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Hcast024\Downloads\"/>
    </mc:Choice>
  </mc:AlternateContent>
  <bookViews>
    <workbookView xWindow="0" yWindow="0" windowWidth="19200" windowHeight="7310" tabRatio="825" firstSheet="4" activeTab="1"/>
  </bookViews>
  <sheets>
    <sheet name="Art.16  DS28" sheetId="76" r:id="rId1"/>
    <sheet name="letra a) Balance mensual" sheetId="117" r:id="rId2"/>
    <sheet name="letra a) Balance Anual" sheetId="116" r:id="rId3"/>
    <sheet name="letras b) y f)" sheetId="96" r:id="rId4"/>
    <sheet name="letra c)" sheetId="112" r:id="rId5"/>
    <sheet name="Opacidad" sheetId="108" r:id="rId6"/>
    <sheet name="letras d) mensual minutal" sheetId="7" r:id="rId7"/>
    <sheet name="letras d) mensual por hora" sheetId="6" r:id="rId8"/>
    <sheet name="letra g)" sheetId="81" r:id="rId9"/>
    <sheet name="letra h)" sheetId="82" r:id="rId10"/>
    <sheet name="letra i)" sheetId="83" r:id="rId11"/>
    <sheet name="letra j)" sheetId="109" r:id="rId12"/>
    <sheet name="letra k)" sheetId="84" r:id="rId13"/>
    <sheet name="letra l)" sheetId="113" r:id="rId14"/>
    <sheet name="letra m)" sheetId="85" r:id="rId15"/>
    <sheet name="letra m) (2)" sheetId="86" r:id="rId16"/>
    <sheet name="Formato.Informe (Todo)" sheetId="18" state="hidden" r:id="rId17"/>
  </sheets>
  <externalReferences>
    <externalReference r:id="rId18"/>
    <externalReference r:id="rId19"/>
    <externalReference r:id="rId20"/>
    <externalReference r:id="rId21"/>
    <externalReference r:id="rId22"/>
  </externalReferences>
  <definedNames>
    <definedName name="_xlnm._FilterDatabase" localSheetId="6" hidden="1">'letras d) mensual minutal'!$B$7:$D$44647</definedName>
    <definedName name="_xlnm._FilterDatabase" localSheetId="7" hidden="1">'letras d) mensual por hora'!$B$9:$I$753</definedName>
    <definedName name="a" localSheetId="3">[1]Ingreso_y_revision_datos_As!#REF!</definedName>
    <definedName name="a">[1]Ingreso_y_revision_datos_As!#REF!</definedName>
    <definedName name="ACCAS" localSheetId="3">[1]Ingreso_y_revision_datos_As!#REF!</definedName>
    <definedName name="ACCAS">[1]Ingreso_y_revision_datos_As!#REF!</definedName>
    <definedName name="aff">[2]Ingreso_y_revision_datos_As!#REF!</definedName>
    <definedName name="anscount" hidden="1">1</definedName>
    <definedName name="as" localSheetId="3">[1]Ingreso_y_revision_datos_S!#REF!</definedName>
    <definedName name="as">[1]Ingreso_y_revision_datos_S!#REF!</definedName>
    <definedName name="As_BM.DELTA.610_01.ASX.RXC" localSheetId="0">[1]Ingreso_y_revision_datos_As!#REF!</definedName>
    <definedName name="As_BM.DELTA.610_01.ASX.RXC" localSheetId="16">[1]Ingreso_y_revision_datos_As!#REF!</definedName>
    <definedName name="As_BM.DELTA.610_01.ASX.RXC" localSheetId="1">[3]Ingreso_y_revision_datos_As!#REF!</definedName>
    <definedName name="As_BM.DELTA.610_01.ASX.RXC" localSheetId="10">[1]Ingreso_y_revision_datos_As!#REF!</definedName>
    <definedName name="As_BM.DELTA.610_01.ASX.RXC" localSheetId="11">[1]Ingreso_y_revision_datos_As!#REF!</definedName>
    <definedName name="As_BM.DELTA.610_01.ASX.RXC" localSheetId="12">[1]Ingreso_y_revision_datos_As!#REF!</definedName>
    <definedName name="As_BM.DELTA.610_01.ASX.RXC" localSheetId="13">[1]Ingreso_y_revision_datos_As!#REF!</definedName>
    <definedName name="As_BM.DELTA.610_01.ASX.RXC" localSheetId="3">[1]Ingreso_y_revision_datos_As!#REF!</definedName>
    <definedName name="As_BM.DELTA.610_01.ASX.RXC">[1]Ingreso_y_revision_datos_As!#REF!</definedName>
    <definedName name="As_BM.DELTA.610_01.SXX.RXC" localSheetId="0">[1]Ingreso_y_revision_datos_As!#REF!</definedName>
    <definedName name="As_BM.DELTA.610_01.SXX.RXC" localSheetId="16">[1]Ingreso_y_revision_datos_As!#REF!</definedName>
    <definedName name="As_BM.DELTA.610_01.SXX.RXC" localSheetId="1">[3]Ingreso_y_revision_datos_As!#REF!</definedName>
    <definedName name="As_BM.DELTA.610_01.SXX.RXC" localSheetId="10">[1]Ingreso_y_revision_datos_As!#REF!</definedName>
    <definedName name="As_BM.DELTA.610_01.SXX.RXC" localSheetId="11">[1]Ingreso_y_revision_datos_As!#REF!</definedName>
    <definedName name="As_BM.DELTA.610_01.SXX.RXC" localSheetId="12">[1]Ingreso_y_revision_datos_As!#REF!</definedName>
    <definedName name="As_BM.DELTA.610_01.SXX.RXC" localSheetId="13">[1]Ingreso_y_revision_datos_As!#REF!</definedName>
    <definedName name="As_BM.DELTA.610_01.SXX.RXC" localSheetId="3">[1]Ingreso_y_revision_datos_As!#REF!</definedName>
    <definedName name="As_BM.DELTA.610_01.SXX.RXC">[1]Ingreso_y_revision_datos_As!#REF!</definedName>
    <definedName name="As_BM.DELTA.610_01.TMS.COR" localSheetId="0">[1]Ingreso_y_revision_datos_As!#REF!</definedName>
    <definedName name="As_BM.DELTA.610_01.TMS.COR" localSheetId="16">[1]Ingreso_y_revision_datos_As!#REF!</definedName>
    <definedName name="As_BM.DELTA.610_01.TMS.COR" localSheetId="1">[3]Ingreso_y_revision_datos_As!#REF!</definedName>
    <definedName name="As_BM.DELTA.610_01.TMS.COR" localSheetId="10">[1]Ingreso_y_revision_datos_As!#REF!</definedName>
    <definedName name="As_BM.DELTA.610_01.TMS.COR" localSheetId="11">[1]Ingreso_y_revision_datos_As!#REF!</definedName>
    <definedName name="As_BM.DELTA.610_01.TMS.COR" localSheetId="12">[1]Ingreso_y_revision_datos_As!#REF!</definedName>
    <definedName name="As_BM.DELTA.610_01.TMS.COR" localSheetId="13">[1]Ingreso_y_revision_datos_As!#REF!</definedName>
    <definedName name="As_BM.DELTA.610_01.TMS.COR" localSheetId="3">[1]Ingreso_y_revision_datos_As!#REF!</definedName>
    <definedName name="As_BM.DELTA.610_01.TMS.COR">[1]Ingreso_y_revision_datos_As!#REF!</definedName>
    <definedName name="As_BM.DELTA.610_01.TMS.REC" localSheetId="0">[1]Ingreso_y_revision_datos_As!#REF!</definedName>
    <definedName name="As_BM.DELTA.610_01.TMS.REC" localSheetId="16">[1]Ingreso_y_revision_datos_As!#REF!</definedName>
    <definedName name="As_BM.DELTA.610_01.TMS.REC" localSheetId="1">[3]Ingreso_y_revision_datos_As!#REF!</definedName>
    <definedName name="As_BM.DELTA.610_01.TMS.REC" localSheetId="10">[1]Ingreso_y_revision_datos_As!#REF!</definedName>
    <definedName name="As_BM.DELTA.610_01.TMS.REC" localSheetId="11">[1]Ingreso_y_revision_datos_As!#REF!</definedName>
    <definedName name="As_BM.DELTA.610_01.TMS.REC" localSheetId="12">[1]Ingreso_y_revision_datos_As!#REF!</definedName>
    <definedName name="As_BM.DELTA.610_01.TMS.REC" localSheetId="13">[1]Ingreso_y_revision_datos_As!#REF!</definedName>
    <definedName name="As_BM.DELTA.610_01.TMS.REC" localSheetId="3">[1]Ingreso_y_revision_datos_As!#REF!</definedName>
    <definedName name="As_BM.DELTA.610_01.TMS.REC">[1]Ingreso_y_revision_datos_As!#REF!</definedName>
    <definedName name="AS_BM.MAT_ACC.ASX.COR" localSheetId="1">[3]Ingreso_y_revision_datos_As!$L$58</definedName>
    <definedName name="AS_BM.MAT_ACC.ASX.COR">[1]Ingreso_y_revision_datos_As!$L$58</definedName>
    <definedName name="AS_BM.MAT_ACC.TMF.COR" localSheetId="1">[3]Ingreso_y_revision_datos_As!$M$58</definedName>
    <definedName name="AS_BM.MAT_ACC.TMF.COR">[1]Ingreso_y_revision_datos_As!$M$58</definedName>
    <definedName name="AS_BM.MAT_ACC.TMS.COR" localSheetId="1">[3]Ingreso_y_revision_datos_As!$K$58</definedName>
    <definedName name="AS_BM.MAT_ACC.TMS.COR">[1]Ingreso_y_revision_datos_As!$K$58</definedName>
    <definedName name="AS_BM.MAT_REC.ASX.COR" localSheetId="1">[3]Ingreso_y_revision_datos_As!$L$56</definedName>
    <definedName name="AS_BM.MAT_REC.ASX.COR">[1]Ingreso_y_revision_datos_As!$L$56</definedName>
    <definedName name="AS_BM.MAT_REC.TMF.COR" localSheetId="1">[3]Ingreso_y_revision_datos_As!$M$56</definedName>
    <definedName name="AS_BM.MAT_REC.TMF.COR">[1]Ingreso_y_revision_datos_As!$M$56</definedName>
    <definedName name="AS_BM.MAT_REC.TMS.COR" localSheetId="1">[3]Ingreso_y_revision_datos_As!$K$56</definedName>
    <definedName name="AS_BM.MAT_REC.TMS.COR">[1]Ingreso_y_revision_datos_As!$K$56</definedName>
    <definedName name="AS_BM600.AF.604_605_01_45.ASX.COR" localSheetId="0">[1]Ingreso_y_revision_datos_As!#REF!</definedName>
    <definedName name="AS_BM600.AF.604_605_01_45.ASX.COR" localSheetId="16">[1]Ingreso_y_revision_datos_As!#REF!</definedName>
    <definedName name="AS_BM600.AF.604_605_01_45.ASX.COR" localSheetId="1">[3]Ingreso_y_revision_datos_As!#REF!</definedName>
    <definedName name="AS_BM600.AF.604_605_01_45.ASX.COR" localSheetId="10">[1]Ingreso_y_revision_datos_As!#REF!</definedName>
    <definedName name="AS_BM600.AF.604_605_01_45.ASX.COR" localSheetId="11">[1]Ingreso_y_revision_datos_As!#REF!</definedName>
    <definedName name="AS_BM600.AF.604_605_01_45.ASX.COR" localSheetId="12">[1]Ingreso_y_revision_datos_As!#REF!</definedName>
    <definedName name="AS_BM600.AF.604_605_01_45.ASX.COR" localSheetId="13">[1]Ingreso_y_revision_datos_As!#REF!</definedName>
    <definedName name="AS_BM600.AF.604_605_01_45.ASX.COR" localSheetId="3">[1]Ingreso_y_revision_datos_As!#REF!</definedName>
    <definedName name="AS_BM600.AF.604_605_01_45.ASX.COR">[1]Ingreso_y_revision_datos_As!#REF!</definedName>
    <definedName name="AS_BM600.AF.604_605_01_45.SXX.COR" localSheetId="0">[1]Ingreso_y_revision_datos_As!#REF!</definedName>
    <definedName name="AS_BM600.AF.604_605_01_45.SXX.COR" localSheetId="16">[1]Ingreso_y_revision_datos_As!#REF!</definedName>
    <definedName name="AS_BM600.AF.604_605_01_45.SXX.COR" localSheetId="1">[3]Ingreso_y_revision_datos_As!#REF!</definedName>
    <definedName name="AS_BM600.AF.604_605_01_45.SXX.COR" localSheetId="10">[1]Ingreso_y_revision_datos_As!#REF!</definedName>
    <definedName name="AS_BM600.AF.604_605_01_45.SXX.COR" localSheetId="11">[1]Ingreso_y_revision_datos_As!#REF!</definedName>
    <definedName name="AS_BM600.AF.604_605_01_45.SXX.COR" localSheetId="12">[1]Ingreso_y_revision_datos_As!#REF!</definedName>
    <definedName name="AS_BM600.AF.604_605_01_45.SXX.COR" localSheetId="13">[1]Ingreso_y_revision_datos_As!#REF!</definedName>
    <definedName name="AS_BM600.AF.604_605_01_45.SXX.COR" localSheetId="3">[1]Ingreso_y_revision_datos_As!#REF!</definedName>
    <definedName name="AS_BM600.AF.604_605_01_45.SXX.COR">[1]Ingreso_y_revision_datos_As!#REF!</definedName>
    <definedName name="As_BM600.AI.610_01.ASX.COR_FINAL" localSheetId="0">[1]Ingreso_y_revision_datos_As!#REF!</definedName>
    <definedName name="As_BM600.AI.610_01.ASX.COR_FINAL" localSheetId="16">[1]Ingreso_y_revision_datos_As!#REF!</definedName>
    <definedName name="As_BM600.AI.610_01.ASX.COR_FINAL" localSheetId="1">[3]Ingreso_y_revision_datos_As!#REF!</definedName>
    <definedName name="As_BM600.AI.610_01.ASX.COR_FINAL" localSheetId="10">[1]Ingreso_y_revision_datos_As!#REF!</definedName>
    <definedName name="As_BM600.AI.610_01.ASX.COR_FINAL" localSheetId="11">[1]Ingreso_y_revision_datos_As!#REF!</definedName>
    <definedName name="As_BM600.AI.610_01.ASX.COR_FINAL" localSheetId="12">[1]Ingreso_y_revision_datos_As!#REF!</definedName>
    <definedName name="As_BM600.AI.610_01.ASX.COR_FINAL" localSheetId="13">[1]Ingreso_y_revision_datos_As!#REF!</definedName>
    <definedName name="As_BM600.AI.610_01.ASX.COR_FINAL" localSheetId="3">[1]Ingreso_y_revision_datos_As!#REF!</definedName>
    <definedName name="As_BM600.AI.610_01.ASX.COR_FINAL">[1]Ingreso_y_revision_datos_As!#REF!</definedName>
    <definedName name="As_BM600.AI.610_01.ASX.COR_INICIAL" localSheetId="0">[1]Ingreso_y_revision_datos_As!#REF!</definedName>
    <definedName name="As_BM600.AI.610_01.ASX.COR_INICIAL" localSheetId="16">[1]Ingreso_y_revision_datos_As!#REF!</definedName>
    <definedName name="As_BM600.AI.610_01.ASX.COR_INICIAL" localSheetId="1">[3]Ingreso_y_revision_datos_As!#REF!</definedName>
    <definedName name="As_BM600.AI.610_01.ASX.COR_INICIAL" localSheetId="10">[1]Ingreso_y_revision_datos_As!#REF!</definedName>
    <definedName name="As_BM600.AI.610_01.ASX.COR_INICIAL" localSheetId="11">[1]Ingreso_y_revision_datos_As!#REF!</definedName>
    <definedName name="As_BM600.AI.610_01.ASX.COR_INICIAL" localSheetId="12">[1]Ingreso_y_revision_datos_As!#REF!</definedName>
    <definedName name="As_BM600.AI.610_01.ASX.COR_INICIAL" localSheetId="13">[1]Ingreso_y_revision_datos_As!#REF!</definedName>
    <definedName name="As_BM600.AI.610_01.ASX.COR_INICIAL" localSheetId="3">[1]Ingreso_y_revision_datos_As!#REF!</definedName>
    <definedName name="As_BM600.AI.610_01.ASX.COR_INICIAL">[1]Ingreso_y_revision_datos_As!#REF!</definedName>
    <definedName name="As_BM600.AI.610_01.SXX.COR_FINAL" localSheetId="0">[1]Ingreso_y_revision_datos_As!#REF!</definedName>
    <definedName name="As_BM600.AI.610_01.SXX.COR_FINAL" localSheetId="16">[1]Ingreso_y_revision_datos_As!#REF!</definedName>
    <definedName name="As_BM600.AI.610_01.SXX.COR_FINAL" localSheetId="1">[3]Ingreso_y_revision_datos_As!#REF!</definedName>
    <definedName name="As_BM600.AI.610_01.SXX.COR_FINAL" localSheetId="10">[1]Ingreso_y_revision_datos_As!#REF!</definedName>
    <definedName name="As_BM600.AI.610_01.SXX.COR_FINAL" localSheetId="11">[1]Ingreso_y_revision_datos_As!#REF!</definedName>
    <definedName name="As_BM600.AI.610_01.SXX.COR_FINAL" localSheetId="12">[1]Ingreso_y_revision_datos_As!#REF!</definedName>
    <definedName name="As_BM600.AI.610_01.SXX.COR_FINAL" localSheetId="13">[1]Ingreso_y_revision_datos_As!#REF!</definedName>
    <definedName name="As_BM600.AI.610_01.SXX.COR_FINAL" localSheetId="3">[1]Ingreso_y_revision_datos_As!#REF!</definedName>
    <definedName name="As_BM600.AI.610_01.SXX.COR_FINAL">[1]Ingreso_y_revision_datos_As!#REF!</definedName>
    <definedName name="As_BM600.AI.610_01.SXX.COR_INICIAL" localSheetId="0">[1]Ingreso_y_revision_datos_As!#REF!</definedName>
    <definedName name="As_BM600.AI.610_01.SXX.COR_INICIAL" localSheetId="16">[1]Ingreso_y_revision_datos_As!#REF!</definedName>
    <definedName name="As_BM600.AI.610_01.SXX.COR_INICIAL" localSheetId="1">[3]Ingreso_y_revision_datos_As!#REF!</definedName>
    <definedName name="As_BM600.AI.610_01.SXX.COR_INICIAL" localSheetId="10">[1]Ingreso_y_revision_datos_As!#REF!</definedName>
    <definedName name="As_BM600.AI.610_01.SXX.COR_INICIAL" localSheetId="11">[1]Ingreso_y_revision_datos_As!#REF!</definedName>
    <definedName name="As_BM600.AI.610_01.SXX.COR_INICIAL" localSheetId="12">[1]Ingreso_y_revision_datos_As!#REF!</definedName>
    <definedName name="As_BM600.AI.610_01.SXX.COR_INICIAL" localSheetId="13">[1]Ingreso_y_revision_datos_As!#REF!</definedName>
    <definedName name="As_BM600.AI.610_01.SXX.COR_INICIAL" localSheetId="3">[1]Ingreso_y_revision_datos_As!#REF!</definedName>
    <definedName name="As_BM600.AI.610_01.SXX.COR_INICIAL">[1]Ingreso_y_revision_datos_As!#REF!</definedName>
    <definedName name="AS_BM600.FL.604_605_01_45.TMS.COR" localSheetId="0">[1]Ingreso_y_revision_datos_As!#REF!</definedName>
    <definedName name="AS_BM600.FL.604_605_01_45.TMS.COR" localSheetId="16">[1]Ingreso_y_revision_datos_As!#REF!</definedName>
    <definedName name="AS_BM600.FL.604_605_01_45.TMS.COR" localSheetId="1">[3]Ingreso_y_revision_datos_As!#REF!</definedName>
    <definedName name="AS_BM600.FL.604_605_01_45.TMS.COR" localSheetId="10">[1]Ingreso_y_revision_datos_As!#REF!</definedName>
    <definedName name="AS_BM600.FL.604_605_01_45.TMS.COR" localSheetId="11">[1]Ingreso_y_revision_datos_As!#REF!</definedName>
    <definedName name="AS_BM600.FL.604_605_01_45.TMS.COR" localSheetId="12">[1]Ingreso_y_revision_datos_As!#REF!</definedName>
    <definedName name="AS_BM600.FL.604_605_01_45.TMS.COR" localSheetId="13">[1]Ingreso_y_revision_datos_As!#REF!</definedName>
    <definedName name="AS_BM600.FL.604_605_01_45.TMS.COR" localSheetId="3">[1]Ingreso_y_revision_datos_As!#REF!</definedName>
    <definedName name="AS_BM600.FL.604_605_01_45.TMS.COR">[1]Ingreso_y_revision_datos_As!#REF!</definedName>
    <definedName name="AS_BM600.FL.604_605_01_45.TMS.REC" localSheetId="0">[1]Ingreso_y_revision_datos_As!#REF!</definedName>
    <definedName name="AS_BM600.FL.604_605_01_45.TMS.REC" localSheetId="16">[1]Ingreso_y_revision_datos_As!#REF!</definedName>
    <definedName name="AS_BM600.FL.604_605_01_45.TMS.REC" localSheetId="1">[3]Ingreso_y_revision_datos_As!#REF!</definedName>
    <definedName name="AS_BM600.FL.604_605_01_45.TMS.REC" localSheetId="10">[1]Ingreso_y_revision_datos_As!#REF!</definedName>
    <definedName name="AS_BM600.FL.604_605_01_45.TMS.REC" localSheetId="11">[1]Ingreso_y_revision_datos_As!#REF!</definedName>
    <definedName name="AS_BM600.FL.604_605_01_45.TMS.REC" localSheetId="12">[1]Ingreso_y_revision_datos_As!#REF!</definedName>
    <definedName name="AS_BM600.FL.604_605_01_45.TMS.REC" localSheetId="13">[1]Ingreso_y_revision_datos_As!#REF!</definedName>
    <definedName name="AS_BM600.FL.604_605_01_45.TMS.REC" localSheetId="3">[1]Ingreso_y_revision_datos_As!#REF!</definedName>
    <definedName name="AS_BM600.FL.604_605_01_45.TMS.REC">[1]Ingreso_y_revision_datos_As!#REF!</definedName>
    <definedName name="As_BM600.IN.610_01.TMS.COR_FINAL" localSheetId="0">[1]Ingreso_y_revision_datos_As!#REF!</definedName>
    <definedName name="As_BM600.IN.610_01.TMS.COR_FINAL" localSheetId="16">[1]Ingreso_y_revision_datos_As!#REF!</definedName>
    <definedName name="As_BM600.IN.610_01.TMS.COR_FINAL" localSheetId="1">[3]Ingreso_y_revision_datos_As!#REF!</definedName>
    <definedName name="As_BM600.IN.610_01.TMS.COR_FINAL" localSheetId="10">[1]Ingreso_y_revision_datos_As!#REF!</definedName>
    <definedName name="As_BM600.IN.610_01.TMS.COR_FINAL" localSheetId="11">[1]Ingreso_y_revision_datos_As!#REF!</definedName>
    <definedName name="As_BM600.IN.610_01.TMS.COR_FINAL" localSheetId="12">[1]Ingreso_y_revision_datos_As!#REF!</definedName>
    <definedName name="As_BM600.IN.610_01.TMS.COR_FINAL" localSheetId="13">[1]Ingreso_y_revision_datos_As!#REF!</definedName>
    <definedName name="As_BM600.IN.610_01.TMS.COR_FINAL" localSheetId="3">[1]Ingreso_y_revision_datos_As!#REF!</definedName>
    <definedName name="As_BM600.IN.610_01.TMS.COR_FINAL">[1]Ingreso_y_revision_datos_As!#REF!</definedName>
    <definedName name="As_BM600.IN.610_01.TMS.COR_INICIAL" localSheetId="0">[1]Ingreso_y_revision_datos_As!#REF!</definedName>
    <definedName name="As_BM600.IN.610_01.TMS.COR_INICIAL" localSheetId="16">[1]Ingreso_y_revision_datos_As!#REF!</definedName>
    <definedName name="As_BM600.IN.610_01.TMS.COR_INICIAL" localSheetId="1">[3]Ingreso_y_revision_datos_As!#REF!</definedName>
    <definedName name="As_BM600.IN.610_01.TMS.COR_INICIAL" localSheetId="10">[1]Ingreso_y_revision_datos_As!#REF!</definedName>
    <definedName name="As_BM600.IN.610_01.TMS.COR_INICIAL" localSheetId="11">[1]Ingreso_y_revision_datos_As!#REF!</definedName>
    <definedName name="As_BM600.IN.610_01.TMS.COR_INICIAL" localSheetId="12">[1]Ingreso_y_revision_datos_As!#REF!</definedName>
    <definedName name="As_BM600.IN.610_01.TMS.COR_INICIAL" localSheetId="13">[1]Ingreso_y_revision_datos_As!#REF!</definedName>
    <definedName name="As_BM600.IN.610_01.TMS.COR_INICIAL" localSheetId="3">[1]Ingreso_y_revision_datos_As!#REF!</definedName>
    <definedName name="As_BM600.IN.610_01.TMS.COR_INICIAL">[1]Ingreso_y_revision_datos_As!#REF!</definedName>
    <definedName name="As_BM600.IN.610_01.TMS.REC_FINAL" localSheetId="0">[1]Ingreso_y_revision_datos_As!#REF!</definedName>
    <definedName name="As_BM600.IN.610_01.TMS.REC_FINAL" localSheetId="16">[1]Ingreso_y_revision_datos_As!#REF!</definedName>
    <definedName name="As_BM600.IN.610_01.TMS.REC_FINAL" localSheetId="1">[3]Ingreso_y_revision_datos_As!#REF!</definedName>
    <definedName name="As_BM600.IN.610_01.TMS.REC_FINAL" localSheetId="10">[1]Ingreso_y_revision_datos_As!#REF!</definedName>
    <definedName name="As_BM600.IN.610_01.TMS.REC_FINAL" localSheetId="11">[1]Ingreso_y_revision_datos_As!#REF!</definedName>
    <definedName name="As_BM600.IN.610_01.TMS.REC_FINAL" localSheetId="12">[1]Ingreso_y_revision_datos_As!#REF!</definedName>
    <definedName name="As_BM600.IN.610_01.TMS.REC_FINAL" localSheetId="13">[1]Ingreso_y_revision_datos_As!#REF!</definedName>
    <definedName name="As_BM600.IN.610_01.TMS.REC_FINAL" localSheetId="3">[1]Ingreso_y_revision_datos_As!#REF!</definedName>
    <definedName name="As_BM600.IN.610_01.TMS.REC_FINAL">[1]Ingreso_y_revision_datos_As!#REF!</definedName>
    <definedName name="As_BM600.IN.610_01.TMS.REC_INICIAL" localSheetId="0">[1]Ingreso_y_revision_datos_As!#REF!</definedName>
    <definedName name="As_BM600.IN.610_01.TMS.REC_INICIAL" localSheetId="16">[1]Ingreso_y_revision_datos_As!#REF!</definedName>
    <definedName name="As_BM600.IN.610_01.TMS.REC_INICIAL" localSheetId="1">[3]Ingreso_y_revision_datos_As!#REF!</definedName>
    <definedName name="As_BM600.IN.610_01.TMS.REC_INICIAL" localSheetId="10">[1]Ingreso_y_revision_datos_As!#REF!</definedName>
    <definedName name="As_BM600.IN.610_01.TMS.REC_INICIAL" localSheetId="11">[1]Ingreso_y_revision_datos_As!#REF!</definedName>
    <definedName name="As_BM600.IN.610_01.TMS.REC_INICIAL" localSheetId="12">[1]Ingreso_y_revision_datos_As!#REF!</definedName>
    <definedName name="As_BM600.IN.610_01.TMS.REC_INICIAL" localSheetId="13">[1]Ingreso_y_revision_datos_As!#REF!</definedName>
    <definedName name="As_BM600.IN.610_01.TMS.REC_INICIAL" localSheetId="3">[1]Ingreso_y_revision_datos_As!#REF!</definedName>
    <definedName name="As_BM600.IN.610_01.TMS.REC_INICIAL">[1]Ingreso_y_revision_datos_As!#REF!</definedName>
    <definedName name="AS_BM600.TF.604_605_01_45.ASX.RXC" localSheetId="0">[1]Ingreso_y_revision_datos_As!#REF!</definedName>
    <definedName name="AS_BM600.TF.604_605_01_45.ASX.RXC" localSheetId="16">[1]Ingreso_y_revision_datos_As!#REF!</definedName>
    <definedName name="AS_BM600.TF.604_605_01_45.ASX.RXC" localSheetId="1">[3]Ingreso_y_revision_datos_As!#REF!</definedName>
    <definedName name="AS_BM600.TF.604_605_01_45.ASX.RXC" localSheetId="10">[1]Ingreso_y_revision_datos_As!#REF!</definedName>
    <definedName name="AS_BM600.TF.604_605_01_45.ASX.RXC" localSheetId="11">[1]Ingreso_y_revision_datos_As!#REF!</definedName>
    <definedName name="AS_BM600.TF.604_605_01_45.ASX.RXC" localSheetId="12">[1]Ingreso_y_revision_datos_As!#REF!</definedName>
    <definedName name="AS_BM600.TF.604_605_01_45.ASX.RXC" localSheetId="13">[1]Ingreso_y_revision_datos_As!#REF!</definedName>
    <definedName name="AS_BM600.TF.604_605_01_45.ASX.RXC" localSheetId="3">[1]Ingreso_y_revision_datos_As!#REF!</definedName>
    <definedName name="AS_BM600.TF.604_605_01_45.ASX.RXC">[1]Ingreso_y_revision_datos_As!#REF!</definedName>
    <definedName name="AS_BM600.TF.604_605_01_45.SXX.RXC" localSheetId="0">[1]Ingreso_y_revision_datos_As!#REF!</definedName>
    <definedName name="AS_BM600.TF.604_605_01_45.SXX.RXC" localSheetId="16">[1]Ingreso_y_revision_datos_As!#REF!</definedName>
    <definedName name="AS_BM600.TF.604_605_01_45.SXX.RXC" localSheetId="1">[3]Ingreso_y_revision_datos_As!#REF!</definedName>
    <definedName name="AS_BM600.TF.604_605_01_45.SXX.RXC" localSheetId="10">[1]Ingreso_y_revision_datos_As!#REF!</definedName>
    <definedName name="AS_BM600.TF.604_605_01_45.SXX.RXC" localSheetId="11">[1]Ingreso_y_revision_datos_As!#REF!</definedName>
    <definedName name="AS_BM600.TF.604_605_01_45.SXX.RXC" localSheetId="12">[1]Ingreso_y_revision_datos_As!#REF!</definedName>
    <definedName name="AS_BM600.TF.604_605_01_45.SXX.RXC" localSheetId="13">[1]Ingreso_y_revision_datos_As!#REF!</definedName>
    <definedName name="AS_BM600.TF.604_605_01_45.SXX.RXC" localSheetId="3">[1]Ingreso_y_revision_datos_As!#REF!</definedName>
    <definedName name="AS_BM600.TF.604_605_01_45.SXX.RXC">[1]Ingreso_y_revision_datos_As!#REF!</definedName>
    <definedName name="As_BM600.TF.610_01.ASX.RXC_FINAL" localSheetId="0">[1]Ingreso_y_revision_datos_As!#REF!</definedName>
    <definedName name="As_BM600.TF.610_01.ASX.RXC_FINAL" localSheetId="16">[1]Ingreso_y_revision_datos_As!#REF!</definedName>
    <definedName name="As_BM600.TF.610_01.ASX.RXC_FINAL" localSheetId="1">[3]Ingreso_y_revision_datos_As!#REF!</definedName>
    <definedName name="As_BM600.TF.610_01.ASX.RXC_FINAL" localSheetId="10">[1]Ingreso_y_revision_datos_As!#REF!</definedName>
    <definedName name="As_BM600.TF.610_01.ASX.RXC_FINAL" localSheetId="11">[1]Ingreso_y_revision_datos_As!#REF!</definedName>
    <definedName name="As_BM600.TF.610_01.ASX.RXC_FINAL" localSheetId="12">[1]Ingreso_y_revision_datos_As!#REF!</definedName>
    <definedName name="As_BM600.TF.610_01.ASX.RXC_FINAL" localSheetId="13">[1]Ingreso_y_revision_datos_As!#REF!</definedName>
    <definedName name="As_BM600.TF.610_01.ASX.RXC_FINAL" localSheetId="3">[1]Ingreso_y_revision_datos_As!#REF!</definedName>
    <definedName name="As_BM600.TF.610_01.ASX.RXC_FINAL">[1]Ingreso_y_revision_datos_As!#REF!</definedName>
    <definedName name="As_BM600.TF.610_01.ASX.RXC_INICIAL" localSheetId="0">[1]Ingreso_y_revision_datos_As!#REF!</definedName>
    <definedName name="As_BM600.TF.610_01.ASX.RXC_INICIAL" localSheetId="16">[1]Ingreso_y_revision_datos_As!#REF!</definedName>
    <definedName name="As_BM600.TF.610_01.ASX.RXC_INICIAL" localSheetId="1">[3]Ingreso_y_revision_datos_As!#REF!</definedName>
    <definedName name="As_BM600.TF.610_01.ASX.RXC_INICIAL" localSheetId="10">[1]Ingreso_y_revision_datos_As!#REF!</definedName>
    <definedName name="As_BM600.TF.610_01.ASX.RXC_INICIAL" localSheetId="11">[1]Ingreso_y_revision_datos_As!#REF!</definedName>
    <definedName name="As_BM600.TF.610_01.ASX.RXC_INICIAL" localSheetId="12">[1]Ingreso_y_revision_datos_As!#REF!</definedName>
    <definedName name="As_BM600.TF.610_01.ASX.RXC_INICIAL" localSheetId="13">[1]Ingreso_y_revision_datos_As!#REF!</definedName>
    <definedName name="As_BM600.TF.610_01.ASX.RXC_INICIAL" localSheetId="3">[1]Ingreso_y_revision_datos_As!#REF!</definedName>
    <definedName name="As_BM600.TF.610_01.ASX.RXC_INICIAL">[1]Ingreso_y_revision_datos_As!#REF!</definedName>
    <definedName name="As_BM600.TF.610_01.SXX.RXC_FINAL" localSheetId="0">[1]Ingreso_y_revision_datos_As!#REF!</definedName>
    <definedName name="As_BM600.TF.610_01.SXX.RXC_FINAL" localSheetId="16">[1]Ingreso_y_revision_datos_As!#REF!</definedName>
    <definedName name="As_BM600.TF.610_01.SXX.RXC_FINAL" localSheetId="1">[3]Ingreso_y_revision_datos_As!#REF!</definedName>
    <definedName name="As_BM600.TF.610_01.SXX.RXC_FINAL" localSheetId="10">[1]Ingreso_y_revision_datos_As!#REF!</definedName>
    <definedName name="As_BM600.TF.610_01.SXX.RXC_FINAL" localSheetId="11">[1]Ingreso_y_revision_datos_As!#REF!</definedName>
    <definedName name="As_BM600.TF.610_01.SXX.RXC_FINAL" localSheetId="12">[1]Ingreso_y_revision_datos_As!#REF!</definedName>
    <definedName name="As_BM600.TF.610_01.SXX.RXC_FINAL" localSheetId="13">[1]Ingreso_y_revision_datos_As!#REF!</definedName>
    <definedName name="As_BM600.TF.610_01.SXX.RXC_FINAL" localSheetId="3">[1]Ingreso_y_revision_datos_As!#REF!</definedName>
    <definedName name="As_BM600.TF.610_01.SXX.RXC_FINAL">[1]Ingreso_y_revision_datos_As!#REF!</definedName>
    <definedName name="As_BM600.TF.610_01.SXX.RXC_INICIAL" localSheetId="0">[1]Ingreso_y_revision_datos_As!#REF!</definedName>
    <definedName name="As_BM600.TF.610_01.SXX.RXC_INICIAL" localSheetId="16">[1]Ingreso_y_revision_datos_As!#REF!</definedName>
    <definedName name="As_BM600.TF.610_01.SXX.RXC_INICIAL" localSheetId="1">[3]Ingreso_y_revision_datos_As!#REF!</definedName>
    <definedName name="As_BM600.TF.610_01.SXX.RXC_INICIAL" localSheetId="10">[1]Ingreso_y_revision_datos_As!#REF!</definedName>
    <definedName name="As_BM600.TF.610_01.SXX.RXC_INICIAL" localSheetId="11">[1]Ingreso_y_revision_datos_As!#REF!</definedName>
    <definedName name="As_BM600.TF.610_01.SXX.RXC_INICIAL" localSheetId="12">[1]Ingreso_y_revision_datos_As!#REF!</definedName>
    <definedName name="As_BM600.TF.610_01.SXX.RXC_INICIAL" localSheetId="13">[1]Ingreso_y_revision_datos_As!#REF!</definedName>
    <definedName name="As_BM600.TF.610_01.SXX.RXC_INICIAL" localSheetId="3">[1]Ingreso_y_revision_datos_As!#REF!</definedName>
    <definedName name="As_BM600.TF.610_01.SXX.RXC_INICIAL">[1]Ingreso_y_revision_datos_As!#REF!</definedName>
    <definedName name="As_BM800.FL.800_000_02.TMS.REC" localSheetId="1">[3]Ingreso_y_revision_datos_As!$K$8</definedName>
    <definedName name="As_BM800.FL.800_000_02.TMS.REC">[1]Ingreso_y_revision_datos_As!$K$8</definedName>
    <definedName name="As_BM800.TF.800_000_02.ASX.RXC" localSheetId="1">[3]Ingreso_y_revision_datos_As!$M$8</definedName>
    <definedName name="As_BM800.TF.800_000_02.ASX.RXC">[1]Ingreso_y_revision_datos_As!$M$8</definedName>
    <definedName name="As_Emision_As_Mes_Ton" localSheetId="1">[3]Ingreso_y_revision_datos_As!$K$48</definedName>
    <definedName name="As_Emision_As_Mes_Ton">[1]Ingreso_y_revision_datos_As!$K$48</definedName>
    <definedName name="As_emisisii">[2]Ingreso_y_revision_datos_As!$K$48</definedName>
    <definedName name="asd" localSheetId="3">[1]Ingreso_y_revision_datos_As!#REF!</definedName>
    <definedName name="asd">[1]Ingreso_y_revision_datos_As!#REF!</definedName>
    <definedName name="asdad" localSheetId="3">[1]Ingreso_y_revision_datos_As!#REF!</definedName>
    <definedName name="asdad">[1]Ingreso_y_revision_datos_As!#REF!</definedName>
    <definedName name="asdasd" localSheetId="3">#REF!</definedName>
    <definedName name="asdasd">#REF!</definedName>
    <definedName name="asdw" localSheetId="3">[1]Ingreso_y_revision_datos_S!#REF!</definedName>
    <definedName name="asdw">[1]Ingreso_y_revision_datos_S!#REF!</definedName>
    <definedName name="asgas" localSheetId="3">[1]Ingreso_y_revision_datos_S!#REF!</definedName>
    <definedName name="asgas">[1]Ingreso_y_revision_datos_S!#REF!</definedName>
    <definedName name="asss" localSheetId="3">[1]Ingreso_y_revision_datos_As!#REF!</definedName>
    <definedName name="asss">[1]Ingreso_y_revision_datos_As!#REF!</definedName>
    <definedName name="Asssa" localSheetId="3">[1]Ingreso_y_revision_datos_As!#REF!</definedName>
    <definedName name="Asssa">[1]Ingreso_y_revision_datos_As!#REF!</definedName>
    <definedName name="avvvv">[2]Ingreso_y_revision_datos_As!$K$8</definedName>
    <definedName name="avvvvv">[2]Ingreso_y_revision_datos_As!$M$8</definedName>
    <definedName name="_xlnm.Database" localSheetId="0">#REF!</definedName>
    <definedName name="_xlnm.Database" localSheetId="16">#REF!</definedName>
    <definedName name="_xlnm.Database" localSheetId="1">#REF!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3">#REF!</definedName>
    <definedName name="_xlnm.Database">#REF!</definedName>
    <definedName name="bb">[2]Ingreso_y_revision_datos_S!$K$18</definedName>
    <definedName name="bn">[2]Ingreso_y_revision_datos_S!$M$8</definedName>
    <definedName name="d" localSheetId="3">[1]Ingreso_y_revision_datos_As!#REF!</definedName>
    <definedName name="d">[1]Ingreso_y_revision_datos_As!#REF!</definedName>
    <definedName name="der">[2]Ingreso_y_revision_datos_S!#REF!</definedName>
    <definedName name="df">[2]Ingreso_y_revision_datos_As!$K$53</definedName>
    <definedName name="eerer">[2]Ingreso_y_revision_datos_S!#REF!</definedName>
    <definedName name="ef" localSheetId="3">[1]Ingreso_y_revision_datos_S!#REF!</definedName>
    <definedName name="ef">[1]Ingreso_y_revision_datos_S!#REF!</definedName>
    <definedName name="ehhh">[2]Ingreso_y_revision_datos_S!$M$59</definedName>
    <definedName name="Emision_As_Acc_Ton" localSheetId="1">[3]Ingreso_y_revision_datos_As!$K$53</definedName>
    <definedName name="Emision_As_Acc_Ton">[1]Ingreso_y_revision_datos_As!$K$53</definedName>
    <definedName name="Emision_As_Acc_Ton_MesAnt" localSheetId="1">[3]Ingreso_y_revision_datos_As!$K$52</definedName>
    <definedName name="Emision_As_Acc_Ton_MesAnt">[1]Ingreso_y_revision_datos_As!$K$52</definedName>
    <definedName name="Emision_S_Acc_Ton" localSheetId="1">[3]Ingreso_y_revision_datos_S!$K$54</definedName>
    <definedName name="Emision_S_Acc_Ton">[1]Ingreso_y_revision_datos_S!$K$54</definedName>
    <definedName name="Emision_S_Acc_Ton_MesAnt" localSheetId="1">[3]Ingreso_y_revision_datos_S!$K$53</definedName>
    <definedName name="Emision_S_Acc_Ton_MesAnt">[1]Ingreso_y_revision_datos_S!$K$53</definedName>
    <definedName name="ffff">[2]Ingreso_y_revision_datos_As!$K$52</definedName>
    <definedName name="ffg">[2]Ingreso_y_revision_datos_S!$K$54</definedName>
    <definedName name="ffgasd" localSheetId="3">OFFSET(#REF!,0,0,COUNTA(#REF!),COUNTA(#REF!))</definedName>
    <definedName name="ffgasd">OFFSET(#REF!,0,0,COUNTA(#REF!),COUNTA(#REF!))</definedName>
    <definedName name="gg">[2]Ingreso_y_revision_datos_S!#REF!</definedName>
    <definedName name="gggg" localSheetId="3">[1]Ingreso_y_revision_datos_S!#REF!</definedName>
    <definedName name="gggg">[1]Ingreso_y_revision_datos_S!#REF!</definedName>
    <definedName name="ggggggg" localSheetId="3">[1]Ingreso_y_revision_datos_S!#REF!</definedName>
    <definedName name="ggggggg">[1]Ingreso_y_revision_datos_S!#REF!</definedName>
    <definedName name="ggggh" localSheetId="3">[1]Ingreso_y_revision_datos_S!#REF!</definedName>
    <definedName name="ggggh">[1]Ingreso_y_revision_datos_S!#REF!</definedName>
    <definedName name="hb">[2]Ingreso_y_revision_datos_S!$K$8</definedName>
    <definedName name="hhh">[2]Ingreso_y_revision_datos_S!$K$53</definedName>
    <definedName name="hhhhh">[2]Ingreso_y_revision_datos_S!#REF!</definedName>
    <definedName name="jjjj">[2]Ingreso_y_revision_datos_S!$K$59</definedName>
    <definedName name="jjkkk">[2]Ingreso_y_revision_datos_S!$K$58</definedName>
    <definedName name="kk">[2]Ingreso_y_revision_datos_S!#REF!</definedName>
    <definedName name="kkkkkkkkkk">[2]Ingreso_y_revision_datos_S!#REF!</definedName>
    <definedName name="kkkkkkkkkkk">[2]Ingreso_y_revision_datos_S!$K$57</definedName>
    <definedName name="kkkkkkkkkkkk">[2]Ingreso_y_revision_datos_S!#REF!</definedName>
    <definedName name="kkkkkkkkkkkkkkkkkkkkk">[2]Ingreso_y_revision_datos_S!#REF!</definedName>
    <definedName name="limcount" hidden="1">1</definedName>
    <definedName name="lll">[2]Ingreso_y_revision_datos_S!#REF!</definedName>
    <definedName name="llll">[2]Ingreso_y_revision_datos_S!#REF!</definedName>
    <definedName name="lllll">[2]Ingreso_y_revision_datos_S!#REF!</definedName>
    <definedName name="llllll">[2]Ingreso_y_revision_datos_S!#REF!</definedName>
    <definedName name="lllllll">[2]Ingreso_y_revision_datos_S!#REF!</definedName>
    <definedName name="q" localSheetId="3">[1]Ingreso_y_revision_datos_As!#REF!</definedName>
    <definedName name="q">[1]Ingreso_y_revision_datos_As!#REF!</definedName>
    <definedName name="qqq">#REF!</definedName>
    <definedName name="qqqqqqqqqqqqq">[2]Ingreso_y_revision_datos_S!#REF!</definedName>
    <definedName name="RangoCEMS" localSheetId="0">OFFSET(#REF!,0,0,COUNTA(#REF!),COUNTA(#REF!))</definedName>
    <definedName name="RangoCEMS" localSheetId="16">OFFSET([4]DATA!$B$1,0,0,COUNTA([4]DATA!$B:$B),COUNTA([4]DATA!$1:$1))</definedName>
    <definedName name="RangoCEMS" localSheetId="10">OFFSET(#REF!,0,0,COUNTA(#REF!),COUNTA(#REF!))</definedName>
    <definedName name="RangoCEMS" localSheetId="11">OFFSET(#REF!,0,0,COUNTA(#REF!),COUNTA(#REF!))</definedName>
    <definedName name="RangoCEMS" localSheetId="12">OFFSET(#REF!,0,0,COUNTA(#REF!),COUNTA(#REF!))</definedName>
    <definedName name="RangoCEMS" localSheetId="13">OFFSET(#REF!,0,0,COUNTA(#REF!),COUNTA(#REF!))</definedName>
    <definedName name="RangoCEMS" localSheetId="3">OFFSET(#REF!,0,0,COUNTA(#REF!),COUNTA(#REF!))</definedName>
    <definedName name="RangoCEMS">OFFSET(#REF!,0,0,COUNTA(#REF!),COUNTA(#REF!))</definedName>
    <definedName name="rtrty">[2]Ingreso_y_revision_datos_S!$M$57</definedName>
    <definedName name="s" localSheetId="3">[1]Ingreso_y_revision_datos_As!#REF!</definedName>
    <definedName name="s">[1]Ingreso_y_revision_datos_As!#REF!</definedName>
    <definedName name="S_BM.DELT_Flot_Esco_Recir.TMS.COR" localSheetId="1">[5]Ingreso_y_revision_datos_S!$R$30</definedName>
    <definedName name="S_BM.DELT_Flot_Esco_Recir_N602.TMS.COR" localSheetId="1">[5]Ingreso_y_revision_datos_S!$R$29</definedName>
    <definedName name="S_BM.DELTA.605_01.TMS.COR" localSheetId="1">[5]Ingreso_y_revision_datos_S!$R$31</definedName>
    <definedName name="S_BM.DELTA.606_01.TMS.COR" localSheetId="1">[5]Ingreso_y_revision_datos_S!$R$32</definedName>
    <definedName name="S_BM.DELTA.609_01.TMS.COR" localSheetId="1">[5]Ingreso_y_revision_datos_S!$R$33</definedName>
    <definedName name="S_BM.DELTA.609_02.TMS.COR" localSheetId="1">[5]Ingreso_y_revision_datos_S!$R$34</definedName>
    <definedName name="S_BM.DELTA.610_01.SXX.RXC" localSheetId="0">[1]Ingreso_y_revision_datos_S!#REF!</definedName>
    <definedName name="S_BM.DELTA.610_01.SXX.RXC" localSheetId="16">[1]Ingreso_y_revision_datos_S!#REF!</definedName>
    <definedName name="S_BM.DELTA.610_01.SXX.RXC" localSheetId="1">[3]Ingreso_y_revision_datos_S!#REF!</definedName>
    <definedName name="S_BM.DELTA.610_01.SXX.RXC" localSheetId="10">[1]Ingreso_y_revision_datos_S!#REF!</definedName>
    <definedName name="S_BM.DELTA.610_01.SXX.RXC" localSheetId="11">[1]Ingreso_y_revision_datos_S!#REF!</definedName>
    <definedName name="S_BM.DELTA.610_01.SXX.RXC" localSheetId="12">[1]Ingreso_y_revision_datos_S!#REF!</definedName>
    <definedName name="S_BM.DELTA.610_01.SXX.RXC" localSheetId="13">[1]Ingreso_y_revision_datos_S!#REF!</definedName>
    <definedName name="S_BM.DELTA.610_01.SXX.RXC" localSheetId="3">[1]Ingreso_y_revision_datos_S!#REF!</definedName>
    <definedName name="S_BM.DELTA.610_01.SXX.RXC">[1]Ingreso_y_revision_datos_S!#REF!</definedName>
    <definedName name="S_BM.DELTA.610_01.TMS.COR" localSheetId="0">[1]Ingreso_y_revision_datos_S!#REF!</definedName>
    <definedName name="S_BM.DELTA.610_01.TMS.COR" localSheetId="16">[1]Ingreso_y_revision_datos_S!#REF!</definedName>
    <definedName name="S_BM.DELTA.610_01.TMS.COR" localSheetId="1">[3]Ingreso_y_revision_datos_S!#REF!</definedName>
    <definedName name="S_BM.DELTA.610_01.TMS.COR" localSheetId="10">[1]Ingreso_y_revision_datos_S!#REF!</definedName>
    <definedName name="S_BM.DELTA.610_01.TMS.COR" localSheetId="11">[1]Ingreso_y_revision_datos_S!#REF!</definedName>
    <definedName name="S_BM.DELTA.610_01.TMS.COR" localSheetId="12">[1]Ingreso_y_revision_datos_S!#REF!</definedName>
    <definedName name="S_BM.DELTA.610_01.TMS.COR" localSheetId="13">[1]Ingreso_y_revision_datos_S!#REF!</definedName>
    <definedName name="S_BM.DELTA.610_01.TMS.COR" localSheetId="3">[1]Ingreso_y_revision_datos_S!#REF!</definedName>
    <definedName name="S_BM.DELTA.610_01.TMS.COR">[1]Ingreso_y_revision_datos_S!#REF!</definedName>
    <definedName name="S_BM.DELTA.610_01.TMS.REC" localSheetId="0">[1]Ingreso_y_revision_datos_S!#REF!</definedName>
    <definedName name="S_BM.DELTA.610_01.TMS.REC" localSheetId="16">[1]Ingreso_y_revision_datos_S!#REF!</definedName>
    <definedName name="S_BM.DELTA.610_01.TMS.REC" localSheetId="1">[3]Ingreso_y_revision_datos_S!#REF!</definedName>
    <definedName name="S_BM.DELTA.610_01.TMS.REC" localSheetId="10">[1]Ingreso_y_revision_datos_S!#REF!</definedName>
    <definedName name="S_BM.DELTA.610_01.TMS.REC" localSheetId="11">[1]Ingreso_y_revision_datos_S!#REF!</definedName>
    <definedName name="S_BM.DELTA.610_01.TMS.REC" localSheetId="12">[1]Ingreso_y_revision_datos_S!#REF!</definedName>
    <definedName name="S_BM.DELTA.610_01.TMS.REC" localSheetId="13">[1]Ingreso_y_revision_datos_S!#REF!</definedName>
    <definedName name="S_BM.DELTA.610_01.TMS.REC" localSheetId="3">[1]Ingreso_y_revision_datos_S!#REF!</definedName>
    <definedName name="S_BM.DELTA.610_01.TMS.REC">[1]Ingreso_y_revision_datos_S!#REF!</definedName>
    <definedName name="S_BM.DELTA.611_01.TMS.COR" localSheetId="1">[5]Ingreso_y_revision_datos_S!$R$35</definedName>
    <definedName name="S_BM.DELTA.612_01.TMS.COR" localSheetId="1">[5]Ingreso_y_revision_datos_S!$R$36</definedName>
    <definedName name="S_BM.DELTA.613_02.SXX.RXC" localSheetId="1">[5]Ingreso_y_revision_datos_S!$T$38</definedName>
    <definedName name="S_BM.DELTA.613_02.TMS.COR" localSheetId="1">[5]Ingreso_y_revision_datos_S!$R$38</definedName>
    <definedName name="S_BM.DELTA.613_03.TMS.COR" localSheetId="1">[5]Ingreso_y_revision_datos_S!$R$39</definedName>
    <definedName name="S_BM.DELTA.613_04.TMS.COR" localSheetId="1">[5]Ingreso_y_revision_datos_S!$R$40</definedName>
    <definedName name="S_BM.DELTA.613_05.TMS.COR" localSheetId="1">[5]Ingreso_y_revision_datos_S!$R$41</definedName>
    <definedName name="S_BM.DELTA.614_01.TMS.COR" localSheetId="1">[5]Ingreso_y_revision_datos_S!$R$42</definedName>
    <definedName name="S_BM.DELTA.800_01.TMS.COR" localSheetId="1">[5]Ingreso_y_revision_datos_S!$R$43</definedName>
    <definedName name="S_BM.DELTA.800_02.TMS.COR" localSheetId="1">[5]Ingreso_y_revision_datos_S!$R$44</definedName>
    <definedName name="S_BM.MAT_ACC.TMF.COR" localSheetId="1">[3]Ingreso_y_revision_datos_S!$M$59</definedName>
    <definedName name="S_BM.MAT_ACC.TMF.COR">[1]Ingreso_y_revision_datos_S!$M$59</definedName>
    <definedName name="S_BM.MAT_ACC.TMS.COR" localSheetId="1">[3]Ingreso_y_revision_datos_S!$K$59</definedName>
    <definedName name="S_BM.MAT_ACC.TMS.COR">[1]Ingreso_y_revision_datos_S!$K$59</definedName>
    <definedName name="S_BM.MAT_ACC.TMS.COR_MESANT" localSheetId="1">[3]Ingreso_y_revision_datos_S!$K$58</definedName>
    <definedName name="S_BM.MAT_ACC.TMS.COR_MESANT">[1]Ingreso_y_revision_datos_S!$K$58</definedName>
    <definedName name="S_BM.MAT_REC.TMF.COR" localSheetId="1">[3]Ingreso_y_revision_datos_S!$M$57</definedName>
    <definedName name="S_BM.MAT_REC.TMF.COR">[1]Ingreso_y_revision_datos_S!$M$57</definedName>
    <definedName name="S_BM.MAT_REC.TMS.COR" localSheetId="1">[3]Ingreso_y_revision_datos_S!$K$57</definedName>
    <definedName name="S_BM.MAT_REC.TMS.COR">[1]Ingreso_y_revision_datos_S!$K$57</definedName>
    <definedName name="S_BM600.AF.604_605_01_45.SXX.COR" localSheetId="0">[1]Ingreso_y_revision_datos_S!#REF!</definedName>
    <definedName name="S_BM600.AF.604_605_01_45.SXX.COR" localSheetId="16">[1]Ingreso_y_revision_datos_S!#REF!</definedName>
    <definedName name="S_BM600.AF.604_605_01_45.SXX.COR" localSheetId="1">[3]Ingreso_y_revision_datos_S!#REF!</definedName>
    <definedName name="S_BM600.AF.604_605_01_45.SXX.COR" localSheetId="10">[1]Ingreso_y_revision_datos_S!#REF!</definedName>
    <definedName name="S_BM600.AF.604_605_01_45.SXX.COR" localSheetId="11">[1]Ingreso_y_revision_datos_S!#REF!</definedName>
    <definedName name="S_BM600.AF.604_605_01_45.SXX.COR" localSheetId="12">[1]Ingreso_y_revision_datos_S!#REF!</definedName>
    <definedName name="S_BM600.AF.604_605_01_45.SXX.COR" localSheetId="13">[1]Ingreso_y_revision_datos_S!#REF!</definedName>
    <definedName name="S_BM600.AF.604_605_01_45.SXX.COR" localSheetId="3">[1]Ingreso_y_revision_datos_S!#REF!</definedName>
    <definedName name="S_BM600.AF.604_605_01_45.SXX.COR">[1]Ingreso_y_revision_datos_S!#REF!</definedName>
    <definedName name="S_BM600.AI.610_01.SXX.COR_FINAL" localSheetId="0">[1]Ingreso_y_revision_datos_S!#REF!</definedName>
    <definedName name="S_BM600.AI.610_01.SXX.COR_FINAL" localSheetId="16">[1]Ingreso_y_revision_datos_S!#REF!</definedName>
    <definedName name="S_BM600.AI.610_01.SXX.COR_FINAL" localSheetId="1">[3]Ingreso_y_revision_datos_S!#REF!</definedName>
    <definedName name="S_BM600.AI.610_01.SXX.COR_FINAL" localSheetId="10">[1]Ingreso_y_revision_datos_S!#REF!</definedName>
    <definedName name="S_BM600.AI.610_01.SXX.COR_FINAL" localSheetId="11">[1]Ingreso_y_revision_datos_S!#REF!</definedName>
    <definedName name="S_BM600.AI.610_01.SXX.COR_FINAL" localSheetId="12">[1]Ingreso_y_revision_datos_S!#REF!</definedName>
    <definedName name="S_BM600.AI.610_01.SXX.COR_FINAL" localSheetId="13">[1]Ingreso_y_revision_datos_S!#REF!</definedName>
    <definedName name="S_BM600.AI.610_01.SXX.COR_FINAL" localSheetId="3">[1]Ingreso_y_revision_datos_S!#REF!</definedName>
    <definedName name="S_BM600.AI.610_01.SXX.COR_FINAL">[1]Ingreso_y_revision_datos_S!#REF!</definedName>
    <definedName name="S_BM600.AI.610_01.SXX.COR_INICIAL" localSheetId="0">[1]Ingreso_y_revision_datos_S!#REF!</definedName>
    <definedName name="S_BM600.AI.610_01.SXX.COR_INICIAL" localSheetId="16">[1]Ingreso_y_revision_datos_S!#REF!</definedName>
    <definedName name="S_BM600.AI.610_01.SXX.COR_INICIAL" localSheetId="1">[3]Ingreso_y_revision_datos_S!#REF!</definedName>
    <definedName name="S_BM600.AI.610_01.SXX.COR_INICIAL" localSheetId="10">[1]Ingreso_y_revision_datos_S!#REF!</definedName>
    <definedName name="S_BM600.AI.610_01.SXX.COR_INICIAL" localSheetId="11">[1]Ingreso_y_revision_datos_S!#REF!</definedName>
    <definedName name="S_BM600.AI.610_01.SXX.COR_INICIAL" localSheetId="12">[1]Ingreso_y_revision_datos_S!#REF!</definedName>
    <definedName name="S_BM600.AI.610_01.SXX.COR_INICIAL" localSheetId="13">[1]Ingreso_y_revision_datos_S!#REF!</definedName>
    <definedName name="S_BM600.AI.610_01.SXX.COR_INICIAL" localSheetId="3">[1]Ingreso_y_revision_datos_S!#REF!</definedName>
    <definedName name="S_BM600.AI.610_01.SXX.COR_INICIAL">[1]Ingreso_y_revision_datos_S!#REF!</definedName>
    <definedName name="S_BM600.FL.604_605_01_31.TMS.COR" localSheetId="1">[5]Ingreso_y_revision_datos_S!$C$48</definedName>
    <definedName name="S_BM600.FL.604_605_01_45.TMS.COR" localSheetId="0">[1]Ingreso_y_revision_datos_S!#REF!</definedName>
    <definedName name="S_BM600.FL.604_605_01_45.TMS.COR" localSheetId="16">[1]Ingreso_y_revision_datos_S!#REF!</definedName>
    <definedName name="S_BM600.FL.604_605_01_45.TMS.COR" localSheetId="1">[3]Ingreso_y_revision_datos_S!#REF!</definedName>
    <definedName name="S_BM600.FL.604_605_01_45.TMS.COR" localSheetId="10">[1]Ingreso_y_revision_datos_S!#REF!</definedName>
    <definedName name="S_BM600.FL.604_605_01_45.TMS.COR" localSheetId="11">[1]Ingreso_y_revision_datos_S!#REF!</definedName>
    <definedName name="S_BM600.FL.604_605_01_45.TMS.COR" localSheetId="12">[1]Ingreso_y_revision_datos_S!#REF!</definedName>
    <definedName name="S_BM600.FL.604_605_01_45.TMS.COR" localSheetId="13">[1]Ingreso_y_revision_datos_S!#REF!</definedName>
    <definedName name="S_BM600.FL.604_605_01_45.TMS.COR" localSheetId="3">[1]Ingreso_y_revision_datos_S!#REF!</definedName>
    <definedName name="S_BM600.FL.604_605_01_45.TMS.COR">[1]Ingreso_y_revision_datos_S!#REF!</definedName>
    <definedName name="S_BM600.FL.604_605_01_45.TMS.REC" localSheetId="0">[1]Ingreso_y_revision_datos_S!#REF!</definedName>
    <definedName name="S_BM600.FL.604_605_01_45.TMS.REC" localSheetId="16">[1]Ingreso_y_revision_datos_S!#REF!</definedName>
    <definedName name="S_BM600.FL.604_605_01_45.TMS.REC" localSheetId="1">[3]Ingreso_y_revision_datos_S!#REF!</definedName>
    <definedName name="S_BM600.FL.604_605_01_45.TMS.REC" localSheetId="10">[1]Ingreso_y_revision_datos_S!#REF!</definedName>
    <definedName name="S_BM600.FL.604_605_01_45.TMS.REC" localSheetId="11">[1]Ingreso_y_revision_datos_S!#REF!</definedName>
    <definedName name="S_BM600.FL.604_605_01_45.TMS.REC" localSheetId="12">[1]Ingreso_y_revision_datos_S!#REF!</definedName>
    <definedName name="S_BM600.FL.604_605_01_45.TMS.REC" localSheetId="13">[1]Ingreso_y_revision_datos_S!#REF!</definedName>
    <definedName name="S_BM600.FL.604_605_01_45.TMS.REC" localSheetId="3">[1]Ingreso_y_revision_datos_S!#REF!</definedName>
    <definedName name="S_BM600.FL.604_605_01_45.TMS.REC">[1]Ingreso_y_revision_datos_S!#REF!</definedName>
    <definedName name="S_BM600.FL.609_003_01.TMS.COR" localSheetId="1">[5]Ingreso_y_revision_datos_S!$J$13</definedName>
    <definedName name="S_BM600.FL.614_000_01.TMS.COR" localSheetId="1">[5]Ingreso_y_revision_datos_S!$J$12</definedName>
    <definedName name="S_BM600.IN.610_01.TMS.COR_FINAL" localSheetId="0">[1]Ingreso_y_revision_datos_S!#REF!</definedName>
    <definedName name="S_BM600.IN.610_01.TMS.COR_FINAL" localSheetId="16">[1]Ingreso_y_revision_datos_S!#REF!</definedName>
    <definedName name="S_BM600.IN.610_01.TMS.COR_FINAL" localSheetId="1">[3]Ingreso_y_revision_datos_S!#REF!</definedName>
    <definedName name="S_BM600.IN.610_01.TMS.COR_FINAL" localSheetId="10">[1]Ingreso_y_revision_datos_S!#REF!</definedName>
    <definedName name="S_BM600.IN.610_01.TMS.COR_FINAL" localSheetId="11">[1]Ingreso_y_revision_datos_S!#REF!</definedName>
    <definedName name="S_BM600.IN.610_01.TMS.COR_FINAL" localSheetId="12">[1]Ingreso_y_revision_datos_S!#REF!</definedName>
    <definedName name="S_BM600.IN.610_01.TMS.COR_FINAL" localSheetId="13">[1]Ingreso_y_revision_datos_S!#REF!</definedName>
    <definedName name="S_BM600.IN.610_01.TMS.COR_FINAL" localSheetId="3">[1]Ingreso_y_revision_datos_S!#REF!</definedName>
    <definedName name="S_BM600.IN.610_01.TMS.COR_FINAL">[1]Ingreso_y_revision_datos_S!#REF!</definedName>
    <definedName name="S_BM600.IN.610_01.TMS.COR_INICIAL" localSheetId="0">[1]Ingreso_y_revision_datos_S!#REF!</definedName>
    <definedName name="S_BM600.IN.610_01.TMS.COR_INICIAL" localSheetId="16">[1]Ingreso_y_revision_datos_S!#REF!</definedName>
    <definedName name="S_BM600.IN.610_01.TMS.COR_INICIAL" localSheetId="1">[3]Ingreso_y_revision_datos_S!#REF!</definedName>
    <definedName name="S_BM600.IN.610_01.TMS.COR_INICIAL" localSheetId="10">[1]Ingreso_y_revision_datos_S!#REF!</definedName>
    <definedName name="S_BM600.IN.610_01.TMS.COR_INICIAL" localSheetId="11">[1]Ingreso_y_revision_datos_S!#REF!</definedName>
    <definedName name="S_BM600.IN.610_01.TMS.COR_INICIAL" localSheetId="12">[1]Ingreso_y_revision_datos_S!#REF!</definedName>
    <definedName name="S_BM600.IN.610_01.TMS.COR_INICIAL" localSheetId="13">[1]Ingreso_y_revision_datos_S!#REF!</definedName>
    <definedName name="S_BM600.IN.610_01.TMS.COR_INICIAL" localSheetId="3">[1]Ingreso_y_revision_datos_S!#REF!</definedName>
    <definedName name="S_BM600.IN.610_01.TMS.COR_INICIAL">[1]Ingreso_y_revision_datos_S!#REF!</definedName>
    <definedName name="S_BM600.IN.610_01.TMS.REC_FINAL" localSheetId="0">[1]Ingreso_y_revision_datos_S!#REF!</definedName>
    <definedName name="S_BM600.IN.610_01.TMS.REC_FINAL" localSheetId="16">[1]Ingreso_y_revision_datos_S!#REF!</definedName>
    <definedName name="S_BM600.IN.610_01.TMS.REC_FINAL" localSheetId="1">[3]Ingreso_y_revision_datos_S!#REF!</definedName>
    <definedName name="S_BM600.IN.610_01.TMS.REC_FINAL" localSheetId="10">[1]Ingreso_y_revision_datos_S!#REF!</definedName>
    <definedName name="S_BM600.IN.610_01.TMS.REC_FINAL" localSheetId="11">[1]Ingreso_y_revision_datos_S!#REF!</definedName>
    <definedName name="S_BM600.IN.610_01.TMS.REC_FINAL" localSheetId="12">[1]Ingreso_y_revision_datos_S!#REF!</definedName>
    <definedName name="S_BM600.IN.610_01.TMS.REC_FINAL" localSheetId="13">[1]Ingreso_y_revision_datos_S!#REF!</definedName>
    <definedName name="S_BM600.IN.610_01.TMS.REC_FINAL" localSheetId="3">[1]Ingreso_y_revision_datos_S!#REF!</definedName>
    <definedName name="S_BM600.IN.610_01.TMS.REC_FINAL">[1]Ingreso_y_revision_datos_S!#REF!</definedName>
    <definedName name="S_BM600.IN.610_01.TMS.REC_INICIAL" localSheetId="0">[1]Ingreso_y_revision_datos_S!#REF!</definedName>
    <definedName name="S_BM600.IN.610_01.TMS.REC_INICIAL" localSheetId="16">[1]Ingreso_y_revision_datos_S!#REF!</definedName>
    <definedName name="S_BM600.IN.610_01.TMS.REC_INICIAL" localSheetId="1">[3]Ingreso_y_revision_datos_S!#REF!</definedName>
    <definedName name="S_BM600.IN.610_01.TMS.REC_INICIAL" localSheetId="10">[1]Ingreso_y_revision_datos_S!#REF!</definedName>
    <definedName name="S_BM600.IN.610_01.TMS.REC_INICIAL" localSheetId="11">[1]Ingreso_y_revision_datos_S!#REF!</definedName>
    <definedName name="S_BM600.IN.610_01.TMS.REC_INICIAL" localSheetId="12">[1]Ingreso_y_revision_datos_S!#REF!</definedName>
    <definedName name="S_BM600.IN.610_01.TMS.REC_INICIAL" localSheetId="13">[1]Ingreso_y_revision_datos_S!#REF!</definedName>
    <definedName name="S_BM600.IN.610_01.TMS.REC_INICIAL" localSheetId="3">[1]Ingreso_y_revision_datos_S!#REF!</definedName>
    <definedName name="S_BM600.IN.610_01.TMS.REC_INICIAL">[1]Ingreso_y_revision_datos_S!#REF!</definedName>
    <definedName name="S_BM600.Secundariosventa.TMS.COR" localSheetId="1">[5]Ingreso_y_revision_datos_S!$J$14</definedName>
    <definedName name="S_BM600.TF.604_605_01_45.SXX.RXC" localSheetId="0">[1]Ingreso_y_revision_datos_S!#REF!</definedName>
    <definedName name="S_BM600.TF.604_605_01_45.SXX.RXC" localSheetId="16">[1]Ingreso_y_revision_datos_S!#REF!</definedName>
    <definedName name="S_BM600.TF.604_605_01_45.SXX.RXC" localSheetId="1">[3]Ingreso_y_revision_datos_S!#REF!</definedName>
    <definedName name="S_BM600.TF.604_605_01_45.SXX.RXC" localSheetId="10">[1]Ingreso_y_revision_datos_S!#REF!</definedName>
    <definedName name="S_BM600.TF.604_605_01_45.SXX.RXC" localSheetId="11">[1]Ingreso_y_revision_datos_S!#REF!</definedName>
    <definedName name="S_BM600.TF.604_605_01_45.SXX.RXC" localSheetId="12">[1]Ingreso_y_revision_datos_S!#REF!</definedName>
    <definedName name="S_BM600.TF.604_605_01_45.SXX.RXC" localSheetId="13">[1]Ingreso_y_revision_datos_S!#REF!</definedName>
    <definedName name="S_BM600.TF.604_605_01_45.SXX.RXC" localSheetId="3">[1]Ingreso_y_revision_datos_S!#REF!</definedName>
    <definedName name="S_BM600.TF.604_605_01_45.SXX.RXC">[1]Ingreso_y_revision_datos_S!#REF!</definedName>
    <definedName name="S_BM600.TF.610_01.SXX.RXC_FINAL" localSheetId="0">[1]Ingreso_y_revision_datos_S!#REF!</definedName>
    <definedName name="S_BM600.TF.610_01.SXX.RXC_FINAL" localSheetId="16">[1]Ingreso_y_revision_datos_S!#REF!</definedName>
    <definedName name="S_BM600.TF.610_01.SXX.RXC_FINAL" localSheetId="1">[3]Ingreso_y_revision_datos_S!#REF!</definedName>
    <definedName name="S_BM600.TF.610_01.SXX.RXC_FINAL" localSheetId="10">[1]Ingreso_y_revision_datos_S!#REF!</definedName>
    <definedName name="S_BM600.TF.610_01.SXX.RXC_FINAL" localSheetId="11">[1]Ingreso_y_revision_datos_S!#REF!</definedName>
    <definedName name="S_BM600.TF.610_01.SXX.RXC_FINAL" localSheetId="12">[1]Ingreso_y_revision_datos_S!#REF!</definedName>
    <definedName name="S_BM600.TF.610_01.SXX.RXC_FINAL" localSheetId="13">[1]Ingreso_y_revision_datos_S!#REF!</definedName>
    <definedName name="S_BM600.TF.610_01.SXX.RXC_FINAL" localSheetId="3">[1]Ingreso_y_revision_datos_S!#REF!</definedName>
    <definedName name="S_BM600.TF.610_01.SXX.RXC_FINAL">[1]Ingreso_y_revision_datos_S!#REF!</definedName>
    <definedName name="S_BM600.TF.610_01.SXX.RXC_INICIAL" localSheetId="0">[1]Ingreso_y_revision_datos_S!#REF!</definedName>
    <definedName name="S_BM600.TF.610_01.SXX.RXC_INICIAL" localSheetId="16">[1]Ingreso_y_revision_datos_S!#REF!</definedName>
    <definedName name="S_BM600.TF.610_01.SXX.RXC_INICIAL" localSheetId="1">[3]Ingreso_y_revision_datos_S!#REF!</definedName>
    <definedName name="S_BM600.TF.610_01.SXX.RXC_INICIAL" localSheetId="10">[1]Ingreso_y_revision_datos_S!#REF!</definedName>
    <definedName name="S_BM600.TF.610_01.SXX.RXC_INICIAL" localSheetId="11">[1]Ingreso_y_revision_datos_S!#REF!</definedName>
    <definedName name="S_BM600.TF.610_01.SXX.RXC_INICIAL" localSheetId="12">[1]Ingreso_y_revision_datos_S!#REF!</definedName>
    <definedName name="S_BM600.TF.610_01.SXX.RXC_INICIAL" localSheetId="13">[1]Ingreso_y_revision_datos_S!#REF!</definedName>
    <definedName name="S_BM600.TF.610_01.SXX.RXC_INICIAL" localSheetId="3">[1]Ingreso_y_revision_datos_S!#REF!</definedName>
    <definedName name="S_BM600.TF.610_01.SXX.RXC_INICIAL">[1]Ingreso_y_revision_datos_S!#REF!</definedName>
    <definedName name="S_BM800.FL.800_000_01.TMS.COR" localSheetId="1">[5]Ingreso_y_revision_datos_S!$J$19</definedName>
    <definedName name="S_BM800.FL.800_000_02.TMS.COR" localSheetId="1">[5]Ingreso_y_revision_datos_S!$J$10</definedName>
    <definedName name="S_BM800.FL.800_000_02.TMS.REC" localSheetId="1">[3]Ingreso_y_revision_datos_S!$K$8</definedName>
    <definedName name="S_BM800.FL.800_000_02.TMS.REC">[1]Ingreso_y_revision_datos_S!$K$8</definedName>
    <definedName name="S_BM800.FL.800_803_01.TMS.REC" localSheetId="1">[3]Ingreso_y_revision_datos_S!$K$18</definedName>
    <definedName name="S_BM800.FL.800_803_01.TMS.REC">[1]Ingreso_y_revision_datos_S!$K$18</definedName>
    <definedName name="S_BM800.TF.800_000_02.SXX.RXC" localSheetId="1">[3]Ingreso_y_revision_datos_S!$M$8</definedName>
    <definedName name="S_BM800.TF.800_000_02.SXX.RXC">[1]Ingreso_y_revision_datos_S!$M$8</definedName>
    <definedName name="S_BM800.TF.800_803_01.SXX.RXC">'letra g)'!$M$17</definedName>
    <definedName name="S_Emision_S_Mes_Ton" localSheetId="1">[3]Ingreso_y_revision_datos_S!$K$48</definedName>
    <definedName name="S_Emision_S_Mes_Ton">[1]Ingreso_y_revision_datos_S!$K$48</definedName>
    <definedName name="SA" localSheetId="3">[1]Ingreso_y_revision_datos_As!#REF!</definedName>
    <definedName name="SA">[1]Ingreso_y_revision_datos_As!#REF!</definedName>
    <definedName name="sd">[2]Ingreso_y_revision_datos_S!$K$48</definedName>
    <definedName name="sencount" hidden="1">1</definedName>
    <definedName name="sip.Fecha.Ini" localSheetId="1">[3]HojaSIPcfg!$A$1</definedName>
    <definedName name="sip.Fecha.Ini">[1]HojaSIPcfg!$A$1</definedName>
    <definedName name="ssss" localSheetId="3">[1]Ingreso_y_revision_datos_S!#REF!</definedName>
    <definedName name="ssss">[1]Ingreso_y_revision_datos_S!#REF!</definedName>
    <definedName name="t">[2]Ingreso_y_revision_datos_S!#REF!</definedName>
    <definedName name="vdf">[2]HojaSIPcfg!$A$1</definedName>
    <definedName name="w" localSheetId="0">#REF!</definedName>
    <definedName name="w" localSheetId="16">#REF!</definedName>
    <definedName name="w" localSheetId="1">#REF!</definedName>
    <definedName name="w" localSheetId="10">#REF!</definedName>
    <definedName name="w" localSheetId="11">#REF!</definedName>
    <definedName name="w" localSheetId="12">#REF!</definedName>
    <definedName name="w" localSheetId="13">#REF!</definedName>
    <definedName name="w" localSheetId="3">#REF!</definedName>
    <definedName name="w">#REF!</definedName>
    <definedName name="wqw">[2]Ingreso_y_revision_datos_As!$M$58</definedName>
    <definedName name="x" localSheetId="3">[1]Ingreso_y_revision_datos_S!#REF!</definedName>
    <definedName name="x">[1]Ingreso_y_revision_datos_S!#REF!</definedName>
  </definedName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09" l="1"/>
  <c r="I121" i="109"/>
  <c r="I120" i="109"/>
  <c r="I118" i="109"/>
  <c r="I117" i="109"/>
  <c r="I116" i="109"/>
  <c r="I110" i="109"/>
  <c r="H42" i="109"/>
  <c r="I42" i="109" s="1"/>
  <c r="G42" i="109"/>
  <c r="H41" i="109"/>
  <c r="G41" i="109"/>
  <c r="I41" i="109" s="1"/>
  <c r="H40" i="109"/>
  <c r="I40" i="109" s="1"/>
  <c r="G40" i="109"/>
  <c r="L5" i="81"/>
  <c r="L18" i="81" l="1"/>
  <c r="N8" i="112"/>
  <c r="N9" i="112" s="1"/>
  <c r="N18" i="112"/>
  <c r="N19" i="112" s="1"/>
  <c r="B138" i="109"/>
  <c r="F138" i="109"/>
  <c r="F135" i="109"/>
  <c r="F134" i="109"/>
  <c r="F133" i="109"/>
  <c r="F132" i="109"/>
  <c r="B16" i="109"/>
  <c r="B40" i="109"/>
  <c r="F40" i="109"/>
  <c r="P8" i="83" l="1"/>
  <c r="P7" i="83"/>
  <c r="P6" i="83"/>
  <c r="P5" i="83"/>
  <c r="M8" i="83"/>
  <c r="O15" i="81"/>
  <c r="C15" i="81"/>
  <c r="C14" i="81"/>
  <c r="O13" i="81"/>
  <c r="D12" i="81"/>
  <c r="L12" i="81"/>
  <c r="L13" i="81"/>
  <c r="L14" i="81"/>
  <c r="L15" i="81"/>
  <c r="L7" i="81" l="1"/>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10" i="6"/>
  <c r="M18" i="112" l="1"/>
  <c r="M19" i="112"/>
  <c r="L18" i="112"/>
  <c r="L19" i="112"/>
  <c r="K18" i="112"/>
  <c r="K19" i="112"/>
  <c r="J18" i="112"/>
  <c r="J19" i="112"/>
  <c r="I18" i="112"/>
  <c r="I19" i="112"/>
  <c r="H18" i="112"/>
  <c r="H19" i="112"/>
  <c r="G18" i="112"/>
  <c r="G19" i="112"/>
  <c r="F18" i="112"/>
  <c r="F19" i="112"/>
  <c r="E19" i="112"/>
  <c r="E18" i="112"/>
  <c r="M8" i="112"/>
  <c r="M9" i="112"/>
  <c r="L8" i="112"/>
  <c r="L9" i="112"/>
  <c r="K8" i="112"/>
  <c r="K9" i="112"/>
  <c r="J8" i="112"/>
  <c r="J9" i="112"/>
  <c r="I8" i="112"/>
  <c r="I9" i="112"/>
  <c r="H8" i="112"/>
  <c r="H9" i="112"/>
  <c r="G8" i="112"/>
  <c r="G9" i="112"/>
  <c r="F9" i="112"/>
  <c r="F8" i="112"/>
  <c r="Q17" i="112"/>
  <c r="Q18" i="112" s="1"/>
  <c r="Q19" i="112" s="1"/>
  <c r="Q16" i="112"/>
  <c r="Q7" i="112"/>
  <c r="Q8" i="112" s="1"/>
  <c r="Q9" i="112" s="1"/>
  <c r="Q6" i="112"/>
  <c r="G47" i="113" l="1"/>
  <c r="G48" i="113"/>
  <c r="G49" i="113"/>
  <c r="G50" i="113"/>
  <c r="G51" i="113"/>
  <c r="G52" i="113"/>
  <c r="G53" i="113"/>
  <c r="G54" i="113"/>
  <c r="G55" i="113"/>
  <c r="G56" i="113"/>
  <c r="G57" i="113"/>
  <c r="G58" i="113"/>
  <c r="G59" i="113"/>
  <c r="G60" i="113"/>
  <c r="G61" i="113"/>
  <c r="G62" i="113"/>
  <c r="G63" i="113"/>
  <c r="G64" i="113"/>
  <c r="F120" i="109"/>
  <c r="F116" i="109"/>
  <c r="F110" i="109"/>
  <c r="D14" i="96" l="1"/>
  <c r="K14" i="81" l="1"/>
  <c r="K15" i="81"/>
  <c r="K5" i="81"/>
  <c r="K7" i="81"/>
  <c r="K12" i="81" s="1"/>
  <c r="D12" i="96"/>
  <c r="K13" i="81" l="1"/>
  <c r="AL69" i="6" l="1"/>
  <c r="AM69" i="6"/>
  <c r="AN69" i="6"/>
  <c r="AO69" i="6"/>
  <c r="AP69" i="6"/>
  <c r="T69" i="6"/>
  <c r="U69" i="6"/>
  <c r="V69" i="6"/>
  <c r="W69" i="6"/>
  <c r="X69" i="6"/>
  <c r="Y69" i="6"/>
  <c r="Z69" i="6"/>
  <c r="AA69" i="6"/>
  <c r="AB69" i="6"/>
  <c r="AC69" i="6"/>
  <c r="AD69" i="6"/>
  <c r="AE69" i="6"/>
  <c r="AF69" i="6"/>
  <c r="AG69" i="6"/>
  <c r="AH69" i="6"/>
  <c r="AI69" i="6"/>
  <c r="AJ69" i="6"/>
  <c r="AK69" i="6"/>
  <c r="S69" i="6"/>
  <c r="AW12" i="6"/>
  <c r="AW13" i="6"/>
  <c r="AW14" i="6"/>
  <c r="AW15" i="6"/>
  <c r="AW16" i="6"/>
  <c r="AW17" i="6"/>
  <c r="AW18" i="6"/>
  <c r="AW19" i="6"/>
  <c r="AW20" i="6"/>
  <c r="AW21" i="6"/>
  <c r="AW22" i="6"/>
  <c r="AW23" i="6"/>
  <c r="AW24" i="6"/>
  <c r="AW25" i="6"/>
  <c r="AW26" i="6"/>
  <c r="AW27" i="6"/>
  <c r="AW28" i="6"/>
  <c r="AW29" i="6"/>
  <c r="AW30" i="6"/>
  <c r="AW31" i="6"/>
  <c r="AW32" i="6"/>
  <c r="AW33" i="6"/>
  <c r="AW34" i="6"/>
  <c r="AW11" i="6"/>
  <c r="AV34" i="6"/>
  <c r="J5" i="81" l="1"/>
  <c r="O6" i="81" l="1"/>
  <c r="J15" i="81"/>
  <c r="J14" i="81"/>
  <c r="J7" i="81"/>
  <c r="J12" i="81" s="1"/>
  <c r="I5" i="81"/>
  <c r="J13" i="81" l="1"/>
  <c r="D15" i="96"/>
  <c r="D23" i="96"/>
  <c r="D22" i="96"/>
  <c r="D13" i="96"/>
  <c r="I15" i="81" l="1"/>
  <c r="H15" i="81"/>
  <c r="I14" i="81"/>
  <c r="H14" i="81"/>
  <c r="I7" i="81"/>
  <c r="I13" i="81" s="1"/>
  <c r="H7" i="81"/>
  <c r="H13" i="81" s="1"/>
  <c r="H12" i="81" l="1"/>
  <c r="I12" i="81"/>
  <c r="O20" i="109" l="1"/>
  <c r="O19" i="109"/>
  <c r="P54" i="117" l="1"/>
  <c r="O54" i="117"/>
  <c r="L54" i="117"/>
  <c r="R53" i="117"/>
  <c r="R52" i="117"/>
  <c r="R51" i="117"/>
  <c r="S32" i="117"/>
  <c r="R32" i="117"/>
  <c r="S31" i="117"/>
  <c r="R31" i="117"/>
  <c r="S30" i="117"/>
  <c r="R30" i="117"/>
  <c r="S29" i="117"/>
  <c r="R29" i="117"/>
  <c r="S28" i="117"/>
  <c r="R28" i="117"/>
  <c r="S27" i="117"/>
  <c r="R27" i="117"/>
  <c r="S26" i="117"/>
  <c r="R26" i="117"/>
  <c r="R25" i="117"/>
  <c r="S25" i="117"/>
  <c r="S24" i="117"/>
  <c r="R24" i="117"/>
  <c r="S23" i="117"/>
  <c r="R23" i="117"/>
  <c r="S22" i="117"/>
  <c r="R22" i="117"/>
  <c r="S21" i="117"/>
  <c r="R21" i="117"/>
  <c r="S20" i="117"/>
  <c r="R20" i="117"/>
  <c r="S19" i="117"/>
  <c r="R19" i="117"/>
  <c r="S18" i="117"/>
  <c r="R18" i="117"/>
  <c r="S17" i="117"/>
  <c r="R17" i="117"/>
  <c r="S16" i="117"/>
  <c r="R16" i="117"/>
  <c r="S15" i="117"/>
  <c r="R15" i="117"/>
  <c r="S14" i="117"/>
  <c r="R14" i="117"/>
  <c r="S13" i="117"/>
  <c r="R13" i="117"/>
  <c r="S12" i="117"/>
  <c r="R12" i="117"/>
  <c r="Q6" i="117"/>
  <c r="M54" i="117" l="1"/>
  <c r="N54" i="117"/>
  <c r="S33" i="117"/>
  <c r="S51" i="117"/>
  <c r="R33" i="117"/>
  <c r="S52" i="117"/>
  <c r="S53" i="117"/>
  <c r="G5" i="81" l="1"/>
  <c r="G4" i="81" l="1"/>
  <c r="I133" i="109" l="1"/>
  <c r="O24" i="109"/>
  <c r="O23" i="109"/>
  <c r="O22" i="109"/>
  <c r="O21" i="109"/>
  <c r="O18" i="109"/>
  <c r="O16" i="109" l="1"/>
  <c r="B8" i="109"/>
  <c r="O25" i="109" l="1"/>
  <c r="O17" i="109"/>
  <c r="F4" i="81" l="1"/>
  <c r="F5" i="81" l="1"/>
  <c r="AP68" i="6" l="1"/>
  <c r="AO68" i="6"/>
  <c r="AN68" i="6"/>
  <c r="AM68" i="6"/>
  <c r="AL68" i="6"/>
  <c r="AK68" i="6"/>
  <c r="AJ68" i="6"/>
  <c r="AI68" i="6"/>
  <c r="AH68" i="6"/>
  <c r="AG68" i="6"/>
  <c r="AF68" i="6"/>
  <c r="AE68" i="6"/>
  <c r="AD68" i="6"/>
  <c r="AC68" i="6"/>
  <c r="AB68" i="6"/>
  <c r="AA68" i="6"/>
  <c r="Z68" i="6"/>
  <c r="Y68" i="6"/>
  <c r="X68" i="6"/>
  <c r="W68" i="6"/>
  <c r="V68" i="6"/>
  <c r="U68" i="6"/>
  <c r="T68" i="6"/>
  <c r="S68" i="6"/>
  <c r="AP67" i="6"/>
  <c r="AO67" i="6"/>
  <c r="AN67" i="6"/>
  <c r="AM67" i="6"/>
  <c r="AL67" i="6"/>
  <c r="AK67" i="6"/>
  <c r="AJ67" i="6"/>
  <c r="AI67" i="6"/>
  <c r="AH67" i="6"/>
  <c r="AG67" i="6"/>
  <c r="AF67" i="6"/>
  <c r="AE67" i="6"/>
  <c r="AD67" i="6"/>
  <c r="AC67" i="6"/>
  <c r="AB67" i="6"/>
  <c r="AA67" i="6"/>
  <c r="Z67" i="6"/>
  <c r="Y67" i="6"/>
  <c r="X67" i="6"/>
  <c r="W67" i="6"/>
  <c r="V67" i="6"/>
  <c r="U67" i="6"/>
  <c r="T67" i="6"/>
  <c r="S67" i="6"/>
  <c r="AU34" i="6"/>
  <c r="AV33" i="6"/>
  <c r="AU33" i="6"/>
  <c r="AV32" i="6"/>
  <c r="AU32" i="6"/>
  <c r="AV31" i="6"/>
  <c r="AU31" i="6"/>
  <c r="AV30" i="6"/>
  <c r="AU30" i="6"/>
  <c r="AV29" i="6"/>
  <c r="AU29" i="6"/>
  <c r="AV28" i="6"/>
  <c r="AU28" i="6"/>
  <c r="AV27" i="6"/>
  <c r="AU27" i="6"/>
  <c r="AV26" i="6"/>
  <c r="AU26" i="6"/>
  <c r="AV25" i="6"/>
  <c r="AU25" i="6"/>
  <c r="AV24" i="6"/>
  <c r="AU24" i="6"/>
  <c r="AV23" i="6"/>
  <c r="AU23" i="6"/>
  <c r="AV22" i="6"/>
  <c r="AU22" i="6"/>
  <c r="AV21" i="6"/>
  <c r="AU21" i="6"/>
  <c r="AV20" i="6"/>
  <c r="AU20" i="6"/>
  <c r="AV19" i="6"/>
  <c r="AU19" i="6"/>
  <c r="AV18" i="6"/>
  <c r="AU18" i="6"/>
  <c r="AV17" i="6"/>
  <c r="AU17" i="6"/>
  <c r="AV16" i="6"/>
  <c r="AU16" i="6"/>
  <c r="AV15" i="6"/>
  <c r="AU15" i="6"/>
  <c r="AV14" i="6"/>
  <c r="AU14" i="6"/>
  <c r="AV13" i="6"/>
  <c r="AU13" i="6"/>
  <c r="AV12" i="6"/>
  <c r="AU12" i="6"/>
  <c r="AV11" i="6"/>
  <c r="AU11" i="6"/>
  <c r="AT11" i="6" l="1"/>
  <c r="E5" i="81" l="1"/>
  <c r="E4" i="81" l="1"/>
  <c r="S11" i="6" l="1"/>
  <c r="D21" i="96"/>
  <c r="D20" i="96"/>
  <c r="D19" i="96"/>
  <c r="D18" i="96"/>
  <c r="D17" i="96"/>
  <c r="D16" i="96"/>
  <c r="C11" i="96"/>
  <c r="D11" i="96" s="1"/>
  <c r="E11" i="96" s="1"/>
  <c r="D10" i="96"/>
  <c r="E10" i="96" s="1"/>
  <c r="D5" i="81" l="1"/>
  <c r="D4" i="81" l="1"/>
  <c r="C5" i="81" l="1"/>
  <c r="O5" i="81" s="1"/>
  <c r="C4" i="81"/>
  <c r="O4" i="81" s="1"/>
  <c r="D14" i="81" l="1"/>
  <c r="E14" i="81"/>
  <c r="F14" i="81"/>
  <c r="G14" i="81"/>
  <c r="M14" i="81"/>
  <c r="N14" i="81"/>
  <c r="D15" i="81"/>
  <c r="E15" i="81"/>
  <c r="F15" i="81"/>
  <c r="G15" i="81"/>
  <c r="M15" i="81"/>
  <c r="N15" i="81"/>
  <c r="O10" i="86" l="1"/>
  <c r="O9" i="86"/>
  <c r="O15" i="86" l="1"/>
  <c r="O14" i="86"/>
  <c r="O13" i="86"/>
  <c r="O12" i="86"/>
  <c r="O11" i="86"/>
  <c r="S64" i="6" l="1"/>
  <c r="R39" i="6"/>
  <c r="N7" i="81" l="1"/>
  <c r="M7" i="81"/>
  <c r="M12" i="81" l="1"/>
  <c r="M13" i="81"/>
  <c r="N12" i="81"/>
  <c r="N13" i="81"/>
  <c r="O8" i="83"/>
  <c r="N8" i="83" l="1"/>
  <c r="L8" i="83"/>
  <c r="K8" i="83"/>
  <c r="J8" i="83"/>
  <c r="I8" i="83"/>
  <c r="H8" i="83"/>
  <c r="G8" i="83"/>
  <c r="F8" i="83"/>
  <c r="E8" i="83"/>
  <c r="D8" i="83"/>
  <c r="O8" i="81"/>
  <c r="O14" i="81" s="1"/>
  <c r="G7" i="81"/>
  <c r="F7" i="81"/>
  <c r="E7" i="81"/>
  <c r="D7" i="81"/>
  <c r="C7" i="81"/>
  <c r="G12" i="81" l="1"/>
  <c r="G13" i="81"/>
  <c r="F12" i="81"/>
  <c r="F13" i="81"/>
  <c r="E12" i="81"/>
  <c r="E13" i="81"/>
  <c r="D13" i="81"/>
  <c r="O7" i="81"/>
  <c r="O12" i="81" l="1"/>
  <c r="AP66" i="6"/>
  <c r="AO66" i="6"/>
  <c r="AN66" i="6"/>
  <c r="AM66" i="6"/>
  <c r="AL66" i="6"/>
  <c r="AK66" i="6"/>
  <c r="AJ66" i="6"/>
  <c r="AI66" i="6"/>
  <c r="AH66" i="6"/>
  <c r="AG66" i="6"/>
  <c r="AF66" i="6"/>
  <c r="AE66" i="6"/>
  <c r="AD66" i="6"/>
  <c r="AC66" i="6"/>
  <c r="AB66" i="6"/>
  <c r="AA66" i="6"/>
  <c r="Z66" i="6"/>
  <c r="Y66" i="6"/>
  <c r="X66" i="6"/>
  <c r="W66" i="6"/>
  <c r="V66" i="6"/>
  <c r="U66" i="6"/>
  <c r="T66" i="6"/>
  <c r="S66" i="6"/>
  <c r="AP65" i="6"/>
  <c r="AO65" i="6"/>
  <c r="AN65" i="6"/>
  <c r="AM65" i="6"/>
  <c r="AL65" i="6"/>
  <c r="AK65" i="6"/>
  <c r="AJ65" i="6"/>
  <c r="AI65" i="6"/>
  <c r="AH65" i="6"/>
  <c r="AG65" i="6"/>
  <c r="AF65" i="6"/>
  <c r="AE65" i="6"/>
  <c r="AD65" i="6"/>
  <c r="AC65" i="6"/>
  <c r="AB65" i="6"/>
  <c r="AA65" i="6"/>
  <c r="Z65" i="6"/>
  <c r="Y65" i="6"/>
  <c r="X65" i="6"/>
  <c r="W65" i="6"/>
  <c r="V65" i="6"/>
  <c r="U65" i="6"/>
  <c r="T65" i="6"/>
  <c r="S65" i="6"/>
  <c r="AP64" i="6"/>
  <c r="AO64" i="6"/>
  <c r="AN64" i="6"/>
  <c r="AM64" i="6"/>
  <c r="AL64" i="6"/>
  <c r="AK64" i="6"/>
  <c r="AJ64" i="6"/>
  <c r="AI64" i="6"/>
  <c r="AH64" i="6"/>
  <c r="AG64" i="6"/>
  <c r="AF64" i="6"/>
  <c r="AE64" i="6"/>
  <c r="AD64" i="6"/>
  <c r="AC64" i="6"/>
  <c r="AB64" i="6"/>
  <c r="AA64" i="6"/>
  <c r="Z64" i="6"/>
  <c r="Y64" i="6"/>
  <c r="X64" i="6"/>
  <c r="W64" i="6"/>
  <c r="V64" i="6"/>
  <c r="U64" i="6"/>
  <c r="T64" i="6"/>
  <c r="AP63" i="6"/>
  <c r="AO63" i="6"/>
  <c r="AN63" i="6"/>
  <c r="AM63" i="6"/>
  <c r="AL63" i="6"/>
  <c r="AK63" i="6"/>
  <c r="AJ63" i="6"/>
  <c r="AI63" i="6"/>
  <c r="AH63" i="6"/>
  <c r="AG63" i="6"/>
  <c r="AF63" i="6"/>
  <c r="AE63" i="6"/>
  <c r="AD63" i="6"/>
  <c r="AC63" i="6"/>
  <c r="AB63" i="6"/>
  <c r="AA63" i="6"/>
  <c r="Z63" i="6"/>
  <c r="Y63" i="6"/>
  <c r="X63" i="6"/>
  <c r="W63" i="6"/>
  <c r="V63" i="6"/>
  <c r="U63" i="6"/>
  <c r="T63" i="6"/>
  <c r="S63" i="6"/>
  <c r="AP62" i="6"/>
  <c r="AO62" i="6"/>
  <c r="AN62" i="6"/>
  <c r="AM62" i="6"/>
  <c r="AL62" i="6"/>
  <c r="AK62" i="6"/>
  <c r="AJ62" i="6"/>
  <c r="AI62" i="6"/>
  <c r="AH62" i="6"/>
  <c r="AG62" i="6"/>
  <c r="AF62" i="6"/>
  <c r="AE62" i="6"/>
  <c r="AD62" i="6"/>
  <c r="AC62" i="6"/>
  <c r="AB62" i="6"/>
  <c r="AA62" i="6"/>
  <c r="Z62" i="6"/>
  <c r="Y62" i="6"/>
  <c r="X62" i="6"/>
  <c r="W62" i="6"/>
  <c r="V62" i="6"/>
  <c r="U62" i="6"/>
  <c r="T62" i="6"/>
  <c r="S62" i="6"/>
  <c r="AP61" i="6"/>
  <c r="AO61" i="6"/>
  <c r="AN61" i="6"/>
  <c r="AM61" i="6"/>
  <c r="AL61" i="6"/>
  <c r="AK61" i="6"/>
  <c r="AJ61" i="6"/>
  <c r="AI61" i="6"/>
  <c r="AH61" i="6"/>
  <c r="AG61" i="6"/>
  <c r="AF61" i="6"/>
  <c r="AE61" i="6"/>
  <c r="AD61" i="6"/>
  <c r="AC61" i="6"/>
  <c r="AB61" i="6"/>
  <c r="AA61" i="6"/>
  <c r="Z61" i="6"/>
  <c r="Y61" i="6"/>
  <c r="X61" i="6"/>
  <c r="W61" i="6"/>
  <c r="V61" i="6"/>
  <c r="U61" i="6"/>
  <c r="T61" i="6"/>
  <c r="S61" i="6"/>
  <c r="AP60" i="6"/>
  <c r="AO60" i="6"/>
  <c r="AN60" i="6"/>
  <c r="AM60" i="6"/>
  <c r="AL60" i="6"/>
  <c r="AK60" i="6"/>
  <c r="AJ60" i="6"/>
  <c r="AI60" i="6"/>
  <c r="AH60" i="6"/>
  <c r="AG60" i="6"/>
  <c r="AF60" i="6"/>
  <c r="AE60" i="6"/>
  <c r="AD60" i="6"/>
  <c r="AC60" i="6"/>
  <c r="AB60" i="6"/>
  <c r="AA60" i="6"/>
  <c r="Z60" i="6"/>
  <c r="Y60" i="6"/>
  <c r="X60" i="6"/>
  <c r="W60" i="6"/>
  <c r="V60" i="6"/>
  <c r="U60" i="6"/>
  <c r="T60" i="6"/>
  <c r="S60" i="6"/>
  <c r="AP59" i="6"/>
  <c r="AO59" i="6"/>
  <c r="AN59" i="6"/>
  <c r="AM59" i="6"/>
  <c r="AL59" i="6"/>
  <c r="AK59" i="6"/>
  <c r="AJ59" i="6"/>
  <c r="AI59" i="6"/>
  <c r="AH59" i="6"/>
  <c r="AG59" i="6"/>
  <c r="AF59" i="6"/>
  <c r="AE59" i="6"/>
  <c r="AD59" i="6"/>
  <c r="AC59" i="6"/>
  <c r="AB59" i="6"/>
  <c r="AA59" i="6"/>
  <c r="Z59" i="6"/>
  <c r="Y59" i="6"/>
  <c r="X59" i="6"/>
  <c r="W59" i="6"/>
  <c r="V59" i="6"/>
  <c r="U59" i="6"/>
  <c r="T59" i="6"/>
  <c r="S59" i="6"/>
  <c r="AP58" i="6"/>
  <c r="AO58" i="6"/>
  <c r="AN58" i="6"/>
  <c r="AM58" i="6"/>
  <c r="AL58" i="6"/>
  <c r="AK58" i="6"/>
  <c r="AJ58" i="6"/>
  <c r="AI58" i="6"/>
  <c r="AH58" i="6"/>
  <c r="AG58" i="6"/>
  <c r="AF58" i="6"/>
  <c r="AE58" i="6"/>
  <c r="AD58" i="6"/>
  <c r="AC58" i="6"/>
  <c r="AB58" i="6"/>
  <c r="AA58" i="6"/>
  <c r="Z58" i="6"/>
  <c r="Y58" i="6"/>
  <c r="X58" i="6"/>
  <c r="W58" i="6"/>
  <c r="V58" i="6"/>
  <c r="U58" i="6"/>
  <c r="T58" i="6"/>
  <c r="S58" i="6"/>
  <c r="AP57" i="6"/>
  <c r="AO57" i="6"/>
  <c r="AN57" i="6"/>
  <c r="AM57" i="6"/>
  <c r="AL57" i="6"/>
  <c r="AK57" i="6"/>
  <c r="AJ57" i="6"/>
  <c r="AI57" i="6"/>
  <c r="AH57" i="6"/>
  <c r="AG57" i="6"/>
  <c r="AF57" i="6"/>
  <c r="AE57" i="6"/>
  <c r="AD57" i="6"/>
  <c r="AC57" i="6"/>
  <c r="AB57" i="6"/>
  <c r="AA57" i="6"/>
  <c r="Z57" i="6"/>
  <c r="Y57" i="6"/>
  <c r="X57" i="6"/>
  <c r="W57" i="6"/>
  <c r="V57" i="6"/>
  <c r="U57" i="6"/>
  <c r="T57" i="6"/>
  <c r="S57" i="6"/>
  <c r="AP56" i="6"/>
  <c r="AO56" i="6"/>
  <c r="AN56" i="6"/>
  <c r="AM56" i="6"/>
  <c r="AL56" i="6"/>
  <c r="AK56" i="6"/>
  <c r="AJ56" i="6"/>
  <c r="AI56" i="6"/>
  <c r="AH56" i="6"/>
  <c r="AG56" i="6"/>
  <c r="AF56" i="6"/>
  <c r="AE56" i="6"/>
  <c r="AD56" i="6"/>
  <c r="AC56" i="6"/>
  <c r="AB56" i="6"/>
  <c r="AA56" i="6"/>
  <c r="Z56" i="6"/>
  <c r="Y56" i="6"/>
  <c r="X56" i="6"/>
  <c r="W56" i="6"/>
  <c r="V56" i="6"/>
  <c r="U56" i="6"/>
  <c r="T56" i="6"/>
  <c r="S56" i="6"/>
  <c r="AP55" i="6"/>
  <c r="AO55" i="6"/>
  <c r="AN55" i="6"/>
  <c r="AM55" i="6"/>
  <c r="AL55" i="6"/>
  <c r="AK55" i="6"/>
  <c r="AJ55" i="6"/>
  <c r="AI55" i="6"/>
  <c r="AH55" i="6"/>
  <c r="AG55" i="6"/>
  <c r="AF55" i="6"/>
  <c r="AE55" i="6"/>
  <c r="AD55" i="6"/>
  <c r="AC55" i="6"/>
  <c r="AB55" i="6"/>
  <c r="AA55" i="6"/>
  <c r="Z55" i="6"/>
  <c r="Y55" i="6"/>
  <c r="X55" i="6"/>
  <c r="W55" i="6"/>
  <c r="V55" i="6"/>
  <c r="U55" i="6"/>
  <c r="T55" i="6"/>
  <c r="S55" i="6"/>
  <c r="AP54" i="6"/>
  <c r="AO54" i="6"/>
  <c r="AN54" i="6"/>
  <c r="AM54" i="6"/>
  <c r="AL54" i="6"/>
  <c r="AK54" i="6"/>
  <c r="AJ54" i="6"/>
  <c r="AI54" i="6"/>
  <c r="AH54" i="6"/>
  <c r="AG54" i="6"/>
  <c r="AF54" i="6"/>
  <c r="AE54" i="6"/>
  <c r="AD54" i="6"/>
  <c r="AC54" i="6"/>
  <c r="AB54" i="6"/>
  <c r="AA54" i="6"/>
  <c r="Z54" i="6"/>
  <c r="Y54" i="6"/>
  <c r="X54" i="6"/>
  <c r="W54" i="6"/>
  <c r="V54" i="6"/>
  <c r="U54" i="6"/>
  <c r="T54" i="6"/>
  <c r="S54" i="6"/>
  <c r="AP53" i="6"/>
  <c r="AO53" i="6"/>
  <c r="AN53" i="6"/>
  <c r="AM53" i="6"/>
  <c r="AL53" i="6"/>
  <c r="AK53" i="6"/>
  <c r="AJ53" i="6"/>
  <c r="AI53" i="6"/>
  <c r="AH53" i="6"/>
  <c r="AG53" i="6"/>
  <c r="AF53" i="6"/>
  <c r="AE53" i="6"/>
  <c r="AD53" i="6"/>
  <c r="AC53" i="6"/>
  <c r="AB53" i="6"/>
  <c r="AA53" i="6"/>
  <c r="Z53" i="6"/>
  <c r="Y53" i="6"/>
  <c r="X53" i="6"/>
  <c r="W53" i="6"/>
  <c r="V53" i="6"/>
  <c r="U53" i="6"/>
  <c r="T53" i="6"/>
  <c r="S53" i="6"/>
  <c r="AP52" i="6"/>
  <c r="AO52" i="6"/>
  <c r="AN52" i="6"/>
  <c r="AM52" i="6"/>
  <c r="AL52" i="6"/>
  <c r="AK52" i="6"/>
  <c r="AJ52" i="6"/>
  <c r="AI52" i="6"/>
  <c r="AH52" i="6"/>
  <c r="AG52" i="6"/>
  <c r="AF52" i="6"/>
  <c r="AE52" i="6"/>
  <c r="AD52" i="6"/>
  <c r="AC52" i="6"/>
  <c r="AB52" i="6"/>
  <c r="AA52" i="6"/>
  <c r="Z52" i="6"/>
  <c r="Y52" i="6"/>
  <c r="X52" i="6"/>
  <c r="W52" i="6"/>
  <c r="V52" i="6"/>
  <c r="U52" i="6"/>
  <c r="T52" i="6"/>
  <c r="S52" i="6"/>
  <c r="AP51" i="6"/>
  <c r="AO51" i="6"/>
  <c r="AN51" i="6"/>
  <c r="AM51" i="6"/>
  <c r="AL51" i="6"/>
  <c r="AK51" i="6"/>
  <c r="AJ51" i="6"/>
  <c r="AI51" i="6"/>
  <c r="AH51" i="6"/>
  <c r="AG51" i="6"/>
  <c r="AF51" i="6"/>
  <c r="AE51" i="6"/>
  <c r="AD51" i="6"/>
  <c r="AC51" i="6"/>
  <c r="AB51" i="6"/>
  <c r="AA51" i="6"/>
  <c r="Z51" i="6"/>
  <c r="Y51" i="6"/>
  <c r="X51" i="6"/>
  <c r="W51" i="6"/>
  <c r="V51" i="6"/>
  <c r="U51" i="6"/>
  <c r="T51" i="6"/>
  <c r="S51" i="6"/>
  <c r="AP50" i="6"/>
  <c r="AO50" i="6"/>
  <c r="AN50" i="6"/>
  <c r="AM50" i="6"/>
  <c r="AL50" i="6"/>
  <c r="AK50" i="6"/>
  <c r="AJ50" i="6"/>
  <c r="AI50" i="6"/>
  <c r="AH50" i="6"/>
  <c r="AG50" i="6"/>
  <c r="AF50" i="6"/>
  <c r="AE50" i="6"/>
  <c r="AD50" i="6"/>
  <c r="AC50" i="6"/>
  <c r="AB50" i="6"/>
  <c r="AA50" i="6"/>
  <c r="Z50" i="6"/>
  <c r="Y50" i="6"/>
  <c r="X50" i="6"/>
  <c r="W50" i="6"/>
  <c r="V50" i="6"/>
  <c r="U50" i="6"/>
  <c r="T50" i="6"/>
  <c r="S50" i="6"/>
  <c r="AP49" i="6"/>
  <c r="AO49" i="6"/>
  <c r="AN49" i="6"/>
  <c r="AM49" i="6"/>
  <c r="AL49" i="6"/>
  <c r="AK49" i="6"/>
  <c r="AJ49" i="6"/>
  <c r="AI49" i="6"/>
  <c r="AH49" i="6"/>
  <c r="AG49" i="6"/>
  <c r="AF49" i="6"/>
  <c r="AE49" i="6"/>
  <c r="AD49" i="6"/>
  <c r="AC49" i="6"/>
  <c r="AB49" i="6"/>
  <c r="AA49" i="6"/>
  <c r="Z49" i="6"/>
  <c r="Y49" i="6"/>
  <c r="X49" i="6"/>
  <c r="W49" i="6"/>
  <c r="V49" i="6"/>
  <c r="U49" i="6"/>
  <c r="T49" i="6"/>
  <c r="S49" i="6"/>
  <c r="AP48" i="6"/>
  <c r="AO48" i="6"/>
  <c r="AN48" i="6"/>
  <c r="AM48" i="6"/>
  <c r="AL48" i="6"/>
  <c r="AK48" i="6"/>
  <c r="AJ48" i="6"/>
  <c r="AI48" i="6"/>
  <c r="AH48" i="6"/>
  <c r="AG48" i="6"/>
  <c r="AF48" i="6"/>
  <c r="AE48" i="6"/>
  <c r="AD48" i="6"/>
  <c r="AC48" i="6"/>
  <c r="AB48" i="6"/>
  <c r="AA48" i="6"/>
  <c r="Z48" i="6"/>
  <c r="Y48" i="6"/>
  <c r="X48" i="6"/>
  <c r="W48" i="6"/>
  <c r="V48" i="6"/>
  <c r="U48" i="6"/>
  <c r="T48" i="6"/>
  <c r="S48" i="6"/>
  <c r="AP47" i="6"/>
  <c r="AO47" i="6"/>
  <c r="AN47" i="6"/>
  <c r="AM47" i="6"/>
  <c r="AL47" i="6"/>
  <c r="AK47" i="6"/>
  <c r="AJ47" i="6"/>
  <c r="AI47" i="6"/>
  <c r="AH47" i="6"/>
  <c r="AG47" i="6"/>
  <c r="AF47" i="6"/>
  <c r="AE47" i="6"/>
  <c r="AD47" i="6"/>
  <c r="AC47" i="6"/>
  <c r="AB47" i="6"/>
  <c r="AA47" i="6"/>
  <c r="Z47" i="6"/>
  <c r="Y47" i="6"/>
  <c r="X47" i="6"/>
  <c r="W47" i="6"/>
  <c r="V47" i="6"/>
  <c r="U47" i="6"/>
  <c r="T47" i="6"/>
  <c r="S47" i="6"/>
  <c r="AP46" i="6"/>
  <c r="AO46" i="6"/>
  <c r="AN46" i="6"/>
  <c r="AM46" i="6"/>
  <c r="AL46" i="6"/>
  <c r="AK46" i="6"/>
  <c r="AJ46" i="6"/>
  <c r="AI46" i="6"/>
  <c r="AH46" i="6"/>
  <c r="AG46" i="6"/>
  <c r="AF46" i="6"/>
  <c r="AE46" i="6"/>
  <c r="AD46" i="6"/>
  <c r="AC46" i="6"/>
  <c r="AB46" i="6"/>
  <c r="AA46" i="6"/>
  <c r="Z46" i="6"/>
  <c r="Y46" i="6"/>
  <c r="X46" i="6"/>
  <c r="W46" i="6"/>
  <c r="V46" i="6"/>
  <c r="U46" i="6"/>
  <c r="T46" i="6"/>
  <c r="S46" i="6"/>
  <c r="AP45" i="6"/>
  <c r="AO45" i="6"/>
  <c r="AN45" i="6"/>
  <c r="AM45" i="6"/>
  <c r="AL45" i="6"/>
  <c r="AK45" i="6"/>
  <c r="AJ45" i="6"/>
  <c r="AI45" i="6"/>
  <c r="AH45" i="6"/>
  <c r="AG45" i="6"/>
  <c r="AF45" i="6"/>
  <c r="AE45" i="6"/>
  <c r="AD45" i="6"/>
  <c r="AC45" i="6"/>
  <c r="AB45" i="6"/>
  <c r="AA45" i="6"/>
  <c r="Z45" i="6"/>
  <c r="Y45" i="6"/>
  <c r="X45" i="6"/>
  <c r="W45" i="6"/>
  <c r="V45" i="6"/>
  <c r="U45" i="6"/>
  <c r="T45" i="6"/>
  <c r="S45" i="6"/>
  <c r="AP44" i="6"/>
  <c r="AO44" i="6"/>
  <c r="AN44" i="6"/>
  <c r="AM44" i="6"/>
  <c r="AL44" i="6"/>
  <c r="AK44" i="6"/>
  <c r="AJ44" i="6"/>
  <c r="AI44" i="6"/>
  <c r="AH44" i="6"/>
  <c r="AG44" i="6"/>
  <c r="AF44" i="6"/>
  <c r="AE44" i="6"/>
  <c r="AD44" i="6"/>
  <c r="AC44" i="6"/>
  <c r="AB44" i="6"/>
  <c r="AA44" i="6"/>
  <c r="Z44" i="6"/>
  <c r="Y44" i="6"/>
  <c r="X44" i="6"/>
  <c r="W44" i="6"/>
  <c r="V44" i="6"/>
  <c r="U44" i="6"/>
  <c r="T44" i="6"/>
  <c r="S44" i="6"/>
  <c r="AP43" i="6"/>
  <c r="AO43" i="6"/>
  <c r="AN43" i="6"/>
  <c r="AM43" i="6"/>
  <c r="AL43" i="6"/>
  <c r="AK43" i="6"/>
  <c r="AJ43" i="6"/>
  <c r="AI43" i="6"/>
  <c r="AH43" i="6"/>
  <c r="AG43" i="6"/>
  <c r="AF43" i="6"/>
  <c r="AE43" i="6"/>
  <c r="AD43" i="6"/>
  <c r="AC43" i="6"/>
  <c r="AB43" i="6"/>
  <c r="AA43" i="6"/>
  <c r="Z43" i="6"/>
  <c r="Y43" i="6"/>
  <c r="X43" i="6"/>
  <c r="W43" i="6"/>
  <c r="V43" i="6"/>
  <c r="U43" i="6"/>
  <c r="T43" i="6"/>
  <c r="S43" i="6"/>
  <c r="AP42" i="6"/>
  <c r="AO42" i="6"/>
  <c r="AN42" i="6"/>
  <c r="AM42" i="6"/>
  <c r="AL42" i="6"/>
  <c r="AK42" i="6"/>
  <c r="AJ42" i="6"/>
  <c r="AI42" i="6"/>
  <c r="AH42" i="6"/>
  <c r="AG42" i="6"/>
  <c r="AF42" i="6"/>
  <c r="AE42" i="6"/>
  <c r="AD42" i="6"/>
  <c r="AC42" i="6"/>
  <c r="AB42" i="6"/>
  <c r="AA42" i="6"/>
  <c r="Z42" i="6"/>
  <c r="Y42" i="6"/>
  <c r="X42" i="6"/>
  <c r="W42" i="6"/>
  <c r="V42" i="6"/>
  <c r="U42" i="6"/>
  <c r="T42" i="6"/>
  <c r="S42" i="6"/>
  <c r="AP41" i="6"/>
  <c r="AO41" i="6"/>
  <c r="AN41" i="6"/>
  <c r="AM41" i="6"/>
  <c r="AL41" i="6"/>
  <c r="AK41" i="6"/>
  <c r="AJ41" i="6"/>
  <c r="AI41" i="6"/>
  <c r="AH41" i="6"/>
  <c r="AG41" i="6"/>
  <c r="AF41" i="6"/>
  <c r="AE41" i="6"/>
  <c r="AD41" i="6"/>
  <c r="AC41" i="6"/>
  <c r="AB41" i="6"/>
  <c r="AA41" i="6"/>
  <c r="Z41" i="6"/>
  <c r="Y41" i="6"/>
  <c r="X41" i="6"/>
  <c r="W41" i="6"/>
  <c r="V41" i="6"/>
  <c r="U41" i="6"/>
  <c r="T41" i="6"/>
  <c r="S41" i="6"/>
  <c r="AP40" i="6"/>
  <c r="AO40" i="6"/>
  <c r="AN40" i="6"/>
  <c r="AM40" i="6"/>
  <c r="AL40" i="6"/>
  <c r="AK40" i="6"/>
  <c r="AJ40" i="6"/>
  <c r="AI40" i="6"/>
  <c r="AH40" i="6"/>
  <c r="AG40" i="6"/>
  <c r="AF40" i="6"/>
  <c r="AE40" i="6"/>
  <c r="AD40" i="6"/>
  <c r="AC40" i="6"/>
  <c r="AB40" i="6"/>
  <c r="AA40" i="6"/>
  <c r="Z40" i="6"/>
  <c r="Y40" i="6"/>
  <c r="X40" i="6"/>
  <c r="W40" i="6"/>
  <c r="V40" i="6"/>
  <c r="U40" i="6"/>
  <c r="T40" i="6"/>
  <c r="S40" i="6"/>
  <c r="AP39" i="6"/>
  <c r="AO39" i="6"/>
  <c r="AN39" i="6"/>
  <c r="AM39" i="6"/>
  <c r="AL39" i="6"/>
  <c r="AK39" i="6"/>
  <c r="AJ39" i="6"/>
  <c r="AI39" i="6"/>
  <c r="AH39" i="6"/>
  <c r="AG39" i="6"/>
  <c r="AF39" i="6"/>
  <c r="AE39" i="6"/>
  <c r="AD39" i="6"/>
  <c r="AC39" i="6"/>
  <c r="AB39" i="6"/>
  <c r="AA39" i="6"/>
  <c r="Z39" i="6"/>
  <c r="Y39" i="6"/>
  <c r="X39" i="6"/>
  <c r="W39" i="6"/>
  <c r="V39" i="6"/>
  <c r="U39" i="6"/>
  <c r="T39" i="6"/>
  <c r="S39" i="6"/>
  <c r="R40" i="6"/>
  <c r="R41" i="6" s="1"/>
  <c r="R42" i="6" s="1"/>
  <c r="R43" i="6" s="1"/>
  <c r="R44" i="6" s="1"/>
  <c r="R45" i="6" s="1"/>
  <c r="R46" i="6" s="1"/>
  <c r="R47" i="6" s="1"/>
  <c r="R48" i="6" s="1"/>
  <c r="R49" i="6" s="1"/>
  <c r="R50" i="6" s="1"/>
  <c r="R51" i="6" s="1"/>
  <c r="R52" i="6" s="1"/>
  <c r="R53" i="6" s="1"/>
  <c r="R54" i="6" s="1"/>
  <c r="R55" i="6" s="1"/>
  <c r="R56" i="6" s="1"/>
  <c r="R57" i="6" s="1"/>
  <c r="R58" i="6" s="1"/>
  <c r="R59" i="6" s="1"/>
  <c r="R60" i="6" s="1"/>
  <c r="R61" i="6" s="1"/>
  <c r="R62" i="6" s="1"/>
  <c r="R63" i="6" s="1"/>
  <c r="R64" i="6" s="1"/>
  <c r="R65" i="6" s="1"/>
  <c r="R66" i="6" s="1"/>
  <c r="R67" i="6" s="1"/>
  <c r="R68" i="6" s="1"/>
  <c r="R69" i="6" s="1"/>
  <c r="T38" i="6"/>
  <c r="U38" i="6" s="1"/>
  <c r="V38" i="6" s="1"/>
  <c r="W38" i="6" s="1"/>
  <c r="X38" i="6" s="1"/>
  <c r="Y38" i="6" s="1"/>
  <c r="Z38" i="6" s="1"/>
  <c r="AA38" i="6" s="1"/>
  <c r="AB38" i="6" s="1"/>
  <c r="AC38" i="6" s="1"/>
  <c r="AD38" i="6" s="1"/>
  <c r="AE38" i="6" s="1"/>
  <c r="AF38" i="6" s="1"/>
  <c r="AG38" i="6" s="1"/>
  <c r="AH38" i="6" s="1"/>
  <c r="AI38" i="6" s="1"/>
  <c r="AJ38" i="6" s="1"/>
  <c r="AK38" i="6" s="1"/>
  <c r="AL38" i="6" s="1"/>
  <c r="AM38" i="6" s="1"/>
  <c r="AN38" i="6" s="1"/>
  <c r="AO38" i="6" s="1"/>
  <c r="AP38" i="6" s="1"/>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R13" i="6" s="1"/>
  <c r="R14" i="6" s="1"/>
  <c r="R15" i="6" s="1"/>
  <c r="R16" i="6" s="1"/>
  <c r="R17" i="6" s="1"/>
  <c r="R18" i="6" s="1"/>
  <c r="R19" i="6" s="1"/>
  <c r="R20" i="6" s="1"/>
  <c r="R21" i="6" s="1"/>
  <c r="R22" i="6" s="1"/>
  <c r="R23" i="6" s="1"/>
  <c r="R24" i="6" s="1"/>
  <c r="R25" i="6" s="1"/>
  <c r="R26" i="6" s="1"/>
  <c r="R27" i="6" s="1"/>
  <c r="R28" i="6" s="1"/>
  <c r="R29" i="6" s="1"/>
  <c r="R30" i="6" s="1"/>
  <c r="R31" i="6" s="1"/>
  <c r="R32" i="6" s="1"/>
  <c r="R33" i="6" s="1"/>
  <c r="R34" i="6" s="1"/>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T10" i="6"/>
  <c r="U10" i="6" s="1"/>
  <c r="V10" i="6" s="1"/>
  <c r="W10" i="6" s="1"/>
  <c r="X10" i="6" s="1"/>
  <c r="Y10" i="6" s="1"/>
  <c r="Z10" i="6" s="1"/>
  <c r="AA10" i="6" s="1"/>
  <c r="AB10" i="6" s="1"/>
  <c r="AC10" i="6" s="1"/>
  <c r="AD10" i="6" s="1"/>
  <c r="AE10" i="6" s="1"/>
  <c r="AF10" i="6" s="1"/>
  <c r="AG10" i="6" s="1"/>
  <c r="AH10" i="6" s="1"/>
  <c r="AI10" i="6" s="1"/>
  <c r="AJ10" i="6" s="1"/>
  <c r="AK10" i="6" s="1"/>
  <c r="AL10" i="6" s="1"/>
  <c r="AM10" i="6" s="1"/>
  <c r="AN10" i="6" s="1"/>
  <c r="AO10" i="6" s="1"/>
  <c r="AP10" i="6" s="1"/>
  <c r="AQ10" i="6" s="1"/>
  <c r="AR10" i="6" s="1"/>
  <c r="AS10" i="6" s="1"/>
  <c r="AT10" i="6" s="1"/>
  <c r="AU10" i="6" s="1"/>
  <c r="AV10" i="6" s="1"/>
  <c r="AW10" i="6" s="1"/>
  <c r="AB17" i="18" l="1"/>
</calcChain>
</file>

<file path=xl/comments1.xml><?xml version="1.0" encoding="utf-8"?>
<comments xmlns="http://schemas.openxmlformats.org/spreadsheetml/2006/main">
  <authors>
    <author>Vera Santander Dario (Contratista-Salvador)</author>
  </authors>
  <commentList>
    <comment ref="B22" authorId="0" shapeId="0">
      <text>
        <r>
          <rPr>
            <sz val="9"/>
            <color indexed="81"/>
            <rFont val="Tahoma"/>
            <family val="2"/>
          </rPr>
          <t>de Isocinetismo</t>
        </r>
      </text>
    </comment>
  </commentList>
</comments>
</file>

<file path=xl/comments2.xml><?xml version="1.0" encoding="utf-8"?>
<comments xmlns="http://schemas.openxmlformats.org/spreadsheetml/2006/main">
  <authors>
    <author>Navarro Manriquez Victor (Codelco-Salvador)</author>
    <author>Vera Santander Dario (Contratista-Salvador)</author>
    <author>Dario Mauricio Vera Santander</author>
  </authors>
  <commentList>
    <comment ref="G5" authorId="0" shapeId="0">
      <text>
        <r>
          <rPr>
            <b/>
            <sz val="9"/>
            <color indexed="81"/>
            <rFont val="Tahoma"/>
            <family val="2"/>
          </rPr>
          <t>Navarro Manriquez Victor (Codelco-Salvador):</t>
        </r>
        <r>
          <rPr>
            <sz val="9"/>
            <color indexed="81"/>
            <rFont val="Tahoma"/>
            <family val="2"/>
          </rPr>
          <t xml:space="preserve">
Las etapas de oxidación y reducción fueron efectuadas sin luminosidad natural por lo que no se pudo aplicar método 9.</t>
        </r>
      </text>
    </comment>
    <comment ref="L5" authorId="1" shapeId="0">
      <text>
        <r>
          <rPr>
            <b/>
            <sz val="9"/>
            <color indexed="81"/>
            <rFont val="Tahoma"/>
            <family val="2"/>
          </rPr>
          <t>Vera Santander Dario (Contratista-Salvador):</t>
        </r>
        <r>
          <rPr>
            <sz val="9"/>
            <color indexed="81"/>
            <rFont val="Tahoma"/>
            <family val="2"/>
          </rPr>
          <t xml:space="preserve">
Horno fuera de servicio</t>
        </r>
      </text>
    </comment>
    <comment ref="I7" authorId="2" shapeId="0">
      <text>
        <r>
          <rPr>
            <b/>
            <sz val="9"/>
            <color indexed="81"/>
            <rFont val="Tahoma"/>
            <family val="2"/>
          </rPr>
          <t>Dario Mauricio Vera Santander:</t>
        </r>
        <r>
          <rPr>
            <sz val="9"/>
            <color indexed="81"/>
            <rFont val="Tahoma"/>
            <family val="2"/>
          </rPr>
          <t xml:space="preserve">
Horno en Mantenimiento.</t>
        </r>
      </text>
    </comment>
  </commentList>
</comments>
</file>

<file path=xl/sharedStrings.xml><?xml version="1.0" encoding="utf-8"?>
<sst xmlns="http://schemas.openxmlformats.org/spreadsheetml/2006/main" count="47018" uniqueCount="393">
  <si>
    <t xml:space="preserve">Mes </t>
  </si>
  <si>
    <t>RANGOS HORARIOS</t>
  </si>
  <si>
    <t>PARAMETROS DE INTERES</t>
  </si>
  <si>
    <t>PARAMETRO REGULADO</t>
  </si>
  <si>
    <t>j) Registro mensual de las horas de operación de la fuente emisora y de las horas de operación, encendido y detención de cada proceso regulado</t>
  </si>
  <si>
    <t xml:space="preserve">Equipo de control de emisiones </t>
  </si>
  <si>
    <t>Fecha del evento</t>
  </si>
  <si>
    <t>Fuente  Emisora</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</si>
  <si>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</si>
  <si>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</si>
  <si>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t xml:space="preserve">Fecha/Hora de inicio de encendido </t>
  </si>
  <si>
    <t xml:space="preserve">Fecha/Hora de termino de encendido </t>
  </si>
  <si>
    <t>Tiempo de encendido  (horas)</t>
  </si>
  <si>
    <t xml:space="preserve">Equipo de proceso asociado al equipo de control de emisiones </t>
  </si>
  <si>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</si>
  <si>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</si>
  <si>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</si>
  <si>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Horas de operación, encendido y detención de cada proceso regulado</t>
  </si>
  <si>
    <t>Horas de operación de la fuente emisora</t>
  </si>
  <si>
    <t>Horno eléctrico</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</si>
  <si>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</si>
  <si>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</si>
  <si>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</si>
  <si>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</si>
  <si>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</si>
  <si>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</si>
  <si>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</si>
  <si>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</si>
  <si>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</si>
  <si>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</si>
  <si>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</si>
  <si>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</si>
  <si>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</si>
  <si>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Tiempo de detención (horas)***</t>
  </si>
  <si>
    <t>Producción de ácido sulfúrico  [ton/h]</t>
  </si>
  <si>
    <t>d) Base de datos de las emisiones horarias de SO2 expresadas en ppm, de cada planta de ácido
e) Base de datos de la producción de ácido en toneladas/hora</t>
  </si>
  <si>
    <t>Fecha/Hora*</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</si>
  <si>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</si>
  <si>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</si>
  <si>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</si>
  <si>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</si>
  <si>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</si>
  <si>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</si>
  <si>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</si>
  <si>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</si>
  <si>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</si>
  <si>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</si>
  <si>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</si>
  <si>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N/A</t>
  </si>
  <si>
    <t>Convertidor 2</t>
  </si>
  <si>
    <t>Convertidor 3</t>
  </si>
  <si>
    <t>Convertidor 4</t>
  </si>
  <si>
    <t>Horno de Refino N° 1 Oxidación</t>
  </si>
  <si>
    <t>Horno de Refino N° 1 Reducción</t>
  </si>
  <si>
    <t>Horno de Refino N° 2 Oxidación</t>
  </si>
  <si>
    <t>Horno de Refino N° 2 Reducción</t>
  </si>
  <si>
    <t>Planta de Secado</t>
  </si>
  <si>
    <t>* Agregar filas para incluir todos los minutos del mes a reportar</t>
  </si>
  <si>
    <t>** Estado del CEMS puede corresponder a:</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</si>
  <si>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</si>
  <si>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</si>
  <si>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</si>
  <si>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</si>
  <si>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</si>
  <si>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</si>
  <si>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</si>
  <si>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</si>
  <si>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</si>
  <si>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</si>
  <si>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Planta de Ácido 1</t>
  </si>
  <si>
    <t>Planta de secado, etc</t>
  </si>
  <si>
    <t>CT-5</t>
  </si>
  <si>
    <t>HE</t>
  </si>
  <si>
    <t>DNP</t>
  </si>
  <si>
    <t>Tiempo detención (horas)</t>
  </si>
  <si>
    <t>Planta de Ácido</t>
  </si>
  <si>
    <t>Planta de secado</t>
  </si>
  <si>
    <t>Módulo PSF</t>
  </si>
  <si>
    <t>CEMS Norte</t>
  </si>
  <si>
    <t>CCDC</t>
  </si>
  <si>
    <t>CSDC</t>
  </si>
  <si>
    <t>Planta de Gases</t>
  </si>
  <si>
    <t>MM</t>
  </si>
  <si>
    <t>DM</t>
  </si>
  <si>
    <t>FA</t>
  </si>
  <si>
    <t>RE</t>
  </si>
  <si>
    <t>HA</t>
  </si>
  <si>
    <t>Proceso</t>
  </si>
  <si>
    <t>Horas de Operación</t>
  </si>
  <si>
    <t>Planta de Ácido Sulfúrico</t>
  </si>
  <si>
    <t>Artículo 16°</t>
  </si>
  <si>
    <t>Sobre los informes y sus plazos:</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</si>
  <si>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</si>
  <si>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a) Resultados de los balances de masa mensual y del balance de masa anual cuando corresponda.</t>
  </si>
  <si>
    <t>b) Medición en chimenea para cada contaminante de cada proceso regulado.</t>
  </si>
  <si>
    <r>
      <t>c)</t>
    </r>
    <r>
      <rPr>
        <sz val="9"/>
        <color theme="8"/>
        <rFont val="Courier New"/>
        <family val="3"/>
      </rPr>
      <t xml:space="preserve"> Porcentaje de captura y fijación</t>
    </r>
    <r>
      <rPr>
        <sz val="9"/>
        <color rgb="FF666666"/>
        <rFont val="Courier New"/>
        <family val="3"/>
      </rPr>
      <t xml:space="preserve"> de SO2 y As en base mensual y  anual.</t>
    </r>
  </si>
  <si>
    <t>d) Base de datos de las emisiones horarias de SO2 expresadas en ppm, de cada planta de ácido.</t>
  </si>
  <si>
    <t>e) Base de datos de la producción de ácido en toneladas/hora.</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</si>
  <si>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</si>
  <si>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</si>
  <si>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</si>
  <si>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t xml:space="preserve">h) Composición química del concentrado como promedio y máximo    mensual, para los siguientes elementos: plomo, mercurio, cadmio y níquel </t>
  </si>
  <si>
    <t>i)Tipo y consumo mensual de todos los combustibles fósiles utilizados dentro del límite del sistema.</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</si>
  <si>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</si>
  <si>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</si>
  <si>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</si>
  <si>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</si>
  <si>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Enero</t>
  </si>
  <si>
    <t>Febrero</t>
  </si>
  <si>
    <t>Marzo</t>
  </si>
  <si>
    <t>Abril</t>
  </si>
  <si>
    <t>Mayo</t>
  </si>
  <si>
    <t>Junio</t>
  </si>
  <si>
    <t>Julio</t>
  </si>
  <si>
    <t>Agosto</t>
  </si>
  <si>
    <t>Septiembre</t>
  </si>
  <si>
    <t>Octubre</t>
  </si>
  <si>
    <t>Noviembre</t>
  </si>
  <si>
    <t>Diciembre</t>
  </si>
  <si>
    <t xml:space="preserve">Enero </t>
  </si>
  <si>
    <t xml:space="preserve">Febrero </t>
  </si>
  <si>
    <t>Acumulado (Anual)</t>
  </si>
  <si>
    <t>-</t>
  </si>
  <si>
    <t>b) Medición en chimenea para cada contaminante de cada proceso regulado  Y  
f) Emisiones de Hg medido en la o las chimeneas de las plantas de ácido y emisiones de MP dentro del límite del sistema de las fuentes existentes, en base mensual y anual.</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</si>
  <si>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</si>
  <si>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t>PERIODO INFORMADO (MES/AÑO)</t>
  </si>
  <si>
    <t>PROCESO UNITARIO REGULADO</t>
  </si>
  <si>
    <t xml:space="preserve">Planta de ácido </t>
  </si>
  <si>
    <t>Secador</t>
  </si>
  <si>
    <t>Horno de limpieza de escoria</t>
  </si>
  <si>
    <t xml:space="preserve">Parámetro normado </t>
  </si>
  <si>
    <t>As</t>
  </si>
  <si>
    <t>Hg</t>
  </si>
  <si>
    <t>MP</t>
  </si>
  <si>
    <t>Método de medición en chimenea</t>
  </si>
  <si>
    <t>CH-29</t>
  </si>
  <si>
    <t xml:space="preserve">CH-29 </t>
  </si>
  <si>
    <t>CH-5</t>
  </si>
  <si>
    <t>ETFA que realiza muestreo</t>
  </si>
  <si>
    <t>SERCOAMB</t>
  </si>
  <si>
    <t>ETFA que realiza análisis</t>
  </si>
  <si>
    <t xml:space="preserve">Número de Corridas </t>
  </si>
  <si>
    <t>Fecha de Muestreo</t>
  </si>
  <si>
    <t xml:space="preserve">Hora de Inicio del Muestreo </t>
  </si>
  <si>
    <t>Hora de Termino del Muestreo*</t>
  </si>
  <si>
    <t>Humedad de los gases (%)</t>
  </si>
  <si>
    <r>
      <t>Caudal de los gases, en base seca (Nm</t>
    </r>
    <r>
      <rPr>
        <b/>
        <vertAlign val="superscript"/>
        <sz val="10"/>
        <rFont val="Calibri"/>
        <family val="2"/>
        <scheme val="minor"/>
      </rPr>
      <t>3</t>
    </r>
    <r>
      <rPr>
        <b/>
        <sz val="10"/>
        <rFont val="Calibri"/>
        <family val="2"/>
        <scheme val="minor"/>
      </rPr>
      <t xml:space="preserve">/h)  </t>
    </r>
  </si>
  <si>
    <t>Temperatura de los gases (°C)</t>
  </si>
  <si>
    <t>Velocidad de los gases  (m/s)</t>
  </si>
  <si>
    <t>Porcentaje de carga de la fuente durante el muestreo**</t>
  </si>
  <si>
    <t>Isocinetismo (%)</t>
  </si>
  <si>
    <t>Desviación Estándar</t>
  </si>
  <si>
    <r>
      <t>Volumen de muestreo (m</t>
    </r>
    <r>
      <rPr>
        <b/>
        <vertAlign val="superscript"/>
        <sz val="10"/>
        <rFont val="Calibri"/>
        <family val="2"/>
        <scheme val="minor"/>
      </rPr>
      <t>3</t>
    </r>
    <r>
      <rPr>
        <b/>
        <sz val="10"/>
        <rFont val="Calibri"/>
        <family val="2"/>
        <scheme val="minor"/>
      </rPr>
      <t>N)</t>
    </r>
  </si>
  <si>
    <r>
      <t>Concentración, mg/Nm</t>
    </r>
    <r>
      <rPr>
        <b/>
        <vertAlign val="superscript"/>
        <sz val="10"/>
        <color theme="1"/>
        <rFont val="Calibri"/>
        <family val="2"/>
        <scheme val="minor"/>
      </rPr>
      <t>3</t>
    </r>
  </si>
  <si>
    <t>(N): 25 °C y 1 atm</t>
  </si>
  <si>
    <t>* Horario correspondiente al término de la última corrida ejecutada</t>
  </si>
  <si>
    <t>** Para aquellos procesos Batch, el titular deberá en el informe de resultados, indicar la forma de determinación de la capacidad de carga en que se realizó el muestreo</t>
  </si>
  <si>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</si>
  <si>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 xml:space="preserve"> Concentración Material Particulado mg/Nm</t>
    </r>
    <r>
      <rPr>
        <b/>
        <vertAlign val="superscript"/>
        <sz val="10"/>
        <color theme="1"/>
        <rFont val="Calibri"/>
        <family val="2"/>
        <scheme val="minor"/>
      </rPr>
      <t>3</t>
    </r>
  </si>
  <si>
    <t xml:space="preserve">Proceso unitario regulado </t>
  </si>
  <si>
    <t xml:space="preserve">Agosto </t>
  </si>
  <si>
    <t xml:space="preserve">Diciembre </t>
  </si>
  <si>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</si>
  <si>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</si>
  <si>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t>g) Indicadores de desempeño ambiental en base mensual y anual*</t>
  </si>
  <si>
    <t>DATOS PARA CALCULOS DE INDICADORES</t>
  </si>
  <si>
    <t xml:space="preserve">Marzo </t>
  </si>
  <si>
    <t>Fino de Cobre (TMF)</t>
  </si>
  <si>
    <t>Ácido Sulfúrico al 100% (ton)</t>
  </si>
  <si>
    <t>Azufre emitido (TMF)</t>
  </si>
  <si>
    <t>Dióxido de Azufre emitido (Kg)</t>
  </si>
  <si>
    <t>Arsénico emitido (TMF)</t>
  </si>
  <si>
    <t>Dióxido de carbono  (kg)**</t>
  </si>
  <si>
    <t xml:space="preserve">INDICADORES DE DESEMPEÑO AMBIENTAL </t>
  </si>
  <si>
    <r>
      <t>Kg de SO</t>
    </r>
    <r>
      <rPr>
        <b/>
        <vertAlign val="subscript"/>
        <sz val="9"/>
        <rFont val="Arial"/>
        <family val="2"/>
      </rPr>
      <t>2</t>
    </r>
    <r>
      <rPr>
        <b/>
        <sz val="9"/>
        <rFont val="Arial"/>
        <family val="2"/>
      </rPr>
      <t>/ton de Cu fino (Kg/ton de Cu fino)</t>
    </r>
  </si>
  <si>
    <r>
      <t>Kg de SO</t>
    </r>
    <r>
      <rPr>
        <b/>
        <vertAlign val="subscript"/>
        <sz val="9"/>
        <rFont val="Arial"/>
        <family val="2"/>
      </rPr>
      <t>2</t>
    </r>
    <r>
      <rPr>
        <b/>
        <sz val="9"/>
        <rFont val="Arial"/>
        <family val="2"/>
      </rPr>
      <t>/ton de ácido sulfúrico al 100% (Kg/ton de H</t>
    </r>
    <r>
      <rPr>
        <b/>
        <vertAlign val="subscript"/>
        <sz val="9"/>
        <rFont val="Arial"/>
        <family val="2"/>
      </rPr>
      <t>2</t>
    </r>
    <r>
      <rPr>
        <b/>
        <sz val="9"/>
        <rFont val="Arial"/>
        <family val="2"/>
      </rPr>
      <t>SO</t>
    </r>
    <r>
      <rPr>
        <b/>
        <vertAlign val="subscript"/>
        <sz val="9"/>
        <rFont val="Arial"/>
        <family val="2"/>
      </rPr>
      <t>4</t>
    </r>
    <r>
      <rPr>
        <b/>
        <sz val="9"/>
        <rFont val="Arial"/>
        <family val="2"/>
      </rPr>
      <t>)</t>
    </r>
  </si>
  <si>
    <t>g de As/ton de Cu fino (g/ton de Cu fino)</t>
  </si>
  <si>
    <r>
      <t>Kg de CO</t>
    </r>
    <r>
      <rPr>
        <b/>
        <vertAlign val="subscript"/>
        <sz val="9"/>
        <rFont val="Arial"/>
        <family val="2"/>
      </rPr>
      <t>2</t>
    </r>
    <r>
      <rPr>
        <b/>
        <sz val="9"/>
        <rFont val="Arial"/>
        <family val="2"/>
      </rPr>
      <t xml:space="preserve"> /ton de Cu fino (Kg/ton de Cu fino)</t>
    </r>
  </si>
  <si>
    <t>*En cada informe mensual el titular debe entregar los datos para el mes correspondiente, los datos de los meses anteriores y el acumulado.</t>
  </si>
  <si>
    <r>
      <t>**Señalar en el informe de resultados metodología de medición o estimación de emisones de CO</t>
    </r>
    <r>
      <rPr>
        <vertAlign val="subscript"/>
        <sz val="9"/>
        <rFont val="Calibri"/>
        <family val="2"/>
        <scheme val="minor"/>
      </rPr>
      <t>2</t>
    </r>
  </si>
  <si>
    <t xml:space="preserve">h) Composición química del concentrado como promedio y máximo  mensual, para los siguientes elementos: plomo, mercurio, cadmio y níquel </t>
  </si>
  <si>
    <t>Plomo (Pb)</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</si>
  <si>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</si>
  <si>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</si>
  <si>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</si>
  <si>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</si>
  <si>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</si>
  <si>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</si>
  <si>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 xml:space="preserve">Consumo Combustibles </t>
  </si>
  <si>
    <t>Combustible Utilizado</t>
  </si>
  <si>
    <t xml:space="preserve">Unidad </t>
  </si>
  <si>
    <t>Enap-6</t>
  </si>
  <si>
    <r>
      <t>m</t>
    </r>
    <r>
      <rPr>
        <vertAlign val="superscript"/>
        <sz val="11"/>
        <rFont val="Arial"/>
        <family val="2"/>
      </rPr>
      <t>3</t>
    </r>
  </si>
  <si>
    <t>Diesel</t>
  </si>
  <si>
    <t>Gas</t>
  </si>
  <si>
    <t>Total</t>
  </si>
  <si>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</si>
  <si>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Área: </t>
  </si>
  <si>
    <t xml:space="preserve">Mes: </t>
  </si>
  <si>
    <t xml:space="preserve">Fecha de detección </t>
  </si>
  <si>
    <t>N°filtro</t>
  </si>
  <si>
    <t>N°de mangas reemplazadas</t>
  </si>
  <si>
    <t>fecha de reemplazo</t>
  </si>
  <si>
    <t xml:space="preserve">Observación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</si>
  <si>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</si>
  <si>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</si>
  <si>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</si>
  <si>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</si>
  <si>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Equipo Emisor*</t>
  </si>
  <si>
    <t xml:space="preserve">Nombre chimenea </t>
  </si>
  <si>
    <t>Chimenea Convertidores</t>
  </si>
  <si>
    <t>Chimenea Planta Secado</t>
  </si>
  <si>
    <t>Chimenea Planta de ácido</t>
  </si>
  <si>
    <t>Chimenea Horno Anodos N°1</t>
  </si>
  <si>
    <t>Chimenea Horno Anodos N°2</t>
  </si>
  <si>
    <t>Configuración de la chimenea (comun, principal, by pass)</t>
  </si>
  <si>
    <t>Comun</t>
  </si>
  <si>
    <t xml:space="preserve">Coordenadas Este </t>
  </si>
  <si>
    <t xml:space="preserve">Coordenadas Norte </t>
  </si>
  <si>
    <t xml:space="preserve">Datum </t>
  </si>
  <si>
    <t>WGS84</t>
  </si>
  <si>
    <t xml:space="preserve">Huso </t>
  </si>
  <si>
    <t>19S</t>
  </si>
  <si>
    <t>Altura de la chimenea  [m]</t>
  </si>
  <si>
    <t>Diametro interno superior de chimenea [m]</t>
  </si>
  <si>
    <t>Caudal (m3N/h)</t>
  </si>
  <si>
    <t>13.543 - 25.474</t>
  </si>
  <si>
    <t>203.398 - 239.577</t>
  </si>
  <si>
    <t>114.112 - 203.398</t>
  </si>
  <si>
    <t>18.205 - 22.644</t>
  </si>
  <si>
    <t>17.397 - 23.394</t>
  </si>
  <si>
    <t>Temperatura de salida de los gases (°C)</t>
  </si>
  <si>
    <t>87 - 123</t>
  </si>
  <si>
    <t>58 - 68</t>
  </si>
  <si>
    <t>66 - 68</t>
  </si>
  <si>
    <t>303 - 384</t>
  </si>
  <si>
    <t>305 - 359</t>
  </si>
  <si>
    <t>Velocidad salida de los gases [m/s]</t>
  </si>
  <si>
    <t>0,5 - 0,9</t>
  </si>
  <si>
    <t>20,2 - 22,9</t>
  </si>
  <si>
    <t>4,1 - 7,3</t>
  </si>
  <si>
    <t>6,0 - 8,5</t>
  </si>
  <si>
    <t>Presión de salida de los gases (atm)</t>
  </si>
  <si>
    <t>0 - 0,000097</t>
  </si>
  <si>
    <t>0,002 - 0,00265</t>
  </si>
  <si>
    <t>0.00027</t>
  </si>
  <si>
    <t>0.0001 - 0.0002</t>
  </si>
  <si>
    <t>0.0001 - 0.0003</t>
  </si>
  <si>
    <t>Uso y duración de descargas</t>
  </si>
  <si>
    <t>Esta chimenea se utiliza para evacuar gases fugitivos
generados por los Convertidores Pierce Smith, durante las
partidas de la Planta de Tratamiento de Gases.
La duración de las descargas de gas es de minutos.</t>
  </si>
  <si>
    <t>Se utiliza durante el funcionamiento de la Planta de Secado,
por esta chimenea se conducen las emisiones asociadas a
material particulado que no queda atrapado en los Filtros de
Manga dispuestos para este fin.
La duración de las descargas es igual a la duración de la
operación de la Planta.</t>
  </si>
  <si>
    <t>Se utiliza como conductor de los gases residuales con bajo
contenido de azufre, que se generan del proceso de limpieza
de gases y producción de ácido sulfúrico.
La duración de las descargas es igual a la duración de la
operación de la Planta.</t>
  </si>
  <si>
    <t>Se utiliza para conducir los gases generados de las etapas de
oxidación y reducción de cobre blíster en el Horno de Ánodos
N° 1.
La duración de las descargas es igual a la duración de la
operación del Horno de Ánodos N° 1 en ambas etapas.</t>
  </si>
  <si>
    <t>Se utiliza para conducir los gases generados de las etapas de
oxidación y reducción de cobre blíster en el Horno de Ánodos
N° 2.
La duración de las descargas es igual a la duración de la
operación del Horno de Ánodos N° 2 en ambas etapas.</t>
  </si>
  <si>
    <t>* Agregar columnas según sea necesario.</t>
  </si>
  <si>
    <t>** Para el caso de la evacuación de parte de los gases por chimenea, indicar en el inlforme del mes de enero la descripción de las situaciones y duración de este este tipo de descargas</t>
  </si>
  <si>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</si>
  <si>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</si>
  <si>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 xml:space="preserve">Nombre equipo emisor o equipo de control </t>
  </si>
  <si>
    <t>Ene</t>
  </si>
  <si>
    <t>Feb</t>
  </si>
  <si>
    <t>Mar</t>
  </si>
  <si>
    <t>Abr</t>
  </si>
  <si>
    <t>May</t>
  </si>
  <si>
    <t>Jun</t>
  </si>
  <si>
    <t>Jul</t>
  </si>
  <si>
    <t>Ago</t>
  </si>
  <si>
    <t>Sep</t>
  </si>
  <si>
    <t>Oct</t>
  </si>
  <si>
    <t>Nov</t>
  </si>
  <si>
    <t>Dic</t>
  </si>
  <si>
    <t>Total de horas de mantención</t>
  </si>
  <si>
    <t>Convertidor Teniente</t>
  </si>
  <si>
    <t>Planta de Acido</t>
  </si>
  <si>
    <t>Convertidor Pierce Smith 2</t>
  </si>
  <si>
    <t>Convertidor Pierce Smith 3</t>
  </si>
  <si>
    <t>Convertidor Pierce Smith 4</t>
  </si>
  <si>
    <t>Horno de Refino 1</t>
  </si>
  <si>
    <t>Horno de Refino 2</t>
  </si>
  <si>
    <t>Ingresar número de horas estimadas por mes</t>
  </si>
  <si>
    <t>Programa y Calendario Anual de Mantención 2021</t>
  </si>
  <si>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</si>
  <si>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CORRIENTE</t>
  </si>
  <si>
    <t>ANÁLISIS LEY/CONCENTRACIÓN</t>
  </si>
  <si>
    <t>FLUJO FINOS</t>
  </si>
  <si>
    <t>Base, TMS</t>
  </si>
  <si>
    <t>Ajustado, TMS</t>
  </si>
  <si>
    <t>Ley As</t>
  </si>
  <si>
    <t>Ley S</t>
  </si>
  <si>
    <t>Fino As</t>
  </si>
  <si>
    <t>Fino S</t>
  </si>
  <si>
    <t>NOMBRE/TIPO</t>
  </si>
  <si>
    <t>As, ppm</t>
  </si>
  <si>
    <t>As, %</t>
  </si>
  <si>
    <t>S, ppm</t>
  </si>
  <si>
    <t>S, %</t>
  </si>
  <si>
    <t>As, TMF</t>
  </si>
  <si>
    <t>S, TMF</t>
  </si>
  <si>
    <t>ENTRADAS</t>
  </si>
  <si>
    <t>CONCENTRADO PROPIO</t>
  </si>
  <si>
    <t>CONCENTRADO EXTERNO</t>
  </si>
  <si>
    <t>CALCINAS</t>
  </si>
  <si>
    <t>SCRAP</t>
  </si>
  <si>
    <t>FUNDENTE</t>
  </si>
  <si>
    <t xml:space="preserve">OTRAS ENTRADAS </t>
  </si>
  <si>
    <t>TOTAL ENTRADAS</t>
  </si>
  <si>
    <t>SALIDAS</t>
  </si>
  <si>
    <t xml:space="preserve">ACIDO SULFURICO </t>
  </si>
  <si>
    <t>EFLUENTE PRODUCTO DE LA LIMPIEZA DE GASES</t>
  </si>
  <si>
    <t>POLVO CAPTADO NO RECIRCULADO PRODUCTO DE LA OPERACION NORMAL</t>
  </si>
  <si>
    <t>ANODOS</t>
  </si>
  <si>
    <t xml:space="preserve">OTROS(CONCENTRADO PLANTA DE FLOTACIÓN DE  ESCORIAS A VENTA) </t>
  </si>
  <si>
    <t>TOTAL SALIDAS</t>
  </si>
  <si>
    <t>FLUJOS INTERMEDIOS</t>
  </si>
  <si>
    <t>INVENTARIO INICIAL</t>
  </si>
  <si>
    <t>INVENTARIOS CIRCULANTES</t>
  </si>
  <si>
    <t>INVENTARIO CARGA FRIA</t>
  </si>
  <si>
    <t>INVENTARIO ANODOS</t>
  </si>
  <si>
    <t>INVENTARIO CARGAS LIQUIDAS</t>
  </si>
  <si>
    <t>INVENTARIO METAL BLANCO</t>
  </si>
  <si>
    <t>INVENTARIO MOLDES</t>
  </si>
  <si>
    <t>INVENTARIO LADRILLOS</t>
  </si>
  <si>
    <t>INVENTARIOS OTROS (CONCENTRADO PLANTA DE FLOTACIÓN DE  ESCORIAS)</t>
  </si>
  <si>
    <t>INVENTARIO FINAL</t>
  </si>
  <si>
    <t>VARIACIÓN DE INVENTARIOS</t>
  </si>
  <si>
    <t>INVENTARIOS OTROS (CONCENTRADO PLANTA DE FOTACION DE  ESCORIAS)</t>
  </si>
  <si>
    <t>INVENTARIO FLUJOS INTERMEDIOS</t>
  </si>
  <si>
    <t xml:space="preserve">BALANCE MENSUAL </t>
  </si>
  <si>
    <t xml:space="preserve">EMISIÓN MENSUAL </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</si>
  <si>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</si>
  <si>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</si>
  <si>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</si>
  <si>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t>As Emitido  (TMF)</t>
  </si>
  <si>
    <t>As en Material de Limpieza (TMF)</t>
  </si>
  <si>
    <t xml:space="preserve">Total </t>
  </si>
  <si>
    <t xml:space="preserve">Total Emisión As (As Emitido - As en Material de Limpieza) (TMF) </t>
  </si>
  <si>
    <t>S Emitido  (TMF)</t>
  </si>
  <si>
    <t>S en Material de Limpieza (TMF)</t>
  </si>
  <si>
    <t xml:space="preserve">Total Emisión S (S Emitido - S en Material de Limpieza) (TMF) </t>
  </si>
  <si>
    <r>
      <t>c) Porcentaje de captura y fijación de S</t>
    </r>
    <r>
      <rPr>
        <sz val="12"/>
        <color theme="1"/>
        <rFont val="Calibri"/>
        <family val="2"/>
        <scheme val="minor"/>
      </rPr>
      <t xml:space="preserve"> y As en base mensual y  anual.</t>
    </r>
  </si>
  <si>
    <r>
      <t>Porcentaje de captura y fijación de S</t>
    </r>
    <r>
      <rPr>
        <sz val="11"/>
        <rFont val="Calibri"/>
        <family val="2"/>
        <scheme val="minor"/>
      </rPr>
      <t xml:space="preserve"> en base mensual y  anual.</t>
    </r>
  </si>
  <si>
    <t>Azufre Corriente Entrada (TMF)</t>
  </si>
  <si>
    <t xml:space="preserve">Azufre Emitido (TMF) </t>
  </si>
  <si>
    <t xml:space="preserve">Azufre Emitido (%) </t>
  </si>
  <si>
    <t>Captura y Fijación S (%)</t>
  </si>
  <si>
    <t>Arsénico Corriente Entrada (TMF)</t>
  </si>
  <si>
    <t xml:space="preserve">Arsénico Emitido (TMF) </t>
  </si>
  <si>
    <t xml:space="preserve">Arsénico Emitido (%) </t>
  </si>
  <si>
    <t>Captura y Fijación de As (%)</t>
  </si>
  <si>
    <t>---</t>
  </si>
  <si>
    <t>MT</t>
  </si>
  <si>
    <t>DS</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</si>
  <si>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</si>
  <si>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CIRCULANTE O CARGA FRIA A VENTA</t>
  </si>
  <si>
    <t>RELAVE</t>
  </si>
  <si>
    <t>INVENTARIO OTROS (CONCENTRADO PLANTA DE FLOTACIÓN DE  ESCORIAS)</t>
  </si>
  <si>
    <t>Silos llenos</t>
  </si>
  <si>
    <t>Solicitado en resolución 1001/2021 de la SMA.</t>
  </si>
  <si>
    <t>Opacidad %</t>
  </si>
  <si>
    <t>Detención no programada</t>
  </si>
  <si>
    <t>FC</t>
  </si>
  <si>
    <t>Mantencion programada</t>
  </si>
  <si>
    <t>Detencion programada</t>
  </si>
  <si>
    <t>Porcentaje de captura y fijación de As en base mensual y  anual.</t>
  </si>
  <si>
    <t>Anual</t>
  </si>
  <si>
    <t>DP</t>
  </si>
  <si>
    <t>[-11059] No Good Data For Calculation</t>
  </si>
  <si>
    <t>Falla sensor de nivel TK petroleo precalentador.</t>
  </si>
  <si>
    <t>Filtracion tobera inyección</t>
  </si>
  <si>
    <t>Sin disponibilidad de gruas en nave</t>
  </si>
  <si>
    <t>Detención debido a picadores atrapados en toberas</t>
  </si>
  <si>
    <t>Filtración sensor nivel T440</t>
  </si>
  <si>
    <t>Detencion para recuperar toberas de solpado</t>
  </si>
  <si>
    <t>filtra liquido por tobera 4 paño N°3</t>
  </si>
  <si>
    <t>Caida sopladores por fluctuacion de flujo A700</t>
  </si>
  <si>
    <t>Falla de conexión TAI</t>
  </si>
  <si>
    <t>Giro por bajo flujo de soplado</t>
  </si>
  <si>
    <t>Detencion por corte correa R03</t>
  </si>
  <si>
    <t>Control de nivel silos</t>
  </si>
  <si>
    <t>Se completaron los valores de Hg pendientes de muestra de concentrado del mes de agosto.</t>
  </si>
  <si>
    <t>No se realiza cambio de mangas durante octubre</t>
  </si>
  <si>
    <t>Sin grúas en Nave Fundición</t>
  </si>
  <si>
    <t>Falla de comunicación bombas TAI / Fin Fan Cooler</t>
  </si>
  <si>
    <t>Cambio tobera inyeccion CT</t>
  </si>
  <si>
    <t>Control nivel silos CT</t>
  </si>
  <si>
    <t>Sin grúas en Nave fundición</t>
  </si>
  <si>
    <t>Tolva de compensacion llena</t>
  </si>
  <si>
    <t>Mantencion programada y falla sensor de nivel T440</t>
  </si>
  <si>
    <t>Convertidor Teniente CT</t>
  </si>
  <si>
    <t>HA-1 (Oxidación)</t>
  </si>
  <si>
    <t>HA-1 (Reducción)</t>
  </si>
  <si>
    <t>HA-2 (Oxidación)</t>
  </si>
  <si>
    <t>HA-2 (Reducción)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</si>
</sst>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164" formatCode="0.000"/>
    <numFmt numFmtId="165" formatCode="_-* #,##0.00\ _p_t_a_-;\-* #,##0.00\ _p_t_a_-;_-* &quot;-&quot;??\ _p_t_a_-;_-@_-"/>
    <numFmt numFmtId="166" formatCode="0.0"/>
    <numFmt numFmtId="167" formatCode="dd/mm/yyyy\ hh:mm"/>
    <numFmt numFmtId="168" formatCode="dd/mmm/yy\ hh:mm:ss"/>
    <numFmt numFmtId="169" formatCode="#,##0.0"/>
    <numFmt numFmtId="170" formatCode="[$-F400]h:mm:ss\ AM/PM"/>
    <numFmt numFmtId="171" formatCode="0.0%"/>
    <numFmt numFmtId="172" formatCode="General_)"/>
    <numFmt numFmtId="173" formatCode="mmm/yyyy"/>
    <numFmt numFmtId="174" formatCode="0.0000"/>
  </numFmts>
  <fonts count="68" x14ac:knownFonts="1">
    <font>
      <sz val="11"/>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0"/>
      <name val="Arial"/>
      <family val="2"/>
    </font>
    <font>
      <u/>
      <sz val="10"/>
      <color indexed="12"/>
      <name val="MS Sans Serif"/>
      <family val="2"/>
    </font>
    <font>
      <sz val="11"/>
      <color rgb="FFFF0000"/>
      <name val="Calibri"/>
      <family val="2"/>
      <scheme val="minor"/>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b/>
      <vertAlign val="superscript"/>
      <sz val="10"/>
      <color theme="1"/>
      <name val="Calibri"/>
      <family val="2"/>
      <scheme val="minor"/>
    </font>
    <font>
      <b/>
      <vertAlign val="subscript"/>
      <sz val="10"/>
      <color theme="1"/>
      <name val="Calibri"/>
      <family val="2"/>
      <scheme val="minor"/>
    </font>
    <font>
      <b/>
      <vertAlign val="subscript"/>
      <sz val="10"/>
      <name val="Calibri"/>
      <family val="2"/>
      <scheme val="minor"/>
    </font>
    <font>
      <b/>
      <vertAlign val="subscript"/>
      <sz val="16"/>
      <color theme="1"/>
      <name val="Calibri"/>
      <family val="2"/>
      <scheme val="minor"/>
    </font>
    <font>
      <sz val="9"/>
      <name val="Calibri"/>
      <family val="2"/>
      <scheme val="minor"/>
    </font>
    <font>
      <sz val="16"/>
      <color theme="1"/>
      <name val="Calibri"/>
      <family val="2"/>
      <scheme val="minor"/>
    </font>
    <font>
      <sz val="10"/>
      <color rgb="FF000000"/>
      <name val="Tahoma"/>
      <family val="2"/>
    </font>
    <font>
      <sz val="12"/>
      <name val="Arial"/>
      <family val="2"/>
    </font>
    <font>
      <sz val="12"/>
      <name val="Verdana"/>
      <family val="2"/>
      <charset val="1"/>
    </font>
    <font>
      <sz val="11"/>
      <color theme="0"/>
      <name val="Calibri"/>
      <family val="2"/>
      <scheme val="minor"/>
    </font>
    <font>
      <b/>
      <sz val="11"/>
      <color theme="0"/>
      <name val="Calibri"/>
      <family val="2"/>
      <scheme val="minor"/>
    </font>
    <font>
      <sz val="11"/>
      <color theme="1"/>
      <name val="Calibri"/>
      <family val="2"/>
    </font>
    <font>
      <sz val="9"/>
      <color theme="4"/>
      <name val="Calibri"/>
      <family val="2"/>
      <scheme val="minor"/>
    </font>
    <font>
      <b/>
      <sz val="9"/>
      <color theme="4"/>
      <name val="Calibri"/>
      <family val="2"/>
      <scheme val="minor"/>
    </font>
    <font>
      <b/>
      <sz val="10"/>
      <color rgb="FFFFFFFF"/>
      <name val="Calibri"/>
      <family val="2"/>
      <scheme val="minor"/>
    </font>
    <font>
      <sz val="11"/>
      <color theme="1"/>
      <name val="Calibri"/>
      <family val="2"/>
      <scheme val="minor"/>
    </font>
    <font>
      <b/>
      <sz val="9"/>
      <color rgb="FF666666"/>
      <name val="Courier New"/>
      <family val="3"/>
    </font>
    <font>
      <sz val="9"/>
      <color rgb="FF666666"/>
      <name val="Courier New"/>
      <family val="3"/>
    </font>
    <font>
      <b/>
      <sz val="9"/>
      <color theme="8"/>
      <name val="Courier New"/>
      <family val="3"/>
    </font>
    <font>
      <sz val="9"/>
      <color theme="8"/>
      <name val="Courier New"/>
      <family val="3"/>
    </font>
    <font>
      <sz val="9"/>
      <color rgb="FFFF0000"/>
      <name val="Courier New"/>
      <family val="3"/>
    </font>
    <font>
      <sz val="12"/>
      <color theme="1"/>
      <name val="Calibri"/>
      <family val="2"/>
      <scheme val="minor"/>
    </font>
    <font>
      <b/>
      <sz val="12"/>
      <color theme="1"/>
      <name val="Calibri"/>
      <family val="2"/>
      <scheme val="minor"/>
    </font>
    <font>
      <b/>
      <vertAlign val="superscript"/>
      <sz val="10"/>
      <name val="Calibri"/>
      <family val="2"/>
      <scheme val="minor"/>
    </font>
    <font>
      <sz val="11"/>
      <color rgb="FF0070C0"/>
      <name val="Calibri"/>
      <family val="2"/>
      <scheme val="minor"/>
    </font>
    <font>
      <sz val="12"/>
      <name val="Calibri"/>
      <family val="2"/>
      <scheme val="minor"/>
    </font>
    <font>
      <b/>
      <sz val="12"/>
      <name val="Calibri"/>
      <family val="2"/>
      <scheme val="minor"/>
    </font>
    <font>
      <sz val="9"/>
      <color indexed="81"/>
      <name val="Tahoma"/>
      <family val="2"/>
    </font>
    <font>
      <sz val="8"/>
      <name val="Tms Rmn"/>
    </font>
    <font>
      <b/>
      <sz val="9"/>
      <name val="Arial"/>
      <family val="2"/>
    </font>
    <font>
      <sz val="9"/>
      <name val="Arial"/>
      <family val="2"/>
    </font>
    <font>
      <sz val="9"/>
      <color theme="1"/>
      <name val="Arial"/>
      <family val="2"/>
    </font>
    <font>
      <b/>
      <vertAlign val="subscript"/>
      <sz val="9"/>
      <name val="Arial"/>
      <family val="2"/>
    </font>
    <font>
      <vertAlign val="subscript"/>
      <sz val="9"/>
      <name val="Calibri"/>
      <family val="2"/>
      <scheme val="minor"/>
    </font>
    <font>
      <sz val="9"/>
      <color theme="1"/>
      <name val="Calibri"/>
      <family val="2"/>
      <scheme val="minor"/>
    </font>
    <font>
      <sz val="11"/>
      <name val="Arial"/>
      <family val="2"/>
    </font>
    <font>
      <vertAlign val="superscript"/>
      <sz val="11"/>
      <name val="Arial"/>
      <family val="2"/>
    </font>
    <font>
      <b/>
      <sz val="11"/>
      <color rgb="FFC00000"/>
      <name val="Calibri"/>
      <family val="2"/>
      <scheme val="minor"/>
    </font>
    <font>
      <vertAlign val="subscript"/>
      <sz val="11"/>
      <name val="Calibri"/>
      <family val="2"/>
      <scheme val="minor"/>
    </font>
    <font>
      <sz val="11"/>
      <color theme="8"/>
      <name val="Calibri"/>
      <family val="2"/>
      <scheme val="minor"/>
    </font>
    <font>
      <vertAlign val="superscript"/>
      <sz val="11"/>
      <color theme="1"/>
      <name val="Calibri"/>
      <family val="2"/>
      <scheme val="minor"/>
    </font>
    <font>
      <b/>
      <sz val="10"/>
      <color theme="1"/>
      <name val="Arial"/>
      <family val="2"/>
    </font>
    <font>
      <b/>
      <sz val="10"/>
      <name val="Arial"/>
      <family val="2"/>
    </font>
    <font>
      <sz val="12"/>
      <color theme="1"/>
      <name val="Arial Narrow"/>
      <family val="2"/>
    </font>
    <font>
      <sz val="8"/>
      <color theme="1"/>
      <name val="Calibri"/>
      <family val="2"/>
      <scheme val="minor"/>
    </font>
    <font>
      <b/>
      <sz val="12"/>
      <color theme="8"/>
      <name val="Calibri"/>
      <family val="2"/>
      <scheme val="minor"/>
    </font>
    <font>
      <sz val="14"/>
      <color theme="1"/>
      <name val="Calibri"/>
      <family val="2"/>
      <scheme val="minor"/>
    </font>
    <font>
      <b/>
      <sz val="14"/>
      <color theme="1"/>
      <name val="Calibri"/>
      <family val="2"/>
      <scheme val="minor"/>
    </font>
    <font>
      <b/>
      <sz val="9"/>
      <name val="Calibri"/>
      <family val="2"/>
      <scheme val="minor"/>
    </font>
    <font>
      <b/>
      <sz val="11"/>
      <color theme="8"/>
      <name val="Calibri"/>
      <family val="2"/>
      <scheme val="minor"/>
    </font>
    <font>
      <sz val="10"/>
      <name val="Calibri"/>
      <family val="2"/>
      <scheme val="minor"/>
    </font>
    <font>
      <sz val="8"/>
      <color rgb="FFFF0000"/>
      <name val="Calibri"/>
      <family val="2"/>
      <scheme val="minor"/>
    </font>
    <font>
      <b/>
      <sz val="9"/>
      <color indexed="81"/>
      <name val="Tahoma"/>
      <family val="2"/>
    </font>
    <font>
      <sz val="11"/>
      <name val="Calibri"/>
      <family val="2"/>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C00000"/>
        <bgColor indexed="64"/>
      </patternFill>
    </fill>
    <fill>
      <patternFill patternType="solid">
        <fgColor theme="4"/>
        <bgColor indexed="64"/>
      </patternFill>
    </fill>
    <fill>
      <patternFill patternType="solid">
        <fgColor rgb="FF00B0F0"/>
        <bgColor indexed="64"/>
      </patternFill>
    </fill>
    <fill>
      <patternFill patternType="solid">
        <fgColor rgb="FF31849B"/>
        <bgColor indexed="64"/>
      </patternFill>
    </fill>
    <fill>
      <patternFill patternType="solid">
        <fgColor theme="4" tint="0.79998168889431442"/>
        <bgColor indexed="65"/>
      </patternFill>
    </fill>
    <fill>
      <patternFill patternType="solid">
        <fgColor theme="3" tint="0.79998168889431442"/>
        <bgColor indexed="64"/>
      </patternFill>
    </fill>
    <fill>
      <patternFill patternType="solid">
        <fgColor indexed="65"/>
        <bgColor indexed="64"/>
      </patternFill>
    </fill>
    <fill>
      <patternFill patternType="solid">
        <fgColor theme="3" tint="0.59999389629810485"/>
        <bgColor indexed="64"/>
      </patternFill>
    </fill>
    <fill>
      <patternFill patternType="solid">
        <fgColor theme="3"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hair">
        <color auto="1"/>
      </bottom>
      <diagonal/>
    </border>
    <border>
      <left style="medium">
        <color indexed="64"/>
      </left>
      <right style="thin">
        <color indexed="64"/>
      </right>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hair">
        <color auto="1"/>
      </top>
      <bottom style="medium">
        <color indexed="64"/>
      </bottom>
      <diagonal/>
    </border>
    <border>
      <left style="thin">
        <color auto="1"/>
      </left>
      <right style="hair">
        <color auto="1"/>
      </right>
      <top/>
      <bottom style="medium">
        <color indexed="64"/>
      </bottom>
      <diagonal/>
    </border>
    <border>
      <left style="hair">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hair">
        <color auto="1"/>
      </bottom>
      <diagonal/>
    </border>
    <border>
      <left/>
      <right style="thin">
        <color auto="1"/>
      </right>
      <top style="medium">
        <color indexed="64"/>
      </top>
      <bottom style="hair">
        <color auto="1"/>
      </bottom>
      <diagonal/>
    </border>
  </borders>
  <cellStyleXfs count="17">
    <xf numFmtId="0" fontId="0" fillId="0" borderId="0"/>
    <xf numFmtId="0" fontId="5" fillId="0" borderId="0"/>
    <xf numFmtId="0" fontId="6" fillId="0" borderId="0" applyNumberFormat="0" applyFill="0" applyBorder="0" applyAlignment="0" applyProtection="0">
      <alignment vertical="top"/>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0" fillId="0" borderId="0"/>
    <xf numFmtId="0" fontId="5" fillId="0" borderId="0"/>
    <xf numFmtId="0" fontId="20" fillId="0" borderId="0"/>
    <xf numFmtId="0" fontId="5" fillId="0" borderId="0"/>
    <xf numFmtId="0" fontId="5" fillId="0" borderId="0"/>
    <xf numFmtId="0" fontId="21" fillId="0" borderId="0" applyNumberFormat="0" applyFill="0" applyBorder="0" applyProtection="0">
      <alignment vertical="top" wrapText="1"/>
    </xf>
    <xf numFmtId="9" fontId="28" fillId="0" borderId="0" applyFont="0" applyFill="0" applyBorder="0" applyAlignment="0" applyProtection="0"/>
    <xf numFmtId="0" fontId="28" fillId="8" borderId="0" applyNumberFormat="0" applyBorder="0" applyAlignment="0" applyProtection="0"/>
    <xf numFmtId="172" fontId="41" fillId="10" borderId="0"/>
    <xf numFmtId="0" fontId="28" fillId="0" borderId="0"/>
    <xf numFmtId="41" fontId="28" fillId="0" borderId="0" applyFont="0" applyFill="0" applyBorder="0" applyAlignment="0" applyProtection="0"/>
  </cellStyleXfs>
  <cellXfs count="449">
    <xf numFmtId="0" fontId="0" fillId="0" borderId="0" xfId="0"/>
    <xf numFmtId="0" fontId="0" fillId="2" borderId="0" xfId="0" applyFill="1"/>
    <xf numFmtId="0" fontId="0" fillId="2" borderId="0" xfId="0" applyFill="1" applyBorder="1"/>
    <xf numFmtId="0" fontId="0" fillId="2" borderId="1" xfId="0" applyFill="1" applyBorder="1"/>
    <xf numFmtId="0" fontId="2" fillId="2" borderId="0" xfId="0" applyFont="1" applyFill="1"/>
    <xf numFmtId="0" fontId="8" fillId="2" borderId="0" xfId="0" applyFont="1" applyFill="1"/>
    <xf numFmtId="0" fontId="11" fillId="2" borderId="0" xfId="0" applyFont="1" applyFill="1"/>
    <xf numFmtId="0" fontId="8" fillId="3" borderId="1" xfId="0" applyFont="1" applyFill="1" applyBorder="1"/>
    <xf numFmtId="0" fontId="1" fillId="3" borderId="1" xfId="0" applyFont="1" applyFill="1" applyBorder="1"/>
    <xf numFmtId="0" fontId="3" fillId="3" borderId="12" xfId="0" applyFont="1" applyFill="1" applyBorder="1" applyAlignment="1">
      <alignment horizontal="center" vertical="center" wrapText="1"/>
    </xf>
    <xf numFmtId="0" fontId="8" fillId="3" borderId="5" xfId="0" applyFont="1" applyFill="1" applyBorder="1" applyAlignment="1">
      <alignment horizontal="center"/>
    </xf>
    <xf numFmtId="0" fontId="0" fillId="2" borderId="1" xfId="0" applyFill="1" applyBorder="1" applyAlignment="1">
      <alignment horizontal="center"/>
    </xf>
    <xf numFmtId="0" fontId="17" fillId="2" borderId="0" xfId="0" applyFont="1" applyFill="1"/>
    <xf numFmtId="0" fontId="10" fillId="3" borderId="5" xfId="0" applyFont="1" applyFill="1" applyBorder="1" applyAlignment="1">
      <alignment horizontal="center"/>
    </xf>
    <xf numFmtId="0" fontId="10" fillId="2" borderId="0" xfId="0" applyFont="1" applyFill="1" applyBorder="1" applyAlignment="1">
      <alignment vertical="center"/>
    </xf>
    <xf numFmtId="0" fontId="0" fillId="2" borderId="0" xfId="0" applyFill="1" applyBorder="1" applyAlignment="1">
      <alignment horizontal="center"/>
    </xf>
    <xf numFmtId="0" fontId="10" fillId="2" borderId="0" xfId="0" applyFont="1" applyFill="1" applyBorder="1" applyAlignment="1">
      <alignment horizontal="center" vertical="center"/>
    </xf>
    <xf numFmtId="0" fontId="0" fillId="2" borderId="13" xfId="0" applyFill="1" applyBorder="1"/>
    <xf numFmtId="2" fontId="0" fillId="2" borderId="1" xfId="0" applyNumberFormat="1" applyFill="1" applyBorder="1" applyAlignment="1">
      <alignment horizontal="center"/>
    </xf>
    <xf numFmtId="1" fontId="0" fillId="2" borderId="1" xfId="0" applyNumberFormat="1" applyFill="1" applyBorder="1" applyAlignment="1">
      <alignment horizontal="center"/>
    </xf>
    <xf numFmtId="0" fontId="0" fillId="2" borderId="0" xfId="0" applyFill="1" applyAlignment="1">
      <alignment horizontal="center"/>
    </xf>
    <xf numFmtId="22" fontId="0" fillId="2" borderId="1" xfId="0" applyNumberFormat="1" applyFill="1" applyBorder="1" applyAlignment="1">
      <alignment horizontal="center"/>
    </xf>
    <xf numFmtId="0" fontId="10" fillId="2" borderId="15" xfId="0" applyFont="1" applyFill="1" applyBorder="1" applyAlignment="1">
      <alignment horizontal="center" vertical="center"/>
    </xf>
    <xf numFmtId="0" fontId="10" fillId="3" borderId="1" xfId="0" applyFont="1" applyFill="1" applyBorder="1" applyAlignment="1">
      <alignment horizontal="center"/>
    </xf>
    <xf numFmtId="0" fontId="8" fillId="3" borderId="1" xfId="0" applyFont="1" applyFill="1" applyBorder="1" applyAlignment="1">
      <alignment horizontal="center"/>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2" borderId="0" xfId="0" applyFont="1" applyFill="1"/>
    <xf numFmtId="0" fontId="0" fillId="0" borderId="0" xfId="0" applyFill="1" applyBorder="1"/>
    <xf numFmtId="20" fontId="0" fillId="0" borderId="0" xfId="0" applyNumberFormat="1" applyAlignment="1">
      <alignment horizontal="center"/>
    </xf>
    <xf numFmtId="1" fontId="0" fillId="0" borderId="0" xfId="0" quotePrefix="1" applyNumberFormat="1"/>
    <xf numFmtId="167" fontId="23" fillId="0" borderId="15" xfId="0" applyNumberFormat="1" applyFont="1" applyFill="1" applyBorder="1" applyAlignment="1">
      <alignment horizontal="center" vertical="center"/>
    </xf>
    <xf numFmtId="14" fontId="23" fillId="5" borderId="1" xfId="0" applyNumberFormat="1" applyFont="1" applyFill="1" applyBorder="1" applyAlignment="1">
      <alignment horizontal="center" vertical="center"/>
    </xf>
    <xf numFmtId="22" fontId="23" fillId="0" borderId="15" xfId="0" applyNumberFormat="1" applyFont="1" applyFill="1" applyBorder="1" applyAlignment="1">
      <alignment horizontal="center" vertical="center"/>
    </xf>
    <xf numFmtId="22" fontId="0" fillId="0" borderId="0" xfId="0" applyNumberFormat="1" applyFill="1" applyBorder="1"/>
    <xf numFmtId="0" fontId="0" fillId="0" borderId="0" xfId="0" applyAlignment="1">
      <alignment horizont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0" fillId="0" borderId="0" xfId="0" applyFill="1"/>
    <xf numFmtId="0" fontId="0" fillId="0" borderId="0" xfId="0" applyFill="1" applyAlignment="1">
      <alignment wrapText="1"/>
    </xf>
    <xf numFmtId="0" fontId="24" fillId="0" borderId="1" xfId="0" applyNumberFormat="1" applyFont="1" applyFill="1" applyBorder="1" applyAlignment="1">
      <alignment horizontal="center" vertical="center"/>
    </xf>
    <xf numFmtId="0" fontId="2" fillId="0" borderId="0" xfId="0" applyFont="1" applyFill="1"/>
    <xf numFmtId="0" fontId="8" fillId="3" borderId="12" xfId="0" applyFont="1" applyFill="1" applyBorder="1" applyAlignment="1">
      <alignment horizontal="center" vertical="center"/>
    </xf>
    <xf numFmtId="0" fontId="8" fillId="4" borderId="11" xfId="0" applyFont="1" applyFill="1" applyBorder="1" applyAlignment="1">
      <alignment horizontal="center" vertical="center" wrapText="1"/>
    </xf>
    <xf numFmtId="164" fontId="24" fillId="0" borderId="1" xfId="0" applyNumberFormat="1" applyFont="1" applyFill="1" applyBorder="1" applyAlignment="1">
      <alignment horizontal="center" vertical="center"/>
    </xf>
    <xf numFmtId="0" fontId="2" fillId="2" borderId="0" xfId="0" applyFont="1" applyFill="1" applyAlignment="1">
      <alignment horizontal="left" wrapText="1"/>
    </xf>
    <xf numFmtId="0" fontId="2" fillId="2" borderId="0" xfId="0" applyFont="1" applyFill="1" applyAlignment="1">
      <alignment horizontal="left"/>
    </xf>
    <xf numFmtId="0" fontId="3" fillId="3" borderId="8" xfId="0" applyFont="1" applyFill="1" applyBorder="1" applyAlignment="1">
      <alignment horizontal="center" vertical="center" wrapText="1"/>
    </xf>
    <xf numFmtId="0" fontId="24" fillId="0" borderId="6" xfId="0" applyNumberFormat="1" applyFont="1" applyFill="1" applyBorder="1" applyAlignment="1">
      <alignment horizontal="center" vertical="center"/>
    </xf>
    <xf numFmtId="0" fontId="8" fillId="2" borderId="12" xfId="0" applyFont="1" applyFill="1" applyBorder="1" applyAlignment="1">
      <alignment horizontal="center" vertical="center"/>
    </xf>
    <xf numFmtId="0" fontId="8" fillId="2"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166" fontId="0" fillId="0" borderId="0" xfId="0" applyNumberFormat="1" applyFill="1"/>
    <xf numFmtId="0" fontId="2" fillId="2" borderId="0" xfId="0" applyFont="1" applyFill="1" applyAlignment="1">
      <alignment horizontal="left"/>
    </xf>
    <xf numFmtId="0" fontId="25" fillId="2" borderId="0" xfId="0" applyFont="1" applyFill="1" applyBorder="1"/>
    <xf numFmtId="0" fontId="26" fillId="2" borderId="0" xfId="0" applyFont="1" applyFill="1" applyBorder="1" applyAlignment="1">
      <alignment horizontal="left" vertical="center"/>
    </xf>
    <xf numFmtId="0" fontId="24" fillId="2" borderId="1" xfId="0" applyNumberFormat="1" applyFont="1" applyFill="1" applyBorder="1" applyAlignment="1">
      <alignment horizontal="center" vertical="center"/>
    </xf>
    <xf numFmtId="0" fontId="0" fillId="2" borderId="1" xfId="0"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22" fontId="0" fillId="2" borderId="1" xfId="0" applyNumberFormat="1" applyFill="1" applyBorder="1"/>
    <xf numFmtId="2" fontId="22" fillId="2" borderId="1" xfId="0" applyNumberFormat="1" applyFont="1" applyFill="1" applyBorder="1"/>
    <xf numFmtId="0" fontId="8" fillId="3" borderId="12"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9" fillId="2" borderId="1" xfId="0" applyFont="1" applyFill="1" applyBorder="1" applyAlignment="1">
      <alignment horizontal="center" vertical="center"/>
    </xf>
    <xf numFmtId="14" fontId="0" fillId="2" borderId="1" xfId="0" applyNumberFormat="1" applyFill="1" applyBorder="1" applyAlignment="1">
      <alignment horizontal="center" vertical="center"/>
    </xf>
    <xf numFmtId="1" fontId="0" fillId="2" borderId="15" xfId="0" applyNumberFormat="1" applyFill="1" applyBorder="1" applyAlignment="1">
      <alignment horizontal="center" vertical="center"/>
    </xf>
    <xf numFmtId="1" fontId="0" fillId="2" borderId="5" xfId="0" applyNumberFormat="1" applyFill="1" applyBorder="1" applyAlignment="1">
      <alignment horizontal="center" vertical="center"/>
    </xf>
    <xf numFmtId="168" fontId="0" fillId="0" borderId="1" xfId="0" applyNumberFormat="1" applyFill="1" applyBorder="1" applyAlignment="1">
      <alignment horizontal="center" vertical="center"/>
    </xf>
    <xf numFmtId="2" fontId="0" fillId="0" borderId="1" xfId="0" applyNumberFormat="1" applyFill="1" applyBorder="1" applyAlignment="1">
      <alignment horizontal="center"/>
    </xf>
    <xf numFmtId="22" fontId="0" fillId="0" borderId="1" xfId="0" applyNumberFormat="1" applyFill="1" applyBorder="1" applyAlignment="1">
      <alignment horizontal="center"/>
    </xf>
    <xf numFmtId="0" fontId="0" fillId="0" borderId="1" xfId="0" applyFill="1" applyBorder="1"/>
    <xf numFmtId="0" fontId="2" fillId="2" borderId="1" xfId="0" applyFont="1" applyFill="1" applyBorder="1"/>
    <xf numFmtId="0" fontId="0" fillId="2" borderId="15" xfId="0" applyFill="1" applyBorder="1"/>
    <xf numFmtId="0" fontId="22" fillId="6" borderId="1" xfId="0" applyFont="1" applyFill="1" applyBorder="1" applyAlignment="1">
      <alignment horizontal="center"/>
    </xf>
    <xf numFmtId="14" fontId="22" fillId="6" borderId="1" xfId="0" applyNumberFormat="1" applyFont="1" applyFill="1" applyBorder="1" applyAlignment="1">
      <alignment horizontal="center"/>
    </xf>
    <xf numFmtId="164" fontId="0" fillId="0" borderId="1" xfId="0" applyNumberFormat="1" applyBorder="1"/>
    <xf numFmtId="0" fontId="27" fillId="7" borderId="0" xfId="0" applyFont="1" applyFill="1" applyAlignment="1">
      <alignment horizontal="center" vertical="center" wrapText="1"/>
    </xf>
    <xf numFmtId="0" fontId="1" fillId="0" borderId="0" xfId="0" applyFont="1" applyAlignment="1">
      <alignment vertical="center" wrapText="1"/>
    </xf>
    <xf numFmtId="1" fontId="1" fillId="0" borderId="0" xfId="0" applyNumberFormat="1" applyFont="1" applyAlignment="1">
      <alignment horizontal="center" vertical="center" wrapText="1"/>
    </xf>
    <xf numFmtId="168" fontId="2" fillId="0" borderId="1" xfId="0" applyNumberFormat="1" applyFont="1" applyFill="1" applyBorder="1" applyAlignment="1">
      <alignment horizontal="center" vertical="center"/>
    </xf>
    <xf numFmtId="22" fontId="0" fillId="0" borderId="1" xfId="0" applyNumberFormat="1" applyFont="1" applyFill="1" applyBorder="1" applyAlignment="1">
      <alignment horizontal="center"/>
    </xf>
    <xf numFmtId="168" fontId="0" fillId="0" borderId="1" xfId="0" applyNumberFormat="1" applyFill="1" applyBorder="1" applyAlignment="1">
      <alignment horizontal="center"/>
    </xf>
    <xf numFmtId="14" fontId="7" fillId="2" borderId="1" xfId="0" applyNumberFormat="1" applyFont="1" applyFill="1" applyBorder="1" applyAlignment="1">
      <alignment horizontal="center"/>
    </xf>
    <xf numFmtId="168" fontId="0" fillId="0" borderId="1" xfId="0" applyNumberFormat="1" applyFont="1" applyFill="1" applyBorder="1" applyAlignment="1">
      <alignment horizontal="center" vertical="center"/>
    </xf>
    <xf numFmtId="0" fontId="29" fillId="0" borderId="0" xfId="0" applyFont="1" applyAlignment="1">
      <alignment vertical="top"/>
    </xf>
    <xf numFmtId="0" fontId="29" fillId="0" borderId="0" xfId="0" applyFont="1" applyAlignment="1">
      <alignment vertical="top" wrapText="1"/>
    </xf>
    <xf numFmtId="0" fontId="30" fillId="0" borderId="0" xfId="0" applyFont="1" applyAlignment="1">
      <alignment vertical="center" wrapText="1"/>
    </xf>
    <xf numFmtId="0" fontId="30" fillId="0" borderId="0" xfId="0" applyFont="1" applyAlignment="1">
      <alignment vertical="top"/>
    </xf>
    <xf numFmtId="0" fontId="30" fillId="0" borderId="0" xfId="0" applyFont="1" applyAlignment="1">
      <alignment wrapText="1"/>
    </xf>
    <xf numFmtId="0" fontId="30" fillId="0" borderId="0" xfId="0" applyFont="1" applyFill="1" applyAlignment="1">
      <alignment wrapText="1"/>
    </xf>
    <xf numFmtId="0" fontId="33" fillId="0" borderId="0" xfId="0" applyFont="1" applyAlignment="1">
      <alignment wrapText="1"/>
    </xf>
    <xf numFmtId="0" fontId="30" fillId="0" borderId="0" xfId="0" applyFont="1" applyFill="1" applyAlignment="1">
      <alignment vertical="top" wrapText="1"/>
    </xf>
    <xf numFmtId="0" fontId="0" fillId="0" borderId="0" xfId="0" applyAlignment="1">
      <alignment vertical="top" wrapText="1"/>
    </xf>
    <xf numFmtId="2" fontId="0" fillId="2" borderId="0" xfId="0" applyNumberFormat="1" applyFill="1"/>
    <xf numFmtId="1" fontId="0" fillId="2" borderId="0" xfId="0" applyNumberFormat="1" applyFill="1"/>
    <xf numFmtId="0" fontId="7" fillId="2" borderId="0" xfId="0" applyFont="1" applyFill="1"/>
    <xf numFmtId="3" fontId="0" fillId="2" borderId="0" xfId="0" applyNumberFormat="1" applyFill="1"/>
    <xf numFmtId="0" fontId="0" fillId="2" borderId="0" xfId="0" applyFont="1" applyFill="1"/>
    <xf numFmtId="0" fontId="0" fillId="2" borderId="0" xfId="0" applyFont="1" applyFill="1" applyAlignment="1">
      <alignment horizontal="left" wrapText="1"/>
    </xf>
    <xf numFmtId="0" fontId="0" fillId="2" borderId="0" xfId="0" applyFont="1" applyFill="1" applyAlignment="1">
      <alignment horizontal="left"/>
    </xf>
    <xf numFmtId="0" fontId="8" fillId="8" borderId="1" xfId="13" applyFont="1" applyBorder="1" applyAlignment="1">
      <alignment horizontal="right" vertical="center"/>
    </xf>
    <xf numFmtId="0" fontId="8" fillId="2" borderId="0" xfId="13" applyFont="1" applyFill="1" applyBorder="1" applyAlignment="1">
      <alignment horizontal="right" vertical="center"/>
    </xf>
    <xf numFmtId="0" fontId="8" fillId="8" borderId="6" xfId="13" applyFont="1" applyBorder="1" applyAlignment="1">
      <alignment horizontal="right" vertical="center"/>
    </xf>
    <xf numFmtId="0" fontId="8" fillId="3" borderId="1" xfId="13" applyFont="1" applyFill="1" applyBorder="1" applyAlignment="1">
      <alignment horizontal="center" vertical="center" wrapText="1"/>
    </xf>
    <xf numFmtId="0" fontId="8" fillId="2" borderId="0" xfId="13" applyFont="1" applyFill="1" applyBorder="1" applyAlignment="1">
      <alignment horizontal="left" vertical="center"/>
    </xf>
    <xf numFmtId="0" fontId="8" fillId="2" borderId="0" xfId="13" applyFont="1" applyFill="1" applyBorder="1" applyAlignment="1">
      <alignment horizontal="left" vertical="center" wrapText="1"/>
    </xf>
    <xf numFmtId="0" fontId="8" fillId="8" borderId="1" xfId="13" applyFont="1" applyBorder="1" applyAlignment="1">
      <alignment horizontal="left" vertical="center"/>
    </xf>
    <xf numFmtId="0" fontId="8" fillId="2" borderId="1" xfId="0" applyFont="1" applyFill="1" applyBorder="1" applyAlignment="1">
      <alignment horizontal="center" vertical="center"/>
    </xf>
    <xf numFmtId="0" fontId="1" fillId="2" borderId="0" xfId="0" applyFont="1" applyFill="1" applyBorder="1"/>
    <xf numFmtId="0" fontId="10" fillId="8" borderId="1" xfId="13" applyFont="1" applyBorder="1" applyAlignment="1">
      <alignment horizontal="left" vertical="center"/>
    </xf>
    <xf numFmtId="0" fontId="1" fillId="2" borderId="1" xfId="0" applyFont="1" applyFill="1" applyBorder="1" applyAlignment="1">
      <alignment horizontal="center" vertical="center"/>
    </xf>
    <xf numFmtId="0" fontId="0" fillId="2" borderId="0" xfId="0" applyFont="1" applyFill="1" applyBorder="1"/>
    <xf numFmtId="0" fontId="37" fillId="2" borderId="0" xfId="0" applyFont="1" applyFill="1"/>
    <xf numFmtId="166" fontId="37" fillId="2" borderId="0" xfId="0" applyNumberFormat="1" applyFont="1" applyFill="1"/>
    <xf numFmtId="171" fontId="0" fillId="2" borderId="0" xfId="12" applyNumberFormat="1" applyFont="1" applyFill="1"/>
    <xf numFmtId="2" fontId="0" fillId="2" borderId="0" xfId="0" applyNumberFormat="1" applyFont="1" applyFill="1"/>
    <xf numFmtId="1" fontId="0" fillId="2" borderId="0" xfId="0" applyNumberFormat="1" applyFont="1" applyFill="1"/>
    <xf numFmtId="166" fontId="2" fillId="2" borderId="0" xfId="0" applyNumberFormat="1" applyFont="1" applyFill="1"/>
    <xf numFmtId="10" fontId="0" fillId="2" borderId="0" xfId="0" applyNumberFormat="1" applyFont="1" applyFill="1"/>
    <xf numFmtId="0" fontId="4" fillId="2" borderId="0" xfId="0" applyFont="1" applyFill="1"/>
    <xf numFmtId="0" fontId="38" fillId="2" borderId="0" xfId="0" applyFont="1" applyFill="1" applyAlignment="1">
      <alignment horizontal="left"/>
    </xf>
    <xf numFmtId="0" fontId="8" fillId="3" borderId="5" xfId="13" applyFont="1" applyFill="1" applyBorder="1" applyAlignment="1">
      <alignment horizontal="right" vertical="center" wrapText="1"/>
    </xf>
    <xf numFmtId="0" fontId="8" fillId="3" borderId="6" xfId="13" applyFont="1" applyFill="1" applyBorder="1" applyAlignment="1">
      <alignment horizontal="right" vertical="center" wrapText="1"/>
    </xf>
    <xf numFmtId="0" fontId="8" fillId="2" borderId="1" xfId="13" applyFont="1" applyFill="1" applyBorder="1" applyAlignment="1">
      <alignment horizontal="right" vertical="center" wrapText="1"/>
    </xf>
    <xf numFmtId="0" fontId="1" fillId="2" borderId="1" xfId="0" applyFont="1" applyFill="1" applyBorder="1" applyAlignment="1">
      <alignment horizontal="center"/>
    </xf>
    <xf numFmtId="38" fontId="42" fillId="3" borderId="1" xfId="14" quotePrefix="1" applyNumberFormat="1" applyFont="1" applyFill="1" applyBorder="1" applyAlignment="1" applyProtection="1">
      <alignment horizontal="left"/>
      <protection locked="0"/>
    </xf>
    <xf numFmtId="0" fontId="3" fillId="3" borderId="1" xfId="0" applyFont="1" applyFill="1" applyBorder="1" applyAlignment="1">
      <alignment horizontal="center" vertical="center"/>
    </xf>
    <xf numFmtId="3" fontId="43" fillId="0" borderId="1" xfId="14" applyNumberFormat="1" applyFont="1" applyFill="1" applyBorder="1" applyProtection="1">
      <protection locked="0"/>
    </xf>
    <xf numFmtId="3" fontId="43" fillId="2" borderId="1" xfId="14" applyNumberFormat="1" applyFont="1" applyFill="1" applyBorder="1" applyProtection="1">
      <protection locked="0"/>
    </xf>
    <xf numFmtId="3" fontId="44" fillId="2" borderId="1" xfId="0" applyNumberFormat="1" applyFont="1" applyFill="1" applyBorder="1"/>
    <xf numFmtId="38" fontId="42" fillId="3" borderId="1" xfId="14" applyNumberFormat="1" applyFont="1" applyFill="1" applyBorder="1" applyProtection="1">
      <protection locked="0"/>
    </xf>
    <xf numFmtId="3" fontId="44" fillId="0" borderId="1" xfId="0" applyNumberFormat="1" applyFont="1" applyBorder="1"/>
    <xf numFmtId="172" fontId="42" fillId="3" borderId="1" xfId="14" applyFont="1" applyFill="1" applyBorder="1" applyProtection="1">
      <protection locked="0"/>
    </xf>
    <xf numFmtId="1" fontId="0" fillId="0" borderId="1" xfId="0" applyNumberFormat="1" applyBorder="1"/>
    <xf numFmtId="3" fontId="43" fillId="0" borderId="1" xfId="14" quotePrefix="1" applyNumberFormat="1" applyFont="1" applyFill="1" applyBorder="1" applyProtection="1">
      <protection locked="0"/>
    </xf>
    <xf numFmtId="1" fontId="44" fillId="0" borderId="1" xfId="0" applyNumberFormat="1" applyFont="1" applyBorder="1"/>
    <xf numFmtId="172" fontId="42" fillId="2" borderId="0" xfId="14" applyFont="1" applyFill="1" applyBorder="1" applyAlignment="1" applyProtection="1">
      <protection locked="0"/>
    </xf>
    <xf numFmtId="0" fontId="4" fillId="3" borderId="1" xfId="0" applyFont="1" applyFill="1" applyBorder="1"/>
    <xf numFmtId="1" fontId="44" fillId="2" borderId="1" xfId="0" applyNumberFormat="1" applyFont="1" applyFill="1" applyBorder="1"/>
    <xf numFmtId="38" fontId="42" fillId="3" borderId="1" xfId="14" applyNumberFormat="1" applyFont="1" applyFill="1" applyBorder="1" applyAlignment="1" applyProtection="1">
      <alignment horizontal="left"/>
      <protection locked="0"/>
    </xf>
    <xf numFmtId="172" fontId="42" fillId="3" borderId="1" xfId="14" applyFont="1" applyFill="1" applyBorder="1" applyAlignment="1" applyProtection="1">
      <alignment horizontal="left"/>
      <protection locked="0"/>
    </xf>
    <xf numFmtId="0" fontId="10" fillId="2" borderId="1" xfId="0" applyFont="1" applyFill="1" applyBorder="1" applyAlignment="1">
      <alignment horizontal="left" vertical="center"/>
    </xf>
    <xf numFmtId="3" fontId="1" fillId="2" borderId="1" xfId="0" applyNumberFormat="1" applyFont="1" applyFill="1" applyBorder="1" applyAlignment="1">
      <alignment horizontal="center"/>
    </xf>
    <xf numFmtId="0" fontId="47" fillId="0" borderId="0" xfId="0" applyFont="1"/>
    <xf numFmtId="2" fontId="0" fillId="0" borderId="0" xfId="0" applyNumberFormat="1"/>
    <xf numFmtId="0" fontId="0" fillId="2" borderId="0" xfId="0" applyFill="1" applyAlignment="1">
      <alignment horizontal="left"/>
    </xf>
    <xf numFmtId="0" fontId="3" fillId="9" borderId="1" xfId="0" applyFont="1" applyFill="1" applyBorder="1" applyAlignment="1">
      <alignment horizontal="center" vertical="center"/>
    </xf>
    <xf numFmtId="0" fontId="3" fillId="11" borderId="1" xfId="0" applyFont="1" applyFill="1" applyBorder="1" applyAlignment="1">
      <alignment horizontal="center" vertical="center"/>
    </xf>
    <xf numFmtId="3" fontId="48" fillId="9" borderId="1" xfId="0" applyNumberFormat="1" applyFont="1" applyFill="1" applyBorder="1" applyAlignment="1">
      <alignment horizontal="center" vertical="center"/>
    </xf>
    <xf numFmtId="3" fontId="48" fillId="11" borderId="1"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xf numFmtId="17" fontId="0" fillId="2" borderId="19" xfId="0" applyNumberFormat="1" applyFill="1" applyBorder="1"/>
    <xf numFmtId="0" fontId="0" fillId="2" borderId="19" xfId="0" applyFill="1" applyBorder="1"/>
    <xf numFmtId="0" fontId="0" fillId="2" borderId="20" xfId="0" applyFill="1" applyBorder="1"/>
    <xf numFmtId="173" fontId="0" fillId="2" borderId="1" xfId="0" applyNumberFormat="1" applyFill="1" applyBorder="1" applyAlignment="1">
      <alignment horizontal="center"/>
    </xf>
    <xf numFmtId="0" fontId="0" fillId="2" borderId="1" xfId="0" quotePrefix="1" applyFill="1" applyBorder="1" applyAlignment="1">
      <alignment horizontal="center"/>
    </xf>
    <xf numFmtId="9" fontId="0" fillId="2" borderId="0" xfId="0" applyNumberFormat="1" applyFill="1"/>
    <xf numFmtId="0" fontId="24" fillId="2" borderId="1" xfId="0" applyFont="1" applyFill="1" applyBorder="1" applyAlignment="1">
      <alignment horizontal="center" vertical="center"/>
    </xf>
    <xf numFmtId="169" fontId="24" fillId="2" borderId="1" xfId="0" applyNumberFormat="1" applyFont="1" applyFill="1" applyBorder="1" applyAlignment="1">
      <alignment horizontal="center" vertical="center"/>
    </xf>
    <xf numFmtId="3" fontId="24" fillId="2" borderId="1" xfId="0" applyNumberFormat="1" applyFont="1" applyFill="1" applyBorder="1" applyAlignment="1">
      <alignment horizontal="center" vertical="center"/>
    </xf>
    <xf numFmtId="0" fontId="24" fillId="2" borderId="6" xfId="0" applyFont="1" applyFill="1" applyBorder="1" applyAlignment="1">
      <alignment horizontal="center" vertical="center"/>
    </xf>
    <xf numFmtId="169" fontId="24" fillId="2" borderId="6" xfId="0" applyNumberFormat="1" applyFont="1" applyFill="1" applyBorder="1" applyAlignment="1">
      <alignment horizontal="center" vertical="center"/>
    </xf>
    <xf numFmtId="3" fontId="24" fillId="2" borderId="6" xfId="0" applyNumberFormat="1" applyFont="1" applyFill="1" applyBorder="1" applyAlignment="1">
      <alignment horizontal="center" vertical="center"/>
    </xf>
    <xf numFmtId="3" fontId="44" fillId="2" borderId="0" xfId="0" applyNumberFormat="1" applyFont="1" applyFill="1" applyBorder="1"/>
    <xf numFmtId="3" fontId="43" fillId="2" borderId="1" xfId="14" quotePrefix="1" applyNumberFormat="1" applyFont="1" applyFill="1" applyBorder="1" applyProtection="1">
      <protection locked="0"/>
    </xf>
    <xf numFmtId="1" fontId="2" fillId="0" borderId="1" xfId="0" applyNumberFormat="1" applyFont="1" applyFill="1" applyBorder="1" applyAlignment="1" applyProtection="1">
      <alignment horizontal="center" vertical="center"/>
      <protection locked="0" hidden="1"/>
    </xf>
    <xf numFmtId="14" fontId="2" fillId="2" borderId="1" xfId="0" applyNumberFormat="1" applyFont="1" applyFill="1" applyBorder="1" applyAlignment="1">
      <alignment horizontal="center"/>
    </xf>
    <xf numFmtId="168" fontId="0" fillId="2" borderId="1" xfId="0" applyNumberFormat="1" applyFill="1" applyBorder="1" applyAlignment="1">
      <alignment horizontal="center"/>
    </xf>
    <xf numFmtId="0" fontId="2" fillId="2" borderId="0" xfId="0" applyFont="1" applyFill="1" applyAlignment="1"/>
    <xf numFmtId="0" fontId="52" fillId="2" borderId="0" xfId="0" applyFont="1" applyFill="1"/>
    <xf numFmtId="0" fontId="0" fillId="2" borderId="0" xfId="0" applyFill="1" applyAlignment="1">
      <alignment wrapText="1"/>
    </xf>
    <xf numFmtId="0" fontId="0" fillId="0" borderId="0" xfId="0" applyAlignment="1">
      <alignment wrapText="1"/>
    </xf>
    <xf numFmtId="0" fontId="8" fillId="2" borderId="1" xfId="0" applyFont="1" applyFill="1" applyBorder="1" applyAlignment="1">
      <alignment horizontal="center"/>
    </xf>
    <xf numFmtId="0" fontId="8" fillId="3" borderId="1" xfId="0" applyFont="1" applyFill="1" applyBorder="1" applyAlignment="1">
      <alignment vertical="top"/>
    </xf>
    <xf numFmtId="0" fontId="8" fillId="3" borderId="1" xfId="0" applyFont="1" applyFill="1" applyBorder="1" applyAlignment="1">
      <alignment vertical="center"/>
    </xf>
    <xf numFmtId="0" fontId="1" fillId="2" borderId="1" xfId="0" applyFont="1" applyFill="1" applyBorder="1" applyAlignment="1">
      <alignment horizontal="center" vertical="center" wrapText="1"/>
    </xf>
    <xf numFmtId="0" fontId="47" fillId="2" borderId="0" xfId="0" applyFont="1" applyFill="1"/>
    <xf numFmtId="0" fontId="35" fillId="2" borderId="0" xfId="0" applyFont="1" applyFill="1"/>
    <xf numFmtId="0" fontId="54" fillId="3" borderId="12" xfId="0" applyFont="1" applyFill="1" applyBorder="1" applyAlignment="1">
      <alignment vertical="top" wrapText="1"/>
    </xf>
    <xf numFmtId="0" fontId="55" fillId="3" borderId="21" xfId="1" applyFont="1" applyFill="1" applyBorder="1" applyAlignment="1">
      <alignment horizontal="center" vertical="center"/>
    </xf>
    <xf numFmtId="0" fontId="55" fillId="3" borderId="22" xfId="1" applyFont="1" applyFill="1" applyBorder="1" applyAlignment="1">
      <alignment horizontal="center" vertical="center"/>
    </xf>
    <xf numFmtId="0" fontId="55" fillId="3" borderId="11" xfId="1" applyFont="1" applyFill="1" applyBorder="1" applyAlignment="1">
      <alignment horizontal="center" vertical="center"/>
    </xf>
    <xf numFmtId="0" fontId="55" fillId="3" borderId="10" xfId="1" applyFont="1" applyFill="1" applyBorder="1" applyAlignment="1">
      <alignment horizontal="center" vertical="center"/>
    </xf>
    <xf numFmtId="0" fontId="56" fillId="2" borderId="23" xfId="0" applyFont="1" applyFill="1" applyBorder="1"/>
    <xf numFmtId="0" fontId="0" fillId="2" borderId="20" xfId="0" applyFont="1" applyFill="1" applyBorder="1" applyAlignment="1">
      <alignment horizontal="center"/>
    </xf>
    <xf numFmtId="0" fontId="0" fillId="2" borderId="6" xfId="0" applyFont="1" applyFill="1" applyBorder="1" applyAlignment="1">
      <alignment horizontal="center"/>
    </xf>
    <xf numFmtId="0" fontId="0" fillId="2" borderId="24" xfId="0" applyFont="1" applyFill="1" applyBorder="1" applyAlignment="1">
      <alignment horizontal="center"/>
    </xf>
    <xf numFmtId="0" fontId="0" fillId="2" borderId="25" xfId="0" applyFont="1" applyFill="1" applyBorder="1" applyAlignment="1">
      <alignment horizontal="center"/>
    </xf>
    <xf numFmtId="3" fontId="0" fillId="2" borderId="26" xfId="0" applyNumberFormat="1" applyFill="1" applyBorder="1"/>
    <xf numFmtId="0" fontId="56" fillId="2" borderId="16" xfId="0" applyFont="1" applyFill="1" applyBorder="1"/>
    <xf numFmtId="0" fontId="0" fillId="2" borderId="27" xfId="0" applyFont="1" applyFill="1" applyBorder="1" applyAlignment="1">
      <alignment horizontal="center"/>
    </xf>
    <xf numFmtId="3" fontId="0" fillId="2" borderId="28" xfId="0" applyNumberFormat="1" applyFill="1" applyBorder="1"/>
    <xf numFmtId="0" fontId="56" fillId="2" borderId="29" xfId="0" applyFont="1" applyFill="1" applyBorder="1"/>
    <xf numFmtId="0" fontId="0" fillId="2" borderId="30" xfId="0" applyFont="1" applyFill="1" applyBorder="1" applyAlignment="1">
      <alignment horizontal="center"/>
    </xf>
    <xf numFmtId="0" fontId="0" fillId="0" borderId="31" xfId="0" applyFont="1" applyFill="1" applyBorder="1" applyAlignment="1">
      <alignment horizontal="center"/>
    </xf>
    <xf numFmtId="0" fontId="0" fillId="2" borderId="31" xfId="0" applyFont="1" applyFill="1" applyBorder="1" applyAlignment="1">
      <alignment horizontal="center"/>
    </xf>
    <xf numFmtId="0" fontId="0" fillId="2" borderId="32" xfId="0" applyFont="1" applyFill="1" applyBorder="1" applyAlignment="1">
      <alignment horizontal="center"/>
    </xf>
    <xf numFmtId="3" fontId="0" fillId="2" borderId="33" xfId="0" applyNumberFormat="1" applyFill="1" applyBorder="1"/>
    <xf numFmtId="0" fontId="57" fillId="2" borderId="0" xfId="0" applyFont="1" applyFill="1" applyAlignment="1">
      <alignment vertical="center"/>
    </xf>
    <xf numFmtId="0" fontId="59" fillId="2" borderId="0" xfId="0" applyFont="1" applyFill="1" applyBorder="1" applyAlignment="1">
      <alignment horizontal="center" vertical="center"/>
    </xf>
    <xf numFmtId="0" fontId="3" fillId="2" borderId="0" xfId="0" applyFont="1" applyFill="1" applyBorder="1"/>
    <xf numFmtId="0" fontId="3" fillId="9" borderId="34" xfId="0" applyFont="1" applyFill="1" applyBorder="1" applyAlignment="1">
      <alignment horizontal="center"/>
    </xf>
    <xf numFmtId="0" fontId="3" fillId="9" borderId="35" xfId="0" applyFont="1" applyFill="1" applyBorder="1" applyAlignment="1">
      <alignment horizontal="center"/>
    </xf>
    <xf numFmtId="0" fontId="4" fillId="9" borderId="38" xfId="0" applyFont="1" applyFill="1" applyBorder="1" applyAlignment="1">
      <alignment horizontal="center"/>
    </xf>
    <xf numFmtId="0" fontId="3" fillId="9" borderId="39" xfId="0" applyFont="1" applyFill="1" applyBorder="1" applyAlignment="1">
      <alignment horizontal="center"/>
    </xf>
    <xf numFmtId="0" fontId="4" fillId="9" borderId="42" xfId="0" applyFont="1" applyFill="1" applyBorder="1" applyAlignment="1">
      <alignment horizontal="center"/>
    </xf>
    <xf numFmtId="0" fontId="4" fillId="9" borderId="43" xfId="0" applyFont="1" applyFill="1" applyBorder="1" applyAlignment="1">
      <alignment horizontal="center"/>
    </xf>
    <xf numFmtId="0" fontId="1" fillId="2" borderId="17" xfId="0" applyFont="1" applyFill="1" applyBorder="1"/>
    <xf numFmtId="164" fontId="0" fillId="2" borderId="0" xfId="0" applyNumberFormat="1" applyFill="1"/>
    <xf numFmtId="164" fontId="0" fillId="2" borderId="1" xfId="0" applyNumberFormat="1" applyFill="1" applyBorder="1" applyAlignment="1">
      <alignment horizontal="center"/>
    </xf>
    <xf numFmtId="0" fontId="0" fillId="2" borderId="17" xfId="0" applyFill="1" applyBorder="1"/>
    <xf numFmtId="0" fontId="0" fillId="2" borderId="38" xfId="0" applyFill="1" applyBorder="1" applyAlignment="1">
      <alignment horizontal="center"/>
    </xf>
    <xf numFmtId="0" fontId="0" fillId="2" borderId="1" xfId="0" applyFill="1" applyBorder="1" applyAlignment="1"/>
    <xf numFmtId="0" fontId="0" fillId="2" borderId="38" xfId="0" applyFill="1" applyBorder="1"/>
    <xf numFmtId="0" fontId="0" fillId="2" borderId="46" xfId="0" applyFill="1" applyBorder="1"/>
    <xf numFmtId="0" fontId="0" fillId="2" borderId="5" xfId="0" applyFill="1" applyBorder="1" applyAlignment="1">
      <alignment horizontal="center"/>
    </xf>
    <xf numFmtId="0" fontId="0" fillId="2" borderId="5" xfId="0" applyFill="1" applyBorder="1" applyAlignment="1"/>
    <xf numFmtId="0" fontId="0" fillId="2" borderId="5" xfId="0" applyFill="1" applyBorder="1"/>
    <xf numFmtId="0" fontId="0" fillId="2" borderId="47" xfId="0" applyFill="1" applyBorder="1"/>
    <xf numFmtId="0" fontId="3" fillId="9" borderId="12" xfId="0" applyFont="1" applyFill="1" applyBorder="1" applyAlignment="1">
      <alignment horizontal="right"/>
    </xf>
    <xf numFmtId="1" fontId="0" fillId="9" borderId="21" xfId="0" applyNumberFormat="1" applyFill="1" applyBorder="1" applyAlignment="1">
      <alignment horizontal="center"/>
    </xf>
    <xf numFmtId="0" fontId="0" fillId="9" borderId="22" xfId="0" applyFill="1" applyBorder="1"/>
    <xf numFmtId="2" fontId="0" fillId="9" borderId="22" xfId="0" applyNumberFormat="1" applyFill="1" applyBorder="1" applyAlignment="1">
      <alignment horizontal="center"/>
    </xf>
    <xf numFmtId="1" fontId="0" fillId="9" borderId="10" xfId="0" applyNumberFormat="1" applyFill="1" applyBorder="1" applyAlignment="1">
      <alignment horizontal="center"/>
    </xf>
    <xf numFmtId="0" fontId="3" fillId="2" borderId="0" xfId="0" applyFont="1" applyFill="1"/>
    <xf numFmtId="1" fontId="0" fillId="2" borderId="38" xfId="0" applyNumberFormat="1" applyFill="1" applyBorder="1" applyAlignment="1">
      <alignment horizontal="center"/>
    </xf>
    <xf numFmtId="166" fontId="0" fillId="2" borderId="38" xfId="0" applyNumberFormat="1" applyFill="1" applyBorder="1" applyAlignment="1">
      <alignment horizontal="center"/>
    </xf>
    <xf numFmtId="49" fontId="0" fillId="2" borderId="5" xfId="0" applyNumberFormat="1" applyFill="1" applyBorder="1" applyAlignment="1">
      <alignment horizontal="center"/>
    </xf>
    <xf numFmtId="0" fontId="0" fillId="2" borderId="47" xfId="0" applyFill="1" applyBorder="1" applyAlignment="1">
      <alignment horizontal="center"/>
    </xf>
    <xf numFmtId="0" fontId="3" fillId="9" borderId="14" xfId="0" applyFont="1" applyFill="1" applyBorder="1" applyAlignment="1">
      <alignment horizontal="right"/>
    </xf>
    <xf numFmtId="1" fontId="0" fillId="9" borderId="22" xfId="0" applyNumberFormat="1" applyFill="1" applyBorder="1" applyAlignment="1">
      <alignment horizontal="center"/>
    </xf>
    <xf numFmtId="164" fontId="0" fillId="2" borderId="0" xfId="0" applyNumberFormat="1" applyFill="1" applyBorder="1"/>
    <xf numFmtId="164" fontId="0" fillId="2" borderId="38" xfId="0" applyNumberFormat="1" applyFill="1" applyBorder="1" applyAlignment="1">
      <alignment horizontal="center"/>
    </xf>
    <xf numFmtId="0" fontId="1" fillId="2" borderId="48" xfId="0" applyFont="1" applyFill="1" applyBorder="1"/>
    <xf numFmtId="1" fontId="0" fillId="2" borderId="42" xfId="0" applyNumberFormat="1" applyFill="1" applyBorder="1" applyAlignment="1"/>
    <xf numFmtId="0" fontId="0" fillId="2" borderId="42" xfId="0" applyFill="1" applyBorder="1"/>
    <xf numFmtId="1" fontId="0" fillId="2" borderId="0" xfId="0" applyNumberFormat="1" applyFill="1" applyBorder="1" applyAlignment="1"/>
    <xf numFmtId="1" fontId="0" fillId="2" borderId="5" xfId="0" applyNumberFormat="1" applyFill="1" applyBorder="1" applyAlignment="1">
      <alignment horizontal="center"/>
    </xf>
    <xf numFmtId="2" fontId="0" fillId="2" borderId="5" xfId="0" applyNumberFormat="1" applyFill="1" applyBorder="1" applyAlignment="1">
      <alignment horizontal="center"/>
    </xf>
    <xf numFmtId="164" fontId="0" fillId="2" borderId="5" xfId="0" applyNumberFormat="1" applyFill="1" applyBorder="1" applyAlignment="1">
      <alignment horizontal="center"/>
    </xf>
    <xf numFmtId="1" fontId="0" fillId="2" borderId="47" xfId="0" applyNumberFormat="1" applyFill="1" applyBorder="1" applyAlignment="1">
      <alignment horizontal="center"/>
    </xf>
    <xf numFmtId="1" fontId="0" fillId="2" borderId="5" xfId="0" applyNumberFormat="1" applyFill="1" applyBorder="1"/>
    <xf numFmtId="1" fontId="0" fillId="2" borderId="47" xfId="0" applyNumberFormat="1" applyFill="1" applyBorder="1"/>
    <xf numFmtId="0" fontId="4" fillId="9" borderId="12" xfId="0" applyFont="1" applyFill="1" applyBorder="1" applyAlignment="1">
      <alignment horizontal="right"/>
    </xf>
    <xf numFmtId="1" fontId="0" fillId="9" borderId="11" xfId="0" applyNumberFormat="1" applyFill="1" applyBorder="1" applyAlignment="1">
      <alignment horizontal="center"/>
    </xf>
    <xf numFmtId="0" fontId="3" fillId="3" borderId="49" xfId="0" applyFont="1" applyFill="1" applyBorder="1" applyAlignment="1">
      <alignment horizontal="right"/>
    </xf>
    <xf numFmtId="0" fontId="0" fillId="2" borderId="50" xfId="0" applyFill="1" applyBorder="1" applyAlignment="1">
      <alignment horizontal="center"/>
    </xf>
    <xf numFmtId="164" fontId="0" fillId="2" borderId="50" xfId="0" applyNumberFormat="1" applyFill="1" applyBorder="1" applyAlignment="1">
      <alignment horizontal="center"/>
    </xf>
    <xf numFmtId="164" fontId="0" fillId="2" borderId="51" xfId="0" applyNumberFormat="1" applyFill="1" applyBorder="1"/>
    <xf numFmtId="1" fontId="0" fillId="12" borderId="14" xfId="0" applyNumberFormat="1" applyFill="1" applyBorder="1" applyAlignment="1">
      <alignment horizontal="center"/>
    </xf>
    <xf numFmtId="1" fontId="0" fillId="12" borderId="12" xfId="0" applyNumberFormat="1" applyFill="1" applyBorder="1" applyAlignment="1">
      <alignment horizontal="center"/>
    </xf>
    <xf numFmtId="0" fontId="17" fillId="0" borderId="0" xfId="0" applyFont="1" applyFill="1" applyBorder="1"/>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4" fillId="0" borderId="1" xfId="0" applyFont="1" applyFill="1" applyBorder="1" applyAlignment="1">
      <alignment vertical="center"/>
    </xf>
    <xf numFmtId="0" fontId="3" fillId="2" borderId="1" xfId="0" applyFont="1" applyFill="1" applyBorder="1"/>
    <xf numFmtId="2" fontId="0" fillId="2" borderId="1" xfId="0" applyNumberFormat="1" applyFill="1" applyBorder="1"/>
    <xf numFmtId="0" fontId="3" fillId="2" borderId="4" xfId="0" applyFont="1" applyFill="1" applyBorder="1" applyAlignment="1">
      <alignment horizontal="center"/>
    </xf>
    <xf numFmtId="0" fontId="3" fillId="2" borderId="1" xfId="0" applyFont="1" applyFill="1" applyBorder="1" applyAlignment="1">
      <alignment horizontal="center"/>
    </xf>
    <xf numFmtId="3" fontId="0" fillId="2" borderId="4" xfId="0" applyNumberFormat="1" applyFill="1" applyBorder="1"/>
    <xf numFmtId="3" fontId="0" fillId="2" borderId="1" xfId="0" applyNumberFormat="1" applyFill="1" applyBorder="1"/>
    <xf numFmtId="2" fontId="0" fillId="2" borderId="4" xfId="0" applyNumberFormat="1" applyFill="1" applyBorder="1" applyAlignment="1">
      <alignment horizontal="right"/>
    </xf>
    <xf numFmtId="0" fontId="64" fillId="2" borderId="0" xfId="0" applyFont="1" applyFill="1"/>
    <xf numFmtId="3" fontId="44" fillId="0" borderId="1" xfId="0" applyNumberFormat="1" applyFont="1" applyFill="1" applyBorder="1"/>
    <xf numFmtId="1" fontId="44" fillId="0" borderId="1" xfId="0" applyNumberFormat="1" applyFont="1" applyFill="1" applyBorder="1"/>
    <xf numFmtId="0" fontId="8" fillId="3" borderId="1" xfId="13" applyFont="1" applyFill="1" applyBorder="1" applyAlignment="1">
      <alignment horizontal="center" vertical="center"/>
    </xf>
    <xf numFmtId="14" fontId="0" fillId="2" borderId="1" xfId="0" applyNumberFormat="1" applyFont="1" applyFill="1" applyBorder="1" applyAlignment="1">
      <alignment horizontal="center"/>
    </xf>
    <xf numFmtId="0" fontId="1" fillId="0" borderId="1" xfId="0" applyFont="1" applyFill="1" applyBorder="1" applyAlignment="1">
      <alignment horizontal="center" vertical="center"/>
    </xf>
    <xf numFmtId="166" fontId="1" fillId="2" borderId="1"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174" fontId="1" fillId="2" borderId="1" xfId="0" quotePrefix="1" applyNumberFormat="1" applyFont="1" applyFill="1" applyBorder="1" applyAlignment="1">
      <alignment horizontal="center"/>
    </xf>
    <xf numFmtId="0" fontId="1" fillId="0" borderId="1" xfId="0" applyFont="1" applyFill="1" applyBorder="1" applyAlignment="1">
      <alignment horizontal="center"/>
    </xf>
    <xf numFmtId="0" fontId="1" fillId="2" borderId="1" xfId="0" quotePrefix="1" applyFont="1" applyFill="1" applyBorder="1" applyAlignment="1">
      <alignment horizontal="center"/>
    </xf>
    <xf numFmtId="2" fontId="1" fillId="2" borderId="1" xfId="0" applyNumberFormat="1" applyFont="1" applyFill="1" applyBorder="1" applyAlignment="1">
      <alignment horizontal="center"/>
    </xf>
    <xf numFmtId="0" fontId="63" fillId="2" borderId="17" xfId="0" applyFont="1" applyFill="1" applyBorder="1"/>
    <xf numFmtId="0" fontId="0" fillId="2" borderId="0" xfId="0" applyFill="1" applyBorder="1" applyAlignment="1">
      <alignment vertical="center"/>
    </xf>
    <xf numFmtId="0" fontId="8"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170" fontId="1"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171" fontId="1" fillId="0" borderId="1" xfId="0" applyNumberFormat="1" applyFont="1" applyFill="1" applyBorder="1" applyAlignment="1">
      <alignment horizontal="center" vertical="center"/>
    </xf>
    <xf numFmtId="168" fontId="2" fillId="2" borderId="1" xfId="0" applyNumberFormat="1" applyFont="1" applyFill="1" applyBorder="1" applyAlignment="1">
      <alignment horizontal="center"/>
    </xf>
    <xf numFmtId="22" fontId="7" fillId="0" borderId="1" xfId="0" applyNumberFormat="1" applyFont="1" applyFill="1" applyBorder="1" applyAlignment="1">
      <alignment horizontal="center"/>
    </xf>
    <xf numFmtId="2" fontId="2" fillId="0" borderId="1" xfId="0" applyNumberFormat="1" applyFont="1" applyFill="1" applyBorder="1" applyAlignment="1" applyProtection="1">
      <alignment horizontal="center" vertical="center"/>
      <protection locked="0" hidden="1"/>
    </xf>
    <xf numFmtId="1" fontId="0" fillId="0" borderId="1" xfId="0" applyNumberFormat="1" applyFont="1" applyFill="1" applyBorder="1" applyAlignment="1" applyProtection="1">
      <alignment horizontal="center" vertical="center"/>
      <protection locked="0" hidden="1"/>
    </xf>
    <xf numFmtId="168" fontId="0" fillId="0" borderId="1" xfId="0" applyNumberFormat="1" applyBorder="1" applyAlignment="1">
      <alignment horizontal="left"/>
    </xf>
    <xf numFmtId="1" fontId="8"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1" fontId="0" fillId="0" borderId="1" xfId="0" applyNumberFormat="1" applyFill="1" applyBorder="1" applyAlignment="1">
      <alignment horizontal="center"/>
    </xf>
    <xf numFmtId="166" fontId="0" fillId="0" borderId="1" xfId="0" applyNumberFormat="1" applyFill="1" applyBorder="1" applyAlignment="1">
      <alignment horizontal="center"/>
    </xf>
    <xf numFmtId="0" fontId="1" fillId="2" borderId="0" xfId="13" applyFont="1" applyFill="1" applyBorder="1" applyAlignment="1">
      <alignment horizontal="left" vertical="center"/>
    </xf>
    <xf numFmtId="2" fontId="1" fillId="0" borderId="1" xfId="0" applyNumberFormat="1" applyFont="1" applyFill="1" applyBorder="1" applyAlignment="1">
      <alignment horizontal="center" vertical="center"/>
    </xf>
    <xf numFmtId="174" fontId="1" fillId="0" borderId="1" xfId="0" applyNumberFormat="1" applyFont="1" applyFill="1" applyBorder="1" applyAlignment="1">
      <alignment horizontal="center" vertical="center"/>
    </xf>
    <xf numFmtId="166" fontId="0" fillId="0" borderId="1" xfId="0" applyNumberFormat="1" applyFill="1" applyBorder="1" applyAlignment="1">
      <alignment horizontal="center" vertical="center"/>
    </xf>
    <xf numFmtId="166" fontId="0" fillId="0" borderId="0" xfId="0" applyNumberFormat="1" applyFill="1" applyBorder="1" applyAlignment="1">
      <alignment horizontal="center" vertical="center"/>
    </xf>
    <xf numFmtId="0" fontId="52" fillId="2" borderId="0" xfId="0" applyFont="1" applyFill="1" applyAlignment="1">
      <alignment horizontal="center"/>
    </xf>
    <xf numFmtId="1" fontId="63" fillId="0" borderId="1" xfId="0" applyNumberFormat="1" applyFont="1" applyFill="1" applyBorder="1" applyAlignment="1">
      <alignment horizontal="center" vertical="center"/>
    </xf>
    <xf numFmtId="0" fontId="10" fillId="0" borderId="5" xfId="0" applyFont="1" applyFill="1" applyBorder="1" applyAlignment="1">
      <alignment horizontal="center" vertical="center"/>
    </xf>
    <xf numFmtId="1" fontId="0" fillId="0" borderId="0" xfId="0" applyNumberFormat="1" applyFill="1" applyBorder="1" applyAlignment="1">
      <alignment horizontal="center"/>
    </xf>
    <xf numFmtId="22" fontId="0" fillId="0" borderId="0" xfId="0" applyNumberFormat="1" applyFill="1" applyBorder="1" applyAlignment="1">
      <alignment horizontal="center"/>
    </xf>
    <xf numFmtId="22" fontId="0" fillId="0" borderId="0" xfId="0" applyNumberFormat="1" applyFont="1" applyFill="1" applyBorder="1" applyAlignment="1">
      <alignment horizontal="center"/>
    </xf>
    <xf numFmtId="2" fontId="0" fillId="0" borderId="0" xfId="0" applyNumberFormat="1" applyFill="1" applyBorder="1" applyAlignment="1">
      <alignment horizontal="center"/>
    </xf>
    <xf numFmtId="1" fontId="2" fillId="0" borderId="0" xfId="0" applyNumberFormat="1" applyFont="1" applyFill="1" applyBorder="1" applyAlignment="1" applyProtection="1">
      <alignment horizontal="center" vertical="center"/>
      <protection locked="0" hidden="1"/>
    </xf>
    <xf numFmtId="168" fontId="2" fillId="0" borderId="0" xfId="0" applyNumberFormat="1" applyFont="1" applyFill="1" applyBorder="1" applyAlignment="1">
      <alignment horizontal="center" vertical="center"/>
    </xf>
    <xf numFmtId="168" fontId="24" fillId="0" borderId="1" xfId="0" applyNumberFormat="1" applyFont="1" applyFill="1" applyBorder="1" applyAlignment="1">
      <alignment horizontal="center" vertical="center"/>
    </xf>
    <xf numFmtId="168" fontId="66" fillId="0" borderId="1" xfId="0" applyNumberFormat="1" applyFont="1" applyFill="1" applyBorder="1" applyAlignment="1">
      <alignment horizontal="center" vertical="center"/>
    </xf>
    <xf numFmtId="168" fontId="66" fillId="0" borderId="1" xfId="0" applyNumberFormat="1" applyFont="1" applyFill="1" applyBorder="1" applyAlignment="1">
      <alignment horizontal="center"/>
    </xf>
    <xf numFmtId="168" fontId="24" fillId="0" borderId="1" xfId="0" applyNumberFormat="1" applyFont="1" applyFill="1" applyBorder="1" applyAlignment="1">
      <alignment horizontal="center"/>
    </xf>
    <xf numFmtId="0" fontId="4" fillId="9" borderId="1" xfId="0" applyFont="1" applyFill="1" applyBorder="1" applyAlignment="1">
      <alignment horizontal="center"/>
    </xf>
    <xf numFmtId="0" fontId="0" fillId="0" borderId="1" xfId="0" applyBorder="1" applyAlignment="1">
      <alignment horizontal="center"/>
    </xf>
    <xf numFmtId="164" fontId="0" fillId="0" borderId="1" xfId="0" applyNumberFormat="1" applyBorder="1" applyAlignment="1">
      <alignment horizontal="center"/>
    </xf>
    <xf numFmtId="22" fontId="0" fillId="0" borderId="1" xfId="0" applyNumberFormat="1" applyBorder="1" applyAlignment="1">
      <alignment horizontal="center"/>
    </xf>
    <xf numFmtId="3" fontId="43" fillId="0" borderId="1" xfId="14" applyNumberFormat="1" applyFont="1" applyFill="1" applyBorder="1" applyProtection="1">
      <protection locked="0"/>
    </xf>
    <xf numFmtId="3" fontId="43" fillId="2" borderId="1" xfId="14" applyNumberFormat="1" applyFont="1" applyFill="1" applyBorder="1" applyProtection="1">
      <protection locked="0"/>
    </xf>
    <xf numFmtId="3" fontId="43" fillId="0" borderId="1" xfId="14" quotePrefix="1" applyNumberFormat="1" applyFont="1" applyFill="1" applyBorder="1" applyProtection="1">
      <protection locked="0"/>
    </xf>
    <xf numFmtId="3" fontId="0" fillId="2" borderId="1" xfId="0" applyNumberFormat="1" applyFill="1" applyBorder="1"/>
    <xf numFmtId="0" fontId="0" fillId="2" borderId="0" xfId="0" applyFill="1"/>
    <xf numFmtId="0" fontId="0" fillId="2" borderId="1" xfId="0" applyFill="1" applyBorder="1" applyAlignment="1">
      <alignment horizontal="center" vertical="center"/>
    </xf>
    <xf numFmtId="3" fontId="43" fillId="0" borderId="1" xfId="14" applyNumberFormat="1" applyFont="1" applyFill="1" applyBorder="1" applyProtection="1">
      <protection locked="0"/>
    </xf>
    <xf numFmtId="3" fontId="5" fillId="0" borderId="1" xfId="0" applyNumberFormat="1" applyFont="1" applyFill="1" applyBorder="1" applyAlignment="1">
      <alignment horizontal="center" vertical="center"/>
    </xf>
    <xf numFmtId="0" fontId="0" fillId="2" borderId="1" xfId="0" quotePrefix="1" applyFill="1" applyBorder="1" applyAlignment="1">
      <alignment horizontal="center"/>
    </xf>
    <xf numFmtId="0" fontId="10" fillId="2" borderId="15" xfId="0" applyFont="1" applyFill="1" applyBorder="1" applyAlignment="1">
      <alignment horizontal="center" vertical="center"/>
    </xf>
    <xf numFmtId="1" fontId="0" fillId="2" borderId="15" xfId="0" applyNumberFormat="1" applyFill="1" applyBorder="1" applyAlignment="1">
      <alignment horizontal="center" vertical="center"/>
    </xf>
    <xf numFmtId="3" fontId="0" fillId="2" borderId="1" xfId="0" applyNumberFormat="1" applyFill="1" applyBorder="1" applyAlignment="1">
      <alignment horizontal="center"/>
    </xf>
    <xf numFmtId="174" fontId="1" fillId="0" borderId="1" xfId="0" applyNumberFormat="1" applyFont="1" applyFill="1" applyBorder="1" applyAlignment="1">
      <alignment horizontal="center"/>
    </xf>
    <xf numFmtId="2" fontId="1" fillId="0" borderId="1" xfId="0" applyNumberFormat="1" applyFont="1" applyBorder="1" applyAlignment="1">
      <alignment horizontal="center" vertical="center"/>
    </xf>
    <xf numFmtId="2" fontId="1" fillId="0" borderId="1" xfId="0" quotePrefix="1" applyNumberFormat="1" applyFont="1" applyBorder="1" applyAlignment="1">
      <alignment horizontal="center" vertical="center"/>
    </xf>
    <xf numFmtId="2" fontId="1" fillId="2" borderId="1" xfId="0" applyNumberFormat="1" applyFont="1" applyFill="1" applyBorder="1" applyAlignment="1">
      <alignment horizontal="center" vertical="center"/>
    </xf>
    <xf numFmtId="2" fontId="1" fillId="2" borderId="1" xfId="0" quotePrefix="1" applyNumberFormat="1" applyFont="1" applyFill="1" applyBorder="1" applyAlignment="1">
      <alignment horizontal="center"/>
    </xf>
    <xf numFmtId="2" fontId="1" fillId="0" borderId="1" xfId="0" applyNumberFormat="1" applyFont="1" applyFill="1" applyBorder="1" applyAlignment="1">
      <alignment horizontal="center"/>
    </xf>
    <xf numFmtId="2" fontId="2" fillId="0" borderId="1" xfId="0" applyNumberFormat="1" applyFont="1" applyBorder="1" applyAlignment="1" applyProtection="1">
      <alignment horizontal="center" vertical="center"/>
      <protection locked="0" hidden="1"/>
    </xf>
    <xf numFmtId="2" fontId="0" fillId="0" borderId="1" xfId="0" applyNumberFormat="1" applyBorder="1" applyAlignment="1">
      <alignment horizontal="center"/>
    </xf>
    <xf numFmtId="173" fontId="0" fillId="0" borderId="1" xfId="0" quotePrefix="1" applyNumberFormat="1" applyFill="1" applyBorder="1" applyAlignment="1">
      <alignment horizontal="center"/>
    </xf>
    <xf numFmtId="0" fontId="63" fillId="0" borderId="0" xfId="0" applyFont="1" applyFill="1" applyBorder="1" applyAlignment="1">
      <alignment horizontal="left" vertical="center"/>
    </xf>
    <xf numFmtId="3" fontId="1" fillId="0" borderId="1" xfId="0" applyNumberFormat="1" applyFont="1" applyFill="1" applyBorder="1" applyAlignment="1">
      <alignment horizontal="center"/>
    </xf>
    <xf numFmtId="0" fontId="0" fillId="2" borderId="0" xfId="0" applyFill="1" applyBorder="1" applyAlignment="1">
      <alignment horizontal="center" vertical="center"/>
    </xf>
    <xf numFmtId="14" fontId="0" fillId="2" borderId="0" xfId="0" applyNumberFormat="1" applyFill="1" applyBorder="1" applyAlignment="1">
      <alignment horizontal="center" vertical="center"/>
    </xf>
    <xf numFmtId="168" fontId="0" fillId="2" borderId="0" xfId="0" applyNumberFormat="1" applyFill="1" applyBorder="1" applyAlignment="1">
      <alignment horizontal="center" vertical="center"/>
    </xf>
    <xf numFmtId="2" fontId="0" fillId="2" borderId="0" xfId="0" applyNumberFormat="1" applyFill="1" applyBorder="1" applyAlignment="1">
      <alignment horizontal="center"/>
    </xf>
    <xf numFmtId="168" fontId="2" fillId="2" borderId="0" xfId="0" applyNumberFormat="1" applyFont="1" applyFill="1" applyBorder="1" applyAlignment="1">
      <alignment horizontal="center"/>
    </xf>
    <xf numFmtId="0" fontId="3" fillId="9" borderId="6" xfId="0" applyFont="1" applyFill="1" applyBorder="1" applyAlignment="1">
      <alignment horizontal="center" vertical="center"/>
    </xf>
    <xf numFmtId="168" fontId="24" fillId="2" borderId="18" xfId="0" applyNumberFormat="1" applyFont="1" applyFill="1" applyBorder="1" applyAlignment="1">
      <alignment horizontal="center" vertical="center"/>
    </xf>
    <xf numFmtId="164" fontId="24" fillId="2" borderId="6" xfId="0" applyNumberFormat="1" applyFont="1" applyFill="1" applyBorder="1" applyAlignment="1">
      <alignment horizontal="center" vertical="center"/>
    </xf>
    <xf numFmtId="0" fontId="24" fillId="2" borderId="6" xfId="0" applyFont="1" applyFill="1" applyBorder="1" applyAlignment="1">
      <alignment horizontal="center" vertical="center"/>
    </xf>
    <xf numFmtId="168" fontId="24" fillId="2" borderId="17" xfId="0" applyNumberFormat="1" applyFont="1" applyFill="1" applyBorder="1" applyAlignment="1">
      <alignment horizontal="center" vertical="center"/>
    </xf>
    <xf numFmtId="164" fontId="24"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164" fontId="0" fillId="0" borderId="1" xfId="0" applyNumberFormat="1" applyBorder="1" applyAlignment="1">
      <alignment horizontal="center" vertical="center"/>
    </xf>
    <xf numFmtId="0" fontId="0" fillId="2" borderId="0" xfId="0" applyFill="1"/>
    <xf numFmtId="0" fontId="0" fillId="9" borderId="22" xfId="0" applyFill="1" applyBorder="1" applyAlignment="1">
      <alignment horizontal="center"/>
    </xf>
    <xf numFmtId="3" fontId="1" fillId="0" borderId="1" xfId="0" quotePrefix="1" applyNumberFormat="1" applyFont="1" applyFill="1" applyBorder="1" applyAlignment="1">
      <alignment horizontal="center"/>
    </xf>
    <xf numFmtId="169" fontId="0" fillId="2" borderId="0" xfId="0" applyNumberFormat="1" applyFill="1"/>
    <xf numFmtId="166" fontId="0" fillId="2" borderId="0" xfId="0" applyNumberFormat="1" applyFill="1"/>
    <xf numFmtId="0" fontId="8" fillId="2" borderId="1" xfId="13" applyFont="1" applyFill="1" applyBorder="1" applyAlignment="1">
      <alignment horizontal="center" vertical="center" wrapText="1"/>
    </xf>
    <xf numFmtId="168" fontId="66" fillId="0" borderId="1" xfId="0" applyNumberFormat="1" applyFont="1" applyBorder="1" applyAlignment="1">
      <alignment horizontal="center" vertical="center"/>
    </xf>
    <xf numFmtId="0" fontId="3" fillId="9" borderId="36"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4" fillId="9" borderId="2" xfId="0" applyFont="1" applyFill="1" applyBorder="1" applyAlignment="1">
      <alignment horizontal="center"/>
    </xf>
    <xf numFmtId="0" fontId="4" fillId="9" borderId="4" xfId="0" applyFont="1" applyFill="1" applyBorder="1" applyAlignment="1">
      <alignment horizontal="center"/>
    </xf>
    <xf numFmtId="0" fontId="34" fillId="2" borderId="0" xfId="0" applyFont="1" applyFill="1" applyAlignment="1">
      <alignment horizontal="left"/>
    </xf>
    <xf numFmtId="0" fontId="60" fillId="2" borderId="0" xfId="0" applyFont="1" applyFill="1" applyBorder="1" applyAlignment="1">
      <alignment horizontal="center" vertical="center"/>
    </xf>
    <xf numFmtId="0" fontId="3" fillId="9" borderId="54" xfId="0" applyFont="1" applyFill="1" applyBorder="1" applyAlignment="1">
      <alignment horizontal="center"/>
    </xf>
    <xf numFmtId="0" fontId="3" fillId="9" borderId="55" xfId="0" applyFont="1" applyFill="1" applyBorder="1" applyAlignment="1">
      <alignment horizontal="center"/>
    </xf>
    <xf numFmtId="0" fontId="4" fillId="9" borderId="52" xfId="0" applyFont="1" applyFill="1" applyBorder="1" applyAlignment="1">
      <alignment horizontal="center"/>
    </xf>
    <xf numFmtId="0" fontId="4" fillId="9" borderId="45" xfId="0" applyFont="1" applyFill="1" applyBorder="1" applyAlignment="1">
      <alignment horizontal="center"/>
    </xf>
    <xf numFmtId="0" fontId="4" fillId="9" borderId="53" xfId="0" applyFont="1" applyFill="1" applyBorder="1" applyAlignment="1">
      <alignment horizontal="center"/>
    </xf>
    <xf numFmtId="0" fontId="4" fillId="9" borderId="26" xfId="0" applyFont="1" applyFill="1" applyBorder="1" applyAlignment="1">
      <alignment horizontal="center"/>
    </xf>
    <xf numFmtId="0" fontId="3" fillId="2" borderId="8" xfId="0" applyFont="1" applyFill="1" applyBorder="1" applyAlignment="1">
      <alignment horizontal="right"/>
    </xf>
    <xf numFmtId="0" fontId="3" fillId="2" borderId="9" xfId="0" applyFont="1" applyFill="1" applyBorder="1" applyAlignment="1">
      <alignment horizontal="right"/>
    </xf>
    <xf numFmtId="0" fontId="3" fillId="2" borderId="10" xfId="0" applyFont="1" applyFill="1" applyBorder="1" applyAlignment="1">
      <alignment horizontal="right"/>
    </xf>
    <xf numFmtId="0" fontId="3" fillId="2" borderId="44" xfId="0" applyFont="1" applyFill="1" applyBorder="1" applyAlignment="1">
      <alignment horizontal="center"/>
    </xf>
    <xf numFmtId="0" fontId="3" fillId="2" borderId="45" xfId="0" applyFont="1" applyFill="1" applyBorder="1" applyAlignment="1">
      <alignment horizontal="center"/>
    </xf>
    <xf numFmtId="0" fontId="3" fillId="2" borderId="26"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26" xfId="0" applyFont="1" applyFill="1" applyBorder="1" applyAlignment="1">
      <alignment horizontal="center"/>
    </xf>
    <xf numFmtId="0" fontId="0" fillId="2" borderId="0" xfId="0" applyFill="1" applyAlignment="1">
      <alignment horizontal="left"/>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0" fillId="2" borderId="1" xfId="0" applyNumberFormat="1" applyFill="1" applyBorder="1" applyAlignment="1">
      <alignment horizontal="center" vertical="center"/>
    </xf>
    <xf numFmtId="3" fontId="0" fillId="2" borderId="1" xfId="0" applyNumberFormat="1" applyFill="1" applyBorder="1" applyAlignment="1">
      <alignment horizontal="center" vertical="center"/>
    </xf>
    <xf numFmtId="0" fontId="8" fillId="3" borderId="5" xfId="13" applyFont="1" applyFill="1" applyBorder="1" applyAlignment="1">
      <alignment horizontal="center" vertical="center"/>
    </xf>
    <xf numFmtId="0" fontId="8" fillId="3" borderId="6" xfId="13" applyFont="1" applyFill="1" applyBorder="1" applyAlignment="1">
      <alignment horizontal="center" vertical="center"/>
    </xf>
    <xf numFmtId="0" fontId="8" fillId="3" borderId="1" xfId="13" applyFont="1" applyFill="1" applyBorder="1" applyAlignment="1">
      <alignment horizontal="center" vertical="center"/>
    </xf>
    <xf numFmtId="0" fontId="34" fillId="2" borderId="0" xfId="0" applyFont="1" applyFill="1" applyAlignment="1">
      <alignment horizontal="left" vertical="center" wrapText="1"/>
    </xf>
    <xf numFmtId="17" fontId="8" fillId="0" borderId="1" xfId="13" applyNumberFormat="1" applyFont="1" applyFill="1" applyBorder="1" applyAlignment="1">
      <alignment horizontal="center" vertical="center"/>
    </xf>
    <xf numFmtId="0" fontId="8" fillId="0" borderId="1" xfId="13" applyFont="1" applyFill="1" applyBorder="1" applyAlignment="1">
      <alignment horizontal="center" vertical="center"/>
    </xf>
    <xf numFmtId="0" fontId="8" fillId="2" borderId="0" xfId="13" applyFont="1" applyFill="1" applyBorder="1" applyAlignment="1">
      <alignment horizontal="center" vertical="center"/>
    </xf>
    <xf numFmtId="0" fontId="3" fillId="3" borderId="1" xfId="0" applyFont="1" applyFill="1" applyBorder="1" applyAlignment="1">
      <alignment horizontal="right"/>
    </xf>
    <xf numFmtId="0" fontId="4" fillId="3" borderId="1" xfId="0" applyFont="1" applyFill="1" applyBorder="1" applyAlignment="1">
      <alignment horizontal="right"/>
    </xf>
    <xf numFmtId="0" fontId="64" fillId="2" borderId="13" xfId="0" applyFont="1" applyFill="1" applyBorder="1" applyAlignment="1">
      <alignment horizontal="left"/>
    </xf>
    <xf numFmtId="0" fontId="2" fillId="3" borderId="1" xfId="0" applyFont="1" applyFill="1" applyBorder="1" applyAlignment="1">
      <alignment horizontal="center"/>
    </xf>
    <xf numFmtId="0" fontId="8" fillId="3" borderId="5" xfId="13" applyFont="1" applyFill="1" applyBorder="1" applyAlignment="1">
      <alignment horizontal="center" vertical="center" wrapText="1"/>
    </xf>
    <xf numFmtId="0" fontId="8" fillId="3" borderId="6" xfId="13"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0" fillId="2" borderId="9" xfId="0" quotePrefix="1" applyFill="1" applyBorder="1" applyAlignment="1">
      <alignment horizontal="center"/>
    </xf>
    <xf numFmtId="0" fontId="0" fillId="2" borderId="9" xfId="0" applyFill="1" applyBorder="1" applyAlignment="1">
      <alignment horizont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7" fontId="0" fillId="2" borderId="14" xfId="0" applyNumberFormat="1" applyFill="1" applyBorder="1" applyAlignment="1">
      <alignment horizontal="center" vertical="center"/>
    </xf>
    <xf numFmtId="0" fontId="0" fillId="2" borderId="11" xfId="0" applyFill="1" applyBorder="1" applyAlignment="1">
      <alignment horizontal="center" vertical="center"/>
    </xf>
    <xf numFmtId="0" fontId="2" fillId="2" borderId="0" xfId="0" applyFont="1" applyFill="1" applyAlignment="1">
      <alignment horizontal="left" wrapText="1"/>
    </xf>
    <xf numFmtId="0" fontId="2"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vertical="center"/>
    </xf>
    <xf numFmtId="0" fontId="17" fillId="2" borderId="0" xfId="0" applyFont="1" applyFill="1" applyBorder="1" applyAlignment="1">
      <alignment horizontal="left"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2" xfId="0" applyFont="1" applyFill="1" applyBorder="1" applyAlignment="1">
      <alignment horizontal="center"/>
    </xf>
    <xf numFmtId="0" fontId="8" fillId="3" borderId="4" xfId="0" applyFont="1" applyFill="1" applyBorder="1" applyAlignment="1">
      <alignment horizontal="center"/>
    </xf>
    <xf numFmtId="0" fontId="4" fillId="9" borderId="3" xfId="0" applyFont="1" applyFill="1" applyBorder="1" applyAlignment="1">
      <alignment horizontal="center"/>
    </xf>
    <xf numFmtId="0" fontId="17" fillId="2" borderId="0" xfId="0" applyFont="1" applyFill="1" applyBorder="1" applyAlignment="1">
      <alignment horizontal="left" vertical="center" wrapText="1"/>
    </xf>
    <xf numFmtId="17" fontId="0" fillId="0" borderId="2" xfId="0" applyNumberFormat="1"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4" fillId="2" borderId="0" xfId="0" applyFont="1" applyFill="1" applyAlignment="1">
      <alignment horizontal="center"/>
    </xf>
    <xf numFmtId="0" fontId="10" fillId="2" borderId="5" xfId="0" applyFont="1" applyFill="1" applyBorder="1" applyAlignment="1">
      <alignment horizontal="center" vertical="top"/>
    </xf>
    <xf numFmtId="0" fontId="10" fillId="2" borderId="15" xfId="0" applyFont="1" applyFill="1" applyBorder="1" applyAlignment="1">
      <alignment horizontal="center" vertical="top"/>
    </xf>
    <xf numFmtId="0" fontId="10" fillId="2" borderId="6" xfId="0" applyFont="1" applyFill="1" applyBorder="1" applyAlignment="1">
      <alignment horizontal="center" vertical="top"/>
    </xf>
    <xf numFmtId="0" fontId="0" fillId="2" borderId="5" xfId="0" applyFill="1" applyBorder="1" applyAlignment="1">
      <alignment horizontal="center" vertical="top"/>
    </xf>
    <xf numFmtId="0" fontId="0" fillId="2" borderId="15" xfId="0" applyFill="1" applyBorder="1" applyAlignment="1">
      <alignment horizontal="center" vertical="top"/>
    </xf>
    <xf numFmtId="0" fontId="0" fillId="2" borderId="6" xfId="0" applyFill="1" applyBorder="1" applyAlignment="1">
      <alignment horizontal="center" vertical="top"/>
    </xf>
    <xf numFmtId="17" fontId="0" fillId="0" borderId="1" xfId="0" applyNumberFormat="1" applyFill="1" applyBorder="1" applyAlignment="1">
      <alignment horizontal="center"/>
    </xf>
    <xf numFmtId="0" fontId="0" fillId="2" borderId="0" xfId="0" applyFill="1" applyAlignment="1">
      <alignment horizontal="left" vertical="center" wrapText="1"/>
    </xf>
    <xf numFmtId="0" fontId="47" fillId="2" borderId="0" xfId="0" applyFont="1" applyFill="1" applyAlignment="1">
      <alignment horizontal="left" vertical="center" wrapText="1"/>
    </xf>
    <xf numFmtId="0" fontId="23" fillId="5" borderId="5" xfId="0" applyFont="1" applyFill="1" applyBorder="1" applyAlignment="1">
      <alignment horizontal="center" vertical="center"/>
    </xf>
    <xf numFmtId="0" fontId="23" fillId="5" borderId="6" xfId="0" applyFont="1" applyFill="1" applyBorder="1" applyAlignment="1">
      <alignment horizontal="center" vertical="center"/>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cellXfs>
  <cellStyles count="17">
    <cellStyle name="20% - Énfasis1" xfId="13" builtinId="30"/>
    <cellStyle name="Excel Built-in Normal" xfId="11"/>
    <cellStyle name="Hipervínculo" xfId="2"/>
    <cellStyle name="Millares [0] 2" xfId="16"/>
    <cellStyle name="Millares 2" xfId="3"/>
    <cellStyle name="Millares 2 2" xfId="4"/>
    <cellStyle name="Millares 3" xfId="5"/>
    <cellStyle name="Normal" xfId="0" builtinId="0"/>
    <cellStyle name="Normal 11" xfId="1"/>
    <cellStyle name="Normal 2" xfId="6"/>
    <cellStyle name="Normal 2 2" xfId="7"/>
    <cellStyle name="Normal 3" xfId="8"/>
    <cellStyle name="Normal 3 2" xfId="15"/>
    <cellStyle name="Normal 4" xfId="9"/>
    <cellStyle name="Normal 5" xfId="10"/>
    <cellStyle name="Normal_Balance de Azufre" xfId="14"/>
    <cellStyle name="Porcentaje" xfId="12" builtinId="5"/>
  </cellStyles>
  <dxfs count="9">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408214</xdr:colOff>
      <xdr:row>14</xdr:row>
      <xdr:rowOff>13607</xdr:rowOff>
    </xdr:from>
    <xdr:to>
      <xdr:col>6</xdr:col>
      <xdr:colOff>1034143</xdr:colOff>
      <xdr:row>16</xdr:row>
      <xdr:rowOff>122464</xdr:rowOff>
    </xdr:to>
    <xdr:sp macro="" textlink="">
      <xdr:nvSpPr>
        <xdr:cNvPr id="2" name="1 CuadroTexto">
          <a:extLst>
            <a:ext uri="{FF2B5EF4-FFF2-40B4-BE49-F238E27FC236}">
              <a16:creationId xmlns:a16="http://schemas.microsoft.com/office/drawing/2014/main" xmlns="" id="{00000000-0008-0000-0300-000002000000}"/>
            </a:ext>
          </a:extLst>
        </xdr:cNvPr>
        <xdr:cNvSpPr txBox="1"/>
      </xdr:nvSpPr>
      <xdr:spPr>
        <a:xfrm>
          <a:off x="8618764" y="3214007"/>
          <a:ext cx="2102304" cy="489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a:t>
          </a:r>
          <a:r>
            <a:rPr lang="es-CL" sz="1100" baseline="0"/>
            <a:t> no posee Hornos de Limpieza de Escoria</a:t>
          </a:r>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719625</xdr:colOff>
      <xdr:row>755</xdr:row>
      <xdr:rowOff>40822</xdr:rowOff>
    </xdr:from>
    <xdr:to>
      <xdr:col>8</xdr:col>
      <xdr:colOff>1366129</xdr:colOff>
      <xdr:row>773</xdr:row>
      <xdr:rowOff>109971</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625" y="145354222"/>
          <a:ext cx="10539804" cy="3498149"/>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426493</xdr:colOff>
      <xdr:row>180</xdr:row>
      <xdr:rowOff>65863</xdr:rowOff>
    </xdr:from>
    <xdr:to>
      <xdr:col>4</xdr:col>
      <xdr:colOff>299789</xdr:colOff>
      <xdr:row>193</xdr:row>
      <xdr:rowOff>70696</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34736863"/>
          <a:ext cx="7493296" cy="2481334"/>
        </a:xfrm>
        <a:prstGeom prst="rect">
          <a:avLst/>
        </a:prstGeom>
      </xdr:spPr>
    </xdr:pic>
    <xdr:clientData/>
  </xdr:twoCellAnchor>
  <xdr:twoCellAnchor>
    <xdr:from>
      <xdr:col>2</xdr:col>
      <xdr:colOff>161925</xdr:colOff>
      <xdr:row>126</xdr:row>
      <xdr:rowOff>114300</xdr:rowOff>
    </xdr:from>
    <xdr:to>
      <xdr:col>3</xdr:col>
      <xdr:colOff>1971675</xdr:colOff>
      <xdr:row>128</xdr:row>
      <xdr:rowOff>142875</xdr:rowOff>
    </xdr:to>
    <xdr:sp macro="" textlink="">
      <xdr:nvSpPr>
        <xdr:cNvPr id="3" name="2 CuadroTexto">
          <a:extLst>
            <a:ext uri="{FF2B5EF4-FFF2-40B4-BE49-F238E27FC236}">
              <a16:creationId xmlns:a16="http://schemas.microsoft.com/office/drawing/2014/main" xmlns="" id="{00000000-0008-0000-0200-000003000000}"/>
            </a:ext>
          </a:extLst>
        </xdr:cNvPr>
        <xdr:cNvSpPr txBox="1"/>
      </xdr:nvSpPr>
      <xdr:spPr>
        <a:xfrm>
          <a:off x="3743325" y="21612225"/>
          <a:ext cx="374332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 no opera Horno Eléctrico</a:t>
          </a:r>
        </a:p>
        <a:p>
          <a:pPr algn="ctr"/>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a:extLst>
            <a:ext uri="{FF2B5EF4-FFF2-40B4-BE49-F238E27FC236}">
              <a16:creationId xmlns:a16="http://schemas.microsoft.com/office/drawing/2014/main" xmlns="" id="{00000000-0008-0000-0E00-000002000000}"/>
            </a:ext>
          </a:extLst>
        </xdr:cNvPr>
        <xdr:cNvSpPr/>
      </xdr:nvSpPr>
      <xdr:spPr>
        <a:xfrm>
          <a:off x="329565" y="1495425"/>
          <a:ext cx="10344150" cy="668464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twoCellAnchor editAs="oneCell">
    <xdr:from>
      <xdr:col>1</xdr:col>
      <xdr:colOff>180975</xdr:colOff>
      <xdr:row>7</xdr:row>
      <xdr:rowOff>171450</xdr:rowOff>
    </xdr:from>
    <xdr:to>
      <xdr:col>5</xdr:col>
      <xdr:colOff>902605</xdr:colOff>
      <xdr:row>22</xdr:row>
      <xdr:rowOff>3784701</xdr:rowOff>
    </xdr:to>
    <xdr:pic>
      <xdr:nvPicPr>
        <xdr:cNvPr id="3" name="2 Imagen">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1543050"/>
          <a:ext cx="9027430" cy="6470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Caran005\Documents\Monitoreos\Emisiones%20S,%20As,%20MP\2018\06_Junio\Reporte%20balance%20As%20y%20S_Div_EL_Salvador%20-%20SIP%20V3%20Junio%20v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Mayo%202019\Reporte%20balance%20As%20y%20S_Div_EL_Salvador%20-%20SIP%20V3%20Abril%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06.%202021\07%20Julio\Reporte%20balance%20As%20y%20S_Div_EL_Salvador%20-%20Julio%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Reporta\DS28\Copia%20de%20Datos%20%20SO2%20PPM%20Chimenea%20PAS%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pilla002/AppData/Local/Microsoft/Windows/Temporary%20Internet%20Files/Content.Outlook/SNGMVLJG/Reporte%20balance%20As%20y%20S_Div_EL_Salvador%20-%20SIP%20V3%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Acumulado"/>
      <sheetName val="letra a) Balance mensual"/>
      <sheetName val="letra a) Balance Anual"/>
      <sheetName val="letra c)"/>
      <sheetName val="Hoja1"/>
    </sheetNames>
    <sheetDataSet>
      <sheetData sheetId="0">
        <row r="1">
          <cell r="A1">
            <v>43252</v>
          </cell>
        </row>
      </sheetData>
      <sheetData sheetId="1"/>
      <sheetData sheetId="2">
        <row r="8">
          <cell r="K8">
            <v>401.73001098999998</v>
          </cell>
          <cell r="M8">
            <v>41.563204181159762</v>
          </cell>
        </row>
        <row r="18">
          <cell r="K18">
            <v>8345.8544921899993</v>
          </cell>
        </row>
        <row r="48">
          <cell r="K48">
            <v>902.81022360942461</v>
          </cell>
        </row>
        <row r="53">
          <cell r="K53">
            <v>0</v>
          </cell>
        </row>
        <row r="54">
          <cell r="K54">
            <v>902.81022360942461</v>
          </cell>
        </row>
        <row r="57">
          <cell r="K57">
            <v>0</v>
          </cell>
          <cell r="M57">
            <v>0</v>
          </cell>
        </row>
        <row r="58">
          <cell r="K58">
            <v>0</v>
          </cell>
        </row>
        <row r="59">
          <cell r="K59">
            <v>0</v>
          </cell>
          <cell r="M59">
            <v>0</v>
          </cell>
        </row>
      </sheetData>
      <sheetData sheetId="3"/>
      <sheetData sheetId="4"/>
      <sheetData sheetId="5">
        <row r="8">
          <cell r="K8">
            <v>401.73001098999998</v>
          </cell>
          <cell r="M8">
            <v>78.10411659685164</v>
          </cell>
        </row>
        <row r="48">
          <cell r="K48">
            <v>161.76625504404504</v>
          </cell>
        </row>
        <row r="52">
          <cell r="K52">
            <v>0</v>
          </cell>
        </row>
        <row r="53">
          <cell r="K53">
            <v>161.76625504404504</v>
          </cell>
        </row>
        <row r="56">
          <cell r="K56">
            <v>0</v>
          </cell>
          <cell r="L56">
            <v>0</v>
          </cell>
          <cell r="M56">
            <v>0</v>
          </cell>
        </row>
        <row r="58">
          <cell r="K58">
            <v>0</v>
          </cell>
          <cell r="L58">
            <v>0</v>
          </cell>
          <cell r="M58">
            <v>0</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Acumulado"/>
      <sheetName val="letra a) Balance mensual"/>
      <sheetName val="letra a) Balance Anual"/>
      <sheetName val="letra c)"/>
      <sheetName val="Reporte Corporativo"/>
      <sheetName val="Hoja1"/>
    </sheetNames>
    <sheetDataSet>
      <sheetData sheetId="0">
        <row r="1">
          <cell r="A1">
            <v>43556</v>
          </cell>
        </row>
      </sheetData>
      <sheetData sheetId="1"/>
      <sheetData sheetId="2">
        <row r="8">
          <cell r="K8">
            <v>-2.83E-6</v>
          </cell>
          <cell r="M8">
            <v>0</v>
          </cell>
        </row>
        <row r="18">
          <cell r="K18">
            <v>-2.83E-6</v>
          </cell>
        </row>
        <row r="48">
          <cell r="K48">
            <v>-2.4122283016936308E-4</v>
          </cell>
        </row>
        <row r="53">
          <cell r="K53">
            <v>0</v>
          </cell>
        </row>
        <row r="54">
          <cell r="K54">
            <v>-2.4122283016936308E-4</v>
          </cell>
        </row>
        <row r="57">
          <cell r="K57">
            <v>0</v>
          </cell>
          <cell r="M57">
            <v>0</v>
          </cell>
        </row>
        <row r="58">
          <cell r="K58">
            <v>0</v>
          </cell>
        </row>
        <row r="59">
          <cell r="K59">
            <v>0</v>
          </cell>
          <cell r="M59">
            <v>0</v>
          </cell>
        </row>
      </sheetData>
      <sheetData sheetId="3"/>
      <sheetData sheetId="4"/>
      <sheetData sheetId="5">
        <row r="8">
          <cell r="K8">
            <v>-2.83E-6</v>
          </cell>
          <cell r="M8">
            <v>0</v>
          </cell>
        </row>
        <row r="48">
          <cell r="K48">
            <v>9.4700354225096817E-8</v>
          </cell>
        </row>
        <row r="52">
          <cell r="K52">
            <v>0</v>
          </cell>
        </row>
        <row r="53">
          <cell r="K53">
            <v>9.4700354225096817E-8</v>
          </cell>
        </row>
        <row r="58">
          <cell r="M58">
            <v>0</v>
          </cell>
        </row>
      </sheetData>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Detalle Ingreso y Revision dato"/>
      <sheetName val="Ingreso_y_revision_datos_S"/>
      <sheetName val="Ingreso_y_revision_datos_As"/>
      <sheetName val="Siop.Rpt.CFG"/>
      <sheetName val="Reporte_de_S"/>
      <sheetName val="Reporte_de_As"/>
      <sheetName val="Reporte Corporativo"/>
      <sheetName val="Hoja1"/>
    </sheetNames>
    <sheetDataSet>
      <sheetData sheetId="0">
        <row r="1">
          <cell r="A1">
            <v>44408</v>
          </cell>
        </row>
      </sheetData>
      <sheetData sheetId="1" refreshError="1"/>
      <sheetData sheetId="2" refreshError="1"/>
      <sheetData sheetId="3">
        <row r="8">
          <cell r="K8">
            <v>96</v>
          </cell>
          <cell r="M8">
            <v>11.963901896333756</v>
          </cell>
        </row>
        <row r="18">
          <cell r="K18">
            <v>100.82262435</v>
          </cell>
        </row>
        <row r="48">
          <cell r="K48">
            <v>1.1124850920124052</v>
          </cell>
        </row>
        <row r="54">
          <cell r="K54" t="str">
            <v>Masa, ts</v>
          </cell>
        </row>
        <row r="57">
          <cell r="K57">
            <v>350.48191633999977</v>
          </cell>
          <cell r="M57">
            <v>52.097798030745025</v>
          </cell>
        </row>
      </sheetData>
      <sheetData sheetId="4">
        <row r="8">
          <cell r="K8">
            <v>96</v>
          </cell>
          <cell r="M8">
            <v>16.6752</v>
          </cell>
        </row>
        <row r="48">
          <cell r="K48">
            <v>93.481682194138244</v>
          </cell>
        </row>
        <row r="53">
          <cell r="K53" t="str">
            <v>Masa, ts</v>
          </cell>
        </row>
        <row r="56">
          <cell r="K56">
            <v>350.48191633999977</v>
          </cell>
          <cell r="L56">
            <v>6.4809532246740451</v>
          </cell>
          <cell r="M56">
            <v>22.714569058936604</v>
          </cell>
        </row>
      </sheetData>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Minutos NORTE"/>
      <sheetName val="PorHoras NORTE"/>
      <sheetName val="PorMinutos SUR"/>
      <sheetName val="PorHoras SUR"/>
      <sheetName val="Formato.Informe"/>
      <sheetName val="ESTADO"/>
      <sheetName val="DATA"/>
      <sheetName val="MIN"/>
      <sheetName val="ACIDO"/>
    </sheetNames>
    <sheetDataSet>
      <sheetData sheetId="0" refreshError="1"/>
      <sheetData sheetId="1"/>
      <sheetData sheetId="2" refreshError="1"/>
      <sheetData sheetId="3" refreshError="1"/>
      <sheetData sheetId="4" refreshError="1"/>
      <sheetData sheetId="5" refreshError="1"/>
      <sheetData sheetId="6">
        <row r="1">
          <cell r="B1" t="str">
            <v>TAGS:</v>
          </cell>
          <cell r="C1" t="str">
            <v>PAS:CEMS_SO2_PPM_NORTE_C</v>
          </cell>
          <cell r="D1" t="str">
            <v>PAS:CEMS_SO2_PPM_SUR_C</v>
          </cell>
          <cell r="E1" t="str">
            <v>PAS:VALOR.04-F-001.CAL</v>
          </cell>
        </row>
        <row r="3">
          <cell r="B3" t="str">
            <v>Fecha</v>
          </cell>
        </row>
        <row r="4">
          <cell r="B4">
            <v>43172</v>
          </cell>
        </row>
        <row r="5">
          <cell r="B5">
            <v>43172.000694444447</v>
          </cell>
        </row>
        <row r="6">
          <cell r="B6">
            <v>43172.001388888886</v>
          </cell>
        </row>
        <row r="7">
          <cell r="B7">
            <v>43172.002083333333</v>
          </cell>
        </row>
        <row r="8">
          <cell r="B8">
            <v>43172.00277777778</v>
          </cell>
        </row>
        <row r="9">
          <cell r="B9">
            <v>43172.003472222219</v>
          </cell>
        </row>
        <row r="10">
          <cell r="B10">
            <v>43172.004166666666</v>
          </cell>
        </row>
        <row r="11">
          <cell r="B11">
            <v>43172.004861111112</v>
          </cell>
        </row>
        <row r="12">
          <cell r="B12">
            <v>43172.005555555559</v>
          </cell>
        </row>
        <row r="13">
          <cell r="B13">
            <v>43172.006249999999</v>
          </cell>
        </row>
        <row r="14">
          <cell r="B14">
            <v>43172.006944444445</v>
          </cell>
        </row>
        <row r="15">
          <cell r="B15">
            <v>43172.007638888892</v>
          </cell>
        </row>
        <row r="16">
          <cell r="B16">
            <v>43172.008333333331</v>
          </cell>
        </row>
        <row r="17">
          <cell r="B17">
            <v>43172.009027777778</v>
          </cell>
        </row>
        <row r="18">
          <cell r="B18">
            <v>43172.009722222225</v>
          </cell>
        </row>
        <row r="19">
          <cell r="B19">
            <v>43172.010416666664</v>
          </cell>
        </row>
        <row r="20">
          <cell r="B20">
            <v>43172.011111111111</v>
          </cell>
        </row>
        <row r="21">
          <cell r="B21">
            <v>43172.011805555558</v>
          </cell>
        </row>
        <row r="22">
          <cell r="B22">
            <v>43172.012499999997</v>
          </cell>
        </row>
        <row r="23">
          <cell r="B23">
            <v>43172.013194444444</v>
          </cell>
        </row>
        <row r="24">
          <cell r="B24">
            <v>43172.013888888891</v>
          </cell>
        </row>
        <row r="25">
          <cell r="B25">
            <v>43172.01458333333</v>
          </cell>
        </row>
        <row r="26">
          <cell r="B26">
            <v>43172.015277777777</v>
          </cell>
        </row>
        <row r="27">
          <cell r="B27">
            <v>43172.015972222223</v>
          </cell>
        </row>
        <row r="28">
          <cell r="B28">
            <v>43172.01666666667</v>
          </cell>
        </row>
        <row r="29">
          <cell r="B29">
            <v>43172.017361111109</v>
          </cell>
        </row>
        <row r="30">
          <cell r="B30">
            <v>43172.018055555556</v>
          </cell>
        </row>
        <row r="31">
          <cell r="B31">
            <v>43172.018750000003</v>
          </cell>
        </row>
        <row r="32">
          <cell r="B32">
            <v>43172.019444444442</v>
          </cell>
        </row>
        <row r="33">
          <cell r="B33">
            <v>43172.020138888889</v>
          </cell>
        </row>
        <row r="34">
          <cell r="B34">
            <v>43172.020833333336</v>
          </cell>
        </row>
        <row r="35">
          <cell r="B35">
            <v>43172.021527777775</v>
          </cell>
        </row>
        <row r="36">
          <cell r="B36">
            <v>43172.022222222222</v>
          </cell>
        </row>
        <row r="37">
          <cell r="B37">
            <v>43172.022916666669</v>
          </cell>
        </row>
        <row r="38">
          <cell r="B38">
            <v>43172.023611111108</v>
          </cell>
        </row>
        <row r="39">
          <cell r="B39">
            <v>43172.024305555555</v>
          </cell>
        </row>
        <row r="40">
          <cell r="B40">
            <v>43172.025000000001</v>
          </cell>
        </row>
        <row r="41">
          <cell r="B41">
            <v>43172.025694444441</v>
          </cell>
        </row>
        <row r="42">
          <cell r="B42">
            <v>43172.026388888888</v>
          </cell>
        </row>
        <row r="43">
          <cell r="B43">
            <v>43172.027083333334</v>
          </cell>
        </row>
        <row r="44">
          <cell r="B44">
            <v>43172.027777777781</v>
          </cell>
        </row>
        <row r="45">
          <cell r="B45">
            <v>43172.02847222222</v>
          </cell>
        </row>
        <row r="46">
          <cell r="B46">
            <v>43172.029166666667</v>
          </cell>
        </row>
        <row r="47">
          <cell r="B47">
            <v>43172.029861111114</v>
          </cell>
        </row>
        <row r="48">
          <cell r="B48">
            <v>43172.030555555553</v>
          </cell>
        </row>
        <row r="49">
          <cell r="B49">
            <v>43172.03125</v>
          </cell>
        </row>
        <row r="50">
          <cell r="B50">
            <v>43172.031944444447</v>
          </cell>
        </row>
        <row r="51">
          <cell r="B51">
            <v>43172.032638888886</v>
          </cell>
        </row>
        <row r="52">
          <cell r="B52">
            <v>43172.033333333333</v>
          </cell>
        </row>
        <row r="53">
          <cell r="B53">
            <v>43172.03402777778</v>
          </cell>
        </row>
        <row r="54">
          <cell r="B54">
            <v>43172.034722222219</v>
          </cell>
        </row>
        <row r="55">
          <cell r="B55">
            <v>43172.035416666666</v>
          </cell>
        </row>
        <row r="56">
          <cell r="B56">
            <v>43172.036111111112</v>
          </cell>
        </row>
        <row r="57">
          <cell r="B57">
            <v>43172.036805555559</v>
          </cell>
        </row>
        <row r="58">
          <cell r="B58">
            <v>43172.037499999999</v>
          </cell>
        </row>
        <row r="59">
          <cell r="B59">
            <v>43172.038194444445</v>
          </cell>
        </row>
        <row r="60">
          <cell r="B60">
            <v>43172.038888888892</v>
          </cell>
        </row>
        <row r="61">
          <cell r="B61">
            <v>43172.039583333331</v>
          </cell>
        </row>
        <row r="62">
          <cell r="B62">
            <v>43172.040277777778</v>
          </cell>
        </row>
        <row r="63">
          <cell r="B63">
            <v>43172.040972222225</v>
          </cell>
        </row>
        <row r="64">
          <cell r="B64">
            <v>43172.041666666664</v>
          </cell>
        </row>
        <row r="65">
          <cell r="B65">
            <v>43172.042361111111</v>
          </cell>
        </row>
        <row r="66">
          <cell r="B66">
            <v>43172.043055555558</v>
          </cell>
        </row>
        <row r="67">
          <cell r="B67">
            <v>43172.043749999997</v>
          </cell>
        </row>
        <row r="68">
          <cell r="B68">
            <v>43172.044444444444</v>
          </cell>
        </row>
        <row r="69">
          <cell r="B69">
            <v>43172.045138888891</v>
          </cell>
        </row>
        <row r="70">
          <cell r="B70">
            <v>43172.04583333333</v>
          </cell>
        </row>
        <row r="71">
          <cell r="B71">
            <v>43172.046527777777</v>
          </cell>
        </row>
        <row r="72">
          <cell r="B72">
            <v>43172.047222222223</v>
          </cell>
        </row>
        <row r="73">
          <cell r="B73">
            <v>43172.04791666667</v>
          </cell>
        </row>
        <row r="74">
          <cell r="B74">
            <v>43172.048611111109</v>
          </cell>
        </row>
        <row r="75">
          <cell r="B75">
            <v>43172.049305555556</v>
          </cell>
        </row>
        <row r="76">
          <cell r="B76">
            <v>43172.05</v>
          </cell>
        </row>
        <row r="77">
          <cell r="B77">
            <v>43172.050694444442</v>
          </cell>
        </row>
        <row r="78">
          <cell r="B78">
            <v>43172.051388888889</v>
          </cell>
        </row>
        <row r="79">
          <cell r="B79">
            <v>43172.052083333336</v>
          </cell>
        </row>
        <row r="80">
          <cell r="B80">
            <v>43172.052777777775</v>
          </cell>
        </row>
        <row r="81">
          <cell r="B81">
            <v>43172.053472222222</v>
          </cell>
        </row>
        <row r="82">
          <cell r="B82">
            <v>43172.054166666669</v>
          </cell>
        </row>
        <row r="83">
          <cell r="B83">
            <v>43172.054861111108</v>
          </cell>
        </row>
        <row r="84">
          <cell r="B84">
            <v>43172.055555555555</v>
          </cell>
        </row>
        <row r="85">
          <cell r="B85">
            <v>43172.056250000001</v>
          </cell>
        </row>
        <row r="86">
          <cell r="B86">
            <v>43172.056944444441</v>
          </cell>
        </row>
        <row r="87">
          <cell r="B87">
            <v>43172.057638888888</v>
          </cell>
        </row>
        <row r="88">
          <cell r="B88">
            <v>43172.058333333334</v>
          </cell>
        </row>
        <row r="89">
          <cell r="B89">
            <v>43172.059027777781</v>
          </cell>
        </row>
        <row r="90">
          <cell r="B90">
            <v>43172.05972222222</v>
          </cell>
        </row>
        <row r="91">
          <cell r="B91">
            <v>43172.060416666667</v>
          </cell>
        </row>
        <row r="92">
          <cell r="B92">
            <v>43172.061111111114</v>
          </cell>
        </row>
        <row r="93">
          <cell r="B93">
            <v>43172.061805555553</v>
          </cell>
        </row>
        <row r="94">
          <cell r="B94">
            <v>43172.0625</v>
          </cell>
        </row>
        <row r="95">
          <cell r="B95">
            <v>43172.063194444447</v>
          </cell>
        </row>
        <row r="96">
          <cell r="B96">
            <v>43172.063888888886</v>
          </cell>
        </row>
        <row r="97">
          <cell r="B97">
            <v>43172.064583333333</v>
          </cell>
        </row>
        <row r="98">
          <cell r="B98">
            <v>43172.06527777778</v>
          </cell>
        </row>
        <row r="99">
          <cell r="B99">
            <v>43172.065972222219</v>
          </cell>
        </row>
        <row r="100">
          <cell r="B100">
            <v>43172.066666666666</v>
          </cell>
        </row>
        <row r="101">
          <cell r="B101">
            <v>43172.067361111112</v>
          </cell>
        </row>
        <row r="102">
          <cell r="B102">
            <v>43172.068055555559</v>
          </cell>
        </row>
        <row r="103">
          <cell r="B103">
            <v>43172.068749999999</v>
          </cell>
        </row>
        <row r="104">
          <cell r="B104">
            <v>43172.069444444445</v>
          </cell>
        </row>
        <row r="105">
          <cell r="B105">
            <v>43172.070138888892</v>
          </cell>
        </row>
        <row r="106">
          <cell r="B106">
            <v>43172.070833333331</v>
          </cell>
        </row>
        <row r="107">
          <cell r="B107">
            <v>43172.071527777778</v>
          </cell>
        </row>
        <row r="108">
          <cell r="B108">
            <v>43172.072222222225</v>
          </cell>
        </row>
        <row r="109">
          <cell r="B109">
            <v>43172.072916666664</v>
          </cell>
        </row>
        <row r="110">
          <cell r="B110">
            <v>43172.073611111111</v>
          </cell>
        </row>
        <row r="111">
          <cell r="B111">
            <v>43172.074305555558</v>
          </cell>
        </row>
        <row r="112">
          <cell r="B112">
            <v>43172.074999999997</v>
          </cell>
        </row>
        <row r="113">
          <cell r="B113">
            <v>43172.075694444444</v>
          </cell>
        </row>
        <row r="114">
          <cell r="B114">
            <v>43172.076388888891</v>
          </cell>
        </row>
        <row r="115">
          <cell r="B115">
            <v>43172.07708333333</v>
          </cell>
        </row>
        <row r="116">
          <cell r="B116">
            <v>43172.077777777777</v>
          </cell>
        </row>
        <row r="117">
          <cell r="B117">
            <v>43172.078472222223</v>
          </cell>
        </row>
        <row r="118">
          <cell r="B118">
            <v>43172.07916666667</v>
          </cell>
        </row>
        <row r="119">
          <cell r="B119">
            <v>43172.079861111109</v>
          </cell>
        </row>
        <row r="120">
          <cell r="B120">
            <v>43172.080555555556</v>
          </cell>
        </row>
        <row r="121">
          <cell r="B121">
            <v>43172.081250000003</v>
          </cell>
        </row>
        <row r="122">
          <cell r="B122">
            <v>43172.081944444442</v>
          </cell>
        </row>
        <row r="123">
          <cell r="B123">
            <v>43172.082638888889</v>
          </cell>
        </row>
        <row r="124">
          <cell r="B124">
            <v>43172.083333333336</v>
          </cell>
        </row>
        <row r="125">
          <cell r="B125">
            <v>43172.084027777775</v>
          </cell>
        </row>
        <row r="126">
          <cell r="B126">
            <v>43172.084722222222</v>
          </cell>
        </row>
        <row r="127">
          <cell r="B127">
            <v>43172.085416666669</v>
          </cell>
        </row>
        <row r="128">
          <cell r="B128">
            <v>43172.086111111108</v>
          </cell>
        </row>
        <row r="129">
          <cell r="B129">
            <v>43172.086805555555</v>
          </cell>
        </row>
        <row r="130">
          <cell r="B130">
            <v>43172.087500000001</v>
          </cell>
        </row>
        <row r="131">
          <cell r="B131">
            <v>43172.088194444441</v>
          </cell>
        </row>
        <row r="132">
          <cell r="B132">
            <v>43172.088888888888</v>
          </cell>
        </row>
        <row r="133">
          <cell r="B133">
            <v>43172.089583333334</v>
          </cell>
        </row>
        <row r="134">
          <cell r="B134">
            <v>43172.090277777781</v>
          </cell>
        </row>
        <row r="135">
          <cell r="B135">
            <v>43172.09097222222</v>
          </cell>
        </row>
        <row r="136">
          <cell r="B136">
            <v>43172.091666666667</v>
          </cell>
        </row>
        <row r="137">
          <cell r="B137">
            <v>43172.092361111114</v>
          </cell>
        </row>
        <row r="138">
          <cell r="B138">
            <v>43172.093055555553</v>
          </cell>
        </row>
        <row r="139">
          <cell r="B139">
            <v>43172.09375</v>
          </cell>
        </row>
        <row r="140">
          <cell r="B140">
            <v>43172.094444444447</v>
          </cell>
        </row>
        <row r="141">
          <cell r="B141">
            <v>43172.095138888886</v>
          </cell>
        </row>
        <row r="142">
          <cell r="B142">
            <v>43172.095833333333</v>
          </cell>
        </row>
        <row r="143">
          <cell r="B143">
            <v>43172.09652777778</v>
          </cell>
        </row>
        <row r="144">
          <cell r="B144">
            <v>43172.097222222219</v>
          </cell>
        </row>
        <row r="145">
          <cell r="B145">
            <v>43172.097916666666</v>
          </cell>
        </row>
        <row r="146">
          <cell r="B146">
            <v>43172.098611111112</v>
          </cell>
        </row>
        <row r="147">
          <cell r="B147">
            <v>43172.099305555559</v>
          </cell>
        </row>
        <row r="148">
          <cell r="B148">
            <v>43172.1</v>
          </cell>
        </row>
        <row r="149">
          <cell r="B149">
            <v>43172.100694444445</v>
          </cell>
        </row>
        <row r="150">
          <cell r="B150">
            <v>43172.101388888892</v>
          </cell>
        </row>
        <row r="151">
          <cell r="B151">
            <v>43172.102083333331</v>
          </cell>
        </row>
        <row r="152">
          <cell r="B152">
            <v>43172.102777777778</v>
          </cell>
        </row>
        <row r="153">
          <cell r="B153">
            <v>43172.103472222225</v>
          </cell>
        </row>
        <row r="154">
          <cell r="B154">
            <v>43172.104166666664</v>
          </cell>
        </row>
        <row r="155">
          <cell r="B155">
            <v>43172.104861111111</v>
          </cell>
        </row>
        <row r="156">
          <cell r="B156">
            <v>43172.105555555558</v>
          </cell>
        </row>
        <row r="157">
          <cell r="B157">
            <v>43172.106249999997</v>
          </cell>
        </row>
        <row r="158">
          <cell r="B158">
            <v>43172.106944444444</v>
          </cell>
        </row>
        <row r="159">
          <cell r="B159">
            <v>43172.107638888891</v>
          </cell>
        </row>
        <row r="160">
          <cell r="B160">
            <v>43172.10833333333</v>
          </cell>
        </row>
        <row r="161">
          <cell r="B161">
            <v>43172.109027777777</v>
          </cell>
        </row>
        <row r="162">
          <cell r="B162">
            <v>43172.109722222223</v>
          </cell>
        </row>
        <row r="163">
          <cell r="B163">
            <v>43172.11041666667</v>
          </cell>
        </row>
        <row r="164">
          <cell r="B164">
            <v>43172.111111111109</v>
          </cell>
        </row>
        <row r="165">
          <cell r="B165">
            <v>43172.111805555556</v>
          </cell>
        </row>
        <row r="166">
          <cell r="B166">
            <v>43172.112500000003</v>
          </cell>
        </row>
        <row r="167">
          <cell r="B167">
            <v>43172.113194444442</v>
          </cell>
        </row>
        <row r="168">
          <cell r="B168">
            <v>43172.113888888889</v>
          </cell>
        </row>
        <row r="169">
          <cell r="B169">
            <v>43172.114583333336</v>
          </cell>
        </row>
        <row r="170">
          <cell r="B170">
            <v>43172.115277777775</v>
          </cell>
        </row>
        <row r="171">
          <cell r="B171">
            <v>43172.115972222222</v>
          </cell>
        </row>
        <row r="172">
          <cell r="B172">
            <v>43172.116666666669</v>
          </cell>
        </row>
        <row r="173">
          <cell r="B173">
            <v>43172.117361111108</v>
          </cell>
        </row>
        <row r="174">
          <cell r="B174">
            <v>43172.118055555555</v>
          </cell>
        </row>
        <row r="175">
          <cell r="B175">
            <v>43172.118750000001</v>
          </cell>
        </row>
        <row r="176">
          <cell r="B176">
            <v>43172.119444444441</v>
          </cell>
        </row>
        <row r="177">
          <cell r="B177">
            <v>43172.120138888888</v>
          </cell>
        </row>
        <row r="178">
          <cell r="B178">
            <v>43172.120833333334</v>
          </cell>
        </row>
        <row r="179">
          <cell r="B179">
            <v>43172.121527777781</v>
          </cell>
        </row>
        <row r="180">
          <cell r="B180">
            <v>43172.12222222222</v>
          </cell>
        </row>
        <row r="181">
          <cell r="B181">
            <v>43172.122916666667</v>
          </cell>
        </row>
        <row r="182">
          <cell r="B182">
            <v>43172.123611111114</v>
          </cell>
        </row>
        <row r="183">
          <cell r="B183">
            <v>43172.124305555553</v>
          </cell>
        </row>
        <row r="184">
          <cell r="B184">
            <v>43172.125</v>
          </cell>
        </row>
        <row r="185">
          <cell r="B185">
            <v>43172.125694444447</v>
          </cell>
        </row>
        <row r="186">
          <cell r="B186">
            <v>43172.126388888886</v>
          </cell>
        </row>
        <row r="187">
          <cell r="B187">
            <v>43172.127083333333</v>
          </cell>
        </row>
        <row r="188">
          <cell r="B188">
            <v>43172.12777777778</v>
          </cell>
        </row>
        <row r="189">
          <cell r="B189">
            <v>43172.128472222219</v>
          </cell>
        </row>
        <row r="190">
          <cell r="B190">
            <v>43172.129166666666</v>
          </cell>
        </row>
        <row r="191">
          <cell r="B191">
            <v>43172.129861111112</v>
          </cell>
        </row>
        <row r="192">
          <cell r="B192">
            <v>43172.130555555559</v>
          </cell>
        </row>
        <row r="193">
          <cell r="B193">
            <v>43172.131249999999</v>
          </cell>
        </row>
        <row r="194">
          <cell r="B194">
            <v>43172.131944444445</v>
          </cell>
        </row>
        <row r="195">
          <cell r="B195">
            <v>43172.132638888892</v>
          </cell>
        </row>
        <row r="196">
          <cell r="B196">
            <v>43172.133333333331</v>
          </cell>
        </row>
        <row r="197">
          <cell r="B197">
            <v>43172.134027777778</v>
          </cell>
        </row>
        <row r="198">
          <cell r="B198">
            <v>43172.134722222225</v>
          </cell>
        </row>
        <row r="199">
          <cell r="B199">
            <v>43172.135416666664</v>
          </cell>
        </row>
        <row r="200">
          <cell r="B200">
            <v>43172.136111111111</v>
          </cell>
        </row>
        <row r="201">
          <cell r="B201">
            <v>43172.136805555558</v>
          </cell>
        </row>
        <row r="202">
          <cell r="B202">
            <v>43172.137499999997</v>
          </cell>
        </row>
        <row r="203">
          <cell r="B203">
            <v>43172.138194444444</v>
          </cell>
        </row>
        <row r="204">
          <cell r="B204">
            <v>43172.138888888891</v>
          </cell>
        </row>
        <row r="205">
          <cell r="B205">
            <v>43172.13958333333</v>
          </cell>
        </row>
        <row r="206">
          <cell r="B206">
            <v>43172.140277777777</v>
          </cell>
        </row>
        <row r="207">
          <cell r="B207">
            <v>43172.140972222223</v>
          </cell>
        </row>
        <row r="208">
          <cell r="B208">
            <v>43172.14166666667</v>
          </cell>
        </row>
        <row r="209">
          <cell r="B209">
            <v>43172.142361111109</v>
          </cell>
        </row>
        <row r="210">
          <cell r="B210">
            <v>43172.143055555556</v>
          </cell>
        </row>
        <row r="211">
          <cell r="B211">
            <v>43172.143750000003</v>
          </cell>
        </row>
        <row r="212">
          <cell r="B212">
            <v>43172.144444444442</v>
          </cell>
        </row>
        <row r="213">
          <cell r="B213">
            <v>43172.145138888889</v>
          </cell>
        </row>
        <row r="214">
          <cell r="B214">
            <v>43172.145833333336</v>
          </cell>
        </row>
        <row r="215">
          <cell r="B215">
            <v>43172.146527777775</v>
          </cell>
        </row>
        <row r="216">
          <cell r="B216">
            <v>43172.147222222222</v>
          </cell>
        </row>
        <row r="217">
          <cell r="B217">
            <v>43172.147916666669</v>
          </cell>
        </row>
        <row r="218">
          <cell r="B218">
            <v>43172.148611111108</v>
          </cell>
        </row>
        <row r="219">
          <cell r="B219">
            <v>43172.149305555555</v>
          </cell>
        </row>
        <row r="220">
          <cell r="B220">
            <v>43172.15</v>
          </cell>
        </row>
        <row r="221">
          <cell r="B221">
            <v>43172.150694444441</v>
          </cell>
        </row>
        <row r="222">
          <cell r="B222">
            <v>43172.151388888888</v>
          </cell>
        </row>
        <row r="223">
          <cell r="B223">
            <v>43172.152083333334</v>
          </cell>
        </row>
        <row r="224">
          <cell r="B224">
            <v>43172.152777777781</v>
          </cell>
        </row>
        <row r="225">
          <cell r="B225">
            <v>43172.15347222222</v>
          </cell>
        </row>
        <row r="226">
          <cell r="B226">
            <v>43172.154166666667</v>
          </cell>
        </row>
        <row r="227">
          <cell r="B227">
            <v>43172.154861111114</v>
          </cell>
        </row>
        <row r="228">
          <cell r="B228">
            <v>43172.155555555553</v>
          </cell>
        </row>
        <row r="229">
          <cell r="B229">
            <v>43172.15625</v>
          </cell>
        </row>
        <row r="230">
          <cell r="B230">
            <v>43172.156944444447</v>
          </cell>
        </row>
        <row r="231">
          <cell r="B231">
            <v>43172.157638888886</v>
          </cell>
        </row>
        <row r="232">
          <cell r="B232">
            <v>43172.158333333333</v>
          </cell>
        </row>
        <row r="233">
          <cell r="B233">
            <v>43172.15902777778</v>
          </cell>
        </row>
        <row r="234">
          <cell r="B234">
            <v>43172.159722222219</v>
          </cell>
        </row>
        <row r="235">
          <cell r="B235">
            <v>43172.160416666666</v>
          </cell>
        </row>
        <row r="236">
          <cell r="B236">
            <v>43172.161111111112</v>
          </cell>
        </row>
        <row r="237">
          <cell r="B237">
            <v>43172.161805555559</v>
          </cell>
        </row>
        <row r="238">
          <cell r="B238">
            <v>43172.162499999999</v>
          </cell>
        </row>
        <row r="239">
          <cell r="B239">
            <v>43172.163194444445</v>
          </cell>
        </row>
        <row r="240">
          <cell r="B240">
            <v>43172.163888888892</v>
          </cell>
        </row>
        <row r="241">
          <cell r="B241">
            <v>43172.164583333331</v>
          </cell>
        </row>
        <row r="242">
          <cell r="B242">
            <v>43172.165277777778</v>
          </cell>
        </row>
        <row r="243">
          <cell r="B243">
            <v>43172.165972222225</v>
          </cell>
        </row>
        <row r="244">
          <cell r="B244">
            <v>43172.166666666664</v>
          </cell>
        </row>
        <row r="245">
          <cell r="B245">
            <v>43172.167361111111</v>
          </cell>
        </row>
        <row r="246">
          <cell r="B246">
            <v>43172.168055555558</v>
          </cell>
        </row>
        <row r="247">
          <cell r="B247">
            <v>43172.168749999997</v>
          </cell>
        </row>
        <row r="248">
          <cell r="B248">
            <v>43172.169444444444</v>
          </cell>
        </row>
        <row r="249">
          <cell r="B249">
            <v>43172.170138888891</v>
          </cell>
        </row>
        <row r="250">
          <cell r="B250">
            <v>43172.17083333333</v>
          </cell>
        </row>
        <row r="251">
          <cell r="B251">
            <v>43172.171527777777</v>
          </cell>
        </row>
        <row r="252">
          <cell r="B252">
            <v>43172.172222222223</v>
          </cell>
        </row>
        <row r="253">
          <cell r="B253">
            <v>43172.17291666667</v>
          </cell>
        </row>
        <row r="254">
          <cell r="B254">
            <v>43172.173611111109</v>
          </cell>
        </row>
        <row r="255">
          <cell r="B255">
            <v>43172.174305555556</v>
          </cell>
        </row>
        <row r="256">
          <cell r="B256">
            <v>43172.175000000003</v>
          </cell>
        </row>
        <row r="257">
          <cell r="B257">
            <v>43172.175694444442</v>
          </cell>
        </row>
        <row r="258">
          <cell r="B258">
            <v>43172.176388888889</v>
          </cell>
        </row>
        <row r="259">
          <cell r="B259">
            <v>43172.177083333336</v>
          </cell>
        </row>
        <row r="260">
          <cell r="B260">
            <v>43172.177777777775</v>
          </cell>
        </row>
        <row r="261">
          <cell r="B261">
            <v>43172.178472222222</v>
          </cell>
        </row>
        <row r="262">
          <cell r="B262">
            <v>43172.179166666669</v>
          </cell>
        </row>
        <row r="263">
          <cell r="B263">
            <v>43172.179861111108</v>
          </cell>
        </row>
        <row r="264">
          <cell r="B264">
            <v>43172.180555555555</v>
          </cell>
        </row>
        <row r="265">
          <cell r="B265">
            <v>43172.181250000001</v>
          </cell>
        </row>
        <row r="266">
          <cell r="B266">
            <v>43172.181944444441</v>
          </cell>
        </row>
        <row r="267">
          <cell r="B267">
            <v>43172.182638888888</v>
          </cell>
        </row>
        <row r="268">
          <cell r="B268">
            <v>43172.183333333334</v>
          </cell>
        </row>
        <row r="269">
          <cell r="B269">
            <v>43172.184027777781</v>
          </cell>
        </row>
        <row r="270">
          <cell r="B270">
            <v>43172.18472222222</v>
          </cell>
        </row>
        <row r="271">
          <cell r="B271">
            <v>43172.185416666667</v>
          </cell>
        </row>
        <row r="272">
          <cell r="B272">
            <v>43172.186111111114</v>
          </cell>
        </row>
        <row r="273">
          <cell r="B273">
            <v>43172.186805555553</v>
          </cell>
        </row>
        <row r="274">
          <cell r="B274">
            <v>43172.1875</v>
          </cell>
        </row>
        <row r="275">
          <cell r="B275">
            <v>43172.188194444447</v>
          </cell>
        </row>
        <row r="276">
          <cell r="B276">
            <v>43172.188888888886</v>
          </cell>
        </row>
        <row r="277">
          <cell r="B277">
            <v>43172.189583333333</v>
          </cell>
        </row>
        <row r="278">
          <cell r="B278">
            <v>43172.19027777778</v>
          </cell>
        </row>
        <row r="279">
          <cell r="B279">
            <v>43172.190972222219</v>
          </cell>
        </row>
        <row r="280">
          <cell r="B280">
            <v>43172.191666666666</v>
          </cell>
        </row>
        <row r="281">
          <cell r="B281">
            <v>43172.192361111112</v>
          </cell>
        </row>
        <row r="282">
          <cell r="B282">
            <v>43172.193055555559</v>
          </cell>
        </row>
        <row r="283">
          <cell r="B283">
            <v>43172.193749999999</v>
          </cell>
        </row>
        <row r="284">
          <cell r="B284">
            <v>43172.194444444445</v>
          </cell>
        </row>
        <row r="285">
          <cell r="B285">
            <v>43172.195138888892</v>
          </cell>
        </row>
        <row r="286">
          <cell r="B286">
            <v>43172.195833333331</v>
          </cell>
        </row>
        <row r="287">
          <cell r="B287">
            <v>43172.196527777778</v>
          </cell>
        </row>
        <row r="288">
          <cell r="B288">
            <v>43172.197222222225</v>
          </cell>
        </row>
        <row r="289">
          <cell r="B289">
            <v>43172.197916666664</v>
          </cell>
        </row>
        <row r="290">
          <cell r="B290">
            <v>43172.198611111111</v>
          </cell>
        </row>
        <row r="291">
          <cell r="B291">
            <v>43172.199305555558</v>
          </cell>
        </row>
        <row r="292">
          <cell r="B292">
            <v>43172.2</v>
          </cell>
        </row>
        <row r="293">
          <cell r="B293">
            <v>43172.200694444444</v>
          </cell>
        </row>
        <row r="294">
          <cell r="B294">
            <v>43172.201388888891</v>
          </cell>
        </row>
        <row r="295">
          <cell r="B295">
            <v>43172.20208333333</v>
          </cell>
        </row>
        <row r="296">
          <cell r="B296">
            <v>43172.202777777777</v>
          </cell>
        </row>
        <row r="297">
          <cell r="B297">
            <v>43172.203472222223</v>
          </cell>
        </row>
        <row r="298">
          <cell r="B298">
            <v>43172.20416666667</v>
          </cell>
        </row>
        <row r="299">
          <cell r="B299">
            <v>43172.204861111109</v>
          </cell>
        </row>
        <row r="300">
          <cell r="B300">
            <v>43172.205555555556</v>
          </cell>
        </row>
        <row r="301">
          <cell r="B301">
            <v>43172.206250000003</v>
          </cell>
        </row>
        <row r="302">
          <cell r="B302">
            <v>43172.206944444442</v>
          </cell>
        </row>
        <row r="303">
          <cell r="B303">
            <v>43172.207638888889</v>
          </cell>
        </row>
        <row r="304">
          <cell r="B304">
            <v>43172.208333333336</v>
          </cell>
        </row>
        <row r="305">
          <cell r="B305">
            <v>43172.209027777775</v>
          </cell>
        </row>
        <row r="306">
          <cell r="B306">
            <v>43172.209722222222</v>
          </cell>
        </row>
        <row r="307">
          <cell r="B307">
            <v>43172.210416666669</v>
          </cell>
        </row>
        <row r="308">
          <cell r="B308">
            <v>43172.211111111108</v>
          </cell>
        </row>
        <row r="309">
          <cell r="B309">
            <v>43172.211805555555</v>
          </cell>
        </row>
        <row r="310">
          <cell r="B310">
            <v>43172.212500000001</v>
          </cell>
        </row>
        <row r="311">
          <cell r="B311">
            <v>43172.213194444441</v>
          </cell>
        </row>
        <row r="312">
          <cell r="B312">
            <v>43172.213888888888</v>
          </cell>
        </row>
        <row r="313">
          <cell r="B313">
            <v>43172.214583333334</v>
          </cell>
        </row>
        <row r="314">
          <cell r="B314">
            <v>43172.215277777781</v>
          </cell>
        </row>
        <row r="315">
          <cell r="B315">
            <v>43172.21597222222</v>
          </cell>
        </row>
        <row r="316">
          <cell r="B316">
            <v>43172.216666666667</v>
          </cell>
        </row>
        <row r="317">
          <cell r="B317">
            <v>43172.217361111114</v>
          </cell>
        </row>
        <row r="318">
          <cell r="B318">
            <v>43172.218055555553</v>
          </cell>
        </row>
        <row r="319">
          <cell r="B319">
            <v>43172.21875</v>
          </cell>
        </row>
        <row r="320">
          <cell r="B320">
            <v>43172.219444444447</v>
          </cell>
        </row>
        <row r="321">
          <cell r="B321">
            <v>43172.220138888886</v>
          </cell>
        </row>
        <row r="322">
          <cell r="B322">
            <v>43172.220833333333</v>
          </cell>
        </row>
        <row r="323">
          <cell r="B323">
            <v>43172.22152777778</v>
          </cell>
        </row>
        <row r="324">
          <cell r="B324">
            <v>43172.222222222219</v>
          </cell>
        </row>
        <row r="325">
          <cell r="B325">
            <v>43172.222916666666</v>
          </cell>
        </row>
        <row r="326">
          <cell r="B326">
            <v>43172.223611111112</v>
          </cell>
        </row>
        <row r="327">
          <cell r="B327">
            <v>43172.224305555559</v>
          </cell>
        </row>
        <row r="328">
          <cell r="B328">
            <v>43172.224999999999</v>
          </cell>
        </row>
        <row r="329">
          <cell r="B329">
            <v>43172.225694444445</v>
          </cell>
        </row>
        <row r="330">
          <cell r="B330">
            <v>43172.226388888892</v>
          </cell>
        </row>
        <row r="331">
          <cell r="B331">
            <v>43172.227083333331</v>
          </cell>
        </row>
        <row r="332">
          <cell r="B332">
            <v>43172.227777777778</v>
          </cell>
        </row>
        <row r="333">
          <cell r="B333">
            <v>43172.228472222225</v>
          </cell>
        </row>
        <row r="334">
          <cell r="B334">
            <v>43172.229166666664</v>
          </cell>
        </row>
        <row r="335">
          <cell r="B335">
            <v>43172.229861111111</v>
          </cell>
        </row>
        <row r="336">
          <cell r="B336">
            <v>43172.230555555558</v>
          </cell>
        </row>
        <row r="337">
          <cell r="B337">
            <v>43172.231249999997</v>
          </cell>
        </row>
        <row r="338">
          <cell r="B338">
            <v>43172.231944444444</v>
          </cell>
        </row>
        <row r="339">
          <cell r="B339">
            <v>43172.232638888891</v>
          </cell>
        </row>
        <row r="340">
          <cell r="B340">
            <v>43172.23333333333</v>
          </cell>
        </row>
        <row r="341">
          <cell r="B341">
            <v>43172.234027777777</v>
          </cell>
        </row>
        <row r="342">
          <cell r="B342">
            <v>43172.234722222223</v>
          </cell>
        </row>
        <row r="343">
          <cell r="B343">
            <v>43172.23541666667</v>
          </cell>
        </row>
        <row r="344">
          <cell r="B344">
            <v>43172.236111111109</v>
          </cell>
        </row>
        <row r="345">
          <cell r="B345">
            <v>43172.236805555556</v>
          </cell>
        </row>
        <row r="346">
          <cell r="B346">
            <v>43172.237500000003</v>
          </cell>
        </row>
        <row r="347">
          <cell r="B347">
            <v>43172.238194444442</v>
          </cell>
        </row>
        <row r="348">
          <cell r="B348">
            <v>43172.238888888889</v>
          </cell>
        </row>
        <row r="349">
          <cell r="B349">
            <v>43172.239583333336</v>
          </cell>
        </row>
        <row r="350">
          <cell r="B350">
            <v>43172.240277777775</v>
          </cell>
        </row>
        <row r="351">
          <cell r="B351">
            <v>43172.240972222222</v>
          </cell>
        </row>
        <row r="352">
          <cell r="B352">
            <v>43172.241666666669</v>
          </cell>
        </row>
        <row r="353">
          <cell r="B353">
            <v>43172.242361111108</v>
          </cell>
        </row>
        <row r="354">
          <cell r="B354">
            <v>43172.243055555555</v>
          </cell>
        </row>
        <row r="355">
          <cell r="B355">
            <v>43172.243750000001</v>
          </cell>
        </row>
        <row r="356">
          <cell r="B356">
            <v>43172.244444444441</v>
          </cell>
        </row>
        <row r="357">
          <cell r="B357">
            <v>43172.245138888888</v>
          </cell>
        </row>
        <row r="358">
          <cell r="B358">
            <v>43172.245833333334</v>
          </cell>
        </row>
        <row r="359">
          <cell r="B359">
            <v>43172.246527777781</v>
          </cell>
        </row>
        <row r="360">
          <cell r="B360">
            <v>43172.24722222222</v>
          </cell>
        </row>
        <row r="361">
          <cell r="B361">
            <v>43172.247916666667</v>
          </cell>
        </row>
        <row r="362">
          <cell r="B362">
            <v>43172.248611111114</v>
          </cell>
        </row>
        <row r="363">
          <cell r="B363">
            <v>43172.249305555553</v>
          </cell>
        </row>
        <row r="364">
          <cell r="B364">
            <v>43172.25</v>
          </cell>
        </row>
        <row r="365">
          <cell r="B365">
            <v>43172.250694444447</v>
          </cell>
        </row>
        <row r="366">
          <cell r="B366">
            <v>43172.251388888886</v>
          </cell>
        </row>
        <row r="367">
          <cell r="B367">
            <v>43172.252083333333</v>
          </cell>
        </row>
        <row r="368">
          <cell r="B368">
            <v>43172.25277777778</v>
          </cell>
        </row>
        <row r="369">
          <cell r="B369">
            <v>43172.253472222219</v>
          </cell>
        </row>
        <row r="370">
          <cell r="B370">
            <v>43172.254166666666</v>
          </cell>
        </row>
        <row r="371">
          <cell r="B371">
            <v>43172.254861111112</v>
          </cell>
        </row>
        <row r="372">
          <cell r="B372">
            <v>43172.255555555559</v>
          </cell>
        </row>
        <row r="373">
          <cell r="B373">
            <v>43172.256249999999</v>
          </cell>
        </row>
        <row r="374">
          <cell r="B374">
            <v>43172.256944444445</v>
          </cell>
        </row>
        <row r="375">
          <cell r="B375">
            <v>43172.257638888892</v>
          </cell>
        </row>
        <row r="376">
          <cell r="B376">
            <v>43172.258333333331</v>
          </cell>
        </row>
        <row r="377">
          <cell r="B377">
            <v>43172.259027777778</v>
          </cell>
        </row>
        <row r="378">
          <cell r="B378">
            <v>43172.259722222225</v>
          </cell>
        </row>
        <row r="379">
          <cell r="B379">
            <v>43172.260416666664</v>
          </cell>
        </row>
        <row r="380">
          <cell r="B380">
            <v>43172.261111111111</v>
          </cell>
        </row>
        <row r="381">
          <cell r="B381">
            <v>43172.261805555558</v>
          </cell>
        </row>
        <row r="382">
          <cell r="B382">
            <v>43172.262499999997</v>
          </cell>
        </row>
        <row r="383">
          <cell r="B383">
            <v>43172.263194444444</v>
          </cell>
        </row>
        <row r="384">
          <cell r="B384">
            <v>43172.263888888891</v>
          </cell>
        </row>
        <row r="385">
          <cell r="B385">
            <v>43172.26458333333</v>
          </cell>
        </row>
        <row r="386">
          <cell r="B386">
            <v>43172.265277777777</v>
          </cell>
        </row>
        <row r="387">
          <cell r="B387">
            <v>43172.265972222223</v>
          </cell>
        </row>
        <row r="388">
          <cell r="B388">
            <v>43172.26666666667</v>
          </cell>
        </row>
        <row r="389">
          <cell r="B389">
            <v>43172.267361111109</v>
          </cell>
        </row>
        <row r="390">
          <cell r="B390">
            <v>43172.268055555556</v>
          </cell>
        </row>
        <row r="391">
          <cell r="B391">
            <v>43172.268750000003</v>
          </cell>
        </row>
        <row r="392">
          <cell r="B392">
            <v>43172.269444444442</v>
          </cell>
        </row>
        <row r="393">
          <cell r="B393">
            <v>43172.270138888889</v>
          </cell>
        </row>
        <row r="394">
          <cell r="B394">
            <v>43172.270833333336</v>
          </cell>
        </row>
        <row r="395">
          <cell r="B395">
            <v>43172.271527777775</v>
          </cell>
        </row>
        <row r="396">
          <cell r="B396">
            <v>43172.272222222222</v>
          </cell>
        </row>
        <row r="397">
          <cell r="B397">
            <v>43172.272916666669</v>
          </cell>
        </row>
        <row r="398">
          <cell r="B398">
            <v>43172.273611111108</v>
          </cell>
        </row>
        <row r="399">
          <cell r="B399">
            <v>43172.274305555555</v>
          </cell>
        </row>
        <row r="400">
          <cell r="B400">
            <v>43172.275000000001</v>
          </cell>
        </row>
        <row r="401">
          <cell r="B401">
            <v>43172.275694444441</v>
          </cell>
        </row>
        <row r="402">
          <cell r="B402">
            <v>43172.276388888888</v>
          </cell>
        </row>
        <row r="403">
          <cell r="B403">
            <v>43172.277083333334</v>
          </cell>
        </row>
        <row r="404">
          <cell r="B404">
            <v>43172.277777777781</v>
          </cell>
        </row>
        <row r="405">
          <cell r="B405">
            <v>43172.27847222222</v>
          </cell>
        </row>
        <row r="406">
          <cell r="B406">
            <v>43172.279166666667</v>
          </cell>
        </row>
        <row r="407">
          <cell r="B407">
            <v>43172.279861111114</v>
          </cell>
        </row>
        <row r="408">
          <cell r="B408">
            <v>43172.280555555553</v>
          </cell>
        </row>
        <row r="409">
          <cell r="B409">
            <v>43172.28125</v>
          </cell>
        </row>
        <row r="410">
          <cell r="B410">
            <v>43172.281944444447</v>
          </cell>
        </row>
        <row r="411">
          <cell r="B411">
            <v>43172.282638888886</v>
          </cell>
        </row>
        <row r="412">
          <cell r="B412">
            <v>43172.283333333333</v>
          </cell>
        </row>
        <row r="413">
          <cell r="B413">
            <v>43172.28402777778</v>
          </cell>
        </row>
        <row r="414">
          <cell r="B414">
            <v>43172.284722222219</v>
          </cell>
        </row>
        <row r="415">
          <cell r="B415">
            <v>43172.285416666666</v>
          </cell>
        </row>
        <row r="416">
          <cell r="B416">
            <v>43172.286111111112</v>
          </cell>
        </row>
        <row r="417">
          <cell r="B417">
            <v>43172.286805555559</v>
          </cell>
        </row>
        <row r="418">
          <cell r="B418">
            <v>43172.287499999999</v>
          </cell>
        </row>
        <row r="419">
          <cell r="B419">
            <v>43172.288194444445</v>
          </cell>
        </row>
        <row r="420">
          <cell r="B420">
            <v>43172.288888888892</v>
          </cell>
        </row>
        <row r="421">
          <cell r="B421">
            <v>43172.289583333331</v>
          </cell>
        </row>
        <row r="422">
          <cell r="B422">
            <v>43172.290277777778</v>
          </cell>
        </row>
        <row r="423">
          <cell r="B423">
            <v>43172.290972222225</v>
          </cell>
        </row>
        <row r="424">
          <cell r="B424">
            <v>43172.291666666664</v>
          </cell>
        </row>
        <row r="425">
          <cell r="B425">
            <v>43172.292361111111</v>
          </cell>
        </row>
        <row r="426">
          <cell r="B426">
            <v>43172.293055555558</v>
          </cell>
        </row>
        <row r="427">
          <cell r="B427">
            <v>43172.293749999997</v>
          </cell>
        </row>
        <row r="428">
          <cell r="B428">
            <v>43172.294444444444</v>
          </cell>
        </row>
        <row r="429">
          <cell r="B429">
            <v>43172.295138888891</v>
          </cell>
        </row>
        <row r="430">
          <cell r="B430">
            <v>43172.29583333333</v>
          </cell>
        </row>
        <row r="431">
          <cell r="B431">
            <v>43172.296527777777</v>
          </cell>
        </row>
        <row r="432">
          <cell r="B432">
            <v>43172.297222222223</v>
          </cell>
        </row>
        <row r="433">
          <cell r="B433">
            <v>43172.29791666667</v>
          </cell>
        </row>
        <row r="434">
          <cell r="B434">
            <v>43172.298611111109</v>
          </cell>
        </row>
        <row r="435">
          <cell r="B435">
            <v>43172.299305555556</v>
          </cell>
        </row>
        <row r="436">
          <cell r="B436">
            <v>43172.3</v>
          </cell>
        </row>
        <row r="437">
          <cell r="B437">
            <v>43172.300694444442</v>
          </cell>
        </row>
        <row r="438">
          <cell r="B438">
            <v>43172.301388888889</v>
          </cell>
        </row>
        <row r="439">
          <cell r="B439">
            <v>43172.302083333336</v>
          </cell>
        </row>
        <row r="440">
          <cell r="B440">
            <v>43172.302777777775</v>
          </cell>
        </row>
        <row r="441">
          <cell r="B441">
            <v>43172.303472222222</v>
          </cell>
        </row>
        <row r="442">
          <cell r="B442">
            <v>43172.304166666669</v>
          </cell>
        </row>
        <row r="443">
          <cell r="B443">
            <v>43172.304861111108</v>
          </cell>
        </row>
        <row r="444">
          <cell r="B444">
            <v>43172.305555555555</v>
          </cell>
        </row>
        <row r="445">
          <cell r="B445">
            <v>43172.306250000001</v>
          </cell>
        </row>
        <row r="446">
          <cell r="B446">
            <v>43172.306944444441</v>
          </cell>
        </row>
        <row r="447">
          <cell r="B447">
            <v>43172.307638888888</v>
          </cell>
        </row>
        <row r="448">
          <cell r="B448">
            <v>43172.308333333334</v>
          </cell>
        </row>
        <row r="449">
          <cell r="B449">
            <v>43172.309027777781</v>
          </cell>
        </row>
        <row r="450">
          <cell r="B450">
            <v>43172.30972222222</v>
          </cell>
        </row>
        <row r="451">
          <cell r="B451">
            <v>43172.310416666667</v>
          </cell>
        </row>
        <row r="452">
          <cell r="B452">
            <v>43172.311111111114</v>
          </cell>
        </row>
        <row r="453">
          <cell r="B453">
            <v>43172.311805555553</v>
          </cell>
        </row>
        <row r="454">
          <cell r="B454">
            <v>43172.3125</v>
          </cell>
        </row>
        <row r="455">
          <cell r="B455">
            <v>43172.313194444447</v>
          </cell>
        </row>
        <row r="456">
          <cell r="B456">
            <v>43172.313888888886</v>
          </cell>
        </row>
        <row r="457">
          <cell r="B457">
            <v>43172.314583333333</v>
          </cell>
        </row>
        <row r="458">
          <cell r="B458">
            <v>43172.31527777778</v>
          </cell>
        </row>
        <row r="459">
          <cell r="B459">
            <v>43172.315972222219</v>
          </cell>
        </row>
        <row r="460">
          <cell r="B460">
            <v>43172.316666666666</v>
          </cell>
        </row>
        <row r="461">
          <cell r="B461">
            <v>43172.317361111112</v>
          </cell>
        </row>
        <row r="462">
          <cell r="B462">
            <v>43172.318055555559</v>
          </cell>
        </row>
        <row r="463">
          <cell r="B463">
            <v>43172.318749999999</v>
          </cell>
        </row>
        <row r="464">
          <cell r="B464">
            <v>43172.319444444445</v>
          </cell>
        </row>
        <row r="465">
          <cell r="B465">
            <v>43172.320138888892</v>
          </cell>
        </row>
        <row r="466">
          <cell r="B466">
            <v>43172.320833333331</v>
          </cell>
        </row>
        <row r="467">
          <cell r="B467">
            <v>43172.321527777778</v>
          </cell>
        </row>
        <row r="468">
          <cell r="B468">
            <v>43172.322222222225</v>
          </cell>
        </row>
        <row r="469">
          <cell r="B469">
            <v>43172.322916666664</v>
          </cell>
        </row>
        <row r="470">
          <cell r="B470">
            <v>43172.323611111111</v>
          </cell>
        </row>
        <row r="471">
          <cell r="B471">
            <v>43172.324305555558</v>
          </cell>
        </row>
        <row r="472">
          <cell r="B472">
            <v>43172.324999999997</v>
          </cell>
        </row>
        <row r="473">
          <cell r="B473">
            <v>43172.325694444444</v>
          </cell>
        </row>
        <row r="474">
          <cell r="B474">
            <v>43172.326388888891</v>
          </cell>
        </row>
        <row r="475">
          <cell r="B475">
            <v>43172.32708333333</v>
          </cell>
        </row>
        <row r="476">
          <cell r="B476">
            <v>43172.327777777777</v>
          </cell>
        </row>
        <row r="477">
          <cell r="B477">
            <v>43172.328472222223</v>
          </cell>
        </row>
        <row r="478">
          <cell r="B478">
            <v>43172.32916666667</v>
          </cell>
        </row>
        <row r="479">
          <cell r="B479">
            <v>43172.329861111109</v>
          </cell>
        </row>
        <row r="480">
          <cell r="B480">
            <v>43172.330555555556</v>
          </cell>
        </row>
        <row r="481">
          <cell r="B481">
            <v>43172.331250000003</v>
          </cell>
        </row>
        <row r="482">
          <cell r="B482">
            <v>43172.331944444442</v>
          </cell>
        </row>
        <row r="483">
          <cell r="B483">
            <v>43172.332638888889</v>
          </cell>
        </row>
        <row r="484">
          <cell r="B484">
            <v>43172.333333333336</v>
          </cell>
        </row>
        <row r="485">
          <cell r="B485">
            <v>43172.334027777775</v>
          </cell>
        </row>
        <row r="486">
          <cell r="B486">
            <v>43172.334722222222</v>
          </cell>
        </row>
        <row r="487">
          <cell r="B487">
            <v>43172.335416666669</v>
          </cell>
        </row>
        <row r="488">
          <cell r="B488">
            <v>43172.336111111108</v>
          </cell>
        </row>
        <row r="489">
          <cell r="B489">
            <v>43172.336805555555</v>
          </cell>
        </row>
        <row r="490">
          <cell r="B490">
            <v>43172.337500000001</v>
          </cell>
        </row>
        <row r="491">
          <cell r="B491">
            <v>43172.338194444441</v>
          </cell>
        </row>
        <row r="492">
          <cell r="B492">
            <v>43172.338888888888</v>
          </cell>
        </row>
        <row r="493">
          <cell r="B493">
            <v>43172.339583333334</v>
          </cell>
        </row>
        <row r="494">
          <cell r="B494">
            <v>43172.340277777781</v>
          </cell>
        </row>
        <row r="495">
          <cell r="B495">
            <v>43172.34097222222</v>
          </cell>
        </row>
        <row r="496">
          <cell r="B496">
            <v>43172.341666666667</v>
          </cell>
        </row>
        <row r="497">
          <cell r="B497">
            <v>43172.342361111114</v>
          </cell>
        </row>
        <row r="498">
          <cell r="B498">
            <v>43172.343055555553</v>
          </cell>
        </row>
        <row r="499">
          <cell r="B499">
            <v>43172.34375</v>
          </cell>
        </row>
        <row r="500">
          <cell r="B500">
            <v>43172.344444444447</v>
          </cell>
        </row>
        <row r="501">
          <cell r="B501">
            <v>43172.345138888886</v>
          </cell>
        </row>
        <row r="502">
          <cell r="B502">
            <v>43172.345833333333</v>
          </cell>
        </row>
        <row r="503">
          <cell r="B503">
            <v>43172.34652777778</v>
          </cell>
        </row>
        <row r="504">
          <cell r="B504">
            <v>43172.347222222219</v>
          </cell>
        </row>
        <row r="505">
          <cell r="B505">
            <v>43172.347916666666</v>
          </cell>
        </row>
        <row r="506">
          <cell r="B506">
            <v>43172.348611111112</v>
          </cell>
        </row>
        <row r="507">
          <cell r="B507">
            <v>43172.349305555559</v>
          </cell>
        </row>
        <row r="508">
          <cell r="B508">
            <v>43172.35</v>
          </cell>
        </row>
        <row r="509">
          <cell r="B509">
            <v>43172.350694444445</v>
          </cell>
        </row>
        <row r="510">
          <cell r="B510">
            <v>43172.351388888892</v>
          </cell>
        </row>
        <row r="511">
          <cell r="B511">
            <v>43172.352083333331</v>
          </cell>
        </row>
        <row r="512">
          <cell r="B512">
            <v>43172.352777777778</v>
          </cell>
        </row>
        <row r="513">
          <cell r="B513">
            <v>43172.353472222225</v>
          </cell>
        </row>
        <row r="514">
          <cell r="B514">
            <v>43172.354166666664</v>
          </cell>
        </row>
        <row r="515">
          <cell r="B515">
            <v>43172.354861111111</v>
          </cell>
        </row>
        <row r="516">
          <cell r="B516">
            <v>43172.355555555558</v>
          </cell>
        </row>
        <row r="517">
          <cell r="B517">
            <v>43172.356249999997</v>
          </cell>
        </row>
        <row r="518">
          <cell r="B518">
            <v>43172.356944444444</v>
          </cell>
        </row>
        <row r="519">
          <cell r="B519">
            <v>43172.357638888891</v>
          </cell>
        </row>
        <row r="520">
          <cell r="B520">
            <v>43172.35833333333</v>
          </cell>
        </row>
        <row r="521">
          <cell r="B521">
            <v>43172.359027777777</v>
          </cell>
        </row>
        <row r="522">
          <cell r="B522">
            <v>43172.359722222223</v>
          </cell>
        </row>
        <row r="523">
          <cell r="B523">
            <v>43172.36041666667</v>
          </cell>
        </row>
        <row r="524">
          <cell r="B524">
            <v>43172.361111111109</v>
          </cell>
        </row>
        <row r="525">
          <cell r="B525">
            <v>43172.361805555556</v>
          </cell>
        </row>
        <row r="526">
          <cell r="B526">
            <v>43172.362500000003</v>
          </cell>
        </row>
        <row r="527">
          <cell r="B527">
            <v>43172.363194444442</v>
          </cell>
        </row>
        <row r="528">
          <cell r="B528">
            <v>43172.363888888889</v>
          </cell>
        </row>
        <row r="529">
          <cell r="B529">
            <v>43172.364583333336</v>
          </cell>
        </row>
        <row r="530">
          <cell r="B530">
            <v>43172.365277777775</v>
          </cell>
        </row>
        <row r="531">
          <cell r="B531">
            <v>43172.365972222222</v>
          </cell>
        </row>
        <row r="532">
          <cell r="B532">
            <v>43172.366666666669</v>
          </cell>
        </row>
        <row r="533">
          <cell r="B533">
            <v>43172.367361111108</v>
          </cell>
        </row>
        <row r="534">
          <cell r="B534">
            <v>43172.368055555555</v>
          </cell>
        </row>
        <row r="535">
          <cell r="B535">
            <v>43172.368750000001</v>
          </cell>
        </row>
        <row r="536">
          <cell r="B536">
            <v>43172.369444444441</v>
          </cell>
        </row>
        <row r="537">
          <cell r="B537">
            <v>43172.370138888888</v>
          </cell>
        </row>
        <row r="538">
          <cell r="B538">
            <v>43172.370833333334</v>
          </cell>
        </row>
        <row r="539">
          <cell r="B539">
            <v>43172.371527777781</v>
          </cell>
        </row>
        <row r="540">
          <cell r="B540">
            <v>43172.37222222222</v>
          </cell>
        </row>
        <row r="541">
          <cell r="B541">
            <v>43172.372916666667</v>
          </cell>
        </row>
        <row r="542">
          <cell r="B542">
            <v>43172.373611111114</v>
          </cell>
        </row>
        <row r="543">
          <cell r="B543">
            <v>43172.374305555553</v>
          </cell>
        </row>
        <row r="544">
          <cell r="B544">
            <v>43172.375</v>
          </cell>
        </row>
        <row r="545">
          <cell r="B545">
            <v>43172.375694444447</v>
          </cell>
        </row>
        <row r="546">
          <cell r="B546">
            <v>43172.376388888886</v>
          </cell>
        </row>
        <row r="547">
          <cell r="B547">
            <v>43172.377083333333</v>
          </cell>
        </row>
        <row r="548">
          <cell r="B548">
            <v>43172.37777777778</v>
          </cell>
        </row>
        <row r="549">
          <cell r="B549">
            <v>43172.378472222219</v>
          </cell>
        </row>
        <row r="550">
          <cell r="B550">
            <v>43172.379166666666</v>
          </cell>
        </row>
        <row r="551">
          <cell r="B551">
            <v>43172.379861111112</v>
          </cell>
        </row>
        <row r="552">
          <cell r="B552">
            <v>43172.380555555559</v>
          </cell>
        </row>
        <row r="553">
          <cell r="B553">
            <v>43172.381249999999</v>
          </cell>
        </row>
        <row r="554">
          <cell r="B554">
            <v>43172.381944444445</v>
          </cell>
        </row>
        <row r="555">
          <cell r="B555">
            <v>43172.382638888892</v>
          </cell>
        </row>
        <row r="556">
          <cell r="B556">
            <v>43172.383333333331</v>
          </cell>
        </row>
        <row r="557">
          <cell r="B557">
            <v>43172.384027777778</v>
          </cell>
        </row>
        <row r="558">
          <cell r="B558">
            <v>43172.384722222225</v>
          </cell>
        </row>
        <row r="559">
          <cell r="B559">
            <v>43172.385416666664</v>
          </cell>
        </row>
        <row r="560">
          <cell r="B560">
            <v>43172.386111111111</v>
          </cell>
        </row>
        <row r="561">
          <cell r="B561">
            <v>43172.386805555558</v>
          </cell>
        </row>
        <row r="562">
          <cell r="B562">
            <v>43172.387499999997</v>
          </cell>
        </row>
        <row r="563">
          <cell r="B563">
            <v>43172.388194444444</v>
          </cell>
        </row>
        <row r="564">
          <cell r="B564">
            <v>43172.388888888891</v>
          </cell>
        </row>
        <row r="565">
          <cell r="B565">
            <v>43172.38958333333</v>
          </cell>
        </row>
        <row r="566">
          <cell r="B566">
            <v>43172.390277777777</v>
          </cell>
        </row>
        <row r="567">
          <cell r="B567">
            <v>43172.390972222223</v>
          </cell>
        </row>
        <row r="568">
          <cell r="B568">
            <v>43172.39166666667</v>
          </cell>
        </row>
        <row r="569">
          <cell r="B569">
            <v>43172.392361111109</v>
          </cell>
        </row>
        <row r="570">
          <cell r="B570">
            <v>43172.393055555556</v>
          </cell>
        </row>
        <row r="571">
          <cell r="B571">
            <v>43172.393750000003</v>
          </cell>
        </row>
        <row r="572">
          <cell r="B572">
            <v>43172.394444444442</v>
          </cell>
        </row>
        <row r="573">
          <cell r="B573">
            <v>43172.395138888889</v>
          </cell>
        </row>
        <row r="574">
          <cell r="B574">
            <v>43172.395833333336</v>
          </cell>
        </row>
        <row r="575">
          <cell r="B575">
            <v>43172.396527777775</v>
          </cell>
        </row>
        <row r="576">
          <cell r="B576">
            <v>43172.397222222222</v>
          </cell>
        </row>
        <row r="577">
          <cell r="B577">
            <v>43172.397916666669</v>
          </cell>
        </row>
        <row r="578">
          <cell r="B578">
            <v>43172.398611111108</v>
          </cell>
        </row>
        <row r="579">
          <cell r="B579">
            <v>43172.399305555555</v>
          </cell>
        </row>
        <row r="580">
          <cell r="B580">
            <v>43172.4</v>
          </cell>
        </row>
        <row r="581">
          <cell r="B581">
            <v>43172.400694444441</v>
          </cell>
        </row>
        <row r="582">
          <cell r="B582">
            <v>43172.401388888888</v>
          </cell>
        </row>
        <row r="583">
          <cell r="B583">
            <v>43172.402083333334</v>
          </cell>
        </row>
        <row r="584">
          <cell r="B584">
            <v>43172.402777777781</v>
          </cell>
        </row>
        <row r="585">
          <cell r="B585">
            <v>43172.40347222222</v>
          </cell>
        </row>
        <row r="586">
          <cell r="B586">
            <v>43172.404166666667</v>
          </cell>
        </row>
        <row r="587">
          <cell r="B587">
            <v>43172.404861111114</v>
          </cell>
        </row>
        <row r="588">
          <cell r="B588">
            <v>43172.405555555553</v>
          </cell>
        </row>
        <row r="589">
          <cell r="B589">
            <v>43172.40625</v>
          </cell>
        </row>
        <row r="590">
          <cell r="B590">
            <v>43172.406944444447</v>
          </cell>
        </row>
        <row r="591">
          <cell r="B591">
            <v>43172.407638888886</v>
          </cell>
        </row>
        <row r="592">
          <cell r="B592">
            <v>43172.408333333333</v>
          </cell>
        </row>
        <row r="593">
          <cell r="B593">
            <v>43172.40902777778</v>
          </cell>
        </row>
        <row r="594">
          <cell r="B594">
            <v>43172.409722222219</v>
          </cell>
        </row>
        <row r="595">
          <cell r="B595">
            <v>43172.410416666666</v>
          </cell>
        </row>
        <row r="596">
          <cell r="B596">
            <v>43172.411111111112</v>
          </cell>
        </row>
        <row r="597">
          <cell r="B597">
            <v>43172.411805555559</v>
          </cell>
        </row>
        <row r="598">
          <cell r="B598">
            <v>43172.412499999999</v>
          </cell>
        </row>
        <row r="599">
          <cell r="B599">
            <v>43172.413194444445</v>
          </cell>
        </row>
        <row r="600">
          <cell r="B600">
            <v>43172.413888888892</v>
          </cell>
        </row>
        <row r="601">
          <cell r="B601">
            <v>43172.414583333331</v>
          </cell>
        </row>
        <row r="602">
          <cell r="B602">
            <v>43172.415277777778</v>
          </cell>
        </row>
        <row r="603">
          <cell r="B603">
            <v>43172.415972222225</v>
          </cell>
        </row>
        <row r="604">
          <cell r="B604">
            <v>43172.416666666664</v>
          </cell>
        </row>
        <row r="605">
          <cell r="B605">
            <v>43172.417361111111</v>
          </cell>
        </row>
        <row r="606">
          <cell r="B606">
            <v>43172.418055555558</v>
          </cell>
        </row>
        <row r="607">
          <cell r="B607">
            <v>43172.418749999997</v>
          </cell>
        </row>
        <row r="608">
          <cell r="B608">
            <v>43172.419444444444</v>
          </cell>
        </row>
        <row r="609">
          <cell r="B609">
            <v>43172.420138888891</v>
          </cell>
        </row>
        <row r="610">
          <cell r="B610">
            <v>43172.42083333333</v>
          </cell>
        </row>
        <row r="611">
          <cell r="B611">
            <v>43172.421527777777</v>
          </cell>
        </row>
        <row r="612">
          <cell r="B612">
            <v>43172.422222222223</v>
          </cell>
        </row>
        <row r="613">
          <cell r="B613">
            <v>43172.42291666667</v>
          </cell>
        </row>
        <row r="614">
          <cell r="B614">
            <v>43172.423611111109</v>
          </cell>
        </row>
        <row r="615">
          <cell r="B615">
            <v>43172.424305555556</v>
          </cell>
        </row>
        <row r="616">
          <cell r="B616">
            <v>43172.425000000003</v>
          </cell>
        </row>
        <row r="617">
          <cell r="B617">
            <v>43172.425694444442</v>
          </cell>
        </row>
        <row r="618">
          <cell r="B618">
            <v>43172.426388888889</v>
          </cell>
        </row>
        <row r="619">
          <cell r="B619">
            <v>43172.427083333336</v>
          </cell>
        </row>
        <row r="620">
          <cell r="B620">
            <v>43172.427777777775</v>
          </cell>
        </row>
        <row r="621">
          <cell r="B621">
            <v>43172.428472222222</v>
          </cell>
        </row>
        <row r="622">
          <cell r="B622">
            <v>43172.429166666669</v>
          </cell>
        </row>
        <row r="623">
          <cell r="B623">
            <v>43172.429861111108</v>
          </cell>
        </row>
        <row r="624">
          <cell r="B624">
            <v>43172.430555555555</v>
          </cell>
        </row>
        <row r="625">
          <cell r="B625">
            <v>43172.431250000001</v>
          </cell>
        </row>
        <row r="626">
          <cell r="B626">
            <v>43172.431944444441</v>
          </cell>
        </row>
        <row r="627">
          <cell r="B627">
            <v>43172.432638888888</v>
          </cell>
        </row>
        <row r="628">
          <cell r="B628">
            <v>43172.433333333334</v>
          </cell>
        </row>
        <row r="629">
          <cell r="B629">
            <v>43172.434027777781</v>
          </cell>
        </row>
        <row r="630">
          <cell r="B630">
            <v>43172.43472222222</v>
          </cell>
        </row>
        <row r="631">
          <cell r="B631">
            <v>43172.435416666667</v>
          </cell>
        </row>
        <row r="632">
          <cell r="B632">
            <v>43172.436111111114</v>
          </cell>
        </row>
        <row r="633">
          <cell r="B633">
            <v>43172.436805555553</v>
          </cell>
        </row>
        <row r="634">
          <cell r="B634">
            <v>43172.4375</v>
          </cell>
        </row>
        <row r="635">
          <cell r="B635">
            <v>43172.438194444447</v>
          </cell>
        </row>
        <row r="636">
          <cell r="B636">
            <v>43172.438888888886</v>
          </cell>
        </row>
        <row r="637">
          <cell r="B637">
            <v>43172.439583333333</v>
          </cell>
        </row>
        <row r="638">
          <cell r="B638">
            <v>43172.44027777778</v>
          </cell>
        </row>
        <row r="639">
          <cell r="B639">
            <v>43172.440972222219</v>
          </cell>
        </row>
        <row r="640">
          <cell r="B640">
            <v>43172.441666666666</v>
          </cell>
        </row>
        <row r="641">
          <cell r="B641">
            <v>43172.442361111112</v>
          </cell>
        </row>
        <row r="642">
          <cell r="B642">
            <v>43172.443055555559</v>
          </cell>
        </row>
        <row r="643">
          <cell r="B643">
            <v>43172.443749999999</v>
          </cell>
        </row>
        <row r="644">
          <cell r="B644">
            <v>43172.444444444445</v>
          </cell>
        </row>
        <row r="645">
          <cell r="B645">
            <v>43172.445138888892</v>
          </cell>
        </row>
        <row r="646">
          <cell r="B646">
            <v>43172.445833333331</v>
          </cell>
        </row>
        <row r="647">
          <cell r="B647">
            <v>43172.446527777778</v>
          </cell>
        </row>
        <row r="648">
          <cell r="B648">
            <v>43172.447222222225</v>
          </cell>
        </row>
        <row r="649">
          <cell r="B649">
            <v>43172.447916666664</v>
          </cell>
        </row>
        <row r="650">
          <cell r="B650">
            <v>43172.448611111111</v>
          </cell>
        </row>
        <row r="651">
          <cell r="B651">
            <v>43172.449305555558</v>
          </cell>
        </row>
        <row r="652">
          <cell r="B652">
            <v>43172.45</v>
          </cell>
        </row>
        <row r="653">
          <cell r="B653">
            <v>43172.450694444444</v>
          </cell>
        </row>
        <row r="654">
          <cell r="B654">
            <v>43172.451388888891</v>
          </cell>
        </row>
        <row r="655">
          <cell r="B655">
            <v>43172.45208333333</v>
          </cell>
        </row>
        <row r="656">
          <cell r="B656">
            <v>43172.452777777777</v>
          </cell>
        </row>
        <row r="657">
          <cell r="B657">
            <v>43172.453472222223</v>
          </cell>
        </row>
        <row r="658">
          <cell r="B658">
            <v>43172.45416666667</v>
          </cell>
        </row>
        <row r="659">
          <cell r="B659">
            <v>43172.454861111109</v>
          </cell>
        </row>
        <row r="660">
          <cell r="B660">
            <v>43172.455555555556</v>
          </cell>
        </row>
        <row r="661">
          <cell r="B661">
            <v>43172.456250000003</v>
          </cell>
        </row>
        <row r="662">
          <cell r="B662">
            <v>43172.456944444442</v>
          </cell>
        </row>
        <row r="663">
          <cell r="B663">
            <v>43172.457638888889</v>
          </cell>
        </row>
        <row r="664">
          <cell r="B664">
            <v>43172.458333333336</v>
          </cell>
        </row>
        <row r="665">
          <cell r="B665">
            <v>43172.459027777775</v>
          </cell>
        </row>
        <row r="666">
          <cell r="B666">
            <v>43172.459722222222</v>
          </cell>
        </row>
        <row r="667">
          <cell r="B667">
            <v>43172.460416666669</v>
          </cell>
        </row>
        <row r="668">
          <cell r="B668">
            <v>43172.461111111108</v>
          </cell>
        </row>
        <row r="669">
          <cell r="B669">
            <v>43172.461805555555</v>
          </cell>
        </row>
        <row r="670">
          <cell r="B670">
            <v>43172.462500000001</v>
          </cell>
        </row>
        <row r="671">
          <cell r="B671">
            <v>43172.463194444441</v>
          </cell>
        </row>
        <row r="672">
          <cell r="B672">
            <v>43172.463888888888</v>
          </cell>
        </row>
        <row r="673">
          <cell r="B673">
            <v>43172.464583333334</v>
          </cell>
        </row>
        <row r="674">
          <cell r="B674">
            <v>43172.465277777781</v>
          </cell>
        </row>
        <row r="675">
          <cell r="B675">
            <v>43172.46597222222</v>
          </cell>
        </row>
        <row r="676">
          <cell r="B676">
            <v>43172.466666666667</v>
          </cell>
        </row>
        <row r="677">
          <cell r="B677">
            <v>43172.467361111114</v>
          </cell>
        </row>
        <row r="678">
          <cell r="B678">
            <v>43172.468055555553</v>
          </cell>
        </row>
        <row r="679">
          <cell r="B679">
            <v>43172.46875</v>
          </cell>
        </row>
        <row r="680">
          <cell r="B680">
            <v>43172.469444444447</v>
          </cell>
        </row>
        <row r="681">
          <cell r="B681">
            <v>43172.470138888886</v>
          </cell>
        </row>
        <row r="682">
          <cell r="B682">
            <v>43172.470833333333</v>
          </cell>
        </row>
        <row r="683">
          <cell r="B683">
            <v>43172.47152777778</v>
          </cell>
        </row>
        <row r="684">
          <cell r="B684">
            <v>43172.472222222219</v>
          </cell>
        </row>
        <row r="685">
          <cell r="B685">
            <v>43172.472916666666</v>
          </cell>
        </row>
        <row r="686">
          <cell r="B686">
            <v>43172.473611111112</v>
          </cell>
        </row>
        <row r="687">
          <cell r="B687">
            <v>43172.474305555559</v>
          </cell>
        </row>
        <row r="688">
          <cell r="B688">
            <v>43172.474999999999</v>
          </cell>
        </row>
        <row r="689">
          <cell r="B689">
            <v>43172.475694444445</v>
          </cell>
        </row>
        <row r="690">
          <cell r="B690">
            <v>43172.476388888892</v>
          </cell>
        </row>
        <row r="691">
          <cell r="B691">
            <v>43172.477083333331</v>
          </cell>
        </row>
        <row r="692">
          <cell r="B692">
            <v>43172.477777777778</v>
          </cell>
        </row>
        <row r="693">
          <cell r="B693">
            <v>43172.478472222225</v>
          </cell>
        </row>
        <row r="694">
          <cell r="B694">
            <v>43172.479166666664</v>
          </cell>
        </row>
        <row r="695">
          <cell r="B695">
            <v>43172.479861111111</v>
          </cell>
        </row>
        <row r="696">
          <cell r="B696">
            <v>43172.480555555558</v>
          </cell>
        </row>
        <row r="697">
          <cell r="B697">
            <v>43172.481249999997</v>
          </cell>
        </row>
        <row r="698">
          <cell r="B698">
            <v>43172.481944444444</v>
          </cell>
        </row>
        <row r="699">
          <cell r="B699">
            <v>43172.482638888891</v>
          </cell>
        </row>
        <row r="700">
          <cell r="B700">
            <v>43172.48333333333</v>
          </cell>
        </row>
        <row r="701">
          <cell r="B701">
            <v>43172.484027777777</v>
          </cell>
        </row>
        <row r="702">
          <cell r="B702">
            <v>43172.484722222223</v>
          </cell>
        </row>
        <row r="703">
          <cell r="B703">
            <v>43172.48541666667</v>
          </cell>
        </row>
        <row r="704">
          <cell r="B704">
            <v>43172.486111111109</v>
          </cell>
        </row>
        <row r="705">
          <cell r="B705">
            <v>43172.486805555556</v>
          </cell>
        </row>
        <row r="706">
          <cell r="B706">
            <v>43172.487500000003</v>
          </cell>
        </row>
        <row r="707">
          <cell r="B707">
            <v>43172.488194444442</v>
          </cell>
        </row>
        <row r="708">
          <cell r="B708">
            <v>43172.488888888889</v>
          </cell>
        </row>
        <row r="709">
          <cell r="B709">
            <v>43172.489583333336</v>
          </cell>
        </row>
        <row r="710">
          <cell r="B710">
            <v>43172.490277777775</v>
          </cell>
        </row>
        <row r="711">
          <cell r="B711">
            <v>43172.490972222222</v>
          </cell>
        </row>
        <row r="712">
          <cell r="B712">
            <v>43172.491666666669</v>
          </cell>
        </row>
        <row r="713">
          <cell r="B713">
            <v>43172.492361111108</v>
          </cell>
        </row>
        <row r="714">
          <cell r="B714">
            <v>43172.493055555555</v>
          </cell>
        </row>
        <row r="715">
          <cell r="B715">
            <v>43172.493750000001</v>
          </cell>
        </row>
        <row r="716">
          <cell r="B716">
            <v>43172.494444444441</v>
          </cell>
        </row>
        <row r="717">
          <cell r="B717">
            <v>43172.495138888888</v>
          </cell>
        </row>
        <row r="718">
          <cell r="B718">
            <v>43172.495833333334</v>
          </cell>
        </row>
        <row r="719">
          <cell r="B719">
            <v>43172.496527777781</v>
          </cell>
        </row>
        <row r="720">
          <cell r="B720">
            <v>43172.49722222222</v>
          </cell>
        </row>
        <row r="721">
          <cell r="B721">
            <v>43172.497916666667</v>
          </cell>
        </row>
        <row r="722">
          <cell r="B722">
            <v>43172.498611111114</v>
          </cell>
        </row>
        <row r="723">
          <cell r="B723">
            <v>43172.499305555553</v>
          </cell>
        </row>
        <row r="724">
          <cell r="B724">
            <v>43172.5</v>
          </cell>
        </row>
        <row r="725">
          <cell r="B725">
            <v>43172.500694444447</v>
          </cell>
        </row>
        <row r="726">
          <cell r="B726">
            <v>43172.501388888886</v>
          </cell>
        </row>
        <row r="727">
          <cell r="B727">
            <v>43172.502083333333</v>
          </cell>
        </row>
        <row r="728">
          <cell r="B728">
            <v>43172.50277777778</v>
          </cell>
        </row>
        <row r="729">
          <cell r="B729">
            <v>43172.503472222219</v>
          </cell>
        </row>
        <row r="730">
          <cell r="B730">
            <v>43172.504166666666</v>
          </cell>
        </row>
        <row r="731">
          <cell r="B731">
            <v>43172.504861111112</v>
          </cell>
        </row>
        <row r="732">
          <cell r="B732">
            <v>43172.505555555559</v>
          </cell>
        </row>
        <row r="733">
          <cell r="B733">
            <v>43172.506249999999</v>
          </cell>
        </row>
        <row r="734">
          <cell r="B734">
            <v>43172.506944444445</v>
          </cell>
        </row>
        <row r="735">
          <cell r="B735">
            <v>43172.507638888892</v>
          </cell>
        </row>
        <row r="736">
          <cell r="B736">
            <v>43172.508333333331</v>
          </cell>
        </row>
        <row r="737">
          <cell r="B737">
            <v>43172.509027777778</v>
          </cell>
        </row>
        <row r="738">
          <cell r="B738">
            <v>43172.509722222225</v>
          </cell>
        </row>
        <row r="739">
          <cell r="B739">
            <v>43172.510416666664</v>
          </cell>
        </row>
        <row r="740">
          <cell r="B740">
            <v>43172.511111111111</v>
          </cell>
        </row>
        <row r="741">
          <cell r="B741">
            <v>43172.511805555558</v>
          </cell>
        </row>
        <row r="742">
          <cell r="B742">
            <v>43172.512499999997</v>
          </cell>
        </row>
        <row r="743">
          <cell r="B743">
            <v>43172.513194444444</v>
          </cell>
        </row>
        <row r="744">
          <cell r="B744">
            <v>43172.513888888891</v>
          </cell>
        </row>
        <row r="745">
          <cell r="B745">
            <v>43172.51458333333</v>
          </cell>
        </row>
        <row r="746">
          <cell r="B746">
            <v>43172.515277777777</v>
          </cell>
        </row>
        <row r="747">
          <cell r="B747">
            <v>43172.515972222223</v>
          </cell>
        </row>
        <row r="748">
          <cell r="B748">
            <v>43172.51666666667</v>
          </cell>
        </row>
        <row r="749">
          <cell r="B749">
            <v>43172.517361111109</v>
          </cell>
        </row>
        <row r="750">
          <cell r="B750">
            <v>43172.518055555556</v>
          </cell>
        </row>
        <row r="751">
          <cell r="B751">
            <v>43172.518750000003</v>
          </cell>
        </row>
        <row r="752">
          <cell r="B752">
            <v>43172.519444444442</v>
          </cell>
        </row>
        <row r="753">
          <cell r="B753">
            <v>43172.520138888889</v>
          </cell>
        </row>
        <row r="754">
          <cell r="B754">
            <v>43172.520833333336</v>
          </cell>
        </row>
        <row r="755">
          <cell r="B755">
            <v>43172.521527777775</v>
          </cell>
        </row>
        <row r="756">
          <cell r="B756">
            <v>43172.522222222222</v>
          </cell>
        </row>
        <row r="757">
          <cell r="B757">
            <v>43172.522916666669</v>
          </cell>
        </row>
        <row r="758">
          <cell r="B758">
            <v>43172.523611111108</v>
          </cell>
        </row>
        <row r="759">
          <cell r="B759">
            <v>43172.524305555555</v>
          </cell>
        </row>
        <row r="760">
          <cell r="B760">
            <v>43172.525000000001</v>
          </cell>
        </row>
        <row r="761">
          <cell r="B761">
            <v>43172.525694444441</v>
          </cell>
        </row>
        <row r="762">
          <cell r="B762">
            <v>43172.526388888888</v>
          </cell>
        </row>
        <row r="763">
          <cell r="B763">
            <v>43172.527083333334</v>
          </cell>
        </row>
        <row r="764">
          <cell r="B764">
            <v>43172.527777777781</v>
          </cell>
        </row>
        <row r="765">
          <cell r="B765">
            <v>43172.52847222222</v>
          </cell>
        </row>
        <row r="766">
          <cell r="B766">
            <v>43172.529166666667</v>
          </cell>
        </row>
        <row r="767">
          <cell r="B767">
            <v>43172.529861111114</v>
          </cell>
        </row>
        <row r="768">
          <cell r="B768">
            <v>43172.530555555553</v>
          </cell>
        </row>
        <row r="769">
          <cell r="B769">
            <v>43172.53125</v>
          </cell>
        </row>
        <row r="770">
          <cell r="B770">
            <v>43172.531944444447</v>
          </cell>
        </row>
        <row r="771">
          <cell r="B771">
            <v>43172.532638888886</v>
          </cell>
        </row>
        <row r="772">
          <cell r="B772">
            <v>43172.533333333333</v>
          </cell>
        </row>
        <row r="773">
          <cell r="B773">
            <v>43172.53402777778</v>
          </cell>
        </row>
        <row r="774">
          <cell r="B774">
            <v>43172.534722222219</v>
          </cell>
        </row>
        <row r="775">
          <cell r="B775">
            <v>43172.535416666666</v>
          </cell>
        </row>
        <row r="776">
          <cell r="B776">
            <v>43172.536111111112</v>
          </cell>
        </row>
        <row r="777">
          <cell r="B777">
            <v>43172.536805555559</v>
          </cell>
        </row>
        <row r="778">
          <cell r="B778">
            <v>43172.537499999999</v>
          </cell>
        </row>
        <row r="779">
          <cell r="B779">
            <v>43172.538194444445</v>
          </cell>
        </row>
        <row r="780">
          <cell r="B780">
            <v>43172.538888888892</v>
          </cell>
        </row>
        <row r="781">
          <cell r="B781">
            <v>43172.539583333331</v>
          </cell>
        </row>
        <row r="782">
          <cell r="B782">
            <v>43172.540277777778</v>
          </cell>
        </row>
        <row r="783">
          <cell r="B783">
            <v>43172.540972222225</v>
          </cell>
        </row>
        <row r="784">
          <cell r="B784">
            <v>43172.541666666664</v>
          </cell>
        </row>
        <row r="785">
          <cell r="B785">
            <v>43172.542361111111</v>
          </cell>
        </row>
        <row r="786">
          <cell r="B786">
            <v>43172.543055555558</v>
          </cell>
        </row>
        <row r="787">
          <cell r="B787">
            <v>43172.543749999997</v>
          </cell>
        </row>
        <row r="788">
          <cell r="B788">
            <v>43172.544444444444</v>
          </cell>
        </row>
        <row r="789">
          <cell r="B789">
            <v>43172.545138888891</v>
          </cell>
        </row>
        <row r="790">
          <cell r="B790">
            <v>43172.54583333333</v>
          </cell>
        </row>
        <row r="791">
          <cell r="B791">
            <v>43172.546527777777</v>
          </cell>
        </row>
        <row r="792">
          <cell r="B792">
            <v>43172.547222222223</v>
          </cell>
        </row>
        <row r="793">
          <cell r="B793">
            <v>43172.54791666667</v>
          </cell>
        </row>
        <row r="794">
          <cell r="B794">
            <v>43172.548611111109</v>
          </cell>
        </row>
        <row r="795">
          <cell r="B795">
            <v>43172.549305555556</v>
          </cell>
        </row>
        <row r="796">
          <cell r="B796">
            <v>43172.55</v>
          </cell>
        </row>
        <row r="797">
          <cell r="B797">
            <v>43172.550694444442</v>
          </cell>
        </row>
        <row r="798">
          <cell r="B798">
            <v>43172.551388888889</v>
          </cell>
        </row>
        <row r="799">
          <cell r="B799">
            <v>43172.552083333336</v>
          </cell>
        </row>
        <row r="800">
          <cell r="B800">
            <v>43172.552777777775</v>
          </cell>
        </row>
        <row r="801">
          <cell r="B801">
            <v>43172.553472222222</v>
          </cell>
        </row>
        <row r="802">
          <cell r="B802">
            <v>43172.554166666669</v>
          </cell>
        </row>
        <row r="803">
          <cell r="B803">
            <v>43172.554861111108</v>
          </cell>
        </row>
        <row r="804">
          <cell r="B804">
            <v>43172.555555555555</v>
          </cell>
        </row>
        <row r="805">
          <cell r="B805">
            <v>43172.556250000001</v>
          </cell>
        </row>
        <row r="806">
          <cell r="B806">
            <v>43172.556944444441</v>
          </cell>
        </row>
        <row r="807">
          <cell r="B807">
            <v>43172.557638888888</v>
          </cell>
        </row>
        <row r="808">
          <cell r="B808">
            <v>43172.558333333334</v>
          </cell>
        </row>
        <row r="809">
          <cell r="B809">
            <v>43172.559027777781</v>
          </cell>
        </row>
        <row r="810">
          <cell r="B810">
            <v>43172.55972222222</v>
          </cell>
        </row>
        <row r="811">
          <cell r="B811">
            <v>43172.560416666667</v>
          </cell>
        </row>
        <row r="812">
          <cell r="B812">
            <v>43172.561111111114</v>
          </cell>
        </row>
        <row r="813">
          <cell r="B813">
            <v>43172.561805555553</v>
          </cell>
        </row>
        <row r="814">
          <cell r="B814">
            <v>43172.5625</v>
          </cell>
        </row>
        <row r="815">
          <cell r="B815">
            <v>43172.563194444447</v>
          </cell>
        </row>
        <row r="816">
          <cell r="B816">
            <v>43172.563888888886</v>
          </cell>
        </row>
        <row r="817">
          <cell r="B817">
            <v>43172.564583333333</v>
          </cell>
        </row>
        <row r="818">
          <cell r="B818">
            <v>43172.56527777778</v>
          </cell>
        </row>
        <row r="819">
          <cell r="B819">
            <v>43172.565972222219</v>
          </cell>
        </row>
        <row r="820">
          <cell r="B820">
            <v>43172.566666666666</v>
          </cell>
        </row>
        <row r="821">
          <cell r="B821">
            <v>43172.567361111112</v>
          </cell>
        </row>
        <row r="822">
          <cell r="B822">
            <v>43172.568055555559</v>
          </cell>
        </row>
        <row r="823">
          <cell r="B823">
            <v>43172.568749999999</v>
          </cell>
        </row>
        <row r="824">
          <cell r="B824">
            <v>43172.569444444445</v>
          </cell>
        </row>
        <row r="825">
          <cell r="B825">
            <v>43172.570138888892</v>
          </cell>
        </row>
        <row r="826">
          <cell r="B826">
            <v>43172.570833333331</v>
          </cell>
        </row>
        <row r="827">
          <cell r="B827">
            <v>43172.571527777778</v>
          </cell>
        </row>
        <row r="828">
          <cell r="B828">
            <v>43172.572222222225</v>
          </cell>
        </row>
        <row r="829">
          <cell r="B829">
            <v>43172.572916666664</v>
          </cell>
        </row>
        <row r="830">
          <cell r="B830">
            <v>43172.573611111111</v>
          </cell>
        </row>
        <row r="831">
          <cell r="B831">
            <v>43172.574305555558</v>
          </cell>
        </row>
        <row r="832">
          <cell r="B832">
            <v>43172.574999999997</v>
          </cell>
        </row>
        <row r="833">
          <cell r="B833">
            <v>43172.575694444444</v>
          </cell>
        </row>
        <row r="834">
          <cell r="B834">
            <v>43172.576388888891</v>
          </cell>
        </row>
        <row r="835">
          <cell r="B835">
            <v>43172.57708333333</v>
          </cell>
        </row>
        <row r="836">
          <cell r="B836">
            <v>43172.577777777777</v>
          </cell>
        </row>
        <row r="837">
          <cell r="B837">
            <v>43172.578472222223</v>
          </cell>
        </row>
        <row r="838">
          <cell r="B838">
            <v>43172.57916666667</v>
          </cell>
        </row>
        <row r="839">
          <cell r="B839">
            <v>43172.579861111109</v>
          </cell>
        </row>
        <row r="840">
          <cell r="B840">
            <v>43172.580555555556</v>
          </cell>
        </row>
        <row r="841">
          <cell r="B841">
            <v>43172.581250000003</v>
          </cell>
        </row>
        <row r="842">
          <cell r="B842">
            <v>43172.581944444442</v>
          </cell>
        </row>
        <row r="843">
          <cell r="B843">
            <v>43172.582638888889</v>
          </cell>
        </row>
        <row r="844">
          <cell r="B844">
            <v>43172.583333333336</v>
          </cell>
        </row>
        <row r="845">
          <cell r="B845">
            <v>43172.584027777775</v>
          </cell>
        </row>
        <row r="846">
          <cell r="B846">
            <v>43172.584722222222</v>
          </cell>
        </row>
        <row r="847">
          <cell r="B847">
            <v>43172.585416666669</v>
          </cell>
        </row>
        <row r="848">
          <cell r="B848">
            <v>43172.586111111108</v>
          </cell>
        </row>
        <row r="849">
          <cell r="B849">
            <v>43172.586805555555</v>
          </cell>
        </row>
        <row r="850">
          <cell r="B850">
            <v>43172.587500000001</v>
          </cell>
        </row>
        <row r="851">
          <cell r="B851">
            <v>43172.588194444441</v>
          </cell>
        </row>
        <row r="852">
          <cell r="B852">
            <v>43172.588888888888</v>
          </cell>
        </row>
        <row r="853">
          <cell r="B853">
            <v>43172.589583333334</v>
          </cell>
        </row>
        <row r="854">
          <cell r="B854">
            <v>43172.590277777781</v>
          </cell>
        </row>
        <row r="855">
          <cell r="B855">
            <v>43172.59097222222</v>
          </cell>
        </row>
        <row r="856">
          <cell r="B856">
            <v>43172.591666666667</v>
          </cell>
        </row>
        <row r="857">
          <cell r="B857">
            <v>43172.592361111114</v>
          </cell>
        </row>
        <row r="858">
          <cell r="B858">
            <v>43172.593055555553</v>
          </cell>
        </row>
        <row r="859">
          <cell r="B859">
            <v>43172.59375</v>
          </cell>
        </row>
        <row r="860">
          <cell r="B860">
            <v>43172.594444444447</v>
          </cell>
        </row>
        <row r="861">
          <cell r="B861">
            <v>43172.595138888886</v>
          </cell>
        </row>
        <row r="862">
          <cell r="B862">
            <v>43172.595833333333</v>
          </cell>
        </row>
        <row r="863">
          <cell r="B863">
            <v>43172.59652777778</v>
          </cell>
        </row>
        <row r="864">
          <cell r="B864">
            <v>43172.597222222219</v>
          </cell>
        </row>
        <row r="865">
          <cell r="B865">
            <v>43172.597916666666</v>
          </cell>
        </row>
        <row r="866">
          <cell r="B866">
            <v>43172.598611111112</v>
          </cell>
        </row>
        <row r="867">
          <cell r="B867">
            <v>43172.599305555559</v>
          </cell>
        </row>
        <row r="868">
          <cell r="B868">
            <v>43172.6</v>
          </cell>
        </row>
        <row r="869">
          <cell r="B869">
            <v>43172.600694444445</v>
          </cell>
        </row>
        <row r="870">
          <cell r="B870">
            <v>43172.601388888892</v>
          </cell>
        </row>
        <row r="871">
          <cell r="B871">
            <v>43172.602083333331</v>
          </cell>
        </row>
        <row r="872">
          <cell r="B872">
            <v>43172.602777777778</v>
          </cell>
        </row>
        <row r="873">
          <cell r="B873">
            <v>43172.603472222225</v>
          </cell>
        </row>
        <row r="874">
          <cell r="B874">
            <v>43172.604166666664</v>
          </cell>
        </row>
        <row r="875">
          <cell r="B875">
            <v>43172.604861111111</v>
          </cell>
        </row>
        <row r="876">
          <cell r="B876">
            <v>43172.605555555558</v>
          </cell>
        </row>
        <row r="877">
          <cell r="B877">
            <v>43172.606249999997</v>
          </cell>
        </row>
        <row r="878">
          <cell r="B878">
            <v>43172.606944444444</v>
          </cell>
        </row>
        <row r="879">
          <cell r="B879">
            <v>43172.607638888891</v>
          </cell>
        </row>
        <row r="880">
          <cell r="B880">
            <v>43172.60833333333</v>
          </cell>
        </row>
        <row r="881">
          <cell r="B881">
            <v>43172.609027777777</v>
          </cell>
        </row>
        <row r="882">
          <cell r="B882">
            <v>43172.609722222223</v>
          </cell>
        </row>
        <row r="883">
          <cell r="B883">
            <v>43172.61041666667</v>
          </cell>
        </row>
        <row r="884">
          <cell r="B884">
            <v>43172.611111111109</v>
          </cell>
        </row>
        <row r="885">
          <cell r="B885">
            <v>43172.611805555556</v>
          </cell>
        </row>
        <row r="886">
          <cell r="B886">
            <v>43172.612500000003</v>
          </cell>
        </row>
        <row r="887">
          <cell r="B887">
            <v>43172.613194444442</v>
          </cell>
        </row>
        <row r="888">
          <cell r="B888">
            <v>43172.613888888889</v>
          </cell>
        </row>
        <row r="889">
          <cell r="B889">
            <v>43172.614583333336</v>
          </cell>
        </row>
        <row r="890">
          <cell r="B890">
            <v>43172.615277777775</v>
          </cell>
        </row>
        <row r="891">
          <cell r="B891">
            <v>43172.615972222222</v>
          </cell>
        </row>
        <row r="892">
          <cell r="B892">
            <v>43172.616666666669</v>
          </cell>
        </row>
        <row r="893">
          <cell r="B893">
            <v>43172.617361111108</v>
          </cell>
        </row>
        <row r="894">
          <cell r="B894">
            <v>43172.618055555555</v>
          </cell>
        </row>
        <row r="895">
          <cell r="B895">
            <v>43172.618750000001</v>
          </cell>
        </row>
        <row r="896">
          <cell r="B896">
            <v>43172.619444444441</v>
          </cell>
        </row>
        <row r="897">
          <cell r="B897">
            <v>43172.620138888888</v>
          </cell>
        </row>
        <row r="898">
          <cell r="B898">
            <v>43172.620833333334</v>
          </cell>
        </row>
        <row r="899">
          <cell r="B899">
            <v>43172.621527777781</v>
          </cell>
        </row>
        <row r="900">
          <cell r="B900">
            <v>43172.62222222222</v>
          </cell>
        </row>
        <row r="901">
          <cell r="B901">
            <v>43172.622916666667</v>
          </cell>
        </row>
        <row r="902">
          <cell r="B902">
            <v>43172.623611111114</v>
          </cell>
        </row>
        <row r="903">
          <cell r="B903">
            <v>43172.624305555553</v>
          </cell>
        </row>
        <row r="904">
          <cell r="B904">
            <v>43172.625</v>
          </cell>
        </row>
        <row r="905">
          <cell r="B905">
            <v>43172.625694444447</v>
          </cell>
        </row>
        <row r="906">
          <cell r="B906">
            <v>43172.626388888886</v>
          </cell>
        </row>
        <row r="907">
          <cell r="B907">
            <v>43172.627083333333</v>
          </cell>
        </row>
        <row r="908">
          <cell r="B908">
            <v>43172.62777777778</v>
          </cell>
        </row>
        <row r="909">
          <cell r="B909">
            <v>43172.628472222219</v>
          </cell>
        </row>
        <row r="910">
          <cell r="B910">
            <v>43172.629166666666</v>
          </cell>
        </row>
        <row r="911">
          <cell r="B911">
            <v>43172.629861111112</v>
          </cell>
        </row>
        <row r="912">
          <cell r="B912">
            <v>43172.630555555559</v>
          </cell>
        </row>
        <row r="913">
          <cell r="B913">
            <v>43172.631249999999</v>
          </cell>
        </row>
        <row r="914">
          <cell r="B914">
            <v>43172.631944444445</v>
          </cell>
        </row>
        <row r="915">
          <cell r="B915">
            <v>43172.632638888892</v>
          </cell>
        </row>
        <row r="916">
          <cell r="B916">
            <v>43172.633333333331</v>
          </cell>
        </row>
        <row r="917">
          <cell r="B917">
            <v>43172.634027777778</v>
          </cell>
        </row>
        <row r="918">
          <cell r="B918">
            <v>43172.634722222225</v>
          </cell>
        </row>
        <row r="919">
          <cell r="B919">
            <v>43172.635416666664</v>
          </cell>
        </row>
        <row r="920">
          <cell r="B920">
            <v>43172.636111111111</v>
          </cell>
        </row>
        <row r="921">
          <cell r="B921">
            <v>43172.636805555558</v>
          </cell>
        </row>
        <row r="922">
          <cell r="B922">
            <v>43172.637499999997</v>
          </cell>
        </row>
        <row r="923">
          <cell r="B923">
            <v>43172.638194444444</v>
          </cell>
        </row>
        <row r="924">
          <cell r="B924">
            <v>43172.638888888891</v>
          </cell>
        </row>
        <row r="925">
          <cell r="B925">
            <v>43172.63958333333</v>
          </cell>
        </row>
        <row r="926">
          <cell r="B926">
            <v>43172.640277777777</v>
          </cell>
        </row>
        <row r="927">
          <cell r="B927">
            <v>43172.640972222223</v>
          </cell>
        </row>
        <row r="928">
          <cell r="B928">
            <v>43172.64166666667</v>
          </cell>
        </row>
        <row r="929">
          <cell r="B929">
            <v>43172.642361111109</v>
          </cell>
        </row>
        <row r="930">
          <cell r="B930">
            <v>43172.643055555556</v>
          </cell>
        </row>
        <row r="931">
          <cell r="B931">
            <v>43172.643750000003</v>
          </cell>
        </row>
        <row r="932">
          <cell r="B932">
            <v>43172.644444444442</v>
          </cell>
        </row>
        <row r="933">
          <cell r="B933">
            <v>43172.645138888889</v>
          </cell>
        </row>
        <row r="934">
          <cell r="B934">
            <v>43172.645833333336</v>
          </cell>
        </row>
        <row r="935">
          <cell r="B935">
            <v>43172.646527777775</v>
          </cell>
        </row>
        <row r="936">
          <cell r="B936">
            <v>43172.647222222222</v>
          </cell>
        </row>
        <row r="937">
          <cell r="B937">
            <v>43172.647916666669</v>
          </cell>
        </row>
        <row r="938">
          <cell r="B938">
            <v>43172.648611111108</v>
          </cell>
        </row>
        <row r="939">
          <cell r="B939">
            <v>43172.649305555555</v>
          </cell>
        </row>
        <row r="940">
          <cell r="B940">
            <v>43172.65</v>
          </cell>
        </row>
        <row r="941">
          <cell r="B941">
            <v>43172.650694444441</v>
          </cell>
        </row>
        <row r="942">
          <cell r="B942">
            <v>43172.651388888888</v>
          </cell>
        </row>
        <row r="943">
          <cell r="B943">
            <v>43172.652083333334</v>
          </cell>
        </row>
        <row r="944">
          <cell r="B944">
            <v>43172.652777777781</v>
          </cell>
        </row>
        <row r="945">
          <cell r="B945">
            <v>43172.65347222222</v>
          </cell>
        </row>
        <row r="946">
          <cell r="B946">
            <v>43172.654166666667</v>
          </cell>
        </row>
        <row r="947">
          <cell r="B947">
            <v>43172.654861111114</v>
          </cell>
        </row>
        <row r="948">
          <cell r="B948">
            <v>43172.655555555553</v>
          </cell>
        </row>
        <row r="949">
          <cell r="B949">
            <v>43172.65625</v>
          </cell>
        </row>
        <row r="950">
          <cell r="B950">
            <v>43172.656944444447</v>
          </cell>
        </row>
        <row r="951">
          <cell r="B951">
            <v>43172.657638888886</v>
          </cell>
        </row>
        <row r="952">
          <cell r="B952">
            <v>43172.658333333333</v>
          </cell>
        </row>
        <row r="953">
          <cell r="B953">
            <v>43172.65902777778</v>
          </cell>
        </row>
        <row r="954">
          <cell r="B954">
            <v>43172.659722222219</v>
          </cell>
        </row>
        <row r="955">
          <cell r="B955">
            <v>43172.660416666666</v>
          </cell>
        </row>
        <row r="956">
          <cell r="B956">
            <v>43172.661111111112</v>
          </cell>
        </row>
        <row r="957">
          <cell r="B957">
            <v>43172.661805555559</v>
          </cell>
        </row>
        <row r="958">
          <cell r="B958">
            <v>43172.662499999999</v>
          </cell>
        </row>
        <row r="959">
          <cell r="B959">
            <v>43172.663194444445</v>
          </cell>
        </row>
        <row r="960">
          <cell r="B960">
            <v>43172.663888888892</v>
          </cell>
        </row>
        <row r="961">
          <cell r="B961">
            <v>43172.664583333331</v>
          </cell>
        </row>
        <row r="962">
          <cell r="B962">
            <v>43172.665277777778</v>
          </cell>
        </row>
        <row r="963">
          <cell r="B963">
            <v>43172.665972222225</v>
          </cell>
        </row>
        <row r="964">
          <cell r="B964">
            <v>43172.666666666664</v>
          </cell>
        </row>
        <row r="965">
          <cell r="B965">
            <v>43172.667361111111</v>
          </cell>
        </row>
        <row r="966">
          <cell r="B966">
            <v>43172.668055555558</v>
          </cell>
        </row>
        <row r="967">
          <cell r="B967">
            <v>43172.668749999997</v>
          </cell>
        </row>
        <row r="968">
          <cell r="B968">
            <v>43172.669444444444</v>
          </cell>
        </row>
        <row r="969">
          <cell r="B969">
            <v>43172.670138888891</v>
          </cell>
        </row>
        <row r="970">
          <cell r="B970">
            <v>43172.67083333333</v>
          </cell>
        </row>
        <row r="971">
          <cell r="B971">
            <v>43172.671527777777</v>
          </cell>
        </row>
        <row r="972">
          <cell r="B972">
            <v>43172.672222222223</v>
          </cell>
        </row>
        <row r="973">
          <cell r="B973">
            <v>43172.67291666667</v>
          </cell>
        </row>
        <row r="974">
          <cell r="B974">
            <v>43172.673611111109</v>
          </cell>
        </row>
        <row r="975">
          <cell r="B975">
            <v>43172.674305555556</v>
          </cell>
        </row>
        <row r="976">
          <cell r="B976">
            <v>43172.675000000003</v>
          </cell>
        </row>
        <row r="977">
          <cell r="B977">
            <v>43172.675694444442</v>
          </cell>
        </row>
        <row r="978">
          <cell r="B978">
            <v>43172.676388888889</v>
          </cell>
        </row>
        <row r="979">
          <cell r="B979">
            <v>43172.677083333336</v>
          </cell>
        </row>
        <row r="980">
          <cell r="B980">
            <v>43172.677777777775</v>
          </cell>
        </row>
        <row r="981">
          <cell r="B981">
            <v>43172.678472222222</v>
          </cell>
        </row>
        <row r="982">
          <cell r="B982">
            <v>43172.679166666669</v>
          </cell>
        </row>
        <row r="983">
          <cell r="B983">
            <v>43172.679861111108</v>
          </cell>
        </row>
        <row r="984">
          <cell r="B984">
            <v>43172.680555555555</v>
          </cell>
        </row>
        <row r="985">
          <cell r="B985">
            <v>43172.681250000001</v>
          </cell>
        </row>
        <row r="986">
          <cell r="B986">
            <v>43172.681944444441</v>
          </cell>
        </row>
        <row r="987">
          <cell r="B987">
            <v>43172.682638888888</v>
          </cell>
        </row>
        <row r="988">
          <cell r="B988">
            <v>43172.683333333334</v>
          </cell>
        </row>
        <row r="989">
          <cell r="B989">
            <v>43172.684027777781</v>
          </cell>
        </row>
        <row r="990">
          <cell r="B990">
            <v>43172.68472222222</v>
          </cell>
        </row>
        <row r="991">
          <cell r="B991">
            <v>43172.685416666667</v>
          </cell>
        </row>
        <row r="992">
          <cell r="B992">
            <v>43172.686111111114</v>
          </cell>
        </row>
        <row r="993">
          <cell r="B993">
            <v>43172.686805555553</v>
          </cell>
        </row>
        <row r="994">
          <cell r="B994">
            <v>43172.6875</v>
          </cell>
        </row>
        <row r="995">
          <cell r="B995">
            <v>43172.688194444447</v>
          </cell>
        </row>
        <row r="996">
          <cell r="B996">
            <v>43172.688888888886</v>
          </cell>
        </row>
        <row r="997">
          <cell r="B997">
            <v>43172.689583333333</v>
          </cell>
        </row>
        <row r="998">
          <cell r="B998">
            <v>43172.69027777778</v>
          </cell>
        </row>
        <row r="999">
          <cell r="B999">
            <v>43172.690972222219</v>
          </cell>
        </row>
        <row r="1000">
          <cell r="B1000">
            <v>43172.691666666666</v>
          </cell>
        </row>
        <row r="1001">
          <cell r="B1001">
            <v>43172.692361111112</v>
          </cell>
        </row>
        <row r="1002">
          <cell r="B1002">
            <v>43172.693055555559</v>
          </cell>
        </row>
        <row r="1003">
          <cell r="B1003">
            <v>43172.693749999999</v>
          </cell>
        </row>
        <row r="1004">
          <cell r="B1004">
            <v>43172.694444444445</v>
          </cell>
        </row>
        <row r="1005">
          <cell r="B1005">
            <v>43172.695138888892</v>
          </cell>
        </row>
        <row r="1006">
          <cell r="B1006">
            <v>43172.695833333331</v>
          </cell>
        </row>
        <row r="1007">
          <cell r="B1007">
            <v>43172.696527777778</v>
          </cell>
        </row>
        <row r="1008">
          <cell r="B1008">
            <v>43172.697222222225</v>
          </cell>
        </row>
        <row r="1009">
          <cell r="B1009">
            <v>43172.697916666664</v>
          </cell>
        </row>
        <row r="1010">
          <cell r="B1010">
            <v>43172.698611111111</v>
          </cell>
        </row>
        <row r="1011">
          <cell r="B1011">
            <v>43172.699305555558</v>
          </cell>
        </row>
        <row r="1012">
          <cell r="B1012">
            <v>43172.7</v>
          </cell>
        </row>
        <row r="1013">
          <cell r="B1013">
            <v>43172.700694444444</v>
          </cell>
        </row>
        <row r="1014">
          <cell r="B1014">
            <v>43172.701388888891</v>
          </cell>
        </row>
        <row r="1015">
          <cell r="B1015">
            <v>43172.70208333333</v>
          </cell>
        </row>
        <row r="1016">
          <cell r="B1016">
            <v>43172.702777777777</v>
          </cell>
        </row>
        <row r="1017">
          <cell r="B1017">
            <v>43172.703472222223</v>
          </cell>
        </row>
        <row r="1018">
          <cell r="B1018">
            <v>43172.70416666667</v>
          </cell>
        </row>
        <row r="1019">
          <cell r="B1019">
            <v>43172.704861111109</v>
          </cell>
        </row>
        <row r="1020">
          <cell r="B1020">
            <v>43172.705555555556</v>
          </cell>
        </row>
        <row r="1021">
          <cell r="B1021">
            <v>43172.706250000003</v>
          </cell>
        </row>
        <row r="1022">
          <cell r="B1022">
            <v>43172.706944444442</v>
          </cell>
        </row>
        <row r="1023">
          <cell r="B1023">
            <v>43172.707638888889</v>
          </cell>
        </row>
        <row r="1024">
          <cell r="B1024">
            <v>43172.708333333336</v>
          </cell>
        </row>
        <row r="1025">
          <cell r="B1025">
            <v>43172.709027777775</v>
          </cell>
        </row>
        <row r="1026">
          <cell r="B1026">
            <v>43172.709722222222</v>
          </cell>
        </row>
        <row r="1027">
          <cell r="B1027">
            <v>43172.710416666669</v>
          </cell>
        </row>
        <row r="1028">
          <cell r="B1028">
            <v>43172.711111111108</v>
          </cell>
        </row>
        <row r="1029">
          <cell r="B1029">
            <v>43172.711805555555</v>
          </cell>
        </row>
        <row r="1030">
          <cell r="B1030">
            <v>43172.712500000001</v>
          </cell>
        </row>
        <row r="1031">
          <cell r="B1031">
            <v>43172.713194444441</v>
          </cell>
        </row>
        <row r="1032">
          <cell r="B1032">
            <v>43172.713888888888</v>
          </cell>
        </row>
        <row r="1033">
          <cell r="B1033">
            <v>43172.714583333334</v>
          </cell>
        </row>
        <row r="1034">
          <cell r="B1034">
            <v>43172.715277777781</v>
          </cell>
        </row>
        <row r="1035">
          <cell r="B1035">
            <v>43172.71597222222</v>
          </cell>
        </row>
        <row r="1036">
          <cell r="B1036">
            <v>43172.716666666667</v>
          </cell>
        </row>
        <row r="1037">
          <cell r="B1037">
            <v>43172.717361111114</v>
          </cell>
        </row>
        <row r="1038">
          <cell r="B1038">
            <v>43172.718055555553</v>
          </cell>
        </row>
        <row r="1039">
          <cell r="B1039">
            <v>43172.71875</v>
          </cell>
        </row>
        <row r="1040">
          <cell r="B1040">
            <v>43172.719444444447</v>
          </cell>
        </row>
        <row r="1041">
          <cell r="B1041">
            <v>43172.720138888886</v>
          </cell>
        </row>
        <row r="1042">
          <cell r="B1042">
            <v>43172.720833333333</v>
          </cell>
        </row>
        <row r="1043">
          <cell r="B1043">
            <v>43172.72152777778</v>
          </cell>
        </row>
        <row r="1044">
          <cell r="B1044">
            <v>43172.722222222219</v>
          </cell>
        </row>
        <row r="1045">
          <cell r="B1045">
            <v>43172.722916666666</v>
          </cell>
        </row>
        <row r="1046">
          <cell r="B1046">
            <v>43172.723611111112</v>
          </cell>
        </row>
        <row r="1047">
          <cell r="B1047">
            <v>43172.724305555559</v>
          </cell>
        </row>
        <row r="1048">
          <cell r="B1048">
            <v>43172.724999999999</v>
          </cell>
        </row>
        <row r="1049">
          <cell r="B1049">
            <v>43172.725694444445</v>
          </cell>
        </row>
        <row r="1050">
          <cell r="B1050">
            <v>43172.726388888892</v>
          </cell>
        </row>
        <row r="1051">
          <cell r="B1051">
            <v>43172.727083333331</v>
          </cell>
        </row>
        <row r="1052">
          <cell r="B1052">
            <v>43172.727777777778</v>
          </cell>
        </row>
        <row r="1053">
          <cell r="B1053">
            <v>43172.728472222225</v>
          </cell>
        </row>
        <row r="1054">
          <cell r="B1054">
            <v>43172.729166666664</v>
          </cell>
        </row>
        <row r="1055">
          <cell r="B1055">
            <v>43172.729861111111</v>
          </cell>
        </row>
        <row r="1056">
          <cell r="B1056">
            <v>43172.730555555558</v>
          </cell>
        </row>
        <row r="1057">
          <cell r="B1057">
            <v>43172.731249999997</v>
          </cell>
        </row>
        <row r="1058">
          <cell r="B1058">
            <v>43172.731944444444</v>
          </cell>
        </row>
        <row r="1059">
          <cell r="B1059">
            <v>43172.732638888891</v>
          </cell>
        </row>
        <row r="1060">
          <cell r="B1060">
            <v>43172.73333333333</v>
          </cell>
        </row>
        <row r="1061">
          <cell r="B1061">
            <v>43172.734027777777</v>
          </cell>
        </row>
        <row r="1062">
          <cell r="B1062">
            <v>43172.734722222223</v>
          </cell>
        </row>
        <row r="1063">
          <cell r="B1063">
            <v>43172.73541666667</v>
          </cell>
        </row>
        <row r="1064">
          <cell r="B1064">
            <v>43172.736111111109</v>
          </cell>
        </row>
        <row r="1065">
          <cell r="B1065">
            <v>43172.736805555556</v>
          </cell>
        </row>
        <row r="1066">
          <cell r="B1066">
            <v>43172.737500000003</v>
          </cell>
        </row>
        <row r="1067">
          <cell r="B1067">
            <v>43172.738194444442</v>
          </cell>
        </row>
        <row r="1068">
          <cell r="B1068">
            <v>43172.738888888889</v>
          </cell>
        </row>
        <row r="1069">
          <cell r="B1069">
            <v>43172.739583333336</v>
          </cell>
        </row>
        <row r="1070">
          <cell r="B1070">
            <v>43172.740277777775</v>
          </cell>
        </row>
        <row r="1071">
          <cell r="B1071">
            <v>43172.740972222222</v>
          </cell>
        </row>
        <row r="1072">
          <cell r="B1072">
            <v>43172.741666666669</v>
          </cell>
        </row>
        <row r="1073">
          <cell r="B1073">
            <v>43172.742361111108</v>
          </cell>
        </row>
        <row r="1074">
          <cell r="B1074">
            <v>43172.743055555555</v>
          </cell>
        </row>
        <row r="1075">
          <cell r="B1075">
            <v>43172.743750000001</v>
          </cell>
        </row>
        <row r="1076">
          <cell r="B1076">
            <v>43172.744444444441</v>
          </cell>
        </row>
        <row r="1077">
          <cell r="B1077">
            <v>43172.745138888888</v>
          </cell>
        </row>
        <row r="1078">
          <cell r="B1078">
            <v>43172.745833333334</v>
          </cell>
        </row>
        <row r="1079">
          <cell r="B1079">
            <v>43172.746527777781</v>
          </cell>
        </row>
        <row r="1080">
          <cell r="B1080">
            <v>43172.74722222222</v>
          </cell>
        </row>
        <row r="1081">
          <cell r="B1081">
            <v>43172.747916666667</v>
          </cell>
        </row>
        <row r="1082">
          <cell r="B1082">
            <v>43172.748611111114</v>
          </cell>
        </row>
        <row r="1083">
          <cell r="B1083">
            <v>43172.749305555553</v>
          </cell>
        </row>
        <row r="1084">
          <cell r="B1084">
            <v>43172.75</v>
          </cell>
        </row>
        <row r="1085">
          <cell r="B1085">
            <v>43172.750694444447</v>
          </cell>
        </row>
        <row r="1086">
          <cell r="B1086">
            <v>43172.751388888886</v>
          </cell>
        </row>
        <row r="1087">
          <cell r="B1087">
            <v>43172.752083333333</v>
          </cell>
        </row>
        <row r="1088">
          <cell r="B1088">
            <v>43172.75277777778</v>
          </cell>
        </row>
        <row r="1089">
          <cell r="B1089">
            <v>43172.753472222219</v>
          </cell>
        </row>
        <row r="1090">
          <cell r="B1090">
            <v>43172.754166666666</v>
          </cell>
        </row>
        <row r="1091">
          <cell r="B1091">
            <v>43172.754861111112</v>
          </cell>
        </row>
        <row r="1092">
          <cell r="B1092">
            <v>43172.755555555559</v>
          </cell>
        </row>
        <row r="1093">
          <cell r="B1093">
            <v>43172.756249999999</v>
          </cell>
        </row>
        <row r="1094">
          <cell r="B1094">
            <v>43172.756944444445</v>
          </cell>
        </row>
        <row r="1095">
          <cell r="B1095">
            <v>43172.757638888892</v>
          </cell>
        </row>
        <row r="1096">
          <cell r="B1096">
            <v>43172.758333333331</v>
          </cell>
        </row>
        <row r="1097">
          <cell r="B1097">
            <v>43172.759027777778</v>
          </cell>
        </row>
        <row r="1098">
          <cell r="B1098">
            <v>43172.759722222225</v>
          </cell>
        </row>
        <row r="1099">
          <cell r="B1099">
            <v>43172.760416666664</v>
          </cell>
        </row>
        <row r="1100">
          <cell r="B1100">
            <v>43172.761111111111</v>
          </cell>
        </row>
        <row r="1101">
          <cell r="B1101">
            <v>43172.761805555558</v>
          </cell>
        </row>
        <row r="1102">
          <cell r="B1102">
            <v>43172.762499999997</v>
          </cell>
        </row>
        <row r="1103">
          <cell r="B1103">
            <v>43172.763194444444</v>
          </cell>
        </row>
        <row r="1104">
          <cell r="B1104">
            <v>43172.763888888891</v>
          </cell>
        </row>
        <row r="1105">
          <cell r="B1105">
            <v>43172.76458333333</v>
          </cell>
        </row>
        <row r="1106">
          <cell r="B1106">
            <v>43172.765277777777</v>
          </cell>
        </row>
        <row r="1107">
          <cell r="B1107">
            <v>43172.765972222223</v>
          </cell>
        </row>
        <row r="1108">
          <cell r="B1108">
            <v>43172.76666666667</v>
          </cell>
        </row>
        <row r="1109">
          <cell r="B1109">
            <v>43172.767361111109</v>
          </cell>
        </row>
        <row r="1110">
          <cell r="B1110">
            <v>43172.768055555556</v>
          </cell>
        </row>
        <row r="1111">
          <cell r="B1111">
            <v>43172.768750000003</v>
          </cell>
        </row>
        <row r="1112">
          <cell r="B1112">
            <v>43172.769444444442</v>
          </cell>
        </row>
        <row r="1113">
          <cell r="B1113">
            <v>43172.770138888889</v>
          </cell>
        </row>
        <row r="1114">
          <cell r="B1114">
            <v>43172.770833333336</v>
          </cell>
        </row>
        <row r="1115">
          <cell r="B1115">
            <v>43172.771527777775</v>
          </cell>
        </row>
        <row r="1116">
          <cell r="B1116">
            <v>43172.772222222222</v>
          </cell>
        </row>
        <row r="1117">
          <cell r="B1117">
            <v>43172.772916666669</v>
          </cell>
        </row>
        <row r="1118">
          <cell r="B1118">
            <v>43172.773611111108</v>
          </cell>
        </row>
        <row r="1119">
          <cell r="B1119">
            <v>43172.774305555555</v>
          </cell>
        </row>
        <row r="1120">
          <cell r="B1120">
            <v>43172.775000000001</v>
          </cell>
        </row>
        <row r="1121">
          <cell r="B1121">
            <v>43172.775694444441</v>
          </cell>
        </row>
        <row r="1122">
          <cell r="B1122">
            <v>43172.776388888888</v>
          </cell>
        </row>
        <row r="1123">
          <cell r="B1123">
            <v>43172.777083333334</v>
          </cell>
        </row>
        <row r="1124">
          <cell r="B1124">
            <v>43172.777777777781</v>
          </cell>
        </row>
        <row r="1125">
          <cell r="B1125">
            <v>43172.77847222222</v>
          </cell>
        </row>
        <row r="1126">
          <cell r="B1126">
            <v>43172.779166666667</v>
          </cell>
        </row>
        <row r="1127">
          <cell r="B1127">
            <v>43172.779861111114</v>
          </cell>
        </row>
        <row r="1128">
          <cell r="B1128">
            <v>43172.780555555553</v>
          </cell>
        </row>
        <row r="1129">
          <cell r="B1129">
            <v>43172.78125</v>
          </cell>
        </row>
        <row r="1130">
          <cell r="B1130">
            <v>43172.781944444447</v>
          </cell>
        </row>
        <row r="1131">
          <cell r="B1131">
            <v>43172.782638888886</v>
          </cell>
        </row>
        <row r="1132">
          <cell r="B1132">
            <v>43172.783333333333</v>
          </cell>
        </row>
        <row r="1133">
          <cell r="B1133">
            <v>43172.78402777778</v>
          </cell>
        </row>
        <row r="1134">
          <cell r="B1134">
            <v>43172.784722222219</v>
          </cell>
        </row>
        <row r="1135">
          <cell r="B1135">
            <v>43172.785416666666</v>
          </cell>
        </row>
        <row r="1136">
          <cell r="B1136">
            <v>43172.786111111112</v>
          </cell>
        </row>
        <row r="1137">
          <cell r="B1137">
            <v>43172.786805555559</v>
          </cell>
        </row>
        <row r="1138">
          <cell r="B1138">
            <v>43172.787499999999</v>
          </cell>
        </row>
        <row r="1139">
          <cell r="B1139">
            <v>43172.788194444445</v>
          </cell>
        </row>
        <row r="1140">
          <cell r="B1140">
            <v>43172.788888888892</v>
          </cell>
        </row>
        <row r="1141">
          <cell r="B1141">
            <v>43172.789583333331</v>
          </cell>
        </row>
        <row r="1142">
          <cell r="B1142">
            <v>43172.790277777778</v>
          </cell>
        </row>
        <row r="1143">
          <cell r="B1143">
            <v>43172.790972222225</v>
          </cell>
        </row>
        <row r="1144">
          <cell r="B1144">
            <v>43172.791666666664</v>
          </cell>
        </row>
        <row r="1145">
          <cell r="B1145">
            <v>43172.792361111111</v>
          </cell>
        </row>
        <row r="1146">
          <cell r="B1146">
            <v>43172.793055555558</v>
          </cell>
        </row>
        <row r="1147">
          <cell r="B1147">
            <v>43172.793749999997</v>
          </cell>
        </row>
        <row r="1148">
          <cell r="B1148">
            <v>43172.794444444444</v>
          </cell>
        </row>
        <row r="1149">
          <cell r="B1149">
            <v>43172.795138888891</v>
          </cell>
        </row>
        <row r="1150">
          <cell r="B1150">
            <v>43172.79583333333</v>
          </cell>
        </row>
        <row r="1151">
          <cell r="B1151">
            <v>43172.796527777777</v>
          </cell>
        </row>
        <row r="1152">
          <cell r="B1152">
            <v>43172.797222222223</v>
          </cell>
        </row>
        <row r="1153">
          <cell r="B1153">
            <v>43172.79791666667</v>
          </cell>
        </row>
        <row r="1154">
          <cell r="B1154">
            <v>43172.798611111109</v>
          </cell>
        </row>
        <row r="1155">
          <cell r="B1155">
            <v>43172.799305555556</v>
          </cell>
        </row>
        <row r="1156">
          <cell r="B1156">
            <v>43172.800000000003</v>
          </cell>
        </row>
        <row r="1157">
          <cell r="B1157">
            <v>43172.800694444442</v>
          </cell>
        </row>
        <row r="1158">
          <cell r="B1158">
            <v>43172.801388888889</v>
          </cell>
        </row>
        <row r="1159">
          <cell r="B1159">
            <v>43172.802083333336</v>
          </cell>
        </row>
        <row r="1160">
          <cell r="B1160">
            <v>43172.802777777775</v>
          </cell>
        </row>
        <row r="1161">
          <cell r="B1161">
            <v>43172.803472222222</v>
          </cell>
        </row>
        <row r="1162">
          <cell r="B1162">
            <v>43172.804166666669</v>
          </cell>
        </row>
        <row r="1163">
          <cell r="B1163">
            <v>43172.804861111108</v>
          </cell>
        </row>
        <row r="1164">
          <cell r="B1164">
            <v>43172.805555555555</v>
          </cell>
        </row>
        <row r="1165">
          <cell r="B1165">
            <v>43172.806250000001</v>
          </cell>
        </row>
        <row r="1166">
          <cell r="B1166">
            <v>43172.806944444441</v>
          </cell>
        </row>
        <row r="1167">
          <cell r="B1167">
            <v>43172.807638888888</v>
          </cell>
        </row>
        <row r="1168">
          <cell r="B1168">
            <v>43172.808333333334</v>
          </cell>
        </row>
        <row r="1169">
          <cell r="B1169">
            <v>43172.809027777781</v>
          </cell>
        </row>
        <row r="1170">
          <cell r="B1170">
            <v>43172.80972222222</v>
          </cell>
        </row>
        <row r="1171">
          <cell r="B1171">
            <v>43172.810416666667</v>
          </cell>
        </row>
        <row r="1172">
          <cell r="B1172">
            <v>43172.811111111114</v>
          </cell>
        </row>
        <row r="1173">
          <cell r="B1173">
            <v>43172.811805555553</v>
          </cell>
        </row>
        <row r="1174">
          <cell r="B1174">
            <v>43172.8125</v>
          </cell>
        </row>
        <row r="1175">
          <cell r="B1175">
            <v>43172.813194444447</v>
          </cell>
        </row>
        <row r="1176">
          <cell r="B1176">
            <v>43172.813888888886</v>
          </cell>
        </row>
        <row r="1177">
          <cell r="B1177">
            <v>43172.814583333333</v>
          </cell>
        </row>
        <row r="1178">
          <cell r="B1178">
            <v>43172.81527777778</v>
          </cell>
        </row>
        <row r="1179">
          <cell r="B1179">
            <v>43172.815972222219</v>
          </cell>
        </row>
        <row r="1180">
          <cell r="B1180">
            <v>43172.816666666666</v>
          </cell>
        </row>
        <row r="1181">
          <cell r="B1181">
            <v>43172.817361111112</v>
          </cell>
        </row>
        <row r="1182">
          <cell r="B1182">
            <v>43172.818055555559</v>
          </cell>
        </row>
        <row r="1183">
          <cell r="B1183">
            <v>43172.818749999999</v>
          </cell>
        </row>
        <row r="1184">
          <cell r="B1184">
            <v>43172.819444444445</v>
          </cell>
        </row>
        <row r="1185">
          <cell r="B1185">
            <v>43172.820138888892</v>
          </cell>
        </row>
        <row r="1186">
          <cell r="B1186">
            <v>43172.820833333331</v>
          </cell>
        </row>
        <row r="1187">
          <cell r="B1187">
            <v>43172.821527777778</v>
          </cell>
        </row>
        <row r="1188">
          <cell r="B1188">
            <v>43172.822222222225</v>
          </cell>
        </row>
        <row r="1189">
          <cell r="B1189">
            <v>43172.822916666664</v>
          </cell>
        </row>
        <row r="1190">
          <cell r="B1190">
            <v>43172.823611111111</v>
          </cell>
        </row>
        <row r="1191">
          <cell r="B1191">
            <v>43172.824305555558</v>
          </cell>
        </row>
        <row r="1192">
          <cell r="B1192">
            <v>43172.824999999997</v>
          </cell>
        </row>
        <row r="1193">
          <cell r="B1193">
            <v>43172.825694444444</v>
          </cell>
        </row>
        <row r="1194">
          <cell r="B1194">
            <v>43172.826388888891</v>
          </cell>
        </row>
        <row r="1195">
          <cell r="B1195">
            <v>43172.82708333333</v>
          </cell>
        </row>
        <row r="1196">
          <cell r="B1196">
            <v>43172.827777777777</v>
          </cell>
        </row>
        <row r="1197">
          <cell r="B1197">
            <v>43172.828472222223</v>
          </cell>
        </row>
        <row r="1198">
          <cell r="B1198">
            <v>43172.82916666667</v>
          </cell>
        </row>
        <row r="1199">
          <cell r="B1199">
            <v>43172.829861111109</v>
          </cell>
        </row>
        <row r="1200">
          <cell r="B1200">
            <v>43172.830555555556</v>
          </cell>
        </row>
        <row r="1201">
          <cell r="B1201">
            <v>43172.831250000003</v>
          </cell>
        </row>
        <row r="1202">
          <cell r="B1202">
            <v>43172.831944444442</v>
          </cell>
        </row>
        <row r="1203">
          <cell r="B1203">
            <v>43172.832638888889</v>
          </cell>
        </row>
        <row r="1204">
          <cell r="B1204">
            <v>43172.833333333336</v>
          </cell>
        </row>
        <row r="1205">
          <cell r="B1205">
            <v>43172.834027777775</v>
          </cell>
        </row>
        <row r="1206">
          <cell r="B1206">
            <v>43172.834722222222</v>
          </cell>
        </row>
        <row r="1207">
          <cell r="B1207">
            <v>43172.835416666669</v>
          </cell>
        </row>
        <row r="1208">
          <cell r="B1208">
            <v>43172.836111111108</v>
          </cell>
        </row>
        <row r="1209">
          <cell r="B1209">
            <v>43172.836805555555</v>
          </cell>
        </row>
        <row r="1210">
          <cell r="B1210">
            <v>43172.837500000001</v>
          </cell>
        </row>
        <row r="1211">
          <cell r="B1211">
            <v>43172.838194444441</v>
          </cell>
        </row>
        <row r="1212">
          <cell r="B1212">
            <v>43172.838888888888</v>
          </cell>
        </row>
        <row r="1213">
          <cell r="B1213">
            <v>43172.839583333334</v>
          </cell>
        </row>
        <row r="1214">
          <cell r="B1214">
            <v>43172.840277777781</v>
          </cell>
        </row>
        <row r="1215">
          <cell r="B1215">
            <v>43172.84097222222</v>
          </cell>
        </row>
        <row r="1216">
          <cell r="B1216">
            <v>43172.841666666667</v>
          </cell>
        </row>
        <row r="1217">
          <cell r="B1217">
            <v>43172.842361111114</v>
          </cell>
        </row>
        <row r="1218">
          <cell r="B1218">
            <v>43172.843055555553</v>
          </cell>
        </row>
        <row r="1219">
          <cell r="B1219">
            <v>43172.84375</v>
          </cell>
        </row>
        <row r="1220">
          <cell r="B1220">
            <v>43172.844444444447</v>
          </cell>
        </row>
        <row r="1221">
          <cell r="B1221">
            <v>43172.845138888886</v>
          </cell>
        </row>
        <row r="1222">
          <cell r="B1222">
            <v>43172.845833333333</v>
          </cell>
        </row>
        <row r="1223">
          <cell r="B1223">
            <v>43172.84652777778</v>
          </cell>
        </row>
        <row r="1224">
          <cell r="B1224">
            <v>43172.847222222219</v>
          </cell>
        </row>
        <row r="1225">
          <cell r="B1225">
            <v>43172.847916666666</v>
          </cell>
        </row>
        <row r="1226">
          <cell r="B1226">
            <v>43172.848611111112</v>
          </cell>
        </row>
        <row r="1227">
          <cell r="B1227">
            <v>43172.849305555559</v>
          </cell>
        </row>
        <row r="1228">
          <cell r="B1228">
            <v>43172.85</v>
          </cell>
        </row>
        <row r="1229">
          <cell r="B1229">
            <v>43172.850694444445</v>
          </cell>
        </row>
        <row r="1230">
          <cell r="B1230">
            <v>43172.851388888892</v>
          </cell>
        </row>
        <row r="1231">
          <cell r="B1231">
            <v>43172.852083333331</v>
          </cell>
        </row>
        <row r="1232">
          <cell r="B1232">
            <v>43172.852777777778</v>
          </cell>
        </row>
        <row r="1233">
          <cell r="B1233">
            <v>43172.853472222225</v>
          </cell>
        </row>
        <row r="1234">
          <cell r="B1234">
            <v>43172.854166666664</v>
          </cell>
        </row>
        <row r="1235">
          <cell r="B1235">
            <v>43172.854861111111</v>
          </cell>
        </row>
        <row r="1236">
          <cell r="B1236">
            <v>43172.855555555558</v>
          </cell>
        </row>
        <row r="1237">
          <cell r="B1237">
            <v>43172.856249999997</v>
          </cell>
        </row>
        <row r="1238">
          <cell r="B1238">
            <v>43172.856944444444</v>
          </cell>
        </row>
        <row r="1239">
          <cell r="B1239">
            <v>43172.857638888891</v>
          </cell>
        </row>
        <row r="1240">
          <cell r="B1240">
            <v>43172.85833333333</v>
          </cell>
        </row>
        <row r="1241">
          <cell r="B1241">
            <v>43172.859027777777</v>
          </cell>
        </row>
        <row r="1242">
          <cell r="B1242">
            <v>43172.859722222223</v>
          </cell>
        </row>
        <row r="1243">
          <cell r="B1243">
            <v>43172.86041666667</v>
          </cell>
        </row>
        <row r="1244">
          <cell r="B1244">
            <v>43172.861111111109</v>
          </cell>
        </row>
        <row r="1245">
          <cell r="B1245">
            <v>43172.861805555556</v>
          </cell>
        </row>
        <row r="1246">
          <cell r="B1246">
            <v>43172.862500000003</v>
          </cell>
        </row>
        <row r="1247">
          <cell r="B1247">
            <v>43172.863194444442</v>
          </cell>
        </row>
        <row r="1248">
          <cell r="B1248">
            <v>43172.863888888889</v>
          </cell>
        </row>
        <row r="1249">
          <cell r="B1249">
            <v>43172.864583333336</v>
          </cell>
        </row>
        <row r="1250">
          <cell r="B1250">
            <v>43172.865277777775</v>
          </cell>
        </row>
        <row r="1251">
          <cell r="B1251">
            <v>43172.865972222222</v>
          </cell>
        </row>
        <row r="1252">
          <cell r="B1252">
            <v>43172.866666666669</v>
          </cell>
        </row>
        <row r="1253">
          <cell r="B1253">
            <v>43172.867361111108</v>
          </cell>
        </row>
        <row r="1254">
          <cell r="B1254">
            <v>43172.868055555555</v>
          </cell>
        </row>
        <row r="1255">
          <cell r="B1255">
            <v>43172.868750000001</v>
          </cell>
        </row>
        <row r="1256">
          <cell r="B1256">
            <v>43172.869444444441</v>
          </cell>
        </row>
        <row r="1257">
          <cell r="B1257">
            <v>43172.870138888888</v>
          </cell>
        </row>
        <row r="1258">
          <cell r="B1258">
            <v>43172.870833333334</v>
          </cell>
        </row>
        <row r="1259">
          <cell r="B1259">
            <v>43172.871527777781</v>
          </cell>
        </row>
        <row r="1260">
          <cell r="B1260">
            <v>43172.87222222222</v>
          </cell>
        </row>
        <row r="1261">
          <cell r="B1261">
            <v>43172.872916666667</v>
          </cell>
        </row>
        <row r="1262">
          <cell r="B1262">
            <v>43172.873611111114</v>
          </cell>
        </row>
        <row r="1263">
          <cell r="B1263">
            <v>43172.874305555553</v>
          </cell>
        </row>
        <row r="1264">
          <cell r="B1264">
            <v>43172.875</v>
          </cell>
        </row>
        <row r="1265">
          <cell r="B1265">
            <v>43172.875694444447</v>
          </cell>
        </row>
        <row r="1266">
          <cell r="B1266">
            <v>43172.876388888886</v>
          </cell>
        </row>
        <row r="1267">
          <cell r="B1267">
            <v>43172.877083333333</v>
          </cell>
        </row>
        <row r="1268">
          <cell r="B1268">
            <v>43172.87777777778</v>
          </cell>
        </row>
        <row r="1269">
          <cell r="B1269">
            <v>43172.878472222219</v>
          </cell>
        </row>
        <row r="1270">
          <cell r="B1270">
            <v>43172.879166666666</v>
          </cell>
        </row>
        <row r="1271">
          <cell r="B1271">
            <v>43172.879861111112</v>
          </cell>
        </row>
        <row r="1272">
          <cell r="B1272">
            <v>43172.880555555559</v>
          </cell>
        </row>
        <row r="1273">
          <cell r="B1273">
            <v>43172.881249999999</v>
          </cell>
        </row>
        <row r="1274">
          <cell r="B1274">
            <v>43172.881944444445</v>
          </cell>
        </row>
        <row r="1275">
          <cell r="B1275">
            <v>43172.882638888892</v>
          </cell>
        </row>
        <row r="1276">
          <cell r="B1276">
            <v>43172.883333333331</v>
          </cell>
        </row>
        <row r="1277">
          <cell r="B1277">
            <v>43172.884027777778</v>
          </cell>
        </row>
        <row r="1278">
          <cell r="B1278">
            <v>43172.884722222225</v>
          </cell>
        </row>
        <row r="1279">
          <cell r="B1279">
            <v>43172.885416666664</v>
          </cell>
        </row>
        <row r="1280">
          <cell r="B1280">
            <v>43172.886111111111</v>
          </cell>
        </row>
        <row r="1281">
          <cell r="B1281">
            <v>43172.886805555558</v>
          </cell>
        </row>
        <row r="1282">
          <cell r="B1282">
            <v>43172.887499999997</v>
          </cell>
        </row>
        <row r="1283">
          <cell r="B1283">
            <v>43172.888194444444</v>
          </cell>
        </row>
        <row r="1284">
          <cell r="B1284">
            <v>43172.888888888891</v>
          </cell>
        </row>
        <row r="1285">
          <cell r="B1285">
            <v>43172.88958333333</v>
          </cell>
        </row>
        <row r="1286">
          <cell r="B1286">
            <v>43172.890277777777</v>
          </cell>
        </row>
        <row r="1287">
          <cell r="B1287">
            <v>43172.890972222223</v>
          </cell>
        </row>
        <row r="1288">
          <cell r="B1288">
            <v>43172.89166666667</v>
          </cell>
        </row>
        <row r="1289">
          <cell r="B1289">
            <v>43172.892361111109</v>
          </cell>
        </row>
        <row r="1290">
          <cell r="B1290">
            <v>43172.893055555556</v>
          </cell>
        </row>
        <row r="1291">
          <cell r="B1291">
            <v>43172.893750000003</v>
          </cell>
        </row>
        <row r="1292">
          <cell r="B1292">
            <v>43172.894444444442</v>
          </cell>
        </row>
        <row r="1293">
          <cell r="B1293">
            <v>43172.895138888889</v>
          </cell>
        </row>
        <row r="1294">
          <cell r="B1294">
            <v>43172.895833333336</v>
          </cell>
        </row>
        <row r="1295">
          <cell r="B1295">
            <v>43172.896527777775</v>
          </cell>
        </row>
        <row r="1296">
          <cell r="B1296">
            <v>43172.897222222222</v>
          </cell>
        </row>
        <row r="1297">
          <cell r="B1297">
            <v>43172.897916666669</v>
          </cell>
        </row>
        <row r="1298">
          <cell r="B1298">
            <v>43172.898611111108</v>
          </cell>
        </row>
        <row r="1299">
          <cell r="B1299">
            <v>43172.899305555555</v>
          </cell>
        </row>
        <row r="1300">
          <cell r="B1300">
            <v>43172.9</v>
          </cell>
        </row>
        <row r="1301">
          <cell r="B1301">
            <v>43172.900694444441</v>
          </cell>
        </row>
        <row r="1302">
          <cell r="B1302">
            <v>43172.901388888888</v>
          </cell>
        </row>
        <row r="1303">
          <cell r="B1303">
            <v>43172.902083333334</v>
          </cell>
        </row>
        <row r="1304">
          <cell r="B1304">
            <v>43172.902777777781</v>
          </cell>
        </row>
        <row r="1305">
          <cell r="B1305">
            <v>43172.90347222222</v>
          </cell>
        </row>
        <row r="1306">
          <cell r="B1306">
            <v>43172.904166666667</v>
          </cell>
        </row>
        <row r="1307">
          <cell r="B1307">
            <v>43172.904861111114</v>
          </cell>
        </row>
        <row r="1308">
          <cell r="B1308">
            <v>43172.905555555553</v>
          </cell>
        </row>
        <row r="1309">
          <cell r="B1309">
            <v>43172.90625</v>
          </cell>
        </row>
        <row r="1310">
          <cell r="B1310">
            <v>43172.906944444447</v>
          </cell>
        </row>
        <row r="1311">
          <cell r="B1311">
            <v>43172.907638888886</v>
          </cell>
        </row>
        <row r="1312">
          <cell r="B1312">
            <v>43172.908333333333</v>
          </cell>
        </row>
        <row r="1313">
          <cell r="B1313">
            <v>43172.90902777778</v>
          </cell>
        </row>
        <row r="1314">
          <cell r="B1314">
            <v>43172.909722222219</v>
          </cell>
        </row>
        <row r="1315">
          <cell r="B1315">
            <v>43172.910416666666</v>
          </cell>
        </row>
        <row r="1316">
          <cell r="B1316">
            <v>43172.911111111112</v>
          </cell>
        </row>
        <row r="1317">
          <cell r="B1317">
            <v>43172.911805555559</v>
          </cell>
        </row>
        <row r="1318">
          <cell r="B1318">
            <v>43172.912499999999</v>
          </cell>
        </row>
        <row r="1319">
          <cell r="B1319">
            <v>43172.913194444445</v>
          </cell>
        </row>
        <row r="1320">
          <cell r="B1320">
            <v>43172.913888888892</v>
          </cell>
        </row>
        <row r="1321">
          <cell r="B1321">
            <v>43172.914583333331</v>
          </cell>
        </row>
        <row r="1322">
          <cell r="B1322">
            <v>43172.915277777778</v>
          </cell>
        </row>
        <row r="1323">
          <cell r="B1323">
            <v>43172.915972222225</v>
          </cell>
        </row>
        <row r="1324">
          <cell r="B1324">
            <v>43172.916666666664</v>
          </cell>
        </row>
        <row r="1325">
          <cell r="B1325">
            <v>43172.917361111111</v>
          </cell>
        </row>
        <row r="1326">
          <cell r="B1326">
            <v>43172.918055555558</v>
          </cell>
        </row>
        <row r="1327">
          <cell r="B1327">
            <v>43172.918749999997</v>
          </cell>
        </row>
        <row r="1328">
          <cell r="B1328">
            <v>43172.919444444444</v>
          </cell>
        </row>
        <row r="1329">
          <cell r="B1329">
            <v>43172.920138888891</v>
          </cell>
        </row>
        <row r="1330">
          <cell r="B1330">
            <v>43172.92083333333</v>
          </cell>
        </row>
        <row r="1331">
          <cell r="B1331">
            <v>43172.921527777777</v>
          </cell>
        </row>
        <row r="1332">
          <cell r="B1332">
            <v>43172.922222222223</v>
          </cell>
        </row>
        <row r="1333">
          <cell r="B1333">
            <v>43172.92291666667</v>
          </cell>
        </row>
        <row r="1334">
          <cell r="B1334">
            <v>43172.923611111109</v>
          </cell>
        </row>
        <row r="1335">
          <cell r="B1335">
            <v>43172.924305555556</v>
          </cell>
        </row>
        <row r="1336">
          <cell r="B1336">
            <v>43172.925000000003</v>
          </cell>
        </row>
        <row r="1337">
          <cell r="B1337">
            <v>43172.925694444442</v>
          </cell>
        </row>
        <row r="1338">
          <cell r="B1338">
            <v>43172.926388888889</v>
          </cell>
        </row>
        <row r="1339">
          <cell r="B1339">
            <v>43172.927083333336</v>
          </cell>
        </row>
        <row r="1340">
          <cell r="B1340">
            <v>43172.927777777775</v>
          </cell>
        </row>
        <row r="1341">
          <cell r="B1341">
            <v>43172.928472222222</v>
          </cell>
        </row>
        <row r="1342">
          <cell r="B1342">
            <v>43172.929166666669</v>
          </cell>
        </row>
        <row r="1343">
          <cell r="B1343">
            <v>43172.929861111108</v>
          </cell>
        </row>
        <row r="1344">
          <cell r="B1344">
            <v>43172.930555555555</v>
          </cell>
        </row>
        <row r="1345">
          <cell r="B1345">
            <v>43172.931250000001</v>
          </cell>
        </row>
        <row r="1346">
          <cell r="B1346">
            <v>43172.931944444441</v>
          </cell>
        </row>
        <row r="1347">
          <cell r="B1347">
            <v>43172.932638888888</v>
          </cell>
        </row>
        <row r="1348">
          <cell r="B1348">
            <v>43172.933333333334</v>
          </cell>
        </row>
        <row r="1349">
          <cell r="B1349">
            <v>43172.934027777781</v>
          </cell>
        </row>
        <row r="1350">
          <cell r="B1350">
            <v>43172.93472222222</v>
          </cell>
        </row>
        <row r="1351">
          <cell r="B1351">
            <v>43172.935416666667</v>
          </cell>
        </row>
        <row r="1352">
          <cell r="B1352">
            <v>43172.936111111114</v>
          </cell>
        </row>
        <row r="1353">
          <cell r="B1353">
            <v>43172.936805555553</v>
          </cell>
        </row>
        <row r="1354">
          <cell r="B1354">
            <v>43172.9375</v>
          </cell>
        </row>
        <row r="1355">
          <cell r="B1355">
            <v>43172.938194444447</v>
          </cell>
        </row>
        <row r="1356">
          <cell r="B1356">
            <v>43172.938888888886</v>
          </cell>
        </row>
        <row r="1357">
          <cell r="B1357">
            <v>43172.939583333333</v>
          </cell>
        </row>
        <row r="1358">
          <cell r="B1358">
            <v>43172.94027777778</v>
          </cell>
        </row>
        <row r="1359">
          <cell r="B1359">
            <v>43172.940972222219</v>
          </cell>
        </row>
        <row r="1360">
          <cell r="B1360">
            <v>43172.941666666666</v>
          </cell>
        </row>
        <row r="1361">
          <cell r="B1361">
            <v>43172.942361111112</v>
          </cell>
        </row>
        <row r="1362">
          <cell r="B1362">
            <v>43172.943055555559</v>
          </cell>
        </row>
        <row r="1363">
          <cell r="B1363">
            <v>43172.943749999999</v>
          </cell>
        </row>
        <row r="1364">
          <cell r="B1364">
            <v>43172.944444444445</v>
          </cell>
        </row>
        <row r="1365">
          <cell r="B1365">
            <v>43172.945138888892</v>
          </cell>
        </row>
        <row r="1366">
          <cell r="B1366">
            <v>43172.945833333331</v>
          </cell>
        </row>
        <row r="1367">
          <cell r="B1367">
            <v>43172.946527777778</v>
          </cell>
        </row>
        <row r="1368">
          <cell r="B1368">
            <v>43172.947222222225</v>
          </cell>
        </row>
        <row r="1369">
          <cell r="B1369">
            <v>43172.947916666664</v>
          </cell>
        </row>
        <row r="1370">
          <cell r="B1370">
            <v>43172.948611111111</v>
          </cell>
        </row>
        <row r="1371">
          <cell r="B1371">
            <v>43172.949305555558</v>
          </cell>
        </row>
        <row r="1372">
          <cell r="B1372">
            <v>43172.95</v>
          </cell>
        </row>
        <row r="1373">
          <cell r="B1373">
            <v>43172.950694444444</v>
          </cell>
        </row>
        <row r="1374">
          <cell r="B1374">
            <v>43172.951388888891</v>
          </cell>
        </row>
        <row r="1375">
          <cell r="B1375">
            <v>43172.95208333333</v>
          </cell>
        </row>
        <row r="1376">
          <cell r="B1376">
            <v>43172.952777777777</v>
          </cell>
        </row>
        <row r="1377">
          <cell r="B1377">
            <v>43172.953472222223</v>
          </cell>
        </row>
        <row r="1378">
          <cell r="B1378">
            <v>43172.95416666667</v>
          </cell>
        </row>
        <row r="1379">
          <cell r="B1379">
            <v>43172.954861111109</v>
          </cell>
        </row>
        <row r="1380">
          <cell r="B1380">
            <v>43172.955555555556</v>
          </cell>
        </row>
        <row r="1381">
          <cell r="B1381">
            <v>43172.956250000003</v>
          </cell>
        </row>
        <row r="1382">
          <cell r="B1382">
            <v>43172.956944444442</v>
          </cell>
        </row>
        <row r="1383">
          <cell r="B1383">
            <v>43172.957638888889</v>
          </cell>
        </row>
        <row r="1384">
          <cell r="B1384">
            <v>43172.958333333336</v>
          </cell>
        </row>
        <row r="1385">
          <cell r="B1385">
            <v>43172.959027777775</v>
          </cell>
        </row>
        <row r="1386">
          <cell r="B1386">
            <v>43172.959722222222</v>
          </cell>
        </row>
        <row r="1387">
          <cell r="B1387">
            <v>43172.960416666669</v>
          </cell>
        </row>
        <row r="1388">
          <cell r="B1388">
            <v>43172.961111111108</v>
          </cell>
        </row>
        <row r="1389">
          <cell r="B1389">
            <v>43172.961805555555</v>
          </cell>
        </row>
        <row r="1390">
          <cell r="B1390">
            <v>43172.962500000001</v>
          </cell>
        </row>
        <row r="1391">
          <cell r="B1391">
            <v>43172.963194444441</v>
          </cell>
        </row>
        <row r="1392">
          <cell r="B1392">
            <v>43172.963888888888</v>
          </cell>
        </row>
        <row r="1393">
          <cell r="B1393">
            <v>43172.964583333334</v>
          </cell>
        </row>
        <row r="1394">
          <cell r="B1394">
            <v>43172.965277777781</v>
          </cell>
        </row>
        <row r="1395">
          <cell r="B1395">
            <v>43172.96597222222</v>
          </cell>
        </row>
        <row r="1396">
          <cell r="B1396">
            <v>43172.966666666667</v>
          </cell>
        </row>
        <row r="1397">
          <cell r="B1397">
            <v>43172.967361111114</v>
          </cell>
        </row>
        <row r="1398">
          <cell r="B1398">
            <v>43172.968055555553</v>
          </cell>
        </row>
        <row r="1399">
          <cell r="B1399">
            <v>43172.96875</v>
          </cell>
        </row>
        <row r="1400">
          <cell r="B1400">
            <v>43172.969444444447</v>
          </cell>
        </row>
        <row r="1401">
          <cell r="B1401">
            <v>43172.970138888886</v>
          </cell>
        </row>
        <row r="1402">
          <cell r="B1402">
            <v>43172.970833333333</v>
          </cell>
        </row>
        <row r="1403">
          <cell r="B1403">
            <v>43172.97152777778</v>
          </cell>
        </row>
        <row r="1404">
          <cell r="B1404">
            <v>43172.972222222219</v>
          </cell>
        </row>
        <row r="1405">
          <cell r="B1405">
            <v>43172.972916666666</v>
          </cell>
        </row>
        <row r="1406">
          <cell r="B1406">
            <v>43172.973611111112</v>
          </cell>
        </row>
        <row r="1407">
          <cell r="B1407">
            <v>43172.974305555559</v>
          </cell>
        </row>
        <row r="1408">
          <cell r="B1408">
            <v>43172.974999999999</v>
          </cell>
        </row>
        <row r="1409">
          <cell r="B1409">
            <v>43172.975694444445</v>
          </cell>
        </row>
        <row r="1410">
          <cell r="B1410">
            <v>43172.976388888892</v>
          </cell>
        </row>
        <row r="1411">
          <cell r="B1411">
            <v>43172.977083333331</v>
          </cell>
        </row>
        <row r="1412">
          <cell r="B1412">
            <v>43172.977777777778</v>
          </cell>
        </row>
        <row r="1413">
          <cell r="B1413">
            <v>43172.978472222225</v>
          </cell>
        </row>
        <row r="1414">
          <cell r="B1414">
            <v>43172.979166666664</v>
          </cell>
        </row>
        <row r="1415">
          <cell r="B1415">
            <v>43172.979861111111</v>
          </cell>
        </row>
        <row r="1416">
          <cell r="B1416">
            <v>43172.980555555558</v>
          </cell>
        </row>
        <row r="1417">
          <cell r="B1417">
            <v>43172.981249999997</v>
          </cell>
        </row>
        <row r="1418">
          <cell r="B1418">
            <v>43172.981944444444</v>
          </cell>
        </row>
        <row r="1419">
          <cell r="B1419">
            <v>43172.982638888891</v>
          </cell>
        </row>
        <row r="1420">
          <cell r="B1420">
            <v>43172.98333333333</v>
          </cell>
        </row>
        <row r="1421">
          <cell r="B1421">
            <v>43172.984027777777</v>
          </cell>
        </row>
        <row r="1422">
          <cell r="B1422">
            <v>43172.984722222223</v>
          </cell>
        </row>
        <row r="1423">
          <cell r="B1423">
            <v>43172.98541666667</v>
          </cell>
        </row>
        <row r="1424">
          <cell r="B1424">
            <v>43172.986111111109</v>
          </cell>
        </row>
        <row r="1425">
          <cell r="B1425">
            <v>43172.986805555556</v>
          </cell>
        </row>
        <row r="1426">
          <cell r="B1426">
            <v>43172.987500000003</v>
          </cell>
        </row>
        <row r="1427">
          <cell r="B1427">
            <v>43172.988194444442</v>
          </cell>
        </row>
        <row r="1428">
          <cell r="B1428">
            <v>43172.988888888889</v>
          </cell>
        </row>
        <row r="1429">
          <cell r="B1429">
            <v>43172.989583333336</v>
          </cell>
        </row>
        <row r="1430">
          <cell r="B1430">
            <v>43172.990277777775</v>
          </cell>
        </row>
        <row r="1431">
          <cell r="B1431">
            <v>43172.990972222222</v>
          </cell>
        </row>
        <row r="1432">
          <cell r="B1432">
            <v>43172.991666666669</v>
          </cell>
        </row>
        <row r="1433">
          <cell r="B1433">
            <v>43172.992361111108</v>
          </cell>
        </row>
        <row r="1434">
          <cell r="B1434">
            <v>43172.993055555555</v>
          </cell>
        </row>
        <row r="1435">
          <cell r="B1435">
            <v>43172.993750000001</v>
          </cell>
        </row>
        <row r="1436">
          <cell r="B1436">
            <v>43172.994444444441</v>
          </cell>
        </row>
        <row r="1437">
          <cell r="B1437">
            <v>43172.995138888888</v>
          </cell>
        </row>
        <row r="1438">
          <cell r="B1438">
            <v>43172.995833333334</v>
          </cell>
        </row>
        <row r="1439">
          <cell r="B1439">
            <v>43172.996527777781</v>
          </cell>
        </row>
        <row r="1440">
          <cell r="B1440">
            <v>43172.99722222222</v>
          </cell>
        </row>
        <row r="1441">
          <cell r="B1441">
            <v>43172.997916666667</v>
          </cell>
        </row>
        <row r="1442">
          <cell r="B1442">
            <v>43172.998611111114</v>
          </cell>
        </row>
        <row r="1443">
          <cell r="B1443">
            <v>43172.999305555553</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letra a) Balance mensual"/>
      <sheetName val="Hoja1"/>
    </sheetNames>
    <sheetDataSet>
      <sheetData sheetId="0">
        <row r="1">
          <cell r="A1">
            <v>42705</v>
          </cell>
        </row>
      </sheetData>
      <sheetData sheetId="1"/>
      <sheetData sheetId="2">
        <row r="8">
          <cell r="K8">
            <v>282.0302734375</v>
          </cell>
        </row>
        <row r="10">
          <cell r="J10">
            <v>281.3900146484375</v>
          </cell>
        </row>
        <row r="12">
          <cell r="J12">
            <v>30535.814453125</v>
          </cell>
        </row>
        <row r="13">
          <cell r="J13">
            <v>12546.837890625</v>
          </cell>
        </row>
        <row r="19">
          <cell r="J19">
            <v>358.33053588867187</v>
          </cell>
        </row>
        <row r="29">
          <cell r="R29">
            <v>8.2480926513671875</v>
          </cell>
        </row>
        <row r="30">
          <cell r="R30">
            <v>-36</v>
          </cell>
        </row>
        <row r="31">
          <cell r="R31">
            <v>-57</v>
          </cell>
        </row>
        <row r="32">
          <cell r="R32">
            <v>429</v>
          </cell>
        </row>
        <row r="33">
          <cell r="R33">
            <v>998.43994140625</v>
          </cell>
        </row>
        <row r="34">
          <cell r="R34">
            <v>0</v>
          </cell>
        </row>
        <row r="35">
          <cell r="R35">
            <v>-20</v>
          </cell>
        </row>
        <row r="36">
          <cell r="R36">
            <v>0</v>
          </cell>
        </row>
        <row r="38">
          <cell r="R38">
            <v>-2771.59619140625</v>
          </cell>
          <cell r="T38">
            <v>34.994694115590534</v>
          </cell>
        </row>
        <row r="39">
          <cell r="R39">
            <v>0</v>
          </cell>
        </row>
        <row r="40">
          <cell r="R40">
            <v>-400</v>
          </cell>
        </row>
        <row r="41">
          <cell r="R41">
            <v>-1092.6300048828125</v>
          </cell>
        </row>
        <row r="42">
          <cell r="R42">
            <v>-58.54400634765625</v>
          </cell>
        </row>
        <row r="43">
          <cell r="R43">
            <v>0</v>
          </cell>
        </row>
        <row r="44">
          <cell r="R44">
            <v>-32</v>
          </cell>
        </row>
        <row r="48">
          <cell r="C48">
            <v>0</v>
          </cell>
        </row>
      </sheetData>
      <sheetData sheetId="3"/>
      <sheetData sheetId="4"/>
      <sheetData sheetId="5">
        <row r="8">
          <cell r="K8">
            <v>282.0302734375</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B1" zoomScale="120" zoomScaleNormal="120" workbookViewId="0">
      <selection activeCell="B8" sqref="B8"/>
    </sheetView>
  </sheetViews>
  <sheetFormatPr baseColWidth="10" defaultRowHeight="14.5" x14ac:dyDescent="0.35"/>
  <cols>
    <col min="1" max="1" width="14.1796875" customWidth="1"/>
    <col min="2" max="2" width="33.81640625" customWidth="1"/>
    <col min="3" max="3" width="108" customWidth="1"/>
    <col min="4" max="4" width="15.453125" customWidth="1"/>
    <col min="5" max="5" width="81.7265625" customWidth="1"/>
  </cols>
  <sheetData>
    <row r="1" spans="1:5" ht="69.75" customHeight="1" x14ac:dyDescent="0.35">
      <c r="A1" s="86" t="s">
        <v>90</v>
      </c>
      <c r="B1" s="87" t="s">
        <v>91</v>
      </c>
      <c r="C1" s="88" t="s">
        <v>92</v>
      </c>
      <c r="D1" s="88"/>
    </row>
    <row r="2" spans="1:5" ht="48" customHeight="1" x14ac:dyDescent="0.35">
      <c r="A2" s="89"/>
      <c r="B2" s="90"/>
      <c r="C2" s="90" t="s">
        <v>352</v>
      </c>
      <c r="D2" s="90"/>
    </row>
    <row r="3" spans="1:5" ht="18.75" customHeight="1" x14ac:dyDescent="0.35">
      <c r="B3" s="90"/>
      <c r="C3" s="90" t="s">
        <v>93</v>
      </c>
      <c r="D3" s="90"/>
      <c r="E3" s="90"/>
    </row>
    <row r="4" spans="1:5" ht="18" customHeight="1" x14ac:dyDescent="0.35">
      <c r="B4" s="90"/>
      <c r="C4" s="91" t="s">
        <v>94</v>
      </c>
      <c r="D4" s="91"/>
    </row>
    <row r="5" spans="1:5" ht="15.75" customHeight="1" x14ac:dyDescent="0.35">
      <c r="B5" s="90"/>
      <c r="C5" s="91" t="s">
        <v>95</v>
      </c>
      <c r="D5" s="91"/>
    </row>
    <row r="6" spans="1:5" ht="24" customHeight="1" x14ac:dyDescent="0.35">
      <c r="B6" s="90"/>
      <c r="C6" s="91" t="s">
        <v>96</v>
      </c>
      <c r="D6" s="91"/>
    </row>
    <row r="7" spans="1:5" ht="18.75" customHeight="1" x14ac:dyDescent="0.35">
      <c r="B7" s="90"/>
      <c r="C7" s="91" t="s">
        <v>97</v>
      </c>
      <c r="D7" s="91"/>
    </row>
    <row r="8" spans="1:5" ht="24" customHeight="1" x14ac:dyDescent="0.35">
      <c r="B8" s="90"/>
      <c r="C8" s="91" t="s">
        <v>98</v>
      </c>
      <c r="D8" s="91"/>
    </row>
    <row r="9" spans="1:5" ht="16.5" customHeight="1" x14ac:dyDescent="0.35">
      <c r="B9" s="92"/>
      <c r="C9" s="91" t="s">
        <v>99</v>
      </c>
      <c r="D9" s="91"/>
    </row>
    <row r="10" spans="1:5" ht="54" customHeight="1" x14ac:dyDescent="0.35">
      <c r="B10" s="90"/>
      <c r="C10" s="91" t="s">
        <v>100</v>
      </c>
      <c r="D10" s="91"/>
    </row>
    <row r="11" spans="1:5" ht="26.25" customHeight="1" x14ac:dyDescent="0.35">
      <c r="B11" s="90"/>
      <c r="C11" s="91" t="s">
        <v>101</v>
      </c>
      <c r="D11" s="91"/>
    </row>
    <row r="12" spans="1:5" ht="17.25" customHeight="1" x14ac:dyDescent="0.35">
      <c r="B12" s="90"/>
      <c r="C12" s="93" t="s">
        <v>102</v>
      </c>
      <c r="D12" s="93"/>
    </row>
    <row r="13" spans="1:5" ht="27.75" customHeight="1" x14ac:dyDescent="0.35">
      <c r="B13" s="90"/>
      <c r="C13" s="93" t="s">
        <v>4</v>
      </c>
      <c r="D13" s="93"/>
      <c r="E13" s="94"/>
    </row>
    <row r="14" spans="1:5" ht="26.25" customHeight="1" x14ac:dyDescent="0.35">
      <c r="B14" s="90"/>
      <c r="C14" s="91" t="s">
        <v>103</v>
      </c>
      <c r="D14" s="91"/>
    </row>
    <row r="15" spans="1:5" ht="16.5" customHeight="1" x14ac:dyDescent="0.35">
      <c r="B15" s="90"/>
      <c r="C15" s="91" t="s">
        <v>104</v>
      </c>
      <c r="D15" s="91"/>
    </row>
    <row r="16" spans="1:5" ht="222.75" customHeight="1" x14ac:dyDescent="0.35">
      <c r="B16" s="90"/>
      <c r="C16" s="93" t="s">
        <v>105</v>
      </c>
      <c r="D16" s="93"/>
    </row>
    <row r="17" spans="2:4" ht="66" customHeight="1" x14ac:dyDescent="0.35">
      <c r="B17" s="90"/>
      <c r="C17" s="93" t="s">
        <v>106</v>
      </c>
      <c r="D17" s="93"/>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77"/>
  <sheetViews>
    <sheetView tabSelected="1" topLeftCell="A22" zoomScale="70" zoomScaleNormal="70" workbookViewId="0">
      <selection activeCell="K34" sqref="K34:U50"/>
    </sheetView>
  </sheetViews>
  <sheetFormatPr baseColWidth="10" defaultColWidth="11.453125" defaultRowHeight="14.5" x14ac:dyDescent="0.35"/>
  <cols>
    <col min="1" max="1" width="11.453125" style="1"/>
    <col min="2" max="2" width="74.1796875" style="1" customWidth="1"/>
    <col min="3" max="3" width="15.81640625" style="1" customWidth="1"/>
    <col min="4" max="4" width="16.1796875" style="1" customWidth="1"/>
    <col min="5" max="10" width="11.453125" style="1"/>
    <col min="11" max="11" width="11.453125" style="1" customWidth="1"/>
    <col min="12" max="19" width="11.453125" style="1" hidden="1" customWidth="1"/>
    <col min="20" max="20" width="11.453125" style="1" customWidth="1"/>
    <col min="21" max="16384" width="11.453125" style="1"/>
  </cols>
  <sheetData>
    <row r="1" spans="1:24" ht="15.5" x14ac:dyDescent="0.35">
      <c r="A1" s="367" t="s">
        <v>281</v>
      </c>
      <c r="B1" s="367"/>
      <c r="C1" s="367"/>
      <c r="D1" s="367"/>
      <c r="E1" s="367"/>
      <c r="F1" s="367"/>
      <c r="G1" s="367"/>
      <c r="H1" s="367"/>
      <c r="I1" s="367"/>
      <c r="J1" s="367"/>
    </row>
    <row r="3" spans="1:24" hidden="1" x14ac:dyDescent="0.35"/>
    <row r="4" spans="1:24" hidden="1" x14ac:dyDescent="0.35"/>
    <row r="5" spans="1:24" hidden="1" x14ac:dyDescent="0.35"/>
    <row r="6" spans="1:24" hidden="1" x14ac:dyDescent="0.35">
      <c r="E6" s="1">
        <v>0</v>
      </c>
      <c r="F6" s="1">
        <v>0</v>
      </c>
      <c r="Q6" s="1">
        <f>+SUM(E6:H6)</f>
        <v>0</v>
      </c>
    </row>
    <row r="7" spans="1:24" s="2" customFormat="1" ht="19" thickBot="1" x14ac:dyDescent="0.4">
      <c r="A7" s="205"/>
      <c r="B7" s="368"/>
      <c r="C7" s="368"/>
      <c r="D7" s="368"/>
      <c r="E7" s="368"/>
      <c r="F7" s="368"/>
      <c r="G7" s="368"/>
      <c r="H7" s="368"/>
      <c r="I7" s="368"/>
      <c r="J7" s="368"/>
    </row>
    <row r="8" spans="1:24" x14ac:dyDescent="0.35">
      <c r="A8" s="206"/>
      <c r="B8" s="207" t="s">
        <v>282</v>
      </c>
      <c r="C8" s="369"/>
      <c r="D8" s="370"/>
      <c r="E8" s="371" t="s">
        <v>283</v>
      </c>
      <c r="F8" s="372"/>
      <c r="G8" s="372"/>
      <c r="H8" s="373"/>
      <c r="I8" s="371" t="s">
        <v>284</v>
      </c>
      <c r="J8" s="374"/>
    </row>
    <row r="9" spans="1:24" x14ac:dyDescent="0.35">
      <c r="A9" s="206"/>
      <c r="B9" s="208"/>
      <c r="C9" s="361" t="s">
        <v>285</v>
      </c>
      <c r="D9" s="363" t="s">
        <v>286</v>
      </c>
      <c r="E9" s="365" t="s">
        <v>287</v>
      </c>
      <c r="F9" s="366"/>
      <c r="G9" s="365" t="s">
        <v>288</v>
      </c>
      <c r="H9" s="366"/>
      <c r="I9" s="314" t="s">
        <v>289</v>
      </c>
      <c r="J9" s="209" t="s">
        <v>290</v>
      </c>
    </row>
    <row r="10" spans="1:24" ht="15" thickBot="1" x14ac:dyDescent="0.4">
      <c r="A10" s="206"/>
      <c r="B10" s="210" t="s">
        <v>291</v>
      </c>
      <c r="C10" s="362"/>
      <c r="D10" s="364"/>
      <c r="E10" s="211" t="s">
        <v>292</v>
      </c>
      <c r="F10" s="211" t="s">
        <v>293</v>
      </c>
      <c r="G10" s="211" t="s">
        <v>294</v>
      </c>
      <c r="H10" s="211" t="s">
        <v>295</v>
      </c>
      <c r="I10" s="211" t="s">
        <v>296</v>
      </c>
      <c r="J10" s="212" t="s">
        <v>297</v>
      </c>
    </row>
    <row r="11" spans="1:24" x14ac:dyDescent="0.35">
      <c r="B11" s="378" t="s">
        <v>298</v>
      </c>
      <c r="C11" s="379"/>
      <c r="D11" s="379"/>
      <c r="E11" s="379"/>
      <c r="F11" s="379"/>
      <c r="G11" s="379"/>
      <c r="H11" s="379"/>
      <c r="I11" s="379"/>
      <c r="J11" s="380"/>
    </row>
    <row r="12" spans="1:24" x14ac:dyDescent="0.35">
      <c r="A12" s="206"/>
      <c r="B12" s="213" t="s">
        <v>299</v>
      </c>
      <c r="C12" s="19">
        <v>11091.229311176956</v>
      </c>
      <c r="D12" s="19">
        <v>11091.229311176956</v>
      </c>
      <c r="E12" s="19">
        <v>1623.017593266984</v>
      </c>
      <c r="F12" s="18">
        <v>0.16230175932669841</v>
      </c>
      <c r="G12" s="19">
        <v>304576.26452204451</v>
      </c>
      <c r="H12" s="18">
        <v>30.457626452204451</v>
      </c>
      <c r="I12" s="19">
        <v>18.001260302998652</v>
      </c>
      <c r="J12" s="231">
        <v>3378.1251925556862</v>
      </c>
      <c r="K12" s="214"/>
      <c r="R12" s="214">
        <f>+D12*F12/100-I12</f>
        <v>0</v>
      </c>
      <c r="S12" s="214">
        <f>+D12*H12/100-J12</f>
        <v>0</v>
      </c>
      <c r="T12" s="214"/>
      <c r="U12" s="214"/>
      <c r="V12" s="214"/>
      <c r="W12" s="214"/>
      <c r="X12" s="214"/>
    </row>
    <row r="13" spans="1:24" x14ac:dyDescent="0.35">
      <c r="A13" s="206"/>
      <c r="B13" s="213" t="s">
        <v>300</v>
      </c>
      <c r="C13" s="19">
        <v>31853.209494081788</v>
      </c>
      <c r="D13" s="19">
        <v>31853.209494081788</v>
      </c>
      <c r="E13" s="19">
        <v>1992.6692904314189</v>
      </c>
      <c r="F13" s="18">
        <v>0.19926692904314189</v>
      </c>
      <c r="G13" s="19">
        <v>312982.7584168734</v>
      </c>
      <c r="H13" s="18">
        <v>31.298275841687342</v>
      </c>
      <c r="I13" s="19">
        <v>63.472912360535297</v>
      </c>
      <c r="J13" s="231">
        <v>9969.5053718882591</v>
      </c>
      <c r="K13" s="214"/>
      <c r="R13" s="214">
        <f t="shared" ref="R13:R52" si="0">+D13*F13/100-I13</f>
        <v>0</v>
      </c>
      <c r="S13" s="214">
        <f t="shared" ref="S13:S53" si="1">+D13*H13/100-J13</f>
        <v>0</v>
      </c>
      <c r="T13" s="214"/>
      <c r="U13" s="214"/>
      <c r="V13" s="214"/>
      <c r="W13" s="214"/>
      <c r="X13" s="214"/>
    </row>
    <row r="14" spans="1:24" x14ac:dyDescent="0.35">
      <c r="A14" s="206"/>
      <c r="B14" s="213" t="s">
        <v>301</v>
      </c>
      <c r="C14" s="19">
        <v>85.287386594033848</v>
      </c>
      <c r="D14" s="19">
        <v>85.287386594033848</v>
      </c>
      <c r="E14" s="19">
        <v>2404.3525672258188</v>
      </c>
      <c r="F14" s="18">
        <v>0.24043525672258187</v>
      </c>
      <c r="G14" s="19">
        <v>246969.58655251621</v>
      </c>
      <c r="H14" s="18">
        <v>24.69695865525162</v>
      </c>
      <c r="I14" s="19">
        <v>0.20506094690934618</v>
      </c>
      <c r="J14" s="231">
        <v>21.063390605273153</v>
      </c>
      <c r="K14" s="214"/>
      <c r="R14" s="214">
        <f t="shared" si="0"/>
        <v>0</v>
      </c>
      <c r="S14" s="214">
        <f t="shared" si="1"/>
        <v>0</v>
      </c>
      <c r="T14" s="214"/>
      <c r="U14" s="214"/>
      <c r="V14" s="214"/>
      <c r="W14" s="214"/>
      <c r="X14" s="214"/>
    </row>
    <row r="15" spans="1:24" x14ac:dyDescent="0.35">
      <c r="A15" s="206"/>
      <c r="B15" s="213" t="s">
        <v>302</v>
      </c>
      <c r="C15" s="19">
        <v>66.62</v>
      </c>
      <c r="D15" s="19">
        <v>66.643788310000005</v>
      </c>
      <c r="E15" s="19">
        <v>359.09339609667813</v>
      </c>
      <c r="F15" s="215">
        <v>3.5909339609667815E-2</v>
      </c>
      <c r="G15" s="19">
        <v>12.335042205676196</v>
      </c>
      <c r="H15" s="215">
        <v>1.2335042205676196E-3</v>
      </c>
      <c r="I15" s="19">
        <v>2.3931344272985999E-2</v>
      </c>
      <c r="J15" s="231">
        <v>8.2205394154999997E-4</v>
      </c>
      <c r="K15" s="214"/>
      <c r="R15" s="214">
        <f t="shared" si="0"/>
        <v>0</v>
      </c>
      <c r="S15" s="214">
        <f t="shared" si="1"/>
        <v>0</v>
      </c>
      <c r="T15" s="214"/>
      <c r="U15" s="214"/>
      <c r="V15" s="214"/>
      <c r="W15" s="214"/>
      <c r="X15" s="214"/>
    </row>
    <row r="16" spans="1:24" x14ac:dyDescent="0.35">
      <c r="A16" s="206"/>
      <c r="B16" s="213" t="s">
        <v>303</v>
      </c>
      <c r="C16" s="19">
        <v>0</v>
      </c>
      <c r="D16" s="19">
        <v>0</v>
      </c>
      <c r="E16" s="19">
        <v>0</v>
      </c>
      <c r="F16" s="18">
        <v>0</v>
      </c>
      <c r="G16" s="19">
        <v>0</v>
      </c>
      <c r="H16" s="18">
        <v>0</v>
      </c>
      <c r="I16" s="19">
        <v>0</v>
      </c>
      <c r="J16" s="231">
        <v>0</v>
      </c>
      <c r="K16" s="214"/>
      <c r="R16" s="214">
        <f t="shared" si="0"/>
        <v>0</v>
      </c>
      <c r="S16" s="214">
        <f t="shared" si="1"/>
        <v>0</v>
      </c>
      <c r="T16" s="214"/>
      <c r="U16" s="214"/>
      <c r="V16" s="214"/>
      <c r="W16" s="214"/>
      <c r="X16" s="214"/>
    </row>
    <row r="17" spans="1:30" x14ac:dyDescent="0.35">
      <c r="A17" s="206"/>
      <c r="B17" s="213" t="s">
        <v>304</v>
      </c>
      <c r="C17" s="19">
        <v>0</v>
      </c>
      <c r="D17" s="19">
        <v>0</v>
      </c>
      <c r="E17" s="19">
        <v>0</v>
      </c>
      <c r="F17" s="18">
        <v>0</v>
      </c>
      <c r="G17" s="19">
        <v>0</v>
      </c>
      <c r="H17" s="18">
        <v>0</v>
      </c>
      <c r="I17" s="19">
        <v>0</v>
      </c>
      <c r="J17" s="231">
        <v>0</v>
      </c>
      <c r="K17" s="214"/>
      <c r="R17" s="214">
        <f t="shared" si="0"/>
        <v>0</v>
      </c>
      <c r="S17" s="214">
        <f t="shared" si="1"/>
        <v>0</v>
      </c>
    </row>
    <row r="18" spans="1:30" x14ac:dyDescent="0.35">
      <c r="A18" s="206"/>
      <c r="B18" s="216"/>
      <c r="C18" s="11"/>
      <c r="D18" s="11"/>
      <c r="E18" s="11"/>
      <c r="F18" s="11"/>
      <c r="G18" s="11"/>
      <c r="H18" s="11"/>
      <c r="I18" s="11"/>
      <c r="J18" s="217"/>
      <c r="K18" s="214"/>
      <c r="R18" s="214">
        <f t="shared" si="0"/>
        <v>0</v>
      </c>
      <c r="S18" s="214">
        <f t="shared" si="1"/>
        <v>0</v>
      </c>
    </row>
    <row r="19" spans="1:30" x14ac:dyDescent="0.35">
      <c r="A19" s="206"/>
      <c r="B19" s="216"/>
      <c r="C19" s="11"/>
      <c r="D19" s="218"/>
      <c r="E19" s="3"/>
      <c r="F19" s="3"/>
      <c r="G19" s="3"/>
      <c r="H19" s="3"/>
      <c r="I19" s="3"/>
      <c r="J19" s="219"/>
      <c r="K19" s="214"/>
      <c r="R19" s="214">
        <f t="shared" si="0"/>
        <v>0</v>
      </c>
      <c r="S19" s="214">
        <f t="shared" si="1"/>
        <v>0</v>
      </c>
    </row>
    <row r="20" spans="1:30" ht="15" thickBot="1" x14ac:dyDescent="0.4">
      <c r="A20" s="206"/>
      <c r="B20" s="220"/>
      <c r="C20" s="221"/>
      <c r="D20" s="222"/>
      <c r="E20" s="223"/>
      <c r="F20" s="223"/>
      <c r="G20" s="223"/>
      <c r="H20" s="223"/>
      <c r="I20" s="223"/>
      <c r="J20" s="224"/>
      <c r="K20" s="214"/>
      <c r="R20" s="214">
        <f t="shared" si="0"/>
        <v>0</v>
      </c>
      <c r="S20" s="214">
        <f t="shared" si="1"/>
        <v>0</v>
      </c>
    </row>
    <row r="21" spans="1:30" ht="15" thickBot="1" x14ac:dyDescent="0.4">
      <c r="B21" s="225" t="s">
        <v>305</v>
      </c>
      <c r="C21" s="226">
        <v>43096.346191852783</v>
      </c>
      <c r="D21" s="226">
        <v>43096.369980162781</v>
      </c>
      <c r="E21" s="227"/>
      <c r="F21" s="228">
        <v>0.189582475257949</v>
      </c>
      <c r="G21" s="227"/>
      <c r="H21" s="228">
        <v>31.020465953992783</v>
      </c>
      <c r="I21" s="226">
        <v>81.703164954716271</v>
      </c>
      <c r="J21" s="229">
        <v>13368.694777103161</v>
      </c>
      <c r="K21" s="214"/>
      <c r="R21" s="214">
        <f t="shared" si="0"/>
        <v>0</v>
      </c>
      <c r="S21" s="214">
        <f t="shared" si="1"/>
        <v>0</v>
      </c>
      <c r="T21" s="214"/>
      <c r="U21" s="214"/>
      <c r="V21" s="214"/>
      <c r="W21" s="214"/>
      <c r="X21" s="214"/>
      <c r="Y21" s="214"/>
    </row>
    <row r="22" spans="1:30" x14ac:dyDescent="0.35">
      <c r="B22" s="378" t="s">
        <v>306</v>
      </c>
      <c r="C22" s="379"/>
      <c r="D22" s="379"/>
      <c r="E22" s="379"/>
      <c r="F22" s="379"/>
      <c r="G22" s="379"/>
      <c r="H22" s="379"/>
      <c r="I22" s="379"/>
      <c r="J22" s="380"/>
      <c r="K22" s="214"/>
      <c r="R22" s="214">
        <f t="shared" si="0"/>
        <v>0</v>
      </c>
      <c r="S22" s="214">
        <f t="shared" si="1"/>
        <v>0</v>
      </c>
    </row>
    <row r="23" spans="1:30" x14ac:dyDescent="0.35">
      <c r="A23" s="230"/>
      <c r="B23" s="213" t="s">
        <v>307</v>
      </c>
      <c r="C23" s="19">
        <v>12361.019824482546</v>
      </c>
      <c r="D23" s="19">
        <v>12361.01998576</v>
      </c>
      <c r="E23" s="19">
        <v>2.4247474504293098</v>
      </c>
      <c r="F23" s="215">
        <v>2.4247474504293101E-4</v>
      </c>
      <c r="G23" s="19">
        <v>1000000</v>
      </c>
      <c r="H23" s="18">
        <v>100</v>
      </c>
      <c r="I23" s="19">
        <v>2.9972351695177309E-2</v>
      </c>
      <c r="J23" s="231">
        <v>12361.019985760002</v>
      </c>
      <c r="K23" s="214"/>
      <c r="R23" s="214">
        <f t="shared" si="0"/>
        <v>0</v>
      </c>
      <c r="S23" s="214">
        <f t="shared" si="1"/>
        <v>0</v>
      </c>
      <c r="T23" s="214"/>
      <c r="U23" s="214"/>
      <c r="V23" s="214"/>
      <c r="W23" s="214"/>
      <c r="X23" s="214"/>
    </row>
    <row r="24" spans="1:30" x14ac:dyDescent="0.35">
      <c r="A24" s="230"/>
      <c r="B24" s="213" t="s">
        <v>308</v>
      </c>
      <c r="C24" s="19">
        <v>187.565629127562</v>
      </c>
      <c r="D24" s="19">
        <v>187.56562912999999</v>
      </c>
      <c r="E24" s="19">
        <v>195819.58997765448</v>
      </c>
      <c r="F24" s="18">
        <v>19.581958997765447</v>
      </c>
      <c r="G24" s="19">
        <v>786338.43019842426</v>
      </c>
      <c r="H24" s="18">
        <v>78.633843019842431</v>
      </c>
      <c r="I24" s="19">
        <v>36.729024590137399</v>
      </c>
      <c r="J24" s="231">
        <v>147.49006236926402</v>
      </c>
      <c r="K24" s="214"/>
      <c r="R24" s="214">
        <f>+D24*F24/100-I24</f>
        <v>0</v>
      </c>
      <c r="S24" s="214">
        <f t="shared" si="1"/>
        <v>0</v>
      </c>
    </row>
    <row r="25" spans="1:30" x14ac:dyDescent="0.35">
      <c r="A25" s="230"/>
      <c r="B25" s="213" t="s">
        <v>309</v>
      </c>
      <c r="C25" s="19">
        <v>606.38000000000011</v>
      </c>
      <c r="D25" s="19">
        <v>606.38</v>
      </c>
      <c r="E25" s="19">
        <v>128500</v>
      </c>
      <c r="F25" s="18">
        <v>12.85</v>
      </c>
      <c r="G25" s="19">
        <v>135026.61761418395</v>
      </c>
      <c r="H25" s="18">
        <v>13.502661761418397</v>
      </c>
      <c r="I25" s="19">
        <v>77.919830000000005</v>
      </c>
      <c r="J25" s="231">
        <v>81.877440388888871</v>
      </c>
      <c r="K25" s="214"/>
      <c r="R25" s="214">
        <f t="shared" si="0"/>
        <v>0</v>
      </c>
      <c r="S25" s="214">
        <f t="shared" si="1"/>
        <v>0</v>
      </c>
      <c r="T25" s="214"/>
      <c r="U25" s="214"/>
      <c r="V25" s="214"/>
      <c r="W25" s="214"/>
      <c r="X25" s="214"/>
    </row>
    <row r="26" spans="1:30" x14ac:dyDescent="0.35">
      <c r="A26" s="230"/>
      <c r="B26" s="213" t="s">
        <v>310</v>
      </c>
      <c r="C26" s="19">
        <v>11298.244000000001</v>
      </c>
      <c r="D26" s="19">
        <v>11298.244000000001</v>
      </c>
      <c r="E26" s="19">
        <v>1119.5</v>
      </c>
      <c r="F26" s="18">
        <v>0.11194999999999999</v>
      </c>
      <c r="G26" s="19">
        <v>16.960080263334593</v>
      </c>
      <c r="H26" s="215">
        <v>1.6960080263334592E-3</v>
      </c>
      <c r="I26" s="19">
        <v>12.648384157999999</v>
      </c>
      <c r="J26" s="232">
        <v>0.19161912507473847</v>
      </c>
      <c r="K26" s="214"/>
      <c r="R26" s="214">
        <f t="shared" si="0"/>
        <v>0</v>
      </c>
      <c r="S26" s="214">
        <f t="shared" si="1"/>
        <v>0</v>
      </c>
      <c r="T26" s="214"/>
      <c r="U26" s="214"/>
      <c r="V26" s="214"/>
      <c r="W26" s="214"/>
      <c r="X26" s="214"/>
    </row>
    <row r="27" spans="1:30" x14ac:dyDescent="0.35">
      <c r="A27" s="230"/>
      <c r="B27" s="213" t="s">
        <v>353</v>
      </c>
      <c r="C27" s="19">
        <v>4955.82</v>
      </c>
      <c r="D27" s="19">
        <v>4955.82</v>
      </c>
      <c r="E27" s="19">
        <v>1947.6241858720653</v>
      </c>
      <c r="F27" s="18">
        <v>0.19476241858720653</v>
      </c>
      <c r="G27" s="19">
        <v>25563.396251457125</v>
      </c>
      <c r="H27" s="18">
        <v>2.5563396251457124</v>
      </c>
      <c r="I27" s="19">
        <v>9.6520748928284981</v>
      </c>
      <c r="J27" s="232">
        <v>126.68759041089625</v>
      </c>
      <c r="K27" s="214"/>
      <c r="R27" s="214">
        <f t="shared" si="0"/>
        <v>0</v>
      </c>
      <c r="S27" s="214">
        <f t="shared" si="1"/>
        <v>0</v>
      </c>
      <c r="T27" s="214"/>
      <c r="U27" s="214"/>
      <c r="V27" s="214"/>
      <c r="W27" s="214"/>
      <c r="X27" s="214"/>
    </row>
    <row r="28" spans="1:30" x14ac:dyDescent="0.35">
      <c r="A28" s="230"/>
      <c r="B28" s="213" t="s">
        <v>354</v>
      </c>
      <c r="C28" s="19">
        <v>25891.774905336359</v>
      </c>
      <c r="D28" s="19">
        <v>26461.577538950001</v>
      </c>
      <c r="E28" s="19">
        <v>150.00000000000003</v>
      </c>
      <c r="F28" s="18">
        <v>1.5000000000000003E-2</v>
      </c>
      <c r="G28" s="19">
        <v>3641.1806658148075</v>
      </c>
      <c r="H28" s="18">
        <v>0.36411806658148077</v>
      </c>
      <c r="I28" s="19">
        <v>3.9692366308425009</v>
      </c>
      <c r="J28" s="231">
        <v>96.351384521784126</v>
      </c>
      <c r="K28" s="214"/>
      <c r="M28" s="96"/>
      <c r="R28" s="214">
        <f t="shared" si="0"/>
        <v>0</v>
      </c>
      <c r="S28" s="214">
        <f t="shared" si="1"/>
        <v>0</v>
      </c>
      <c r="T28" s="214"/>
      <c r="U28" s="214"/>
      <c r="V28" s="214"/>
      <c r="W28" s="214"/>
      <c r="X28" s="214"/>
    </row>
    <row r="29" spans="1:30" x14ac:dyDescent="0.35">
      <c r="A29" s="230"/>
      <c r="B29" s="213" t="s">
        <v>311</v>
      </c>
      <c r="C29" s="19">
        <v>0</v>
      </c>
      <c r="D29" s="19">
        <v>0</v>
      </c>
      <c r="E29" s="19">
        <v>0</v>
      </c>
      <c r="F29" s="18">
        <v>0</v>
      </c>
      <c r="G29" s="19">
        <v>0</v>
      </c>
      <c r="H29" s="18">
        <v>0</v>
      </c>
      <c r="I29" s="19">
        <v>0</v>
      </c>
      <c r="J29" s="231">
        <v>0</v>
      </c>
      <c r="K29" s="214"/>
      <c r="R29" s="214">
        <f t="shared" si="0"/>
        <v>0</v>
      </c>
      <c r="S29" s="214">
        <f t="shared" si="1"/>
        <v>0</v>
      </c>
      <c r="T29" s="2"/>
      <c r="U29" s="2"/>
      <c r="V29" s="2"/>
      <c r="W29" s="2"/>
      <c r="X29" s="2"/>
      <c r="Y29" s="2"/>
      <c r="Z29" s="2"/>
      <c r="AA29" s="2"/>
      <c r="AB29" s="2"/>
      <c r="AC29" s="2"/>
      <c r="AD29" s="2"/>
    </row>
    <row r="30" spans="1:30" x14ac:dyDescent="0.35">
      <c r="A30" s="230"/>
      <c r="B30" s="216"/>
      <c r="C30" s="11"/>
      <c r="D30" s="11"/>
      <c r="E30" s="11"/>
      <c r="F30" s="11"/>
      <c r="G30" s="11"/>
      <c r="H30" s="11"/>
      <c r="I30" s="11"/>
      <c r="J30" s="217"/>
      <c r="K30" s="214"/>
      <c r="R30" s="214">
        <f t="shared" si="0"/>
        <v>0</v>
      </c>
      <c r="S30" s="214">
        <f t="shared" si="1"/>
        <v>0</v>
      </c>
      <c r="T30" s="2"/>
      <c r="U30" s="2"/>
      <c r="V30" s="2"/>
      <c r="W30" s="2"/>
      <c r="X30" s="2"/>
      <c r="Y30" s="2"/>
      <c r="Z30" s="2"/>
      <c r="AA30" s="2"/>
      <c r="AB30" s="2"/>
      <c r="AC30" s="2"/>
      <c r="AD30" s="2"/>
    </row>
    <row r="31" spans="1:30" x14ac:dyDescent="0.35">
      <c r="A31" s="230"/>
      <c r="B31" s="216"/>
      <c r="C31" s="11"/>
      <c r="D31" s="11"/>
      <c r="E31" s="11"/>
      <c r="F31" s="11"/>
      <c r="G31" s="11"/>
      <c r="H31" s="11"/>
      <c r="I31" s="11"/>
      <c r="J31" s="217"/>
      <c r="K31" s="214"/>
      <c r="R31" s="214">
        <f t="shared" si="0"/>
        <v>0</v>
      </c>
      <c r="S31" s="214">
        <f t="shared" si="1"/>
        <v>0</v>
      </c>
      <c r="T31" s="2"/>
      <c r="U31" s="2"/>
      <c r="V31" s="2"/>
      <c r="W31" s="2"/>
      <c r="X31" s="2"/>
      <c r="Y31" s="2"/>
      <c r="Z31" s="2"/>
      <c r="AA31" s="2"/>
      <c r="AB31" s="2"/>
      <c r="AC31" s="2"/>
      <c r="AD31" s="2"/>
    </row>
    <row r="32" spans="1:30" ht="15" thickBot="1" x14ac:dyDescent="0.4">
      <c r="A32" s="230"/>
      <c r="B32" s="220"/>
      <c r="C32" s="233"/>
      <c r="D32" s="221"/>
      <c r="E32" s="221"/>
      <c r="F32" s="221"/>
      <c r="G32" s="221"/>
      <c r="H32" s="221"/>
      <c r="I32" s="221"/>
      <c r="J32" s="234"/>
      <c r="K32" s="214"/>
      <c r="R32" s="214">
        <f t="shared" si="0"/>
        <v>0</v>
      </c>
      <c r="S32" s="214">
        <f t="shared" si="1"/>
        <v>0</v>
      </c>
      <c r="T32" s="2"/>
      <c r="U32" s="2"/>
      <c r="V32" s="2"/>
      <c r="W32" s="2"/>
      <c r="X32" s="2"/>
      <c r="Y32" s="2"/>
      <c r="Z32" s="2"/>
      <c r="AA32" s="2"/>
      <c r="AB32" s="2"/>
      <c r="AC32" s="2"/>
      <c r="AD32" s="2"/>
    </row>
    <row r="33" spans="1:31" ht="15" thickBot="1" x14ac:dyDescent="0.4">
      <c r="B33" s="235" t="s">
        <v>312</v>
      </c>
      <c r="C33" s="236">
        <v>55300.804358946465</v>
      </c>
      <c r="D33" s="236">
        <v>55870.607153839999</v>
      </c>
      <c r="E33" s="227"/>
      <c r="F33" s="228">
        <v>0.25227669754044574</v>
      </c>
      <c r="G33" s="227"/>
      <c r="H33" s="228">
        <v>22.934452899882668</v>
      </c>
      <c r="I33" s="226">
        <v>140.94852262350358</v>
      </c>
      <c r="J33" s="229">
        <v>12813.618082575911</v>
      </c>
      <c r="K33" s="214"/>
      <c r="M33" s="96"/>
      <c r="R33" s="214">
        <f t="shared" si="0"/>
        <v>0</v>
      </c>
      <c r="S33" s="214">
        <f t="shared" si="1"/>
        <v>0</v>
      </c>
      <c r="T33" s="237"/>
      <c r="U33" s="237"/>
      <c r="V33" s="237"/>
      <c r="W33" s="237"/>
      <c r="X33" s="237"/>
      <c r="Y33" s="2"/>
      <c r="Z33" s="2"/>
      <c r="AA33" s="2"/>
      <c r="AB33" s="2"/>
      <c r="AC33" s="2"/>
      <c r="AD33" s="2"/>
    </row>
    <row r="34" spans="1:31" ht="15" thickBot="1" x14ac:dyDescent="0.4">
      <c r="B34" s="381" t="s">
        <v>313</v>
      </c>
      <c r="C34" s="382"/>
      <c r="D34" s="382"/>
      <c r="E34" s="382"/>
      <c r="F34" s="382"/>
      <c r="G34" s="382"/>
      <c r="H34" s="382"/>
      <c r="I34" s="382"/>
      <c r="J34" s="383"/>
      <c r="K34" s="214"/>
      <c r="R34" s="214"/>
      <c r="S34" s="214"/>
      <c r="T34" s="2"/>
      <c r="U34" s="2"/>
      <c r="V34" s="2"/>
      <c r="W34" s="2"/>
      <c r="X34" s="2"/>
      <c r="Y34" s="2"/>
      <c r="Z34" s="2"/>
      <c r="AA34" s="2"/>
      <c r="AB34" s="2"/>
      <c r="AC34" s="2"/>
      <c r="AD34" s="2"/>
    </row>
    <row r="35" spans="1:31" x14ac:dyDescent="0.35">
      <c r="B35" s="384" t="s">
        <v>314</v>
      </c>
      <c r="C35" s="385"/>
      <c r="D35" s="385"/>
      <c r="E35" s="385"/>
      <c r="F35" s="385"/>
      <c r="G35" s="385"/>
      <c r="H35" s="385"/>
      <c r="I35" s="385"/>
      <c r="J35" s="386"/>
      <c r="K35" s="214"/>
      <c r="R35" s="214"/>
      <c r="S35" s="214"/>
      <c r="T35" s="2"/>
      <c r="U35" s="2"/>
      <c r="V35" s="2"/>
      <c r="W35" s="2"/>
      <c r="X35" s="2"/>
      <c r="Y35" s="2"/>
      <c r="Z35" s="2"/>
      <c r="AA35" s="2"/>
      <c r="AB35" s="2"/>
      <c r="AC35" s="2"/>
      <c r="AD35" s="2"/>
    </row>
    <row r="36" spans="1:31" x14ac:dyDescent="0.35">
      <c r="A36" s="206"/>
      <c r="B36" s="213" t="s">
        <v>315</v>
      </c>
      <c r="C36" s="19">
        <v>35221.720941916778</v>
      </c>
      <c r="D36" s="19">
        <v>35237.549272920005</v>
      </c>
      <c r="E36" s="19">
        <v>26269.329822226478</v>
      </c>
      <c r="F36" s="18">
        <v>2.6269329822226477</v>
      </c>
      <c r="G36" s="19">
        <v>63929.391479964106</v>
      </c>
      <c r="H36" s="18">
        <v>6.3929391479964108</v>
      </c>
      <c r="I36" s="19">
        <v>925.66680397729237</v>
      </c>
      <c r="J36" s="231">
        <v>2252.7150822630279</v>
      </c>
      <c r="K36" s="214"/>
      <c r="L36" s="214"/>
      <c r="M36" s="214"/>
      <c r="N36" s="214"/>
      <c r="O36" s="214"/>
      <c r="P36" s="214"/>
      <c r="Q36" s="214"/>
      <c r="R36" s="214"/>
      <c r="S36" s="214"/>
      <c r="T36" s="214"/>
      <c r="U36" s="237"/>
      <c r="V36" s="237"/>
      <c r="W36" s="237"/>
      <c r="X36" s="237"/>
      <c r="Y36" s="237"/>
      <c r="Z36" s="237"/>
      <c r="AA36" s="237"/>
      <c r="AB36" s="237"/>
      <c r="AC36" s="237"/>
      <c r="AD36" s="237"/>
      <c r="AE36" s="214"/>
    </row>
    <row r="37" spans="1:31" x14ac:dyDescent="0.35">
      <c r="A37" s="206"/>
      <c r="B37" s="213" t="s">
        <v>316</v>
      </c>
      <c r="C37" s="19">
        <v>650</v>
      </c>
      <c r="D37" s="19">
        <v>650.33595314000002</v>
      </c>
      <c r="E37" s="19">
        <v>1082.5377505413344</v>
      </c>
      <c r="F37" s="18">
        <v>0.10825377505413344</v>
      </c>
      <c r="G37" s="19">
        <v>20540.898078067494</v>
      </c>
      <c r="H37" s="18">
        <v>2.0540898078067493</v>
      </c>
      <c r="I37" s="19">
        <v>0.70401321980833031</v>
      </c>
      <c r="J37" s="231">
        <v>13.358484529951618</v>
      </c>
      <c r="K37" s="214"/>
      <c r="R37" s="214"/>
      <c r="S37" s="214"/>
      <c r="T37" s="237"/>
      <c r="U37" s="237"/>
      <c r="V37" s="237"/>
      <c r="W37" s="237"/>
      <c r="X37" s="237"/>
      <c r="Y37" s="237"/>
      <c r="Z37" s="237"/>
      <c r="AA37" s="237"/>
      <c r="AB37" s="237"/>
      <c r="AC37" s="237"/>
      <c r="AD37" s="2"/>
    </row>
    <row r="38" spans="1:31" x14ac:dyDescent="0.35">
      <c r="A38" s="206"/>
      <c r="B38" s="213" t="s">
        <v>317</v>
      </c>
      <c r="C38" s="19">
        <v>0</v>
      </c>
      <c r="D38" s="19">
        <v>0</v>
      </c>
      <c r="E38" s="19">
        <v>0</v>
      </c>
      <c r="F38" s="18">
        <v>0</v>
      </c>
      <c r="G38" s="19">
        <v>0</v>
      </c>
      <c r="H38" s="18">
        <v>0</v>
      </c>
      <c r="I38" s="19">
        <v>0</v>
      </c>
      <c r="J38" s="231">
        <v>0</v>
      </c>
      <c r="K38" s="214"/>
      <c r="R38" s="214"/>
      <c r="S38" s="214"/>
      <c r="T38" s="237"/>
      <c r="U38" s="237"/>
      <c r="V38" s="237"/>
      <c r="W38" s="237"/>
      <c r="X38" s="237"/>
      <c r="Y38" s="237"/>
      <c r="Z38" s="237"/>
      <c r="AA38" s="237"/>
      <c r="AB38" s="237"/>
      <c r="AC38" s="237"/>
      <c r="AD38" s="2"/>
    </row>
    <row r="39" spans="1:31" x14ac:dyDescent="0.35">
      <c r="A39" s="206"/>
      <c r="B39" s="213" t="s">
        <v>318</v>
      </c>
      <c r="C39" s="19">
        <v>7663.0383734300003</v>
      </c>
      <c r="D39" s="19">
        <v>7792.6743200399997</v>
      </c>
      <c r="E39" s="19">
        <v>1589.865411956531</v>
      </c>
      <c r="F39" s="18">
        <v>0.15898654119565311</v>
      </c>
      <c r="G39" s="19">
        <v>53337.06728422</v>
      </c>
      <c r="H39" s="18">
        <v>5.3337067284220003</v>
      </c>
      <c r="I39" s="19">
        <v>12.389303368073474</v>
      </c>
      <c r="J39" s="231">
        <v>415.63839453198682</v>
      </c>
      <c r="K39" s="214"/>
      <c r="R39" s="214"/>
      <c r="S39" s="214"/>
      <c r="T39" s="237"/>
      <c r="U39" s="237"/>
      <c r="V39" s="237"/>
      <c r="W39" s="237"/>
      <c r="X39" s="237"/>
      <c r="Y39" s="237"/>
      <c r="Z39" s="237"/>
      <c r="AA39" s="237"/>
      <c r="AB39" s="237"/>
      <c r="AC39" s="237"/>
      <c r="AD39" s="2"/>
    </row>
    <row r="40" spans="1:31" x14ac:dyDescent="0.35">
      <c r="A40" s="206"/>
      <c r="B40" s="213" t="s">
        <v>319</v>
      </c>
      <c r="C40" s="19">
        <v>0</v>
      </c>
      <c r="D40" s="19">
        <v>0</v>
      </c>
      <c r="E40" s="19">
        <v>0</v>
      </c>
      <c r="F40" s="18">
        <v>0</v>
      </c>
      <c r="G40" s="19">
        <v>0</v>
      </c>
      <c r="H40" s="18">
        <v>0</v>
      </c>
      <c r="I40" s="19">
        <v>0</v>
      </c>
      <c r="J40" s="231">
        <v>0</v>
      </c>
      <c r="K40" s="214"/>
      <c r="R40" s="214"/>
      <c r="S40" s="214"/>
      <c r="T40" s="237"/>
      <c r="U40" s="237"/>
      <c r="V40" s="237"/>
      <c r="W40" s="237"/>
      <c r="X40" s="237"/>
      <c r="Y40" s="237"/>
      <c r="Z40" s="237"/>
      <c r="AA40" s="237"/>
      <c r="AB40" s="237"/>
      <c r="AC40" s="237"/>
      <c r="AD40" s="2"/>
    </row>
    <row r="41" spans="1:31" x14ac:dyDescent="0.35">
      <c r="A41" s="206"/>
      <c r="B41" s="213" t="s">
        <v>320</v>
      </c>
      <c r="C41" s="19">
        <v>150.92383000000001</v>
      </c>
      <c r="D41" s="19">
        <v>151.03418407000001</v>
      </c>
      <c r="E41" s="19">
        <v>1401.0001589999995</v>
      </c>
      <c r="F41" s="18">
        <v>0.14010001589999996</v>
      </c>
      <c r="G41" s="19">
        <v>21.999688729166671</v>
      </c>
      <c r="H41" s="18">
        <v>2.199968872916667E-3</v>
      </c>
      <c r="I41" s="215">
        <v>0.2115989158965052</v>
      </c>
      <c r="J41" s="238">
        <v>3.3227050370036632E-3</v>
      </c>
      <c r="K41" s="214"/>
      <c r="R41" s="214"/>
      <c r="S41" s="214"/>
      <c r="T41" s="237"/>
      <c r="U41" s="237"/>
      <c r="V41" s="237"/>
      <c r="W41" s="237"/>
      <c r="X41" s="237"/>
      <c r="Y41" s="237"/>
      <c r="Z41" s="237"/>
      <c r="AA41" s="237"/>
      <c r="AB41" s="237"/>
      <c r="AC41" s="237"/>
      <c r="AD41" s="2"/>
    </row>
    <row r="42" spans="1:31" x14ac:dyDescent="0.35">
      <c r="A42" s="206"/>
      <c r="B42" s="213" t="s">
        <v>321</v>
      </c>
      <c r="C42" s="19">
        <v>0</v>
      </c>
      <c r="D42" s="19">
        <v>0</v>
      </c>
      <c r="E42" s="19">
        <v>0</v>
      </c>
      <c r="F42" s="18">
        <v>0</v>
      </c>
      <c r="G42" s="19">
        <v>0</v>
      </c>
      <c r="H42" s="18">
        <v>0</v>
      </c>
      <c r="I42" s="19">
        <v>0</v>
      </c>
      <c r="J42" s="231">
        <v>0</v>
      </c>
      <c r="K42" s="214"/>
      <c r="R42" s="214"/>
      <c r="S42" s="214"/>
      <c r="T42" s="237"/>
      <c r="U42" s="237"/>
      <c r="V42" s="237"/>
      <c r="W42" s="237"/>
      <c r="X42" s="237"/>
      <c r="Y42" s="237"/>
      <c r="Z42" s="237"/>
      <c r="AA42" s="237"/>
      <c r="AB42" s="237"/>
      <c r="AC42" s="237"/>
      <c r="AD42" s="2"/>
    </row>
    <row r="43" spans="1:31" x14ac:dyDescent="0.35">
      <c r="A43" s="206"/>
      <c r="B43" s="280" t="s">
        <v>355</v>
      </c>
      <c r="C43" s="19">
        <v>3205.712999998279</v>
      </c>
      <c r="D43" s="19">
        <v>3205.712999998279</v>
      </c>
      <c r="E43" s="19">
        <v>1431.1828184228345</v>
      </c>
      <c r="F43" s="18">
        <v>0.14311828184228345</v>
      </c>
      <c r="G43" s="19">
        <v>47730.81650418022</v>
      </c>
      <c r="H43" s="18">
        <v>4.773081650418022</v>
      </c>
      <c r="I43" s="19">
        <v>4.5879613663922569</v>
      </c>
      <c r="J43" s="231">
        <v>153.01129896798295</v>
      </c>
      <c r="K43" s="214"/>
      <c r="R43" s="214"/>
      <c r="S43" s="214"/>
      <c r="T43" s="237"/>
      <c r="U43" s="237"/>
      <c r="V43" s="237"/>
      <c r="W43" s="237"/>
      <c r="X43" s="237"/>
      <c r="Y43" s="237"/>
      <c r="Z43" s="237"/>
      <c r="AA43" s="237"/>
      <c r="AB43" s="237"/>
      <c r="AC43" s="237"/>
      <c r="AD43" s="2"/>
    </row>
    <row r="44" spans="1:31" ht="15" thickBot="1" x14ac:dyDescent="0.4">
      <c r="A44" s="206"/>
      <c r="B44" s="239"/>
      <c r="C44" s="240"/>
      <c r="D44" s="240"/>
      <c r="E44" s="241"/>
      <c r="F44" s="241"/>
      <c r="G44" s="241"/>
      <c r="H44" s="241"/>
      <c r="I44" s="240"/>
      <c r="J44" s="240"/>
      <c r="K44" s="214"/>
      <c r="L44" s="214"/>
      <c r="M44" s="214"/>
      <c r="N44" s="214"/>
      <c r="O44" s="214"/>
      <c r="P44" s="214"/>
      <c r="Q44" s="214"/>
      <c r="R44" s="214"/>
      <c r="S44" s="214"/>
      <c r="T44" s="242"/>
      <c r="U44" s="237"/>
      <c r="V44" s="237"/>
      <c r="W44" s="237"/>
      <c r="X44" s="237"/>
      <c r="Y44" s="237"/>
      <c r="Z44" s="237"/>
      <c r="AA44" s="237"/>
      <c r="AB44" s="237"/>
      <c r="AC44" s="237"/>
      <c r="AD44" s="2"/>
    </row>
    <row r="45" spans="1:31" x14ac:dyDescent="0.35">
      <c r="A45" s="206"/>
      <c r="B45" s="384" t="s">
        <v>323</v>
      </c>
      <c r="C45" s="385"/>
      <c r="D45" s="385"/>
      <c r="E45" s="385"/>
      <c r="F45" s="385"/>
      <c r="G45" s="385"/>
      <c r="H45" s="385"/>
      <c r="I45" s="385"/>
      <c r="J45" s="386"/>
      <c r="K45" s="214"/>
      <c r="L45" s="214"/>
      <c r="M45" s="214"/>
      <c r="N45" s="214"/>
      <c r="O45" s="214"/>
      <c r="P45" s="214"/>
      <c r="Q45" s="214"/>
      <c r="R45" s="214"/>
      <c r="S45" s="214"/>
      <c r="T45" s="2"/>
      <c r="U45" s="237"/>
      <c r="V45" s="237"/>
      <c r="W45" s="237"/>
      <c r="X45" s="237"/>
      <c r="Y45" s="237"/>
      <c r="Z45" s="237"/>
      <c r="AA45" s="237"/>
      <c r="AB45" s="237"/>
      <c r="AC45" s="2"/>
      <c r="AD45" s="2"/>
    </row>
    <row r="46" spans="1:31" x14ac:dyDescent="0.35">
      <c r="A46" s="206"/>
      <c r="B46" s="213" t="s">
        <v>315</v>
      </c>
      <c r="C46" s="19">
        <v>29450.871137911789</v>
      </c>
      <c r="D46" s="19">
        <v>30097.322508519996</v>
      </c>
      <c r="E46" s="19">
        <v>28622.042927182356</v>
      </c>
      <c r="F46" s="18">
        <v>2.8622042927182356</v>
      </c>
      <c r="G46" s="19">
        <v>67581.305437444898</v>
      </c>
      <c r="H46" s="18">
        <v>6.7581305437444898</v>
      </c>
      <c r="I46" s="19">
        <v>861.44685683211105</v>
      </c>
      <c r="J46" s="231">
        <v>2034.0163452975751</v>
      </c>
      <c r="K46" s="214"/>
      <c r="L46" s="214"/>
      <c r="M46" s="214"/>
      <c r="N46" s="214"/>
      <c r="O46" s="214"/>
      <c r="P46" s="214"/>
      <c r="Q46" s="214"/>
      <c r="R46" s="214"/>
      <c r="S46" s="214"/>
      <c r="T46" s="214"/>
      <c r="U46" s="237"/>
      <c r="V46" s="237"/>
      <c r="W46" s="237"/>
      <c r="X46" s="237"/>
      <c r="Y46" s="237"/>
      <c r="Z46" s="237"/>
      <c r="AA46" s="237"/>
      <c r="AB46" s="237"/>
      <c r="AC46" s="2"/>
      <c r="AD46" s="2"/>
    </row>
    <row r="47" spans="1:31" x14ac:dyDescent="0.35">
      <c r="A47" s="206"/>
      <c r="B47" s="213" t="s">
        <v>316</v>
      </c>
      <c r="C47" s="19">
        <v>1612</v>
      </c>
      <c r="D47" s="19">
        <v>1628.04217472</v>
      </c>
      <c r="E47" s="19">
        <v>900</v>
      </c>
      <c r="F47" s="18">
        <v>0.09</v>
      </c>
      <c r="G47" s="19">
        <v>28800</v>
      </c>
      <c r="H47" s="18">
        <v>2.88</v>
      </c>
      <c r="I47" s="19">
        <v>1.4652379572480001</v>
      </c>
      <c r="J47" s="231">
        <v>46.887614631936003</v>
      </c>
      <c r="K47" s="214"/>
      <c r="L47" s="214"/>
      <c r="M47" s="214"/>
      <c r="N47" s="214"/>
      <c r="O47" s="214"/>
      <c r="P47" s="214"/>
      <c r="Q47" s="214"/>
      <c r="R47" s="214"/>
      <c r="S47" s="214"/>
      <c r="T47" s="281"/>
      <c r="U47" s="237"/>
      <c r="V47" s="237"/>
      <c r="W47" s="237"/>
      <c r="X47" s="237"/>
      <c r="Y47" s="237"/>
      <c r="Z47" s="237"/>
      <c r="AA47" s="237"/>
      <c r="AB47" s="237"/>
      <c r="AC47" s="2"/>
      <c r="AD47" s="2"/>
    </row>
    <row r="48" spans="1:31" x14ac:dyDescent="0.35">
      <c r="A48" s="206"/>
      <c r="B48" s="213" t="s">
        <v>317</v>
      </c>
      <c r="C48" s="11">
        <v>0</v>
      </c>
      <c r="D48" s="11">
        <v>0</v>
      </c>
      <c r="E48" s="19">
        <v>0</v>
      </c>
      <c r="F48" s="18">
        <v>0</v>
      </c>
      <c r="G48" s="19">
        <v>0</v>
      </c>
      <c r="H48" s="18">
        <v>0</v>
      </c>
      <c r="I48" s="11">
        <v>0</v>
      </c>
      <c r="J48" s="217">
        <v>0</v>
      </c>
      <c r="K48" s="214"/>
      <c r="L48" s="214"/>
      <c r="M48" s="214"/>
      <c r="N48" s="214"/>
      <c r="O48" s="214"/>
      <c r="P48" s="214"/>
      <c r="Q48" s="214"/>
      <c r="R48" s="214"/>
      <c r="S48" s="214"/>
      <c r="T48" s="281"/>
      <c r="U48" s="237"/>
      <c r="V48" s="237"/>
      <c r="W48" s="237"/>
      <c r="X48" s="237"/>
      <c r="Y48" s="237"/>
      <c r="Z48" s="237"/>
      <c r="AA48" s="237"/>
      <c r="AB48" s="237"/>
      <c r="AC48" s="2"/>
      <c r="AD48" s="2"/>
    </row>
    <row r="49" spans="1:30" x14ac:dyDescent="0.35">
      <c r="A49" s="206"/>
      <c r="B49" s="213" t="s">
        <v>318</v>
      </c>
      <c r="C49" s="19">
        <v>7030.5454345400003</v>
      </c>
      <c r="D49" s="19">
        <v>7521.4883024700002</v>
      </c>
      <c r="E49" s="19">
        <v>1475.5902460452362</v>
      </c>
      <c r="F49" s="18">
        <v>0.14755902460452361</v>
      </c>
      <c r="G49" s="19">
        <v>56866.936115713987</v>
      </c>
      <c r="H49" s="18">
        <v>5.6866936115713989</v>
      </c>
      <c r="I49" s="19">
        <v>11.098634774868074</v>
      </c>
      <c r="J49" s="231">
        <v>427.72399479165159</v>
      </c>
      <c r="K49" s="214"/>
      <c r="L49" s="214"/>
      <c r="M49" s="214"/>
      <c r="N49" s="214"/>
      <c r="O49" s="214"/>
      <c r="P49" s="214"/>
      <c r="Q49" s="214"/>
      <c r="R49" s="214"/>
      <c r="S49" s="214"/>
      <c r="T49" s="281"/>
      <c r="U49" s="237"/>
      <c r="V49" s="237"/>
      <c r="W49" s="237"/>
      <c r="X49" s="237"/>
      <c r="Y49" s="237"/>
      <c r="Z49" s="237"/>
      <c r="AA49" s="237"/>
      <c r="AB49" s="237"/>
      <c r="AC49" s="2"/>
      <c r="AD49" s="2"/>
    </row>
    <row r="50" spans="1:30" x14ac:dyDescent="0.35">
      <c r="A50" s="206"/>
      <c r="B50" s="213" t="s">
        <v>319</v>
      </c>
      <c r="C50" s="19">
        <v>0</v>
      </c>
      <c r="D50" s="19">
        <v>0</v>
      </c>
      <c r="E50" s="19">
        <v>0</v>
      </c>
      <c r="F50" s="18">
        <v>0</v>
      </c>
      <c r="G50" s="19">
        <v>0</v>
      </c>
      <c r="H50" s="18">
        <v>0</v>
      </c>
      <c r="I50" s="19">
        <v>0</v>
      </c>
      <c r="J50" s="231">
        <v>0</v>
      </c>
      <c r="K50" s="214"/>
      <c r="L50" s="214"/>
      <c r="M50" s="214"/>
      <c r="N50" s="214"/>
      <c r="O50" s="214"/>
      <c r="P50" s="214"/>
      <c r="Q50" s="214"/>
      <c r="R50" s="214"/>
      <c r="S50" s="214"/>
      <c r="T50" s="281"/>
      <c r="U50" s="237"/>
      <c r="V50" s="237"/>
      <c r="W50" s="237"/>
      <c r="X50" s="237"/>
      <c r="Y50" s="237"/>
      <c r="Z50" s="237"/>
      <c r="AA50" s="237"/>
      <c r="AB50" s="237"/>
    </row>
    <row r="51" spans="1:30" x14ac:dyDescent="0.35">
      <c r="A51" s="206"/>
      <c r="B51" s="213" t="s">
        <v>320</v>
      </c>
      <c r="C51" s="19">
        <v>150.92383000000001</v>
      </c>
      <c r="D51" s="19">
        <v>151.52030542</v>
      </c>
      <c r="E51" s="19">
        <v>1401.0001589999995</v>
      </c>
      <c r="F51" s="18">
        <v>0.14010001589999996</v>
      </c>
      <c r="G51" s="19">
        <v>21.999688729166671</v>
      </c>
      <c r="H51" s="18">
        <v>2.199968872916667E-3</v>
      </c>
      <c r="I51" s="18">
        <v>0.2122799719851485</v>
      </c>
      <c r="J51" s="238">
        <v>3.3333995553882657E-3</v>
      </c>
      <c r="K51" s="214"/>
      <c r="L51" s="214"/>
      <c r="M51" s="214"/>
      <c r="N51" s="214"/>
      <c r="O51" s="214"/>
      <c r="P51" s="214"/>
      <c r="Q51" s="214"/>
      <c r="R51" s="214">
        <f t="shared" si="0"/>
        <v>0</v>
      </c>
      <c r="S51" s="214">
        <f t="shared" si="1"/>
        <v>0</v>
      </c>
      <c r="T51" s="281"/>
      <c r="U51" s="237"/>
      <c r="V51" s="237"/>
      <c r="W51" s="237"/>
      <c r="X51" s="237"/>
      <c r="Y51" s="237"/>
      <c r="Z51" s="237"/>
      <c r="AA51" s="237"/>
      <c r="AB51" s="237"/>
    </row>
    <row r="52" spans="1:30" x14ac:dyDescent="0.35">
      <c r="A52" s="206"/>
      <c r="B52" s="213" t="s">
        <v>321</v>
      </c>
      <c r="C52" s="19">
        <v>0</v>
      </c>
      <c r="D52" s="19">
        <v>0</v>
      </c>
      <c r="E52" s="19">
        <v>0</v>
      </c>
      <c r="F52" s="18">
        <v>0</v>
      </c>
      <c r="G52" s="19">
        <v>0</v>
      </c>
      <c r="H52" s="18">
        <v>0</v>
      </c>
      <c r="I52" s="19">
        <v>0</v>
      </c>
      <c r="J52" s="231">
        <v>0</v>
      </c>
      <c r="K52" s="214"/>
      <c r="L52" s="214"/>
      <c r="M52" s="214"/>
      <c r="N52" s="214"/>
      <c r="O52" s="214"/>
      <c r="P52" s="214"/>
      <c r="Q52" s="214"/>
      <c r="R52" s="214">
        <f t="shared" si="0"/>
        <v>0</v>
      </c>
      <c r="S52" s="214">
        <f t="shared" si="1"/>
        <v>0</v>
      </c>
      <c r="T52" s="281"/>
      <c r="U52" s="237"/>
      <c r="V52" s="237"/>
      <c r="W52" s="237"/>
      <c r="X52" s="237"/>
      <c r="Y52" s="237"/>
      <c r="Z52" s="237"/>
      <c r="AA52" s="237"/>
      <c r="AB52" s="237"/>
    </row>
    <row r="53" spans="1:30" x14ac:dyDescent="0.35">
      <c r="A53" s="206"/>
      <c r="B53" s="213" t="s">
        <v>322</v>
      </c>
      <c r="C53" s="19">
        <v>4083.4969999982786</v>
      </c>
      <c r="D53" s="19">
        <v>4083.4969999982786</v>
      </c>
      <c r="E53" s="19">
        <v>1514.9582804071599</v>
      </c>
      <c r="F53" s="18">
        <v>0.15149582804071599</v>
      </c>
      <c r="G53" s="19">
        <v>57730.65915955721</v>
      </c>
      <c r="H53" s="18">
        <v>5.7730659159557209</v>
      </c>
      <c r="I53" s="19">
        <v>6.1863275931651884</v>
      </c>
      <c r="J53" s="231">
        <v>235.74297348597503</v>
      </c>
      <c r="K53" s="214"/>
      <c r="L53" s="214"/>
      <c r="M53" s="214"/>
      <c r="N53" s="214"/>
      <c r="O53" s="214"/>
      <c r="P53" s="214"/>
      <c r="Q53" s="214"/>
      <c r="R53" s="214">
        <f>+D53*F53/100-I53</f>
        <v>0</v>
      </c>
      <c r="S53" s="214">
        <f t="shared" si="1"/>
        <v>0</v>
      </c>
      <c r="T53" s="281"/>
      <c r="U53" s="237"/>
      <c r="V53" s="237"/>
      <c r="W53" s="237"/>
      <c r="X53" s="237"/>
      <c r="Y53" s="237"/>
      <c r="Z53" s="237"/>
      <c r="AA53" s="237"/>
      <c r="AB53" s="237"/>
    </row>
    <row r="54" spans="1:30" ht="15" thickBot="1" x14ac:dyDescent="0.4">
      <c r="A54" s="206"/>
      <c r="B54" s="239"/>
      <c r="C54" s="240"/>
      <c r="D54" s="240"/>
      <c r="E54" s="241"/>
      <c r="F54" s="241"/>
      <c r="G54" s="241"/>
      <c r="H54" s="241"/>
      <c r="I54" s="240"/>
      <c r="J54" s="240"/>
      <c r="K54" s="214"/>
      <c r="L54" s="214">
        <f>SUM(D46:D53)</f>
        <v>43481.870291128282</v>
      </c>
      <c r="M54" s="214">
        <f>+O54*100/L54</f>
        <v>2.0247733854010637</v>
      </c>
      <c r="N54" s="214">
        <f>+P54*100/L54</f>
        <v>6.3115368387606701</v>
      </c>
      <c r="O54" s="214">
        <f>SUM(I46:I53)</f>
        <v>880.40933712937738</v>
      </c>
      <c r="P54" s="214">
        <f>SUM(J46:J53)</f>
        <v>2744.3742616066929</v>
      </c>
      <c r="Q54" s="214"/>
      <c r="R54" s="214"/>
      <c r="S54" s="214"/>
      <c r="U54" s="237"/>
      <c r="V54" s="237"/>
      <c r="W54" s="237"/>
      <c r="X54" s="237"/>
      <c r="Y54" s="237"/>
      <c r="Z54" s="237"/>
      <c r="AA54" s="237"/>
      <c r="AB54" s="237"/>
    </row>
    <row r="55" spans="1:30" x14ac:dyDescent="0.35">
      <c r="A55" s="206"/>
      <c r="B55" s="384" t="s">
        <v>324</v>
      </c>
      <c r="C55" s="385"/>
      <c r="D55" s="385"/>
      <c r="E55" s="385"/>
      <c r="F55" s="385"/>
      <c r="G55" s="385"/>
      <c r="H55" s="385"/>
      <c r="I55" s="385"/>
      <c r="J55" s="386"/>
      <c r="K55" s="214"/>
    </row>
    <row r="56" spans="1:30" x14ac:dyDescent="0.35">
      <c r="A56" s="206"/>
      <c r="B56" s="213" t="s">
        <v>315</v>
      </c>
      <c r="C56" s="243">
        <v>-5770.849804004989</v>
      </c>
      <c r="D56" s="243">
        <v>-5140.2267644000094</v>
      </c>
      <c r="E56" s="19" t="s">
        <v>349</v>
      </c>
      <c r="F56" s="244" t="s">
        <v>349</v>
      </c>
      <c r="G56" s="19" t="s">
        <v>349</v>
      </c>
      <c r="H56" s="245" t="s">
        <v>349</v>
      </c>
      <c r="I56" s="243">
        <v>-64.219947145181322</v>
      </c>
      <c r="J56" s="246">
        <v>-218.69873696545278</v>
      </c>
      <c r="K56" s="214"/>
    </row>
    <row r="57" spans="1:30" x14ac:dyDescent="0.35">
      <c r="A57" s="206"/>
      <c r="B57" s="213" t="s">
        <v>316</v>
      </c>
      <c r="C57" s="243">
        <v>962</v>
      </c>
      <c r="D57" s="243">
        <v>977.70622158000003</v>
      </c>
      <c r="E57" s="19" t="s">
        <v>349</v>
      </c>
      <c r="F57" s="244" t="s">
        <v>349</v>
      </c>
      <c r="G57" s="19" t="s">
        <v>349</v>
      </c>
      <c r="H57" s="245" t="s">
        <v>349</v>
      </c>
      <c r="I57" s="243">
        <v>0.76122473743966979</v>
      </c>
      <c r="J57" s="246">
        <v>33.529130101984386</v>
      </c>
      <c r="K57" s="214"/>
    </row>
    <row r="58" spans="1:30" x14ac:dyDescent="0.35">
      <c r="A58" s="206"/>
      <c r="B58" s="213" t="s">
        <v>317</v>
      </c>
      <c r="C58" s="243">
        <v>0</v>
      </c>
      <c r="D58" s="243">
        <v>0</v>
      </c>
      <c r="E58" s="19" t="s">
        <v>349</v>
      </c>
      <c r="F58" s="244" t="s">
        <v>349</v>
      </c>
      <c r="G58" s="19" t="s">
        <v>349</v>
      </c>
      <c r="H58" s="245" t="s">
        <v>349</v>
      </c>
      <c r="I58" s="243">
        <v>0</v>
      </c>
      <c r="J58" s="246">
        <v>0</v>
      </c>
      <c r="K58" s="214"/>
    </row>
    <row r="59" spans="1:30" x14ac:dyDescent="0.35">
      <c r="A59" s="206"/>
      <c r="B59" s="213" t="s">
        <v>318</v>
      </c>
      <c r="C59" s="243">
        <v>-632.49293889</v>
      </c>
      <c r="D59" s="243">
        <v>-271.18601756999942</v>
      </c>
      <c r="E59" s="19" t="s">
        <v>349</v>
      </c>
      <c r="F59" s="244" t="s">
        <v>349</v>
      </c>
      <c r="G59" s="19" t="s">
        <v>349</v>
      </c>
      <c r="H59" s="245" t="s">
        <v>349</v>
      </c>
      <c r="I59" s="243">
        <v>-1.2906685932053996</v>
      </c>
      <c r="J59" s="246">
        <v>12.085600259664773</v>
      </c>
      <c r="K59" s="214"/>
    </row>
    <row r="60" spans="1:30" x14ac:dyDescent="0.35">
      <c r="A60" s="206"/>
      <c r="B60" s="213" t="s">
        <v>319</v>
      </c>
      <c r="C60" s="243">
        <v>0</v>
      </c>
      <c r="D60" s="243">
        <v>0</v>
      </c>
      <c r="E60" s="19" t="s">
        <v>349</v>
      </c>
      <c r="F60" s="244" t="s">
        <v>349</v>
      </c>
      <c r="G60" s="19" t="s">
        <v>349</v>
      </c>
      <c r="H60" s="245" t="s">
        <v>349</v>
      </c>
      <c r="I60" s="243">
        <v>0</v>
      </c>
      <c r="J60" s="246">
        <v>0</v>
      </c>
      <c r="K60" s="214"/>
    </row>
    <row r="61" spans="1:30" x14ac:dyDescent="0.35">
      <c r="A61" s="206"/>
      <c r="B61" s="213" t="s">
        <v>320</v>
      </c>
      <c r="C61" s="243">
        <v>0</v>
      </c>
      <c r="D61" s="243">
        <v>0.48612134999999057</v>
      </c>
      <c r="E61" s="19" t="s">
        <v>349</v>
      </c>
      <c r="F61" s="244" t="s">
        <v>349</v>
      </c>
      <c r="G61" s="19" t="s">
        <v>349</v>
      </c>
      <c r="H61" s="245" t="s">
        <v>349</v>
      </c>
      <c r="I61" s="243">
        <v>6.8105608864330036E-4</v>
      </c>
      <c r="J61" s="246">
        <v>1.0694518384602499E-5</v>
      </c>
      <c r="K61" s="214"/>
    </row>
    <row r="62" spans="1:30" x14ac:dyDescent="0.35">
      <c r="A62" s="206"/>
      <c r="B62" s="213" t="s">
        <v>321</v>
      </c>
      <c r="C62" s="243">
        <v>0</v>
      </c>
      <c r="D62" s="243">
        <v>0</v>
      </c>
      <c r="E62" s="19" t="s">
        <v>349</v>
      </c>
      <c r="F62" s="244" t="s">
        <v>349</v>
      </c>
      <c r="G62" s="19" t="s">
        <v>349</v>
      </c>
      <c r="H62" s="245" t="s">
        <v>349</v>
      </c>
      <c r="I62" s="243">
        <v>0</v>
      </c>
      <c r="J62" s="246">
        <v>0</v>
      </c>
      <c r="K62" s="214"/>
    </row>
    <row r="63" spans="1:30" x14ac:dyDescent="0.35">
      <c r="A63" s="206"/>
      <c r="B63" s="213" t="s">
        <v>325</v>
      </c>
      <c r="C63" s="243">
        <v>877.78399999999965</v>
      </c>
      <c r="D63" s="243">
        <v>877.78399999999965</v>
      </c>
      <c r="E63" s="19" t="s">
        <v>349</v>
      </c>
      <c r="F63" s="244" t="s">
        <v>349</v>
      </c>
      <c r="G63" s="19" t="s">
        <v>349</v>
      </c>
      <c r="H63" s="245" t="s">
        <v>349</v>
      </c>
      <c r="I63" s="243">
        <v>1.5983662267729315</v>
      </c>
      <c r="J63" s="246">
        <v>82.731674517992076</v>
      </c>
      <c r="K63" s="214"/>
    </row>
    <row r="64" spans="1:30" ht="15" thickBot="1" x14ac:dyDescent="0.4">
      <c r="A64" s="206"/>
      <c r="B64" s="220"/>
      <c r="C64" s="221"/>
      <c r="D64" s="222"/>
      <c r="E64" s="221" t="s">
        <v>349</v>
      </c>
      <c r="F64" s="221" t="s">
        <v>349</v>
      </c>
      <c r="G64" s="221" t="s">
        <v>349</v>
      </c>
      <c r="H64" s="221" t="s">
        <v>349</v>
      </c>
      <c r="I64" s="247"/>
      <c r="J64" s="248"/>
      <c r="L64" s="214"/>
      <c r="M64" s="214"/>
      <c r="N64" s="214"/>
      <c r="O64" s="214"/>
      <c r="P64" s="214"/>
      <c r="Q64" s="214"/>
      <c r="R64" s="214"/>
      <c r="S64" s="214"/>
    </row>
    <row r="65" spans="1:20" ht="15" thickBot="1" x14ac:dyDescent="0.4">
      <c r="B65" s="249" t="s">
        <v>326</v>
      </c>
      <c r="C65" s="226">
        <v>-4563.5587428949893</v>
      </c>
      <c r="D65" s="226">
        <v>-3555.4364390400096</v>
      </c>
      <c r="E65" s="355" t="s">
        <v>349</v>
      </c>
      <c r="F65" s="355" t="s">
        <v>349</v>
      </c>
      <c r="G65" s="355" t="s">
        <v>349</v>
      </c>
      <c r="H65" s="355" t="s">
        <v>349</v>
      </c>
      <c r="I65" s="236">
        <v>-63.150343718085487</v>
      </c>
      <c r="J65" s="250">
        <v>-90.352321391293174</v>
      </c>
      <c r="L65" s="214"/>
      <c r="M65" s="214"/>
      <c r="N65" s="214"/>
      <c r="O65" s="214"/>
      <c r="P65" s="214"/>
      <c r="Q65" s="214"/>
      <c r="R65" s="214"/>
      <c r="S65" s="214"/>
      <c r="T65" s="214"/>
    </row>
    <row r="66" spans="1:20" ht="15" thickBot="1" x14ac:dyDescent="0.4">
      <c r="A66" s="206"/>
      <c r="B66" s="251" t="s">
        <v>327</v>
      </c>
      <c r="C66" s="252"/>
      <c r="D66" s="252"/>
      <c r="E66" s="252"/>
      <c r="F66" s="252"/>
      <c r="G66" s="252"/>
      <c r="H66" s="252"/>
      <c r="I66" s="253"/>
      <c r="J66" s="254"/>
      <c r="L66" s="214"/>
      <c r="M66" s="214"/>
      <c r="N66" s="214"/>
      <c r="O66" s="214"/>
      <c r="P66" s="214"/>
      <c r="Q66" s="214"/>
      <c r="R66" s="214"/>
      <c r="S66" s="214"/>
    </row>
    <row r="67" spans="1:20" ht="15" thickBot="1" x14ac:dyDescent="0.4">
      <c r="B67" s="375" t="s">
        <v>328</v>
      </c>
      <c r="C67" s="376"/>
      <c r="D67" s="376"/>
      <c r="E67" s="376"/>
      <c r="F67" s="376"/>
      <c r="G67" s="376"/>
      <c r="H67" s="377"/>
      <c r="I67" s="255">
        <v>3.9049860492981807</v>
      </c>
      <c r="J67" s="256">
        <v>645.42901591854297</v>
      </c>
      <c r="L67" s="214"/>
      <c r="M67" s="214"/>
      <c r="N67" s="214"/>
      <c r="O67" s="214"/>
      <c r="P67" s="214"/>
      <c r="Q67" s="214"/>
      <c r="R67" s="214"/>
      <c r="S67" s="214"/>
      <c r="T67" s="214"/>
    </row>
    <row r="68" spans="1:20" x14ac:dyDescent="0.35">
      <c r="L68" s="214"/>
      <c r="M68" s="214"/>
      <c r="N68" s="214"/>
      <c r="O68" s="214"/>
      <c r="P68" s="214"/>
      <c r="Q68" s="214"/>
      <c r="R68" s="214"/>
      <c r="S68" s="214"/>
    </row>
    <row r="69" spans="1:20" x14ac:dyDescent="0.35">
      <c r="B69" s="257" t="s">
        <v>329</v>
      </c>
      <c r="C69" s="2"/>
      <c r="D69" s="2"/>
      <c r="L69" s="214"/>
      <c r="M69" s="214"/>
      <c r="N69" s="214"/>
      <c r="O69" s="214"/>
      <c r="P69" s="214"/>
      <c r="Q69" s="214"/>
      <c r="R69" s="214"/>
      <c r="S69" s="214"/>
    </row>
    <row r="70" spans="1:20" x14ac:dyDescent="0.35">
      <c r="B70" s="257" t="s">
        <v>330</v>
      </c>
      <c r="L70" s="214"/>
      <c r="M70" s="214"/>
      <c r="N70" s="214"/>
      <c r="O70" s="214"/>
      <c r="P70" s="214"/>
      <c r="Q70" s="214"/>
      <c r="R70" s="214"/>
      <c r="S70" s="214"/>
    </row>
    <row r="71" spans="1:20" x14ac:dyDescent="0.35">
      <c r="L71" s="214"/>
      <c r="M71" s="214"/>
      <c r="N71" s="214"/>
      <c r="O71" s="214"/>
      <c r="P71" s="214"/>
      <c r="Q71" s="214"/>
      <c r="R71" s="214"/>
      <c r="S71" s="214"/>
    </row>
    <row r="72" spans="1:20" x14ac:dyDescent="0.35">
      <c r="L72" s="214"/>
      <c r="M72" s="214"/>
      <c r="N72" s="214"/>
      <c r="O72" s="214"/>
      <c r="P72" s="214"/>
      <c r="Q72" s="214"/>
      <c r="R72" s="214"/>
      <c r="S72" s="214"/>
    </row>
    <row r="73" spans="1:20" x14ac:dyDescent="0.35">
      <c r="L73" s="214"/>
      <c r="M73" s="214"/>
      <c r="N73" s="214"/>
      <c r="O73" s="214"/>
      <c r="P73" s="214"/>
      <c r="Q73" s="214"/>
      <c r="R73" s="214"/>
      <c r="S73" s="214"/>
    </row>
    <row r="74" spans="1:20" x14ac:dyDescent="0.35">
      <c r="L74" s="214"/>
      <c r="M74" s="214"/>
      <c r="N74" s="214"/>
      <c r="O74" s="214"/>
      <c r="P74" s="214"/>
      <c r="Q74" s="214"/>
      <c r="R74" s="214"/>
      <c r="S74" s="214"/>
    </row>
    <row r="75" spans="1:20" x14ac:dyDescent="0.35">
      <c r="L75" s="96"/>
    </row>
    <row r="76" spans="1:20" x14ac:dyDescent="0.35">
      <c r="L76" s="96"/>
    </row>
    <row r="77" spans="1:20" x14ac:dyDescent="0.35">
      <c r="L77" s="96"/>
    </row>
  </sheetData>
  <mergeCells count="16">
    <mergeCell ref="B67:H67"/>
    <mergeCell ref="B11:J11"/>
    <mergeCell ref="B22:J22"/>
    <mergeCell ref="B34:J34"/>
    <mergeCell ref="B35:J35"/>
    <mergeCell ref="B45:J45"/>
    <mergeCell ref="B55:J55"/>
    <mergeCell ref="C9:C10"/>
    <mergeCell ref="D9:D10"/>
    <mergeCell ref="E9:F9"/>
    <mergeCell ref="G9:H9"/>
    <mergeCell ref="A1:J1"/>
    <mergeCell ref="B7:J7"/>
    <mergeCell ref="C8:D8"/>
    <mergeCell ref="E8:H8"/>
    <mergeCell ref="I8:J8"/>
  </mergeCells>
  <pageMargins left="0.25" right="0.25" top="0.75" bottom="0.75" header="0.3" footer="0.3"/>
  <pageSetup scale="2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1"/>
  <sheetViews>
    <sheetView showGridLines="0" topLeftCell="A15" zoomScale="80" zoomScaleNormal="80" workbookViewId="0">
      <selection activeCell="F37" sqref="F37"/>
    </sheetView>
  </sheetViews>
  <sheetFormatPr baseColWidth="10" defaultRowHeight="14.5" x14ac:dyDescent="0.35"/>
  <cols>
    <col min="2" max="2" width="28.453125" customWidth="1"/>
    <col min="3" max="4" width="33" style="35" customWidth="1"/>
  </cols>
  <sheetData>
    <row r="1" spans="1:5" x14ac:dyDescent="0.35">
      <c r="A1" s="1"/>
      <c r="B1" s="387" t="s">
        <v>331</v>
      </c>
      <c r="C1" s="387"/>
      <c r="D1" s="387"/>
      <c r="E1" s="387"/>
    </row>
    <row r="2" spans="1:5" hidden="1" x14ac:dyDescent="0.35">
      <c r="A2" s="1"/>
      <c r="B2" s="1"/>
      <c r="C2" s="20"/>
      <c r="D2" s="20"/>
      <c r="E2" s="1"/>
    </row>
    <row r="3" spans="1:5" hidden="1" x14ac:dyDescent="0.35">
      <c r="A3" s="175"/>
      <c r="B3" s="175"/>
      <c r="C3" s="301"/>
      <c r="D3" s="301"/>
      <c r="E3" s="175"/>
    </row>
    <row r="4" spans="1:5" hidden="1" x14ac:dyDescent="0.35">
      <c r="A4" s="1"/>
      <c r="B4" s="1"/>
      <c r="C4" s="20"/>
      <c r="D4" s="20"/>
      <c r="E4" s="1"/>
    </row>
    <row r="5" spans="1:5" hidden="1" x14ac:dyDescent="0.35">
      <c r="A5" s="1"/>
      <c r="B5" s="1"/>
      <c r="C5" s="20"/>
      <c r="D5" s="20"/>
      <c r="E5" s="1"/>
    </row>
    <row r="6" spans="1:5" x14ac:dyDescent="0.35">
      <c r="A6" s="1"/>
      <c r="B6" s="1"/>
      <c r="C6" s="20"/>
      <c r="D6" s="20"/>
      <c r="E6" s="1"/>
    </row>
    <row r="7" spans="1:5" x14ac:dyDescent="0.35">
      <c r="A7" s="1"/>
      <c r="B7" s="258" t="s">
        <v>8</v>
      </c>
      <c r="C7" s="259" t="s">
        <v>332</v>
      </c>
      <c r="D7" s="259" t="s">
        <v>333</v>
      </c>
      <c r="E7" s="1"/>
    </row>
    <row r="8" spans="1:5" x14ac:dyDescent="0.35">
      <c r="A8" s="1"/>
      <c r="B8" s="260" t="s">
        <v>107</v>
      </c>
      <c r="C8" s="302">
        <v>6.252388526868728</v>
      </c>
      <c r="D8" s="302">
        <v>0</v>
      </c>
      <c r="E8" s="1"/>
    </row>
    <row r="9" spans="1:5" x14ac:dyDescent="0.35">
      <c r="A9" s="1"/>
      <c r="B9" s="260" t="s">
        <v>108</v>
      </c>
      <c r="C9" s="302">
        <v>9.2391222949005041</v>
      </c>
      <c r="D9" s="302">
        <v>0</v>
      </c>
      <c r="E9" s="1"/>
    </row>
    <row r="10" spans="1:5" x14ac:dyDescent="0.35">
      <c r="A10" s="1"/>
      <c r="B10" s="260" t="s">
        <v>109</v>
      </c>
      <c r="C10" s="302">
        <v>7.4886002908465441</v>
      </c>
      <c r="D10" s="302">
        <v>0</v>
      </c>
      <c r="E10" s="1"/>
    </row>
    <row r="11" spans="1:5" x14ac:dyDescent="0.35">
      <c r="A11" s="1"/>
      <c r="B11" s="260" t="s">
        <v>110</v>
      </c>
      <c r="C11" s="302">
        <v>9.3223515361905811</v>
      </c>
      <c r="D11" s="302">
        <v>0</v>
      </c>
      <c r="E11" s="1"/>
    </row>
    <row r="12" spans="1:5" x14ac:dyDescent="0.35">
      <c r="A12" s="1"/>
      <c r="B12" s="260" t="s">
        <v>111</v>
      </c>
      <c r="C12" s="302">
        <v>4.8901494451726961</v>
      </c>
      <c r="D12" s="302">
        <v>0</v>
      </c>
      <c r="E12" s="1"/>
    </row>
    <row r="13" spans="1:5" x14ac:dyDescent="0.35">
      <c r="A13" s="1"/>
      <c r="B13" s="260" t="s">
        <v>112</v>
      </c>
      <c r="C13" s="302">
        <v>6.6509094589396298</v>
      </c>
      <c r="D13" s="302">
        <v>0</v>
      </c>
      <c r="E13" s="1"/>
    </row>
    <row r="14" spans="1:5" x14ac:dyDescent="0.35">
      <c r="A14" s="1"/>
      <c r="B14" s="260" t="s">
        <v>113</v>
      </c>
      <c r="C14" s="302">
        <v>4.0510224419884437</v>
      </c>
      <c r="D14" s="302">
        <v>22.714569058936604</v>
      </c>
      <c r="E14" s="1"/>
    </row>
    <row r="15" spans="1:5" x14ac:dyDescent="0.35">
      <c r="A15" s="1"/>
      <c r="B15" s="260" t="s">
        <v>114</v>
      </c>
      <c r="C15" s="302">
        <v>3.9807814556327585</v>
      </c>
      <c r="D15" s="302">
        <v>0</v>
      </c>
      <c r="E15" s="1"/>
    </row>
    <row r="16" spans="1:5" x14ac:dyDescent="0.35">
      <c r="A16" s="1"/>
      <c r="B16" s="260" t="s">
        <v>115</v>
      </c>
      <c r="C16" s="302">
        <v>4.452048787788172</v>
      </c>
      <c r="D16" s="302">
        <v>0</v>
      </c>
      <c r="E16" s="1"/>
    </row>
    <row r="17" spans="1:5" x14ac:dyDescent="0.35">
      <c r="A17" s="1"/>
      <c r="B17" s="260" t="s">
        <v>116</v>
      </c>
      <c r="C17" s="302">
        <v>3.9049860492981807</v>
      </c>
      <c r="D17" s="302">
        <v>0</v>
      </c>
      <c r="E17" s="1"/>
    </row>
    <row r="18" spans="1:5" x14ac:dyDescent="0.35">
      <c r="A18" s="1"/>
      <c r="B18" s="260" t="s">
        <v>117</v>
      </c>
      <c r="C18" s="302"/>
      <c r="D18" s="302"/>
      <c r="E18" s="1"/>
    </row>
    <row r="19" spans="1:5" x14ac:dyDescent="0.35">
      <c r="A19" s="1"/>
      <c r="B19" s="260" t="s">
        <v>118</v>
      </c>
      <c r="C19" s="302"/>
      <c r="D19" s="302"/>
      <c r="E19" s="1"/>
    </row>
    <row r="20" spans="1:5" x14ac:dyDescent="0.35">
      <c r="A20" s="1"/>
      <c r="B20" s="261" t="s">
        <v>334</v>
      </c>
      <c r="C20" s="19">
        <v>60.232360287626236</v>
      </c>
      <c r="D20" s="19">
        <v>22.714569058936604</v>
      </c>
      <c r="E20" s="1"/>
    </row>
    <row r="21" spans="1:5" x14ac:dyDescent="0.35">
      <c r="A21" s="1"/>
      <c r="B21" s="1"/>
      <c r="C21" s="20"/>
      <c r="D21" s="20"/>
      <c r="E21" s="1"/>
    </row>
    <row r="22" spans="1:5" x14ac:dyDescent="0.35">
      <c r="A22" s="1"/>
      <c r="B22" s="388" t="s">
        <v>335</v>
      </c>
      <c r="C22" s="390">
        <v>37.517791228689632</v>
      </c>
      <c r="D22" s="390"/>
      <c r="E22" s="1"/>
    </row>
    <row r="23" spans="1:5" x14ac:dyDescent="0.35">
      <c r="A23" s="1"/>
      <c r="B23" s="389"/>
      <c r="C23" s="390"/>
      <c r="D23" s="390"/>
      <c r="E23" s="1"/>
    </row>
    <row r="24" spans="1:5" x14ac:dyDescent="0.35">
      <c r="A24" s="1"/>
      <c r="B24" s="1"/>
      <c r="C24" s="20"/>
      <c r="D24" s="20"/>
      <c r="E24" s="1"/>
    </row>
    <row r="25" spans="1:5" x14ac:dyDescent="0.35">
      <c r="A25" s="1"/>
      <c r="B25" s="258" t="s">
        <v>8</v>
      </c>
      <c r="C25" s="259" t="s">
        <v>336</v>
      </c>
      <c r="D25" s="259" t="s">
        <v>337</v>
      </c>
      <c r="E25" s="1"/>
    </row>
    <row r="26" spans="1:5" x14ac:dyDescent="0.35">
      <c r="A26" s="1"/>
      <c r="B26" s="260" t="s">
        <v>107</v>
      </c>
      <c r="C26" s="302">
        <v>-102.07462532883915</v>
      </c>
      <c r="D26" s="302">
        <v>0</v>
      </c>
      <c r="E26" s="1"/>
    </row>
    <row r="27" spans="1:5" x14ac:dyDescent="0.35">
      <c r="A27" s="1"/>
      <c r="B27" s="260" t="s">
        <v>108</v>
      </c>
      <c r="C27" s="302">
        <v>370.83191984697783</v>
      </c>
      <c r="D27" s="302">
        <v>0</v>
      </c>
      <c r="E27" s="1"/>
    </row>
    <row r="28" spans="1:5" x14ac:dyDescent="0.35">
      <c r="A28" s="1"/>
      <c r="B28" s="260" t="s">
        <v>109</v>
      </c>
      <c r="C28" s="302">
        <v>200.96198523152259</v>
      </c>
      <c r="D28" s="302">
        <v>0</v>
      </c>
      <c r="E28" s="1"/>
    </row>
    <row r="29" spans="1:5" x14ac:dyDescent="0.35">
      <c r="A29" s="1"/>
      <c r="B29" s="260" t="s">
        <v>110</v>
      </c>
      <c r="C29" s="302">
        <v>591.0042358651292</v>
      </c>
      <c r="D29" s="302">
        <v>0</v>
      </c>
      <c r="E29" s="1"/>
    </row>
    <row r="30" spans="1:5" x14ac:dyDescent="0.35">
      <c r="A30" s="1"/>
      <c r="B30" s="260" t="s">
        <v>111</v>
      </c>
      <c r="C30" s="302">
        <v>197.59694443905707</v>
      </c>
      <c r="D30" s="302">
        <v>0</v>
      </c>
      <c r="E30" s="1"/>
    </row>
    <row r="31" spans="1:5" x14ac:dyDescent="0.35">
      <c r="A31" s="1"/>
      <c r="B31" s="260" t="s">
        <v>112</v>
      </c>
      <c r="C31" s="302">
        <v>145.69084654237687</v>
      </c>
      <c r="D31" s="302">
        <v>0</v>
      </c>
      <c r="E31" s="1"/>
    </row>
    <row r="32" spans="1:5" x14ac:dyDescent="0.35">
      <c r="A32" s="1"/>
      <c r="B32" s="260" t="s">
        <v>113</v>
      </c>
      <c r="C32" s="302">
        <v>82.214345386773573</v>
      </c>
      <c r="D32" s="302">
        <v>52.097798030745025</v>
      </c>
      <c r="E32" s="1"/>
    </row>
    <row r="33" spans="1:5" x14ac:dyDescent="0.35">
      <c r="A33" s="1"/>
      <c r="B33" s="260" t="s">
        <v>114</v>
      </c>
      <c r="C33" s="302">
        <v>420.9334107372739</v>
      </c>
      <c r="D33" s="302">
        <v>0</v>
      </c>
      <c r="E33" s="1"/>
    </row>
    <row r="34" spans="1:5" x14ac:dyDescent="0.35">
      <c r="A34" s="1"/>
      <c r="B34" s="260" t="s">
        <v>115</v>
      </c>
      <c r="C34" s="302">
        <v>524.44028514669128</v>
      </c>
      <c r="D34" s="302">
        <v>0</v>
      </c>
      <c r="E34" s="1"/>
    </row>
    <row r="35" spans="1:5" x14ac:dyDescent="0.35">
      <c r="A35" s="1"/>
      <c r="B35" s="260" t="s">
        <v>116</v>
      </c>
      <c r="C35" s="302">
        <v>645.42901591854297</v>
      </c>
      <c r="D35" s="302">
        <v>0</v>
      </c>
      <c r="E35" s="1"/>
    </row>
    <row r="36" spans="1:5" x14ac:dyDescent="0.35">
      <c r="A36" s="1"/>
      <c r="B36" s="260" t="s">
        <v>117</v>
      </c>
      <c r="C36" s="302"/>
      <c r="D36" s="302"/>
      <c r="E36" s="1"/>
    </row>
    <row r="37" spans="1:5" x14ac:dyDescent="0.35">
      <c r="A37" s="1"/>
      <c r="B37" s="260" t="s">
        <v>118</v>
      </c>
      <c r="C37" s="302"/>
      <c r="D37" s="302"/>
      <c r="E37" s="1"/>
    </row>
    <row r="38" spans="1:5" x14ac:dyDescent="0.35">
      <c r="A38" s="1"/>
      <c r="B38" s="261" t="s">
        <v>334</v>
      </c>
      <c r="C38" s="329">
        <v>3077.0283637855059</v>
      </c>
      <c r="D38" s="19">
        <v>52.097798030745025</v>
      </c>
      <c r="E38" s="1"/>
    </row>
    <row r="39" spans="1:5" x14ac:dyDescent="0.35">
      <c r="A39" s="1"/>
      <c r="B39" s="1"/>
      <c r="C39" s="20"/>
      <c r="D39" s="20"/>
      <c r="E39" s="1"/>
    </row>
    <row r="40" spans="1:5" x14ac:dyDescent="0.35">
      <c r="A40" s="1"/>
      <c r="B40" s="388" t="s">
        <v>338</v>
      </c>
      <c r="C40" s="391">
        <v>3024.9305657547611</v>
      </c>
      <c r="D40" s="391"/>
      <c r="E40" s="1"/>
    </row>
    <row r="41" spans="1:5" x14ac:dyDescent="0.35">
      <c r="A41" s="1"/>
      <c r="B41" s="389"/>
      <c r="C41" s="391"/>
      <c r="D41" s="391"/>
      <c r="E41" s="1"/>
    </row>
  </sheetData>
  <mergeCells count="5">
    <mergeCell ref="B1:E1"/>
    <mergeCell ref="B22:B23"/>
    <mergeCell ref="C22:D23"/>
    <mergeCell ref="B40:B41"/>
    <mergeCell ref="C40:D4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S47"/>
  <sheetViews>
    <sheetView zoomScale="70" zoomScaleNormal="70" workbookViewId="0">
      <selection activeCell="F22" sqref="F22"/>
    </sheetView>
  </sheetViews>
  <sheetFormatPr baseColWidth="10" defaultColWidth="11.453125" defaultRowHeight="14.5" x14ac:dyDescent="0.35"/>
  <cols>
    <col min="1" max="1" width="3.26953125" style="99" customWidth="1"/>
    <col min="2" max="2" width="60" style="99" customWidth="1"/>
    <col min="3" max="4" width="20.7265625" style="99" bestFit="1" customWidth="1"/>
    <col min="5" max="5" width="20.7265625" style="99" customWidth="1"/>
    <col min="6" max="6" width="22.1796875" style="99" customWidth="1"/>
    <col min="7" max="7" width="20.54296875" style="99" customWidth="1"/>
    <col min="8" max="8" width="13.7265625" style="99" customWidth="1"/>
    <col min="9" max="9" width="11.453125" style="99"/>
    <col min="10" max="10" width="11.81640625" style="99" bestFit="1" customWidth="1"/>
    <col min="11" max="11" width="13.7265625" style="99" bestFit="1" customWidth="1"/>
    <col min="12" max="14" width="12.54296875" style="99" customWidth="1"/>
    <col min="15" max="15" width="11.453125" style="99"/>
    <col min="16" max="16" width="21.7265625" style="99" customWidth="1"/>
    <col min="17" max="24" width="8.1796875" style="99" customWidth="1"/>
    <col min="25" max="25" width="11.453125" style="99"/>
    <col min="26" max="26" width="8" style="99" customWidth="1"/>
    <col min="27" max="27" width="9.26953125" style="99" customWidth="1"/>
    <col min="28" max="28" width="9" style="99" customWidth="1"/>
    <col min="29" max="16384" width="11.453125" style="99"/>
  </cols>
  <sheetData>
    <row r="1" spans="2:18" ht="38.25" customHeight="1" x14ac:dyDescent="0.35">
      <c r="B1" s="395" t="s">
        <v>123</v>
      </c>
      <c r="C1" s="395"/>
      <c r="D1" s="395"/>
      <c r="E1" s="395"/>
      <c r="F1" s="395"/>
      <c r="G1" s="395"/>
      <c r="H1" s="395"/>
      <c r="I1" s="395"/>
      <c r="J1" s="395"/>
      <c r="K1" s="395"/>
      <c r="L1" s="395"/>
      <c r="M1" s="395"/>
      <c r="N1" s="395"/>
    </row>
    <row r="2" spans="2:18" x14ac:dyDescent="0.35">
      <c r="B2" s="395"/>
      <c r="C2" s="395"/>
      <c r="D2" s="395"/>
      <c r="E2" s="395"/>
      <c r="F2" s="395"/>
      <c r="G2" s="395"/>
      <c r="H2" s="395"/>
      <c r="I2" s="395"/>
      <c r="J2" s="395"/>
      <c r="K2" s="395"/>
      <c r="L2" s="395"/>
      <c r="M2" s="395"/>
      <c r="N2" s="395"/>
    </row>
    <row r="3" spans="2:18" x14ac:dyDescent="0.35">
      <c r="B3" s="100"/>
      <c r="C3" s="100"/>
      <c r="D3" s="100"/>
      <c r="E3" s="100"/>
      <c r="F3" s="100"/>
      <c r="G3" s="100"/>
      <c r="H3" s="100"/>
      <c r="I3" s="100"/>
      <c r="J3" s="100"/>
      <c r="K3" s="100"/>
      <c r="L3" s="100"/>
      <c r="M3" s="100"/>
      <c r="N3" s="100"/>
    </row>
    <row r="4" spans="2:18" ht="15.5" x14ac:dyDescent="0.35">
      <c r="B4" s="367" t="s">
        <v>124</v>
      </c>
      <c r="C4" s="367"/>
      <c r="D4" s="367"/>
      <c r="E4" s="367"/>
      <c r="F4" s="367"/>
      <c r="G4" s="367"/>
      <c r="H4" s="367"/>
      <c r="I4" s="367"/>
    </row>
    <row r="5" spans="2:18" x14ac:dyDescent="0.35">
      <c r="B5" s="101"/>
      <c r="C5" s="101"/>
      <c r="D5" s="101"/>
      <c r="E5" s="101"/>
      <c r="F5" s="101"/>
      <c r="G5" s="101"/>
      <c r="H5" s="101"/>
    </row>
    <row r="6" spans="2:18" x14ac:dyDescent="0.35">
      <c r="B6" s="102" t="s">
        <v>125</v>
      </c>
      <c r="C6" s="396">
        <v>44470</v>
      </c>
      <c r="D6" s="397"/>
      <c r="E6" s="397"/>
      <c r="F6" s="397"/>
      <c r="G6" s="397"/>
      <c r="K6" s="103"/>
      <c r="L6" s="398"/>
      <c r="M6" s="398"/>
      <c r="N6" s="398"/>
      <c r="O6" s="398"/>
    </row>
    <row r="7" spans="2:18" ht="33" customHeight="1" x14ac:dyDescent="0.35">
      <c r="B7" s="104" t="s">
        <v>126</v>
      </c>
      <c r="C7" s="271" t="s">
        <v>127</v>
      </c>
      <c r="D7" s="271" t="s">
        <v>127</v>
      </c>
      <c r="E7" s="271" t="s">
        <v>128</v>
      </c>
      <c r="F7" s="105" t="s">
        <v>129</v>
      </c>
      <c r="G7" s="105" t="s">
        <v>129</v>
      </c>
      <c r="J7" s="103"/>
      <c r="K7" s="106"/>
      <c r="N7" s="107"/>
    </row>
    <row r="8" spans="2:18" x14ac:dyDescent="0.35">
      <c r="B8" s="108" t="s">
        <v>130</v>
      </c>
      <c r="C8" s="282" t="s">
        <v>131</v>
      </c>
      <c r="D8" s="282" t="s">
        <v>132</v>
      </c>
      <c r="E8" s="282" t="s">
        <v>133</v>
      </c>
      <c r="F8" s="109" t="s">
        <v>133</v>
      </c>
      <c r="G8" s="109" t="s">
        <v>131</v>
      </c>
      <c r="J8" s="106"/>
      <c r="K8" s="110"/>
      <c r="N8" s="110"/>
    </row>
    <row r="9" spans="2:18" x14ac:dyDescent="0.35">
      <c r="B9" s="108" t="s">
        <v>134</v>
      </c>
      <c r="C9" s="282" t="s">
        <v>135</v>
      </c>
      <c r="D9" s="282" t="s">
        <v>136</v>
      </c>
      <c r="E9" s="282" t="s">
        <v>137</v>
      </c>
      <c r="F9" s="109" t="s">
        <v>137</v>
      </c>
      <c r="G9" s="109" t="s">
        <v>135</v>
      </c>
      <c r="J9" s="106"/>
      <c r="K9" s="110"/>
      <c r="N9" s="110"/>
    </row>
    <row r="10" spans="2:18" x14ac:dyDescent="0.35">
      <c r="B10" s="111" t="s">
        <v>138</v>
      </c>
      <c r="C10" s="273" t="s">
        <v>139</v>
      </c>
      <c r="D10" s="273" t="str">
        <f>C10</f>
        <v>SERCOAMB</v>
      </c>
      <c r="E10" s="273" t="str">
        <f>D10</f>
        <v>SERCOAMB</v>
      </c>
      <c r="F10" s="112"/>
      <c r="G10" s="112"/>
      <c r="J10" s="106"/>
      <c r="K10" s="110"/>
      <c r="L10" s="110"/>
      <c r="M10" s="110"/>
      <c r="N10" s="110"/>
      <c r="O10" s="113"/>
      <c r="P10" s="113"/>
      <c r="Q10" s="113"/>
      <c r="R10" s="113"/>
    </row>
    <row r="11" spans="2:18" x14ac:dyDescent="0.35">
      <c r="B11" s="111" t="s">
        <v>140</v>
      </c>
      <c r="C11" s="273" t="str">
        <f>C10</f>
        <v>SERCOAMB</v>
      </c>
      <c r="D11" s="273" t="str">
        <f t="shared" ref="D11" si="0">C11</f>
        <v>SERCOAMB</v>
      </c>
      <c r="E11" s="273" t="str">
        <f>D11</f>
        <v>SERCOAMB</v>
      </c>
      <c r="F11" s="112"/>
      <c r="G11" s="112"/>
      <c r="J11" s="106"/>
      <c r="K11" s="110"/>
      <c r="L11" s="110"/>
      <c r="M11" s="110"/>
      <c r="N11" s="110"/>
      <c r="O11" s="113"/>
      <c r="P11" s="113"/>
      <c r="Q11" s="113"/>
      <c r="R11" s="113"/>
    </row>
    <row r="12" spans="2:18" x14ac:dyDescent="0.35">
      <c r="B12" s="111" t="s">
        <v>141</v>
      </c>
      <c r="C12" s="273">
        <v>3</v>
      </c>
      <c r="D12" s="273">
        <f>C12</f>
        <v>3</v>
      </c>
      <c r="E12" s="273">
        <v>3</v>
      </c>
      <c r="F12" s="112"/>
      <c r="G12" s="112"/>
      <c r="J12" s="106"/>
      <c r="K12" s="110"/>
      <c r="L12" s="110"/>
      <c r="M12" s="110"/>
      <c r="N12" s="110"/>
      <c r="O12" s="113"/>
      <c r="P12" s="113"/>
      <c r="Q12" s="113"/>
      <c r="R12" s="113"/>
    </row>
    <row r="13" spans="2:18" x14ac:dyDescent="0.35">
      <c r="B13" s="111" t="s">
        <v>142</v>
      </c>
      <c r="C13" s="283">
        <v>44497</v>
      </c>
      <c r="D13" s="283">
        <f>C13</f>
        <v>44497</v>
      </c>
      <c r="E13" s="283">
        <v>44495</v>
      </c>
      <c r="F13" s="112"/>
      <c r="G13" s="112"/>
      <c r="J13" s="106"/>
      <c r="K13" s="110"/>
      <c r="L13" s="110"/>
      <c r="M13" s="110"/>
      <c r="N13" s="110"/>
      <c r="O13" s="113"/>
      <c r="P13" s="113"/>
      <c r="Q13" s="113"/>
      <c r="R13" s="113"/>
    </row>
    <row r="14" spans="2:18" x14ac:dyDescent="0.35">
      <c r="B14" s="111" t="s">
        <v>143</v>
      </c>
      <c r="C14" s="284">
        <v>0.41666666666666669</v>
      </c>
      <c r="D14" s="284">
        <f t="shared" ref="D14:D21" si="1">C14</f>
        <v>0.41666666666666669</v>
      </c>
      <c r="E14" s="284">
        <v>0.47916666666666669</v>
      </c>
      <c r="F14" s="112"/>
      <c r="G14" s="112"/>
      <c r="J14" s="106"/>
      <c r="K14" s="110"/>
      <c r="L14" s="110"/>
      <c r="M14" s="110"/>
      <c r="N14" s="110"/>
      <c r="O14" s="113"/>
      <c r="P14" s="113"/>
      <c r="Q14" s="113"/>
      <c r="R14" s="113"/>
    </row>
    <row r="15" spans="2:18" x14ac:dyDescent="0.35">
      <c r="B15" s="111" t="s">
        <v>144</v>
      </c>
      <c r="C15" s="284">
        <v>0.62708333333333333</v>
      </c>
      <c r="D15" s="284">
        <f t="shared" si="1"/>
        <v>0.62708333333333333</v>
      </c>
      <c r="E15" s="284">
        <v>0.63611111111111118</v>
      </c>
      <c r="F15" s="112"/>
      <c r="G15" s="112"/>
      <c r="J15" s="106"/>
      <c r="K15" s="110"/>
      <c r="L15" s="110"/>
      <c r="M15" s="110"/>
      <c r="N15" s="110"/>
      <c r="O15" s="113"/>
      <c r="P15" s="113"/>
      <c r="Q15" s="113"/>
      <c r="R15" s="113"/>
    </row>
    <row r="16" spans="2:18" x14ac:dyDescent="0.35">
      <c r="B16" s="108" t="s">
        <v>145</v>
      </c>
      <c r="C16" s="273">
        <v>0.6</v>
      </c>
      <c r="D16" s="273">
        <f t="shared" si="1"/>
        <v>0.6</v>
      </c>
      <c r="E16" s="275">
        <v>6</v>
      </c>
      <c r="F16" s="112"/>
      <c r="G16" s="112"/>
      <c r="J16" s="106"/>
      <c r="K16" s="110"/>
      <c r="L16" s="110"/>
      <c r="M16" s="110"/>
      <c r="N16" s="110"/>
      <c r="O16" s="113"/>
      <c r="P16" s="113"/>
      <c r="Q16" s="113"/>
      <c r="R16" s="113"/>
    </row>
    <row r="17" spans="2:19" x14ac:dyDescent="0.35">
      <c r="B17" s="111" t="s">
        <v>146</v>
      </c>
      <c r="C17" s="285">
        <v>197420</v>
      </c>
      <c r="D17" s="285">
        <f t="shared" si="1"/>
        <v>197420</v>
      </c>
      <c r="E17" s="285">
        <v>238845</v>
      </c>
      <c r="F17" s="112"/>
      <c r="G17" s="112"/>
      <c r="J17" s="106"/>
      <c r="K17" s="110"/>
      <c r="L17" s="110"/>
      <c r="M17" s="110"/>
      <c r="N17" s="110"/>
      <c r="O17" s="113"/>
      <c r="P17" s="113"/>
      <c r="Q17" s="113"/>
      <c r="R17" s="113"/>
    </row>
    <row r="18" spans="2:19" x14ac:dyDescent="0.35">
      <c r="B18" s="108" t="s">
        <v>147</v>
      </c>
      <c r="C18" s="273">
        <v>54</v>
      </c>
      <c r="D18" s="273">
        <f t="shared" si="1"/>
        <v>54</v>
      </c>
      <c r="E18" s="273">
        <v>52</v>
      </c>
      <c r="F18" s="112"/>
      <c r="G18" s="112"/>
      <c r="J18" s="106"/>
      <c r="K18" s="110"/>
      <c r="L18" s="110"/>
      <c r="M18" s="110"/>
      <c r="N18" s="110"/>
      <c r="O18" s="113"/>
      <c r="P18" s="113"/>
      <c r="Q18" s="113"/>
      <c r="R18" s="113"/>
    </row>
    <row r="19" spans="2:19" x14ac:dyDescent="0.35">
      <c r="B19" s="108" t="s">
        <v>148</v>
      </c>
      <c r="C19" s="275">
        <v>6.8</v>
      </c>
      <c r="D19" s="275">
        <f t="shared" si="1"/>
        <v>6.8</v>
      </c>
      <c r="E19" s="273">
        <v>22.1</v>
      </c>
      <c r="F19" s="112"/>
      <c r="G19" s="112"/>
      <c r="J19" s="106"/>
      <c r="K19" s="110"/>
      <c r="L19" s="110"/>
      <c r="M19" s="110"/>
      <c r="N19" s="110"/>
      <c r="O19" s="113"/>
      <c r="P19" s="113"/>
      <c r="Q19" s="113"/>
      <c r="R19" s="113"/>
    </row>
    <row r="20" spans="2:19" x14ac:dyDescent="0.35">
      <c r="B20" s="108" t="s">
        <v>149</v>
      </c>
      <c r="C20" s="286">
        <v>0.98699999999999999</v>
      </c>
      <c r="D20" s="286">
        <f t="shared" si="1"/>
        <v>0.98699999999999999</v>
      </c>
      <c r="E20" s="286">
        <v>0.95799999999999996</v>
      </c>
      <c r="F20" s="112"/>
      <c r="G20" s="112"/>
      <c r="L20" s="110"/>
      <c r="M20" s="110"/>
      <c r="N20" s="110"/>
      <c r="O20" s="113"/>
      <c r="P20" s="113"/>
      <c r="Q20" s="113"/>
      <c r="R20" s="113"/>
    </row>
    <row r="21" spans="2:19" x14ac:dyDescent="0.35">
      <c r="B21" s="111" t="s">
        <v>150</v>
      </c>
      <c r="C21" s="275">
        <v>101.4</v>
      </c>
      <c r="D21" s="275">
        <f t="shared" si="1"/>
        <v>101.4</v>
      </c>
      <c r="E21" s="275">
        <v>97.2</v>
      </c>
      <c r="F21" s="112"/>
      <c r="G21" s="112"/>
      <c r="H21" s="114"/>
      <c r="L21" s="110"/>
      <c r="M21" s="110"/>
      <c r="N21" s="110"/>
      <c r="O21" s="113"/>
      <c r="P21" s="113"/>
      <c r="Q21" s="113"/>
      <c r="R21" s="113"/>
    </row>
    <row r="22" spans="2:19" x14ac:dyDescent="0.35">
      <c r="B22" s="111" t="s">
        <v>151</v>
      </c>
      <c r="C22" s="275">
        <v>0.2</v>
      </c>
      <c r="D22" s="275">
        <f>C22</f>
        <v>0.2</v>
      </c>
      <c r="E22" s="275">
        <v>0.4</v>
      </c>
      <c r="F22" s="112"/>
      <c r="G22" s="112"/>
      <c r="H22" s="115"/>
      <c r="J22" s="116"/>
      <c r="L22" s="110"/>
      <c r="M22" s="110"/>
      <c r="N22" s="110"/>
      <c r="O22" s="113"/>
      <c r="P22" s="113"/>
      <c r="Q22" s="113"/>
      <c r="R22" s="113"/>
    </row>
    <row r="23" spans="2:19" x14ac:dyDescent="0.35">
      <c r="B23" s="111" t="s">
        <v>152</v>
      </c>
      <c r="C23" s="273">
        <v>1.2649999999999999</v>
      </c>
      <c r="D23" s="273">
        <f>C23</f>
        <v>1.2649999999999999</v>
      </c>
      <c r="E23" s="273">
        <v>1.016</v>
      </c>
      <c r="F23" s="112"/>
      <c r="G23" s="112"/>
      <c r="H23" s="115"/>
      <c r="J23" s="116"/>
      <c r="K23" s="117"/>
      <c r="L23" s="110"/>
      <c r="M23" s="110"/>
      <c r="N23" s="110"/>
      <c r="O23" s="113"/>
      <c r="P23" s="113"/>
      <c r="Q23" s="113"/>
      <c r="R23" s="113"/>
    </row>
    <row r="24" spans="2:19" x14ac:dyDescent="0.35">
      <c r="B24" s="108" t="s">
        <v>153</v>
      </c>
      <c r="C24" s="297">
        <v>0.08</v>
      </c>
      <c r="D24" s="273">
        <v>6.9999999999999999E-4</v>
      </c>
      <c r="E24" s="275">
        <v>22.51</v>
      </c>
      <c r="F24" s="112"/>
      <c r="G24" s="112"/>
      <c r="H24" s="115"/>
      <c r="I24" s="118"/>
      <c r="J24" s="116"/>
      <c r="K24" s="117"/>
      <c r="L24" s="110"/>
      <c r="M24" s="110"/>
      <c r="N24" s="110"/>
      <c r="O24" s="113"/>
      <c r="P24" s="113"/>
      <c r="Q24" s="113"/>
      <c r="R24" s="113"/>
    </row>
    <row r="25" spans="2:19" x14ac:dyDescent="0.35">
      <c r="B25" s="12" t="s">
        <v>154</v>
      </c>
      <c r="H25" s="119"/>
      <c r="I25" s="118"/>
      <c r="J25" s="116"/>
      <c r="K25" s="117"/>
      <c r="L25" s="113"/>
      <c r="M25" s="113"/>
      <c r="N25" s="113"/>
      <c r="O25" s="113"/>
      <c r="P25" s="113"/>
      <c r="Q25" s="113"/>
      <c r="R25" s="113"/>
      <c r="S25" s="113"/>
    </row>
    <row r="26" spans="2:19" x14ac:dyDescent="0.35">
      <c r="B26" s="99" t="s">
        <v>155</v>
      </c>
      <c r="D26" s="120"/>
      <c r="E26" s="120"/>
      <c r="F26" s="120"/>
      <c r="K26" s="113"/>
      <c r="L26" s="113"/>
      <c r="M26" s="113"/>
      <c r="N26" s="113"/>
      <c r="O26" s="113"/>
      <c r="P26" s="113"/>
      <c r="Q26" s="113"/>
      <c r="R26" s="113"/>
      <c r="S26" s="113"/>
    </row>
    <row r="27" spans="2:19" x14ac:dyDescent="0.35">
      <c r="B27" s="4" t="s">
        <v>156</v>
      </c>
      <c r="K27" s="113"/>
      <c r="L27" s="113"/>
      <c r="M27" s="113"/>
      <c r="N27" s="113"/>
      <c r="O27" s="113"/>
      <c r="P27" s="113"/>
      <c r="Q27" s="113"/>
      <c r="R27" s="113"/>
      <c r="S27" s="113"/>
    </row>
    <row r="28" spans="2:19" x14ac:dyDescent="0.35">
      <c r="B28" s="121"/>
      <c r="K28" s="113"/>
      <c r="L28" s="113"/>
      <c r="M28" s="113"/>
      <c r="N28" s="113"/>
      <c r="O28" s="113"/>
      <c r="P28" s="113"/>
      <c r="Q28" s="113"/>
      <c r="R28" s="113"/>
      <c r="S28" s="113"/>
    </row>
    <row r="29" spans="2:19" x14ac:dyDescent="0.35">
      <c r="B29" s="97"/>
      <c r="K29" s="113"/>
      <c r="L29" s="113"/>
      <c r="M29" s="113"/>
      <c r="N29" s="113"/>
      <c r="O29" s="113"/>
      <c r="P29" s="113"/>
      <c r="Q29" s="113"/>
      <c r="R29" s="113"/>
      <c r="S29" s="113"/>
    </row>
    <row r="30" spans="2:19" ht="15.5" x14ac:dyDescent="0.35">
      <c r="B30" s="122" t="s">
        <v>157</v>
      </c>
      <c r="C30" s="122"/>
      <c r="D30" s="122"/>
      <c r="E30" s="122"/>
      <c r="F30" s="122"/>
      <c r="K30" s="122"/>
      <c r="L30" s="122"/>
      <c r="M30" s="122"/>
      <c r="N30" s="122"/>
      <c r="O30" s="122"/>
      <c r="P30" s="122"/>
      <c r="Q30" s="122"/>
      <c r="R30" s="122"/>
      <c r="S30" s="113"/>
    </row>
    <row r="32" spans="2:19" x14ac:dyDescent="0.35">
      <c r="C32" s="394" t="s">
        <v>158</v>
      </c>
      <c r="D32" s="394"/>
      <c r="E32" s="394"/>
      <c r="F32" s="394"/>
      <c r="G32" s="394"/>
      <c r="H32" s="394"/>
      <c r="I32" s="394"/>
      <c r="J32" s="394"/>
      <c r="K32" s="394"/>
      <c r="L32" s="394"/>
      <c r="M32" s="394"/>
      <c r="N32" s="394"/>
    </row>
    <row r="33" spans="2:14" ht="10.5" customHeight="1" x14ac:dyDescent="0.35">
      <c r="B33" s="123" t="s">
        <v>159</v>
      </c>
      <c r="C33" s="392" t="s">
        <v>119</v>
      </c>
      <c r="D33" s="392" t="s">
        <v>108</v>
      </c>
      <c r="E33" s="392" t="s">
        <v>109</v>
      </c>
      <c r="F33" s="392" t="s">
        <v>110</v>
      </c>
      <c r="G33" s="392" t="s">
        <v>111</v>
      </c>
      <c r="H33" s="392" t="s">
        <v>112</v>
      </c>
      <c r="I33" s="392" t="s">
        <v>113</v>
      </c>
      <c r="J33" s="392" t="s">
        <v>160</v>
      </c>
      <c r="K33" s="392" t="s">
        <v>115</v>
      </c>
      <c r="L33" s="392" t="s">
        <v>116</v>
      </c>
      <c r="M33" s="392" t="s">
        <v>117</v>
      </c>
      <c r="N33" s="392" t="s">
        <v>161</v>
      </c>
    </row>
    <row r="34" spans="2:14" ht="10.5" customHeight="1" x14ac:dyDescent="0.35">
      <c r="B34" s="124"/>
      <c r="C34" s="393"/>
      <c r="D34" s="393"/>
      <c r="E34" s="393"/>
      <c r="F34" s="393"/>
      <c r="G34" s="393"/>
      <c r="H34" s="393"/>
      <c r="I34" s="393"/>
      <c r="J34" s="393"/>
      <c r="K34" s="393"/>
      <c r="L34" s="393"/>
      <c r="M34" s="393"/>
      <c r="N34" s="393"/>
    </row>
    <row r="35" spans="2:14" ht="18.75" customHeight="1" x14ac:dyDescent="0.35">
      <c r="B35" s="125" t="s">
        <v>128</v>
      </c>
      <c r="C35" s="274">
        <v>22.94</v>
      </c>
      <c r="D35" s="274">
        <v>17.2</v>
      </c>
      <c r="E35" s="274">
        <v>15.06</v>
      </c>
      <c r="F35" s="275">
        <v>24.17</v>
      </c>
      <c r="G35" s="274">
        <v>18.329999999999998</v>
      </c>
      <c r="H35" s="274">
        <v>44.52</v>
      </c>
      <c r="I35" s="275">
        <v>32.32</v>
      </c>
      <c r="J35" s="275">
        <v>28.07</v>
      </c>
      <c r="K35" s="275">
        <v>13.33</v>
      </c>
      <c r="L35" s="274">
        <v>22.51</v>
      </c>
      <c r="M35" s="274"/>
      <c r="N35" s="274"/>
    </row>
    <row r="36" spans="2:14" ht="18.75" customHeight="1" x14ac:dyDescent="0.35">
      <c r="B36" s="125" t="s">
        <v>129</v>
      </c>
      <c r="C36" s="126" t="s">
        <v>48</v>
      </c>
      <c r="D36" s="126" t="s">
        <v>48</v>
      </c>
      <c r="E36" s="126" t="s">
        <v>48</v>
      </c>
      <c r="F36" s="126" t="s">
        <v>48</v>
      </c>
      <c r="G36" s="126" t="s">
        <v>48</v>
      </c>
      <c r="H36" s="126" t="s">
        <v>48</v>
      </c>
      <c r="I36" s="126" t="s">
        <v>48</v>
      </c>
      <c r="J36" s="126" t="s">
        <v>48</v>
      </c>
      <c r="K36" s="126" t="s">
        <v>48</v>
      </c>
      <c r="L36" s="126" t="s">
        <v>48</v>
      </c>
      <c r="M36" s="126" t="s">
        <v>48</v>
      </c>
      <c r="N36" s="126" t="s">
        <v>48</v>
      </c>
    </row>
    <row r="38" spans="2:14" x14ac:dyDescent="0.35">
      <c r="C38" s="394" t="s">
        <v>162</v>
      </c>
      <c r="D38" s="394"/>
      <c r="E38" s="394"/>
      <c r="F38" s="394"/>
      <c r="G38" s="394"/>
      <c r="H38" s="394"/>
      <c r="I38" s="394"/>
      <c r="J38" s="394"/>
      <c r="K38" s="394"/>
      <c r="L38" s="394"/>
      <c r="M38" s="394"/>
      <c r="N38" s="394"/>
    </row>
    <row r="39" spans="2:14" ht="9.75" customHeight="1" x14ac:dyDescent="0.35">
      <c r="B39" s="123" t="s">
        <v>159</v>
      </c>
      <c r="C39" s="392" t="s">
        <v>119</v>
      </c>
      <c r="D39" s="392" t="s">
        <v>108</v>
      </c>
      <c r="E39" s="392" t="s">
        <v>109</v>
      </c>
      <c r="F39" s="392" t="s">
        <v>110</v>
      </c>
      <c r="G39" s="392" t="s">
        <v>111</v>
      </c>
      <c r="H39" s="392" t="s">
        <v>112</v>
      </c>
      <c r="I39" s="392" t="s">
        <v>113</v>
      </c>
      <c r="J39" s="392" t="s">
        <v>160</v>
      </c>
      <c r="K39" s="392" t="s">
        <v>115</v>
      </c>
      <c r="L39" s="392" t="s">
        <v>116</v>
      </c>
      <c r="M39" s="392" t="s">
        <v>117</v>
      </c>
      <c r="N39" s="392" t="s">
        <v>161</v>
      </c>
    </row>
    <row r="40" spans="2:14" ht="9.75" customHeight="1" x14ac:dyDescent="0.35">
      <c r="B40" s="124"/>
      <c r="C40" s="393"/>
      <c r="D40" s="393"/>
      <c r="E40" s="393"/>
      <c r="F40" s="393"/>
      <c r="G40" s="393"/>
      <c r="H40" s="393"/>
      <c r="I40" s="393"/>
      <c r="J40" s="393"/>
      <c r="K40" s="393"/>
      <c r="L40" s="393"/>
      <c r="M40" s="393"/>
      <c r="N40" s="393"/>
    </row>
    <row r="41" spans="2:14" x14ac:dyDescent="0.35">
      <c r="B41" s="125" t="s">
        <v>127</v>
      </c>
      <c r="C41" s="112">
        <v>2.3E-3</v>
      </c>
      <c r="D41" s="276">
        <v>8.9999999999999998E-4</v>
      </c>
      <c r="E41" s="277">
        <v>1.9E-3</v>
      </c>
      <c r="F41" s="298">
        <v>2E-3</v>
      </c>
      <c r="G41" s="273">
        <v>4.0000000000000002E-4</v>
      </c>
      <c r="H41" s="330">
        <v>2E-3</v>
      </c>
      <c r="I41" s="273">
        <v>1E-4</v>
      </c>
      <c r="J41" s="112">
        <v>1E-4</v>
      </c>
      <c r="K41" s="112">
        <v>2.9999999999999997E-4</v>
      </c>
      <c r="L41" s="126">
        <v>6.9999999999999999E-4</v>
      </c>
      <c r="M41" s="126"/>
      <c r="N41" s="126"/>
    </row>
    <row r="43" spans="2:14" x14ac:dyDescent="0.35">
      <c r="C43" s="394" t="s">
        <v>163</v>
      </c>
      <c r="D43" s="394"/>
      <c r="E43" s="394"/>
      <c r="F43" s="394"/>
      <c r="G43" s="394"/>
      <c r="H43" s="394"/>
      <c r="I43" s="394"/>
      <c r="J43" s="394"/>
      <c r="K43" s="394"/>
      <c r="L43" s="394"/>
      <c r="M43" s="394"/>
      <c r="N43" s="394"/>
    </row>
    <row r="44" spans="2:14" ht="9.75" customHeight="1" x14ac:dyDescent="0.35">
      <c r="B44" s="123" t="s">
        <v>159</v>
      </c>
      <c r="C44" s="392" t="s">
        <v>119</v>
      </c>
      <c r="D44" s="392" t="s">
        <v>108</v>
      </c>
      <c r="E44" s="392" t="s">
        <v>109</v>
      </c>
      <c r="F44" s="392" t="s">
        <v>110</v>
      </c>
      <c r="G44" s="392" t="s">
        <v>111</v>
      </c>
      <c r="H44" s="392" t="s">
        <v>112</v>
      </c>
      <c r="I44" s="392" t="s">
        <v>113</v>
      </c>
      <c r="J44" s="392" t="s">
        <v>160</v>
      </c>
      <c r="K44" s="392" t="s">
        <v>115</v>
      </c>
      <c r="L44" s="392" t="s">
        <v>116</v>
      </c>
      <c r="M44" s="392" t="s">
        <v>117</v>
      </c>
      <c r="N44" s="392" t="s">
        <v>161</v>
      </c>
    </row>
    <row r="45" spans="2:14" ht="9.75" customHeight="1" x14ac:dyDescent="0.35">
      <c r="B45" s="124"/>
      <c r="C45" s="393"/>
      <c r="D45" s="393"/>
      <c r="E45" s="393"/>
      <c r="F45" s="393"/>
      <c r="G45" s="393"/>
      <c r="H45" s="393"/>
      <c r="I45" s="393"/>
      <c r="J45" s="393"/>
      <c r="K45" s="393"/>
      <c r="L45" s="393"/>
      <c r="M45" s="393"/>
      <c r="N45" s="393"/>
    </row>
    <row r="46" spans="2:14" x14ac:dyDescent="0.35">
      <c r="B46" s="125" t="s">
        <v>127</v>
      </c>
      <c r="C46" s="112">
        <v>0.02</v>
      </c>
      <c r="D46" s="278">
        <v>0.11</v>
      </c>
      <c r="E46" s="277">
        <v>0.12</v>
      </c>
      <c r="F46" s="273">
        <v>0.14000000000000001</v>
      </c>
      <c r="G46" s="126">
        <v>0.06</v>
      </c>
      <c r="H46" s="279">
        <v>0.1</v>
      </c>
      <c r="I46" s="273">
        <v>0.25</v>
      </c>
      <c r="J46" s="112">
        <v>7.0000000000000007E-2</v>
      </c>
      <c r="K46" s="333">
        <v>0.1</v>
      </c>
      <c r="L46" s="279">
        <v>0.08</v>
      </c>
      <c r="M46" s="126"/>
      <c r="N46" s="126"/>
    </row>
    <row r="47" spans="2:14" x14ac:dyDescent="0.35">
      <c r="B47" s="125" t="s">
        <v>129</v>
      </c>
      <c r="C47" s="126" t="s">
        <v>48</v>
      </c>
      <c r="D47" s="126" t="s">
        <v>48</v>
      </c>
      <c r="E47" s="126" t="s">
        <v>48</v>
      </c>
      <c r="F47" s="126" t="s">
        <v>48</v>
      </c>
      <c r="G47" s="126" t="s">
        <v>48</v>
      </c>
      <c r="H47" s="126" t="s">
        <v>48</v>
      </c>
      <c r="I47" s="126" t="s">
        <v>48</v>
      </c>
      <c r="J47" s="126" t="s">
        <v>48</v>
      </c>
      <c r="K47" s="126" t="s">
        <v>48</v>
      </c>
      <c r="L47" s="126" t="s">
        <v>48</v>
      </c>
      <c r="M47" s="126" t="s">
        <v>48</v>
      </c>
      <c r="N47" s="126" t="s">
        <v>48</v>
      </c>
    </row>
  </sheetData>
  <mergeCells count="43">
    <mergeCell ref="C33:C34"/>
    <mergeCell ref="D33:D34"/>
    <mergeCell ref="E33:E34"/>
    <mergeCell ref="F33:F34"/>
    <mergeCell ref="G33:G34"/>
    <mergeCell ref="B1:N2"/>
    <mergeCell ref="B4:I4"/>
    <mergeCell ref="C6:G6"/>
    <mergeCell ref="L6:O6"/>
    <mergeCell ref="C32:N32"/>
    <mergeCell ref="N33:N34"/>
    <mergeCell ref="C38:N38"/>
    <mergeCell ref="C39:C40"/>
    <mergeCell ref="D39:D40"/>
    <mergeCell ref="E39:E40"/>
    <mergeCell ref="F39:F40"/>
    <mergeCell ref="G39:G40"/>
    <mergeCell ref="H39:H40"/>
    <mergeCell ref="I39:I40"/>
    <mergeCell ref="J39:J40"/>
    <mergeCell ref="H33:H34"/>
    <mergeCell ref="I33:I34"/>
    <mergeCell ref="J33:J34"/>
    <mergeCell ref="K33:K34"/>
    <mergeCell ref="L33:L34"/>
    <mergeCell ref="M33:M34"/>
    <mergeCell ref="C44:C45"/>
    <mergeCell ref="D44:D45"/>
    <mergeCell ref="E44:E45"/>
    <mergeCell ref="F44:F45"/>
    <mergeCell ref="G44:G45"/>
    <mergeCell ref="K39:K40"/>
    <mergeCell ref="L39:L40"/>
    <mergeCell ref="M39:M40"/>
    <mergeCell ref="N39:N40"/>
    <mergeCell ref="C43:N43"/>
    <mergeCell ref="N44:N45"/>
    <mergeCell ref="H44:H45"/>
    <mergeCell ref="I44:I45"/>
    <mergeCell ref="J44:J45"/>
    <mergeCell ref="K44:K45"/>
    <mergeCell ref="L44:L45"/>
    <mergeCell ref="M44:M45"/>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3"/>
  <sheetViews>
    <sheetView topLeftCell="C1" zoomScale="90" zoomScaleNormal="90" workbookViewId="0">
      <selection activeCell="S9" sqref="S9"/>
    </sheetView>
  </sheetViews>
  <sheetFormatPr baseColWidth="10" defaultColWidth="11.453125" defaultRowHeight="14.5" x14ac:dyDescent="0.35"/>
  <cols>
    <col min="1" max="12" width="11.453125" style="1"/>
    <col min="13" max="13" width="12.81640625" style="1" customWidth="1"/>
    <col min="14" max="14" width="11.453125" style="1"/>
    <col min="15" max="16" width="12.1796875" style="1" customWidth="1"/>
    <col min="17" max="17" width="18.1796875" style="1" bestFit="1" customWidth="1"/>
    <col min="18" max="16384" width="11.453125" style="1"/>
  </cols>
  <sheetData>
    <row r="1" spans="1:18" ht="15.5" x14ac:dyDescent="0.35">
      <c r="A1" s="367" t="s">
        <v>339</v>
      </c>
      <c r="B1" s="367"/>
      <c r="C1" s="367"/>
      <c r="D1" s="367"/>
      <c r="E1" s="367"/>
      <c r="F1" s="367"/>
      <c r="G1" s="367"/>
      <c r="H1" s="367"/>
      <c r="I1" s="367"/>
      <c r="J1" s="367"/>
      <c r="K1" s="367"/>
      <c r="L1" s="367"/>
      <c r="M1" s="367"/>
      <c r="N1" s="367"/>
      <c r="O1" s="367"/>
      <c r="P1" s="367"/>
      <c r="Q1" s="367"/>
    </row>
    <row r="3" spans="1:18" x14ac:dyDescent="0.35">
      <c r="A3" s="230"/>
      <c r="B3" s="230"/>
    </row>
    <row r="4" spans="1:18" x14ac:dyDescent="0.35">
      <c r="A4" s="402" t="s">
        <v>340</v>
      </c>
      <c r="B4" s="402"/>
      <c r="C4" s="402"/>
      <c r="D4" s="402"/>
      <c r="E4" s="402"/>
      <c r="F4" s="402"/>
      <c r="G4" s="402"/>
      <c r="H4" s="402"/>
      <c r="I4" s="402"/>
      <c r="J4" s="402"/>
      <c r="K4" s="402"/>
      <c r="L4" s="402"/>
      <c r="M4" s="402"/>
      <c r="N4" s="402"/>
      <c r="O4" s="402"/>
      <c r="P4" s="402"/>
      <c r="Q4" s="402"/>
    </row>
    <row r="5" spans="1:18" x14ac:dyDescent="0.35">
      <c r="A5" s="399"/>
      <c r="B5" s="399"/>
      <c r="C5" s="399"/>
      <c r="D5" s="399"/>
      <c r="E5" s="263" t="s">
        <v>119</v>
      </c>
      <c r="F5" s="264" t="s">
        <v>120</v>
      </c>
      <c r="G5" s="264" t="s">
        <v>109</v>
      </c>
      <c r="H5" s="264" t="s">
        <v>110</v>
      </c>
      <c r="I5" s="264" t="s">
        <v>111</v>
      </c>
      <c r="J5" s="264" t="s">
        <v>112</v>
      </c>
      <c r="K5" s="264" t="s">
        <v>113</v>
      </c>
      <c r="L5" s="264" t="s">
        <v>114</v>
      </c>
      <c r="M5" s="264" t="s">
        <v>115</v>
      </c>
      <c r="N5" s="264" t="s">
        <v>116</v>
      </c>
      <c r="O5" s="264" t="s">
        <v>117</v>
      </c>
      <c r="P5" s="264" t="s">
        <v>118</v>
      </c>
      <c r="Q5" s="264" t="s">
        <v>121</v>
      </c>
      <c r="R5" s="354"/>
    </row>
    <row r="6" spans="1:18" x14ac:dyDescent="0.35">
      <c r="A6" s="399" t="s">
        <v>341</v>
      </c>
      <c r="B6" s="399"/>
      <c r="C6" s="399"/>
      <c r="D6" s="399"/>
      <c r="E6" s="265">
        <v>12379.262797954672</v>
      </c>
      <c r="F6" s="266">
        <v>15096.59535800017</v>
      </c>
      <c r="G6" s="266">
        <v>16580.405335418291</v>
      </c>
      <c r="H6" s="266">
        <v>17138.895459892963</v>
      </c>
      <c r="I6" s="266">
        <v>13808.523516786459</v>
      </c>
      <c r="J6" s="266">
        <v>15993.917065069214</v>
      </c>
      <c r="K6" s="266">
        <v>7390.1525491953789</v>
      </c>
      <c r="L6" s="266">
        <v>14718.00804812947</v>
      </c>
      <c r="M6" s="266">
        <v>13246.124332430671</v>
      </c>
      <c r="N6" s="266">
        <v>13368.694777103161</v>
      </c>
      <c r="O6" s="266"/>
      <c r="P6" s="266"/>
      <c r="Q6" s="321">
        <f>SUM(E6:P6)</f>
        <v>139720.57923998043</v>
      </c>
      <c r="R6" s="354"/>
    </row>
    <row r="7" spans="1:18" x14ac:dyDescent="0.35">
      <c r="A7" s="399" t="s">
        <v>342</v>
      </c>
      <c r="B7" s="399"/>
      <c r="C7" s="399"/>
      <c r="D7" s="399"/>
      <c r="E7" s="265">
        <v>-102.07462532883915</v>
      </c>
      <c r="F7" s="266">
        <v>370.83191984697783</v>
      </c>
      <c r="G7" s="266">
        <v>200.96198523152259</v>
      </c>
      <c r="H7" s="266">
        <v>591.00423586512886</v>
      </c>
      <c r="I7" s="266">
        <v>197.59694443905707</v>
      </c>
      <c r="J7" s="266">
        <v>145.69084654237687</v>
      </c>
      <c r="K7" s="266">
        <v>82.214345386773573</v>
      </c>
      <c r="L7" s="266">
        <v>420.93341073727413</v>
      </c>
      <c r="M7" s="266">
        <v>524.44028514669128</v>
      </c>
      <c r="N7" s="266">
        <v>645.42901591854297</v>
      </c>
      <c r="O7" s="266"/>
      <c r="P7" s="266"/>
      <c r="Q7" s="321">
        <f>SUM(E7:P7)</f>
        <v>3077.0283637855059</v>
      </c>
      <c r="R7" s="354"/>
    </row>
    <row r="8" spans="1:18" x14ac:dyDescent="0.35">
      <c r="A8" s="399" t="s">
        <v>343</v>
      </c>
      <c r="B8" s="399"/>
      <c r="C8" s="399"/>
      <c r="D8" s="399"/>
      <c r="E8" s="267" t="s">
        <v>122</v>
      </c>
      <c r="F8" s="262">
        <f t="shared" ref="F8:N8" si="0">F7/F6*100</f>
        <v>2.4563943793489971</v>
      </c>
      <c r="G8" s="262">
        <f t="shared" si="0"/>
        <v>1.2120450686584661</v>
      </c>
      <c r="H8" s="262">
        <f t="shared" si="0"/>
        <v>3.4483216100369392</v>
      </c>
      <c r="I8" s="262">
        <f t="shared" si="0"/>
        <v>1.4309780781330206</v>
      </c>
      <c r="J8" s="262">
        <f t="shared" si="0"/>
        <v>0.9109141053417511</v>
      </c>
      <c r="K8" s="262">
        <f t="shared" si="0"/>
        <v>1.1124850920124087</v>
      </c>
      <c r="L8" s="262">
        <f t="shared" si="0"/>
        <v>2.8599889968858325</v>
      </c>
      <c r="M8" s="262">
        <f t="shared" si="0"/>
        <v>3.9591979660246497</v>
      </c>
      <c r="N8" s="262">
        <f t="shared" si="0"/>
        <v>4.8279134700867168</v>
      </c>
      <c r="O8" s="262"/>
      <c r="P8" s="262"/>
      <c r="Q8" s="262">
        <f>Q7/Q6*100</f>
        <v>2.2022728366309461</v>
      </c>
      <c r="R8" s="354"/>
    </row>
    <row r="9" spans="1:18" x14ac:dyDescent="0.35">
      <c r="A9" s="400" t="s">
        <v>344</v>
      </c>
      <c r="B9" s="400"/>
      <c r="C9" s="400"/>
      <c r="D9" s="400"/>
      <c r="E9" s="267" t="s">
        <v>122</v>
      </c>
      <c r="F9" s="262">
        <f t="shared" ref="F9:N9" si="1">100-F8</f>
        <v>97.543605620651007</v>
      </c>
      <c r="G9" s="262">
        <f t="shared" si="1"/>
        <v>98.787954931341531</v>
      </c>
      <c r="H9" s="262">
        <f t="shared" si="1"/>
        <v>96.551678389963058</v>
      </c>
      <c r="I9" s="262">
        <f t="shared" si="1"/>
        <v>98.569021921866977</v>
      </c>
      <c r="J9" s="262">
        <f t="shared" si="1"/>
        <v>99.089085894658254</v>
      </c>
      <c r="K9" s="262">
        <f t="shared" si="1"/>
        <v>98.887514907987594</v>
      </c>
      <c r="L9" s="262">
        <f t="shared" si="1"/>
        <v>97.140011003114168</v>
      </c>
      <c r="M9" s="262">
        <f t="shared" si="1"/>
        <v>96.040802033975353</v>
      </c>
      <c r="N9" s="262">
        <f t="shared" si="1"/>
        <v>95.172086529913287</v>
      </c>
      <c r="O9" s="262"/>
      <c r="P9" s="262"/>
      <c r="Q9" s="262">
        <f>100-Q8</f>
        <v>97.797727163369061</v>
      </c>
      <c r="R9" s="354"/>
    </row>
    <row r="10" spans="1:18" x14ac:dyDescent="0.35">
      <c r="A10" s="401"/>
      <c r="B10" s="401"/>
      <c r="C10" s="401"/>
      <c r="D10" s="401"/>
      <c r="F10" s="95"/>
      <c r="G10" s="95"/>
      <c r="H10" s="95"/>
      <c r="I10" s="95"/>
      <c r="J10" s="95"/>
      <c r="K10" s="95"/>
      <c r="L10" s="95"/>
      <c r="M10" s="95"/>
      <c r="R10" s="354"/>
    </row>
    <row r="11" spans="1:18" x14ac:dyDescent="0.35">
      <c r="A11" s="268"/>
      <c r="B11" s="268"/>
      <c r="C11" s="97"/>
      <c r="D11" s="97"/>
      <c r="F11" s="95"/>
      <c r="G11" s="95"/>
      <c r="H11" s="95"/>
      <c r="I11" s="95"/>
      <c r="J11" s="95"/>
      <c r="K11" s="95"/>
      <c r="L11" s="95"/>
      <c r="M11" s="95"/>
      <c r="R11" s="354"/>
    </row>
    <row r="12" spans="1:18" x14ac:dyDescent="0.35">
      <c r="A12" s="268"/>
      <c r="B12" s="268"/>
      <c r="C12" s="97"/>
      <c r="D12" s="97"/>
      <c r="M12" s="96"/>
      <c r="N12" s="96"/>
      <c r="Q12" s="96"/>
      <c r="R12" s="214"/>
    </row>
    <row r="13" spans="1:18" x14ac:dyDescent="0.35">
      <c r="A13" s="230"/>
      <c r="B13" s="230"/>
    </row>
    <row r="14" spans="1:18" x14ac:dyDescent="0.35">
      <c r="A14" s="402" t="s">
        <v>363</v>
      </c>
      <c r="B14" s="402"/>
      <c r="C14" s="402"/>
      <c r="D14" s="402"/>
      <c r="E14" s="402"/>
      <c r="F14" s="402"/>
      <c r="G14" s="402"/>
      <c r="H14" s="402"/>
      <c r="I14" s="402"/>
      <c r="J14" s="402"/>
      <c r="K14" s="402"/>
      <c r="L14" s="402"/>
      <c r="M14" s="402"/>
      <c r="N14" s="402"/>
      <c r="O14" s="402"/>
      <c r="P14" s="402"/>
      <c r="Q14" s="402"/>
    </row>
    <row r="15" spans="1:18" x14ac:dyDescent="0.35">
      <c r="A15" s="399"/>
      <c r="B15" s="399"/>
      <c r="C15" s="399"/>
      <c r="D15" s="399"/>
      <c r="E15" s="263" t="s">
        <v>119</v>
      </c>
      <c r="F15" s="264" t="s">
        <v>120</v>
      </c>
      <c r="G15" s="264" t="s">
        <v>109</v>
      </c>
      <c r="H15" s="264" t="s">
        <v>110</v>
      </c>
      <c r="I15" s="264" t="s">
        <v>111</v>
      </c>
      <c r="J15" s="264" t="s">
        <v>112</v>
      </c>
      <c r="K15" s="264" t="s">
        <v>113</v>
      </c>
      <c r="L15" s="264" t="s">
        <v>114</v>
      </c>
      <c r="M15" s="264" t="s">
        <v>115</v>
      </c>
      <c r="N15" s="264" t="s">
        <v>116</v>
      </c>
      <c r="O15" s="264" t="s">
        <v>117</v>
      </c>
      <c r="P15" s="264" t="s">
        <v>118</v>
      </c>
      <c r="Q15" s="264" t="s">
        <v>121</v>
      </c>
    </row>
    <row r="16" spans="1:18" x14ac:dyDescent="0.35">
      <c r="A16" s="399" t="s">
        <v>345</v>
      </c>
      <c r="B16" s="399"/>
      <c r="C16" s="399"/>
      <c r="D16" s="399"/>
      <c r="E16" s="265">
        <v>153.53435798303434</v>
      </c>
      <c r="F16" s="266">
        <v>217.91392009415995</v>
      </c>
      <c r="G16" s="266">
        <v>197.28211446450601</v>
      </c>
      <c r="H16" s="266">
        <v>203.92520377472397</v>
      </c>
      <c r="I16" s="266">
        <v>132.69154452130968</v>
      </c>
      <c r="J16" s="266">
        <v>189.41236022679823</v>
      </c>
      <c r="K16" s="266">
        <v>62.148280624572607</v>
      </c>
      <c r="L16" s="266">
        <v>87.951366160482266</v>
      </c>
      <c r="M16" s="266">
        <v>76.816351848923745</v>
      </c>
      <c r="N16" s="266">
        <v>81.703164954716271</v>
      </c>
      <c r="O16" s="266"/>
      <c r="P16" s="266"/>
      <c r="Q16" s="321">
        <f>SUM(E16:P16)</f>
        <v>1403.3786646532271</v>
      </c>
    </row>
    <row r="17" spans="1:17" x14ac:dyDescent="0.35">
      <c r="A17" s="399" t="s">
        <v>346</v>
      </c>
      <c r="B17" s="399"/>
      <c r="C17" s="399"/>
      <c r="D17" s="399"/>
      <c r="E17" s="265">
        <v>6.252388526868728</v>
      </c>
      <c r="F17" s="266">
        <v>9.2391222949005041</v>
      </c>
      <c r="G17" s="266">
        <v>7.4886002908465441</v>
      </c>
      <c r="H17" s="266">
        <v>9.3223515361905953</v>
      </c>
      <c r="I17" s="266">
        <v>4.8901494451726961</v>
      </c>
      <c r="J17" s="266">
        <v>6.6509094589396298</v>
      </c>
      <c r="K17" s="266">
        <v>4.0510224419886036</v>
      </c>
      <c r="L17" s="266">
        <v>3.9807814556327514</v>
      </c>
      <c r="M17" s="266">
        <v>4.452048787788172</v>
      </c>
      <c r="N17" s="266">
        <v>3.9049860492981807</v>
      </c>
      <c r="O17" s="266"/>
      <c r="P17" s="266"/>
      <c r="Q17" s="321">
        <f>SUM(E17:P17)</f>
        <v>60.232360287626399</v>
      </c>
    </row>
    <row r="18" spans="1:17" x14ac:dyDescent="0.35">
      <c r="A18" s="399" t="s">
        <v>347</v>
      </c>
      <c r="B18" s="399"/>
      <c r="C18" s="399"/>
      <c r="D18" s="399"/>
      <c r="E18" s="262">
        <f t="shared" ref="E18:N18" si="2">E17/E16*100</f>
        <v>4.0723057750758445</v>
      </c>
      <c r="F18" s="262">
        <f t="shared" si="2"/>
        <v>4.2398036302170636</v>
      </c>
      <c r="G18" s="262">
        <f t="shared" si="2"/>
        <v>3.7958840370163687</v>
      </c>
      <c r="H18" s="262">
        <f t="shared" si="2"/>
        <v>4.5714562808474568</v>
      </c>
      <c r="I18" s="262">
        <f t="shared" si="2"/>
        <v>3.6853512127047101</v>
      </c>
      <c r="J18" s="262">
        <f t="shared" si="2"/>
        <v>3.5113386745067614</v>
      </c>
      <c r="K18" s="262">
        <f t="shared" si="2"/>
        <v>6.5183178058620062</v>
      </c>
      <c r="L18" s="262">
        <f t="shared" si="2"/>
        <v>4.5261166817683502</v>
      </c>
      <c r="M18" s="262">
        <f t="shared" si="2"/>
        <v>5.7957045350762106</v>
      </c>
      <c r="N18" s="262">
        <f t="shared" si="2"/>
        <v>4.7794795360283864</v>
      </c>
      <c r="O18" s="262"/>
      <c r="P18" s="262"/>
      <c r="Q18" s="262">
        <f>Q17/Q16*100</f>
        <v>4.2919535407437399</v>
      </c>
    </row>
    <row r="19" spans="1:17" x14ac:dyDescent="0.35">
      <c r="A19" s="399" t="s">
        <v>348</v>
      </c>
      <c r="B19" s="399"/>
      <c r="C19" s="399"/>
      <c r="D19" s="399"/>
      <c r="E19" s="262">
        <f t="shared" ref="E19:N19" si="3">100-E18</f>
        <v>95.927694224924153</v>
      </c>
      <c r="F19" s="262">
        <f t="shared" si="3"/>
        <v>95.760196369782932</v>
      </c>
      <c r="G19" s="262">
        <f t="shared" si="3"/>
        <v>96.204115962983636</v>
      </c>
      <c r="H19" s="262">
        <f t="shared" si="3"/>
        <v>95.428543719152543</v>
      </c>
      <c r="I19" s="262">
        <f t="shared" si="3"/>
        <v>96.314648787295283</v>
      </c>
      <c r="J19" s="262">
        <f t="shared" si="3"/>
        <v>96.48866132549324</v>
      </c>
      <c r="K19" s="262">
        <f t="shared" si="3"/>
        <v>93.481682194137989</v>
      </c>
      <c r="L19" s="262">
        <f t="shared" si="3"/>
        <v>95.473883318231657</v>
      </c>
      <c r="M19" s="262">
        <f t="shared" si="3"/>
        <v>94.204295464923788</v>
      </c>
      <c r="N19" s="262">
        <f t="shared" si="3"/>
        <v>95.22052046397161</v>
      </c>
      <c r="O19" s="262"/>
      <c r="P19" s="262"/>
      <c r="Q19" s="262">
        <f>100-Q18</f>
        <v>95.708046459256266</v>
      </c>
    </row>
    <row r="20" spans="1:17" x14ac:dyDescent="0.35">
      <c r="E20" s="95"/>
      <c r="F20" s="95"/>
      <c r="G20" s="95"/>
      <c r="H20" s="95"/>
      <c r="I20" s="95"/>
      <c r="J20" s="95"/>
      <c r="K20" s="95"/>
      <c r="L20" s="95"/>
      <c r="M20" s="95"/>
    </row>
    <row r="21" spans="1:17" x14ac:dyDescent="0.35">
      <c r="E21" s="95"/>
      <c r="F21" s="95"/>
      <c r="G21" s="95"/>
      <c r="H21" s="95"/>
      <c r="I21" s="95"/>
      <c r="J21" s="95"/>
      <c r="K21" s="95"/>
      <c r="L21" s="95"/>
      <c r="M21" s="95"/>
    </row>
    <row r="23" spans="1:17" x14ac:dyDescent="0.35">
      <c r="I23" s="98"/>
      <c r="K23" s="98"/>
    </row>
    <row r="24" spans="1:17" x14ac:dyDescent="0.35">
      <c r="I24" s="98"/>
    </row>
    <row r="27" spans="1:17" x14ac:dyDescent="0.35">
      <c r="I27" s="98"/>
    </row>
    <row r="36" spans="3:25" x14ac:dyDescent="0.35">
      <c r="C36" s="96"/>
      <c r="R36" s="96"/>
      <c r="S36" s="96"/>
      <c r="T36" s="96"/>
      <c r="U36" s="96"/>
      <c r="V36" s="96"/>
      <c r="W36" s="96"/>
      <c r="X36" s="96"/>
      <c r="Y36" s="96"/>
    </row>
    <row r="37" spans="3:25" x14ac:dyDescent="0.35">
      <c r="R37" s="96"/>
      <c r="S37" s="96"/>
      <c r="T37" s="96"/>
      <c r="U37" s="96"/>
      <c r="V37" s="96"/>
      <c r="W37" s="96"/>
      <c r="X37" s="96"/>
      <c r="Y37" s="96"/>
    </row>
    <row r="38" spans="3:25" x14ac:dyDescent="0.35">
      <c r="R38" s="96"/>
      <c r="S38" s="96"/>
      <c r="T38" s="96"/>
      <c r="U38" s="96"/>
      <c r="V38" s="96"/>
      <c r="W38" s="96"/>
      <c r="X38" s="96"/>
      <c r="Y38" s="96"/>
    </row>
    <row r="39" spans="3:25" x14ac:dyDescent="0.35">
      <c r="R39" s="96"/>
      <c r="S39" s="96"/>
      <c r="T39" s="96"/>
      <c r="U39" s="96"/>
      <c r="V39" s="96"/>
      <c r="W39" s="96"/>
      <c r="X39" s="96"/>
      <c r="Y39" s="96"/>
    </row>
    <row r="40" spans="3:25" x14ac:dyDescent="0.35">
      <c r="R40" s="96"/>
      <c r="S40" s="96"/>
      <c r="T40" s="96"/>
      <c r="U40" s="96"/>
      <c r="V40" s="96"/>
      <c r="W40" s="96"/>
      <c r="X40" s="96"/>
      <c r="Y40" s="96"/>
    </row>
    <row r="41" spans="3:25" x14ac:dyDescent="0.35">
      <c r="R41" s="96"/>
      <c r="S41" s="96"/>
      <c r="T41" s="96"/>
      <c r="U41" s="96"/>
      <c r="V41" s="96"/>
      <c r="W41" s="96"/>
      <c r="X41" s="96"/>
      <c r="Y41" s="96"/>
    </row>
    <row r="42" spans="3:25" x14ac:dyDescent="0.35">
      <c r="R42" s="96"/>
      <c r="S42" s="96"/>
      <c r="T42" s="96"/>
      <c r="U42" s="96"/>
      <c r="V42" s="96"/>
      <c r="W42" s="96"/>
      <c r="X42" s="96"/>
      <c r="Y42" s="96"/>
    </row>
    <row r="43" spans="3:25" x14ac:dyDescent="0.35">
      <c r="R43" s="96"/>
      <c r="S43" s="96"/>
      <c r="T43" s="96"/>
      <c r="U43" s="96"/>
      <c r="V43" s="96"/>
      <c r="W43" s="96"/>
      <c r="X43" s="96"/>
      <c r="Y43" s="96"/>
    </row>
  </sheetData>
  <mergeCells count="14">
    <mergeCell ref="A8:D8"/>
    <mergeCell ref="A1:Q1"/>
    <mergeCell ref="A4:Q4"/>
    <mergeCell ref="A5:D5"/>
    <mergeCell ref="A6:D6"/>
    <mergeCell ref="A7:D7"/>
    <mergeCell ref="A18:D18"/>
    <mergeCell ref="A19:D19"/>
    <mergeCell ref="A9:D9"/>
    <mergeCell ref="A10:D10"/>
    <mergeCell ref="A14:Q14"/>
    <mergeCell ref="A15:D15"/>
    <mergeCell ref="A16:D16"/>
    <mergeCell ref="A17:D1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N11"/>
  <sheetViews>
    <sheetView showGridLines="0" workbookViewId="0">
      <selection activeCell="E16" sqref="E16"/>
    </sheetView>
  </sheetViews>
  <sheetFormatPr baseColWidth="10" defaultRowHeight="14.5" x14ac:dyDescent="0.35"/>
  <cols>
    <col min="2" max="2" width="33.54296875" customWidth="1"/>
  </cols>
  <sheetData>
    <row r="2" spans="2:14" x14ac:dyDescent="0.35">
      <c r="B2" s="99"/>
      <c r="C2" s="394" t="s">
        <v>358</v>
      </c>
      <c r="D2" s="394"/>
      <c r="E2" s="394"/>
      <c r="F2" s="394"/>
      <c r="G2" s="394"/>
      <c r="H2" s="394"/>
      <c r="I2" s="394"/>
      <c r="J2" s="394"/>
      <c r="K2" s="394"/>
      <c r="L2" s="394"/>
      <c r="M2" s="394"/>
      <c r="N2" s="394"/>
    </row>
    <row r="3" spans="2:14" x14ac:dyDescent="0.35">
      <c r="B3" s="403" t="s">
        <v>159</v>
      </c>
      <c r="C3" s="392" t="s">
        <v>119</v>
      </c>
      <c r="D3" s="392" t="s">
        <v>108</v>
      </c>
      <c r="E3" s="392" t="s">
        <v>109</v>
      </c>
      <c r="F3" s="392" t="s">
        <v>110</v>
      </c>
      <c r="G3" s="392" t="s">
        <v>111</v>
      </c>
      <c r="H3" s="392" t="s">
        <v>112</v>
      </c>
      <c r="I3" s="392" t="s">
        <v>113</v>
      </c>
      <c r="J3" s="392" t="s">
        <v>160</v>
      </c>
      <c r="K3" s="392" t="s">
        <v>115</v>
      </c>
      <c r="L3" s="392" t="s">
        <v>116</v>
      </c>
      <c r="M3" s="392" t="s">
        <v>117</v>
      </c>
      <c r="N3" s="392" t="s">
        <v>161</v>
      </c>
    </row>
    <row r="4" spans="2:14" x14ac:dyDescent="0.35">
      <c r="B4" s="404"/>
      <c r="C4" s="393"/>
      <c r="D4" s="393"/>
      <c r="E4" s="393"/>
      <c r="F4" s="393"/>
      <c r="G4" s="393"/>
      <c r="H4" s="393"/>
      <c r="I4" s="393"/>
      <c r="J4" s="393"/>
      <c r="K4" s="393"/>
      <c r="L4" s="393"/>
      <c r="M4" s="393"/>
      <c r="N4" s="393"/>
    </row>
    <row r="5" spans="2:14" ht="15" customHeight="1" x14ac:dyDescent="0.35">
      <c r="B5" s="359" t="s">
        <v>389</v>
      </c>
      <c r="C5" s="333">
        <v>11.83</v>
      </c>
      <c r="D5" s="334">
        <v>11.88</v>
      </c>
      <c r="E5" s="335">
        <v>11.42</v>
      </c>
      <c r="F5" s="297">
        <v>11.96</v>
      </c>
      <c r="G5" s="279" t="s">
        <v>122</v>
      </c>
      <c r="H5" s="279">
        <v>11.33</v>
      </c>
      <c r="I5" s="297">
        <v>11.29</v>
      </c>
      <c r="J5" s="333">
        <v>11.71</v>
      </c>
      <c r="K5" s="112">
        <v>11.46</v>
      </c>
      <c r="L5" s="335" t="s">
        <v>122</v>
      </c>
      <c r="M5" s="126"/>
      <c r="N5" s="126"/>
    </row>
    <row r="6" spans="2:14" x14ac:dyDescent="0.35">
      <c r="B6" s="359" t="s">
        <v>390</v>
      </c>
      <c r="C6" s="333">
        <v>11.29</v>
      </c>
      <c r="D6" s="334">
        <v>11.24</v>
      </c>
      <c r="E6" s="335">
        <v>11.5</v>
      </c>
      <c r="F6" s="297">
        <v>11.63</v>
      </c>
      <c r="G6" s="279" t="s">
        <v>122</v>
      </c>
      <c r="H6" s="279">
        <v>11.58</v>
      </c>
      <c r="I6" s="297">
        <v>11.33</v>
      </c>
      <c r="J6" s="333">
        <v>11.79</v>
      </c>
      <c r="K6" s="112">
        <v>11.46</v>
      </c>
      <c r="L6" s="335" t="s">
        <v>122</v>
      </c>
      <c r="M6" s="126"/>
      <c r="N6" s="126"/>
    </row>
    <row r="7" spans="2:14" x14ac:dyDescent="0.35">
      <c r="B7" s="359" t="s">
        <v>391</v>
      </c>
      <c r="C7" s="333">
        <v>11.63</v>
      </c>
      <c r="D7" s="334">
        <v>11.29</v>
      </c>
      <c r="E7" s="335">
        <v>11.5</v>
      </c>
      <c r="F7" s="297">
        <v>11.33</v>
      </c>
      <c r="G7" s="279">
        <v>12.79</v>
      </c>
      <c r="H7" s="279">
        <v>11.5</v>
      </c>
      <c r="I7" s="331" t="s">
        <v>122</v>
      </c>
      <c r="J7" s="333">
        <v>11.75</v>
      </c>
      <c r="K7" s="112">
        <v>12.08</v>
      </c>
      <c r="L7" s="335">
        <v>12.21</v>
      </c>
      <c r="M7" s="126"/>
      <c r="N7" s="126"/>
    </row>
    <row r="8" spans="2:14" x14ac:dyDescent="0.35">
      <c r="B8" s="359" t="s">
        <v>392</v>
      </c>
      <c r="C8" s="333">
        <v>11.5</v>
      </c>
      <c r="D8" s="334">
        <v>10.75</v>
      </c>
      <c r="E8" s="335">
        <v>11.17</v>
      </c>
      <c r="F8" s="297">
        <v>11.5</v>
      </c>
      <c r="G8" s="279">
        <v>11.67</v>
      </c>
      <c r="H8" s="279">
        <v>11.71</v>
      </c>
      <c r="I8" s="332" t="s">
        <v>122</v>
      </c>
      <c r="J8" s="333">
        <v>11.63</v>
      </c>
      <c r="K8" s="112">
        <v>11.63</v>
      </c>
      <c r="L8" s="335">
        <v>11.79</v>
      </c>
      <c r="M8" s="126"/>
      <c r="N8" s="126"/>
    </row>
    <row r="11" spans="2:14" x14ac:dyDescent="0.35">
      <c r="B11" s="296" t="s">
        <v>357</v>
      </c>
    </row>
  </sheetData>
  <mergeCells count="14">
    <mergeCell ref="B3:B4"/>
    <mergeCell ref="L3:L4"/>
    <mergeCell ref="M3:M4"/>
    <mergeCell ref="N3:N4"/>
    <mergeCell ref="C2:N2"/>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0"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F44647"/>
  <sheetViews>
    <sheetView showGridLines="0" zoomScale="75" zoomScaleNormal="75" workbookViewId="0">
      <selection activeCell="D9" sqref="D9"/>
    </sheetView>
  </sheetViews>
  <sheetFormatPr baseColWidth="10" defaultColWidth="11.453125" defaultRowHeight="14.5" x14ac:dyDescent="0.35"/>
  <cols>
    <col min="1" max="1" width="3.7265625" style="38" customWidth="1"/>
    <col min="2" max="2" width="30" style="38" customWidth="1"/>
    <col min="3" max="3" width="22" style="38" bestFit="1" customWidth="1"/>
    <col min="4" max="4" width="22.453125" style="38" bestFit="1" customWidth="1"/>
    <col min="5" max="5" width="44.81640625" style="38" bestFit="1" customWidth="1"/>
    <col min="6" max="6" width="59" style="38" bestFit="1" customWidth="1"/>
    <col min="7" max="16384" width="11.453125" style="38"/>
  </cols>
  <sheetData>
    <row r="1" spans="1:6" x14ac:dyDescent="0.35">
      <c r="A1" s="1"/>
      <c r="B1" s="1"/>
      <c r="C1" s="1"/>
      <c r="D1" s="1"/>
    </row>
    <row r="2" spans="1:6" ht="15" thickBot="1" x14ac:dyDescent="0.4">
      <c r="A2" s="1"/>
      <c r="B2" s="1"/>
      <c r="C2" s="1"/>
      <c r="D2" s="1"/>
    </row>
    <row r="3" spans="1:6" ht="55.5" customHeight="1" thickBot="1" x14ac:dyDescent="0.4">
      <c r="A3" s="1"/>
      <c r="B3" s="405" t="s">
        <v>15</v>
      </c>
      <c r="C3" s="406"/>
      <c r="D3" s="407"/>
    </row>
    <row r="4" spans="1:6" ht="22.15" customHeight="1" thickBot="1" x14ac:dyDescent="0.4">
      <c r="A4" s="1"/>
      <c r="B4" s="408"/>
      <c r="C4" s="409"/>
      <c r="D4" s="409"/>
    </row>
    <row r="5" spans="1:6" ht="22.15" customHeight="1" thickBot="1" x14ac:dyDescent="0.4">
      <c r="A5" s="1"/>
      <c r="B5" s="410" t="s">
        <v>37</v>
      </c>
      <c r="C5" s="411"/>
      <c r="D5" s="412"/>
      <c r="F5" s="38" t="s">
        <v>57</v>
      </c>
    </row>
    <row r="6" spans="1:6" ht="42" customHeight="1" thickBot="1" x14ac:dyDescent="0.4">
      <c r="A6" s="1"/>
      <c r="B6" s="25" t="s">
        <v>1</v>
      </c>
      <c r="C6" s="26" t="s">
        <v>3</v>
      </c>
      <c r="D6" s="25" t="s">
        <v>2</v>
      </c>
      <c r="F6" s="38" t="s">
        <v>58</v>
      </c>
    </row>
    <row r="7" spans="1:6" ht="39" customHeight="1" thickBot="1" x14ac:dyDescent="0.4">
      <c r="A7" s="1"/>
      <c r="B7" s="49" t="s">
        <v>36</v>
      </c>
      <c r="C7" s="50" t="s">
        <v>14</v>
      </c>
      <c r="D7" s="51" t="s">
        <v>44</v>
      </c>
      <c r="F7" s="38" t="s">
        <v>59</v>
      </c>
    </row>
    <row r="8" spans="1:6" ht="14.5" customHeight="1" x14ac:dyDescent="0.35">
      <c r="A8" s="1"/>
      <c r="B8" s="317">
        <v>44470</v>
      </c>
      <c r="C8" s="316">
        <v>3.6552140001186371</v>
      </c>
      <c r="D8" s="315" t="s">
        <v>350</v>
      </c>
      <c r="F8" s="38" t="s">
        <v>60</v>
      </c>
    </row>
    <row r="9" spans="1:6" ht="14.5" customHeight="1" x14ac:dyDescent="0.35">
      <c r="A9" s="1"/>
      <c r="B9" s="317">
        <v>44470.000694444447</v>
      </c>
      <c r="C9" s="316">
        <v>14.069334092930269</v>
      </c>
      <c r="D9" s="315" t="s">
        <v>82</v>
      </c>
      <c r="F9" s="38" t="s">
        <v>61</v>
      </c>
    </row>
    <row r="10" spans="1:6" ht="14.5" customHeight="1" x14ac:dyDescent="0.35">
      <c r="A10" s="1"/>
      <c r="B10" s="317">
        <v>44470.001388888893</v>
      </c>
      <c r="C10" s="316">
        <v>13.886746760403428</v>
      </c>
      <c r="D10" s="315" t="s">
        <v>82</v>
      </c>
      <c r="F10" s="38" t="s">
        <v>62</v>
      </c>
    </row>
    <row r="11" spans="1:6" ht="14.5" customHeight="1" x14ac:dyDescent="0.35">
      <c r="A11" s="1"/>
      <c r="B11" s="317">
        <v>44470.00208333334</v>
      </c>
      <c r="C11" s="316">
        <v>13.554193183686584</v>
      </c>
      <c r="D11" s="315" t="s">
        <v>82</v>
      </c>
      <c r="F11" s="38" t="s">
        <v>63</v>
      </c>
    </row>
    <row r="12" spans="1:6" ht="14.5" customHeight="1" x14ac:dyDescent="0.35">
      <c r="A12" s="1"/>
      <c r="B12" s="317">
        <v>44470.002777777787</v>
      </c>
      <c r="C12" s="316">
        <v>13.248479980501967</v>
      </c>
      <c r="D12" s="315" t="s">
        <v>82</v>
      </c>
      <c r="F12" s="38" t="s">
        <v>64</v>
      </c>
    </row>
    <row r="13" spans="1:6" ht="14.5" customHeight="1" x14ac:dyDescent="0.35">
      <c r="A13" s="1"/>
      <c r="B13" s="317">
        <v>44470.003472222234</v>
      </c>
      <c r="C13" s="316">
        <v>12.895747605722864</v>
      </c>
      <c r="D13" s="315" t="s">
        <v>82</v>
      </c>
      <c r="F13" s="38" t="s">
        <v>65</v>
      </c>
    </row>
    <row r="14" spans="1:6" ht="14.5" customHeight="1" x14ac:dyDescent="0.35">
      <c r="A14" s="1"/>
      <c r="B14" s="317">
        <v>44470.00416666668</v>
      </c>
      <c r="C14" s="316">
        <v>12.550723295429878</v>
      </c>
      <c r="D14" s="315" t="s">
        <v>82</v>
      </c>
      <c r="F14" s="38" t="s">
        <v>66</v>
      </c>
    </row>
    <row r="15" spans="1:6" ht="14.5" customHeight="1" x14ac:dyDescent="0.35">
      <c r="A15" s="1"/>
      <c r="B15" s="317">
        <v>44470.004861111127</v>
      </c>
      <c r="C15" s="316">
        <v>12.250881488431089</v>
      </c>
      <c r="D15" s="315" t="s">
        <v>82</v>
      </c>
      <c r="F15" s="38" t="s">
        <v>67</v>
      </c>
    </row>
    <row r="16" spans="1:6" ht="14.5" customHeight="1" x14ac:dyDescent="0.35">
      <c r="A16" s="1"/>
      <c r="B16" s="317">
        <v>44470.005555555574</v>
      </c>
      <c r="C16" s="316">
        <v>11.939472994895187</v>
      </c>
      <c r="D16" s="315" t="s">
        <v>82</v>
      </c>
      <c r="F16" s="38" t="s">
        <v>68</v>
      </c>
    </row>
    <row r="17" spans="1:4" ht="14.5" customHeight="1" x14ac:dyDescent="0.35">
      <c r="A17" s="1"/>
      <c r="B17" s="317">
        <v>44470.00625000002</v>
      </c>
      <c r="C17" s="316">
        <v>11.695335968902024</v>
      </c>
      <c r="D17" s="315" t="s">
        <v>82</v>
      </c>
    </row>
    <row r="18" spans="1:4" ht="14.5" customHeight="1" x14ac:dyDescent="0.35">
      <c r="A18" s="1"/>
      <c r="B18" s="317">
        <v>44470.006944444467</v>
      </c>
      <c r="C18" s="316">
        <v>11.462198232486845</v>
      </c>
      <c r="D18" s="315" t="s">
        <v>82</v>
      </c>
    </row>
    <row r="19" spans="1:4" ht="14.5" customHeight="1" x14ac:dyDescent="0.35">
      <c r="A19" s="1"/>
      <c r="B19" s="317">
        <v>44470.007638888914</v>
      </c>
      <c r="C19" s="316">
        <v>11.214501957750569</v>
      </c>
      <c r="D19" s="315" t="s">
        <v>82</v>
      </c>
    </row>
    <row r="20" spans="1:4" ht="14.5" customHeight="1" x14ac:dyDescent="0.35">
      <c r="A20" s="1"/>
      <c r="B20" s="317">
        <v>44470.00833333336</v>
      </c>
      <c r="C20" s="316">
        <v>10.892904200102203</v>
      </c>
      <c r="D20" s="315" t="s">
        <v>82</v>
      </c>
    </row>
    <row r="21" spans="1:4" ht="14.5" customHeight="1" x14ac:dyDescent="0.35">
      <c r="A21" s="1"/>
      <c r="B21" s="317">
        <v>44470.009027777807</v>
      </c>
      <c r="C21" s="316">
        <v>10.654361686638246</v>
      </c>
      <c r="D21" s="315" t="s">
        <v>82</v>
      </c>
    </row>
    <row r="22" spans="1:4" ht="14.5" customHeight="1" x14ac:dyDescent="0.35">
      <c r="A22" s="1"/>
      <c r="B22" s="317">
        <v>44470.009722222254</v>
      </c>
      <c r="C22" s="316">
        <v>10.489783327894596</v>
      </c>
      <c r="D22" s="315" t="s">
        <v>82</v>
      </c>
    </row>
    <row r="23" spans="1:4" ht="14.5" customHeight="1" x14ac:dyDescent="0.35">
      <c r="A23" s="1"/>
      <c r="B23" s="317">
        <v>44470.010416666701</v>
      </c>
      <c r="C23" s="316">
        <v>10.264438180757375</v>
      </c>
      <c r="D23" s="315" t="s">
        <v>82</v>
      </c>
    </row>
    <row r="24" spans="1:4" ht="14.5" customHeight="1" x14ac:dyDescent="0.35">
      <c r="A24" s="1"/>
      <c r="B24" s="317">
        <v>44470.011111111147</v>
      </c>
      <c r="C24" s="316">
        <v>10.177015650932056</v>
      </c>
      <c r="D24" s="315" t="s">
        <v>82</v>
      </c>
    </row>
    <row r="25" spans="1:4" ht="14.5" customHeight="1" x14ac:dyDescent="0.35">
      <c r="A25" s="1"/>
      <c r="B25" s="317">
        <v>44470.011805555594</v>
      </c>
      <c r="C25" s="316">
        <v>9.6779031087372758</v>
      </c>
      <c r="D25" s="315" t="s">
        <v>82</v>
      </c>
    </row>
    <row r="26" spans="1:4" ht="14.5" customHeight="1" x14ac:dyDescent="0.35">
      <c r="A26" s="1"/>
      <c r="B26" s="317">
        <v>44470.012500000041</v>
      </c>
      <c r="C26" s="316">
        <v>9.4557071776129309</v>
      </c>
      <c r="D26" s="315" t="s">
        <v>82</v>
      </c>
    </row>
    <row r="27" spans="1:4" ht="14.5" customHeight="1" x14ac:dyDescent="0.35">
      <c r="A27" s="1"/>
      <c r="B27" s="317">
        <v>44470.013194444487</v>
      </c>
      <c r="C27" s="316">
        <v>9.3760241024428979</v>
      </c>
      <c r="D27" s="315" t="s">
        <v>82</v>
      </c>
    </row>
    <row r="28" spans="1:4" ht="14.5" customHeight="1" x14ac:dyDescent="0.35">
      <c r="A28" s="1"/>
      <c r="B28" s="317">
        <v>44470.013888888934</v>
      </c>
      <c r="C28" s="316">
        <v>9.1691099823568951</v>
      </c>
      <c r="D28" s="315" t="s">
        <v>82</v>
      </c>
    </row>
    <row r="29" spans="1:4" ht="14.5" customHeight="1" x14ac:dyDescent="0.35">
      <c r="A29" s="1"/>
      <c r="B29" s="317">
        <v>44470.014583333381</v>
      </c>
      <c r="C29" s="316">
        <v>8.9450216459847685</v>
      </c>
      <c r="D29" s="315" t="s">
        <v>82</v>
      </c>
    </row>
    <row r="30" spans="1:4" ht="14.5" customHeight="1" x14ac:dyDescent="0.35">
      <c r="A30" s="1"/>
      <c r="B30" s="317">
        <v>44470.015277777828</v>
      </c>
      <c r="C30" s="316">
        <v>8.7875353840257358</v>
      </c>
      <c r="D30" s="315" t="s">
        <v>82</v>
      </c>
    </row>
    <row r="31" spans="1:4" ht="14.5" customHeight="1" x14ac:dyDescent="0.35">
      <c r="A31" s="1"/>
      <c r="B31" s="317">
        <v>44470.015972222274</v>
      </c>
      <c r="C31" s="316">
        <v>8.4451698115134306</v>
      </c>
      <c r="D31" s="315" t="s">
        <v>82</v>
      </c>
    </row>
    <row r="32" spans="1:4" ht="14.5" customHeight="1" x14ac:dyDescent="0.35">
      <c r="A32" s="1"/>
      <c r="B32" s="317">
        <v>44470.016666666721</v>
      </c>
      <c r="C32" s="316">
        <v>8.2870728305230532</v>
      </c>
      <c r="D32" s="315" t="s">
        <v>82</v>
      </c>
    </row>
    <row r="33" spans="1:4" ht="14.5" customHeight="1" x14ac:dyDescent="0.35">
      <c r="A33" s="1"/>
      <c r="B33" s="317">
        <v>44470.017361111168</v>
      </c>
      <c r="C33" s="316">
        <v>8.2231269334210086</v>
      </c>
      <c r="D33" s="315" t="s">
        <v>82</v>
      </c>
    </row>
    <row r="34" spans="1:4" ht="14.5" customHeight="1" x14ac:dyDescent="0.35">
      <c r="A34" s="1"/>
      <c r="B34" s="317">
        <v>44470.018055555614</v>
      </c>
      <c r="C34" s="316">
        <v>11.483114201451341</v>
      </c>
      <c r="D34" s="315" t="s">
        <v>82</v>
      </c>
    </row>
    <row r="35" spans="1:4" ht="14.5" customHeight="1" x14ac:dyDescent="0.35">
      <c r="A35" s="1"/>
      <c r="B35" s="317">
        <v>44470.018750000061</v>
      </c>
      <c r="C35" s="316">
        <v>12.249948101785655</v>
      </c>
      <c r="D35" s="315" t="s">
        <v>82</v>
      </c>
    </row>
    <row r="36" spans="1:4" ht="14.5" customHeight="1" x14ac:dyDescent="0.35">
      <c r="A36" s="1"/>
      <c r="B36" s="317">
        <v>44470.019444444508</v>
      </c>
      <c r="C36" s="316">
        <v>9.6291197161229025</v>
      </c>
      <c r="D36" s="315" t="s">
        <v>82</v>
      </c>
    </row>
    <row r="37" spans="1:4" ht="14.5" customHeight="1" x14ac:dyDescent="0.35">
      <c r="A37" s="1"/>
      <c r="B37" s="317">
        <v>44470.020138888955</v>
      </c>
      <c r="C37" s="316">
        <v>8.9569466522894796</v>
      </c>
      <c r="D37" s="315" t="s">
        <v>82</v>
      </c>
    </row>
    <row r="38" spans="1:4" ht="14.5" customHeight="1" x14ac:dyDescent="0.35">
      <c r="A38" s="1"/>
      <c r="B38" s="317">
        <v>44470.020833333401</v>
      </c>
      <c r="C38" s="316">
        <v>8.3763079764515478</v>
      </c>
      <c r="D38" s="315" t="s">
        <v>82</v>
      </c>
    </row>
    <row r="39" spans="1:4" ht="14.5" customHeight="1" x14ac:dyDescent="0.35">
      <c r="A39" s="1"/>
      <c r="B39" s="317">
        <v>44470.021527777848</v>
      </c>
      <c r="C39" s="316">
        <v>8.1829897993399445</v>
      </c>
      <c r="D39" s="315" t="s">
        <v>82</v>
      </c>
    </row>
    <row r="40" spans="1:4" ht="14.5" customHeight="1" x14ac:dyDescent="0.35">
      <c r="A40" s="1"/>
      <c r="B40" s="317">
        <v>44470.022222222295</v>
      </c>
      <c r="C40" s="316">
        <v>8.0621801153232813</v>
      </c>
      <c r="D40" s="315" t="s">
        <v>82</v>
      </c>
    </row>
    <row r="41" spans="1:4" ht="14.5" customHeight="1" x14ac:dyDescent="0.35">
      <c r="A41" s="1"/>
      <c r="B41" s="317">
        <v>44470.022916666741</v>
      </c>
      <c r="C41" s="316">
        <v>8.2352259870754398</v>
      </c>
      <c r="D41" s="315" t="s">
        <v>82</v>
      </c>
    </row>
    <row r="42" spans="1:4" ht="14.5" customHeight="1" x14ac:dyDescent="0.35">
      <c r="A42" s="1"/>
      <c r="B42" s="317">
        <v>44470.023611111188</v>
      </c>
      <c r="C42" s="316">
        <v>8.6244004860015888</v>
      </c>
      <c r="D42" s="315" t="s">
        <v>82</v>
      </c>
    </row>
    <row r="43" spans="1:4" ht="14.5" customHeight="1" x14ac:dyDescent="0.35">
      <c r="A43" s="1"/>
      <c r="B43" s="317">
        <v>44470.024305555635</v>
      </c>
      <c r="C43" s="316">
        <v>8.6997703580729038</v>
      </c>
      <c r="D43" s="315" t="s">
        <v>82</v>
      </c>
    </row>
    <row r="44" spans="1:4" ht="14.5" customHeight="1" x14ac:dyDescent="0.35">
      <c r="A44" s="1"/>
      <c r="B44" s="317">
        <v>44470.025000000081</v>
      </c>
      <c r="C44" s="316">
        <v>8.4465649553885065</v>
      </c>
      <c r="D44" s="315" t="s">
        <v>82</v>
      </c>
    </row>
    <row r="45" spans="1:4" ht="14.5" customHeight="1" x14ac:dyDescent="0.35">
      <c r="A45" s="1"/>
      <c r="B45" s="317">
        <v>44470.025694444528</v>
      </c>
      <c r="C45" s="316">
        <v>8.2909942993661385</v>
      </c>
      <c r="D45" s="315" t="s">
        <v>82</v>
      </c>
    </row>
    <row r="46" spans="1:4" ht="14.5" customHeight="1" x14ac:dyDescent="0.35">
      <c r="A46" s="1"/>
      <c r="B46" s="317">
        <v>44470.026388888975</v>
      </c>
      <c r="C46" s="316">
        <v>8.1214677158413302</v>
      </c>
      <c r="D46" s="315" t="s">
        <v>82</v>
      </c>
    </row>
    <row r="47" spans="1:4" ht="14.5" customHeight="1" x14ac:dyDescent="0.35">
      <c r="A47" s="1"/>
      <c r="B47" s="317">
        <v>44470.027083333422</v>
      </c>
      <c r="C47" s="316">
        <v>8.0510983089431338</v>
      </c>
      <c r="D47" s="315" t="s">
        <v>82</v>
      </c>
    </row>
    <row r="48" spans="1:4" ht="14.5" customHeight="1" x14ac:dyDescent="0.35">
      <c r="A48" s="1"/>
      <c r="B48" s="317">
        <v>44470.027777777868</v>
      </c>
      <c r="C48" s="316">
        <v>7.6952945515979083</v>
      </c>
      <c r="D48" s="315" t="s">
        <v>82</v>
      </c>
    </row>
    <row r="49" spans="1:4" ht="14.5" customHeight="1" x14ac:dyDescent="0.35">
      <c r="A49" s="1"/>
      <c r="B49" s="317">
        <v>44470.028472222315</v>
      </c>
      <c r="C49" s="316">
        <v>7.4913076826545879</v>
      </c>
      <c r="D49" s="315" t="s">
        <v>82</v>
      </c>
    </row>
    <row r="50" spans="1:4" ht="14.5" customHeight="1" x14ac:dyDescent="0.35">
      <c r="A50" s="1"/>
      <c r="B50" s="317">
        <v>44470.029166666762</v>
      </c>
      <c r="C50" s="316">
        <v>7.3927644627595628</v>
      </c>
      <c r="D50" s="315" t="s">
        <v>82</v>
      </c>
    </row>
    <row r="51" spans="1:4" ht="14.5" customHeight="1" x14ac:dyDescent="0.35">
      <c r="A51" s="1"/>
      <c r="B51" s="317">
        <v>44470.029861111208</v>
      </c>
      <c r="C51" s="316">
        <v>7.5805452984971149</v>
      </c>
      <c r="D51" s="315" t="s">
        <v>82</v>
      </c>
    </row>
    <row r="52" spans="1:4" ht="14.5" customHeight="1" x14ac:dyDescent="0.35">
      <c r="A52" s="1"/>
      <c r="B52" s="317">
        <v>44470.030555555655</v>
      </c>
      <c r="C52" s="316">
        <v>8.460937270124365</v>
      </c>
      <c r="D52" s="315" t="s">
        <v>82</v>
      </c>
    </row>
    <row r="53" spans="1:4" ht="14.5" customHeight="1" x14ac:dyDescent="0.35">
      <c r="A53" s="1"/>
      <c r="B53" s="317">
        <v>44470.031250000102</v>
      </c>
      <c r="C53" s="316">
        <v>10.561585864952455</v>
      </c>
      <c r="D53" s="315" t="s">
        <v>82</v>
      </c>
    </row>
    <row r="54" spans="1:4" ht="14.5" customHeight="1" x14ac:dyDescent="0.35">
      <c r="A54" s="1"/>
      <c r="B54" s="317">
        <v>44470.031944444549</v>
      </c>
      <c r="C54" s="316">
        <v>9.4524904576595876</v>
      </c>
      <c r="D54" s="315" t="s">
        <v>82</v>
      </c>
    </row>
    <row r="55" spans="1:4" ht="14.5" customHeight="1" x14ac:dyDescent="0.35">
      <c r="A55" s="1"/>
      <c r="B55" s="317">
        <v>44470.032638888995</v>
      </c>
      <c r="C55" s="316">
        <v>8.4398467381950475</v>
      </c>
      <c r="D55" s="315" t="s">
        <v>82</v>
      </c>
    </row>
    <row r="56" spans="1:4" ht="14.5" customHeight="1" x14ac:dyDescent="0.35">
      <c r="A56" s="1"/>
      <c r="B56" s="317">
        <v>44470.033333333442</v>
      </c>
      <c r="C56" s="316">
        <v>8.2944393558078442</v>
      </c>
      <c r="D56" s="315" t="s">
        <v>82</v>
      </c>
    </row>
    <row r="57" spans="1:4" ht="14.5" customHeight="1" x14ac:dyDescent="0.35">
      <c r="A57" s="1"/>
      <c r="B57" s="317">
        <v>44470.034027777889</v>
      </c>
      <c r="C57" s="316">
        <v>8.1277989880725112</v>
      </c>
      <c r="D57" s="315" t="s">
        <v>82</v>
      </c>
    </row>
    <row r="58" spans="1:4" ht="14.5" customHeight="1" x14ac:dyDescent="0.35">
      <c r="A58" s="1"/>
      <c r="B58" s="317">
        <v>44470.034722222335</v>
      </c>
      <c r="C58" s="316">
        <v>8.0707287236892924</v>
      </c>
      <c r="D58" s="315" t="s">
        <v>82</v>
      </c>
    </row>
    <row r="59" spans="1:4" ht="14.5" customHeight="1" x14ac:dyDescent="0.35">
      <c r="A59" s="1"/>
      <c r="B59" s="317">
        <v>44470.035416666782</v>
      </c>
      <c r="C59" s="316">
        <v>8.0542341529993191</v>
      </c>
      <c r="D59" s="315" t="s">
        <v>82</v>
      </c>
    </row>
    <row r="60" spans="1:4" ht="14.5" customHeight="1" x14ac:dyDescent="0.35">
      <c r="A60" s="1"/>
      <c r="B60" s="317">
        <v>44470.036111111229</v>
      </c>
      <c r="C60" s="316">
        <v>7.9861992620339155</v>
      </c>
      <c r="D60" s="315" t="s">
        <v>82</v>
      </c>
    </row>
    <row r="61" spans="1:4" ht="14.5" customHeight="1" x14ac:dyDescent="0.35">
      <c r="A61" s="1"/>
      <c r="B61" s="317">
        <v>44470.036805555676</v>
      </c>
      <c r="C61" s="316">
        <v>7.8305212881357873</v>
      </c>
      <c r="D61" s="315" t="s">
        <v>82</v>
      </c>
    </row>
    <row r="62" spans="1:4" ht="14.5" customHeight="1" x14ac:dyDescent="0.35">
      <c r="A62" s="1"/>
      <c r="B62" s="317">
        <v>44470.037500000122</v>
      </c>
      <c r="C62" s="316">
        <v>7.9298673964493593</v>
      </c>
      <c r="D62" s="315" t="s">
        <v>82</v>
      </c>
    </row>
    <row r="63" spans="1:4" ht="14.5" customHeight="1" x14ac:dyDescent="0.35">
      <c r="A63" s="1"/>
      <c r="B63" s="317">
        <v>44470.038194444569</v>
      </c>
      <c r="C63" s="316">
        <v>8.0012645254823536</v>
      </c>
      <c r="D63" s="315" t="s">
        <v>82</v>
      </c>
    </row>
    <row r="64" spans="1:4" ht="14.5" customHeight="1" x14ac:dyDescent="0.35">
      <c r="A64" s="1"/>
      <c r="B64" s="317">
        <v>44470.038888889016</v>
      </c>
      <c r="C64" s="316">
        <v>7.9723188874932625</v>
      </c>
      <c r="D64" s="315" t="s">
        <v>82</v>
      </c>
    </row>
    <row r="65" spans="1:4" ht="14.5" customHeight="1" x14ac:dyDescent="0.35">
      <c r="A65" s="1"/>
      <c r="B65" s="317">
        <v>44470.039583333462</v>
      </c>
      <c r="C65" s="316">
        <v>8.0154521944622203</v>
      </c>
      <c r="D65" s="315" t="s">
        <v>82</v>
      </c>
    </row>
    <row r="66" spans="1:4" ht="14.5" customHeight="1" x14ac:dyDescent="0.35">
      <c r="A66" s="1"/>
      <c r="B66" s="317">
        <v>44470.040277777909</v>
      </c>
      <c r="C66" s="316">
        <v>8.0108570985806491</v>
      </c>
      <c r="D66" s="315" t="s">
        <v>82</v>
      </c>
    </row>
    <row r="67" spans="1:4" ht="14.5" customHeight="1" x14ac:dyDescent="0.35">
      <c r="A67" s="1"/>
      <c r="B67" s="317">
        <v>44470.040972222356</v>
      </c>
      <c r="C67" s="316">
        <v>8.0389971528551545</v>
      </c>
      <c r="D67" s="315" t="s">
        <v>82</v>
      </c>
    </row>
    <row r="68" spans="1:4" ht="14.5" customHeight="1" x14ac:dyDescent="0.35">
      <c r="A68" s="1"/>
      <c r="B68" s="317">
        <v>44470.041666666802</v>
      </c>
      <c r="C68" s="316">
        <v>8.0772341180224121</v>
      </c>
      <c r="D68" s="315" t="s">
        <v>82</v>
      </c>
    </row>
    <row r="69" spans="1:4" ht="14.5" customHeight="1" x14ac:dyDescent="0.35">
      <c r="A69" s="1"/>
      <c r="B69" s="317">
        <v>44470.042361111249</v>
      </c>
      <c r="C69" s="316">
        <v>8.2107099759198423</v>
      </c>
      <c r="D69" s="315" t="s">
        <v>82</v>
      </c>
    </row>
    <row r="70" spans="1:4" ht="14.5" customHeight="1" x14ac:dyDescent="0.35">
      <c r="A70" s="1"/>
      <c r="B70" s="317">
        <v>44470.043055555696</v>
      </c>
      <c r="C70" s="316">
        <v>8.2057692840016294</v>
      </c>
      <c r="D70" s="315" t="s">
        <v>82</v>
      </c>
    </row>
    <row r="71" spans="1:4" ht="14.5" customHeight="1" x14ac:dyDescent="0.35">
      <c r="A71" s="1"/>
      <c r="B71" s="317">
        <v>44470.043750000143</v>
      </c>
      <c r="C71" s="316">
        <v>8.569084157127266</v>
      </c>
      <c r="D71" s="315" t="s">
        <v>82</v>
      </c>
    </row>
    <row r="72" spans="1:4" ht="14.5" customHeight="1" x14ac:dyDescent="0.35">
      <c r="A72" s="1"/>
      <c r="B72" s="317">
        <v>44470.044444444589</v>
      </c>
      <c r="C72" s="316">
        <v>8.5278854790570531</v>
      </c>
      <c r="D72" s="315" t="s">
        <v>82</v>
      </c>
    </row>
    <row r="73" spans="1:4" ht="14.5" customHeight="1" x14ac:dyDescent="0.35">
      <c r="A73" s="1"/>
      <c r="B73" s="317">
        <v>44470.045138889036</v>
      </c>
      <c r="C73" s="316">
        <v>8.4527564583540276</v>
      </c>
      <c r="D73" s="315" t="s">
        <v>82</v>
      </c>
    </row>
    <row r="74" spans="1:4" ht="14.5" customHeight="1" x14ac:dyDescent="0.35">
      <c r="A74" s="1"/>
      <c r="B74" s="317">
        <v>44470.045833333483</v>
      </c>
      <c r="C74" s="316">
        <v>8.59958226159603</v>
      </c>
      <c r="D74" s="315" t="s">
        <v>82</v>
      </c>
    </row>
    <row r="75" spans="1:4" ht="14.5" customHeight="1" x14ac:dyDescent="0.35">
      <c r="A75" s="1"/>
      <c r="B75" s="317">
        <v>44470.046527777929</v>
      </c>
      <c r="C75" s="316">
        <v>8.7745420261053368</v>
      </c>
      <c r="D75" s="315" t="s">
        <v>82</v>
      </c>
    </row>
    <row r="76" spans="1:4" ht="14.5" customHeight="1" x14ac:dyDescent="0.35">
      <c r="A76" s="1"/>
      <c r="B76" s="317">
        <v>44470.047222222376</v>
      </c>
      <c r="C76" s="316">
        <v>8.8108252732277226</v>
      </c>
      <c r="D76" s="315" t="s">
        <v>82</v>
      </c>
    </row>
    <row r="77" spans="1:4" ht="14.5" customHeight="1" x14ac:dyDescent="0.35">
      <c r="A77" s="1"/>
      <c r="B77" s="317">
        <v>44470.047916666823</v>
      </c>
      <c r="C77" s="316">
        <v>9.0183272793889042</v>
      </c>
      <c r="D77" s="315" t="s">
        <v>82</v>
      </c>
    </row>
    <row r="78" spans="1:4" ht="14.5" customHeight="1" x14ac:dyDescent="0.35">
      <c r="A78" s="1"/>
      <c r="B78" s="317">
        <v>44470.04861111127</v>
      </c>
      <c r="C78" s="316">
        <v>9.1017809649230905</v>
      </c>
      <c r="D78" s="315" t="s">
        <v>82</v>
      </c>
    </row>
    <row r="79" spans="1:4" ht="14.5" customHeight="1" x14ac:dyDescent="0.35">
      <c r="A79" s="1"/>
      <c r="B79" s="317">
        <v>44470.049305555716</v>
      </c>
      <c r="C79" s="316">
        <v>9.0945589977859829</v>
      </c>
      <c r="D79" s="315" t="s">
        <v>82</v>
      </c>
    </row>
    <row r="80" spans="1:4" ht="14.5" customHeight="1" x14ac:dyDescent="0.35">
      <c r="A80" s="1"/>
      <c r="B80" s="317">
        <v>44470.050000000163</v>
      </c>
      <c r="C80" s="316">
        <v>9.2921698224808402</v>
      </c>
      <c r="D80" s="315" t="s">
        <v>82</v>
      </c>
    </row>
    <row r="81" spans="1:4" ht="14.5" customHeight="1" x14ac:dyDescent="0.35">
      <c r="A81" s="1"/>
      <c r="B81" s="317">
        <v>44470.05069444461</v>
      </c>
      <c r="C81" s="316">
        <v>11.471730370544053</v>
      </c>
      <c r="D81" s="315" t="s">
        <v>82</v>
      </c>
    </row>
    <row r="82" spans="1:4" ht="14.5" customHeight="1" x14ac:dyDescent="0.35">
      <c r="A82" s="1"/>
      <c r="B82" s="317">
        <v>44470.051388889056</v>
      </c>
      <c r="C82" s="316">
        <v>27.69889430902743</v>
      </c>
      <c r="D82" s="315" t="s">
        <v>82</v>
      </c>
    </row>
    <row r="83" spans="1:4" ht="14.5" customHeight="1" x14ac:dyDescent="0.35">
      <c r="A83" s="1"/>
      <c r="B83" s="317">
        <v>44470.052083333503</v>
      </c>
      <c r="C83" s="316">
        <v>30.610825331051213</v>
      </c>
      <c r="D83" s="315" t="s">
        <v>82</v>
      </c>
    </row>
    <row r="84" spans="1:4" ht="14.5" customHeight="1" x14ac:dyDescent="0.35">
      <c r="A84" s="1"/>
      <c r="B84" s="317">
        <v>44470.05277777795</v>
      </c>
      <c r="C84" s="316">
        <v>22.520629976573399</v>
      </c>
      <c r="D84" s="315" t="s">
        <v>82</v>
      </c>
    </row>
    <row r="85" spans="1:4" ht="14.5" customHeight="1" x14ac:dyDescent="0.35">
      <c r="A85" s="1"/>
      <c r="B85" s="317">
        <v>44470.053472222397</v>
      </c>
      <c r="C85" s="316">
        <v>18.619552281599802</v>
      </c>
      <c r="D85" s="315" t="s">
        <v>82</v>
      </c>
    </row>
    <row r="86" spans="1:4" ht="14.5" customHeight="1" x14ac:dyDescent="0.35">
      <c r="A86" s="1"/>
      <c r="B86" s="317">
        <v>44470.054166666843</v>
      </c>
      <c r="C86" s="316">
        <v>17.19542989570958</v>
      </c>
      <c r="D86" s="315" t="s">
        <v>82</v>
      </c>
    </row>
    <row r="87" spans="1:4" ht="14.5" customHeight="1" x14ac:dyDescent="0.35">
      <c r="A87" s="1"/>
      <c r="B87" s="317">
        <v>44470.05486111129</v>
      </c>
      <c r="C87" s="316">
        <v>16.6966944596963</v>
      </c>
      <c r="D87" s="315" t="s">
        <v>82</v>
      </c>
    </row>
    <row r="88" spans="1:4" ht="14.5" customHeight="1" x14ac:dyDescent="0.35">
      <c r="A88" s="1"/>
      <c r="B88" s="317">
        <v>44470.055555555737</v>
      </c>
      <c r="C88" s="316">
        <v>17.137263709407609</v>
      </c>
      <c r="D88" s="315" t="s">
        <v>82</v>
      </c>
    </row>
    <row r="89" spans="1:4" ht="14.5" customHeight="1" x14ac:dyDescent="0.35">
      <c r="A89" s="1"/>
      <c r="B89" s="317">
        <v>44470.056250000183</v>
      </c>
      <c r="C89" s="316">
        <v>18.272716206141435</v>
      </c>
      <c r="D89" s="315" t="s">
        <v>82</v>
      </c>
    </row>
    <row r="90" spans="1:4" ht="14.5" customHeight="1" x14ac:dyDescent="0.35">
      <c r="A90" s="1"/>
      <c r="B90" s="317">
        <v>44470.05694444463</v>
      </c>
      <c r="C90" s="316">
        <v>21.660198547124551</v>
      </c>
      <c r="D90" s="315" t="s">
        <v>82</v>
      </c>
    </row>
    <row r="91" spans="1:4" ht="14.5" customHeight="1" x14ac:dyDescent="0.35">
      <c r="A91" s="1"/>
      <c r="B91" s="317">
        <v>44470.057638889077</v>
      </c>
      <c r="C91" s="316">
        <v>37.361817882799855</v>
      </c>
      <c r="D91" s="315" t="s">
        <v>82</v>
      </c>
    </row>
    <row r="92" spans="1:4" ht="14.5" customHeight="1" x14ac:dyDescent="0.35">
      <c r="A92" s="1"/>
      <c r="B92" s="317">
        <v>44470.058333333523</v>
      </c>
      <c r="C92" s="316">
        <v>69.905341679432112</v>
      </c>
      <c r="D92" s="315" t="s">
        <v>82</v>
      </c>
    </row>
    <row r="93" spans="1:4" ht="14.5" customHeight="1" x14ac:dyDescent="0.35">
      <c r="A93" s="1"/>
      <c r="B93" s="317">
        <v>44470.05902777797</v>
      </c>
      <c r="C93" s="316">
        <v>88.025472721395388</v>
      </c>
      <c r="D93" s="315" t="s">
        <v>82</v>
      </c>
    </row>
    <row r="94" spans="1:4" ht="14.5" customHeight="1" x14ac:dyDescent="0.35">
      <c r="A94" s="1"/>
      <c r="B94" s="317">
        <v>44470.059722222417</v>
      </c>
      <c r="C94" s="316">
        <v>73.862669591512528</v>
      </c>
      <c r="D94" s="315" t="s">
        <v>82</v>
      </c>
    </row>
    <row r="95" spans="1:4" ht="14.5" customHeight="1" x14ac:dyDescent="0.35">
      <c r="A95" s="1"/>
      <c r="B95" s="317">
        <v>44470.060416666864</v>
      </c>
      <c r="C95" s="316">
        <v>67.638079641107467</v>
      </c>
      <c r="D95" s="315" t="s">
        <v>82</v>
      </c>
    </row>
    <row r="96" spans="1:4" ht="14.5" customHeight="1" x14ac:dyDescent="0.35">
      <c r="A96" s="1"/>
      <c r="B96" s="317">
        <v>44470.06111111131</v>
      </c>
      <c r="C96" s="316">
        <v>71.568822867888954</v>
      </c>
      <c r="D96" s="315" t="s">
        <v>82</v>
      </c>
    </row>
    <row r="97" spans="1:4" ht="14.5" customHeight="1" x14ac:dyDescent="0.35">
      <c r="A97" s="1"/>
      <c r="B97" s="317">
        <v>44470.061805555757</v>
      </c>
      <c r="C97" s="316">
        <v>76.481494168005881</v>
      </c>
      <c r="D97" s="315" t="s">
        <v>82</v>
      </c>
    </row>
    <row r="98" spans="1:4" ht="14.5" customHeight="1" x14ac:dyDescent="0.35">
      <c r="A98" s="1"/>
      <c r="B98" s="317">
        <v>44470.062500000204</v>
      </c>
      <c r="C98" s="316">
        <v>81.248646977140254</v>
      </c>
      <c r="D98" s="315" t="s">
        <v>82</v>
      </c>
    </row>
    <row r="99" spans="1:4" ht="14.5" customHeight="1" x14ac:dyDescent="0.35">
      <c r="A99" s="1"/>
      <c r="B99" s="317">
        <v>44470.06319444465</v>
      </c>
      <c r="C99" s="316">
        <v>85.430178437971819</v>
      </c>
      <c r="D99" s="315" t="s">
        <v>82</v>
      </c>
    </row>
    <row r="100" spans="1:4" ht="14.5" customHeight="1" x14ac:dyDescent="0.35">
      <c r="A100" s="1"/>
      <c r="B100" s="317">
        <v>44470.063888889097</v>
      </c>
      <c r="C100" s="316">
        <v>87.980416858661926</v>
      </c>
      <c r="D100" s="315" t="s">
        <v>82</v>
      </c>
    </row>
    <row r="101" spans="1:4" ht="14.5" customHeight="1" x14ac:dyDescent="0.35">
      <c r="A101" s="1"/>
      <c r="B101" s="317">
        <v>44470.064583333544</v>
      </c>
      <c r="C101" s="316">
        <v>89.782251702528441</v>
      </c>
      <c r="D101" s="315" t="s">
        <v>82</v>
      </c>
    </row>
    <row r="102" spans="1:4" ht="14.5" customHeight="1" x14ac:dyDescent="0.35">
      <c r="A102" s="1"/>
      <c r="B102" s="317">
        <v>44470.065277777991</v>
      </c>
      <c r="C102" s="316">
        <v>93.715173481528964</v>
      </c>
      <c r="D102" s="315" t="s">
        <v>82</v>
      </c>
    </row>
    <row r="103" spans="1:4" ht="14.5" customHeight="1" x14ac:dyDescent="0.35">
      <c r="A103" s="1"/>
      <c r="B103" s="317">
        <v>44470.065972222437</v>
      </c>
      <c r="C103" s="316">
        <v>98.918423811035851</v>
      </c>
      <c r="D103" s="315" t="s">
        <v>82</v>
      </c>
    </row>
    <row r="104" spans="1:4" ht="14.5" customHeight="1" x14ac:dyDescent="0.35">
      <c r="A104" s="1"/>
      <c r="B104" s="317">
        <v>44470.066666666884</v>
      </c>
      <c r="C104" s="316">
        <v>99.814252802357075</v>
      </c>
      <c r="D104" s="315" t="s">
        <v>82</v>
      </c>
    </row>
    <row r="105" spans="1:4" ht="14.5" customHeight="1" x14ac:dyDescent="0.35">
      <c r="A105" s="1"/>
      <c r="B105" s="317">
        <v>44470.067361111331</v>
      </c>
      <c r="C105" s="316">
        <v>97.218613282125446</v>
      </c>
      <c r="D105" s="315" t="s">
        <v>82</v>
      </c>
    </row>
    <row r="106" spans="1:4" ht="14.5" customHeight="1" x14ac:dyDescent="0.35">
      <c r="A106" s="1"/>
      <c r="B106" s="317">
        <v>44470.068055555777</v>
      </c>
      <c r="C106" s="316">
        <v>96.93353741482521</v>
      </c>
      <c r="D106" s="315" t="s">
        <v>82</v>
      </c>
    </row>
    <row r="107" spans="1:4" ht="14.5" customHeight="1" x14ac:dyDescent="0.35">
      <c r="A107" s="1"/>
      <c r="B107" s="317">
        <v>44470.068750000224</v>
      </c>
      <c r="C107" s="316">
        <v>97.975281294528401</v>
      </c>
      <c r="D107" s="315" t="s">
        <v>82</v>
      </c>
    </row>
    <row r="108" spans="1:4" ht="14.5" customHeight="1" x14ac:dyDescent="0.35">
      <c r="A108" s="1"/>
      <c r="B108" s="317">
        <v>44470.069444444671</v>
      </c>
      <c r="C108" s="316">
        <v>99.335041324328628</v>
      </c>
      <c r="D108" s="315" t="s">
        <v>82</v>
      </c>
    </row>
    <row r="109" spans="1:4" ht="14.5" customHeight="1" x14ac:dyDescent="0.35">
      <c r="A109" s="1"/>
      <c r="B109" s="317">
        <v>44470.070138889118</v>
      </c>
      <c r="C109" s="316">
        <v>101.04063651828716</v>
      </c>
      <c r="D109" s="315" t="s">
        <v>82</v>
      </c>
    </row>
    <row r="110" spans="1:4" ht="14.5" customHeight="1" x14ac:dyDescent="0.35">
      <c r="A110" s="1"/>
      <c r="B110" s="317">
        <v>44470.070833333564</v>
      </c>
      <c r="C110" s="316">
        <v>102.83570914889376</v>
      </c>
      <c r="D110" s="315" t="s">
        <v>82</v>
      </c>
    </row>
    <row r="111" spans="1:4" ht="14.5" customHeight="1" x14ac:dyDescent="0.35">
      <c r="A111" s="1"/>
      <c r="B111" s="317">
        <v>44470.071527778011</v>
      </c>
      <c r="C111" s="316">
        <v>104.39125757254661</v>
      </c>
      <c r="D111" s="315" t="s">
        <v>82</v>
      </c>
    </row>
    <row r="112" spans="1:4" ht="14.5" customHeight="1" x14ac:dyDescent="0.35">
      <c r="A112" s="1"/>
      <c r="B112" s="317">
        <v>44470.072222222458</v>
      </c>
      <c r="C112" s="316">
        <v>107.44999280332898</v>
      </c>
      <c r="D112" s="315" t="s">
        <v>82</v>
      </c>
    </row>
    <row r="113" spans="1:4" ht="14.5" customHeight="1" x14ac:dyDescent="0.35">
      <c r="A113" s="1"/>
      <c r="B113" s="317">
        <v>44470.072916666904</v>
      </c>
      <c r="C113" s="316">
        <v>114.91332107847556</v>
      </c>
      <c r="D113" s="315" t="s">
        <v>82</v>
      </c>
    </row>
    <row r="114" spans="1:4" ht="14.5" customHeight="1" x14ac:dyDescent="0.35">
      <c r="A114" s="1"/>
      <c r="B114" s="317">
        <v>44470.073611111351</v>
      </c>
      <c r="C114" s="316">
        <v>124.47805479016776</v>
      </c>
      <c r="D114" s="315" t="s">
        <v>82</v>
      </c>
    </row>
    <row r="115" spans="1:4" ht="14.5" customHeight="1" x14ac:dyDescent="0.35">
      <c r="A115" s="1"/>
      <c r="B115" s="317">
        <v>44470.074305555798</v>
      </c>
      <c r="C115" s="316">
        <v>122.94747576682518</v>
      </c>
      <c r="D115" s="315" t="s">
        <v>82</v>
      </c>
    </row>
    <row r="116" spans="1:4" ht="14.5" customHeight="1" x14ac:dyDescent="0.35">
      <c r="A116" s="1"/>
      <c r="B116" s="317">
        <v>44470.075000000244</v>
      </c>
      <c r="C116" s="316">
        <v>119.95135153196752</v>
      </c>
      <c r="D116" s="315" t="s">
        <v>82</v>
      </c>
    </row>
    <row r="117" spans="1:4" ht="14.5" customHeight="1" x14ac:dyDescent="0.35">
      <c r="A117" s="1"/>
      <c r="B117" s="317">
        <v>44470.075694444691</v>
      </c>
      <c r="C117" s="316">
        <v>121.17631726122151</v>
      </c>
      <c r="D117" s="315" t="s">
        <v>82</v>
      </c>
    </row>
    <row r="118" spans="1:4" ht="14.5" customHeight="1" x14ac:dyDescent="0.35">
      <c r="A118" s="1"/>
      <c r="B118" s="317">
        <v>44470.076388889138</v>
      </c>
      <c r="C118" s="316">
        <v>123.81168932886794</v>
      </c>
      <c r="D118" s="315" t="s">
        <v>82</v>
      </c>
    </row>
    <row r="119" spans="1:4" ht="14.5" customHeight="1" x14ac:dyDescent="0.35">
      <c r="A119" s="1"/>
      <c r="B119" s="317">
        <v>44470.077083333585</v>
      </c>
      <c r="C119" s="316">
        <v>127.0848240686891</v>
      </c>
      <c r="D119" s="315" t="s">
        <v>82</v>
      </c>
    </row>
    <row r="120" spans="1:4" ht="14.5" customHeight="1" x14ac:dyDescent="0.35">
      <c r="A120" s="1"/>
      <c r="B120" s="317">
        <v>44470.077777778031</v>
      </c>
      <c r="C120" s="316">
        <v>130.53703854922205</v>
      </c>
      <c r="D120" s="315" t="s">
        <v>82</v>
      </c>
    </row>
    <row r="121" spans="1:4" ht="14.5" customHeight="1" x14ac:dyDescent="0.35">
      <c r="A121" s="1"/>
      <c r="B121" s="317">
        <v>44470.078472222478</v>
      </c>
      <c r="C121" s="316">
        <v>134.27496399264783</v>
      </c>
      <c r="D121" s="315" t="s">
        <v>82</v>
      </c>
    </row>
    <row r="122" spans="1:4" ht="14.5" customHeight="1" x14ac:dyDescent="0.35">
      <c r="A122" s="1"/>
      <c r="B122" s="317">
        <v>44470.079166666925</v>
      </c>
      <c r="C122" s="316">
        <v>141.03455049519738</v>
      </c>
      <c r="D122" s="315" t="s">
        <v>82</v>
      </c>
    </row>
    <row r="123" spans="1:4" ht="14.5" customHeight="1" x14ac:dyDescent="0.35">
      <c r="A123" s="1"/>
      <c r="B123" s="317">
        <v>44470.079861111371</v>
      </c>
      <c r="C123" s="316">
        <v>160.35338098208109</v>
      </c>
      <c r="D123" s="315" t="s">
        <v>82</v>
      </c>
    </row>
    <row r="124" spans="1:4" ht="14.5" customHeight="1" x14ac:dyDescent="0.35">
      <c r="A124" s="1"/>
      <c r="B124" s="317">
        <v>44470.080555555818</v>
      </c>
      <c r="C124" s="316">
        <v>187.4073176463445</v>
      </c>
      <c r="D124" s="315" t="s">
        <v>82</v>
      </c>
    </row>
    <row r="125" spans="1:4" ht="14.5" customHeight="1" x14ac:dyDescent="0.35">
      <c r="A125" s="1"/>
      <c r="B125" s="317">
        <v>44470.081250000265</v>
      </c>
      <c r="C125" s="316">
        <v>192.52703779252866</v>
      </c>
      <c r="D125" s="315" t="s">
        <v>82</v>
      </c>
    </row>
    <row r="126" spans="1:4" ht="14.5" customHeight="1" x14ac:dyDescent="0.35">
      <c r="A126" s="1"/>
      <c r="B126" s="317">
        <v>44470.081944444712</v>
      </c>
      <c r="C126" s="316">
        <v>177.2220049438998</v>
      </c>
      <c r="D126" s="315" t="s">
        <v>82</v>
      </c>
    </row>
    <row r="127" spans="1:4" ht="14.5" customHeight="1" x14ac:dyDescent="0.35">
      <c r="A127" s="1"/>
      <c r="B127" s="317">
        <v>44470.082638889158</v>
      </c>
      <c r="C127" s="316">
        <v>168.77829220487425</v>
      </c>
      <c r="D127" s="315" t="s">
        <v>82</v>
      </c>
    </row>
    <row r="128" spans="1:4" ht="14.5" customHeight="1" x14ac:dyDescent="0.35">
      <c r="A128" s="1"/>
      <c r="B128" s="317">
        <v>44470.083333333605</v>
      </c>
      <c r="C128" s="316">
        <v>166.655986025619</v>
      </c>
      <c r="D128" s="315" t="s">
        <v>82</v>
      </c>
    </row>
    <row r="129" spans="1:4" ht="14.5" customHeight="1" x14ac:dyDescent="0.35">
      <c r="A129" s="1"/>
      <c r="B129" s="317">
        <v>44470.084027778052</v>
      </c>
      <c r="C129" s="316">
        <v>165.32591893958548</v>
      </c>
      <c r="D129" s="315" t="s">
        <v>82</v>
      </c>
    </row>
    <row r="130" spans="1:4" ht="14.5" customHeight="1" x14ac:dyDescent="0.35">
      <c r="A130" s="1"/>
      <c r="B130" s="317">
        <v>44470.084722222498</v>
      </c>
      <c r="C130" s="316">
        <v>163.58183911070228</v>
      </c>
      <c r="D130" s="315" t="s">
        <v>82</v>
      </c>
    </row>
    <row r="131" spans="1:4" ht="14.5" customHeight="1" x14ac:dyDescent="0.35">
      <c r="A131" s="1"/>
      <c r="B131" s="317">
        <v>44470.085416666945</v>
      </c>
      <c r="C131" s="316">
        <v>160.63387770882497</v>
      </c>
      <c r="D131" s="315" t="s">
        <v>82</v>
      </c>
    </row>
    <row r="132" spans="1:4" ht="14.5" customHeight="1" x14ac:dyDescent="0.35">
      <c r="A132" s="1"/>
      <c r="B132" s="317">
        <v>44470.086111111392</v>
      </c>
      <c r="C132" s="316">
        <v>156.73712466495732</v>
      </c>
      <c r="D132" s="315" t="s">
        <v>82</v>
      </c>
    </row>
    <row r="133" spans="1:4" ht="14.5" customHeight="1" x14ac:dyDescent="0.35">
      <c r="A133" s="1"/>
      <c r="B133" s="317">
        <v>44470.086805555839</v>
      </c>
      <c r="C133" s="316">
        <v>153.69950667961191</v>
      </c>
      <c r="D133" s="315" t="s">
        <v>82</v>
      </c>
    </row>
    <row r="134" spans="1:4" ht="14.5" customHeight="1" x14ac:dyDescent="0.35">
      <c r="A134" s="1"/>
      <c r="B134" s="317">
        <v>44470.087500000285</v>
      </c>
      <c r="C134" s="316">
        <v>157.95646248776467</v>
      </c>
      <c r="D134" s="315" t="s">
        <v>82</v>
      </c>
    </row>
    <row r="135" spans="1:4" ht="14.5" customHeight="1" x14ac:dyDescent="0.35">
      <c r="A135" s="1"/>
      <c r="B135" s="317">
        <v>44470.088194444732</v>
      </c>
      <c r="C135" s="316">
        <v>167.97818501734486</v>
      </c>
      <c r="D135" s="315" t="s">
        <v>82</v>
      </c>
    </row>
    <row r="136" spans="1:4" ht="14.5" customHeight="1" x14ac:dyDescent="0.35">
      <c r="A136" s="1"/>
      <c r="B136" s="317">
        <v>44470.088888889179</v>
      </c>
      <c r="C136" s="316">
        <v>167.01424973793328</v>
      </c>
      <c r="D136" s="315" t="s">
        <v>82</v>
      </c>
    </row>
    <row r="137" spans="1:4" ht="14.5" customHeight="1" x14ac:dyDescent="0.35">
      <c r="A137" s="1"/>
      <c r="B137" s="317">
        <v>44470.089583333625</v>
      </c>
      <c r="C137" s="316">
        <v>152.00685729123651</v>
      </c>
      <c r="D137" s="315" t="s">
        <v>82</v>
      </c>
    </row>
    <row r="138" spans="1:4" ht="14.5" customHeight="1" x14ac:dyDescent="0.35">
      <c r="A138" s="1"/>
      <c r="B138" s="317">
        <v>44470.090277778072</v>
      </c>
      <c r="C138" s="316">
        <v>141.8970140878732</v>
      </c>
      <c r="D138" s="315" t="s">
        <v>82</v>
      </c>
    </row>
    <row r="139" spans="1:4" ht="14.5" customHeight="1" x14ac:dyDescent="0.35">
      <c r="A139" s="1"/>
      <c r="B139" s="317">
        <v>44470.090972222519</v>
      </c>
      <c r="C139" s="316">
        <v>136.21862154044211</v>
      </c>
      <c r="D139" s="315" t="s">
        <v>82</v>
      </c>
    </row>
    <row r="140" spans="1:4" ht="14.5" customHeight="1" x14ac:dyDescent="0.35">
      <c r="A140" s="1"/>
      <c r="B140" s="317">
        <v>44470.091666666965</v>
      </c>
      <c r="C140" s="316">
        <v>131.33849195477862</v>
      </c>
      <c r="D140" s="315" t="s">
        <v>82</v>
      </c>
    </row>
    <row r="141" spans="1:4" ht="14.5" customHeight="1" x14ac:dyDescent="0.35">
      <c r="A141" s="1"/>
      <c r="B141" s="317">
        <v>44470.092361111412</v>
      </c>
      <c r="C141" s="316">
        <v>126.99058923264965</v>
      </c>
      <c r="D141" s="315" t="s">
        <v>82</v>
      </c>
    </row>
    <row r="142" spans="1:4" ht="14.5" customHeight="1" x14ac:dyDescent="0.35">
      <c r="A142" s="1"/>
      <c r="B142" s="317">
        <v>44470.093055555859</v>
      </c>
      <c r="C142" s="316">
        <v>122.47342060860247</v>
      </c>
      <c r="D142" s="315" t="s">
        <v>82</v>
      </c>
    </row>
    <row r="143" spans="1:4" ht="14.5" customHeight="1" x14ac:dyDescent="0.35">
      <c r="A143" s="1"/>
      <c r="B143" s="317">
        <v>44470.093750000306</v>
      </c>
      <c r="C143" s="316">
        <v>117.64204257785653</v>
      </c>
      <c r="D143" s="315" t="s">
        <v>82</v>
      </c>
    </row>
    <row r="144" spans="1:4" ht="14.5" customHeight="1" x14ac:dyDescent="0.35">
      <c r="A144" s="1"/>
      <c r="B144" s="317">
        <v>44470.094444444752</v>
      </c>
      <c r="C144" s="316">
        <v>113.67362190140412</v>
      </c>
      <c r="D144" s="315" t="s">
        <v>82</v>
      </c>
    </row>
    <row r="145" spans="1:4" ht="14.5" customHeight="1" x14ac:dyDescent="0.35">
      <c r="A145" s="1"/>
      <c r="B145" s="317">
        <v>44470.095138889199</v>
      </c>
      <c r="C145" s="316">
        <v>112.11176923982178</v>
      </c>
      <c r="D145" s="315" t="s">
        <v>82</v>
      </c>
    </row>
    <row r="146" spans="1:4" ht="14.5" customHeight="1" x14ac:dyDescent="0.35">
      <c r="A146" s="1"/>
      <c r="B146" s="317">
        <v>44470.095833333646</v>
      </c>
      <c r="C146" s="316">
        <v>115.3761171447734</v>
      </c>
      <c r="D146" s="315" t="s">
        <v>82</v>
      </c>
    </row>
    <row r="147" spans="1:4" ht="14.5" customHeight="1" x14ac:dyDescent="0.35">
      <c r="A147" s="1"/>
      <c r="B147" s="317">
        <v>44470.096527778092</v>
      </c>
      <c r="C147" s="316">
        <v>112.30557234153773</v>
      </c>
      <c r="D147" s="315" t="s">
        <v>82</v>
      </c>
    </row>
    <row r="148" spans="1:4" ht="14.5" customHeight="1" x14ac:dyDescent="0.35">
      <c r="A148" s="1"/>
      <c r="B148" s="317">
        <v>44470.097222222539</v>
      </c>
      <c r="C148" s="316">
        <v>99.963937574469796</v>
      </c>
      <c r="D148" s="315" t="s">
        <v>82</v>
      </c>
    </row>
    <row r="149" spans="1:4" ht="14.5" customHeight="1" x14ac:dyDescent="0.35">
      <c r="A149" s="1"/>
      <c r="B149" s="317">
        <v>44470.097916666986</v>
      </c>
      <c r="C149" s="316">
        <v>90.888584774980941</v>
      </c>
      <c r="D149" s="315" t="s">
        <v>82</v>
      </c>
    </row>
    <row r="150" spans="1:4" ht="14.5" customHeight="1" x14ac:dyDescent="0.35">
      <c r="A150" s="1"/>
      <c r="B150" s="317">
        <v>44470.098611111433</v>
      </c>
      <c r="C150" s="316">
        <v>84.004018008367467</v>
      </c>
      <c r="D150" s="315" t="s">
        <v>82</v>
      </c>
    </row>
    <row r="151" spans="1:4" ht="14.5" customHeight="1" x14ac:dyDescent="0.35">
      <c r="A151" s="1"/>
      <c r="B151" s="317">
        <v>44470.099305555879</v>
      </c>
      <c r="C151" s="316">
        <v>78.052115756645804</v>
      </c>
      <c r="D151" s="315" t="s">
        <v>82</v>
      </c>
    </row>
    <row r="152" spans="1:4" ht="14.5" customHeight="1" x14ac:dyDescent="0.35">
      <c r="A152" s="1"/>
      <c r="B152" s="317">
        <v>44470.100000000326</v>
      </c>
      <c r="C152" s="316">
        <v>73.358031385236728</v>
      </c>
      <c r="D152" s="315" t="s">
        <v>82</v>
      </c>
    </row>
    <row r="153" spans="1:4" ht="14.5" customHeight="1" x14ac:dyDescent="0.35">
      <c r="A153" s="1"/>
      <c r="B153" s="317">
        <v>44470.100694444773</v>
      </c>
      <c r="C153" s="316">
        <v>69.395861664849022</v>
      </c>
      <c r="D153" s="315" t="s">
        <v>82</v>
      </c>
    </row>
    <row r="154" spans="1:4" ht="14.5" customHeight="1" x14ac:dyDescent="0.35">
      <c r="A154" s="1"/>
      <c r="B154" s="317">
        <v>44470.101388889219</v>
      </c>
      <c r="C154" s="316">
        <v>65.773532963326815</v>
      </c>
      <c r="D154" s="315" t="s">
        <v>82</v>
      </c>
    </row>
    <row r="155" spans="1:4" ht="14.5" customHeight="1" x14ac:dyDescent="0.35">
      <c r="A155" s="1"/>
      <c r="B155" s="317">
        <v>44470.102083333666</v>
      </c>
      <c r="C155" s="316">
        <v>62.431111488087723</v>
      </c>
      <c r="D155" s="315" t="s">
        <v>82</v>
      </c>
    </row>
    <row r="156" spans="1:4" ht="14.5" customHeight="1" x14ac:dyDescent="0.35">
      <c r="A156" s="1"/>
      <c r="B156" s="317">
        <v>44470.102777778113</v>
      </c>
      <c r="C156" s="316">
        <v>59.299498458361874</v>
      </c>
      <c r="D156" s="315" t="s">
        <v>82</v>
      </c>
    </row>
    <row r="157" spans="1:4" ht="14.5" customHeight="1" x14ac:dyDescent="0.35">
      <c r="A157" s="1"/>
      <c r="B157" s="317">
        <v>44470.10347222256</v>
      </c>
      <c r="C157" s="316">
        <v>56.397324758224812</v>
      </c>
      <c r="D157" s="315" t="s">
        <v>82</v>
      </c>
    </row>
    <row r="158" spans="1:4" ht="14.5" customHeight="1" x14ac:dyDescent="0.35">
      <c r="A158" s="1"/>
      <c r="B158" s="317">
        <v>44470.104166667006</v>
      </c>
      <c r="C158" s="316">
        <v>53.691712171910332</v>
      </c>
      <c r="D158" s="315" t="s">
        <v>82</v>
      </c>
    </row>
    <row r="159" spans="1:4" ht="14.5" customHeight="1" x14ac:dyDescent="0.35">
      <c r="A159" s="1"/>
      <c r="B159" s="317">
        <v>44470.104861111453</v>
      </c>
      <c r="C159" s="316">
        <v>51.121168136193106</v>
      </c>
      <c r="D159" s="315" t="s">
        <v>82</v>
      </c>
    </row>
    <row r="160" spans="1:4" ht="14.5" customHeight="1" x14ac:dyDescent="0.35">
      <c r="A160" s="1"/>
      <c r="B160" s="317">
        <v>44470.1055555559</v>
      </c>
      <c r="C160" s="316">
        <v>48.655663639260453</v>
      </c>
      <c r="D160" s="315" t="s">
        <v>82</v>
      </c>
    </row>
    <row r="161" spans="1:4" ht="14.5" customHeight="1" x14ac:dyDescent="0.35">
      <c r="A161" s="1"/>
      <c r="B161" s="317">
        <v>44470.106250000346</v>
      </c>
      <c r="C161" s="316">
        <v>46.272936976576844</v>
      </c>
      <c r="D161" s="315" t="s">
        <v>82</v>
      </c>
    </row>
    <row r="162" spans="1:4" ht="14.5" customHeight="1" x14ac:dyDescent="0.35">
      <c r="A162" s="1"/>
      <c r="B162" s="317">
        <v>44470.106944444793</v>
      </c>
      <c r="C162" s="316">
        <v>44.14728818535805</v>
      </c>
      <c r="D162" s="315" t="s">
        <v>82</v>
      </c>
    </row>
    <row r="163" spans="1:4" ht="14.5" customHeight="1" x14ac:dyDescent="0.35">
      <c r="A163" s="1"/>
      <c r="B163" s="317">
        <v>44470.10763888924</v>
      </c>
      <c r="C163" s="316">
        <v>42.234529381462686</v>
      </c>
      <c r="D163" s="315" t="s">
        <v>82</v>
      </c>
    </row>
    <row r="164" spans="1:4" ht="14.5" customHeight="1" x14ac:dyDescent="0.35">
      <c r="A164" s="1"/>
      <c r="B164" s="317">
        <v>44470.108333333686</v>
      </c>
      <c r="C164" s="316">
        <v>40.23439984273476</v>
      </c>
      <c r="D164" s="315" t="s">
        <v>82</v>
      </c>
    </row>
    <row r="165" spans="1:4" ht="14.5" customHeight="1" x14ac:dyDescent="0.35">
      <c r="A165" s="1"/>
      <c r="B165" s="317">
        <v>44470.109027778133</v>
      </c>
      <c r="C165" s="316">
        <v>38.355757778448364</v>
      </c>
      <c r="D165" s="315" t="s">
        <v>82</v>
      </c>
    </row>
    <row r="166" spans="1:4" ht="14.5" customHeight="1" x14ac:dyDescent="0.35">
      <c r="A166" s="1"/>
      <c r="B166" s="317">
        <v>44470.10972222258</v>
      </c>
      <c r="C166" s="316">
        <v>36.547968707683808</v>
      </c>
      <c r="D166" s="315" t="s">
        <v>82</v>
      </c>
    </row>
    <row r="167" spans="1:4" ht="14.5" customHeight="1" x14ac:dyDescent="0.35">
      <c r="A167" s="1"/>
      <c r="B167" s="317">
        <v>44470.110416667027</v>
      </c>
      <c r="C167" s="316">
        <v>34.828264782034481</v>
      </c>
      <c r="D167" s="315" t="s">
        <v>82</v>
      </c>
    </row>
    <row r="168" spans="1:4" ht="14.5" customHeight="1" x14ac:dyDescent="0.35">
      <c r="A168" s="1"/>
      <c r="B168" s="317">
        <v>44470.111111111473</v>
      </c>
      <c r="C168" s="316">
        <v>33.146796610252935</v>
      </c>
      <c r="D168" s="315" t="s">
        <v>82</v>
      </c>
    </row>
    <row r="169" spans="1:4" ht="14.5" customHeight="1" x14ac:dyDescent="0.35">
      <c r="A169" s="1"/>
      <c r="B169" s="317">
        <v>44470.11180555592</v>
      </c>
      <c r="C169" s="316">
        <v>31.594895369186997</v>
      </c>
      <c r="D169" s="315" t="s">
        <v>82</v>
      </c>
    </row>
    <row r="170" spans="1:4" ht="14.5" customHeight="1" x14ac:dyDescent="0.35">
      <c r="A170" s="1"/>
      <c r="B170" s="317">
        <v>44470.112500000367</v>
      </c>
      <c r="C170" s="316">
        <v>30.241692446071344</v>
      </c>
      <c r="D170" s="315" t="s">
        <v>82</v>
      </c>
    </row>
    <row r="171" spans="1:4" ht="14.5" customHeight="1" x14ac:dyDescent="0.35">
      <c r="A171" s="1"/>
      <c r="B171" s="317">
        <v>44470.113194444813</v>
      </c>
      <c r="C171" s="316">
        <v>28.764749369909985</v>
      </c>
      <c r="D171" s="315" t="s">
        <v>82</v>
      </c>
    </row>
    <row r="172" spans="1:4" ht="14.5" customHeight="1" x14ac:dyDescent="0.35">
      <c r="A172" s="1"/>
      <c r="B172" s="317">
        <v>44470.11388888926</v>
      </c>
      <c r="C172" s="316">
        <v>27.545168119304194</v>
      </c>
      <c r="D172" s="315" t="s">
        <v>82</v>
      </c>
    </row>
    <row r="173" spans="1:4" ht="14.5" customHeight="1" x14ac:dyDescent="0.35">
      <c r="A173" s="1"/>
      <c r="B173" s="317">
        <v>44470.114583333707</v>
      </c>
      <c r="C173" s="316">
        <v>26.492109308500464</v>
      </c>
      <c r="D173" s="315" t="s">
        <v>82</v>
      </c>
    </row>
    <row r="174" spans="1:4" ht="14.5" customHeight="1" x14ac:dyDescent="0.35">
      <c r="A174" s="1"/>
      <c r="B174" s="317">
        <v>44470.115277778154</v>
      </c>
      <c r="C174" s="316">
        <v>25.540719463567559</v>
      </c>
      <c r="D174" s="315" t="s">
        <v>82</v>
      </c>
    </row>
    <row r="175" spans="1:4" ht="14.5" customHeight="1" x14ac:dyDescent="0.35">
      <c r="A175" s="1"/>
      <c r="B175" s="317">
        <v>44470.1159722226</v>
      </c>
      <c r="C175" s="316">
        <v>26.333424204580176</v>
      </c>
      <c r="D175" s="315" t="s">
        <v>82</v>
      </c>
    </row>
    <row r="176" spans="1:4" ht="14.5" customHeight="1" x14ac:dyDescent="0.35">
      <c r="A176" s="1"/>
      <c r="B176" s="317">
        <v>44470.116666667047</v>
      </c>
      <c r="C176" s="316">
        <v>26.445742570942578</v>
      </c>
      <c r="D176" s="315" t="s">
        <v>82</v>
      </c>
    </row>
    <row r="177" spans="1:4" ht="14.5" customHeight="1" x14ac:dyDescent="0.35">
      <c r="A177" s="1"/>
      <c r="B177" s="317">
        <v>44470.117361111494</v>
      </c>
      <c r="C177" s="316">
        <v>23.82078403707904</v>
      </c>
      <c r="D177" s="315" t="s">
        <v>82</v>
      </c>
    </row>
    <row r="178" spans="1:4" ht="14.5" customHeight="1" x14ac:dyDescent="0.35">
      <c r="A178" s="1"/>
      <c r="B178" s="317">
        <v>44470.11805555594</v>
      </c>
      <c r="C178" s="316">
        <v>22.334986848741149</v>
      </c>
      <c r="D178" s="315" t="s">
        <v>82</v>
      </c>
    </row>
    <row r="179" spans="1:4" ht="14.5" customHeight="1" x14ac:dyDescent="0.35">
      <c r="A179" s="1"/>
      <c r="B179" s="317">
        <v>44470.118750000387</v>
      </c>
      <c r="C179" s="316">
        <v>21.170218698742488</v>
      </c>
      <c r="D179" s="315" t="s">
        <v>82</v>
      </c>
    </row>
    <row r="180" spans="1:4" ht="14.5" customHeight="1" x14ac:dyDescent="0.35">
      <c r="A180" s="1"/>
      <c r="B180" s="317">
        <v>44470.119444444834</v>
      </c>
      <c r="C180" s="316">
        <v>20.097431560551438</v>
      </c>
      <c r="D180" s="315" t="s">
        <v>82</v>
      </c>
    </row>
    <row r="181" spans="1:4" ht="14.5" customHeight="1" x14ac:dyDescent="0.35">
      <c r="A181" s="1"/>
      <c r="B181" s="317">
        <v>44470.12013888928</v>
      </c>
      <c r="C181" s="316">
        <v>19.228898567721867</v>
      </c>
      <c r="D181" s="315" t="s">
        <v>82</v>
      </c>
    </row>
    <row r="182" spans="1:4" ht="14.5" customHeight="1" x14ac:dyDescent="0.35">
      <c r="A182" s="1"/>
      <c r="B182" s="317">
        <v>44470.120833333727</v>
      </c>
      <c r="C182" s="316">
        <v>18.337917610669198</v>
      </c>
      <c r="D182" s="315" t="s">
        <v>82</v>
      </c>
    </row>
    <row r="183" spans="1:4" ht="14.5" customHeight="1" x14ac:dyDescent="0.35">
      <c r="A183" s="1"/>
      <c r="B183" s="317">
        <v>44470.121527778174</v>
      </c>
      <c r="C183" s="316">
        <v>17.663018377241677</v>
      </c>
      <c r="D183" s="315" t="s">
        <v>82</v>
      </c>
    </row>
    <row r="184" spans="1:4" ht="14.5" customHeight="1" x14ac:dyDescent="0.35">
      <c r="A184" s="1"/>
      <c r="B184" s="317">
        <v>44470.122222222621</v>
      </c>
      <c r="C184" s="316">
        <v>16.98130301774945</v>
      </c>
      <c r="D184" s="315" t="s">
        <v>82</v>
      </c>
    </row>
    <row r="185" spans="1:4" ht="14.5" customHeight="1" x14ac:dyDescent="0.35">
      <c r="A185" s="1"/>
      <c r="B185" s="317">
        <v>44470.122916667067</v>
      </c>
      <c r="C185" s="316">
        <v>16.353281833774719</v>
      </c>
      <c r="D185" s="315" t="s">
        <v>82</v>
      </c>
    </row>
    <row r="186" spans="1:4" ht="14.5" customHeight="1" x14ac:dyDescent="0.35">
      <c r="A186" s="1"/>
      <c r="B186" s="317">
        <v>44470.123611111514</v>
      </c>
      <c r="C186" s="316">
        <v>15.826986523907786</v>
      </c>
      <c r="D186" s="315" t="s">
        <v>82</v>
      </c>
    </row>
    <row r="187" spans="1:4" ht="14.5" customHeight="1" x14ac:dyDescent="0.35">
      <c r="A187" s="1"/>
      <c r="B187" s="317">
        <v>44470.124305555961</v>
      </c>
      <c r="C187" s="316">
        <v>15.111489156781074</v>
      </c>
      <c r="D187" s="315" t="s">
        <v>82</v>
      </c>
    </row>
    <row r="188" spans="1:4" ht="14.5" customHeight="1" x14ac:dyDescent="0.35">
      <c r="A188" s="1"/>
      <c r="B188" s="317">
        <v>44470.125000000407</v>
      </c>
      <c r="C188" s="316">
        <v>14.419354849506636</v>
      </c>
      <c r="D188" s="315" t="s">
        <v>82</v>
      </c>
    </row>
    <row r="189" spans="1:4" ht="14.5" customHeight="1" x14ac:dyDescent="0.35">
      <c r="A189" s="1"/>
      <c r="B189" s="317">
        <v>44470.125694444854</v>
      </c>
      <c r="C189" s="316">
        <v>13.926964266644791</v>
      </c>
      <c r="D189" s="315" t="s">
        <v>82</v>
      </c>
    </row>
    <row r="190" spans="1:4" ht="14.5" customHeight="1" x14ac:dyDescent="0.35">
      <c r="A190" s="1"/>
      <c r="B190" s="317">
        <v>44470.126388889301</v>
      </c>
      <c r="C190" s="316">
        <v>13.40566133443887</v>
      </c>
      <c r="D190" s="315" t="s">
        <v>82</v>
      </c>
    </row>
    <row r="191" spans="1:4" ht="14.5" customHeight="1" x14ac:dyDescent="0.35">
      <c r="A191" s="1"/>
      <c r="B191" s="317">
        <v>44470.127083333748</v>
      </c>
      <c r="C191" s="316">
        <v>13.043796071091977</v>
      </c>
      <c r="D191" s="315" t="s">
        <v>82</v>
      </c>
    </row>
    <row r="192" spans="1:4" ht="14.5" customHeight="1" x14ac:dyDescent="0.35">
      <c r="A192" s="1"/>
      <c r="B192" s="317">
        <v>44470.127777778194</v>
      </c>
      <c r="C192" s="316">
        <v>12.517723811223792</v>
      </c>
      <c r="D192" s="315" t="s">
        <v>82</v>
      </c>
    </row>
    <row r="193" spans="1:4" ht="14.5" customHeight="1" x14ac:dyDescent="0.35">
      <c r="A193" s="1"/>
      <c r="B193" s="317">
        <v>44470.128472222641</v>
      </c>
      <c r="C193" s="316">
        <v>12.111516575627805</v>
      </c>
      <c r="D193" s="315" t="s">
        <v>82</v>
      </c>
    </row>
    <row r="194" spans="1:4" ht="14.5" customHeight="1" x14ac:dyDescent="0.35">
      <c r="A194" s="1"/>
      <c r="B194" s="317">
        <v>44470.129166667088</v>
      </c>
      <c r="C194" s="316">
        <v>11.580253184012447</v>
      </c>
      <c r="D194" s="315" t="s">
        <v>82</v>
      </c>
    </row>
    <row r="195" spans="1:4" ht="14.5" customHeight="1" x14ac:dyDescent="0.35">
      <c r="A195" s="1"/>
      <c r="B195" s="317">
        <v>44470.129861111534</v>
      </c>
      <c r="C195" s="316">
        <v>11.002801279898268</v>
      </c>
      <c r="D195" s="315" t="s">
        <v>82</v>
      </c>
    </row>
    <row r="196" spans="1:4" ht="14.5" customHeight="1" x14ac:dyDescent="0.35">
      <c r="A196" s="1"/>
      <c r="B196" s="317">
        <v>44470.130555555981</v>
      </c>
      <c r="C196" s="316">
        <v>10.704999221822558</v>
      </c>
      <c r="D196" s="315" t="s">
        <v>82</v>
      </c>
    </row>
    <row r="197" spans="1:4" ht="14.5" customHeight="1" x14ac:dyDescent="0.35">
      <c r="A197" s="1"/>
      <c r="B197" s="317">
        <v>44470.131250000428</v>
      </c>
      <c r="C197" s="316">
        <v>10.338540005295847</v>
      </c>
      <c r="D197" s="315" t="s">
        <v>82</v>
      </c>
    </row>
    <row r="198" spans="1:4" ht="14.5" customHeight="1" x14ac:dyDescent="0.35">
      <c r="A198" s="1"/>
      <c r="B198" s="317">
        <v>44470.131944444875</v>
      </c>
      <c r="C198" s="316">
        <v>10.097792955697514</v>
      </c>
      <c r="D198" s="315" t="s">
        <v>82</v>
      </c>
    </row>
    <row r="199" spans="1:4" ht="14.5" customHeight="1" x14ac:dyDescent="0.35">
      <c r="A199" s="1"/>
      <c r="B199" s="317">
        <v>44470.132638889321</v>
      </c>
      <c r="C199" s="316">
        <v>9.6229753475791462</v>
      </c>
      <c r="D199" s="315" t="s">
        <v>82</v>
      </c>
    </row>
    <row r="200" spans="1:4" ht="14.5" customHeight="1" x14ac:dyDescent="0.35">
      <c r="A200" s="1"/>
      <c r="B200" s="317">
        <v>44470.133333333768</v>
      </c>
      <c r="C200" s="316">
        <v>9.4984936665782396</v>
      </c>
      <c r="D200" s="315" t="s">
        <v>82</v>
      </c>
    </row>
    <row r="201" spans="1:4" ht="14.5" customHeight="1" x14ac:dyDescent="0.35">
      <c r="A201" s="1"/>
      <c r="B201" s="317">
        <v>44470.134027778215</v>
      </c>
      <c r="C201" s="316">
        <v>9.1241222020820718</v>
      </c>
      <c r="D201" s="315" t="s">
        <v>82</v>
      </c>
    </row>
    <row r="202" spans="1:4" ht="14.5" customHeight="1" x14ac:dyDescent="0.35">
      <c r="A202" s="1"/>
      <c r="B202" s="317">
        <v>44470.134722222661</v>
      </c>
      <c r="C202" s="316">
        <v>8.7654270424391143</v>
      </c>
      <c r="D202" s="315" t="s">
        <v>82</v>
      </c>
    </row>
    <row r="203" spans="1:4" ht="14.5" customHeight="1" x14ac:dyDescent="0.35">
      <c r="A203" s="1"/>
      <c r="B203" s="317">
        <v>44470.135416667108</v>
      </c>
      <c r="C203" s="316">
        <v>8.5825424643505048</v>
      </c>
      <c r="D203" s="315" t="s">
        <v>82</v>
      </c>
    </row>
    <row r="204" spans="1:4" ht="14.5" customHeight="1" x14ac:dyDescent="0.35">
      <c r="A204" s="1"/>
      <c r="B204" s="317">
        <v>44470.136111111555</v>
      </c>
      <c r="C204" s="316">
        <v>8.5922164612100467</v>
      </c>
      <c r="D204" s="315" t="s">
        <v>82</v>
      </c>
    </row>
    <row r="205" spans="1:4" ht="14.5" customHeight="1" x14ac:dyDescent="0.35">
      <c r="A205" s="1"/>
      <c r="B205" s="317">
        <v>44470.136805556001</v>
      </c>
      <c r="C205" s="316">
        <v>8.6952310115952667</v>
      </c>
      <c r="D205" s="315" t="s">
        <v>82</v>
      </c>
    </row>
    <row r="206" spans="1:4" ht="14.5" customHeight="1" x14ac:dyDescent="0.35">
      <c r="A206" s="1"/>
      <c r="B206" s="317">
        <v>44470.137500000448</v>
      </c>
      <c r="C206" s="316">
        <v>8.210621590122658</v>
      </c>
      <c r="D206" s="315" t="s">
        <v>82</v>
      </c>
    </row>
    <row r="207" spans="1:4" ht="14.5" customHeight="1" x14ac:dyDescent="0.35">
      <c r="A207" s="1"/>
      <c r="B207" s="317">
        <v>44470.138194444895</v>
      </c>
      <c r="C207" s="316">
        <v>7.7708050460593467</v>
      </c>
      <c r="D207" s="315" t="s">
        <v>82</v>
      </c>
    </row>
    <row r="208" spans="1:4" ht="14.5" customHeight="1" x14ac:dyDescent="0.35">
      <c r="A208" s="1"/>
      <c r="B208" s="317">
        <v>44470.138888889342</v>
      </c>
      <c r="C208" s="316">
        <v>7.4076551228160197</v>
      </c>
      <c r="D208" s="315" t="s">
        <v>82</v>
      </c>
    </row>
    <row r="209" spans="1:4" ht="14.5" customHeight="1" x14ac:dyDescent="0.35">
      <c r="A209" s="1"/>
      <c r="B209" s="317">
        <v>44470.139583333788</v>
      </c>
      <c r="C209" s="316">
        <v>7.2083774892846124</v>
      </c>
      <c r="D209" s="315" t="s">
        <v>82</v>
      </c>
    </row>
    <row r="210" spans="1:4" ht="14.5" customHeight="1" x14ac:dyDescent="0.35">
      <c r="A210" s="1"/>
      <c r="B210" s="317">
        <v>44470.140277778235</v>
      </c>
      <c r="C210" s="316">
        <v>7.0581961124048878</v>
      </c>
      <c r="D210" s="315" t="s">
        <v>82</v>
      </c>
    </row>
    <row r="211" spans="1:4" ht="14.5" customHeight="1" x14ac:dyDescent="0.35">
      <c r="A211" s="1"/>
      <c r="B211" s="317">
        <v>44470.140972222682</v>
      </c>
      <c r="C211" s="316">
        <v>6.8042652810593909</v>
      </c>
      <c r="D211" s="315" t="s">
        <v>82</v>
      </c>
    </row>
    <row r="212" spans="1:4" ht="14.5" customHeight="1" x14ac:dyDescent="0.35">
      <c r="A212" s="1"/>
      <c r="B212" s="317">
        <v>44470.141666667128</v>
      </c>
      <c r="C212" s="316">
        <v>6.5263958876157027</v>
      </c>
      <c r="D212" s="315" t="s">
        <v>82</v>
      </c>
    </row>
    <row r="213" spans="1:4" ht="14.5" customHeight="1" x14ac:dyDescent="0.35">
      <c r="A213" s="1"/>
      <c r="B213" s="317">
        <v>44470.142361111575</v>
      </c>
      <c r="C213" s="316">
        <v>6.372693537565647</v>
      </c>
      <c r="D213" s="315" t="s">
        <v>82</v>
      </c>
    </row>
    <row r="214" spans="1:4" ht="14.5" customHeight="1" x14ac:dyDescent="0.35">
      <c r="A214" s="1"/>
      <c r="B214" s="317">
        <v>44470.143055556022</v>
      </c>
      <c r="C214" s="316">
        <v>6.1260707928896103</v>
      </c>
      <c r="D214" s="315" t="s">
        <v>82</v>
      </c>
    </row>
    <row r="215" spans="1:4" ht="14.5" customHeight="1" x14ac:dyDescent="0.35">
      <c r="A215" s="1"/>
      <c r="B215" s="317">
        <v>44470.143750000469</v>
      </c>
      <c r="C215" s="316">
        <v>5.9893055824116646</v>
      </c>
      <c r="D215" s="315" t="s">
        <v>82</v>
      </c>
    </row>
    <row r="216" spans="1:4" ht="14.5" customHeight="1" x14ac:dyDescent="0.35">
      <c r="A216" s="1"/>
      <c r="B216" s="317">
        <v>44470.144444444915</v>
      </c>
      <c r="C216" s="316">
        <v>5.8808965233891888</v>
      </c>
      <c r="D216" s="315" t="s">
        <v>82</v>
      </c>
    </row>
    <row r="217" spans="1:4" ht="14.5" customHeight="1" x14ac:dyDescent="0.35">
      <c r="A217" s="1"/>
      <c r="B217" s="317">
        <v>44470.145138889362</v>
      </c>
      <c r="C217" s="316">
        <v>5.6659825904023213</v>
      </c>
      <c r="D217" s="315" t="s">
        <v>82</v>
      </c>
    </row>
    <row r="218" spans="1:4" ht="14.5" customHeight="1" x14ac:dyDescent="0.35">
      <c r="A218" s="1"/>
      <c r="B218" s="317">
        <v>44470.145833333809</v>
      </c>
      <c r="C218" s="316">
        <v>5.5028967821504917</v>
      </c>
      <c r="D218" s="315" t="s">
        <v>82</v>
      </c>
    </row>
    <row r="219" spans="1:4" ht="14.5" customHeight="1" x14ac:dyDescent="0.35">
      <c r="A219" s="1"/>
      <c r="B219" s="317">
        <v>44470.146527778255</v>
      </c>
      <c r="C219" s="316">
        <v>5.3922752621079173</v>
      </c>
      <c r="D219" s="315" t="s">
        <v>82</v>
      </c>
    </row>
    <row r="220" spans="1:4" ht="14.5" customHeight="1" x14ac:dyDescent="0.35">
      <c r="A220" s="1"/>
      <c r="B220" s="317">
        <v>44470.147222222702</v>
      </c>
      <c r="C220" s="316">
        <v>5.1911552749321954</v>
      </c>
      <c r="D220" s="315" t="s">
        <v>82</v>
      </c>
    </row>
    <row r="221" spans="1:4" ht="14.5" customHeight="1" x14ac:dyDescent="0.35">
      <c r="A221" s="1"/>
      <c r="B221" s="317">
        <v>44470.147916667149</v>
      </c>
      <c r="C221" s="316">
        <v>4.9628514513179347</v>
      </c>
      <c r="D221" s="315" t="s">
        <v>82</v>
      </c>
    </row>
    <row r="222" spans="1:4" ht="14.5" customHeight="1" x14ac:dyDescent="0.35">
      <c r="A222" s="1"/>
      <c r="B222" s="317">
        <v>44470.148611111596</v>
      </c>
      <c r="C222" s="316">
        <v>4.9743712835421316</v>
      </c>
      <c r="D222" s="315" t="s">
        <v>82</v>
      </c>
    </row>
    <row r="223" spans="1:4" ht="14.5" customHeight="1" x14ac:dyDescent="0.35">
      <c r="A223" s="1"/>
      <c r="B223" s="317">
        <v>44470.149305556042</v>
      </c>
      <c r="C223" s="316">
        <v>4.7483841087824352</v>
      </c>
      <c r="D223" s="315" t="s">
        <v>82</v>
      </c>
    </row>
    <row r="224" spans="1:4" ht="14.5" customHeight="1" x14ac:dyDescent="0.35">
      <c r="A224" s="1"/>
      <c r="B224" s="317">
        <v>44470.150000000489</v>
      </c>
      <c r="C224" s="316">
        <v>4.5510695474144693</v>
      </c>
      <c r="D224" s="315" t="s">
        <v>82</v>
      </c>
    </row>
    <row r="225" spans="1:4" ht="14.5" customHeight="1" x14ac:dyDescent="0.35">
      <c r="A225" s="1"/>
      <c r="B225" s="317">
        <v>44470.150694444936</v>
      </c>
      <c r="C225" s="316">
        <v>4.6211643098096831</v>
      </c>
      <c r="D225" s="315" t="s">
        <v>82</v>
      </c>
    </row>
    <row r="226" spans="1:4" ht="14.5" customHeight="1" x14ac:dyDescent="0.35">
      <c r="A226" s="1"/>
      <c r="B226" s="317">
        <v>44470.151388889382</v>
      </c>
      <c r="C226" s="316">
        <v>4.634520895387201</v>
      </c>
      <c r="D226" s="315" t="s">
        <v>82</v>
      </c>
    </row>
    <row r="227" spans="1:4" ht="14.5" customHeight="1" x14ac:dyDescent="0.35">
      <c r="A227" s="1"/>
      <c r="B227" s="317">
        <v>44470.152083333829</v>
      </c>
      <c r="C227" s="316">
        <v>4.5269407744907459</v>
      </c>
      <c r="D227" s="315" t="s">
        <v>82</v>
      </c>
    </row>
    <row r="228" spans="1:4" ht="14.5" customHeight="1" x14ac:dyDescent="0.35">
      <c r="A228" s="1"/>
      <c r="B228" s="317">
        <v>44470.152777778276</v>
      </c>
      <c r="C228" s="316">
        <v>4.3260308700380845</v>
      </c>
      <c r="D228" s="315" t="s">
        <v>82</v>
      </c>
    </row>
    <row r="229" spans="1:4" ht="14.5" customHeight="1" x14ac:dyDescent="0.35">
      <c r="A229" s="1"/>
      <c r="B229" s="317">
        <v>44470.153472222722</v>
      </c>
      <c r="C229" s="316">
        <v>4.02343537278648</v>
      </c>
      <c r="D229" s="315" t="s">
        <v>82</v>
      </c>
    </row>
    <row r="230" spans="1:4" ht="14.5" customHeight="1" x14ac:dyDescent="0.35">
      <c r="A230" s="1"/>
      <c r="B230" s="317">
        <v>44470.154166667169</v>
      </c>
      <c r="C230" s="316">
        <v>3.87116663211782</v>
      </c>
      <c r="D230" s="315" t="s">
        <v>82</v>
      </c>
    </row>
    <row r="231" spans="1:4" ht="14.5" customHeight="1" x14ac:dyDescent="0.35">
      <c r="A231" s="1"/>
      <c r="B231" s="317">
        <v>44470.154861111616</v>
      </c>
      <c r="C231" s="316">
        <v>3.7001738875745409</v>
      </c>
      <c r="D231" s="315" t="s">
        <v>82</v>
      </c>
    </row>
    <row r="232" spans="1:4" ht="14.5" customHeight="1" x14ac:dyDescent="0.35">
      <c r="A232" s="1"/>
      <c r="B232" s="317">
        <v>44470.155555556063</v>
      </c>
      <c r="C232" s="316">
        <v>3.717078212367293</v>
      </c>
      <c r="D232" s="315" t="s">
        <v>82</v>
      </c>
    </row>
    <row r="233" spans="1:4" ht="14.5" customHeight="1" x14ac:dyDescent="0.35">
      <c r="A233" s="1"/>
      <c r="B233" s="317">
        <v>44470.156250000509</v>
      </c>
      <c r="C233" s="316">
        <v>3.6175212732234892</v>
      </c>
      <c r="D233" s="315" t="s">
        <v>82</v>
      </c>
    </row>
    <row r="234" spans="1:4" ht="14.5" customHeight="1" x14ac:dyDescent="0.35">
      <c r="A234" s="1"/>
      <c r="B234" s="317">
        <v>44470.156944444956</v>
      </c>
      <c r="C234" s="316">
        <v>3.4277957277323972</v>
      </c>
      <c r="D234" s="315" t="s">
        <v>82</v>
      </c>
    </row>
    <row r="235" spans="1:4" ht="14.5" customHeight="1" x14ac:dyDescent="0.35">
      <c r="A235" s="1"/>
      <c r="B235" s="317">
        <v>44470.157638889403</v>
      </c>
      <c r="C235" s="316">
        <v>3.3218877702146226</v>
      </c>
      <c r="D235" s="315" t="s">
        <v>82</v>
      </c>
    </row>
    <row r="236" spans="1:4" ht="14.5" customHeight="1" x14ac:dyDescent="0.35">
      <c r="A236" s="1"/>
      <c r="B236" s="317">
        <v>44470.158333333849</v>
      </c>
      <c r="C236" s="316">
        <v>3.2239333911275025</v>
      </c>
      <c r="D236" s="315" t="s">
        <v>82</v>
      </c>
    </row>
    <row r="237" spans="1:4" ht="14.5" customHeight="1" x14ac:dyDescent="0.35">
      <c r="A237" s="1"/>
      <c r="B237" s="317">
        <v>44470.159027778296</v>
      </c>
      <c r="C237" s="316">
        <v>3.2270598588346426</v>
      </c>
      <c r="D237" s="315" t="s">
        <v>82</v>
      </c>
    </row>
    <row r="238" spans="1:4" ht="14.5" customHeight="1" x14ac:dyDescent="0.35">
      <c r="A238" s="1"/>
      <c r="B238" s="317">
        <v>44470.159722222743</v>
      </c>
      <c r="C238" s="316">
        <v>3.0960398486650473</v>
      </c>
      <c r="D238" s="315" t="s">
        <v>82</v>
      </c>
    </row>
    <row r="239" spans="1:4" ht="14.5" customHeight="1" x14ac:dyDescent="0.35">
      <c r="A239" s="1"/>
      <c r="B239" s="317">
        <v>44470.16041666719</v>
      </c>
      <c r="C239" s="316">
        <v>3.0781778110744198</v>
      </c>
      <c r="D239" s="315" t="s">
        <v>82</v>
      </c>
    </row>
    <row r="240" spans="1:4" ht="14.5" customHeight="1" x14ac:dyDescent="0.35">
      <c r="A240" s="1"/>
      <c r="B240" s="317">
        <v>44470.161111111636</v>
      </c>
      <c r="C240" s="316">
        <v>3.0239926246567239</v>
      </c>
      <c r="D240" s="315" t="s">
        <v>82</v>
      </c>
    </row>
    <row r="241" spans="1:4" ht="14.5" customHeight="1" x14ac:dyDescent="0.35">
      <c r="A241" s="1"/>
      <c r="B241" s="317">
        <v>44470.161805556083</v>
      </c>
      <c r="C241" s="316">
        <v>2.9040531770219484</v>
      </c>
      <c r="D241" s="315" t="s">
        <v>82</v>
      </c>
    </row>
    <row r="242" spans="1:4" ht="14.5" customHeight="1" x14ac:dyDescent="0.35">
      <c r="A242" s="1"/>
      <c r="B242" s="317">
        <v>44470.16250000053</v>
      </c>
      <c r="C242" s="316">
        <v>2.7540914249295989</v>
      </c>
      <c r="D242" s="315" t="s">
        <v>82</v>
      </c>
    </row>
    <row r="243" spans="1:4" ht="14.5" customHeight="1" x14ac:dyDescent="0.35">
      <c r="A243" s="1"/>
      <c r="B243" s="317">
        <v>44470.163194444976</v>
      </c>
      <c r="C243" s="316">
        <v>2.7391430385129447</v>
      </c>
      <c r="D243" s="315" t="s">
        <v>82</v>
      </c>
    </row>
    <row r="244" spans="1:4" ht="14.5" customHeight="1" x14ac:dyDescent="0.35">
      <c r="A244" s="1"/>
      <c r="B244" s="317">
        <v>44470.163888889423</v>
      </c>
      <c r="C244" s="316">
        <v>2.6216309130133597</v>
      </c>
      <c r="D244" s="315" t="s">
        <v>82</v>
      </c>
    </row>
    <row r="245" spans="1:4" ht="14.5" customHeight="1" x14ac:dyDescent="0.35">
      <c r="A245" s="1"/>
      <c r="B245" s="317">
        <v>44470.16458333387</v>
      </c>
      <c r="C245" s="316">
        <v>2.4876816973798364</v>
      </c>
      <c r="D245" s="315" t="s">
        <v>82</v>
      </c>
    </row>
    <row r="246" spans="1:4" ht="14.5" customHeight="1" x14ac:dyDescent="0.35">
      <c r="A246" s="1"/>
      <c r="B246" s="317">
        <v>44470.165277778317</v>
      </c>
      <c r="C246" s="316">
        <v>2.4059255937221073</v>
      </c>
      <c r="D246" s="315" t="s">
        <v>82</v>
      </c>
    </row>
    <row r="247" spans="1:4" ht="14.5" customHeight="1" x14ac:dyDescent="0.35">
      <c r="A247" s="1"/>
      <c r="B247" s="317">
        <v>44470.165972222763</v>
      </c>
      <c r="C247" s="316">
        <v>2.2221730875283052</v>
      </c>
      <c r="D247" s="315" t="s">
        <v>82</v>
      </c>
    </row>
    <row r="248" spans="1:4" ht="14.5" customHeight="1" x14ac:dyDescent="0.35">
      <c r="A248" s="1"/>
      <c r="B248" s="317">
        <v>44470.16666666721</v>
      </c>
      <c r="C248" s="316">
        <v>0.47753111038933865</v>
      </c>
      <c r="D248" s="315" t="s">
        <v>350</v>
      </c>
    </row>
    <row r="249" spans="1:4" ht="14.5" customHeight="1" x14ac:dyDescent="0.35">
      <c r="A249" s="1"/>
      <c r="B249" s="317">
        <v>44470.167361111657</v>
      </c>
      <c r="C249" s="316">
        <v>2.0182729199475338</v>
      </c>
      <c r="D249" s="315" t="s">
        <v>82</v>
      </c>
    </row>
    <row r="250" spans="1:4" ht="14.5" customHeight="1" x14ac:dyDescent="0.35">
      <c r="A250" s="1"/>
      <c r="B250" s="317">
        <v>44470.168055556103</v>
      </c>
      <c r="C250" s="316">
        <v>1.9539129420814183</v>
      </c>
      <c r="D250" s="315" t="s">
        <v>82</v>
      </c>
    </row>
    <row r="251" spans="1:4" ht="14.5" customHeight="1" x14ac:dyDescent="0.35">
      <c r="A251" s="1"/>
      <c r="B251" s="317">
        <v>44470.16875000055</v>
      </c>
      <c r="C251" s="316">
        <v>1.7438428143412845</v>
      </c>
      <c r="D251" s="315" t="s">
        <v>82</v>
      </c>
    </row>
    <row r="252" spans="1:4" ht="14.5" customHeight="1" x14ac:dyDescent="0.35">
      <c r="A252" s="1"/>
      <c r="B252" s="317">
        <v>44470.169444444997</v>
      </c>
      <c r="C252" s="316">
        <v>1.6924972009384267</v>
      </c>
      <c r="D252" s="315" t="s">
        <v>82</v>
      </c>
    </row>
    <row r="253" spans="1:4" ht="14.5" customHeight="1" x14ac:dyDescent="0.35">
      <c r="A253" s="1"/>
      <c r="B253" s="317">
        <v>44470.170138889443</v>
      </c>
      <c r="C253" s="316">
        <v>1.7402046114948462</v>
      </c>
      <c r="D253" s="315" t="s">
        <v>82</v>
      </c>
    </row>
    <row r="254" spans="1:4" ht="14.5" customHeight="1" x14ac:dyDescent="0.35">
      <c r="A254" s="1"/>
      <c r="B254" s="317">
        <v>44470.17083333389</v>
      </c>
      <c r="C254" s="316">
        <v>1.7641362779565195</v>
      </c>
      <c r="D254" s="315" t="s">
        <v>82</v>
      </c>
    </row>
    <row r="255" spans="1:4" ht="14.5" customHeight="1" x14ac:dyDescent="0.35">
      <c r="A255" s="1"/>
      <c r="B255" s="317">
        <v>44470.171527778337</v>
      </c>
      <c r="C255" s="316">
        <v>1.6558125308297653</v>
      </c>
      <c r="D255" s="315" t="s">
        <v>82</v>
      </c>
    </row>
    <row r="256" spans="1:4" ht="14.5" customHeight="1" x14ac:dyDescent="0.35">
      <c r="A256" s="1"/>
      <c r="B256" s="317">
        <v>44470.172222222784</v>
      </c>
      <c r="C256" s="316">
        <v>1.5102899639954557</v>
      </c>
      <c r="D256" s="315" t="s">
        <v>82</v>
      </c>
    </row>
    <row r="257" spans="1:4" ht="14.5" customHeight="1" x14ac:dyDescent="0.35">
      <c r="A257" s="1"/>
      <c r="B257" s="317">
        <v>44470.17291666723</v>
      </c>
      <c r="C257" s="316">
        <v>1.6222466790282246</v>
      </c>
      <c r="D257" s="315" t="s">
        <v>82</v>
      </c>
    </row>
    <row r="258" spans="1:4" ht="14.5" customHeight="1" x14ac:dyDescent="0.35">
      <c r="A258" s="1"/>
      <c r="B258" s="317">
        <v>44470.173611111677</v>
      </c>
      <c r="C258" s="316">
        <v>1.6149410304957807</v>
      </c>
      <c r="D258" s="315" t="s">
        <v>82</v>
      </c>
    </row>
    <row r="259" spans="1:4" ht="14.5" customHeight="1" x14ac:dyDescent="0.35">
      <c r="A259" s="1"/>
      <c r="B259" s="317">
        <v>44470.174305556124</v>
      </c>
      <c r="C259" s="316">
        <v>1.5684262821164643</v>
      </c>
      <c r="D259" s="315" t="s">
        <v>82</v>
      </c>
    </row>
    <row r="260" spans="1:4" ht="14.5" customHeight="1" x14ac:dyDescent="0.35">
      <c r="A260" s="1"/>
      <c r="B260" s="317">
        <v>44470.17500000057</v>
      </c>
      <c r="C260" s="316">
        <v>1.724869085480168</v>
      </c>
      <c r="D260" s="315" t="s">
        <v>82</v>
      </c>
    </row>
    <row r="261" spans="1:4" ht="14.5" customHeight="1" x14ac:dyDescent="0.35">
      <c r="A261" s="1"/>
      <c r="B261" s="317">
        <v>44470.175694445017</v>
      </c>
      <c r="C261" s="316">
        <v>1.7786898216528546</v>
      </c>
      <c r="D261" s="315" t="s">
        <v>82</v>
      </c>
    </row>
    <row r="262" spans="1:4" ht="14.5" customHeight="1" x14ac:dyDescent="0.35">
      <c r="A262" s="1"/>
      <c r="B262" s="317">
        <v>44470.176388889464</v>
      </c>
      <c r="C262" s="316">
        <v>1.9696258464590453</v>
      </c>
      <c r="D262" s="315" t="s">
        <v>82</v>
      </c>
    </row>
    <row r="263" spans="1:4" ht="14.5" customHeight="1" x14ac:dyDescent="0.35">
      <c r="A263" s="1"/>
      <c r="B263" s="317">
        <v>44470.177083333911</v>
      </c>
      <c r="C263" s="316">
        <v>2.3457261749882794</v>
      </c>
      <c r="D263" s="315" t="s">
        <v>82</v>
      </c>
    </row>
    <row r="264" spans="1:4" ht="14.5" customHeight="1" x14ac:dyDescent="0.35">
      <c r="A264" s="1"/>
      <c r="B264" s="317">
        <v>44470.177777778357</v>
      </c>
      <c r="C264" s="316">
        <v>2.9248659930696399</v>
      </c>
      <c r="D264" s="315" t="s">
        <v>82</v>
      </c>
    </row>
    <row r="265" spans="1:4" ht="14.5" customHeight="1" x14ac:dyDescent="0.35">
      <c r="A265" s="1"/>
      <c r="B265" s="317">
        <v>44470.178472222804</v>
      </c>
      <c r="C265" s="316">
        <v>3.258659367701815</v>
      </c>
      <c r="D265" s="315" t="s">
        <v>82</v>
      </c>
    </row>
    <row r="266" spans="1:4" ht="14.5" customHeight="1" x14ac:dyDescent="0.35">
      <c r="A266" s="1"/>
      <c r="B266" s="317">
        <v>44470.179166667251</v>
      </c>
      <c r="C266" s="316">
        <v>3.5262303743763672</v>
      </c>
      <c r="D266" s="315" t="s">
        <v>82</v>
      </c>
    </row>
    <row r="267" spans="1:4" ht="14.5" customHeight="1" x14ac:dyDescent="0.35">
      <c r="A267" s="1"/>
      <c r="B267" s="317">
        <v>44470.179861111697</v>
      </c>
      <c r="C267" s="316">
        <v>3.9020536323184691</v>
      </c>
      <c r="D267" s="315" t="s">
        <v>82</v>
      </c>
    </row>
    <row r="268" spans="1:4" ht="14.5" customHeight="1" x14ac:dyDescent="0.35">
      <c r="A268" s="1"/>
      <c r="B268" s="317">
        <v>44470.180555556144</v>
      </c>
      <c r="C268" s="316">
        <v>4.237698631912159</v>
      </c>
      <c r="D268" s="315" t="s">
        <v>82</v>
      </c>
    </row>
    <row r="269" spans="1:4" ht="14.5" customHeight="1" x14ac:dyDescent="0.35">
      <c r="A269" s="1"/>
      <c r="B269" s="317">
        <v>44470.181250000591</v>
      </c>
      <c r="C269" s="316">
        <v>4.5949095796910111</v>
      </c>
      <c r="D269" s="315" t="s">
        <v>82</v>
      </c>
    </row>
    <row r="270" spans="1:4" ht="14.5" customHeight="1" x14ac:dyDescent="0.35">
      <c r="A270" s="1"/>
      <c r="B270" s="317">
        <v>44470.181944445038</v>
      </c>
      <c r="C270" s="316">
        <v>5.0072406999533996</v>
      </c>
      <c r="D270" s="315" t="s">
        <v>82</v>
      </c>
    </row>
    <row r="271" spans="1:4" ht="14.5" customHeight="1" x14ac:dyDescent="0.35">
      <c r="A271" s="1"/>
      <c r="B271" s="317">
        <v>44470.182638889484</v>
      </c>
      <c r="C271" s="316">
        <v>5.1756369715983359</v>
      </c>
      <c r="D271" s="315" t="s">
        <v>82</v>
      </c>
    </row>
    <row r="272" spans="1:4" ht="14.5" customHeight="1" x14ac:dyDescent="0.35">
      <c r="A272" s="1"/>
      <c r="B272" s="317">
        <v>44470.183333333931</v>
      </c>
      <c r="C272" s="316">
        <v>5.5264565681902846</v>
      </c>
      <c r="D272" s="315" t="s">
        <v>82</v>
      </c>
    </row>
    <row r="273" spans="1:4" ht="14.5" customHeight="1" x14ac:dyDescent="0.35">
      <c r="A273" s="1"/>
      <c r="B273" s="317">
        <v>44470.184027778378</v>
      </c>
      <c r="C273" s="316">
        <v>5.6576679221063388</v>
      </c>
      <c r="D273" s="315" t="s">
        <v>82</v>
      </c>
    </row>
    <row r="274" spans="1:4" ht="14.5" customHeight="1" x14ac:dyDescent="0.35">
      <c r="A274" s="1"/>
      <c r="B274" s="317">
        <v>44470.184722222824</v>
      </c>
      <c r="C274" s="316">
        <v>5.9171663812322857</v>
      </c>
      <c r="D274" s="315" t="s">
        <v>82</v>
      </c>
    </row>
    <row r="275" spans="1:4" ht="14.5" customHeight="1" x14ac:dyDescent="0.35">
      <c r="A275" s="1"/>
      <c r="B275" s="317">
        <v>44470.185416667271</v>
      </c>
      <c r="C275" s="316">
        <v>6.2973155933044227</v>
      </c>
      <c r="D275" s="315" t="s">
        <v>82</v>
      </c>
    </row>
    <row r="276" spans="1:4" ht="14.5" customHeight="1" x14ac:dyDescent="0.35">
      <c r="A276" s="1"/>
      <c r="B276" s="317">
        <v>44470.186111111718</v>
      </c>
      <c r="C276" s="316">
        <v>6.5849209691844104</v>
      </c>
      <c r="D276" s="315" t="s">
        <v>82</v>
      </c>
    </row>
    <row r="277" spans="1:4" ht="14.5" customHeight="1" x14ac:dyDescent="0.35">
      <c r="A277" s="1"/>
      <c r="B277" s="317">
        <v>44470.186805556164</v>
      </c>
      <c r="C277" s="316">
        <v>6.7629169789821999</v>
      </c>
      <c r="D277" s="315" t="s">
        <v>82</v>
      </c>
    </row>
    <row r="278" spans="1:4" ht="14.5" customHeight="1" x14ac:dyDescent="0.35">
      <c r="A278" s="1"/>
      <c r="B278" s="317">
        <v>44470.187500000611</v>
      </c>
      <c r="C278" s="316">
        <v>7.1545922645639317</v>
      </c>
      <c r="D278" s="315" t="s">
        <v>82</v>
      </c>
    </row>
    <row r="279" spans="1:4" ht="14.5" customHeight="1" x14ac:dyDescent="0.35">
      <c r="A279" s="1"/>
      <c r="B279" s="317">
        <v>44470.188194445058</v>
      </c>
      <c r="C279" s="316">
        <v>7.5971419572674979</v>
      </c>
      <c r="D279" s="315" t="s">
        <v>82</v>
      </c>
    </row>
    <row r="280" spans="1:4" ht="14.5" customHeight="1" x14ac:dyDescent="0.35">
      <c r="A280" s="1"/>
      <c r="B280" s="317">
        <v>44470.188888889505</v>
      </c>
      <c r="C280" s="316">
        <v>9.5250684940411396</v>
      </c>
      <c r="D280" s="315" t="s">
        <v>82</v>
      </c>
    </row>
    <row r="281" spans="1:4" ht="14.5" customHeight="1" x14ac:dyDescent="0.35">
      <c r="A281" s="1"/>
      <c r="B281" s="317">
        <v>44470.189583333951</v>
      </c>
      <c r="C281" s="316">
        <v>11.522284408045623</v>
      </c>
      <c r="D281" s="315" t="s">
        <v>82</v>
      </c>
    </row>
    <row r="282" spans="1:4" ht="14.5" customHeight="1" x14ac:dyDescent="0.35">
      <c r="A282" s="1"/>
      <c r="B282" s="317">
        <v>44470.190277778398</v>
      </c>
      <c r="C282" s="316">
        <v>12.450443399422026</v>
      </c>
      <c r="D282" s="315" t="s">
        <v>82</v>
      </c>
    </row>
    <row r="283" spans="1:4" ht="14.5" customHeight="1" x14ac:dyDescent="0.35">
      <c r="A283" s="1"/>
      <c r="B283" s="317">
        <v>44470.190972222845</v>
      </c>
      <c r="C283" s="316">
        <v>11.818695633738146</v>
      </c>
      <c r="D283" s="315" t="s">
        <v>82</v>
      </c>
    </row>
    <row r="284" spans="1:4" ht="14.5" customHeight="1" x14ac:dyDescent="0.35">
      <c r="A284" s="1"/>
      <c r="B284" s="317">
        <v>44470.191666667291</v>
      </c>
      <c r="C284" s="316">
        <v>10.738525256615443</v>
      </c>
      <c r="D284" s="315" t="s">
        <v>82</v>
      </c>
    </row>
    <row r="285" spans="1:4" ht="14.5" customHeight="1" x14ac:dyDescent="0.35">
      <c r="A285" s="1"/>
      <c r="B285" s="317">
        <v>44470.192361111738</v>
      </c>
      <c r="C285" s="316">
        <v>10.70436280897508</v>
      </c>
      <c r="D285" s="315" t="s">
        <v>82</v>
      </c>
    </row>
    <row r="286" spans="1:4" ht="14.5" customHeight="1" x14ac:dyDescent="0.35">
      <c r="A286" s="1"/>
      <c r="B286" s="317">
        <v>44470.193055556185</v>
      </c>
      <c r="C286" s="316">
        <v>10.861702088037662</v>
      </c>
      <c r="D286" s="315" t="s">
        <v>82</v>
      </c>
    </row>
    <row r="287" spans="1:4" ht="14.5" customHeight="1" x14ac:dyDescent="0.35">
      <c r="A287" s="1"/>
      <c r="B287" s="317">
        <v>44470.193750000632</v>
      </c>
      <c r="C287" s="316">
        <v>11.972016151346422</v>
      </c>
      <c r="D287" s="315" t="s">
        <v>82</v>
      </c>
    </row>
    <row r="288" spans="1:4" ht="14.5" customHeight="1" x14ac:dyDescent="0.35">
      <c r="A288" s="1"/>
      <c r="B288" s="317">
        <v>44470.194444445078</v>
      </c>
      <c r="C288" s="316">
        <v>14.6740036275199</v>
      </c>
      <c r="D288" s="315" t="s">
        <v>82</v>
      </c>
    </row>
    <row r="289" spans="1:4" ht="14.5" customHeight="1" x14ac:dyDescent="0.35">
      <c r="A289" s="1"/>
      <c r="B289" s="317">
        <v>44470.195138889525</v>
      </c>
      <c r="C289" s="316">
        <v>15.916132780370146</v>
      </c>
      <c r="D289" s="315" t="s">
        <v>82</v>
      </c>
    </row>
    <row r="290" spans="1:4" ht="14.5" customHeight="1" x14ac:dyDescent="0.35">
      <c r="A290" s="1"/>
      <c r="B290" s="317">
        <v>44470.195833333972</v>
      </c>
      <c r="C290" s="316">
        <v>17.213384271257869</v>
      </c>
      <c r="D290" s="315" t="s">
        <v>82</v>
      </c>
    </row>
    <row r="291" spans="1:4" ht="14.5" customHeight="1" x14ac:dyDescent="0.35">
      <c r="A291" s="1"/>
      <c r="B291" s="317">
        <v>44470.196527778418</v>
      </c>
      <c r="C291" s="316">
        <v>18.351715413597411</v>
      </c>
      <c r="D291" s="315" t="s">
        <v>82</v>
      </c>
    </row>
    <row r="292" spans="1:4" ht="14.5" customHeight="1" x14ac:dyDescent="0.35">
      <c r="A292" s="1"/>
      <c r="B292" s="317">
        <v>44470.197222222865</v>
      </c>
      <c r="C292" s="316">
        <v>19.752826069054816</v>
      </c>
      <c r="D292" s="315" t="s">
        <v>82</v>
      </c>
    </row>
    <row r="293" spans="1:4" ht="14.5" customHeight="1" x14ac:dyDescent="0.35">
      <c r="A293" s="1"/>
      <c r="B293" s="317">
        <v>44470.197916667312</v>
      </c>
      <c r="C293" s="316">
        <v>21.301512232880729</v>
      </c>
      <c r="D293" s="315" t="s">
        <v>82</v>
      </c>
    </row>
    <row r="294" spans="1:4" ht="14.5" customHeight="1" x14ac:dyDescent="0.35">
      <c r="A294" s="1"/>
      <c r="B294" s="317">
        <v>44470.198611111759</v>
      </c>
      <c r="C294" s="316">
        <v>24.384846112923697</v>
      </c>
      <c r="D294" s="315" t="s">
        <v>82</v>
      </c>
    </row>
    <row r="295" spans="1:4" ht="14.5" customHeight="1" x14ac:dyDescent="0.35">
      <c r="A295" s="1"/>
      <c r="B295" s="317">
        <v>44470.199305556205</v>
      </c>
      <c r="C295" s="316">
        <v>27.2241174076451</v>
      </c>
      <c r="D295" s="315" t="s">
        <v>82</v>
      </c>
    </row>
    <row r="296" spans="1:4" ht="14.5" customHeight="1" x14ac:dyDescent="0.35">
      <c r="A296" s="1"/>
      <c r="B296" s="317">
        <v>44470.200000000652</v>
      </c>
      <c r="C296" s="316">
        <v>25.495471748228496</v>
      </c>
      <c r="D296" s="315" t="s">
        <v>82</v>
      </c>
    </row>
    <row r="297" spans="1:4" ht="14.5" customHeight="1" x14ac:dyDescent="0.35">
      <c r="A297" s="1"/>
      <c r="B297" s="317">
        <v>44470.200694445099</v>
      </c>
      <c r="C297" s="316">
        <v>24.738184541851904</v>
      </c>
      <c r="D297" s="315" t="s">
        <v>82</v>
      </c>
    </row>
    <row r="298" spans="1:4" ht="14.5" customHeight="1" x14ac:dyDescent="0.35">
      <c r="A298" s="1"/>
      <c r="B298" s="317">
        <v>44470.201388889545</v>
      </c>
      <c r="C298" s="316">
        <v>25.280934989242816</v>
      </c>
      <c r="D298" s="315" t="s">
        <v>82</v>
      </c>
    </row>
    <row r="299" spans="1:4" ht="14.5" customHeight="1" x14ac:dyDescent="0.35">
      <c r="A299" s="1"/>
      <c r="B299" s="317">
        <v>44470.202083333992</v>
      </c>
      <c r="C299" s="316">
        <v>28.83462999490245</v>
      </c>
      <c r="D299" s="315" t="s">
        <v>82</v>
      </c>
    </row>
    <row r="300" spans="1:4" ht="14.5" customHeight="1" x14ac:dyDescent="0.35">
      <c r="A300" s="1"/>
      <c r="B300" s="317">
        <v>44470.202777778439</v>
      </c>
      <c r="C300" s="316">
        <v>31.652156587480569</v>
      </c>
      <c r="D300" s="315" t="s">
        <v>82</v>
      </c>
    </row>
    <row r="301" spans="1:4" ht="14.5" customHeight="1" x14ac:dyDescent="0.35">
      <c r="A301" s="1"/>
      <c r="B301" s="317">
        <v>44470.203472222885</v>
      </c>
      <c r="C301" s="316">
        <v>33.518893497701114</v>
      </c>
      <c r="D301" s="315" t="s">
        <v>82</v>
      </c>
    </row>
    <row r="302" spans="1:4" ht="14.5" customHeight="1" x14ac:dyDescent="0.35">
      <c r="A302" s="1"/>
      <c r="B302" s="317">
        <v>44470.204166667332</v>
      </c>
      <c r="C302" s="316">
        <v>35.440677263137573</v>
      </c>
      <c r="D302" s="315" t="s">
        <v>82</v>
      </c>
    </row>
    <row r="303" spans="1:4" ht="14.5" customHeight="1" x14ac:dyDescent="0.35">
      <c r="A303" s="1"/>
      <c r="B303" s="317">
        <v>44470.204861111779</v>
      </c>
      <c r="C303" s="316">
        <v>38.269298433170967</v>
      </c>
      <c r="D303" s="315" t="s">
        <v>82</v>
      </c>
    </row>
    <row r="304" spans="1:4" ht="14.5" customHeight="1" x14ac:dyDescent="0.35">
      <c r="A304" s="1"/>
      <c r="B304" s="317">
        <v>44470.205555556226</v>
      </c>
      <c r="C304" s="316">
        <v>44.106777147777997</v>
      </c>
      <c r="D304" s="315" t="s">
        <v>82</v>
      </c>
    </row>
    <row r="305" spans="1:4" ht="14.5" customHeight="1" x14ac:dyDescent="0.35">
      <c r="A305" s="1"/>
      <c r="B305" s="317">
        <v>44470.206250000672</v>
      </c>
      <c r="C305" s="316">
        <v>49.562132436300935</v>
      </c>
      <c r="D305" s="315" t="s">
        <v>82</v>
      </c>
    </row>
    <row r="306" spans="1:4" ht="14.5" customHeight="1" x14ac:dyDescent="0.35">
      <c r="A306" s="1"/>
      <c r="B306" s="317">
        <v>44470.206944445119</v>
      </c>
      <c r="C306" s="316">
        <v>49.665584614935021</v>
      </c>
      <c r="D306" s="315" t="s">
        <v>82</v>
      </c>
    </row>
    <row r="307" spans="1:4" ht="14.5" customHeight="1" x14ac:dyDescent="0.35">
      <c r="A307" s="1"/>
      <c r="B307" s="317">
        <v>44470.207638889566</v>
      </c>
      <c r="C307" s="316">
        <v>44.667323380491389</v>
      </c>
      <c r="D307" s="315" t="s">
        <v>82</v>
      </c>
    </row>
    <row r="308" spans="1:4" ht="14.5" customHeight="1" x14ac:dyDescent="0.35">
      <c r="A308" s="1"/>
      <c r="B308" s="317">
        <v>44470.208333334012</v>
      </c>
      <c r="C308" s="316">
        <v>41.403269196068869</v>
      </c>
      <c r="D308" s="315" t="s">
        <v>82</v>
      </c>
    </row>
    <row r="309" spans="1:4" ht="14.5" customHeight="1" x14ac:dyDescent="0.35">
      <c r="A309" s="1"/>
      <c r="B309" s="317">
        <v>44470.209027778459</v>
      </c>
      <c r="C309" s="316">
        <v>40.22682635324697</v>
      </c>
      <c r="D309" s="315" t="s">
        <v>82</v>
      </c>
    </row>
    <row r="310" spans="1:4" ht="14.5" customHeight="1" x14ac:dyDescent="0.35">
      <c r="A310" s="1"/>
      <c r="B310" s="317">
        <v>44470.209722222906</v>
      </c>
      <c r="C310" s="316">
        <v>43.285534548107535</v>
      </c>
      <c r="D310" s="315" t="s">
        <v>82</v>
      </c>
    </row>
    <row r="311" spans="1:4" ht="14.5" customHeight="1" x14ac:dyDescent="0.35">
      <c r="A311" s="1"/>
      <c r="B311" s="317">
        <v>44470.210416667353</v>
      </c>
      <c r="C311" s="316">
        <v>45.983672792604196</v>
      </c>
      <c r="D311" s="315" t="s">
        <v>82</v>
      </c>
    </row>
    <row r="312" spans="1:4" ht="14.5" customHeight="1" x14ac:dyDescent="0.35">
      <c r="A312" s="1"/>
      <c r="B312" s="317">
        <v>44470.211111111799</v>
      </c>
      <c r="C312" s="316">
        <v>47.138872341144207</v>
      </c>
      <c r="D312" s="315" t="s">
        <v>82</v>
      </c>
    </row>
    <row r="313" spans="1:4" ht="14.5" customHeight="1" x14ac:dyDescent="0.35">
      <c r="A313" s="1"/>
      <c r="B313" s="317">
        <v>44470.211805556246</v>
      </c>
      <c r="C313" s="316">
        <v>48.304028243757784</v>
      </c>
      <c r="D313" s="315" t="s">
        <v>82</v>
      </c>
    </row>
    <row r="314" spans="1:4" ht="14.5" customHeight="1" x14ac:dyDescent="0.35">
      <c r="A314" s="1"/>
      <c r="B314" s="317">
        <v>44470.212500000693</v>
      </c>
      <c r="C314" s="316">
        <v>49.795363967400043</v>
      </c>
      <c r="D314" s="315" t="s">
        <v>82</v>
      </c>
    </row>
    <row r="315" spans="1:4" ht="14.5" customHeight="1" x14ac:dyDescent="0.35">
      <c r="A315" s="1"/>
      <c r="B315" s="317">
        <v>44470.213194445139</v>
      </c>
      <c r="C315" s="316">
        <v>52.693694704848653</v>
      </c>
      <c r="D315" s="315" t="s">
        <v>82</v>
      </c>
    </row>
    <row r="316" spans="1:4" ht="14.5" customHeight="1" x14ac:dyDescent="0.35">
      <c r="A316" s="1"/>
      <c r="B316" s="317">
        <v>44470.213888889586</v>
      </c>
      <c r="C316" s="316">
        <v>56.982508931340028</v>
      </c>
      <c r="D316" s="315" t="s">
        <v>82</v>
      </c>
    </row>
    <row r="317" spans="1:4" ht="14.5" customHeight="1" x14ac:dyDescent="0.35">
      <c r="A317" s="1"/>
      <c r="B317" s="317">
        <v>44470.214583334033</v>
      </c>
      <c r="C317" s="316">
        <v>57.232205213606356</v>
      </c>
      <c r="D317" s="315" t="s">
        <v>82</v>
      </c>
    </row>
    <row r="318" spans="1:4" ht="14.5" customHeight="1" x14ac:dyDescent="0.35">
      <c r="A318" s="1"/>
      <c r="B318" s="317">
        <v>44470.21527777848</v>
      </c>
      <c r="C318" s="316">
        <v>53.070433628931639</v>
      </c>
      <c r="D318" s="315" t="s">
        <v>82</v>
      </c>
    </row>
    <row r="319" spans="1:4" ht="14.5" customHeight="1" x14ac:dyDescent="0.35">
      <c r="A319" s="1"/>
      <c r="B319" s="317">
        <v>44470.215972222926</v>
      </c>
      <c r="C319" s="316">
        <v>48.407220226386563</v>
      </c>
      <c r="D319" s="315" t="s">
        <v>82</v>
      </c>
    </row>
    <row r="320" spans="1:4" ht="14.5" customHeight="1" x14ac:dyDescent="0.35">
      <c r="A320" s="1"/>
      <c r="B320" s="317">
        <v>44470.216666667373</v>
      </c>
      <c r="C320" s="316">
        <v>45.809352811969198</v>
      </c>
      <c r="D320" s="315" t="s">
        <v>82</v>
      </c>
    </row>
    <row r="321" spans="1:4" ht="14.5" customHeight="1" x14ac:dyDescent="0.35">
      <c r="A321" s="1"/>
      <c r="B321" s="317">
        <v>44470.21736111182</v>
      </c>
      <c r="C321" s="316">
        <v>45.55759610047874</v>
      </c>
      <c r="D321" s="315" t="s">
        <v>82</v>
      </c>
    </row>
    <row r="322" spans="1:4" ht="14.5" customHeight="1" x14ac:dyDescent="0.35">
      <c r="A322" s="1"/>
      <c r="B322" s="317">
        <v>44470.218055556266</v>
      </c>
      <c r="C322" s="316">
        <v>49.987708330030244</v>
      </c>
      <c r="D322" s="315" t="s">
        <v>82</v>
      </c>
    </row>
    <row r="323" spans="1:4" ht="14.5" customHeight="1" x14ac:dyDescent="0.35">
      <c r="A323" s="1"/>
      <c r="B323" s="317">
        <v>44470.218750000713</v>
      </c>
      <c r="C323" s="316">
        <v>51.373671038774773</v>
      </c>
      <c r="D323" s="315" t="s">
        <v>82</v>
      </c>
    </row>
    <row r="324" spans="1:4" ht="14.5" customHeight="1" x14ac:dyDescent="0.35">
      <c r="A324" s="1"/>
      <c r="B324" s="317">
        <v>44470.21944444516</v>
      </c>
      <c r="C324" s="316">
        <v>52.340586083397888</v>
      </c>
      <c r="D324" s="315" t="s">
        <v>82</v>
      </c>
    </row>
    <row r="325" spans="1:4" ht="14.5" customHeight="1" x14ac:dyDescent="0.35">
      <c r="A325" s="1"/>
      <c r="B325" s="317">
        <v>44470.220138889606</v>
      </c>
      <c r="C325" s="316">
        <v>53.048334701498973</v>
      </c>
      <c r="D325" s="315" t="s">
        <v>82</v>
      </c>
    </row>
    <row r="326" spans="1:4" ht="14.5" customHeight="1" x14ac:dyDescent="0.35">
      <c r="A326" s="1"/>
      <c r="B326" s="317">
        <v>44470.220833334053</v>
      </c>
      <c r="C326" s="316">
        <v>53.944924739049746</v>
      </c>
      <c r="D326" s="315" t="s">
        <v>82</v>
      </c>
    </row>
    <row r="327" spans="1:4" ht="14.5" customHeight="1" x14ac:dyDescent="0.35">
      <c r="A327" s="1"/>
      <c r="B327" s="317">
        <v>44470.2215277785</v>
      </c>
      <c r="C327" s="316">
        <v>55.983887577708813</v>
      </c>
      <c r="D327" s="315" t="s">
        <v>82</v>
      </c>
    </row>
    <row r="328" spans="1:4" ht="14.5" customHeight="1" x14ac:dyDescent="0.35">
      <c r="A328" s="1"/>
      <c r="B328" s="317">
        <v>44470.222222222947</v>
      </c>
      <c r="C328" s="316">
        <v>60.409261811664329</v>
      </c>
      <c r="D328" s="315" t="s">
        <v>82</v>
      </c>
    </row>
    <row r="329" spans="1:4" ht="14.5" customHeight="1" x14ac:dyDescent="0.35">
      <c r="A329" s="1"/>
      <c r="B329" s="317">
        <v>44470.222916667393</v>
      </c>
      <c r="C329" s="316">
        <v>59.727145619240282</v>
      </c>
      <c r="D329" s="315" t="s">
        <v>82</v>
      </c>
    </row>
    <row r="330" spans="1:4" ht="14.5" customHeight="1" x14ac:dyDescent="0.35">
      <c r="A330" s="1"/>
      <c r="B330" s="317">
        <v>44470.22361111184</v>
      </c>
      <c r="C330" s="316">
        <v>55.417182695353404</v>
      </c>
      <c r="D330" s="315" t="s">
        <v>82</v>
      </c>
    </row>
    <row r="331" spans="1:4" ht="14.5" customHeight="1" x14ac:dyDescent="0.35">
      <c r="A331" s="1"/>
      <c r="B331" s="317">
        <v>44470.224305556287</v>
      </c>
      <c r="C331" s="316">
        <v>50.044390085836248</v>
      </c>
      <c r="D331" s="315" t="s">
        <v>82</v>
      </c>
    </row>
    <row r="332" spans="1:4" ht="14.5" customHeight="1" x14ac:dyDescent="0.35">
      <c r="A332" s="1"/>
      <c r="B332" s="317">
        <v>44470.225000000733</v>
      </c>
      <c r="C332" s="316">
        <v>47.373892923196159</v>
      </c>
      <c r="D332" s="315" t="s">
        <v>82</v>
      </c>
    </row>
    <row r="333" spans="1:4" ht="14.5" customHeight="1" x14ac:dyDescent="0.35">
      <c r="A333" s="1"/>
      <c r="B333" s="317">
        <v>44470.22569444518</v>
      </c>
      <c r="C333" s="316">
        <v>47.676994883517423</v>
      </c>
      <c r="D333" s="315" t="s">
        <v>82</v>
      </c>
    </row>
    <row r="334" spans="1:4" ht="14.5" customHeight="1" x14ac:dyDescent="0.35">
      <c r="A334" s="1"/>
      <c r="B334" s="317">
        <v>44470.226388889627</v>
      </c>
      <c r="C334" s="316">
        <v>51.470120059807478</v>
      </c>
      <c r="D334" s="315" t="s">
        <v>82</v>
      </c>
    </row>
    <row r="335" spans="1:4" ht="14.5" customHeight="1" x14ac:dyDescent="0.35">
      <c r="A335" s="1"/>
      <c r="B335" s="317">
        <v>44470.227083334074</v>
      </c>
      <c r="C335" s="316">
        <v>52.002646553764741</v>
      </c>
      <c r="D335" s="315" t="s">
        <v>82</v>
      </c>
    </row>
    <row r="336" spans="1:4" ht="14.5" customHeight="1" x14ac:dyDescent="0.35">
      <c r="A336" s="1"/>
      <c r="B336" s="317">
        <v>44470.22777777852</v>
      </c>
      <c r="C336" s="316">
        <v>52.558870953864727</v>
      </c>
      <c r="D336" s="315" t="s">
        <v>82</v>
      </c>
    </row>
    <row r="337" spans="1:4" ht="14.5" customHeight="1" x14ac:dyDescent="0.35">
      <c r="A337" s="1"/>
      <c r="B337" s="317">
        <v>44470.228472222967</v>
      </c>
      <c r="C337" s="316">
        <v>53.118680725417413</v>
      </c>
      <c r="D337" s="315" t="s">
        <v>82</v>
      </c>
    </row>
    <row r="338" spans="1:4" ht="14.5" customHeight="1" x14ac:dyDescent="0.35">
      <c r="A338" s="1"/>
      <c r="B338" s="317">
        <v>44470.229166667414</v>
      </c>
      <c r="C338" s="316">
        <v>54.755316988766815</v>
      </c>
      <c r="D338" s="315" t="s">
        <v>82</v>
      </c>
    </row>
    <row r="339" spans="1:4" ht="14.5" customHeight="1" x14ac:dyDescent="0.35">
      <c r="A339" s="1"/>
      <c r="B339" s="317">
        <v>44470.22986111186</v>
      </c>
      <c r="C339" s="316">
        <v>62.180504072240247</v>
      </c>
      <c r="D339" s="315" t="s">
        <v>82</v>
      </c>
    </row>
    <row r="340" spans="1:4" ht="14.5" customHeight="1" x14ac:dyDescent="0.35">
      <c r="A340" s="1"/>
      <c r="B340" s="317">
        <v>44470.230555556307</v>
      </c>
      <c r="C340" s="316">
        <v>63.783694885050259</v>
      </c>
      <c r="D340" s="315" t="s">
        <v>82</v>
      </c>
    </row>
    <row r="341" spans="1:4" ht="14.5" customHeight="1" x14ac:dyDescent="0.35">
      <c r="A341" s="1"/>
      <c r="B341" s="317">
        <v>44470.231250000754</v>
      </c>
      <c r="C341" s="316">
        <v>61.396017727271342</v>
      </c>
      <c r="D341" s="315" t="s">
        <v>82</v>
      </c>
    </row>
    <row r="342" spans="1:4" ht="14.5" customHeight="1" x14ac:dyDescent="0.35">
      <c r="A342" s="1"/>
      <c r="B342" s="317">
        <v>44470.2319444452</v>
      </c>
      <c r="C342" s="316">
        <v>54.418555951646219</v>
      </c>
      <c r="D342" s="315" t="s">
        <v>82</v>
      </c>
    </row>
    <row r="343" spans="1:4" ht="14.5" customHeight="1" x14ac:dyDescent="0.35">
      <c r="A343" s="1"/>
      <c r="B343" s="317">
        <v>44470.232638889647</v>
      </c>
      <c r="C343" s="316">
        <v>49.851103299545748</v>
      </c>
      <c r="D343" s="315" t="s">
        <v>82</v>
      </c>
    </row>
    <row r="344" spans="1:4" ht="14.5" customHeight="1" x14ac:dyDescent="0.35">
      <c r="A344" s="1"/>
      <c r="B344" s="317">
        <v>44470.233333334094</v>
      </c>
      <c r="C344" s="316">
        <v>47.490818782647452</v>
      </c>
      <c r="D344" s="315" t="s">
        <v>82</v>
      </c>
    </row>
    <row r="345" spans="1:4" ht="14.5" customHeight="1" x14ac:dyDescent="0.35">
      <c r="A345" s="1"/>
      <c r="B345" s="317">
        <v>44470.234027778541</v>
      </c>
      <c r="C345" s="316">
        <v>48.655449607626842</v>
      </c>
      <c r="D345" s="315" t="s">
        <v>82</v>
      </c>
    </row>
    <row r="346" spans="1:4" ht="14.5" customHeight="1" x14ac:dyDescent="0.35">
      <c r="A346" s="1"/>
      <c r="B346" s="317">
        <v>44470.234722222987</v>
      </c>
      <c r="C346" s="316">
        <v>52.627266000350936</v>
      </c>
      <c r="D346" s="315" t="s">
        <v>82</v>
      </c>
    </row>
    <row r="347" spans="1:4" ht="14.5" customHeight="1" x14ac:dyDescent="0.35">
      <c r="A347" s="1"/>
      <c r="B347" s="317">
        <v>44470.235416667434</v>
      </c>
      <c r="C347" s="316">
        <v>58.447630272479728</v>
      </c>
      <c r="D347" s="315" t="s">
        <v>82</v>
      </c>
    </row>
    <row r="348" spans="1:4" ht="14.5" customHeight="1" x14ac:dyDescent="0.35">
      <c r="A348" s="1"/>
      <c r="B348" s="317">
        <v>44470.236111111881</v>
      </c>
      <c r="C348" s="316">
        <v>60.455636905506253</v>
      </c>
      <c r="D348" s="315" t="s">
        <v>82</v>
      </c>
    </row>
    <row r="349" spans="1:4" ht="14.5" customHeight="1" x14ac:dyDescent="0.35">
      <c r="A349" s="1"/>
      <c r="B349" s="317">
        <v>44470.236805556327</v>
      </c>
      <c r="C349" s="316">
        <v>60.737150933438294</v>
      </c>
      <c r="D349" s="315" t="s">
        <v>82</v>
      </c>
    </row>
    <row r="350" spans="1:4" ht="14.5" customHeight="1" x14ac:dyDescent="0.35">
      <c r="A350" s="1"/>
      <c r="B350" s="317">
        <v>44470.237500000774</v>
      </c>
      <c r="C350" s="316">
        <v>62.031204426179947</v>
      </c>
      <c r="D350" s="315" t="s">
        <v>82</v>
      </c>
    </row>
    <row r="351" spans="1:4" ht="14.5" customHeight="1" x14ac:dyDescent="0.35">
      <c r="A351" s="1"/>
      <c r="B351" s="317">
        <v>44470.238194445221</v>
      </c>
      <c r="C351" s="316">
        <v>63.910800828117253</v>
      </c>
      <c r="D351" s="315" t="s">
        <v>82</v>
      </c>
    </row>
    <row r="352" spans="1:4" ht="14.5" customHeight="1" x14ac:dyDescent="0.35">
      <c r="A352" s="1"/>
      <c r="B352" s="317">
        <v>44470.238888889668</v>
      </c>
      <c r="C352" s="316">
        <v>62.065112707763909</v>
      </c>
      <c r="D352" s="315" t="s">
        <v>82</v>
      </c>
    </row>
    <row r="353" spans="1:4" ht="14.5" customHeight="1" x14ac:dyDescent="0.35">
      <c r="A353" s="1"/>
      <c r="B353" s="317">
        <v>44470.239583334114</v>
      </c>
      <c r="C353" s="316">
        <v>58.221522280092664</v>
      </c>
      <c r="D353" s="315" t="s">
        <v>82</v>
      </c>
    </row>
    <row r="354" spans="1:4" ht="14.5" customHeight="1" x14ac:dyDescent="0.35">
      <c r="A354" s="1"/>
      <c r="B354" s="317">
        <v>44470.240277778561</v>
      </c>
      <c r="C354" s="316">
        <v>52.951616673854488</v>
      </c>
      <c r="D354" s="315" t="s">
        <v>82</v>
      </c>
    </row>
    <row r="355" spans="1:4" ht="14.5" customHeight="1" x14ac:dyDescent="0.35">
      <c r="A355" s="1"/>
      <c r="B355" s="317">
        <v>44470.240972223008</v>
      </c>
      <c r="C355" s="316">
        <v>50.26460460606031</v>
      </c>
      <c r="D355" s="315" t="s">
        <v>82</v>
      </c>
    </row>
    <row r="356" spans="1:4" ht="14.5" customHeight="1" x14ac:dyDescent="0.35">
      <c r="A356" s="1"/>
      <c r="B356" s="317">
        <v>44470.241666667454</v>
      </c>
      <c r="C356" s="316">
        <v>52.210671205275382</v>
      </c>
      <c r="D356" s="315" t="s">
        <v>82</v>
      </c>
    </row>
    <row r="357" spans="1:4" ht="14.5" customHeight="1" x14ac:dyDescent="0.35">
      <c r="A357" s="1"/>
      <c r="B357" s="317">
        <v>44470.242361111901</v>
      </c>
      <c r="C357" s="316">
        <v>55.90331577040876</v>
      </c>
      <c r="D357" s="315" t="s">
        <v>82</v>
      </c>
    </row>
    <row r="358" spans="1:4" ht="14.5" customHeight="1" x14ac:dyDescent="0.35">
      <c r="A358" s="1"/>
      <c r="B358" s="317">
        <v>44470.243055556348</v>
      </c>
      <c r="C358" s="316">
        <v>56.728030391704912</v>
      </c>
      <c r="D358" s="315" t="s">
        <v>82</v>
      </c>
    </row>
    <row r="359" spans="1:4" ht="14.5" customHeight="1" x14ac:dyDescent="0.35">
      <c r="A359" s="1"/>
      <c r="B359" s="317">
        <v>44470.243750000795</v>
      </c>
      <c r="C359" s="316">
        <v>57.149924234564729</v>
      </c>
      <c r="D359" s="315" t="s">
        <v>82</v>
      </c>
    </row>
    <row r="360" spans="1:4" ht="14.5" customHeight="1" x14ac:dyDescent="0.35">
      <c r="A360" s="1"/>
      <c r="B360" s="317">
        <v>44470.244444445241</v>
      </c>
      <c r="C360" s="316">
        <v>57.471874394081532</v>
      </c>
      <c r="D360" s="315" t="s">
        <v>82</v>
      </c>
    </row>
    <row r="361" spans="1:4" ht="14.5" customHeight="1" x14ac:dyDescent="0.35">
      <c r="A361" s="1"/>
      <c r="B361" s="317">
        <v>44470.245138889688</v>
      </c>
      <c r="C361" s="316">
        <v>59.370847425609824</v>
      </c>
      <c r="D361" s="315" t="s">
        <v>82</v>
      </c>
    </row>
    <row r="362" spans="1:4" ht="14.5" customHeight="1" x14ac:dyDescent="0.35">
      <c r="A362" s="1"/>
      <c r="B362" s="317">
        <v>44470.245833334135</v>
      </c>
      <c r="C362" s="316">
        <v>63.362240948015824</v>
      </c>
      <c r="D362" s="315" t="s">
        <v>82</v>
      </c>
    </row>
    <row r="363" spans="1:4" ht="14.5" customHeight="1" x14ac:dyDescent="0.35">
      <c r="A363" s="1"/>
      <c r="B363" s="317">
        <v>44470.246527778581</v>
      </c>
      <c r="C363" s="316">
        <v>66.577129074853531</v>
      </c>
      <c r="D363" s="315" t="s">
        <v>82</v>
      </c>
    </row>
    <row r="364" spans="1:4" ht="14.5" customHeight="1" x14ac:dyDescent="0.35">
      <c r="A364" s="1"/>
      <c r="B364" s="317">
        <v>44470.247222223028</v>
      </c>
      <c r="C364" s="316">
        <v>63.753092892793937</v>
      </c>
      <c r="D364" s="315" t="s">
        <v>82</v>
      </c>
    </row>
    <row r="365" spans="1:4" ht="14.5" customHeight="1" x14ac:dyDescent="0.35">
      <c r="A365" s="1"/>
      <c r="B365" s="317">
        <v>44470.247916667475</v>
      </c>
      <c r="C365" s="316">
        <v>58.837605313009895</v>
      </c>
      <c r="D365" s="315" t="s">
        <v>82</v>
      </c>
    </row>
    <row r="366" spans="1:4" ht="14.5" customHeight="1" x14ac:dyDescent="0.35">
      <c r="A366" s="1"/>
      <c r="B366" s="317">
        <v>44470.248611111921</v>
      </c>
      <c r="C366" s="316">
        <v>56.795683394698429</v>
      </c>
      <c r="D366" s="315" t="s">
        <v>82</v>
      </c>
    </row>
    <row r="367" spans="1:4" ht="14.5" customHeight="1" x14ac:dyDescent="0.35">
      <c r="A367" s="1"/>
      <c r="B367" s="317">
        <v>44470.249305556368</v>
      </c>
      <c r="C367" s="316">
        <v>55.654106381457922</v>
      </c>
      <c r="D367" s="315" t="s">
        <v>82</v>
      </c>
    </row>
    <row r="368" spans="1:4" ht="14.5" customHeight="1" x14ac:dyDescent="0.35">
      <c r="A368" s="1"/>
      <c r="B368" s="317">
        <v>44470.250000000815</v>
      </c>
      <c r="C368" s="316">
        <v>56.333635228437679</v>
      </c>
      <c r="D368" s="315" t="s">
        <v>82</v>
      </c>
    </row>
    <row r="369" spans="1:4" ht="14.5" customHeight="1" x14ac:dyDescent="0.35">
      <c r="A369" s="1"/>
      <c r="B369" s="317">
        <v>44470.250694445262</v>
      </c>
      <c r="C369" s="316">
        <v>61.842605857380356</v>
      </c>
      <c r="D369" s="315" t="s">
        <v>82</v>
      </c>
    </row>
    <row r="370" spans="1:4" ht="14.5" customHeight="1" x14ac:dyDescent="0.35">
      <c r="A370" s="1"/>
      <c r="B370" s="317">
        <v>44470.251388889708</v>
      </c>
      <c r="C370" s="316">
        <v>64.892865739002204</v>
      </c>
      <c r="D370" s="315" t="s">
        <v>82</v>
      </c>
    </row>
    <row r="371" spans="1:4" ht="14.5" customHeight="1" x14ac:dyDescent="0.35">
      <c r="A371" s="1"/>
      <c r="B371" s="317">
        <v>44470.252083334155</v>
      </c>
      <c r="C371" s="316">
        <v>65.809302230582887</v>
      </c>
      <c r="D371" s="315" t="s">
        <v>82</v>
      </c>
    </row>
    <row r="372" spans="1:4" ht="14.5" customHeight="1" x14ac:dyDescent="0.35">
      <c r="A372" s="1"/>
      <c r="B372" s="317">
        <v>44470.252777778602</v>
      </c>
      <c r="C372" s="316">
        <v>63.797255880447729</v>
      </c>
      <c r="D372" s="315" t="s">
        <v>82</v>
      </c>
    </row>
    <row r="373" spans="1:4" ht="14.5" customHeight="1" x14ac:dyDescent="0.35">
      <c r="A373" s="1"/>
      <c r="B373" s="317">
        <v>44470.253472223048</v>
      </c>
      <c r="C373" s="316">
        <v>58.547265654600537</v>
      </c>
      <c r="D373" s="315" t="s">
        <v>82</v>
      </c>
    </row>
    <row r="374" spans="1:4" ht="14.5" customHeight="1" x14ac:dyDescent="0.35">
      <c r="A374" s="1"/>
      <c r="B374" s="317">
        <v>44470.254166667495</v>
      </c>
      <c r="C374" s="316">
        <v>60.11414585549695</v>
      </c>
      <c r="D374" s="315" t="s">
        <v>82</v>
      </c>
    </row>
    <row r="375" spans="1:4" ht="14.5" customHeight="1" x14ac:dyDescent="0.35">
      <c r="A375" s="1"/>
      <c r="B375" s="317">
        <v>44470.254861111942</v>
      </c>
      <c r="C375" s="316">
        <v>61.342625760970016</v>
      </c>
      <c r="D375" s="315" t="s">
        <v>82</v>
      </c>
    </row>
    <row r="376" spans="1:4" ht="14.5" customHeight="1" x14ac:dyDescent="0.35">
      <c r="A376" s="1"/>
      <c r="B376" s="317">
        <v>44470.255555556389</v>
      </c>
      <c r="C376" s="316">
        <v>61.118515338888393</v>
      </c>
      <c r="D376" s="315" t="s">
        <v>82</v>
      </c>
    </row>
    <row r="377" spans="1:4" ht="14.5" customHeight="1" x14ac:dyDescent="0.35">
      <c r="A377" s="1"/>
      <c r="B377" s="317">
        <v>44470.256250000835</v>
      </c>
      <c r="C377" s="316">
        <v>61.738348490651695</v>
      </c>
      <c r="D377" s="315" t="s">
        <v>82</v>
      </c>
    </row>
    <row r="378" spans="1:4" ht="14.5" customHeight="1" x14ac:dyDescent="0.35">
      <c r="A378" s="1"/>
      <c r="B378" s="317">
        <v>44470.256944445282</v>
      </c>
      <c r="C378" s="316">
        <v>69.296504803001881</v>
      </c>
      <c r="D378" s="315" t="s">
        <v>82</v>
      </c>
    </row>
    <row r="379" spans="1:4" ht="14.5" customHeight="1" x14ac:dyDescent="0.35">
      <c r="A379" s="1"/>
      <c r="B379" s="317">
        <v>44470.257638889729</v>
      </c>
      <c r="C379" s="316">
        <v>72.738051349204028</v>
      </c>
      <c r="D379" s="315" t="s">
        <v>82</v>
      </c>
    </row>
    <row r="380" spans="1:4" ht="14.5" customHeight="1" x14ac:dyDescent="0.35">
      <c r="A380" s="1"/>
      <c r="B380" s="317">
        <v>44470.258333334175</v>
      </c>
      <c r="C380" s="316">
        <v>75.248017114835477</v>
      </c>
      <c r="D380" s="315" t="s">
        <v>82</v>
      </c>
    </row>
    <row r="381" spans="1:4" ht="14.5" customHeight="1" x14ac:dyDescent="0.35">
      <c r="A381" s="1"/>
      <c r="B381" s="317">
        <v>44470.259027778622</v>
      </c>
      <c r="C381" s="316">
        <v>77.677244212385261</v>
      </c>
      <c r="D381" s="315" t="s">
        <v>82</v>
      </c>
    </row>
    <row r="382" spans="1:4" ht="14.5" customHeight="1" x14ac:dyDescent="0.35">
      <c r="A382" s="1"/>
      <c r="B382" s="317">
        <v>44470.259722223069</v>
      </c>
      <c r="C382" s="316">
        <v>80.107068528079736</v>
      </c>
      <c r="D382" s="315" t="s">
        <v>82</v>
      </c>
    </row>
    <row r="383" spans="1:4" ht="14.5" customHeight="1" x14ac:dyDescent="0.35">
      <c r="A383" s="1"/>
      <c r="B383" s="317">
        <v>44470.260416667516</v>
      </c>
      <c r="C383" s="316">
        <v>83.256014027850085</v>
      </c>
      <c r="D383" s="315" t="s">
        <v>82</v>
      </c>
    </row>
    <row r="384" spans="1:4" ht="14.5" customHeight="1" x14ac:dyDescent="0.35">
      <c r="A384" s="1"/>
      <c r="B384" s="317">
        <v>44470.261111111962</v>
      </c>
      <c r="C384" s="316">
        <v>90.880669200327247</v>
      </c>
      <c r="D384" s="315" t="s">
        <v>82</v>
      </c>
    </row>
    <row r="385" spans="1:4" ht="14.5" customHeight="1" x14ac:dyDescent="0.35">
      <c r="A385" s="1"/>
      <c r="B385" s="317">
        <v>44470.261805556409</v>
      </c>
      <c r="C385" s="316">
        <v>93.786007495690143</v>
      </c>
      <c r="D385" s="315" t="s">
        <v>82</v>
      </c>
    </row>
    <row r="386" spans="1:4" ht="14.5" customHeight="1" x14ac:dyDescent="0.35">
      <c r="A386" s="1"/>
      <c r="B386" s="317">
        <v>44470.262500000856</v>
      </c>
      <c r="C386" s="316">
        <v>92.744095219206059</v>
      </c>
      <c r="D386" s="315" t="s">
        <v>82</v>
      </c>
    </row>
    <row r="387" spans="1:4" ht="14.5" customHeight="1" x14ac:dyDescent="0.35">
      <c r="A387" s="1"/>
      <c r="B387" s="317">
        <v>44470.263194445302</v>
      </c>
      <c r="C387" s="316">
        <v>86.519819824428609</v>
      </c>
      <c r="D387" s="315" t="s">
        <v>82</v>
      </c>
    </row>
    <row r="388" spans="1:4" ht="14.5" customHeight="1" x14ac:dyDescent="0.35">
      <c r="A388" s="1"/>
      <c r="B388" s="317">
        <v>44470.263888889749</v>
      </c>
      <c r="C388" s="316">
        <v>82.349191968484476</v>
      </c>
      <c r="D388" s="315" t="s">
        <v>82</v>
      </c>
    </row>
    <row r="389" spans="1:4" ht="14.5" customHeight="1" x14ac:dyDescent="0.35">
      <c r="A389" s="1"/>
      <c r="B389" s="317">
        <v>44470.264583334196</v>
      </c>
      <c r="C389" s="316">
        <v>81.217512776330111</v>
      </c>
      <c r="D389" s="315" t="s">
        <v>82</v>
      </c>
    </row>
    <row r="390" spans="1:4" ht="14.5" customHeight="1" x14ac:dyDescent="0.35">
      <c r="A390" s="1"/>
      <c r="B390" s="317">
        <v>44470.265277778642</v>
      </c>
      <c r="C390" s="316">
        <v>87.444440498203036</v>
      </c>
      <c r="D390" s="315" t="s">
        <v>82</v>
      </c>
    </row>
    <row r="391" spans="1:4" ht="14.5" customHeight="1" x14ac:dyDescent="0.35">
      <c r="A391" s="1"/>
      <c r="B391" s="317">
        <v>44470.265972223089</v>
      </c>
      <c r="C391" s="316">
        <v>92.430282596343503</v>
      </c>
      <c r="D391" s="315" t="s">
        <v>82</v>
      </c>
    </row>
    <row r="392" spans="1:4" ht="14.5" customHeight="1" x14ac:dyDescent="0.35">
      <c r="A392" s="1"/>
      <c r="B392" s="317">
        <v>44470.266666667536</v>
      </c>
      <c r="C392" s="316">
        <v>95.118036982882771</v>
      </c>
      <c r="D392" s="315" t="s">
        <v>82</v>
      </c>
    </row>
    <row r="393" spans="1:4" ht="14.5" customHeight="1" x14ac:dyDescent="0.35">
      <c r="A393" s="1"/>
      <c r="B393" s="317">
        <v>44470.267361111983</v>
      </c>
      <c r="C393" s="316">
        <v>97.583868334100899</v>
      </c>
      <c r="D393" s="315" t="s">
        <v>82</v>
      </c>
    </row>
    <row r="394" spans="1:4" ht="14.5" customHeight="1" x14ac:dyDescent="0.35">
      <c r="A394" s="1"/>
      <c r="B394" s="317">
        <v>44470.268055556429</v>
      </c>
      <c r="C394" s="316">
        <v>100.87937214346603</v>
      </c>
      <c r="D394" s="315" t="s">
        <v>82</v>
      </c>
    </row>
    <row r="395" spans="1:4" ht="14.5" customHeight="1" x14ac:dyDescent="0.35">
      <c r="A395" s="1"/>
      <c r="B395" s="317">
        <v>44470.268750000876</v>
      </c>
      <c r="C395" s="316">
        <v>109.90090531772003</v>
      </c>
      <c r="D395" s="315" t="s">
        <v>82</v>
      </c>
    </row>
    <row r="396" spans="1:4" ht="14.5" customHeight="1" x14ac:dyDescent="0.35">
      <c r="A396" s="1"/>
      <c r="B396" s="317">
        <v>44470.269444445323</v>
      </c>
      <c r="C396" s="316">
        <v>121.59158456431081</v>
      </c>
      <c r="D396" s="315" t="s">
        <v>82</v>
      </c>
    </row>
    <row r="397" spans="1:4" ht="14.5" customHeight="1" x14ac:dyDescent="0.35">
      <c r="A397" s="1"/>
      <c r="B397" s="317">
        <v>44470.270138889769</v>
      </c>
      <c r="C397" s="316">
        <v>122.04242754740019</v>
      </c>
      <c r="D397" s="315" t="s">
        <v>82</v>
      </c>
    </row>
    <row r="398" spans="1:4" ht="14.5" customHeight="1" x14ac:dyDescent="0.35">
      <c r="A398" s="1"/>
      <c r="B398" s="317">
        <v>44470.270833334216</v>
      </c>
      <c r="C398" s="316">
        <v>119.88750805708891</v>
      </c>
      <c r="D398" s="315" t="s">
        <v>82</v>
      </c>
    </row>
    <row r="399" spans="1:4" ht="14.5" customHeight="1" x14ac:dyDescent="0.35">
      <c r="A399" s="1"/>
      <c r="B399" s="317">
        <v>44470.271527778663</v>
      </c>
      <c r="C399" s="316">
        <v>110.36161742381131</v>
      </c>
      <c r="D399" s="315" t="s">
        <v>82</v>
      </c>
    </row>
    <row r="400" spans="1:4" ht="14.5" customHeight="1" x14ac:dyDescent="0.35">
      <c r="A400" s="1"/>
      <c r="B400" s="317">
        <v>44470.27222222311</v>
      </c>
      <c r="C400" s="316">
        <v>101.21970382481814</v>
      </c>
      <c r="D400" s="315" t="s">
        <v>82</v>
      </c>
    </row>
    <row r="401" spans="1:4" ht="14.5" customHeight="1" x14ac:dyDescent="0.35">
      <c r="A401" s="1"/>
      <c r="B401" s="317">
        <v>44470.272916667556</v>
      </c>
      <c r="C401" s="316">
        <v>97.473689232859755</v>
      </c>
      <c r="D401" s="315" t="s">
        <v>82</v>
      </c>
    </row>
    <row r="402" spans="1:4" ht="14.5" customHeight="1" x14ac:dyDescent="0.35">
      <c r="A402" s="1"/>
      <c r="B402" s="317">
        <v>44470.273611112003</v>
      </c>
      <c r="C402" s="316">
        <v>101.37947305577497</v>
      </c>
      <c r="D402" s="315" t="s">
        <v>82</v>
      </c>
    </row>
    <row r="403" spans="1:4" ht="14.5" customHeight="1" x14ac:dyDescent="0.35">
      <c r="A403" s="1"/>
      <c r="B403" s="317">
        <v>44470.27430555645</v>
      </c>
      <c r="C403" s="316">
        <v>103.56543009678522</v>
      </c>
      <c r="D403" s="315" t="s">
        <v>82</v>
      </c>
    </row>
    <row r="404" spans="1:4" ht="14.5" customHeight="1" x14ac:dyDescent="0.35">
      <c r="A404" s="1"/>
      <c r="B404" s="317">
        <v>44470.275000000896</v>
      </c>
      <c r="C404" s="316">
        <v>104.47374793961644</v>
      </c>
      <c r="D404" s="315" t="s">
        <v>82</v>
      </c>
    </row>
    <row r="405" spans="1:4" ht="14.5" customHeight="1" x14ac:dyDescent="0.35">
      <c r="A405" s="1"/>
      <c r="B405" s="317">
        <v>44470.275694445343</v>
      </c>
      <c r="C405" s="316">
        <v>105.73127799561868</v>
      </c>
      <c r="D405" s="315" t="s">
        <v>82</v>
      </c>
    </row>
    <row r="406" spans="1:4" ht="14.5" customHeight="1" x14ac:dyDescent="0.35">
      <c r="A406" s="1"/>
      <c r="B406" s="317">
        <v>44470.27638888979</v>
      </c>
      <c r="C406" s="316">
        <v>108.64616128510485</v>
      </c>
      <c r="D406" s="315" t="s">
        <v>82</v>
      </c>
    </row>
    <row r="407" spans="1:4" ht="14.5" customHeight="1" x14ac:dyDescent="0.35">
      <c r="A407" s="1"/>
      <c r="B407" s="317">
        <v>44470.277083334237</v>
      </c>
      <c r="C407" s="316">
        <v>117.07148113269359</v>
      </c>
      <c r="D407" s="315" t="s">
        <v>82</v>
      </c>
    </row>
    <row r="408" spans="1:4" ht="14.5" customHeight="1" x14ac:dyDescent="0.35">
      <c r="A408" s="1"/>
      <c r="B408" s="317">
        <v>44470.277777778683</v>
      </c>
      <c r="C408" s="316">
        <v>124.35890354424095</v>
      </c>
      <c r="D408" s="315" t="s">
        <v>82</v>
      </c>
    </row>
    <row r="409" spans="1:4" ht="14.5" customHeight="1" x14ac:dyDescent="0.35">
      <c r="A409" s="1"/>
      <c r="B409" s="317">
        <v>44470.27847222313</v>
      </c>
      <c r="C409" s="316">
        <v>125.59033401875446</v>
      </c>
      <c r="D409" s="315" t="s">
        <v>82</v>
      </c>
    </row>
    <row r="410" spans="1:4" ht="14.5" customHeight="1" x14ac:dyDescent="0.35">
      <c r="A410" s="1"/>
      <c r="B410" s="317">
        <v>44470.279166667577</v>
      </c>
      <c r="C410" s="316">
        <v>116.20413968997697</v>
      </c>
      <c r="D410" s="315" t="s">
        <v>82</v>
      </c>
    </row>
    <row r="411" spans="1:4" ht="14.5" customHeight="1" x14ac:dyDescent="0.35">
      <c r="A411" s="1"/>
      <c r="B411" s="317">
        <v>44470.279861112023</v>
      </c>
      <c r="C411" s="316">
        <v>109.04050514623523</v>
      </c>
      <c r="D411" s="315" t="s">
        <v>82</v>
      </c>
    </row>
    <row r="412" spans="1:4" ht="14.5" customHeight="1" x14ac:dyDescent="0.35">
      <c r="A412" s="1"/>
      <c r="B412" s="317">
        <v>44470.28055555647</v>
      </c>
      <c r="C412" s="316">
        <v>105.06291931259135</v>
      </c>
      <c r="D412" s="315" t="s">
        <v>82</v>
      </c>
    </row>
    <row r="413" spans="1:4" ht="14.5" customHeight="1" x14ac:dyDescent="0.35">
      <c r="A413" s="1"/>
      <c r="B413" s="317">
        <v>44470.281250000917</v>
      </c>
      <c r="C413" s="316">
        <v>107.66580237075686</v>
      </c>
      <c r="D413" s="315" t="s">
        <v>82</v>
      </c>
    </row>
    <row r="414" spans="1:4" ht="14.5" customHeight="1" x14ac:dyDescent="0.35">
      <c r="A414" s="1"/>
      <c r="B414" s="317">
        <v>44470.281944445363</v>
      </c>
      <c r="C414" s="316">
        <v>117.54998556108525</v>
      </c>
      <c r="D414" s="315" t="s">
        <v>82</v>
      </c>
    </row>
    <row r="415" spans="1:4" ht="14.5" customHeight="1" x14ac:dyDescent="0.35">
      <c r="A415" s="1"/>
      <c r="B415" s="317">
        <v>44470.28263888981</v>
      </c>
      <c r="C415" s="316">
        <v>124.41825264540191</v>
      </c>
      <c r="D415" s="315" t="s">
        <v>82</v>
      </c>
    </row>
    <row r="416" spans="1:4" ht="14.5" customHeight="1" x14ac:dyDescent="0.35">
      <c r="A416" s="1"/>
      <c r="B416" s="317">
        <v>44470.283333334257</v>
      </c>
      <c r="C416" s="316">
        <v>125.89512903367479</v>
      </c>
      <c r="D416" s="315" t="s">
        <v>82</v>
      </c>
    </row>
    <row r="417" spans="1:4" ht="14.5" customHeight="1" x14ac:dyDescent="0.35">
      <c r="A417" s="1"/>
      <c r="B417" s="317">
        <v>44470.284027778704</v>
      </c>
      <c r="C417" s="316">
        <v>126.04393716587995</v>
      </c>
      <c r="D417" s="315" t="s">
        <v>82</v>
      </c>
    </row>
    <row r="418" spans="1:4" ht="14.5" customHeight="1" x14ac:dyDescent="0.35">
      <c r="A418" s="1"/>
      <c r="B418" s="317">
        <v>44470.28472222315</v>
      </c>
      <c r="C418" s="316">
        <v>122.63198343279461</v>
      </c>
      <c r="D418" s="315" t="s">
        <v>82</v>
      </c>
    </row>
    <row r="419" spans="1:4" ht="14.5" customHeight="1" x14ac:dyDescent="0.35">
      <c r="A419" s="1"/>
      <c r="B419" s="317">
        <v>44470.285416667597</v>
      </c>
      <c r="C419" s="316">
        <v>115.14530479001502</v>
      </c>
      <c r="D419" s="315" t="s">
        <v>82</v>
      </c>
    </row>
    <row r="420" spans="1:4" ht="14.5" customHeight="1" x14ac:dyDescent="0.35">
      <c r="A420" s="1"/>
      <c r="B420" s="317">
        <v>44470.286111112044</v>
      </c>
      <c r="C420" s="316">
        <v>106.70904987889031</v>
      </c>
      <c r="D420" s="315" t="s">
        <v>82</v>
      </c>
    </row>
    <row r="421" spans="1:4" ht="14.5" customHeight="1" x14ac:dyDescent="0.35">
      <c r="A421" s="1"/>
      <c r="B421" s="317">
        <v>44470.28680555649</v>
      </c>
      <c r="C421" s="316">
        <v>100.05311083582541</v>
      </c>
      <c r="D421" s="315" t="s">
        <v>82</v>
      </c>
    </row>
    <row r="422" spans="1:4" ht="14.5" customHeight="1" x14ac:dyDescent="0.35">
      <c r="A422" s="1"/>
      <c r="B422" s="317">
        <v>44470.287500000937</v>
      </c>
      <c r="C422" s="316">
        <v>97.679877611932653</v>
      </c>
      <c r="D422" s="315" t="s">
        <v>82</v>
      </c>
    </row>
    <row r="423" spans="1:4" ht="14.5" customHeight="1" x14ac:dyDescent="0.35">
      <c r="A423" s="1"/>
      <c r="B423" s="317">
        <v>44470.288194445384</v>
      </c>
      <c r="C423" s="316">
        <v>96.946272228844464</v>
      </c>
      <c r="D423" s="315" t="s">
        <v>82</v>
      </c>
    </row>
    <row r="424" spans="1:4" ht="14.5" customHeight="1" x14ac:dyDescent="0.35">
      <c r="A424" s="1"/>
      <c r="B424" s="317">
        <v>44470.288888889831</v>
      </c>
      <c r="C424" s="316">
        <v>95.034603534607839</v>
      </c>
      <c r="D424" s="315" t="s">
        <v>82</v>
      </c>
    </row>
    <row r="425" spans="1:4" ht="14.5" customHeight="1" x14ac:dyDescent="0.35">
      <c r="A425" s="1"/>
      <c r="B425" s="317">
        <v>44470.289583334277</v>
      </c>
      <c r="C425" s="316">
        <v>93.565556297202903</v>
      </c>
      <c r="D425" s="315" t="s">
        <v>82</v>
      </c>
    </row>
    <row r="426" spans="1:4" ht="14.5" customHeight="1" x14ac:dyDescent="0.35">
      <c r="A426" s="1"/>
      <c r="B426" s="317">
        <v>44470.290277778724</v>
      </c>
      <c r="C426" s="316">
        <v>93.849646569136524</v>
      </c>
      <c r="D426" s="315" t="s">
        <v>82</v>
      </c>
    </row>
    <row r="427" spans="1:4" ht="14.5" customHeight="1" x14ac:dyDescent="0.35">
      <c r="A427" s="1"/>
      <c r="B427" s="317">
        <v>44470.290972223171</v>
      </c>
      <c r="C427" s="316">
        <v>101.23568556786826</v>
      </c>
      <c r="D427" s="315" t="s">
        <v>82</v>
      </c>
    </row>
    <row r="428" spans="1:4" ht="14.5" customHeight="1" x14ac:dyDescent="0.35">
      <c r="A428" s="1"/>
      <c r="B428" s="317">
        <v>44470.291666667617</v>
      </c>
      <c r="C428" s="316">
        <v>109.42565522373964</v>
      </c>
      <c r="D428" s="315" t="s">
        <v>82</v>
      </c>
    </row>
    <row r="429" spans="1:4" ht="14.5" customHeight="1" x14ac:dyDescent="0.35">
      <c r="A429" s="1"/>
      <c r="B429" s="317">
        <v>44470.292361112064</v>
      </c>
      <c r="C429" s="316">
        <v>108.96685782807569</v>
      </c>
      <c r="D429" s="315" t="s">
        <v>82</v>
      </c>
    </row>
    <row r="430" spans="1:4" ht="14.5" customHeight="1" x14ac:dyDescent="0.35">
      <c r="A430" s="1"/>
      <c r="B430" s="317">
        <v>44470.293055556511</v>
      </c>
      <c r="C430" s="316">
        <v>105.72349985763431</v>
      </c>
      <c r="D430" s="315" t="s">
        <v>82</v>
      </c>
    </row>
    <row r="431" spans="1:4" ht="14.5" customHeight="1" x14ac:dyDescent="0.35">
      <c r="A431" s="1"/>
      <c r="B431" s="317">
        <v>44470.293750000958</v>
      </c>
      <c r="C431" s="316">
        <v>94.693699651490903</v>
      </c>
      <c r="D431" s="315" t="s">
        <v>82</v>
      </c>
    </row>
    <row r="432" spans="1:4" ht="14.5" customHeight="1" x14ac:dyDescent="0.35">
      <c r="A432" s="1"/>
      <c r="B432" s="317">
        <v>44470.294444445404</v>
      </c>
      <c r="C432" s="316">
        <v>87.010836341790849</v>
      </c>
      <c r="D432" s="315" t="s">
        <v>82</v>
      </c>
    </row>
    <row r="433" spans="1:4" ht="14.5" customHeight="1" x14ac:dyDescent="0.35">
      <c r="A433" s="1"/>
      <c r="B433" s="317">
        <v>44470.295138889851</v>
      </c>
      <c r="C433" s="316">
        <v>85.520553152977172</v>
      </c>
      <c r="D433" s="315" t="s">
        <v>82</v>
      </c>
    </row>
    <row r="434" spans="1:4" ht="14.5" customHeight="1" x14ac:dyDescent="0.35">
      <c r="A434" s="1"/>
      <c r="B434" s="317">
        <v>44470.295833334298</v>
      </c>
      <c r="C434" s="316">
        <v>84.252927300458154</v>
      </c>
      <c r="D434" s="315" t="s">
        <v>82</v>
      </c>
    </row>
    <row r="435" spans="1:4" ht="14.5" customHeight="1" x14ac:dyDescent="0.35">
      <c r="A435" s="1"/>
      <c r="B435" s="317">
        <v>44470.296527778744</v>
      </c>
      <c r="C435" s="316">
        <v>82.453167371172455</v>
      </c>
      <c r="D435" s="315" t="s">
        <v>82</v>
      </c>
    </row>
    <row r="436" spans="1:4" ht="14.5" customHeight="1" x14ac:dyDescent="0.35">
      <c r="A436" s="1"/>
      <c r="B436" s="317">
        <v>44470.297222223191</v>
      </c>
      <c r="C436" s="316">
        <v>81.66257702553024</v>
      </c>
      <c r="D436" s="315" t="s">
        <v>82</v>
      </c>
    </row>
    <row r="437" spans="1:4" ht="14.5" customHeight="1" x14ac:dyDescent="0.35">
      <c r="A437" s="1"/>
      <c r="B437" s="317">
        <v>44470.297916667638</v>
      </c>
      <c r="C437" s="316">
        <v>83.389573198215416</v>
      </c>
      <c r="D437" s="315" t="s">
        <v>82</v>
      </c>
    </row>
    <row r="438" spans="1:4" ht="14.5" customHeight="1" x14ac:dyDescent="0.35">
      <c r="A438" s="1"/>
      <c r="B438" s="317">
        <v>44470.298611112084</v>
      </c>
      <c r="C438" s="316">
        <v>92.332719995143506</v>
      </c>
      <c r="D438" s="315" t="s">
        <v>82</v>
      </c>
    </row>
    <row r="439" spans="1:4" ht="14.5" customHeight="1" x14ac:dyDescent="0.35">
      <c r="A439" s="1"/>
      <c r="B439" s="317">
        <v>44470.299305556531</v>
      </c>
      <c r="C439" s="316">
        <v>97.278380210480336</v>
      </c>
      <c r="D439" s="315" t="s">
        <v>82</v>
      </c>
    </row>
    <row r="440" spans="1:4" ht="14.5" customHeight="1" x14ac:dyDescent="0.35">
      <c r="A440" s="1"/>
      <c r="B440" s="317">
        <v>44470.300000000978</v>
      </c>
      <c r="C440" s="316">
        <v>97.335976288560772</v>
      </c>
      <c r="D440" s="315" t="s">
        <v>82</v>
      </c>
    </row>
    <row r="441" spans="1:4" ht="14.5" customHeight="1" x14ac:dyDescent="0.35">
      <c r="A441" s="1"/>
      <c r="B441" s="317">
        <v>44470.300694445425</v>
      </c>
      <c r="C441" s="316">
        <v>94.152291258610788</v>
      </c>
      <c r="D441" s="315" t="s">
        <v>82</v>
      </c>
    </row>
    <row r="442" spans="1:4" ht="14.5" customHeight="1" x14ac:dyDescent="0.35">
      <c r="A442" s="1"/>
      <c r="B442" s="317">
        <v>44470.301388889871</v>
      </c>
      <c r="C442" s="316">
        <v>84.630213311376664</v>
      </c>
      <c r="D442" s="315" t="s">
        <v>82</v>
      </c>
    </row>
    <row r="443" spans="1:4" ht="14.5" customHeight="1" x14ac:dyDescent="0.35">
      <c r="A443" s="1"/>
      <c r="B443" s="317">
        <v>44470.302083334318</v>
      </c>
      <c r="C443" s="316">
        <v>78.183542848067972</v>
      </c>
      <c r="D443" s="315" t="s">
        <v>82</v>
      </c>
    </row>
    <row r="444" spans="1:4" ht="14.5" customHeight="1" x14ac:dyDescent="0.35">
      <c r="A444" s="1"/>
      <c r="B444" s="317">
        <v>44470.302777778765</v>
      </c>
      <c r="C444" s="316">
        <v>75.6807298060817</v>
      </c>
      <c r="D444" s="315" t="s">
        <v>82</v>
      </c>
    </row>
    <row r="445" spans="1:4" ht="14.5" customHeight="1" x14ac:dyDescent="0.35">
      <c r="A445" s="1"/>
      <c r="B445" s="317">
        <v>44470.303472223211</v>
      </c>
      <c r="C445" s="316">
        <v>74.612158987702188</v>
      </c>
      <c r="D445" s="315" t="s">
        <v>82</v>
      </c>
    </row>
    <row r="446" spans="1:4" ht="14.5" customHeight="1" x14ac:dyDescent="0.35">
      <c r="A446" s="1"/>
      <c r="B446" s="317">
        <v>44470.304166667658</v>
      </c>
      <c r="C446" s="316">
        <v>73.456482697899148</v>
      </c>
      <c r="D446" s="315" t="s">
        <v>82</v>
      </c>
    </row>
    <row r="447" spans="1:4" ht="14.5" customHeight="1" x14ac:dyDescent="0.35">
      <c r="A447" s="1"/>
      <c r="B447" s="317">
        <v>44470.304861112105</v>
      </c>
      <c r="C447" s="316">
        <v>72.747589583943281</v>
      </c>
      <c r="D447" s="315" t="s">
        <v>82</v>
      </c>
    </row>
    <row r="448" spans="1:4" ht="14.5" customHeight="1" x14ac:dyDescent="0.35">
      <c r="A448" s="1"/>
      <c r="B448" s="317">
        <v>44470.305555556552</v>
      </c>
      <c r="C448" s="316">
        <v>72.834917655587191</v>
      </c>
      <c r="D448" s="315" t="s">
        <v>82</v>
      </c>
    </row>
    <row r="449" spans="1:4" ht="14.5" customHeight="1" x14ac:dyDescent="0.35">
      <c r="A449" s="1"/>
      <c r="B449" s="317">
        <v>44470.306250000998</v>
      </c>
      <c r="C449" s="316">
        <v>74.61948131881654</v>
      </c>
      <c r="D449" s="315" t="s">
        <v>82</v>
      </c>
    </row>
    <row r="450" spans="1:4" ht="14.5" customHeight="1" x14ac:dyDescent="0.35">
      <c r="A450" s="1"/>
      <c r="B450" s="317">
        <v>44470.306944445445</v>
      </c>
      <c r="C450" s="316">
        <v>80.267836099211124</v>
      </c>
      <c r="D450" s="315" t="s">
        <v>82</v>
      </c>
    </row>
    <row r="451" spans="1:4" ht="14.5" customHeight="1" x14ac:dyDescent="0.35">
      <c r="A451" s="1"/>
      <c r="B451" s="317">
        <v>44470.307638889892</v>
      </c>
      <c r="C451" s="316">
        <v>86.94619753621518</v>
      </c>
      <c r="D451" s="315" t="s">
        <v>82</v>
      </c>
    </row>
    <row r="452" spans="1:4" ht="14.5" customHeight="1" x14ac:dyDescent="0.35">
      <c r="A452" s="1"/>
      <c r="B452" s="317">
        <v>44470.308333334338</v>
      </c>
      <c r="C452" s="316">
        <v>88.637395830421397</v>
      </c>
      <c r="D452" s="315" t="s">
        <v>82</v>
      </c>
    </row>
    <row r="453" spans="1:4" ht="14.5" customHeight="1" x14ac:dyDescent="0.35">
      <c r="A453" s="1"/>
      <c r="B453" s="317">
        <v>44470.309027778785</v>
      </c>
      <c r="C453" s="316">
        <v>82.568391586467627</v>
      </c>
      <c r="D453" s="315" t="s">
        <v>82</v>
      </c>
    </row>
    <row r="454" spans="1:4" ht="14.5" customHeight="1" x14ac:dyDescent="0.35">
      <c r="A454" s="1"/>
      <c r="B454" s="317">
        <v>44470.309722223232</v>
      </c>
      <c r="C454" s="316">
        <v>77.922854168744138</v>
      </c>
      <c r="D454" s="315" t="s">
        <v>82</v>
      </c>
    </row>
    <row r="455" spans="1:4" ht="14.5" customHeight="1" x14ac:dyDescent="0.35">
      <c r="A455" s="1"/>
      <c r="B455" s="317">
        <v>44470.310416667679</v>
      </c>
      <c r="C455" s="316">
        <v>77.326130500901485</v>
      </c>
      <c r="D455" s="315" t="s">
        <v>82</v>
      </c>
    </row>
    <row r="456" spans="1:4" ht="14.5" customHeight="1" x14ac:dyDescent="0.35">
      <c r="A456" s="1"/>
      <c r="B456" s="317">
        <v>44470.311111112125</v>
      </c>
      <c r="C456" s="316">
        <v>80.487226973505074</v>
      </c>
      <c r="D456" s="315" t="s">
        <v>82</v>
      </c>
    </row>
    <row r="457" spans="1:4" ht="14.5" customHeight="1" x14ac:dyDescent="0.35">
      <c r="A457" s="1"/>
      <c r="B457" s="317">
        <v>44470.311805556572</v>
      </c>
      <c r="C457" s="316">
        <v>81.335023678901294</v>
      </c>
      <c r="D457" s="315" t="s">
        <v>82</v>
      </c>
    </row>
    <row r="458" spans="1:4" ht="14.5" customHeight="1" x14ac:dyDescent="0.35">
      <c r="A458" s="1"/>
      <c r="B458" s="317">
        <v>44470.312500001019</v>
      </c>
      <c r="C458" s="316">
        <v>80.45681956410408</v>
      </c>
      <c r="D458" s="315" t="s">
        <v>82</v>
      </c>
    </row>
    <row r="459" spans="1:4" ht="14.5" customHeight="1" x14ac:dyDescent="0.35">
      <c r="A459" s="1"/>
      <c r="B459" s="317">
        <v>44470.313194445465</v>
      </c>
      <c r="C459" s="316">
        <v>79.065073817906281</v>
      </c>
      <c r="D459" s="315" t="s">
        <v>82</v>
      </c>
    </row>
    <row r="460" spans="1:4" ht="14.5" customHeight="1" x14ac:dyDescent="0.35">
      <c r="A460" s="1"/>
      <c r="B460" s="317">
        <v>44470.313888889912</v>
      </c>
      <c r="C460" s="316">
        <v>78.098901608710491</v>
      </c>
      <c r="D460" s="315" t="s">
        <v>82</v>
      </c>
    </row>
    <row r="461" spans="1:4" ht="14.5" customHeight="1" x14ac:dyDescent="0.35">
      <c r="A461" s="1"/>
      <c r="B461" s="317">
        <v>44470.314583334359</v>
      </c>
      <c r="C461" s="316">
        <v>76.865334835120791</v>
      </c>
      <c r="D461" s="315" t="s">
        <v>82</v>
      </c>
    </row>
    <row r="462" spans="1:4" ht="14.5" customHeight="1" x14ac:dyDescent="0.35">
      <c r="A462" s="1"/>
      <c r="B462" s="317">
        <v>44470.315277778805</v>
      </c>
      <c r="C462" s="316">
        <v>75.077829838171596</v>
      </c>
      <c r="D462" s="315" t="s">
        <v>82</v>
      </c>
    </row>
    <row r="463" spans="1:4" ht="14.5" customHeight="1" x14ac:dyDescent="0.35">
      <c r="A463" s="1"/>
      <c r="B463" s="317">
        <v>44470.315972223252</v>
      </c>
      <c r="C463" s="316">
        <v>72.467544544426104</v>
      </c>
      <c r="D463" s="315" t="s">
        <v>82</v>
      </c>
    </row>
    <row r="464" spans="1:4" ht="14.5" customHeight="1" x14ac:dyDescent="0.35">
      <c r="A464" s="1"/>
      <c r="B464" s="317">
        <v>44470.316666667699</v>
      </c>
      <c r="C464" s="316">
        <v>69.656878933403647</v>
      </c>
      <c r="D464" s="315" t="s">
        <v>82</v>
      </c>
    </row>
    <row r="465" spans="1:4" ht="14.5" customHeight="1" x14ac:dyDescent="0.35">
      <c r="A465" s="1"/>
      <c r="B465" s="317">
        <v>44470.317361112146</v>
      </c>
      <c r="C465" s="316">
        <v>66.663966283667833</v>
      </c>
      <c r="D465" s="315" t="s">
        <v>82</v>
      </c>
    </row>
    <row r="466" spans="1:4" ht="14.5" customHeight="1" x14ac:dyDescent="0.35">
      <c r="A466" s="1"/>
      <c r="B466" s="317">
        <v>44470.318055556592</v>
      </c>
      <c r="C466" s="316">
        <v>64.12268854702512</v>
      </c>
      <c r="D466" s="315" t="s">
        <v>82</v>
      </c>
    </row>
    <row r="467" spans="1:4" ht="14.5" customHeight="1" x14ac:dyDescent="0.35">
      <c r="A467" s="1"/>
      <c r="B467" s="317">
        <v>44470.318750001039</v>
      </c>
      <c r="C467" s="316">
        <v>61.772852491758144</v>
      </c>
      <c r="D467" s="315" t="s">
        <v>82</v>
      </c>
    </row>
    <row r="468" spans="1:4" ht="14.5" customHeight="1" x14ac:dyDescent="0.35">
      <c r="A468" s="1"/>
      <c r="B468" s="317">
        <v>44470.319444445486</v>
      </c>
      <c r="C468" s="316">
        <v>67.841902188987788</v>
      </c>
      <c r="D468" s="315" t="s">
        <v>82</v>
      </c>
    </row>
    <row r="469" spans="1:4" ht="14.5" customHeight="1" x14ac:dyDescent="0.35">
      <c r="A469" s="1"/>
      <c r="B469" s="317">
        <v>44470.320138889932</v>
      </c>
      <c r="C469" s="316">
        <v>98.335946251110485</v>
      </c>
      <c r="D469" s="315" t="s">
        <v>82</v>
      </c>
    </row>
    <row r="470" spans="1:4" ht="14.5" customHeight="1" x14ac:dyDescent="0.35">
      <c r="A470" s="1"/>
      <c r="B470" s="317">
        <v>44470.320833334379</v>
      </c>
      <c r="C470" s="316">
        <v>122.34003423747296</v>
      </c>
      <c r="D470" s="315" t="s">
        <v>82</v>
      </c>
    </row>
    <row r="471" spans="1:4" ht="14.5" customHeight="1" x14ac:dyDescent="0.35">
      <c r="A471" s="1"/>
      <c r="B471" s="317">
        <v>44470.321527778826</v>
      </c>
      <c r="C471" s="316">
        <v>129.40292624275511</v>
      </c>
      <c r="D471" s="315" t="s">
        <v>82</v>
      </c>
    </row>
    <row r="472" spans="1:4" ht="14.5" customHeight="1" x14ac:dyDescent="0.35">
      <c r="A472" s="1"/>
      <c r="B472" s="317">
        <v>44470.322222223273</v>
      </c>
      <c r="C472" s="316">
        <v>130.04417805864165</v>
      </c>
      <c r="D472" s="315" t="s">
        <v>82</v>
      </c>
    </row>
    <row r="473" spans="1:4" ht="14.5" customHeight="1" x14ac:dyDescent="0.35">
      <c r="A473" s="1"/>
      <c r="B473" s="317">
        <v>44470.322916667719</v>
      </c>
      <c r="C473" s="316">
        <v>126.8433064778025</v>
      </c>
      <c r="D473" s="315" t="s">
        <v>82</v>
      </c>
    </row>
    <row r="474" spans="1:4" ht="14.5" customHeight="1" x14ac:dyDescent="0.35">
      <c r="A474" s="1"/>
      <c r="B474" s="317">
        <v>44470.323611112166</v>
      </c>
      <c r="C474" s="316">
        <v>115.91350927331175</v>
      </c>
      <c r="D474" s="315" t="s">
        <v>82</v>
      </c>
    </row>
    <row r="475" spans="1:4" ht="14.5" customHeight="1" x14ac:dyDescent="0.35">
      <c r="A475" s="1"/>
      <c r="B475" s="317">
        <v>44470.324305556613</v>
      </c>
      <c r="C475" s="316">
        <v>101.75338960920151</v>
      </c>
      <c r="D475" s="315" t="s">
        <v>82</v>
      </c>
    </row>
    <row r="476" spans="1:4" ht="14.5" customHeight="1" x14ac:dyDescent="0.35">
      <c r="A476" s="1"/>
      <c r="B476" s="317">
        <v>44470.325000001059</v>
      </c>
      <c r="C476" s="316">
        <v>98.241724133584654</v>
      </c>
      <c r="D476" s="315" t="s">
        <v>82</v>
      </c>
    </row>
    <row r="477" spans="1:4" ht="14.5" customHeight="1" x14ac:dyDescent="0.35">
      <c r="A477" s="1"/>
      <c r="B477" s="317">
        <v>44470.325694445506</v>
      </c>
      <c r="C477" s="316">
        <v>102.52924537068854</v>
      </c>
      <c r="D477" s="315" t="s">
        <v>82</v>
      </c>
    </row>
    <row r="478" spans="1:4" ht="14.5" customHeight="1" x14ac:dyDescent="0.35">
      <c r="A478" s="1"/>
      <c r="B478" s="317">
        <v>44470.326388889953</v>
      </c>
      <c r="C478" s="316">
        <v>109.33136772265037</v>
      </c>
      <c r="D478" s="315" t="s">
        <v>82</v>
      </c>
    </row>
    <row r="479" spans="1:4" ht="14.5" customHeight="1" x14ac:dyDescent="0.35">
      <c r="A479" s="1"/>
      <c r="B479" s="317">
        <v>44470.3270833344</v>
      </c>
      <c r="C479" s="316">
        <v>116.28909741993994</v>
      </c>
      <c r="D479" s="315" t="s">
        <v>82</v>
      </c>
    </row>
    <row r="480" spans="1:4" ht="14.5" customHeight="1" x14ac:dyDescent="0.35">
      <c r="A480" s="1"/>
      <c r="B480" s="317">
        <v>44470.327777778846</v>
      </c>
      <c r="C480" s="316">
        <v>119.76350154705966</v>
      </c>
      <c r="D480" s="315" t="s">
        <v>82</v>
      </c>
    </row>
    <row r="481" spans="1:4" ht="14.5" customHeight="1" x14ac:dyDescent="0.35">
      <c r="A481" s="1"/>
      <c r="B481" s="317">
        <v>44470.328472223293</v>
      </c>
      <c r="C481" s="316">
        <v>109.258446641018</v>
      </c>
      <c r="D481" s="315" t="s">
        <v>82</v>
      </c>
    </row>
    <row r="482" spans="1:4" ht="14.5" customHeight="1" x14ac:dyDescent="0.35">
      <c r="A482" s="1"/>
      <c r="B482" s="317">
        <v>44470.32916666774</v>
      </c>
      <c r="C482" s="316">
        <v>95.268886395823216</v>
      </c>
      <c r="D482" s="315" t="s">
        <v>82</v>
      </c>
    </row>
    <row r="483" spans="1:4" ht="14.5" customHeight="1" x14ac:dyDescent="0.35">
      <c r="A483" s="1"/>
      <c r="B483" s="317">
        <v>44470.329861112186</v>
      </c>
      <c r="C483" s="316">
        <v>87.929225930292162</v>
      </c>
      <c r="D483" s="315" t="s">
        <v>82</v>
      </c>
    </row>
    <row r="484" spans="1:4" ht="14.5" customHeight="1" x14ac:dyDescent="0.35">
      <c r="A484" s="1"/>
      <c r="B484" s="317">
        <v>44470.330555556633</v>
      </c>
      <c r="C484" s="316">
        <v>83.14568160735071</v>
      </c>
      <c r="D484" s="315" t="s">
        <v>82</v>
      </c>
    </row>
    <row r="485" spans="1:4" ht="14.5" customHeight="1" x14ac:dyDescent="0.35">
      <c r="A485" s="1"/>
      <c r="B485" s="317">
        <v>44470.33125000108</v>
      </c>
      <c r="C485" s="316">
        <v>79.371757704267893</v>
      </c>
      <c r="D485" s="315" t="s">
        <v>82</v>
      </c>
    </row>
    <row r="486" spans="1:4" ht="14.5" customHeight="1" x14ac:dyDescent="0.35">
      <c r="A486" s="1"/>
      <c r="B486" s="317">
        <v>44470.331944445526</v>
      </c>
      <c r="C486" s="316">
        <v>76.093906929343945</v>
      </c>
      <c r="D486" s="315" t="s">
        <v>82</v>
      </c>
    </row>
    <row r="487" spans="1:4" ht="14.5" customHeight="1" x14ac:dyDescent="0.35">
      <c r="A487" s="1"/>
      <c r="B487" s="317">
        <v>44470.332638889973</v>
      </c>
      <c r="C487" s="316">
        <v>70.699042665989452</v>
      </c>
      <c r="D487" s="315" t="s">
        <v>82</v>
      </c>
    </row>
    <row r="488" spans="1:4" ht="14.5" customHeight="1" x14ac:dyDescent="0.35">
      <c r="A488" s="1"/>
      <c r="B488" s="317">
        <v>44470.33333333442</v>
      </c>
      <c r="C488" s="316">
        <v>20.980986725493374</v>
      </c>
      <c r="D488" s="315" t="s">
        <v>350</v>
      </c>
    </row>
    <row r="489" spans="1:4" ht="14.5" customHeight="1" x14ac:dyDescent="0.35">
      <c r="A489" s="1"/>
      <c r="B489" s="317">
        <v>44470.334027778867</v>
      </c>
      <c r="C489" s="316">
        <v>67.57253705949212</v>
      </c>
      <c r="D489" s="315" t="s">
        <v>82</v>
      </c>
    </row>
    <row r="490" spans="1:4" ht="14.5" customHeight="1" x14ac:dyDescent="0.35">
      <c r="A490" s="1"/>
      <c r="B490" s="317">
        <v>44470.334722223313</v>
      </c>
      <c r="C490" s="316">
        <v>66.261333457287407</v>
      </c>
      <c r="D490" s="315" t="s">
        <v>82</v>
      </c>
    </row>
    <row r="491" spans="1:4" ht="14.5" customHeight="1" x14ac:dyDescent="0.35">
      <c r="A491" s="1"/>
      <c r="B491" s="317">
        <v>44470.33541666776</v>
      </c>
      <c r="C491" s="316">
        <v>64.416372962699583</v>
      </c>
      <c r="D491" s="315" t="s">
        <v>82</v>
      </c>
    </row>
    <row r="492" spans="1:4" ht="14.5" customHeight="1" x14ac:dyDescent="0.35">
      <c r="A492" s="1"/>
      <c r="B492" s="317">
        <v>44470.336111112207</v>
      </c>
      <c r="C492" s="316">
        <v>62.325050494090341</v>
      </c>
      <c r="D492" s="315" t="s">
        <v>82</v>
      </c>
    </row>
    <row r="493" spans="1:4" ht="14.5" customHeight="1" x14ac:dyDescent="0.35">
      <c r="A493" s="1"/>
      <c r="B493" s="317">
        <v>44470.336805556653</v>
      </c>
      <c r="C493" s="316">
        <v>60.319253733785203</v>
      </c>
      <c r="D493" s="315" t="s">
        <v>82</v>
      </c>
    </row>
    <row r="494" spans="1:4" ht="14.5" customHeight="1" x14ac:dyDescent="0.35">
      <c r="A494" s="1"/>
      <c r="B494" s="317">
        <v>44470.3375000011</v>
      </c>
      <c r="C494" s="316">
        <v>58.368618381101015</v>
      </c>
      <c r="D494" s="315" t="s">
        <v>82</v>
      </c>
    </row>
    <row r="495" spans="1:4" ht="14.5" customHeight="1" x14ac:dyDescent="0.35">
      <c r="A495" s="1"/>
      <c r="B495" s="317">
        <v>44470.338194445547</v>
      </c>
      <c r="C495" s="316">
        <v>56.603689294696473</v>
      </c>
      <c r="D495" s="315" t="s">
        <v>82</v>
      </c>
    </row>
    <row r="496" spans="1:4" ht="14.5" customHeight="1" x14ac:dyDescent="0.35">
      <c r="A496" s="1"/>
      <c r="B496" s="317">
        <v>44470.338888889994</v>
      </c>
      <c r="C496" s="316">
        <v>54.806434484493607</v>
      </c>
      <c r="D496" s="315" t="s">
        <v>82</v>
      </c>
    </row>
    <row r="497" spans="1:4" ht="14.5" customHeight="1" x14ac:dyDescent="0.35">
      <c r="A497" s="1"/>
      <c r="B497" s="317">
        <v>44470.33958333444</v>
      </c>
      <c r="C497" s="316">
        <v>53.08352084529276</v>
      </c>
      <c r="D497" s="315" t="s">
        <v>82</v>
      </c>
    </row>
    <row r="498" spans="1:4" ht="14.5" customHeight="1" x14ac:dyDescent="0.35">
      <c r="A498" s="1"/>
      <c r="B498" s="317">
        <v>44470.340277778887</v>
      </c>
      <c r="C498" s="316">
        <v>51.712830647593364</v>
      </c>
      <c r="D498" s="315" t="s">
        <v>82</v>
      </c>
    </row>
    <row r="499" spans="1:4" ht="14.5" customHeight="1" x14ac:dyDescent="0.35">
      <c r="A499" s="1"/>
      <c r="B499" s="317">
        <v>44470.340972223334</v>
      </c>
      <c r="C499" s="316">
        <v>50.286149105010551</v>
      </c>
      <c r="D499" s="315" t="s">
        <v>82</v>
      </c>
    </row>
    <row r="500" spans="1:4" ht="14.5" customHeight="1" x14ac:dyDescent="0.35">
      <c r="A500" s="1"/>
      <c r="B500" s="317">
        <v>44470.34166666778</v>
      </c>
      <c r="C500" s="316">
        <v>48.701456783572212</v>
      </c>
      <c r="D500" s="315" t="s">
        <v>82</v>
      </c>
    </row>
    <row r="501" spans="1:4" ht="14.5" customHeight="1" x14ac:dyDescent="0.35">
      <c r="A501" s="1"/>
      <c r="B501" s="317">
        <v>44470.342361112227</v>
      </c>
      <c r="C501" s="316">
        <v>47.344653681386262</v>
      </c>
      <c r="D501" s="315" t="s">
        <v>82</v>
      </c>
    </row>
    <row r="502" spans="1:4" ht="14.5" customHeight="1" x14ac:dyDescent="0.35">
      <c r="A502" s="1"/>
      <c r="B502" s="317">
        <v>44470.343055556674</v>
      </c>
      <c r="C502" s="316">
        <v>45.92750157571087</v>
      </c>
      <c r="D502" s="315" t="s">
        <v>82</v>
      </c>
    </row>
    <row r="503" spans="1:4" ht="14.5" customHeight="1" x14ac:dyDescent="0.35">
      <c r="A503" s="1"/>
      <c r="B503" s="317">
        <v>44470.34375000112</v>
      </c>
      <c r="C503" s="316">
        <v>42.677213318397598</v>
      </c>
      <c r="D503" s="315" t="s">
        <v>82</v>
      </c>
    </row>
    <row r="504" spans="1:4" ht="14.5" customHeight="1" x14ac:dyDescent="0.35">
      <c r="A504" s="1"/>
      <c r="B504" s="317">
        <v>44470.344444445567</v>
      </c>
      <c r="C504" s="316">
        <v>38.582078274960317</v>
      </c>
      <c r="D504" s="315" t="s">
        <v>82</v>
      </c>
    </row>
    <row r="505" spans="1:4" ht="14.5" customHeight="1" x14ac:dyDescent="0.35">
      <c r="A505" s="1"/>
      <c r="B505" s="317">
        <v>44470.345138890014</v>
      </c>
      <c r="C505" s="316">
        <v>36.409193723974752</v>
      </c>
      <c r="D505" s="315" t="s">
        <v>82</v>
      </c>
    </row>
    <row r="506" spans="1:4" ht="14.5" customHeight="1" x14ac:dyDescent="0.35">
      <c r="A506" s="1"/>
      <c r="B506" s="317">
        <v>44470.345833334461</v>
      </c>
      <c r="C506" s="316">
        <v>34.66363936600586</v>
      </c>
      <c r="D506" s="315" t="s">
        <v>82</v>
      </c>
    </row>
    <row r="507" spans="1:4" ht="14.5" customHeight="1" x14ac:dyDescent="0.35">
      <c r="A507" s="1"/>
      <c r="B507" s="317">
        <v>44470.346527778907</v>
      </c>
      <c r="C507" s="316">
        <v>34.146089076623319</v>
      </c>
      <c r="D507" s="315" t="s">
        <v>82</v>
      </c>
    </row>
    <row r="508" spans="1:4" ht="14.5" customHeight="1" x14ac:dyDescent="0.35">
      <c r="A508" s="1"/>
      <c r="B508" s="317">
        <v>44470.347222223354</v>
      </c>
      <c r="C508" s="316">
        <v>34.872703612254313</v>
      </c>
      <c r="D508" s="315" t="s">
        <v>82</v>
      </c>
    </row>
    <row r="509" spans="1:4" ht="14.5" customHeight="1" x14ac:dyDescent="0.35">
      <c r="A509" s="1"/>
      <c r="B509" s="317">
        <v>44470.347916667801</v>
      </c>
      <c r="C509" s="316">
        <v>33.045711195693976</v>
      </c>
      <c r="D509" s="315" t="s">
        <v>82</v>
      </c>
    </row>
    <row r="510" spans="1:4" ht="14.5" customHeight="1" x14ac:dyDescent="0.35">
      <c r="A510" s="1"/>
      <c r="B510" s="317">
        <v>44470.348611112247</v>
      </c>
      <c r="C510" s="316">
        <v>29.608915098841923</v>
      </c>
      <c r="D510" s="315" t="s">
        <v>82</v>
      </c>
    </row>
    <row r="511" spans="1:4" ht="14.5" customHeight="1" x14ac:dyDescent="0.35">
      <c r="A511" s="1"/>
      <c r="B511" s="317">
        <v>44470.349305556694</v>
      </c>
      <c r="C511" s="316">
        <v>27.197983078992305</v>
      </c>
      <c r="D511" s="315" t="s">
        <v>82</v>
      </c>
    </row>
    <row r="512" spans="1:4" ht="14.5" customHeight="1" x14ac:dyDescent="0.35">
      <c r="A512" s="1"/>
      <c r="B512" s="317">
        <v>44470.350000001141</v>
      </c>
      <c r="C512" s="316">
        <v>23.599590097491941</v>
      </c>
      <c r="D512" s="315" t="s">
        <v>82</v>
      </c>
    </row>
    <row r="513" spans="1:4" ht="14.5" customHeight="1" x14ac:dyDescent="0.35">
      <c r="A513" s="1"/>
      <c r="B513" s="317">
        <v>44470.350694445588</v>
      </c>
      <c r="C513" s="316">
        <v>20.953424969331049</v>
      </c>
      <c r="D513" s="315" t="s">
        <v>82</v>
      </c>
    </row>
    <row r="514" spans="1:4" ht="14.5" customHeight="1" x14ac:dyDescent="0.35">
      <c r="A514" s="1"/>
      <c r="B514" s="317">
        <v>44470.351388890034</v>
      </c>
      <c r="C514" s="316">
        <v>19.297223589080385</v>
      </c>
      <c r="D514" s="315" t="s">
        <v>82</v>
      </c>
    </row>
    <row r="515" spans="1:4" ht="14.5" customHeight="1" x14ac:dyDescent="0.35">
      <c r="A515" s="1"/>
      <c r="B515" s="317">
        <v>44470.352083334481</v>
      </c>
      <c r="C515" s="316">
        <v>17.782498978241346</v>
      </c>
      <c r="D515" s="315" t="s">
        <v>82</v>
      </c>
    </row>
    <row r="516" spans="1:4" ht="14.5" customHeight="1" x14ac:dyDescent="0.35">
      <c r="A516" s="1"/>
      <c r="B516" s="317">
        <v>44470.352777778928</v>
      </c>
      <c r="C516" s="316">
        <v>16.735013362113385</v>
      </c>
      <c r="D516" s="315" t="s">
        <v>82</v>
      </c>
    </row>
    <row r="517" spans="1:4" ht="14.5" customHeight="1" x14ac:dyDescent="0.35">
      <c r="A517" s="1"/>
      <c r="B517" s="317">
        <v>44470.353472223374</v>
      </c>
      <c r="C517" s="316">
        <v>16.315112937521189</v>
      </c>
      <c r="D517" s="315" t="s">
        <v>82</v>
      </c>
    </row>
    <row r="518" spans="1:4" ht="14.5" customHeight="1" x14ac:dyDescent="0.35">
      <c r="A518" s="1"/>
      <c r="B518" s="317">
        <v>44470.354166667821</v>
      </c>
      <c r="C518" s="316">
        <v>15.671248514209099</v>
      </c>
      <c r="D518" s="315" t="s">
        <v>82</v>
      </c>
    </row>
    <row r="519" spans="1:4" ht="14.5" customHeight="1" x14ac:dyDescent="0.35">
      <c r="A519" s="1"/>
      <c r="B519" s="317">
        <v>44470.354861112268</v>
      </c>
      <c r="C519" s="316">
        <v>14.978533015310919</v>
      </c>
      <c r="D519" s="315" t="s">
        <v>82</v>
      </c>
    </row>
    <row r="520" spans="1:4" ht="14.5" customHeight="1" x14ac:dyDescent="0.35">
      <c r="A520" s="1"/>
      <c r="B520" s="317">
        <v>44470.355555556715</v>
      </c>
      <c r="C520" s="316">
        <v>14.6453672560902</v>
      </c>
      <c r="D520" s="315" t="s">
        <v>82</v>
      </c>
    </row>
    <row r="521" spans="1:4" ht="14.5" customHeight="1" x14ac:dyDescent="0.35">
      <c r="A521" s="1"/>
      <c r="B521" s="317">
        <v>44470.356250001161</v>
      </c>
      <c r="C521" s="316">
        <v>13.184491381472132</v>
      </c>
      <c r="D521" s="315" t="s">
        <v>82</v>
      </c>
    </row>
    <row r="522" spans="1:4" ht="14.5" customHeight="1" x14ac:dyDescent="0.35">
      <c r="A522" s="1"/>
      <c r="B522" s="317">
        <v>44470.356944445608</v>
      </c>
      <c r="C522" s="316">
        <v>12.590339571117267</v>
      </c>
      <c r="D522" s="315" t="s">
        <v>82</v>
      </c>
    </row>
    <row r="523" spans="1:4" ht="14.5" customHeight="1" x14ac:dyDescent="0.35">
      <c r="A523" s="1"/>
      <c r="B523" s="317">
        <v>44470.357638890055</v>
      </c>
      <c r="C523" s="316">
        <v>12.008591346108975</v>
      </c>
      <c r="D523" s="315" t="s">
        <v>82</v>
      </c>
    </row>
    <row r="524" spans="1:4" ht="14.5" customHeight="1" x14ac:dyDescent="0.35">
      <c r="A524" s="1"/>
      <c r="B524" s="317">
        <v>44470.358333334501</v>
      </c>
      <c r="C524" s="316">
        <v>11.535915558451476</v>
      </c>
      <c r="D524" s="315" t="s">
        <v>82</v>
      </c>
    </row>
    <row r="525" spans="1:4" ht="14.5" customHeight="1" x14ac:dyDescent="0.35">
      <c r="A525" s="1"/>
      <c r="B525" s="317">
        <v>44470.359027778948</v>
      </c>
      <c r="C525" s="316">
        <v>11.120107815783316</v>
      </c>
      <c r="D525" s="315" t="s">
        <v>82</v>
      </c>
    </row>
    <row r="526" spans="1:4" ht="14.5" customHeight="1" x14ac:dyDescent="0.35">
      <c r="A526" s="1"/>
      <c r="B526" s="317">
        <v>44470.359722223395</v>
      </c>
      <c r="C526" s="316">
        <v>10.765038548677694</v>
      </c>
      <c r="D526" s="315" t="s">
        <v>82</v>
      </c>
    </row>
    <row r="527" spans="1:4" ht="14.5" customHeight="1" x14ac:dyDescent="0.35">
      <c r="A527" s="1"/>
      <c r="B527" s="317">
        <v>44470.360416667841</v>
      </c>
      <c r="C527" s="316">
        <v>10.4195666658304</v>
      </c>
      <c r="D527" s="315" t="s">
        <v>82</v>
      </c>
    </row>
    <row r="528" spans="1:4" ht="14.5" customHeight="1" x14ac:dyDescent="0.35">
      <c r="A528" s="1"/>
      <c r="B528" s="317">
        <v>44470.361111112288</v>
      </c>
      <c r="C528" s="316">
        <v>10.150415881261384</v>
      </c>
      <c r="D528" s="315" t="s">
        <v>82</v>
      </c>
    </row>
    <row r="529" spans="1:4" ht="14.5" customHeight="1" x14ac:dyDescent="0.35">
      <c r="A529" s="1"/>
      <c r="B529" s="317">
        <v>44470.361805556735</v>
      </c>
      <c r="C529" s="316">
        <v>10.026156872313004</v>
      </c>
      <c r="D529" s="315" t="s">
        <v>82</v>
      </c>
    </row>
    <row r="530" spans="1:4" ht="14.5" customHeight="1" x14ac:dyDescent="0.35">
      <c r="A530" s="1"/>
      <c r="B530" s="317">
        <v>44470.362500001182</v>
      </c>
      <c r="C530" s="316">
        <v>9.9954946104825169</v>
      </c>
      <c r="D530" s="315" t="s">
        <v>82</v>
      </c>
    </row>
    <row r="531" spans="1:4" ht="14.5" customHeight="1" x14ac:dyDescent="0.35">
      <c r="A531" s="1"/>
      <c r="B531" s="317">
        <v>44470.363194445628</v>
      </c>
      <c r="C531" s="316">
        <v>9.7756166192586527</v>
      </c>
      <c r="D531" s="315" t="s">
        <v>82</v>
      </c>
    </row>
    <row r="532" spans="1:4" ht="14.5" customHeight="1" x14ac:dyDescent="0.35">
      <c r="A532" s="1"/>
      <c r="B532" s="317">
        <v>44470.363888890075</v>
      </c>
      <c r="C532" s="316">
        <v>9.6634898814256296</v>
      </c>
      <c r="D532" s="315" t="s">
        <v>82</v>
      </c>
    </row>
    <row r="533" spans="1:4" ht="14.5" customHeight="1" x14ac:dyDescent="0.35">
      <c r="A533" s="1"/>
      <c r="B533" s="317">
        <v>44470.364583334522</v>
      </c>
      <c r="C533" s="316">
        <v>9.6375963176057358</v>
      </c>
      <c r="D533" s="315" t="s">
        <v>82</v>
      </c>
    </row>
    <row r="534" spans="1:4" ht="14.5" customHeight="1" x14ac:dyDescent="0.35">
      <c r="A534" s="1"/>
      <c r="B534" s="317">
        <v>44470.365277778968</v>
      </c>
      <c r="C534" s="316">
        <v>9.7558405928818193</v>
      </c>
      <c r="D534" s="315" t="s">
        <v>82</v>
      </c>
    </row>
    <row r="535" spans="1:4" ht="14.5" customHeight="1" x14ac:dyDescent="0.35">
      <c r="A535" s="1"/>
      <c r="B535" s="317">
        <v>44470.365972223415</v>
      </c>
      <c r="C535" s="316">
        <v>9.9634440491713274</v>
      </c>
      <c r="D535" s="315" t="s">
        <v>82</v>
      </c>
    </row>
    <row r="536" spans="1:4" ht="14.5" customHeight="1" x14ac:dyDescent="0.35">
      <c r="A536" s="1"/>
      <c r="B536" s="317">
        <v>44470.366666667862</v>
      </c>
      <c r="C536" s="316">
        <v>10.217591111377503</v>
      </c>
      <c r="D536" s="315" t="s">
        <v>82</v>
      </c>
    </row>
    <row r="537" spans="1:4" ht="14.5" customHeight="1" x14ac:dyDescent="0.35">
      <c r="A537" s="1"/>
      <c r="B537" s="317">
        <v>44470.367361112309</v>
      </c>
      <c r="C537" s="316">
        <v>10.634081931377295</v>
      </c>
      <c r="D537" s="315" t="s">
        <v>82</v>
      </c>
    </row>
    <row r="538" spans="1:4" ht="14.5" customHeight="1" x14ac:dyDescent="0.35">
      <c r="A538" s="1"/>
      <c r="B538" s="317">
        <v>44470.368055556755</v>
      </c>
      <c r="C538" s="316">
        <v>11.003430217163016</v>
      </c>
      <c r="D538" s="315" t="s">
        <v>82</v>
      </c>
    </row>
    <row r="539" spans="1:4" ht="14.5" customHeight="1" x14ac:dyDescent="0.35">
      <c r="A539" s="1"/>
      <c r="B539" s="317">
        <v>44470.368750001202</v>
      </c>
      <c r="C539" s="316">
        <v>11.590424424468074</v>
      </c>
      <c r="D539" s="315" t="s">
        <v>82</v>
      </c>
    </row>
    <row r="540" spans="1:4" ht="14.5" customHeight="1" x14ac:dyDescent="0.35">
      <c r="A540" s="1"/>
      <c r="B540" s="317">
        <v>44470.369444445649</v>
      </c>
      <c r="C540" s="316">
        <v>12.181741876162899</v>
      </c>
      <c r="D540" s="315" t="s">
        <v>82</v>
      </c>
    </row>
    <row r="541" spans="1:4" ht="14.5" customHeight="1" x14ac:dyDescent="0.35">
      <c r="A541" s="1"/>
      <c r="B541" s="317">
        <v>44470.370138890095</v>
      </c>
      <c r="C541" s="316">
        <v>12.778429933909017</v>
      </c>
      <c r="D541" s="315" t="s">
        <v>82</v>
      </c>
    </row>
    <row r="542" spans="1:4" ht="14.5" customHeight="1" x14ac:dyDescent="0.35">
      <c r="A542" s="1"/>
      <c r="B542" s="317">
        <v>44470.370833334542</v>
      </c>
      <c r="C542" s="316">
        <v>13.467339578884033</v>
      </c>
      <c r="D542" s="315" t="s">
        <v>82</v>
      </c>
    </row>
    <row r="543" spans="1:4" ht="14.5" customHeight="1" x14ac:dyDescent="0.35">
      <c r="A543" s="1"/>
      <c r="B543" s="317">
        <v>44470.371527778989</v>
      </c>
      <c r="C543" s="316">
        <v>14.005538236990105</v>
      </c>
      <c r="D543" s="315" t="s">
        <v>82</v>
      </c>
    </row>
    <row r="544" spans="1:4" ht="14.5" customHeight="1" x14ac:dyDescent="0.35">
      <c r="A544" s="1"/>
      <c r="B544" s="317">
        <v>44470.372222223436</v>
      </c>
      <c r="C544" s="316">
        <v>14.975101056376783</v>
      </c>
      <c r="D544" s="315" t="s">
        <v>82</v>
      </c>
    </row>
    <row r="545" spans="1:4" ht="14.5" customHeight="1" x14ac:dyDescent="0.35">
      <c r="A545" s="1"/>
      <c r="B545" s="317">
        <v>44470.372916667882</v>
      </c>
      <c r="C545" s="316">
        <v>15.937663523751931</v>
      </c>
      <c r="D545" s="315" t="s">
        <v>82</v>
      </c>
    </row>
    <row r="546" spans="1:4" ht="14.5" customHeight="1" x14ac:dyDescent="0.35">
      <c r="A546" s="1"/>
      <c r="B546" s="317">
        <v>44470.373611112329</v>
      </c>
      <c r="C546" s="316">
        <v>20.78699490854051</v>
      </c>
      <c r="D546" s="315" t="s">
        <v>79</v>
      </c>
    </row>
    <row r="547" spans="1:4" ht="14.5" customHeight="1" x14ac:dyDescent="0.35">
      <c r="A547" s="1"/>
      <c r="B547" s="317">
        <v>44470.374305556776</v>
      </c>
      <c r="C547" s="316">
        <v>0.57481918057677983</v>
      </c>
      <c r="D547" s="315" t="s">
        <v>79</v>
      </c>
    </row>
    <row r="548" spans="1:4" ht="14.5" customHeight="1" x14ac:dyDescent="0.35">
      <c r="A548" s="1"/>
      <c r="B548" s="317">
        <v>44470.375000001222</v>
      </c>
      <c r="C548" s="316">
        <v>0</v>
      </c>
      <c r="D548" s="315" t="s">
        <v>79</v>
      </c>
    </row>
    <row r="549" spans="1:4" ht="14.5" customHeight="1" x14ac:dyDescent="0.35">
      <c r="A549" s="1"/>
      <c r="B549" s="317">
        <v>44470.375694445669</v>
      </c>
      <c r="C549" s="316">
        <v>0</v>
      </c>
      <c r="D549" s="315" t="s">
        <v>79</v>
      </c>
    </row>
    <row r="550" spans="1:4" ht="14.5" customHeight="1" x14ac:dyDescent="0.35">
      <c r="A550" s="1"/>
      <c r="B550" s="317">
        <v>44470.376388890116</v>
      </c>
      <c r="C550" s="316">
        <v>0</v>
      </c>
      <c r="D550" s="315" t="s">
        <v>79</v>
      </c>
    </row>
    <row r="551" spans="1:4" ht="14.5" customHeight="1" x14ac:dyDescent="0.35">
      <c r="A551" s="1"/>
      <c r="B551" s="317">
        <v>44470.377083334562</v>
      </c>
      <c r="C551" s="316">
        <v>0</v>
      </c>
      <c r="D551" s="315" t="s">
        <v>79</v>
      </c>
    </row>
    <row r="552" spans="1:4" ht="14.5" customHeight="1" x14ac:dyDescent="0.35">
      <c r="A552" s="1"/>
      <c r="B552" s="317">
        <v>44470.377777779009</v>
      </c>
      <c r="C552" s="316">
        <v>16.455982493753496</v>
      </c>
      <c r="D552" s="315" t="s">
        <v>80</v>
      </c>
    </row>
    <row r="553" spans="1:4" ht="14.5" customHeight="1" x14ac:dyDescent="0.35">
      <c r="A553" s="1"/>
      <c r="B553" s="317">
        <v>44470.378472223456</v>
      </c>
      <c r="C553" s="316">
        <v>24.846295240785306</v>
      </c>
      <c r="D553" s="315" t="s">
        <v>80</v>
      </c>
    </row>
    <row r="554" spans="1:4" ht="14.5" customHeight="1" x14ac:dyDescent="0.35">
      <c r="A554" s="1"/>
      <c r="B554" s="317">
        <v>44470.379166667903</v>
      </c>
      <c r="C554" s="316">
        <v>115.84083341781516</v>
      </c>
      <c r="D554" s="315" t="s">
        <v>80</v>
      </c>
    </row>
    <row r="555" spans="1:4" ht="14.5" customHeight="1" x14ac:dyDescent="0.35">
      <c r="A555" s="1"/>
      <c r="B555" s="317">
        <v>44470.379861112349</v>
      </c>
      <c r="C555" s="316">
        <v>890.67220090155797</v>
      </c>
      <c r="D555" s="315" t="s">
        <v>80</v>
      </c>
    </row>
    <row r="556" spans="1:4" ht="14.5" customHeight="1" x14ac:dyDescent="0.35">
      <c r="A556" s="1"/>
      <c r="B556" s="317">
        <v>44470.380555556796</v>
      </c>
      <c r="C556" s="316">
        <v>920.06660330121713</v>
      </c>
      <c r="D556" s="315" t="s">
        <v>80</v>
      </c>
    </row>
    <row r="557" spans="1:4" ht="14.5" customHeight="1" x14ac:dyDescent="0.35">
      <c r="A557" s="1"/>
      <c r="B557" s="317">
        <v>44470.381250001243</v>
      </c>
      <c r="C557" s="316">
        <v>923.7124756067991</v>
      </c>
      <c r="D557" s="315" t="s">
        <v>80</v>
      </c>
    </row>
    <row r="558" spans="1:4" ht="14.5" customHeight="1" x14ac:dyDescent="0.35">
      <c r="A558" s="1"/>
      <c r="B558" s="317">
        <v>44470.381944445689</v>
      </c>
      <c r="C558" s="316">
        <v>925.63630390142396</v>
      </c>
      <c r="D558" s="315" t="s">
        <v>80</v>
      </c>
    </row>
    <row r="559" spans="1:4" ht="14.5" customHeight="1" x14ac:dyDescent="0.35">
      <c r="A559" s="1"/>
      <c r="B559" s="317">
        <v>44470.382638890136</v>
      </c>
      <c r="C559" s="316">
        <v>926.66925191109374</v>
      </c>
      <c r="D559" s="315" t="s">
        <v>80</v>
      </c>
    </row>
    <row r="560" spans="1:4" ht="14.5" customHeight="1" x14ac:dyDescent="0.35">
      <c r="A560" s="1"/>
      <c r="B560" s="317">
        <v>44470.383333334583</v>
      </c>
      <c r="C560" s="316">
        <v>328.20017235800623</v>
      </c>
      <c r="D560" s="315" t="s">
        <v>80</v>
      </c>
    </row>
    <row r="561" spans="1:4" ht="14.5" customHeight="1" x14ac:dyDescent="0.35">
      <c r="A561" s="1"/>
      <c r="B561" s="317">
        <v>44470.38402777903</v>
      </c>
      <c r="C561" s="316">
        <v>114.94881723197177</v>
      </c>
      <c r="D561" s="315" t="s">
        <v>82</v>
      </c>
    </row>
    <row r="562" spans="1:4" ht="14.5" customHeight="1" x14ac:dyDescent="0.35">
      <c r="A562" s="1"/>
      <c r="B562" s="317">
        <v>44470.384722223476</v>
      </c>
      <c r="C562" s="316">
        <v>89.077629988019666</v>
      </c>
      <c r="D562" s="315" t="s">
        <v>82</v>
      </c>
    </row>
    <row r="563" spans="1:4" ht="14.5" customHeight="1" x14ac:dyDescent="0.35">
      <c r="A563" s="1"/>
      <c r="B563" s="317">
        <v>44470.385416667923</v>
      </c>
      <c r="C563" s="316">
        <v>80.663665539305654</v>
      </c>
      <c r="D563" s="315" t="s">
        <v>82</v>
      </c>
    </row>
    <row r="564" spans="1:4" ht="14.5" customHeight="1" x14ac:dyDescent="0.35">
      <c r="A564" s="1"/>
      <c r="B564" s="317">
        <v>44470.38611111237</v>
      </c>
      <c r="C564" s="316">
        <v>95.287999648352468</v>
      </c>
      <c r="D564" s="315" t="s">
        <v>82</v>
      </c>
    </row>
    <row r="565" spans="1:4" ht="14.5" customHeight="1" x14ac:dyDescent="0.35">
      <c r="A565" s="1"/>
      <c r="B565" s="317">
        <v>44470.386805556816</v>
      </c>
      <c r="C565" s="316">
        <v>112.06983791065092</v>
      </c>
      <c r="D565" s="315" t="s">
        <v>82</v>
      </c>
    </row>
    <row r="566" spans="1:4" ht="14.5" customHeight="1" x14ac:dyDescent="0.35">
      <c r="A566" s="1"/>
      <c r="B566" s="317">
        <v>44470.387500001263</v>
      </c>
      <c r="C566" s="316">
        <v>125.32792410763601</v>
      </c>
      <c r="D566" s="315" t="s">
        <v>82</v>
      </c>
    </row>
    <row r="567" spans="1:4" ht="14.5" customHeight="1" x14ac:dyDescent="0.35">
      <c r="A567" s="1"/>
      <c r="B567" s="317">
        <v>44470.38819444571</v>
      </c>
      <c r="C567" s="316">
        <v>137.22059935573489</v>
      </c>
      <c r="D567" s="315" t="s">
        <v>82</v>
      </c>
    </row>
    <row r="568" spans="1:4" ht="14.5" customHeight="1" x14ac:dyDescent="0.35">
      <c r="A568" s="1"/>
      <c r="B568" s="317">
        <v>44470.388888890157</v>
      </c>
      <c r="C568" s="316">
        <v>148.43594017463425</v>
      </c>
      <c r="D568" s="315" t="s">
        <v>82</v>
      </c>
    </row>
    <row r="569" spans="1:4" ht="14.5" customHeight="1" x14ac:dyDescent="0.35">
      <c r="A569" s="1"/>
      <c r="B569" s="317">
        <v>44470.389583334603</v>
      </c>
      <c r="C569" s="316">
        <v>155.92543798275292</v>
      </c>
      <c r="D569" s="315" t="s">
        <v>82</v>
      </c>
    </row>
    <row r="570" spans="1:4" ht="14.5" customHeight="1" x14ac:dyDescent="0.35">
      <c r="A570" s="1"/>
      <c r="B570" s="317">
        <v>44470.39027777905</v>
      </c>
      <c r="C570" s="316">
        <v>160.48083503376694</v>
      </c>
      <c r="D570" s="315" t="s">
        <v>82</v>
      </c>
    </row>
    <row r="571" spans="1:4" ht="14.5" customHeight="1" x14ac:dyDescent="0.35">
      <c r="A571" s="1"/>
      <c r="B571" s="317">
        <v>44470.390972223497</v>
      </c>
      <c r="C571" s="316">
        <v>162.12391271144151</v>
      </c>
      <c r="D571" s="315" t="s">
        <v>82</v>
      </c>
    </row>
    <row r="572" spans="1:4" ht="14.5" customHeight="1" x14ac:dyDescent="0.35">
      <c r="A572" s="1"/>
      <c r="B572" s="317">
        <v>44470.391666667943</v>
      </c>
      <c r="C572" s="316">
        <v>165.76727123248079</v>
      </c>
      <c r="D572" s="315" t="s">
        <v>82</v>
      </c>
    </row>
    <row r="573" spans="1:4" ht="14.5" customHeight="1" x14ac:dyDescent="0.35">
      <c r="A573" s="1"/>
      <c r="B573" s="317">
        <v>44470.39236111239</v>
      </c>
      <c r="C573" s="316">
        <v>171.57936100928734</v>
      </c>
      <c r="D573" s="315" t="s">
        <v>82</v>
      </c>
    </row>
    <row r="574" spans="1:4" ht="14.5" customHeight="1" x14ac:dyDescent="0.35">
      <c r="A574" s="1"/>
      <c r="B574" s="317">
        <v>44470.393055556837</v>
      </c>
      <c r="C574" s="316">
        <v>180.44658564080794</v>
      </c>
      <c r="D574" s="315" t="s">
        <v>82</v>
      </c>
    </row>
    <row r="575" spans="1:4" ht="14.5" customHeight="1" x14ac:dyDescent="0.35">
      <c r="A575" s="1"/>
      <c r="B575" s="317">
        <v>44470.393750001283</v>
      </c>
      <c r="C575" s="316">
        <v>183.48829368172835</v>
      </c>
      <c r="D575" s="315" t="s">
        <v>82</v>
      </c>
    </row>
    <row r="576" spans="1:4" ht="14.5" customHeight="1" x14ac:dyDescent="0.35">
      <c r="A576" s="1"/>
      <c r="B576" s="317">
        <v>44470.39444444573</v>
      </c>
      <c r="C576" s="316">
        <v>171.91129445172845</v>
      </c>
      <c r="D576" s="315" t="s">
        <v>82</v>
      </c>
    </row>
    <row r="577" spans="1:4" ht="14.5" customHeight="1" x14ac:dyDescent="0.35">
      <c r="A577" s="1"/>
      <c r="B577" s="317">
        <v>44470.395138890177</v>
      </c>
      <c r="C577" s="316">
        <v>177.41148066557943</v>
      </c>
      <c r="D577" s="315" t="s">
        <v>82</v>
      </c>
    </row>
    <row r="578" spans="1:4" ht="14.5" customHeight="1" x14ac:dyDescent="0.35">
      <c r="A578" s="1"/>
      <c r="B578" s="317">
        <v>44470.395833334624</v>
      </c>
      <c r="C578" s="316">
        <v>197.11232004165649</v>
      </c>
      <c r="D578" s="315" t="s">
        <v>82</v>
      </c>
    </row>
    <row r="579" spans="1:4" ht="14.5" customHeight="1" x14ac:dyDescent="0.35">
      <c r="A579" s="1"/>
      <c r="B579" s="317">
        <v>44470.39652777907</v>
      </c>
      <c r="C579" s="316">
        <v>195.62815187610687</v>
      </c>
      <c r="D579" s="315" t="s">
        <v>82</v>
      </c>
    </row>
    <row r="580" spans="1:4" ht="14.5" customHeight="1" x14ac:dyDescent="0.35">
      <c r="A580" s="1"/>
      <c r="B580" s="317">
        <v>44470.397222223517</v>
      </c>
      <c r="C580" s="316">
        <v>186.20884430234631</v>
      </c>
      <c r="D580" s="315" t="s">
        <v>82</v>
      </c>
    </row>
    <row r="581" spans="1:4" ht="14.5" customHeight="1" x14ac:dyDescent="0.35">
      <c r="A581" s="1"/>
      <c r="B581" s="317">
        <v>44470.397916667964</v>
      </c>
      <c r="C581" s="316">
        <v>175.98092916477472</v>
      </c>
      <c r="D581" s="315" t="s">
        <v>82</v>
      </c>
    </row>
    <row r="582" spans="1:4" ht="14.5" customHeight="1" x14ac:dyDescent="0.35">
      <c r="A582" s="1"/>
      <c r="B582" s="317">
        <v>44470.39861111241</v>
      </c>
      <c r="C582" s="316">
        <v>166.86154313193012</v>
      </c>
      <c r="D582" s="315" t="s">
        <v>82</v>
      </c>
    </row>
    <row r="583" spans="1:4" ht="14.5" customHeight="1" x14ac:dyDescent="0.35">
      <c r="A583" s="1"/>
      <c r="B583" s="317">
        <v>44470.399305556857</v>
      </c>
      <c r="C583" s="316">
        <v>170.6324224324897</v>
      </c>
      <c r="D583" s="315" t="s">
        <v>82</v>
      </c>
    </row>
    <row r="584" spans="1:4" ht="14.5" customHeight="1" x14ac:dyDescent="0.35">
      <c r="A584" s="1"/>
      <c r="B584" s="317">
        <v>44470.400000001304</v>
      </c>
      <c r="C584" s="316">
        <v>186.02261932784072</v>
      </c>
      <c r="D584" s="315" t="s">
        <v>82</v>
      </c>
    </row>
    <row r="585" spans="1:4" ht="14.5" customHeight="1" x14ac:dyDescent="0.35">
      <c r="A585" s="1"/>
      <c r="B585" s="317">
        <v>44470.400694445751</v>
      </c>
      <c r="C585" s="316">
        <v>184.38884608068813</v>
      </c>
      <c r="D585" s="315" t="s">
        <v>82</v>
      </c>
    </row>
    <row r="586" spans="1:4" ht="14.5" customHeight="1" x14ac:dyDescent="0.35">
      <c r="A586" s="1"/>
      <c r="B586" s="317">
        <v>44470.401388890197</v>
      </c>
      <c r="C586" s="316">
        <v>166.2531539650634</v>
      </c>
      <c r="D586" s="315" t="s">
        <v>82</v>
      </c>
    </row>
    <row r="587" spans="1:4" ht="14.5" customHeight="1" x14ac:dyDescent="0.35">
      <c r="A587" s="1"/>
      <c r="B587" s="317">
        <v>44470.402083334644</v>
      </c>
      <c r="C587" s="316">
        <v>153.56722177130482</v>
      </c>
      <c r="D587" s="315" t="s">
        <v>82</v>
      </c>
    </row>
    <row r="588" spans="1:4" ht="14.5" customHeight="1" x14ac:dyDescent="0.35">
      <c r="A588" s="1"/>
      <c r="B588" s="317">
        <v>44470.402777779091</v>
      </c>
      <c r="C588" s="316">
        <v>158.47292445761462</v>
      </c>
      <c r="D588" s="315" t="s">
        <v>82</v>
      </c>
    </row>
    <row r="589" spans="1:4" ht="14.5" customHeight="1" x14ac:dyDescent="0.35">
      <c r="A589" s="1"/>
      <c r="B589" s="317">
        <v>44470.403472223537</v>
      </c>
      <c r="C589" s="316">
        <v>162.03861907590181</v>
      </c>
      <c r="D589" s="315" t="s">
        <v>82</v>
      </c>
    </row>
    <row r="590" spans="1:4" ht="14.5" customHeight="1" x14ac:dyDescent="0.35">
      <c r="A590" s="1"/>
      <c r="B590" s="317">
        <v>44470.404166667984</v>
      </c>
      <c r="C590" s="316">
        <v>156.67212129371862</v>
      </c>
      <c r="D590" s="315" t="s">
        <v>82</v>
      </c>
    </row>
    <row r="591" spans="1:4" ht="14.5" customHeight="1" x14ac:dyDescent="0.35">
      <c r="A591" s="1"/>
      <c r="B591" s="317">
        <v>44470.404861112431</v>
      </c>
      <c r="C591" s="316">
        <v>161.43723161785553</v>
      </c>
      <c r="D591" s="315" t="s">
        <v>82</v>
      </c>
    </row>
    <row r="592" spans="1:4" ht="14.5" customHeight="1" x14ac:dyDescent="0.35">
      <c r="A592" s="1"/>
      <c r="B592" s="317">
        <v>44470.405555556878</v>
      </c>
      <c r="C592" s="316">
        <v>160.8951776953414</v>
      </c>
      <c r="D592" s="315" t="s">
        <v>82</v>
      </c>
    </row>
    <row r="593" spans="1:4" ht="14.5" customHeight="1" x14ac:dyDescent="0.35">
      <c r="A593" s="1"/>
      <c r="B593" s="317">
        <v>44470.406250001324</v>
      </c>
      <c r="C593" s="316">
        <v>159.92410929296165</v>
      </c>
      <c r="D593" s="315" t="s">
        <v>82</v>
      </c>
    </row>
    <row r="594" spans="1:4" ht="14.5" customHeight="1" x14ac:dyDescent="0.35">
      <c r="A594" s="1"/>
      <c r="B594" s="317">
        <v>44470.406944445771</v>
      </c>
      <c r="C594" s="316">
        <v>163.40787455178798</v>
      </c>
      <c r="D594" s="315" t="s">
        <v>82</v>
      </c>
    </row>
    <row r="595" spans="1:4" ht="14.5" customHeight="1" x14ac:dyDescent="0.35">
      <c r="A595" s="1"/>
      <c r="B595" s="317">
        <v>44470.407638890218</v>
      </c>
      <c r="C595" s="316">
        <v>168.76536206025631</v>
      </c>
      <c r="D595" s="315" t="s">
        <v>82</v>
      </c>
    </row>
    <row r="596" spans="1:4" ht="14.5" customHeight="1" x14ac:dyDescent="0.35">
      <c r="A596" s="1"/>
      <c r="B596" s="317">
        <v>44470.408333334664</v>
      </c>
      <c r="C596" s="316">
        <v>164.9067505494381</v>
      </c>
      <c r="D596" s="315" t="s">
        <v>82</v>
      </c>
    </row>
    <row r="597" spans="1:4" ht="14.5" customHeight="1" x14ac:dyDescent="0.35">
      <c r="A597" s="1"/>
      <c r="B597" s="317">
        <v>44470.409027779111</v>
      </c>
      <c r="C597" s="316">
        <v>160.22585418391972</v>
      </c>
      <c r="D597" s="315" t="s">
        <v>82</v>
      </c>
    </row>
    <row r="598" spans="1:4" ht="14.5" customHeight="1" x14ac:dyDescent="0.35">
      <c r="A598" s="1"/>
      <c r="B598" s="317">
        <v>44470.409722223558</v>
      </c>
      <c r="C598" s="316">
        <v>147.37186056015392</v>
      </c>
      <c r="D598" s="315" t="s">
        <v>82</v>
      </c>
    </row>
    <row r="599" spans="1:4" ht="14.5" customHeight="1" x14ac:dyDescent="0.35">
      <c r="A599" s="1"/>
      <c r="B599" s="317">
        <v>44470.410416668004</v>
      </c>
      <c r="C599" s="316">
        <v>135.12044060745586</v>
      </c>
      <c r="D599" s="315" t="s">
        <v>82</v>
      </c>
    </row>
    <row r="600" spans="1:4" ht="14.5" customHeight="1" x14ac:dyDescent="0.35">
      <c r="A600" s="1"/>
      <c r="B600" s="317">
        <v>44470.411111112451</v>
      </c>
      <c r="C600" s="316">
        <v>134.01305850973975</v>
      </c>
      <c r="D600" s="315" t="s">
        <v>82</v>
      </c>
    </row>
    <row r="601" spans="1:4" ht="14.5" customHeight="1" x14ac:dyDescent="0.35">
      <c r="A601" s="1"/>
      <c r="B601" s="317">
        <v>44470.411805556898</v>
      </c>
      <c r="C601" s="316">
        <v>138.37875911705197</v>
      </c>
      <c r="D601" s="315" t="s">
        <v>82</v>
      </c>
    </row>
    <row r="602" spans="1:4" ht="14.5" customHeight="1" x14ac:dyDescent="0.35">
      <c r="A602" s="1"/>
      <c r="B602" s="317">
        <v>44470.412500001345</v>
      </c>
      <c r="C602" s="316">
        <v>140.99883423168211</v>
      </c>
      <c r="D602" s="315" t="s">
        <v>82</v>
      </c>
    </row>
    <row r="603" spans="1:4" ht="14.5" customHeight="1" x14ac:dyDescent="0.35">
      <c r="A603" s="1"/>
      <c r="B603" s="317">
        <v>44470.413194445791</v>
      </c>
      <c r="C603" s="316">
        <v>143.49388341916105</v>
      </c>
      <c r="D603" s="315" t="s">
        <v>82</v>
      </c>
    </row>
    <row r="604" spans="1:4" ht="14.5" customHeight="1" x14ac:dyDescent="0.35">
      <c r="A604" s="1"/>
      <c r="B604" s="317">
        <v>44470.413888890238</v>
      </c>
      <c r="C604" s="316">
        <v>147.71838502256821</v>
      </c>
      <c r="D604" s="315" t="s">
        <v>82</v>
      </c>
    </row>
    <row r="605" spans="1:4" ht="14.5" customHeight="1" x14ac:dyDescent="0.35">
      <c r="A605" s="1"/>
      <c r="B605" s="317">
        <v>44470.414583334685</v>
      </c>
      <c r="C605" s="316">
        <v>158.02209183623393</v>
      </c>
      <c r="D605" s="315" t="s">
        <v>82</v>
      </c>
    </row>
    <row r="606" spans="1:4" ht="14.5" customHeight="1" x14ac:dyDescent="0.35">
      <c r="A606" s="1"/>
      <c r="B606" s="317">
        <v>44470.415277779131</v>
      </c>
      <c r="C606" s="316">
        <v>171.77229806774605</v>
      </c>
      <c r="D606" s="315" t="s">
        <v>82</v>
      </c>
    </row>
    <row r="607" spans="1:4" ht="14.5" customHeight="1" x14ac:dyDescent="0.35">
      <c r="A607" s="1"/>
      <c r="B607" s="317">
        <v>44470.415972223578</v>
      </c>
      <c r="C607" s="316">
        <v>172.13390274004391</v>
      </c>
      <c r="D607" s="315" t="s">
        <v>82</v>
      </c>
    </row>
    <row r="608" spans="1:4" ht="14.5" customHeight="1" x14ac:dyDescent="0.35">
      <c r="A608" s="1"/>
      <c r="B608" s="317">
        <v>44470.416666668025</v>
      </c>
      <c r="C608" s="316">
        <v>165.80386328262588</v>
      </c>
      <c r="D608" s="315" t="s">
        <v>82</v>
      </c>
    </row>
    <row r="609" spans="1:4" ht="14.5" customHeight="1" x14ac:dyDescent="0.35">
      <c r="A609" s="1"/>
      <c r="B609" s="317">
        <v>44470.417361112472</v>
      </c>
      <c r="C609" s="316">
        <v>156.98554976377636</v>
      </c>
      <c r="D609" s="315" t="s">
        <v>82</v>
      </c>
    </row>
    <row r="610" spans="1:4" ht="14.5" customHeight="1" x14ac:dyDescent="0.35">
      <c r="A610" s="1"/>
      <c r="B610" s="317">
        <v>44470.418055556918</v>
      </c>
      <c r="C610" s="316">
        <v>145.79118235670029</v>
      </c>
      <c r="D610" s="315" t="s">
        <v>82</v>
      </c>
    </row>
    <row r="611" spans="1:4" ht="14.5" customHeight="1" x14ac:dyDescent="0.35">
      <c r="A611" s="1"/>
      <c r="B611" s="317">
        <v>44470.418750001365</v>
      </c>
      <c r="C611" s="316">
        <v>140.03139187476287</v>
      </c>
      <c r="D611" s="315" t="s">
        <v>82</v>
      </c>
    </row>
    <row r="612" spans="1:4" ht="14.5" customHeight="1" x14ac:dyDescent="0.35">
      <c r="A612" s="1"/>
      <c r="B612" s="317">
        <v>44470.419444445812</v>
      </c>
      <c r="C612" s="316">
        <v>140.42662637227525</v>
      </c>
      <c r="D612" s="315" t="s">
        <v>82</v>
      </c>
    </row>
    <row r="613" spans="1:4" ht="14.5" customHeight="1" x14ac:dyDescent="0.35">
      <c r="A613" s="1"/>
      <c r="B613" s="317">
        <v>44470.420138890258</v>
      </c>
      <c r="C613" s="316">
        <v>144.88117836068074</v>
      </c>
      <c r="D613" s="315" t="s">
        <v>82</v>
      </c>
    </row>
    <row r="614" spans="1:4" ht="14.5" customHeight="1" x14ac:dyDescent="0.35">
      <c r="A614" s="1"/>
      <c r="B614" s="317">
        <v>44470.420833334705</v>
      </c>
      <c r="C614" s="316">
        <v>147.76581717599183</v>
      </c>
      <c r="D614" s="315" t="s">
        <v>82</v>
      </c>
    </row>
    <row r="615" spans="1:4" ht="14.5" customHeight="1" x14ac:dyDescent="0.35">
      <c r="A615" s="1"/>
      <c r="B615" s="317">
        <v>44470.421527779152</v>
      </c>
      <c r="C615" s="316">
        <v>149.55594859564056</v>
      </c>
      <c r="D615" s="315" t="s">
        <v>82</v>
      </c>
    </row>
    <row r="616" spans="1:4" ht="14.5" customHeight="1" x14ac:dyDescent="0.35">
      <c r="A616" s="1"/>
      <c r="B616" s="317">
        <v>44470.422222223599</v>
      </c>
      <c r="C616" s="316">
        <v>149.34047144794215</v>
      </c>
      <c r="D616" s="315" t="s">
        <v>82</v>
      </c>
    </row>
    <row r="617" spans="1:4" ht="14.5" customHeight="1" x14ac:dyDescent="0.35">
      <c r="A617" s="1"/>
      <c r="B617" s="317">
        <v>44470.422916668045</v>
      </c>
      <c r="C617" s="316">
        <v>148.27538081090898</v>
      </c>
      <c r="D617" s="315" t="s">
        <v>82</v>
      </c>
    </row>
    <row r="618" spans="1:4" ht="14.5" customHeight="1" x14ac:dyDescent="0.35">
      <c r="A618" s="1"/>
      <c r="B618" s="317">
        <v>44470.423611112492</v>
      </c>
      <c r="C618" s="316">
        <v>147.82333873032283</v>
      </c>
      <c r="D618" s="315" t="s">
        <v>82</v>
      </c>
    </row>
    <row r="619" spans="1:4" ht="14.5" customHeight="1" x14ac:dyDescent="0.35">
      <c r="A619" s="1"/>
      <c r="B619" s="317">
        <v>44470.424305556939</v>
      </c>
      <c r="C619" s="316">
        <v>147.97006340802957</v>
      </c>
      <c r="D619" s="315" t="s">
        <v>82</v>
      </c>
    </row>
    <row r="620" spans="1:4" ht="14.5" customHeight="1" x14ac:dyDescent="0.35">
      <c r="A620" s="1"/>
      <c r="B620" s="317">
        <v>44470.425000001385</v>
      </c>
      <c r="C620" s="316">
        <v>144.72424977117529</v>
      </c>
      <c r="D620" s="315" t="s">
        <v>82</v>
      </c>
    </row>
    <row r="621" spans="1:4" ht="14.5" customHeight="1" x14ac:dyDescent="0.35">
      <c r="A621" s="1"/>
      <c r="B621" s="317">
        <v>44470.425694445832</v>
      </c>
      <c r="C621" s="316">
        <v>142.84413793155304</v>
      </c>
      <c r="D621" s="315" t="s">
        <v>82</v>
      </c>
    </row>
    <row r="622" spans="1:4" ht="14.5" customHeight="1" x14ac:dyDescent="0.35">
      <c r="A622" s="1"/>
      <c r="B622" s="317">
        <v>44470.426388890279</v>
      </c>
      <c r="C622" s="316">
        <v>151.90807066572208</v>
      </c>
      <c r="D622" s="315" t="s">
        <v>82</v>
      </c>
    </row>
    <row r="623" spans="1:4" ht="14.5" customHeight="1" x14ac:dyDescent="0.35">
      <c r="A623" s="1"/>
      <c r="B623" s="317">
        <v>44470.427083334725</v>
      </c>
      <c r="C623" s="316">
        <v>157.19707664872209</v>
      </c>
      <c r="D623" s="315" t="s">
        <v>82</v>
      </c>
    </row>
    <row r="624" spans="1:4" ht="14.5" customHeight="1" x14ac:dyDescent="0.35">
      <c r="A624" s="1"/>
      <c r="B624" s="317">
        <v>44470.427777779172</v>
      </c>
      <c r="C624" s="316">
        <v>164.84065014751008</v>
      </c>
      <c r="D624" s="315" t="s">
        <v>82</v>
      </c>
    </row>
    <row r="625" spans="1:4" ht="14.5" customHeight="1" x14ac:dyDescent="0.35">
      <c r="A625" s="1"/>
      <c r="B625" s="317">
        <v>44470.428472223619</v>
      </c>
      <c r="C625" s="316">
        <v>186.20830769700308</v>
      </c>
      <c r="D625" s="315" t="s">
        <v>82</v>
      </c>
    </row>
    <row r="626" spans="1:4" ht="14.5" customHeight="1" x14ac:dyDescent="0.35">
      <c r="A626" s="1"/>
      <c r="B626" s="317">
        <v>44470.429166668066</v>
      </c>
      <c r="C626" s="316">
        <v>209.98013670450698</v>
      </c>
      <c r="D626" s="315" t="s">
        <v>82</v>
      </c>
    </row>
    <row r="627" spans="1:4" ht="14.5" customHeight="1" x14ac:dyDescent="0.35">
      <c r="A627" s="1"/>
      <c r="B627" s="317">
        <v>44470.429861112512</v>
      </c>
      <c r="C627" s="316">
        <v>233.9057677268361</v>
      </c>
      <c r="D627" s="315" t="s">
        <v>82</v>
      </c>
    </row>
    <row r="628" spans="1:4" ht="14.5" customHeight="1" x14ac:dyDescent="0.35">
      <c r="A628" s="1"/>
      <c r="B628" s="317">
        <v>44470.430555556959</v>
      </c>
      <c r="C628" s="316">
        <v>259.01002923914541</v>
      </c>
      <c r="D628" s="315" t="s">
        <v>82</v>
      </c>
    </row>
    <row r="629" spans="1:4" ht="14.5" customHeight="1" x14ac:dyDescent="0.35">
      <c r="A629" s="1"/>
      <c r="B629" s="317">
        <v>44470.431250001406</v>
      </c>
      <c r="C629" s="316">
        <v>291.99453996829686</v>
      </c>
      <c r="D629" s="315" t="s">
        <v>82</v>
      </c>
    </row>
    <row r="630" spans="1:4" ht="14.5" customHeight="1" x14ac:dyDescent="0.35">
      <c r="A630" s="1"/>
      <c r="B630" s="317">
        <v>44470.431944445852</v>
      </c>
      <c r="C630" s="316">
        <v>334.87472636389236</v>
      </c>
      <c r="D630" s="315" t="s">
        <v>82</v>
      </c>
    </row>
    <row r="631" spans="1:4" ht="14.5" customHeight="1" x14ac:dyDescent="0.35">
      <c r="A631" s="1"/>
      <c r="B631" s="317">
        <v>44470.432638890299</v>
      </c>
      <c r="C631" s="316">
        <v>352.00354098255434</v>
      </c>
      <c r="D631" s="315" t="s">
        <v>82</v>
      </c>
    </row>
    <row r="632" spans="1:4" ht="14.5" customHeight="1" x14ac:dyDescent="0.35">
      <c r="A632" s="1"/>
      <c r="B632" s="317">
        <v>44470.433333334746</v>
      </c>
      <c r="C632" s="316">
        <v>359.37338985192281</v>
      </c>
      <c r="D632" s="315" t="s">
        <v>82</v>
      </c>
    </row>
    <row r="633" spans="1:4" ht="14.5" customHeight="1" x14ac:dyDescent="0.35">
      <c r="A633" s="1"/>
      <c r="B633" s="317">
        <v>44470.434027779193</v>
      </c>
      <c r="C633" s="316">
        <v>356.53305038996041</v>
      </c>
      <c r="D633" s="315" t="s">
        <v>82</v>
      </c>
    </row>
    <row r="634" spans="1:4" ht="14.5" customHeight="1" x14ac:dyDescent="0.35">
      <c r="A634" s="1"/>
      <c r="B634" s="317">
        <v>44470.434722223639</v>
      </c>
      <c r="C634" s="316">
        <v>340.26652886979281</v>
      </c>
      <c r="D634" s="315" t="s">
        <v>82</v>
      </c>
    </row>
    <row r="635" spans="1:4" ht="14.5" customHeight="1" x14ac:dyDescent="0.35">
      <c r="A635" s="1"/>
      <c r="B635" s="317">
        <v>44470.435416668086</v>
      </c>
      <c r="C635" s="316">
        <v>331.70340642308196</v>
      </c>
      <c r="D635" s="315" t="s">
        <v>82</v>
      </c>
    </row>
    <row r="636" spans="1:4" ht="14.5" customHeight="1" x14ac:dyDescent="0.35">
      <c r="A636" s="1"/>
      <c r="B636" s="317">
        <v>44470.436111112533</v>
      </c>
      <c r="C636" s="316">
        <v>317.82079708240929</v>
      </c>
      <c r="D636" s="315" t="s">
        <v>82</v>
      </c>
    </row>
    <row r="637" spans="1:4" ht="14.5" customHeight="1" x14ac:dyDescent="0.35">
      <c r="A637" s="1"/>
      <c r="B637" s="317">
        <v>44470.436805556979</v>
      </c>
      <c r="C637" s="316">
        <v>301.01341488299272</v>
      </c>
      <c r="D637" s="315" t="s">
        <v>82</v>
      </c>
    </row>
    <row r="638" spans="1:4" ht="14.5" customHeight="1" x14ac:dyDescent="0.35">
      <c r="A638" s="1"/>
      <c r="B638" s="317">
        <v>44470.437500001426</v>
      </c>
      <c r="C638" s="316">
        <v>291.14223786083363</v>
      </c>
      <c r="D638" s="315" t="s">
        <v>82</v>
      </c>
    </row>
    <row r="639" spans="1:4" ht="14.5" customHeight="1" x14ac:dyDescent="0.35">
      <c r="A639" s="1"/>
      <c r="B639" s="317">
        <v>44470.438194445873</v>
      </c>
      <c r="C639" s="316">
        <v>295.34347764924166</v>
      </c>
      <c r="D639" s="315" t="s">
        <v>82</v>
      </c>
    </row>
    <row r="640" spans="1:4" ht="14.5" customHeight="1" x14ac:dyDescent="0.35">
      <c r="A640" s="1"/>
      <c r="B640" s="317">
        <v>44470.43888889032</v>
      </c>
      <c r="C640" s="316">
        <v>323.20197937724492</v>
      </c>
      <c r="D640" s="315" t="s">
        <v>82</v>
      </c>
    </row>
    <row r="641" spans="1:4" ht="14.5" customHeight="1" x14ac:dyDescent="0.35">
      <c r="A641" s="1"/>
      <c r="B641" s="317">
        <v>44470.439583334766</v>
      </c>
      <c r="C641" s="316">
        <v>356.98386065723997</v>
      </c>
      <c r="D641" s="315" t="s">
        <v>82</v>
      </c>
    </row>
    <row r="642" spans="1:4" ht="14.5" customHeight="1" x14ac:dyDescent="0.35">
      <c r="A642" s="1"/>
      <c r="B642" s="317">
        <v>44470.440277779213</v>
      </c>
      <c r="C642" s="316">
        <v>380.37974092438816</v>
      </c>
      <c r="D642" s="315" t="s">
        <v>82</v>
      </c>
    </row>
    <row r="643" spans="1:4" ht="14.5" customHeight="1" x14ac:dyDescent="0.35">
      <c r="A643" s="1"/>
      <c r="B643" s="317">
        <v>44470.44097222366</v>
      </c>
      <c r="C643" s="316">
        <v>394.88686396653452</v>
      </c>
      <c r="D643" s="315" t="s">
        <v>82</v>
      </c>
    </row>
    <row r="644" spans="1:4" ht="14.5" customHeight="1" x14ac:dyDescent="0.35">
      <c r="A644" s="1"/>
      <c r="B644" s="317">
        <v>44470.441666668106</v>
      </c>
      <c r="C644" s="316">
        <v>402.46760783431432</v>
      </c>
      <c r="D644" s="315" t="s">
        <v>82</v>
      </c>
    </row>
    <row r="645" spans="1:4" ht="14.5" customHeight="1" x14ac:dyDescent="0.35">
      <c r="A645" s="1"/>
      <c r="B645" s="317">
        <v>44470.442361112553</v>
      </c>
      <c r="C645" s="316">
        <v>399.42141490119201</v>
      </c>
      <c r="D645" s="315" t="s">
        <v>82</v>
      </c>
    </row>
    <row r="646" spans="1:4" ht="14.5" customHeight="1" x14ac:dyDescent="0.35">
      <c r="A646" s="1"/>
      <c r="B646" s="317">
        <v>44470.443055557</v>
      </c>
      <c r="C646" s="316">
        <v>386.40876550674437</v>
      </c>
      <c r="D646" s="315" t="s">
        <v>82</v>
      </c>
    </row>
    <row r="647" spans="1:4" ht="14.5" customHeight="1" x14ac:dyDescent="0.35">
      <c r="A647" s="1"/>
      <c r="B647" s="317">
        <v>44470.443750001446</v>
      </c>
      <c r="C647" s="316">
        <v>363.20820529659591</v>
      </c>
      <c r="D647" s="315" t="s">
        <v>82</v>
      </c>
    </row>
    <row r="648" spans="1:4" ht="14.5" customHeight="1" x14ac:dyDescent="0.35">
      <c r="A648" s="1"/>
      <c r="B648" s="317">
        <v>44470.444444445893</v>
      </c>
      <c r="C648" s="316">
        <v>339.15182558012503</v>
      </c>
      <c r="D648" s="315" t="s">
        <v>82</v>
      </c>
    </row>
    <row r="649" spans="1:4" ht="14.5" customHeight="1" x14ac:dyDescent="0.35">
      <c r="A649" s="1"/>
      <c r="B649" s="317">
        <v>44470.44513889034</v>
      </c>
      <c r="C649" s="316">
        <v>324.22274547889828</v>
      </c>
      <c r="D649" s="315" t="s">
        <v>82</v>
      </c>
    </row>
    <row r="650" spans="1:4" ht="14.5" customHeight="1" x14ac:dyDescent="0.35">
      <c r="A650" s="1"/>
      <c r="B650" s="317">
        <v>44470.445833334787</v>
      </c>
      <c r="C650" s="316">
        <v>311.48909936857723</v>
      </c>
      <c r="D650" s="315" t="s">
        <v>82</v>
      </c>
    </row>
    <row r="651" spans="1:4" ht="14.5" customHeight="1" x14ac:dyDescent="0.35">
      <c r="A651" s="1"/>
      <c r="B651" s="317">
        <v>44470.446527779233</v>
      </c>
      <c r="C651" s="316">
        <v>288.88904304218789</v>
      </c>
      <c r="D651" s="315" t="s">
        <v>82</v>
      </c>
    </row>
    <row r="652" spans="1:4" ht="14.5" customHeight="1" x14ac:dyDescent="0.35">
      <c r="A652" s="1"/>
      <c r="B652" s="317">
        <v>44470.44722222368</v>
      </c>
      <c r="C652" s="316">
        <v>268.34610866966347</v>
      </c>
      <c r="D652" s="315" t="s">
        <v>82</v>
      </c>
    </row>
    <row r="653" spans="1:4" ht="14.5" customHeight="1" x14ac:dyDescent="0.35">
      <c r="A653" s="1"/>
      <c r="B653" s="317">
        <v>44470.447916668127</v>
      </c>
      <c r="C653" s="316">
        <v>275.70174233503639</v>
      </c>
      <c r="D653" s="315" t="s">
        <v>82</v>
      </c>
    </row>
    <row r="654" spans="1:4" ht="14.5" customHeight="1" x14ac:dyDescent="0.35">
      <c r="A654" s="1"/>
      <c r="B654" s="317">
        <v>44470.448611112573</v>
      </c>
      <c r="C654" s="316">
        <v>299.62274328246713</v>
      </c>
      <c r="D654" s="315" t="s">
        <v>82</v>
      </c>
    </row>
    <row r="655" spans="1:4" ht="14.5" customHeight="1" x14ac:dyDescent="0.35">
      <c r="A655" s="1"/>
      <c r="B655" s="317">
        <v>44470.44930555702</v>
      </c>
      <c r="C655" s="316">
        <v>279.39535451798389</v>
      </c>
      <c r="D655" s="315" t="s">
        <v>82</v>
      </c>
    </row>
    <row r="656" spans="1:4" ht="14.5" customHeight="1" x14ac:dyDescent="0.35">
      <c r="A656" s="1"/>
      <c r="B656" s="317">
        <v>44470.450000001467</v>
      </c>
      <c r="C656" s="316">
        <v>222.74577430343876</v>
      </c>
      <c r="D656" s="315" t="s">
        <v>82</v>
      </c>
    </row>
    <row r="657" spans="1:4" ht="14.5" customHeight="1" x14ac:dyDescent="0.35">
      <c r="A657" s="1"/>
      <c r="B657" s="317">
        <v>44470.450694445914</v>
      </c>
      <c r="C657" s="316">
        <v>197.64582925705861</v>
      </c>
      <c r="D657" s="315" t="s">
        <v>82</v>
      </c>
    </row>
    <row r="658" spans="1:4" ht="14.5" customHeight="1" x14ac:dyDescent="0.35">
      <c r="A658" s="1"/>
      <c r="B658" s="317">
        <v>44470.45138889036</v>
      </c>
      <c r="C658" s="316">
        <v>212.44194771070033</v>
      </c>
      <c r="D658" s="315" t="s">
        <v>82</v>
      </c>
    </row>
    <row r="659" spans="1:4" ht="14.5" customHeight="1" x14ac:dyDescent="0.35">
      <c r="A659" s="1"/>
      <c r="B659" s="317">
        <v>44470.452083334807</v>
      </c>
      <c r="C659" s="316">
        <v>214.59144471616796</v>
      </c>
      <c r="D659" s="315" t="s">
        <v>82</v>
      </c>
    </row>
    <row r="660" spans="1:4" ht="14.5" customHeight="1" x14ac:dyDescent="0.35">
      <c r="A660" s="1"/>
      <c r="B660" s="317">
        <v>44470.452777779254</v>
      </c>
      <c r="C660" s="316">
        <v>216.96159794330597</v>
      </c>
      <c r="D660" s="315" t="s">
        <v>82</v>
      </c>
    </row>
    <row r="661" spans="1:4" ht="14.5" customHeight="1" x14ac:dyDescent="0.35">
      <c r="A661" s="1"/>
      <c r="B661" s="317">
        <v>44470.4534722237</v>
      </c>
      <c r="C661" s="316">
        <v>215.0324335994199</v>
      </c>
      <c r="D661" s="315" t="s">
        <v>82</v>
      </c>
    </row>
    <row r="662" spans="1:4" ht="14.5" customHeight="1" x14ac:dyDescent="0.35">
      <c r="A662" s="1"/>
      <c r="B662" s="317">
        <v>44470.454166668147</v>
      </c>
      <c r="C662" s="316">
        <v>211.69811167518299</v>
      </c>
      <c r="D662" s="315" t="s">
        <v>82</v>
      </c>
    </row>
    <row r="663" spans="1:4" ht="14.5" customHeight="1" x14ac:dyDescent="0.35">
      <c r="A663" s="1"/>
      <c r="B663" s="317">
        <v>44470.454861112594</v>
      </c>
      <c r="C663" s="316">
        <v>212.34562768389782</v>
      </c>
      <c r="D663" s="315" t="s">
        <v>82</v>
      </c>
    </row>
    <row r="664" spans="1:4" ht="14.5" customHeight="1" x14ac:dyDescent="0.35">
      <c r="A664" s="1"/>
      <c r="B664" s="317">
        <v>44470.45555555704</v>
      </c>
      <c r="C664" s="316">
        <v>217.04992091854413</v>
      </c>
      <c r="D664" s="315" t="s">
        <v>82</v>
      </c>
    </row>
    <row r="665" spans="1:4" ht="14.5" customHeight="1" x14ac:dyDescent="0.35">
      <c r="A665" s="1"/>
      <c r="B665" s="317">
        <v>44470.456250001487</v>
      </c>
      <c r="C665" s="316">
        <v>219.53961469829082</v>
      </c>
      <c r="D665" s="315" t="s">
        <v>82</v>
      </c>
    </row>
    <row r="666" spans="1:4" ht="14.5" customHeight="1" x14ac:dyDescent="0.35">
      <c r="A666" s="1"/>
      <c r="B666" s="317">
        <v>44470.456944445934</v>
      </c>
      <c r="C666" s="316">
        <v>221.18832073267549</v>
      </c>
      <c r="D666" s="315" t="s">
        <v>82</v>
      </c>
    </row>
    <row r="667" spans="1:4" ht="14.5" customHeight="1" x14ac:dyDescent="0.35">
      <c r="A667" s="1"/>
      <c r="B667" s="317">
        <v>44470.457638890381</v>
      </c>
      <c r="C667" s="316">
        <v>220.70148452023665</v>
      </c>
      <c r="D667" s="315" t="s">
        <v>82</v>
      </c>
    </row>
    <row r="668" spans="1:4" ht="14.5" customHeight="1" x14ac:dyDescent="0.35">
      <c r="A668" s="1"/>
      <c r="B668" s="317">
        <v>44470.458333334827</v>
      </c>
      <c r="C668" s="316">
        <v>224.75108602754773</v>
      </c>
      <c r="D668" s="315" t="s">
        <v>82</v>
      </c>
    </row>
    <row r="669" spans="1:4" ht="14.5" customHeight="1" x14ac:dyDescent="0.35">
      <c r="A669" s="1"/>
      <c r="B669" s="317">
        <v>44470.459027779274</v>
      </c>
      <c r="C669" s="316">
        <v>233.11742465682329</v>
      </c>
      <c r="D669" s="315" t="s">
        <v>82</v>
      </c>
    </row>
    <row r="670" spans="1:4" ht="14.5" customHeight="1" x14ac:dyDescent="0.35">
      <c r="A670" s="1"/>
      <c r="B670" s="317">
        <v>44470.459722223721</v>
      </c>
      <c r="C670" s="316">
        <v>235.60165244601666</v>
      </c>
      <c r="D670" s="315" t="s">
        <v>82</v>
      </c>
    </row>
    <row r="671" spans="1:4" ht="14.5" customHeight="1" x14ac:dyDescent="0.35">
      <c r="A671" s="1"/>
      <c r="B671" s="317">
        <v>44470.460416668167</v>
      </c>
      <c r="C671" s="316">
        <v>234.83323735768596</v>
      </c>
      <c r="D671" s="315" t="s">
        <v>82</v>
      </c>
    </row>
    <row r="672" spans="1:4" ht="14.5" customHeight="1" x14ac:dyDescent="0.35">
      <c r="A672" s="1"/>
      <c r="B672" s="317">
        <v>44470.461111112614</v>
      </c>
      <c r="C672" s="316">
        <v>232.86447785788525</v>
      </c>
      <c r="D672" s="315" t="s">
        <v>82</v>
      </c>
    </row>
    <row r="673" spans="1:4" ht="14.5" customHeight="1" x14ac:dyDescent="0.35">
      <c r="A673" s="1"/>
      <c r="B673" s="317">
        <v>44470.461805557061</v>
      </c>
      <c r="C673" s="316">
        <v>228.06180094418426</v>
      </c>
      <c r="D673" s="315" t="s">
        <v>82</v>
      </c>
    </row>
    <row r="674" spans="1:4" ht="14.5" customHeight="1" x14ac:dyDescent="0.35">
      <c r="A674" s="1"/>
      <c r="B674" s="317">
        <v>44470.462500001508</v>
      </c>
      <c r="C674" s="316">
        <v>218.70799817697454</v>
      </c>
      <c r="D674" s="315" t="s">
        <v>82</v>
      </c>
    </row>
    <row r="675" spans="1:4" ht="14.5" customHeight="1" x14ac:dyDescent="0.35">
      <c r="A675" s="1"/>
      <c r="B675" s="317">
        <v>44470.463194445954</v>
      </c>
      <c r="C675" s="316">
        <v>200.92868189979345</v>
      </c>
      <c r="D675" s="315" t="s">
        <v>82</v>
      </c>
    </row>
    <row r="676" spans="1:4" ht="14.5" customHeight="1" x14ac:dyDescent="0.35">
      <c r="A676" s="1"/>
      <c r="B676" s="317">
        <v>44470.463888890401</v>
      </c>
      <c r="C676" s="316">
        <v>188.1542014071097</v>
      </c>
      <c r="D676" s="315" t="s">
        <v>82</v>
      </c>
    </row>
    <row r="677" spans="1:4" ht="14.5" customHeight="1" x14ac:dyDescent="0.35">
      <c r="A677" s="1"/>
      <c r="B677" s="317">
        <v>44470.464583334848</v>
      </c>
      <c r="C677" s="316">
        <v>180.82301572815825</v>
      </c>
      <c r="D677" s="315" t="s">
        <v>82</v>
      </c>
    </row>
    <row r="678" spans="1:4" ht="14.5" customHeight="1" x14ac:dyDescent="0.35">
      <c r="A678" s="1"/>
      <c r="B678" s="317">
        <v>44470.465277779294</v>
      </c>
      <c r="C678" s="316">
        <v>176.75984100569039</v>
      </c>
      <c r="D678" s="315" t="s">
        <v>82</v>
      </c>
    </row>
    <row r="679" spans="1:4" ht="14.5" customHeight="1" x14ac:dyDescent="0.35">
      <c r="A679" s="1"/>
      <c r="B679" s="317">
        <v>44470.465972223741</v>
      </c>
      <c r="C679" s="316">
        <v>175.89961749414604</v>
      </c>
      <c r="D679" s="315" t="s">
        <v>82</v>
      </c>
    </row>
    <row r="680" spans="1:4" ht="14.5" customHeight="1" x14ac:dyDescent="0.35">
      <c r="A680" s="1"/>
      <c r="B680" s="317">
        <v>44470.466666668188</v>
      </c>
      <c r="C680" s="316">
        <v>177.98064839337022</v>
      </c>
      <c r="D680" s="315" t="s">
        <v>82</v>
      </c>
    </row>
    <row r="681" spans="1:4" ht="14.5" customHeight="1" x14ac:dyDescent="0.35">
      <c r="A681" s="1"/>
      <c r="B681" s="317">
        <v>44470.467361112635</v>
      </c>
      <c r="C681" s="316">
        <v>186.56311484705657</v>
      </c>
      <c r="D681" s="315" t="s">
        <v>82</v>
      </c>
    </row>
    <row r="682" spans="1:4" ht="14.5" customHeight="1" x14ac:dyDescent="0.35">
      <c r="A682" s="1"/>
      <c r="B682" s="317">
        <v>44470.468055557081</v>
      </c>
      <c r="C682" s="316">
        <v>200.90300687942653</v>
      </c>
      <c r="D682" s="315" t="s">
        <v>82</v>
      </c>
    </row>
    <row r="683" spans="1:4" ht="14.5" customHeight="1" x14ac:dyDescent="0.35">
      <c r="A683" s="1"/>
      <c r="B683" s="317">
        <v>44470.468750001528</v>
      </c>
      <c r="C683" s="316">
        <v>210.97494529442241</v>
      </c>
      <c r="D683" s="315" t="s">
        <v>82</v>
      </c>
    </row>
    <row r="684" spans="1:4" ht="14.5" customHeight="1" x14ac:dyDescent="0.35">
      <c r="A684" s="1"/>
      <c r="B684" s="317">
        <v>44470.469444445975</v>
      </c>
      <c r="C684" s="316">
        <v>212.79252656903117</v>
      </c>
      <c r="D684" s="315" t="s">
        <v>82</v>
      </c>
    </row>
    <row r="685" spans="1:4" ht="14.5" customHeight="1" x14ac:dyDescent="0.35">
      <c r="A685" s="1"/>
      <c r="B685" s="317">
        <v>44470.470138890421</v>
      </c>
      <c r="C685" s="316">
        <v>211.08441354564081</v>
      </c>
      <c r="D685" s="315" t="s">
        <v>82</v>
      </c>
    </row>
    <row r="686" spans="1:4" ht="14.5" customHeight="1" x14ac:dyDescent="0.35">
      <c r="A686" s="1"/>
      <c r="B686" s="317">
        <v>44470.470833334868</v>
      </c>
      <c r="C686" s="316">
        <v>205.96339507003626</v>
      </c>
      <c r="D686" s="315" t="s">
        <v>82</v>
      </c>
    </row>
    <row r="687" spans="1:4" ht="14.5" customHeight="1" x14ac:dyDescent="0.35">
      <c r="A687" s="1"/>
      <c r="B687" s="317">
        <v>44470.471527779315</v>
      </c>
      <c r="C687" s="316">
        <v>197.60058992914855</v>
      </c>
      <c r="D687" s="315" t="s">
        <v>82</v>
      </c>
    </row>
    <row r="688" spans="1:4" ht="14.5" customHeight="1" x14ac:dyDescent="0.35">
      <c r="A688" s="1"/>
      <c r="B688" s="317">
        <v>44470.472222223761</v>
      </c>
      <c r="C688" s="316">
        <v>184.59566571669032</v>
      </c>
      <c r="D688" s="315" t="s">
        <v>82</v>
      </c>
    </row>
    <row r="689" spans="1:4" ht="14.5" customHeight="1" x14ac:dyDescent="0.35">
      <c r="A689" s="1"/>
      <c r="B689" s="317">
        <v>44470.472916668208</v>
      </c>
      <c r="C689" s="316">
        <v>166.28820170909165</v>
      </c>
      <c r="D689" s="315" t="s">
        <v>82</v>
      </c>
    </row>
    <row r="690" spans="1:4" ht="14.5" customHeight="1" x14ac:dyDescent="0.35">
      <c r="A690" s="1"/>
      <c r="B690" s="317">
        <v>44470.473611112655</v>
      </c>
      <c r="C690" s="316">
        <v>158.42799188581606</v>
      </c>
      <c r="D690" s="315" t="s">
        <v>82</v>
      </c>
    </row>
    <row r="691" spans="1:4" ht="14.5" customHeight="1" x14ac:dyDescent="0.35">
      <c r="A691" s="1"/>
      <c r="B691" s="317">
        <v>44470.474305557102</v>
      </c>
      <c r="C691" s="316">
        <v>159.22126330124834</v>
      </c>
      <c r="D691" s="315" t="s">
        <v>82</v>
      </c>
    </row>
    <row r="692" spans="1:4" ht="14.5" customHeight="1" x14ac:dyDescent="0.35">
      <c r="A692" s="1"/>
      <c r="B692" s="317">
        <v>44470.475000001548</v>
      </c>
      <c r="C692" s="316">
        <v>161.73208676955352</v>
      </c>
      <c r="D692" s="315" t="s">
        <v>82</v>
      </c>
    </row>
    <row r="693" spans="1:4" ht="14.5" customHeight="1" x14ac:dyDescent="0.35">
      <c r="A693" s="1"/>
      <c r="B693" s="317">
        <v>44470.475694445995</v>
      </c>
      <c r="C693" s="316">
        <v>164.21888983827085</v>
      </c>
      <c r="D693" s="315" t="s">
        <v>82</v>
      </c>
    </row>
    <row r="694" spans="1:4" ht="14.5" customHeight="1" x14ac:dyDescent="0.35">
      <c r="A694" s="1"/>
      <c r="B694" s="317">
        <v>44470.476388890442</v>
      </c>
      <c r="C694" s="316">
        <v>165.62830883966137</v>
      </c>
      <c r="D694" s="315" t="s">
        <v>82</v>
      </c>
    </row>
    <row r="695" spans="1:4" ht="14.5" customHeight="1" x14ac:dyDescent="0.35">
      <c r="A695" s="1"/>
      <c r="B695" s="317">
        <v>44470.477083334888</v>
      </c>
      <c r="C695" s="316">
        <v>170.20223105649154</v>
      </c>
      <c r="D695" s="315" t="s">
        <v>82</v>
      </c>
    </row>
    <row r="696" spans="1:4" ht="14.5" customHeight="1" x14ac:dyDescent="0.35">
      <c r="A696" s="1"/>
      <c r="B696" s="317">
        <v>44470.477777779335</v>
      </c>
      <c r="C696" s="316">
        <v>177.92357287773243</v>
      </c>
      <c r="D696" s="315" t="s">
        <v>82</v>
      </c>
    </row>
    <row r="697" spans="1:4" ht="14.5" customHeight="1" x14ac:dyDescent="0.35">
      <c r="A697" s="1"/>
      <c r="B697" s="317">
        <v>44470.478472223782</v>
      </c>
      <c r="C697" s="316">
        <v>180.36988607794046</v>
      </c>
      <c r="D697" s="315" t="s">
        <v>82</v>
      </c>
    </row>
    <row r="698" spans="1:4" ht="14.5" customHeight="1" x14ac:dyDescent="0.35">
      <c r="A698" s="1"/>
      <c r="B698" s="317">
        <v>44470.479166668229</v>
      </c>
      <c r="C698" s="316">
        <v>179.37533343409498</v>
      </c>
      <c r="D698" s="315" t="s">
        <v>82</v>
      </c>
    </row>
    <row r="699" spans="1:4" ht="14.5" customHeight="1" x14ac:dyDescent="0.35">
      <c r="A699" s="1"/>
      <c r="B699" s="317">
        <v>44470.479861112675</v>
      </c>
      <c r="C699" s="316">
        <v>178.08038994167001</v>
      </c>
      <c r="D699" s="315" t="s">
        <v>82</v>
      </c>
    </row>
    <row r="700" spans="1:4" ht="14.5" customHeight="1" x14ac:dyDescent="0.35">
      <c r="A700" s="1"/>
      <c r="B700" s="317">
        <v>44470.480555557122</v>
      </c>
      <c r="C700" s="316">
        <v>171.9071787842239</v>
      </c>
      <c r="D700" s="315" t="s">
        <v>82</v>
      </c>
    </row>
    <row r="701" spans="1:4" ht="14.5" customHeight="1" x14ac:dyDescent="0.35">
      <c r="A701" s="1"/>
      <c r="B701" s="317">
        <v>44470.481250001569</v>
      </c>
      <c r="C701" s="316">
        <v>168.87269098044683</v>
      </c>
      <c r="D701" s="315" t="s">
        <v>82</v>
      </c>
    </row>
    <row r="702" spans="1:4" ht="14.5" customHeight="1" x14ac:dyDescent="0.35">
      <c r="A702" s="1"/>
      <c r="B702" s="317">
        <v>44470.481944446015</v>
      </c>
      <c r="C702" s="316">
        <v>170.54132115927834</v>
      </c>
      <c r="D702" s="315" t="s">
        <v>82</v>
      </c>
    </row>
    <row r="703" spans="1:4" ht="14.5" customHeight="1" x14ac:dyDescent="0.35">
      <c r="A703" s="1"/>
      <c r="B703" s="317">
        <v>44470.482638890462</v>
      </c>
      <c r="C703" s="316">
        <v>173.24254222574334</v>
      </c>
      <c r="D703" s="315" t="s">
        <v>82</v>
      </c>
    </row>
    <row r="704" spans="1:4" ht="14.5" customHeight="1" x14ac:dyDescent="0.35">
      <c r="A704" s="1"/>
      <c r="B704" s="317">
        <v>44470.483333334909</v>
      </c>
      <c r="C704" s="316">
        <v>177.36078084316105</v>
      </c>
      <c r="D704" s="315" t="s">
        <v>82</v>
      </c>
    </row>
    <row r="705" spans="1:4" ht="14.5" customHeight="1" x14ac:dyDescent="0.35">
      <c r="A705" s="1"/>
      <c r="B705" s="317">
        <v>44470.484027779356</v>
      </c>
      <c r="C705" s="316">
        <v>183.54077901747078</v>
      </c>
      <c r="D705" s="315" t="s">
        <v>82</v>
      </c>
    </row>
    <row r="706" spans="1:4" ht="14.5" customHeight="1" x14ac:dyDescent="0.35">
      <c r="A706" s="1"/>
      <c r="B706" s="317">
        <v>44470.484722223802</v>
      </c>
      <c r="C706" s="316">
        <v>197.39569612744964</v>
      </c>
      <c r="D706" s="315" t="s">
        <v>82</v>
      </c>
    </row>
    <row r="707" spans="1:4" ht="14.5" customHeight="1" x14ac:dyDescent="0.35">
      <c r="A707" s="1"/>
      <c r="B707" s="317">
        <v>44470.485416668249</v>
      </c>
      <c r="C707" s="316">
        <v>210.10244640993963</v>
      </c>
      <c r="D707" s="315" t="s">
        <v>82</v>
      </c>
    </row>
    <row r="708" spans="1:4" ht="14.5" customHeight="1" x14ac:dyDescent="0.35">
      <c r="A708" s="1"/>
      <c r="B708" s="317">
        <v>44470.486111112696</v>
      </c>
      <c r="C708" s="316">
        <v>217.17176606262026</v>
      </c>
      <c r="D708" s="315" t="s">
        <v>82</v>
      </c>
    </row>
    <row r="709" spans="1:4" ht="14.5" customHeight="1" x14ac:dyDescent="0.35">
      <c r="A709" s="1"/>
      <c r="B709" s="317">
        <v>44470.486805557142</v>
      </c>
      <c r="C709" s="316">
        <v>222.09400263708085</v>
      </c>
      <c r="D709" s="315" t="s">
        <v>82</v>
      </c>
    </row>
    <row r="710" spans="1:4" ht="14.5" customHeight="1" x14ac:dyDescent="0.35">
      <c r="A710" s="1"/>
      <c r="B710" s="317">
        <v>44470.487500001589</v>
      </c>
      <c r="C710" s="316">
        <v>222.10632429197432</v>
      </c>
      <c r="D710" s="315" t="s">
        <v>82</v>
      </c>
    </row>
    <row r="711" spans="1:4" ht="14.5" customHeight="1" x14ac:dyDescent="0.35">
      <c r="A711" s="1"/>
      <c r="B711" s="317">
        <v>44470.488194446036</v>
      </c>
      <c r="C711" s="316">
        <v>214.74378351066261</v>
      </c>
      <c r="D711" s="315" t="s">
        <v>82</v>
      </c>
    </row>
    <row r="712" spans="1:4" ht="14.5" customHeight="1" x14ac:dyDescent="0.35">
      <c r="A712" s="1"/>
      <c r="B712" s="317">
        <v>44470.488888890482</v>
      </c>
      <c r="C712" s="316">
        <v>199.89540415339096</v>
      </c>
      <c r="D712" s="315" t="s">
        <v>82</v>
      </c>
    </row>
    <row r="713" spans="1:4" ht="14.5" customHeight="1" x14ac:dyDescent="0.35">
      <c r="A713" s="1"/>
      <c r="B713" s="317">
        <v>44470.489583334929</v>
      </c>
      <c r="C713" s="316">
        <v>188.8578049261744</v>
      </c>
      <c r="D713" s="315" t="s">
        <v>82</v>
      </c>
    </row>
    <row r="714" spans="1:4" ht="14.5" customHeight="1" x14ac:dyDescent="0.35">
      <c r="A714" s="1"/>
      <c r="B714" s="317">
        <v>44470.490277779376</v>
      </c>
      <c r="C714" s="316">
        <v>182.54316223154311</v>
      </c>
      <c r="D714" s="315" t="s">
        <v>82</v>
      </c>
    </row>
    <row r="715" spans="1:4" ht="14.5" customHeight="1" x14ac:dyDescent="0.35">
      <c r="A715" s="1"/>
      <c r="B715" s="317">
        <v>44470.490972223823</v>
      </c>
      <c r="C715" s="316">
        <v>174.30192931273487</v>
      </c>
      <c r="D715" s="315" t="s">
        <v>82</v>
      </c>
    </row>
    <row r="716" spans="1:4" ht="14.5" customHeight="1" x14ac:dyDescent="0.35">
      <c r="A716" s="1"/>
      <c r="B716" s="317">
        <v>44470.491666668269</v>
      </c>
      <c r="C716" s="316">
        <v>166.52055688162801</v>
      </c>
      <c r="D716" s="315" t="s">
        <v>82</v>
      </c>
    </row>
    <row r="717" spans="1:4" ht="14.5" customHeight="1" x14ac:dyDescent="0.35">
      <c r="A717" s="1"/>
      <c r="B717" s="317">
        <v>44470.492361112716</v>
      </c>
      <c r="C717" s="316">
        <v>161.09209432360561</v>
      </c>
      <c r="D717" s="315" t="s">
        <v>82</v>
      </c>
    </row>
    <row r="718" spans="1:4" ht="14.5" customHeight="1" x14ac:dyDescent="0.35">
      <c r="A718" s="1"/>
      <c r="B718" s="317">
        <v>44470.493055557163</v>
      </c>
      <c r="C718" s="316">
        <v>162.40094444128141</v>
      </c>
      <c r="D718" s="315" t="s">
        <v>82</v>
      </c>
    </row>
    <row r="719" spans="1:4" ht="14.5" customHeight="1" x14ac:dyDescent="0.35">
      <c r="A719" s="1"/>
      <c r="B719" s="317">
        <v>44470.493750001609</v>
      </c>
      <c r="C719" s="316">
        <v>165.5502216623708</v>
      </c>
      <c r="D719" s="315" t="s">
        <v>82</v>
      </c>
    </row>
    <row r="720" spans="1:4" ht="14.5" customHeight="1" x14ac:dyDescent="0.35">
      <c r="A720" s="1"/>
      <c r="B720" s="317">
        <v>44470.494444446056</v>
      </c>
      <c r="C720" s="316">
        <v>163.9647859107082</v>
      </c>
      <c r="D720" s="315" t="s">
        <v>82</v>
      </c>
    </row>
    <row r="721" spans="1:4" ht="14.5" customHeight="1" x14ac:dyDescent="0.35">
      <c r="A721" s="1"/>
      <c r="B721" s="317">
        <v>44470.495138890503</v>
      </c>
      <c r="C721" s="316">
        <v>160.00298020390716</v>
      </c>
      <c r="D721" s="315" t="s">
        <v>82</v>
      </c>
    </row>
    <row r="722" spans="1:4" ht="14.5" customHeight="1" x14ac:dyDescent="0.35">
      <c r="A722" s="1"/>
      <c r="B722" s="317">
        <v>44470.49583333495</v>
      </c>
      <c r="C722" s="316">
        <v>155.08161934815968</v>
      </c>
      <c r="D722" s="315" t="s">
        <v>82</v>
      </c>
    </row>
    <row r="723" spans="1:4" ht="14.5" customHeight="1" x14ac:dyDescent="0.35">
      <c r="A723" s="1"/>
      <c r="B723" s="317">
        <v>44470.496527779396</v>
      </c>
      <c r="C723" s="316">
        <v>144.90122967020918</v>
      </c>
      <c r="D723" s="315" t="s">
        <v>82</v>
      </c>
    </row>
    <row r="724" spans="1:4" ht="14.5" customHeight="1" x14ac:dyDescent="0.35">
      <c r="A724" s="1"/>
      <c r="B724" s="317">
        <v>44470.497222223843</v>
      </c>
      <c r="C724" s="316">
        <v>133.03951332389067</v>
      </c>
      <c r="D724" s="315" t="s">
        <v>82</v>
      </c>
    </row>
    <row r="725" spans="1:4" ht="14.5" customHeight="1" x14ac:dyDescent="0.35">
      <c r="A725" s="1"/>
      <c r="B725" s="317">
        <v>44470.49791666829</v>
      </c>
      <c r="C725" s="316">
        <v>126.8182904991166</v>
      </c>
      <c r="D725" s="315" t="s">
        <v>82</v>
      </c>
    </row>
    <row r="726" spans="1:4" ht="14.5" customHeight="1" x14ac:dyDescent="0.35">
      <c r="A726" s="1"/>
      <c r="B726" s="317">
        <v>44470.498611112736</v>
      </c>
      <c r="C726" s="316">
        <v>121.83132748200248</v>
      </c>
      <c r="D726" s="315" t="s">
        <v>82</v>
      </c>
    </row>
    <row r="727" spans="1:4" ht="14.5" customHeight="1" x14ac:dyDescent="0.35">
      <c r="A727" s="1"/>
      <c r="B727" s="317">
        <v>44470.499305557183</v>
      </c>
      <c r="C727" s="316">
        <v>115.60869596179886</v>
      </c>
      <c r="D727" s="315" t="s">
        <v>82</v>
      </c>
    </row>
    <row r="728" spans="1:4" ht="14.5" customHeight="1" x14ac:dyDescent="0.35">
      <c r="A728" s="1"/>
      <c r="B728" s="317">
        <v>44470.50000000163</v>
      </c>
      <c r="C728" s="316">
        <v>34.232096770059009</v>
      </c>
      <c r="D728" s="315" t="s">
        <v>350</v>
      </c>
    </row>
    <row r="729" spans="1:4" ht="14.5" customHeight="1" x14ac:dyDescent="0.35">
      <c r="A729" s="1"/>
      <c r="B729" s="317">
        <v>44470.500694446077</v>
      </c>
      <c r="C729" s="316">
        <v>104.02266073086066</v>
      </c>
      <c r="D729" s="315" t="s">
        <v>82</v>
      </c>
    </row>
    <row r="730" spans="1:4" ht="14.5" customHeight="1" x14ac:dyDescent="0.35">
      <c r="A730" s="1"/>
      <c r="B730" s="317">
        <v>44470.501388890523</v>
      </c>
      <c r="C730" s="316">
        <v>103.66931958789161</v>
      </c>
      <c r="D730" s="315" t="s">
        <v>82</v>
      </c>
    </row>
    <row r="731" spans="1:4" ht="14.5" customHeight="1" x14ac:dyDescent="0.35">
      <c r="A731" s="1"/>
      <c r="B731" s="317">
        <v>44470.50208333497</v>
      </c>
      <c r="C731" s="316">
        <v>101.05333737419375</v>
      </c>
      <c r="D731" s="315" t="s">
        <v>82</v>
      </c>
    </row>
    <row r="732" spans="1:4" ht="14.5" customHeight="1" x14ac:dyDescent="0.35">
      <c r="A732" s="1"/>
      <c r="B732" s="317">
        <v>44470.502777779417</v>
      </c>
      <c r="C732" s="316">
        <v>100.04320256775439</v>
      </c>
      <c r="D732" s="315" t="s">
        <v>82</v>
      </c>
    </row>
    <row r="733" spans="1:4" ht="14.5" customHeight="1" x14ac:dyDescent="0.35">
      <c r="A733" s="1"/>
      <c r="B733" s="317">
        <v>44470.503472223863</v>
      </c>
      <c r="C733" s="316">
        <v>98.453610971531205</v>
      </c>
      <c r="D733" s="315" t="s">
        <v>82</v>
      </c>
    </row>
    <row r="734" spans="1:4" ht="14.5" customHeight="1" x14ac:dyDescent="0.35">
      <c r="A734" s="1"/>
      <c r="B734" s="317">
        <v>44470.50416666831</v>
      </c>
      <c r="C734" s="316">
        <v>93.278958154295111</v>
      </c>
      <c r="D734" s="315" t="s">
        <v>82</v>
      </c>
    </row>
    <row r="735" spans="1:4" ht="14.5" customHeight="1" x14ac:dyDescent="0.35">
      <c r="A735" s="1"/>
      <c r="B735" s="317">
        <v>44470.504861112757</v>
      </c>
      <c r="C735" s="316">
        <v>88.822936997203698</v>
      </c>
      <c r="D735" s="315" t="s">
        <v>82</v>
      </c>
    </row>
    <row r="736" spans="1:4" ht="14.5" customHeight="1" x14ac:dyDescent="0.35">
      <c r="A736" s="1"/>
      <c r="B736" s="317">
        <v>44470.505555557203</v>
      </c>
      <c r="C736" s="316">
        <v>88.585830482338011</v>
      </c>
      <c r="D736" s="315" t="s">
        <v>82</v>
      </c>
    </row>
    <row r="737" spans="1:4" ht="14.5" customHeight="1" x14ac:dyDescent="0.35">
      <c r="A737" s="1"/>
      <c r="B737" s="317">
        <v>44470.50625000165</v>
      </c>
      <c r="C737" s="316">
        <v>86.214118693375113</v>
      </c>
      <c r="D737" s="315" t="s">
        <v>82</v>
      </c>
    </row>
    <row r="738" spans="1:4" ht="14.5" customHeight="1" x14ac:dyDescent="0.35">
      <c r="A738" s="1"/>
      <c r="B738" s="317">
        <v>44470.506944446097</v>
      </c>
      <c r="C738" s="316">
        <v>84.637810894914821</v>
      </c>
      <c r="D738" s="315" t="s">
        <v>82</v>
      </c>
    </row>
    <row r="739" spans="1:4" ht="14.5" customHeight="1" x14ac:dyDescent="0.35">
      <c r="A739" s="1"/>
      <c r="B739" s="317">
        <v>44470.507638890544</v>
      </c>
      <c r="C739" s="316">
        <v>84.72918566712373</v>
      </c>
      <c r="D739" s="315" t="s">
        <v>82</v>
      </c>
    </row>
    <row r="740" spans="1:4" ht="14.5" customHeight="1" x14ac:dyDescent="0.35">
      <c r="A740" s="1"/>
      <c r="B740" s="317">
        <v>44470.50833333499</v>
      </c>
      <c r="C740" s="316">
        <v>84.0748961077324</v>
      </c>
      <c r="D740" s="315" t="s">
        <v>82</v>
      </c>
    </row>
    <row r="741" spans="1:4" ht="14.5" customHeight="1" x14ac:dyDescent="0.35">
      <c r="A741" s="1"/>
      <c r="B741" s="317">
        <v>44470.509027779437</v>
      </c>
      <c r="C741" s="316">
        <v>82.872933116919981</v>
      </c>
      <c r="D741" s="315" t="s">
        <v>82</v>
      </c>
    </row>
    <row r="742" spans="1:4" ht="14.5" customHeight="1" x14ac:dyDescent="0.35">
      <c r="A742" s="1"/>
      <c r="B742" s="317">
        <v>44470.509722223884</v>
      </c>
      <c r="C742" s="316">
        <v>82.675433405265593</v>
      </c>
      <c r="D742" s="315" t="s">
        <v>82</v>
      </c>
    </row>
    <row r="743" spans="1:4" ht="14.5" customHeight="1" x14ac:dyDescent="0.35">
      <c r="A743" s="1"/>
      <c r="B743" s="317">
        <v>44470.51041666833</v>
      </c>
      <c r="C743" s="316">
        <v>82.284019512605539</v>
      </c>
      <c r="D743" s="315" t="s">
        <v>82</v>
      </c>
    </row>
    <row r="744" spans="1:4" ht="14.5" customHeight="1" x14ac:dyDescent="0.35">
      <c r="A744" s="1"/>
      <c r="B744" s="317">
        <v>44470.511111112777</v>
      </c>
      <c r="C744" s="316">
        <v>81.714931003671765</v>
      </c>
      <c r="D744" s="315" t="s">
        <v>82</v>
      </c>
    </row>
    <row r="745" spans="1:4" ht="14.5" customHeight="1" x14ac:dyDescent="0.35">
      <c r="A745" s="1"/>
      <c r="B745" s="317">
        <v>44470.511805557224</v>
      </c>
      <c r="C745" s="316">
        <v>81.487323252360028</v>
      </c>
      <c r="D745" s="315" t="s">
        <v>82</v>
      </c>
    </row>
    <row r="746" spans="1:4" ht="14.5" customHeight="1" x14ac:dyDescent="0.35">
      <c r="A746" s="1"/>
      <c r="B746" s="317">
        <v>44470.512500001671</v>
      </c>
      <c r="C746" s="316">
        <v>81.038415894998863</v>
      </c>
      <c r="D746" s="315" t="s">
        <v>82</v>
      </c>
    </row>
    <row r="747" spans="1:4" ht="14.5" customHeight="1" x14ac:dyDescent="0.35">
      <c r="A747" s="1"/>
      <c r="B747" s="317">
        <v>44470.513194446117</v>
      </c>
      <c r="C747" s="316">
        <v>79.722300129461416</v>
      </c>
      <c r="D747" s="315" t="s">
        <v>82</v>
      </c>
    </row>
    <row r="748" spans="1:4" ht="14.5" customHeight="1" x14ac:dyDescent="0.35">
      <c r="A748" s="1"/>
      <c r="B748" s="317">
        <v>44470.513888890564</v>
      </c>
      <c r="C748" s="316">
        <v>78.37218729535428</v>
      </c>
      <c r="D748" s="315" t="s">
        <v>82</v>
      </c>
    </row>
    <row r="749" spans="1:4" ht="14.5" customHeight="1" x14ac:dyDescent="0.35">
      <c r="A749" s="1"/>
      <c r="B749" s="317">
        <v>44470.514583335011</v>
      </c>
      <c r="C749" s="316">
        <v>75.720320893575746</v>
      </c>
      <c r="D749" s="315" t="s">
        <v>82</v>
      </c>
    </row>
    <row r="750" spans="1:4" ht="14.5" customHeight="1" x14ac:dyDescent="0.35">
      <c r="A750" s="1"/>
      <c r="B750" s="317">
        <v>44470.515277779457</v>
      </c>
      <c r="C750" s="316">
        <v>73.043807965447201</v>
      </c>
      <c r="D750" s="315" t="s">
        <v>82</v>
      </c>
    </row>
    <row r="751" spans="1:4" ht="14.5" customHeight="1" x14ac:dyDescent="0.35">
      <c r="A751" s="1"/>
      <c r="B751" s="317">
        <v>44470.515972223904</v>
      </c>
      <c r="C751" s="316">
        <v>70.963976060075225</v>
      </c>
      <c r="D751" s="315" t="s">
        <v>82</v>
      </c>
    </row>
    <row r="752" spans="1:4" ht="14.5" customHeight="1" x14ac:dyDescent="0.35">
      <c r="A752" s="1"/>
      <c r="B752" s="317">
        <v>44470.516666668351</v>
      </c>
      <c r="C752" s="316">
        <v>66.72995695252321</v>
      </c>
      <c r="D752" s="315" t="s">
        <v>82</v>
      </c>
    </row>
    <row r="753" spans="1:4" ht="14.5" customHeight="1" x14ac:dyDescent="0.35">
      <c r="A753" s="1"/>
      <c r="B753" s="317">
        <v>44470.517361112798</v>
      </c>
      <c r="C753" s="316">
        <v>61.978750884884114</v>
      </c>
      <c r="D753" s="315" t="s">
        <v>82</v>
      </c>
    </row>
    <row r="754" spans="1:4" ht="14.5" customHeight="1" x14ac:dyDescent="0.35">
      <c r="A754" s="1"/>
      <c r="B754" s="317">
        <v>44470.518055557244</v>
      </c>
      <c r="C754" s="316">
        <v>60.775639125845437</v>
      </c>
      <c r="D754" s="315" t="s">
        <v>82</v>
      </c>
    </row>
    <row r="755" spans="1:4" ht="14.5" customHeight="1" x14ac:dyDescent="0.35">
      <c r="A755" s="1"/>
      <c r="B755" s="317">
        <v>44470.518750001691</v>
      </c>
      <c r="C755" s="316">
        <v>61.204969815440322</v>
      </c>
      <c r="D755" s="315" t="s">
        <v>82</v>
      </c>
    </row>
    <row r="756" spans="1:4" ht="14.5" customHeight="1" x14ac:dyDescent="0.35">
      <c r="A756" s="1"/>
      <c r="B756" s="317">
        <v>44470.519444446138</v>
      </c>
      <c r="C756" s="316">
        <v>59.564461336019058</v>
      </c>
      <c r="D756" s="315" t="s">
        <v>82</v>
      </c>
    </row>
    <row r="757" spans="1:4" ht="14.5" customHeight="1" x14ac:dyDescent="0.35">
      <c r="A757" s="1"/>
      <c r="B757" s="317">
        <v>44470.520138890584</v>
      </c>
      <c r="C757" s="316">
        <v>56.683674853791793</v>
      </c>
      <c r="D757" s="315" t="s">
        <v>82</v>
      </c>
    </row>
    <row r="758" spans="1:4" ht="14.5" customHeight="1" x14ac:dyDescent="0.35">
      <c r="A758" s="1"/>
      <c r="B758" s="317">
        <v>44470.520833335031</v>
      </c>
      <c r="C758" s="316">
        <v>54.697561027663568</v>
      </c>
      <c r="D758" s="315" t="s">
        <v>82</v>
      </c>
    </row>
    <row r="759" spans="1:4" ht="14.5" customHeight="1" x14ac:dyDescent="0.35">
      <c r="A759" s="1"/>
      <c r="B759" s="317">
        <v>44470.521527779478</v>
      </c>
      <c r="C759" s="316">
        <v>54.118763723854983</v>
      </c>
      <c r="D759" s="315" t="s">
        <v>82</v>
      </c>
    </row>
    <row r="760" spans="1:4" ht="14.5" customHeight="1" x14ac:dyDescent="0.35">
      <c r="A760" s="1"/>
      <c r="B760" s="317">
        <v>44470.522222223924</v>
      </c>
      <c r="C760" s="316">
        <v>55.859056605828421</v>
      </c>
      <c r="D760" s="315" t="s">
        <v>82</v>
      </c>
    </row>
    <row r="761" spans="1:4" ht="14.5" customHeight="1" x14ac:dyDescent="0.35">
      <c r="A761" s="1"/>
      <c r="B761" s="317">
        <v>44470.522916668371</v>
      </c>
      <c r="C761" s="316">
        <v>56.632598442293236</v>
      </c>
      <c r="D761" s="315" t="s">
        <v>82</v>
      </c>
    </row>
    <row r="762" spans="1:4" ht="14.5" customHeight="1" x14ac:dyDescent="0.35">
      <c r="A762" s="1"/>
      <c r="B762" s="317">
        <v>44470.523611112818</v>
      </c>
      <c r="C762" s="316">
        <v>52.062170154407312</v>
      </c>
      <c r="D762" s="315" t="s">
        <v>82</v>
      </c>
    </row>
    <row r="763" spans="1:4" ht="14.5" customHeight="1" x14ac:dyDescent="0.35">
      <c r="A763" s="1"/>
      <c r="B763" s="317">
        <v>44470.524305557265</v>
      </c>
      <c r="C763" s="316">
        <v>49.870138364239637</v>
      </c>
      <c r="D763" s="315" t="s">
        <v>82</v>
      </c>
    </row>
    <row r="764" spans="1:4" ht="14.5" customHeight="1" x14ac:dyDescent="0.35">
      <c r="A764" s="1"/>
      <c r="B764" s="317">
        <v>44470.525000001711</v>
      </c>
      <c r="C764" s="316">
        <v>50.024809532518461</v>
      </c>
      <c r="D764" s="315" t="s">
        <v>82</v>
      </c>
    </row>
    <row r="765" spans="1:4" ht="14.5" customHeight="1" x14ac:dyDescent="0.35">
      <c r="A765" s="1"/>
      <c r="B765" s="317">
        <v>44470.525694446158</v>
      </c>
      <c r="C765" s="316">
        <v>50.416525020427073</v>
      </c>
      <c r="D765" s="315" t="s">
        <v>82</v>
      </c>
    </row>
    <row r="766" spans="1:4" ht="14.5" customHeight="1" x14ac:dyDescent="0.35">
      <c r="A766" s="1"/>
      <c r="B766" s="317">
        <v>44470.526388890605</v>
      </c>
      <c r="C766" s="316">
        <v>51.135384395291716</v>
      </c>
      <c r="D766" s="315" t="s">
        <v>82</v>
      </c>
    </row>
    <row r="767" spans="1:4" ht="14.5" customHeight="1" x14ac:dyDescent="0.35">
      <c r="A767" s="1"/>
      <c r="B767" s="317">
        <v>44470.527083335051</v>
      </c>
      <c r="C767" s="316">
        <v>50.356517413700928</v>
      </c>
      <c r="D767" s="315" t="s">
        <v>82</v>
      </c>
    </row>
    <row r="768" spans="1:4" ht="14.5" customHeight="1" x14ac:dyDescent="0.35">
      <c r="A768" s="1"/>
      <c r="B768" s="317">
        <v>44470.527777779498</v>
      </c>
      <c r="C768" s="316">
        <v>49.34998570369401</v>
      </c>
      <c r="D768" s="315" t="s">
        <v>82</v>
      </c>
    </row>
    <row r="769" spans="1:4" ht="14.5" customHeight="1" x14ac:dyDescent="0.35">
      <c r="A769" s="1"/>
      <c r="B769" s="317">
        <v>44470.528472223945</v>
      </c>
      <c r="C769" s="316">
        <v>49.492366564855914</v>
      </c>
      <c r="D769" s="315" t="s">
        <v>82</v>
      </c>
    </row>
    <row r="770" spans="1:4" ht="14.5" customHeight="1" x14ac:dyDescent="0.35">
      <c r="A770" s="1"/>
      <c r="B770" s="317">
        <v>44470.529166668392</v>
      </c>
      <c r="C770" s="316">
        <v>51.995233781581433</v>
      </c>
      <c r="D770" s="315" t="s">
        <v>82</v>
      </c>
    </row>
    <row r="771" spans="1:4" ht="14.5" customHeight="1" x14ac:dyDescent="0.35">
      <c r="A771" s="1"/>
      <c r="B771" s="317">
        <v>44470.529861112838</v>
      </c>
      <c r="C771" s="316">
        <v>60.387292328256684</v>
      </c>
      <c r="D771" s="315" t="s">
        <v>82</v>
      </c>
    </row>
    <row r="772" spans="1:4" ht="14.5" customHeight="1" x14ac:dyDescent="0.35">
      <c r="A772" s="1"/>
      <c r="B772" s="317">
        <v>44470.530555557285</v>
      </c>
      <c r="C772" s="316">
        <v>65.880344934264812</v>
      </c>
      <c r="D772" s="315" t="s">
        <v>82</v>
      </c>
    </row>
    <row r="773" spans="1:4" ht="14.5" customHeight="1" x14ac:dyDescent="0.35">
      <c r="A773" s="1"/>
      <c r="B773" s="317">
        <v>44470.531250001732</v>
      </c>
      <c r="C773" s="316">
        <v>69.221764598922647</v>
      </c>
      <c r="D773" s="315" t="s">
        <v>82</v>
      </c>
    </row>
    <row r="774" spans="1:4" ht="14.5" customHeight="1" x14ac:dyDescent="0.35">
      <c r="A774" s="1"/>
      <c r="B774" s="317">
        <v>44470.531944446178</v>
      </c>
      <c r="C774" s="316">
        <v>71.945681572082691</v>
      </c>
      <c r="D774" s="315" t="s">
        <v>82</v>
      </c>
    </row>
    <row r="775" spans="1:4" ht="14.5" customHeight="1" x14ac:dyDescent="0.35">
      <c r="A775" s="1"/>
      <c r="B775" s="317">
        <v>44470.532638890625</v>
      </c>
      <c r="C775" s="316">
        <v>74.067211430845788</v>
      </c>
      <c r="D775" s="315" t="s">
        <v>82</v>
      </c>
    </row>
    <row r="776" spans="1:4" ht="14.5" customHeight="1" x14ac:dyDescent="0.35">
      <c r="A776" s="1"/>
      <c r="B776" s="317">
        <v>44470.533333335072</v>
      </c>
      <c r="C776" s="316">
        <v>72.864379545153739</v>
      </c>
      <c r="D776" s="315" t="s">
        <v>82</v>
      </c>
    </row>
    <row r="777" spans="1:4" ht="14.5" customHeight="1" x14ac:dyDescent="0.35">
      <c r="A777" s="1"/>
      <c r="B777" s="317">
        <v>44470.534027779519</v>
      </c>
      <c r="C777" s="316">
        <v>69.568174434034148</v>
      </c>
      <c r="D777" s="315" t="s">
        <v>82</v>
      </c>
    </row>
    <row r="778" spans="1:4" ht="14.5" customHeight="1" x14ac:dyDescent="0.35">
      <c r="A778" s="1"/>
      <c r="B778" s="317">
        <v>44470.534722223965</v>
      </c>
      <c r="C778" s="316">
        <v>68.738122780436726</v>
      </c>
      <c r="D778" s="315" t="s">
        <v>82</v>
      </c>
    </row>
    <row r="779" spans="1:4" ht="14.5" customHeight="1" x14ac:dyDescent="0.35">
      <c r="A779" s="1"/>
      <c r="B779" s="317">
        <v>44470.535416668412</v>
      </c>
      <c r="C779" s="316">
        <v>70.75770355913167</v>
      </c>
      <c r="D779" s="315" t="s">
        <v>82</v>
      </c>
    </row>
    <row r="780" spans="1:4" ht="14.5" customHeight="1" x14ac:dyDescent="0.35">
      <c r="A780" s="1"/>
      <c r="B780" s="317">
        <v>44470.536111112859</v>
      </c>
      <c r="C780" s="316">
        <v>72.161215314983082</v>
      </c>
      <c r="D780" s="315" t="s">
        <v>82</v>
      </c>
    </row>
    <row r="781" spans="1:4" ht="14.5" customHeight="1" x14ac:dyDescent="0.35">
      <c r="A781" s="1"/>
      <c r="B781" s="317">
        <v>44470.536805557305</v>
      </c>
      <c r="C781" s="316">
        <v>73.036443465979147</v>
      </c>
      <c r="D781" s="315" t="s">
        <v>82</v>
      </c>
    </row>
    <row r="782" spans="1:4" ht="14.5" customHeight="1" x14ac:dyDescent="0.35">
      <c r="A782" s="1"/>
      <c r="B782" s="317">
        <v>44470.537500001752</v>
      </c>
      <c r="C782" s="316">
        <v>73.83840009242607</v>
      </c>
      <c r="D782" s="315" t="s">
        <v>82</v>
      </c>
    </row>
    <row r="783" spans="1:4" ht="14.5" customHeight="1" x14ac:dyDescent="0.35">
      <c r="A783" s="1"/>
      <c r="B783" s="317">
        <v>44470.538194446199</v>
      </c>
      <c r="C783" s="316">
        <v>74.096807063153634</v>
      </c>
      <c r="D783" s="315" t="s">
        <v>82</v>
      </c>
    </row>
    <row r="784" spans="1:4" ht="14.5" customHeight="1" x14ac:dyDescent="0.35">
      <c r="A784" s="1"/>
      <c r="B784" s="317">
        <v>44470.538888890645</v>
      </c>
      <c r="C784" s="316">
        <v>79.951497667298341</v>
      </c>
      <c r="D784" s="315" t="s">
        <v>82</v>
      </c>
    </row>
    <row r="785" spans="1:4" ht="14.5" customHeight="1" x14ac:dyDescent="0.35">
      <c r="A785" s="1"/>
      <c r="B785" s="317">
        <v>44470.539583335092</v>
      </c>
      <c r="C785" s="316">
        <v>86.965271313472968</v>
      </c>
      <c r="D785" s="315" t="s">
        <v>82</v>
      </c>
    </row>
    <row r="786" spans="1:4" ht="14.5" customHeight="1" x14ac:dyDescent="0.35">
      <c r="A786" s="1"/>
      <c r="B786" s="317">
        <v>44470.540277779539</v>
      </c>
      <c r="C786" s="316">
        <v>91.424914211323866</v>
      </c>
      <c r="D786" s="315" t="s">
        <v>82</v>
      </c>
    </row>
    <row r="787" spans="1:4" ht="14.5" customHeight="1" x14ac:dyDescent="0.35">
      <c r="A787" s="1"/>
      <c r="B787" s="317">
        <v>44470.540972223986</v>
      </c>
      <c r="C787" s="316">
        <v>96.668136607354967</v>
      </c>
      <c r="D787" s="315" t="s">
        <v>82</v>
      </c>
    </row>
    <row r="788" spans="1:4" ht="14.5" customHeight="1" x14ac:dyDescent="0.35">
      <c r="A788" s="1"/>
      <c r="B788" s="317">
        <v>44470.541666668432</v>
      </c>
      <c r="C788" s="316">
        <v>101.4945526253626</v>
      </c>
      <c r="D788" s="315" t="s">
        <v>82</v>
      </c>
    </row>
    <row r="789" spans="1:4" ht="14.5" customHeight="1" x14ac:dyDescent="0.35">
      <c r="A789" s="1"/>
      <c r="B789" s="317">
        <v>44470.542361112879</v>
      </c>
      <c r="C789" s="316">
        <v>108.02659663447217</v>
      </c>
      <c r="D789" s="315" t="s">
        <v>82</v>
      </c>
    </row>
    <row r="790" spans="1:4" ht="14.5" customHeight="1" x14ac:dyDescent="0.35">
      <c r="A790" s="1"/>
      <c r="B790" s="317">
        <v>44470.543055557326</v>
      </c>
      <c r="C790" s="316">
        <v>112.14891365102957</v>
      </c>
      <c r="D790" s="315" t="s">
        <v>82</v>
      </c>
    </row>
    <row r="791" spans="1:4" ht="14.5" customHeight="1" x14ac:dyDescent="0.35">
      <c r="A791" s="1"/>
      <c r="B791" s="317">
        <v>44470.543750001772</v>
      </c>
      <c r="C791" s="316">
        <v>116.83978484877929</v>
      </c>
      <c r="D791" s="315" t="s">
        <v>82</v>
      </c>
    </row>
    <row r="792" spans="1:4" ht="14.5" customHeight="1" x14ac:dyDescent="0.35">
      <c r="A792" s="1"/>
      <c r="B792" s="317">
        <v>44470.544444446219</v>
      </c>
      <c r="C792" s="316">
        <v>124.58920694683329</v>
      </c>
      <c r="D792" s="315" t="s">
        <v>82</v>
      </c>
    </row>
    <row r="793" spans="1:4" ht="14.5" customHeight="1" x14ac:dyDescent="0.35">
      <c r="A793" s="1"/>
      <c r="B793" s="317">
        <v>44470.545138890666</v>
      </c>
      <c r="C793" s="316">
        <v>133.86172240564289</v>
      </c>
      <c r="D793" s="315" t="s">
        <v>82</v>
      </c>
    </row>
    <row r="794" spans="1:4" ht="14.5" customHeight="1" x14ac:dyDescent="0.35">
      <c r="A794" s="1"/>
      <c r="B794" s="317">
        <v>44470.545833335113</v>
      </c>
      <c r="C794" s="316">
        <v>141.96164386959668</v>
      </c>
      <c r="D794" s="315" t="s">
        <v>82</v>
      </c>
    </row>
    <row r="795" spans="1:4" ht="14.5" customHeight="1" x14ac:dyDescent="0.35">
      <c r="A795" s="1"/>
      <c r="B795" s="317">
        <v>44470.546527779559</v>
      </c>
      <c r="C795" s="316">
        <v>152.10780104543471</v>
      </c>
      <c r="D795" s="315" t="s">
        <v>82</v>
      </c>
    </row>
    <row r="796" spans="1:4" ht="14.5" customHeight="1" x14ac:dyDescent="0.35">
      <c r="A796" s="1"/>
      <c r="B796" s="317">
        <v>44470.547222224006</v>
      </c>
      <c r="C796" s="316">
        <v>162.34086719891056</v>
      </c>
      <c r="D796" s="315" t="s">
        <v>82</v>
      </c>
    </row>
    <row r="797" spans="1:4" ht="14.5" customHeight="1" x14ac:dyDescent="0.35">
      <c r="A797" s="1"/>
      <c r="B797" s="317">
        <v>44470.547916668453</v>
      </c>
      <c r="C797" s="316">
        <v>171.95230231415093</v>
      </c>
      <c r="D797" s="315" t="s">
        <v>82</v>
      </c>
    </row>
    <row r="798" spans="1:4" ht="14.5" customHeight="1" x14ac:dyDescent="0.35">
      <c r="A798" s="1"/>
      <c r="B798" s="317">
        <v>44470.548611112899</v>
      </c>
      <c r="C798" s="316">
        <v>186.08165909802386</v>
      </c>
      <c r="D798" s="315" t="s">
        <v>82</v>
      </c>
    </row>
    <row r="799" spans="1:4" ht="14.5" customHeight="1" x14ac:dyDescent="0.35">
      <c r="A799" s="1"/>
      <c r="B799" s="317">
        <v>44470.549305557346</v>
      </c>
      <c r="C799" s="316">
        <v>196.35308972442289</v>
      </c>
      <c r="D799" s="315" t="s">
        <v>82</v>
      </c>
    </row>
    <row r="800" spans="1:4" ht="14.5" customHeight="1" x14ac:dyDescent="0.35">
      <c r="A800" s="1"/>
      <c r="B800" s="317">
        <v>44470.550000001793</v>
      </c>
      <c r="C800" s="316">
        <v>194.75898544620335</v>
      </c>
      <c r="D800" s="315" t="s">
        <v>82</v>
      </c>
    </row>
    <row r="801" spans="1:4" ht="14.5" customHeight="1" x14ac:dyDescent="0.35">
      <c r="A801" s="1"/>
      <c r="B801" s="317">
        <v>44470.55069444624</v>
      </c>
      <c r="C801" s="316">
        <v>192.89722798115884</v>
      </c>
      <c r="D801" s="315" t="s">
        <v>82</v>
      </c>
    </row>
    <row r="802" spans="1:4" ht="14.5" customHeight="1" x14ac:dyDescent="0.35">
      <c r="A802" s="1"/>
      <c r="B802" s="317">
        <v>44470.551388890686</v>
      </c>
      <c r="C802" s="316">
        <v>193.11914726349835</v>
      </c>
      <c r="D802" s="315" t="s">
        <v>82</v>
      </c>
    </row>
    <row r="803" spans="1:4" ht="14.5" customHeight="1" x14ac:dyDescent="0.35">
      <c r="A803" s="1"/>
      <c r="B803" s="317">
        <v>44470.552083335133</v>
      </c>
      <c r="C803" s="316">
        <v>197.38657793039457</v>
      </c>
      <c r="D803" s="315" t="s">
        <v>82</v>
      </c>
    </row>
    <row r="804" spans="1:4" ht="14.5" customHeight="1" x14ac:dyDescent="0.35">
      <c r="A804" s="1"/>
      <c r="B804" s="317">
        <v>44470.55277777958</v>
      </c>
      <c r="C804" s="316">
        <v>213.1468701497962</v>
      </c>
      <c r="D804" s="315" t="s">
        <v>82</v>
      </c>
    </row>
    <row r="805" spans="1:4" ht="14.5" customHeight="1" x14ac:dyDescent="0.35">
      <c r="A805" s="1"/>
      <c r="B805" s="317">
        <v>44470.553472224026</v>
      </c>
      <c r="C805" s="316">
        <v>242.5588206689184</v>
      </c>
      <c r="D805" s="315" t="s">
        <v>82</v>
      </c>
    </row>
    <row r="806" spans="1:4" ht="14.5" customHeight="1" x14ac:dyDescent="0.35">
      <c r="A806" s="1"/>
      <c r="B806" s="317">
        <v>44470.554166668473</v>
      </c>
      <c r="C806" s="316">
        <v>273.12844051588326</v>
      </c>
      <c r="D806" s="315" t="s">
        <v>82</v>
      </c>
    </row>
    <row r="807" spans="1:4" ht="14.5" customHeight="1" x14ac:dyDescent="0.35">
      <c r="A807" s="1"/>
      <c r="B807" s="317">
        <v>44470.55486111292</v>
      </c>
      <c r="C807" s="316">
        <v>294.93112881275982</v>
      </c>
      <c r="D807" s="315" t="s">
        <v>82</v>
      </c>
    </row>
    <row r="808" spans="1:4" ht="14.5" customHeight="1" x14ac:dyDescent="0.35">
      <c r="A808" s="1"/>
      <c r="B808" s="317">
        <v>44470.555555557366</v>
      </c>
      <c r="C808" s="316">
        <v>306.34013606639735</v>
      </c>
      <c r="D808" s="315" t="s">
        <v>82</v>
      </c>
    </row>
    <row r="809" spans="1:4" ht="14.5" customHeight="1" x14ac:dyDescent="0.35">
      <c r="A809" s="1"/>
      <c r="B809" s="317">
        <v>44470.556250001813</v>
      </c>
      <c r="C809" s="316">
        <v>304.39045559177174</v>
      </c>
      <c r="D809" s="315" t="s">
        <v>82</v>
      </c>
    </row>
    <row r="810" spans="1:4" ht="14.5" customHeight="1" x14ac:dyDescent="0.35">
      <c r="A810" s="1"/>
      <c r="B810" s="317">
        <v>44470.55694444626</v>
      </c>
      <c r="C810" s="316">
        <v>299.45401315086053</v>
      </c>
      <c r="D810" s="315" t="s">
        <v>82</v>
      </c>
    </row>
    <row r="811" spans="1:4" ht="14.5" customHeight="1" x14ac:dyDescent="0.35">
      <c r="A811" s="1"/>
      <c r="B811" s="317">
        <v>44470.557638890707</v>
      </c>
      <c r="C811" s="316">
        <v>271.81329882603217</v>
      </c>
      <c r="D811" s="315" t="s">
        <v>82</v>
      </c>
    </row>
    <row r="812" spans="1:4" ht="14.5" customHeight="1" x14ac:dyDescent="0.35">
      <c r="A812" s="1"/>
      <c r="B812" s="317">
        <v>44470.558333335153</v>
      </c>
      <c r="C812" s="316">
        <v>210.48721729996615</v>
      </c>
      <c r="D812" s="315" t="s">
        <v>82</v>
      </c>
    </row>
    <row r="813" spans="1:4" ht="14.5" customHeight="1" x14ac:dyDescent="0.35">
      <c r="A813" s="1"/>
      <c r="B813" s="317">
        <v>44470.5590277796</v>
      </c>
      <c r="C813" s="316">
        <v>167.13759236342352</v>
      </c>
      <c r="D813" s="315" t="s">
        <v>82</v>
      </c>
    </row>
    <row r="814" spans="1:4" ht="14.5" customHeight="1" x14ac:dyDescent="0.35">
      <c r="A814" s="1"/>
      <c r="B814" s="317">
        <v>44470.559722224047</v>
      </c>
      <c r="C814" s="316">
        <v>141.81016006274925</v>
      </c>
      <c r="D814" s="315" t="s">
        <v>82</v>
      </c>
    </row>
    <row r="815" spans="1:4" ht="14.5" customHeight="1" x14ac:dyDescent="0.35">
      <c r="A815" s="1"/>
      <c r="B815" s="317">
        <v>44470.560416668493</v>
      </c>
      <c r="C815" s="316">
        <v>132.102678633652</v>
      </c>
      <c r="D815" s="315" t="s">
        <v>82</v>
      </c>
    </row>
    <row r="816" spans="1:4" ht="14.5" customHeight="1" x14ac:dyDescent="0.35">
      <c r="A816" s="1"/>
      <c r="B816" s="317">
        <v>44470.56111111294</v>
      </c>
      <c r="C816" s="316">
        <v>125.50946637663874</v>
      </c>
      <c r="D816" s="315" t="s">
        <v>82</v>
      </c>
    </row>
    <row r="817" spans="1:4" ht="14.5" customHeight="1" x14ac:dyDescent="0.35">
      <c r="A817" s="1"/>
      <c r="B817" s="317">
        <v>44470.561805557387</v>
      </c>
      <c r="C817" s="316">
        <v>123.2789095646236</v>
      </c>
      <c r="D817" s="315" t="s">
        <v>82</v>
      </c>
    </row>
    <row r="818" spans="1:4" ht="14.5" customHeight="1" x14ac:dyDescent="0.35">
      <c r="A818" s="1"/>
      <c r="B818" s="317">
        <v>44470.562500001834</v>
      </c>
      <c r="C818" s="316">
        <v>130.39004576544588</v>
      </c>
      <c r="D818" s="315" t="s">
        <v>82</v>
      </c>
    </row>
    <row r="819" spans="1:4" ht="14.5" customHeight="1" x14ac:dyDescent="0.35">
      <c r="A819" s="1"/>
      <c r="B819" s="317">
        <v>44470.56319444628</v>
      </c>
      <c r="C819" s="316">
        <v>145.05165825025566</v>
      </c>
      <c r="D819" s="315" t="s">
        <v>82</v>
      </c>
    </row>
    <row r="820" spans="1:4" ht="14.5" customHeight="1" x14ac:dyDescent="0.35">
      <c r="A820" s="1"/>
      <c r="B820" s="317">
        <v>44470.563888890727</v>
      </c>
      <c r="C820" s="316">
        <v>161.9542075458138</v>
      </c>
      <c r="D820" s="315" t="s">
        <v>82</v>
      </c>
    </row>
    <row r="821" spans="1:4" ht="14.5" customHeight="1" x14ac:dyDescent="0.35">
      <c r="A821" s="1"/>
      <c r="B821" s="317">
        <v>44470.564583335174</v>
      </c>
      <c r="C821" s="316">
        <v>185.56403656813782</v>
      </c>
      <c r="D821" s="315" t="s">
        <v>82</v>
      </c>
    </row>
    <row r="822" spans="1:4" ht="14.5" customHeight="1" x14ac:dyDescent="0.35">
      <c r="A822" s="1"/>
      <c r="B822" s="317">
        <v>44470.56527777962</v>
      </c>
      <c r="C822" s="316">
        <v>209.91534984149038</v>
      </c>
      <c r="D822" s="315" t="s">
        <v>82</v>
      </c>
    </row>
    <row r="823" spans="1:4" ht="14.5" customHeight="1" x14ac:dyDescent="0.35">
      <c r="A823" s="1"/>
      <c r="B823" s="317">
        <v>44470.565972224067</v>
      </c>
      <c r="C823" s="316">
        <v>230.40706234338384</v>
      </c>
      <c r="D823" s="315" t="s">
        <v>82</v>
      </c>
    </row>
    <row r="824" spans="1:4" ht="14.5" customHeight="1" x14ac:dyDescent="0.35">
      <c r="A824" s="1"/>
      <c r="B824" s="317">
        <v>44470.566666668514</v>
      </c>
      <c r="C824" s="316">
        <v>240.54820890367651</v>
      </c>
      <c r="D824" s="315" t="s">
        <v>82</v>
      </c>
    </row>
    <row r="825" spans="1:4" ht="14.5" customHeight="1" x14ac:dyDescent="0.35">
      <c r="A825" s="1"/>
      <c r="B825" s="317">
        <v>44470.56736111296</v>
      </c>
      <c r="C825" s="316">
        <v>244.27094638574246</v>
      </c>
      <c r="D825" s="315" t="s">
        <v>82</v>
      </c>
    </row>
    <row r="826" spans="1:4" ht="14.5" customHeight="1" x14ac:dyDescent="0.35">
      <c r="A826" s="1"/>
      <c r="B826" s="317">
        <v>44470.568055557407</v>
      </c>
      <c r="C826" s="316">
        <v>241.33765752517309</v>
      </c>
      <c r="D826" s="315" t="s">
        <v>82</v>
      </c>
    </row>
    <row r="827" spans="1:4" ht="14.5" customHeight="1" x14ac:dyDescent="0.35">
      <c r="A827" s="1"/>
      <c r="B827" s="317">
        <v>44470.568750001854</v>
      </c>
      <c r="C827" s="316">
        <v>222.53902671334023</v>
      </c>
      <c r="D827" s="315" t="s">
        <v>82</v>
      </c>
    </row>
    <row r="828" spans="1:4" ht="14.5" customHeight="1" x14ac:dyDescent="0.35">
      <c r="A828" s="1"/>
      <c r="B828" s="317">
        <v>44470.569444446301</v>
      </c>
      <c r="C828" s="316">
        <v>209.58722850342747</v>
      </c>
      <c r="D828" s="315" t="s">
        <v>82</v>
      </c>
    </row>
    <row r="829" spans="1:4" ht="14.5" customHeight="1" x14ac:dyDescent="0.35">
      <c r="A829" s="1"/>
      <c r="B829" s="317">
        <v>44470.570138890747</v>
      </c>
      <c r="C829" s="316">
        <v>198.75813366382306</v>
      </c>
      <c r="D829" s="315" t="s">
        <v>82</v>
      </c>
    </row>
    <row r="830" spans="1:4" ht="14.5" customHeight="1" x14ac:dyDescent="0.35">
      <c r="A830" s="1"/>
      <c r="B830" s="317">
        <v>44470.570833335194</v>
      </c>
      <c r="C830" s="316">
        <v>192.71932735470278</v>
      </c>
      <c r="D830" s="315" t="s">
        <v>82</v>
      </c>
    </row>
    <row r="831" spans="1:4" ht="14.5" customHeight="1" x14ac:dyDescent="0.35">
      <c r="A831" s="1"/>
      <c r="B831" s="317">
        <v>44470.571527779641</v>
      </c>
      <c r="C831" s="316">
        <v>187.05611250641911</v>
      </c>
      <c r="D831" s="315" t="s">
        <v>82</v>
      </c>
    </row>
    <row r="832" spans="1:4" ht="14.5" customHeight="1" x14ac:dyDescent="0.35">
      <c r="A832" s="1"/>
      <c r="B832" s="317">
        <v>44470.572222224087</v>
      </c>
      <c r="C832" s="316">
        <v>183.81667280721013</v>
      </c>
      <c r="D832" s="315" t="s">
        <v>82</v>
      </c>
    </row>
    <row r="833" spans="1:4" ht="14.5" customHeight="1" x14ac:dyDescent="0.35">
      <c r="A833" s="1"/>
      <c r="B833" s="317">
        <v>44470.572916668534</v>
      </c>
      <c r="C833" s="316">
        <v>183.28469194068262</v>
      </c>
      <c r="D833" s="315" t="s">
        <v>82</v>
      </c>
    </row>
    <row r="834" spans="1:4" ht="14.5" customHeight="1" x14ac:dyDescent="0.35">
      <c r="A834" s="1"/>
      <c r="B834" s="317">
        <v>44470.573611112981</v>
      </c>
      <c r="C834" s="316">
        <v>192.52779791040425</v>
      </c>
      <c r="D834" s="315" t="s">
        <v>82</v>
      </c>
    </row>
    <row r="835" spans="1:4" ht="14.5" customHeight="1" x14ac:dyDescent="0.35">
      <c r="A835" s="1"/>
      <c r="B835" s="317">
        <v>44470.574305557428</v>
      </c>
      <c r="C835" s="316">
        <v>211.06935693455938</v>
      </c>
      <c r="D835" s="315" t="s">
        <v>82</v>
      </c>
    </row>
    <row r="836" spans="1:4" ht="14.5" customHeight="1" x14ac:dyDescent="0.35">
      <c r="A836" s="1"/>
      <c r="B836" s="317">
        <v>44470.575000001874</v>
      </c>
      <c r="C836" s="316">
        <v>224.61557470942304</v>
      </c>
      <c r="D836" s="315" t="s">
        <v>82</v>
      </c>
    </row>
    <row r="837" spans="1:4" ht="14.5" customHeight="1" x14ac:dyDescent="0.35">
      <c r="A837" s="1"/>
      <c r="B837" s="317">
        <v>44470.575694446321</v>
      </c>
      <c r="C837" s="316">
        <v>233.4248750549159</v>
      </c>
      <c r="D837" s="315" t="s">
        <v>82</v>
      </c>
    </row>
    <row r="838" spans="1:4" ht="14.5" customHeight="1" x14ac:dyDescent="0.35">
      <c r="A838" s="1"/>
      <c r="B838" s="317">
        <v>44470.576388890768</v>
      </c>
      <c r="C838" s="316">
        <v>238.33998885132218</v>
      </c>
      <c r="D838" s="315" t="s">
        <v>82</v>
      </c>
    </row>
    <row r="839" spans="1:4" ht="14.5" customHeight="1" x14ac:dyDescent="0.35">
      <c r="A839" s="1"/>
      <c r="B839" s="317">
        <v>44470.577083335214</v>
      </c>
      <c r="C839" s="316">
        <v>236.50105424009962</v>
      </c>
      <c r="D839" s="315" t="s">
        <v>82</v>
      </c>
    </row>
    <row r="840" spans="1:4" ht="14.5" customHeight="1" x14ac:dyDescent="0.35">
      <c r="A840" s="1"/>
      <c r="B840" s="317">
        <v>44470.577777779661</v>
      </c>
      <c r="C840" s="316">
        <v>237.58417211626656</v>
      </c>
      <c r="D840" s="315" t="s">
        <v>82</v>
      </c>
    </row>
    <row r="841" spans="1:4" ht="14.5" customHeight="1" x14ac:dyDescent="0.35">
      <c r="A841" s="1"/>
      <c r="B841" s="317">
        <v>44470.578472224108</v>
      </c>
      <c r="C841" s="316">
        <v>226.41298270851064</v>
      </c>
      <c r="D841" s="315" t="s">
        <v>82</v>
      </c>
    </row>
    <row r="842" spans="1:4" ht="14.5" customHeight="1" x14ac:dyDescent="0.35">
      <c r="A842" s="1"/>
      <c r="B842" s="317">
        <v>44470.579166668555</v>
      </c>
      <c r="C842" s="316">
        <v>213.94188323889782</v>
      </c>
      <c r="D842" s="315" t="s">
        <v>82</v>
      </c>
    </row>
    <row r="843" spans="1:4" ht="14.5" customHeight="1" x14ac:dyDescent="0.35">
      <c r="A843" s="1"/>
      <c r="B843" s="317">
        <v>44470.579861113001</v>
      </c>
      <c r="C843" s="316">
        <v>203.54398645781137</v>
      </c>
      <c r="D843" s="315" t="s">
        <v>82</v>
      </c>
    </row>
    <row r="844" spans="1:4" ht="14.5" customHeight="1" x14ac:dyDescent="0.35">
      <c r="A844" s="1"/>
      <c r="B844" s="317">
        <v>44470.580555557448</v>
      </c>
      <c r="C844" s="316">
        <v>195.31034528707775</v>
      </c>
      <c r="D844" s="315" t="s">
        <v>82</v>
      </c>
    </row>
    <row r="845" spans="1:4" ht="14.5" customHeight="1" x14ac:dyDescent="0.35">
      <c r="A845" s="1"/>
      <c r="B845" s="317">
        <v>44470.581250001895</v>
      </c>
      <c r="C845" s="316">
        <v>189.51577467292469</v>
      </c>
      <c r="D845" s="315" t="s">
        <v>82</v>
      </c>
    </row>
    <row r="846" spans="1:4" ht="14.5" customHeight="1" x14ac:dyDescent="0.35">
      <c r="A846" s="1"/>
      <c r="B846" s="317">
        <v>44470.581944446341</v>
      </c>
      <c r="C846" s="316">
        <v>183.81680443653991</v>
      </c>
      <c r="D846" s="315" t="s">
        <v>82</v>
      </c>
    </row>
    <row r="847" spans="1:4" ht="14.5" customHeight="1" x14ac:dyDescent="0.35">
      <c r="A847" s="1"/>
      <c r="B847" s="317">
        <v>44470.582638890788</v>
      </c>
      <c r="C847" s="316">
        <v>176.33673457202968</v>
      </c>
      <c r="D847" s="315" t="s">
        <v>82</v>
      </c>
    </row>
    <row r="848" spans="1:4" ht="14.5" customHeight="1" x14ac:dyDescent="0.35">
      <c r="A848" s="1"/>
      <c r="B848" s="317">
        <v>44470.583333335235</v>
      </c>
      <c r="C848" s="316">
        <v>177.30699170032361</v>
      </c>
      <c r="D848" s="315" t="s">
        <v>82</v>
      </c>
    </row>
    <row r="849" spans="1:4" ht="14.5" customHeight="1" x14ac:dyDescent="0.35">
      <c r="A849" s="1"/>
      <c r="B849" s="317">
        <v>44470.584027779681</v>
      </c>
      <c r="C849" s="316">
        <v>183.29512748523848</v>
      </c>
      <c r="D849" s="315" t="s">
        <v>82</v>
      </c>
    </row>
    <row r="850" spans="1:4" ht="14.5" customHeight="1" x14ac:dyDescent="0.35">
      <c r="A850" s="1"/>
      <c r="B850" s="317">
        <v>44470.584722224128</v>
      </c>
      <c r="C850" s="316">
        <v>188.94727079468623</v>
      </c>
      <c r="D850" s="315" t="s">
        <v>82</v>
      </c>
    </row>
    <row r="851" spans="1:4" ht="14.5" customHeight="1" x14ac:dyDescent="0.35">
      <c r="A851" s="1"/>
      <c r="B851" s="317">
        <v>44470.585416668575</v>
      </c>
      <c r="C851" s="316">
        <v>194.14107259084705</v>
      </c>
      <c r="D851" s="315" t="s">
        <v>82</v>
      </c>
    </row>
    <row r="852" spans="1:4" ht="14.5" customHeight="1" x14ac:dyDescent="0.35">
      <c r="A852" s="1"/>
      <c r="B852" s="317">
        <v>44470.586111113022</v>
      </c>
      <c r="C852" s="316">
        <v>197.57817863154924</v>
      </c>
      <c r="D852" s="315" t="s">
        <v>82</v>
      </c>
    </row>
    <row r="853" spans="1:4" ht="14.5" customHeight="1" x14ac:dyDescent="0.35">
      <c r="A853" s="1"/>
      <c r="B853" s="317">
        <v>44470.586805557468</v>
      </c>
      <c r="C853" s="316">
        <v>196.54904279953723</v>
      </c>
      <c r="D853" s="315" t="s">
        <v>82</v>
      </c>
    </row>
    <row r="854" spans="1:4" ht="14.5" customHeight="1" x14ac:dyDescent="0.35">
      <c r="A854" s="1"/>
      <c r="B854" s="317">
        <v>44470.587500001915</v>
      </c>
      <c r="C854" s="316">
        <v>196.27180557643683</v>
      </c>
      <c r="D854" s="315" t="s">
        <v>82</v>
      </c>
    </row>
    <row r="855" spans="1:4" ht="14.5" customHeight="1" x14ac:dyDescent="0.35">
      <c r="A855" s="1"/>
      <c r="B855" s="317">
        <v>44470.588194446362</v>
      </c>
      <c r="C855" s="316">
        <v>186.17376892872466</v>
      </c>
      <c r="D855" s="315" t="s">
        <v>82</v>
      </c>
    </row>
    <row r="856" spans="1:4" ht="14.5" customHeight="1" x14ac:dyDescent="0.35">
      <c r="A856" s="1"/>
      <c r="B856" s="317">
        <v>44470.588888890808</v>
      </c>
      <c r="C856" s="316">
        <v>176.63336944430679</v>
      </c>
      <c r="D856" s="315" t="s">
        <v>82</v>
      </c>
    </row>
    <row r="857" spans="1:4" ht="14.5" customHeight="1" x14ac:dyDescent="0.35">
      <c r="A857" s="1"/>
      <c r="B857" s="317">
        <v>44470.589583335255</v>
      </c>
      <c r="C857" s="316">
        <v>175.62649909601313</v>
      </c>
      <c r="D857" s="315" t="s">
        <v>82</v>
      </c>
    </row>
    <row r="858" spans="1:4" ht="14.5" customHeight="1" x14ac:dyDescent="0.35">
      <c r="A858" s="1"/>
      <c r="B858" s="317">
        <v>44470.590277779702</v>
      </c>
      <c r="C858" s="316">
        <v>177.52068951766316</v>
      </c>
      <c r="D858" s="315" t="s">
        <v>82</v>
      </c>
    </row>
    <row r="859" spans="1:4" ht="14.5" customHeight="1" x14ac:dyDescent="0.35">
      <c r="A859" s="1"/>
      <c r="B859" s="317">
        <v>44470.590972224149</v>
      </c>
      <c r="C859" s="316">
        <v>178.9756472784405</v>
      </c>
      <c r="D859" s="315" t="s">
        <v>82</v>
      </c>
    </row>
    <row r="860" spans="1:4" ht="14.5" customHeight="1" x14ac:dyDescent="0.35">
      <c r="A860" s="1"/>
      <c r="B860" s="317">
        <v>44470.591666668595</v>
      </c>
      <c r="C860" s="316">
        <v>176.59945533735058</v>
      </c>
      <c r="D860" s="315" t="s">
        <v>82</v>
      </c>
    </row>
    <row r="861" spans="1:4" ht="14.5" customHeight="1" x14ac:dyDescent="0.35">
      <c r="A861" s="1"/>
      <c r="B861" s="317">
        <v>44470.592361113042</v>
      </c>
      <c r="C861" s="316">
        <v>171.86679539245864</v>
      </c>
      <c r="D861" s="315" t="s">
        <v>82</v>
      </c>
    </row>
    <row r="862" spans="1:4" ht="14.5" customHeight="1" x14ac:dyDescent="0.35">
      <c r="A862" s="1"/>
      <c r="B862" s="317">
        <v>44470.593055557489</v>
      </c>
      <c r="C862" s="316">
        <v>171.199404629382</v>
      </c>
      <c r="D862" s="315" t="s">
        <v>82</v>
      </c>
    </row>
    <row r="863" spans="1:4" ht="14.5" customHeight="1" x14ac:dyDescent="0.35">
      <c r="A863" s="1"/>
      <c r="B863" s="317">
        <v>44470.593750001935</v>
      </c>
      <c r="C863" s="316">
        <v>175.08605259119844</v>
      </c>
      <c r="D863" s="315" t="s">
        <v>82</v>
      </c>
    </row>
    <row r="864" spans="1:4" ht="14.5" customHeight="1" x14ac:dyDescent="0.35">
      <c r="A864" s="1"/>
      <c r="B864" s="317">
        <v>44470.594444446382</v>
      </c>
      <c r="C864" s="316">
        <v>176.10996532881012</v>
      </c>
      <c r="D864" s="315" t="s">
        <v>82</v>
      </c>
    </row>
    <row r="865" spans="1:4" ht="14.5" customHeight="1" x14ac:dyDescent="0.35">
      <c r="A865" s="1"/>
      <c r="B865" s="317">
        <v>44470.595138890829</v>
      </c>
      <c r="C865" s="316">
        <v>163.11688013623547</v>
      </c>
      <c r="D865" s="315" t="s">
        <v>82</v>
      </c>
    </row>
    <row r="866" spans="1:4" ht="14.5" customHeight="1" x14ac:dyDescent="0.35">
      <c r="A866" s="1"/>
      <c r="B866" s="317">
        <v>44470.595833335276</v>
      </c>
      <c r="C866" s="316">
        <v>139.27760138330049</v>
      </c>
      <c r="D866" s="315" t="s">
        <v>82</v>
      </c>
    </row>
    <row r="867" spans="1:4" ht="14.5" customHeight="1" x14ac:dyDescent="0.35">
      <c r="A867" s="1"/>
      <c r="B867" s="317">
        <v>44470.596527779722</v>
      </c>
      <c r="C867" s="316">
        <v>121.87060281223579</v>
      </c>
      <c r="D867" s="315" t="s">
        <v>82</v>
      </c>
    </row>
    <row r="868" spans="1:4" ht="14.5" customHeight="1" x14ac:dyDescent="0.35">
      <c r="A868" s="1"/>
      <c r="B868" s="317">
        <v>44470.597222224169</v>
      </c>
      <c r="C868" s="316">
        <v>107.94279521949163</v>
      </c>
      <c r="D868" s="315" t="s">
        <v>82</v>
      </c>
    </row>
    <row r="869" spans="1:4" ht="14.5" customHeight="1" x14ac:dyDescent="0.35">
      <c r="A869" s="1"/>
      <c r="B869" s="317">
        <v>44470.597916668616</v>
      </c>
      <c r="C869" s="316">
        <v>108.7606659566906</v>
      </c>
      <c r="D869" s="315" t="s">
        <v>82</v>
      </c>
    </row>
    <row r="870" spans="1:4" ht="14.5" customHeight="1" x14ac:dyDescent="0.35">
      <c r="A870" s="1"/>
      <c r="B870" s="317">
        <v>44470.598611113062</v>
      </c>
      <c r="C870" s="316">
        <v>108.60961340102367</v>
      </c>
      <c r="D870" s="315" t="s">
        <v>82</v>
      </c>
    </row>
    <row r="871" spans="1:4" ht="14.5" customHeight="1" x14ac:dyDescent="0.35">
      <c r="A871" s="1"/>
      <c r="B871" s="317">
        <v>44470.599305557509</v>
      </c>
      <c r="C871" s="316">
        <v>109.18397047100007</v>
      </c>
      <c r="D871" s="315" t="s">
        <v>82</v>
      </c>
    </row>
    <row r="872" spans="1:4" ht="14.5" customHeight="1" x14ac:dyDescent="0.35">
      <c r="A872" s="1"/>
      <c r="B872" s="317">
        <v>44470.600000001956</v>
      </c>
      <c r="C872" s="316">
        <v>112.25382264770256</v>
      </c>
      <c r="D872" s="315" t="s">
        <v>82</v>
      </c>
    </row>
    <row r="873" spans="1:4" ht="14.5" customHeight="1" x14ac:dyDescent="0.35">
      <c r="A873" s="1"/>
      <c r="B873" s="317">
        <v>44470.600694446402</v>
      </c>
      <c r="C873" s="316">
        <v>118.53574106158339</v>
      </c>
      <c r="D873" s="315" t="s">
        <v>82</v>
      </c>
    </row>
    <row r="874" spans="1:4" ht="14.5" customHeight="1" x14ac:dyDescent="0.35">
      <c r="A874" s="1"/>
      <c r="B874" s="317">
        <v>44470.601388890849</v>
      </c>
      <c r="C874" s="316">
        <v>128.13119249101922</v>
      </c>
      <c r="D874" s="315" t="s">
        <v>82</v>
      </c>
    </row>
    <row r="875" spans="1:4" ht="14.5" customHeight="1" x14ac:dyDescent="0.35">
      <c r="A875" s="1"/>
      <c r="B875" s="317">
        <v>44470.602083335296</v>
      </c>
      <c r="C875" s="316">
        <v>141.78630987915287</v>
      </c>
      <c r="D875" s="315" t="s">
        <v>82</v>
      </c>
    </row>
    <row r="876" spans="1:4" ht="14.5" customHeight="1" x14ac:dyDescent="0.35">
      <c r="A876" s="1"/>
      <c r="B876" s="317">
        <v>44470.602777779743</v>
      </c>
      <c r="C876" s="316">
        <v>154.7078074720921</v>
      </c>
      <c r="D876" s="315" t="s">
        <v>82</v>
      </c>
    </row>
    <row r="877" spans="1:4" ht="14.5" customHeight="1" x14ac:dyDescent="0.35">
      <c r="A877" s="1"/>
      <c r="B877" s="317">
        <v>44470.603472224189</v>
      </c>
      <c r="C877" s="316">
        <v>157.54065081559432</v>
      </c>
      <c r="D877" s="315" t="s">
        <v>82</v>
      </c>
    </row>
    <row r="878" spans="1:4" ht="14.5" customHeight="1" x14ac:dyDescent="0.35">
      <c r="A878" s="1"/>
      <c r="B878" s="317">
        <v>44470.604166668636</v>
      </c>
      <c r="C878" s="316">
        <v>151.26823138781279</v>
      </c>
      <c r="D878" s="315" t="s">
        <v>82</v>
      </c>
    </row>
    <row r="879" spans="1:4" ht="14.5" customHeight="1" x14ac:dyDescent="0.35">
      <c r="A879" s="1"/>
      <c r="B879" s="317">
        <v>44470.604861113083</v>
      </c>
      <c r="C879" s="316">
        <v>134.73768997145817</v>
      </c>
      <c r="D879" s="315" t="s">
        <v>82</v>
      </c>
    </row>
    <row r="880" spans="1:4" ht="14.5" customHeight="1" x14ac:dyDescent="0.35">
      <c r="A880" s="1"/>
      <c r="B880" s="317">
        <v>44470.605555557529</v>
      </c>
      <c r="C880" s="316">
        <v>120.61946510534423</v>
      </c>
      <c r="D880" s="315" t="s">
        <v>82</v>
      </c>
    </row>
    <row r="881" spans="1:4" ht="14.5" customHeight="1" x14ac:dyDescent="0.35">
      <c r="A881" s="1"/>
      <c r="B881" s="317">
        <v>44470.606250001976</v>
      </c>
      <c r="C881" s="316">
        <v>112.4334134542228</v>
      </c>
      <c r="D881" s="315" t="s">
        <v>82</v>
      </c>
    </row>
    <row r="882" spans="1:4" ht="14.5" customHeight="1" x14ac:dyDescent="0.35">
      <c r="A882" s="1"/>
      <c r="B882" s="317">
        <v>44470.606944446423</v>
      </c>
      <c r="C882" s="316">
        <v>105.65081182296078</v>
      </c>
      <c r="D882" s="315" t="s">
        <v>82</v>
      </c>
    </row>
    <row r="883" spans="1:4" ht="14.5" customHeight="1" x14ac:dyDescent="0.35">
      <c r="A883" s="1"/>
      <c r="B883" s="317">
        <v>44470.60763889087</v>
      </c>
      <c r="C883" s="316">
        <v>100.92513463050128</v>
      </c>
      <c r="D883" s="315" t="s">
        <v>82</v>
      </c>
    </row>
    <row r="884" spans="1:4" ht="14.5" customHeight="1" x14ac:dyDescent="0.35">
      <c r="A884" s="1"/>
      <c r="B884" s="317">
        <v>44470.608333335316</v>
      </c>
      <c r="C884" s="316">
        <v>98.68745222796376</v>
      </c>
      <c r="D884" s="315" t="s">
        <v>82</v>
      </c>
    </row>
    <row r="885" spans="1:4" ht="14.5" customHeight="1" x14ac:dyDescent="0.35">
      <c r="A885" s="1"/>
      <c r="B885" s="317">
        <v>44470.609027779763</v>
      </c>
      <c r="C885" s="316">
        <v>99.662299181117362</v>
      </c>
      <c r="D885" s="315" t="s">
        <v>82</v>
      </c>
    </row>
    <row r="886" spans="1:4" ht="14.5" customHeight="1" x14ac:dyDescent="0.35">
      <c r="A886" s="1"/>
      <c r="B886" s="317">
        <v>44470.60972222421</v>
      </c>
      <c r="C886" s="316">
        <v>100.77776222198931</v>
      </c>
      <c r="D886" s="315" t="s">
        <v>82</v>
      </c>
    </row>
    <row r="887" spans="1:4" ht="14.5" customHeight="1" x14ac:dyDescent="0.35">
      <c r="A887" s="1"/>
      <c r="B887" s="317">
        <v>44470.610416668656</v>
      </c>
      <c r="C887" s="316">
        <v>99.852303024222294</v>
      </c>
      <c r="D887" s="315" t="s">
        <v>82</v>
      </c>
    </row>
    <row r="888" spans="1:4" ht="14.5" customHeight="1" x14ac:dyDescent="0.35">
      <c r="A888" s="1"/>
      <c r="B888" s="317">
        <v>44470.611111113103</v>
      </c>
      <c r="C888" s="316">
        <v>96.940772648341948</v>
      </c>
      <c r="D888" s="315" t="s">
        <v>82</v>
      </c>
    </row>
    <row r="889" spans="1:4" ht="14.5" customHeight="1" x14ac:dyDescent="0.35">
      <c r="A889" s="1"/>
      <c r="B889" s="317">
        <v>44470.61180555755</v>
      </c>
      <c r="C889" s="316">
        <v>92.361897555626157</v>
      </c>
      <c r="D889" s="315" t="s">
        <v>82</v>
      </c>
    </row>
    <row r="890" spans="1:4" ht="14.5" customHeight="1" x14ac:dyDescent="0.35">
      <c r="A890" s="1"/>
      <c r="B890" s="317">
        <v>44470.612500001997</v>
      </c>
      <c r="C890" s="316">
        <v>87.780215192167091</v>
      </c>
      <c r="D890" s="315" t="s">
        <v>82</v>
      </c>
    </row>
    <row r="891" spans="1:4" ht="14.5" customHeight="1" x14ac:dyDescent="0.35">
      <c r="A891" s="1"/>
      <c r="B891" s="317">
        <v>44470.613194446443</v>
      </c>
      <c r="C891" s="316">
        <v>79.689214024085473</v>
      </c>
      <c r="D891" s="315" t="s">
        <v>82</v>
      </c>
    </row>
    <row r="892" spans="1:4" ht="14.5" customHeight="1" x14ac:dyDescent="0.35">
      <c r="A892" s="1"/>
      <c r="B892" s="317">
        <v>44470.61388889089</v>
      </c>
      <c r="C892" s="316">
        <v>71.884594233661971</v>
      </c>
      <c r="D892" s="315" t="s">
        <v>82</v>
      </c>
    </row>
    <row r="893" spans="1:4" ht="14.5" customHeight="1" x14ac:dyDescent="0.35">
      <c r="A893" s="1"/>
      <c r="B893" s="317">
        <v>44470.614583335337</v>
      </c>
      <c r="C893" s="316">
        <v>67.136734392992608</v>
      </c>
      <c r="D893" s="315" t="s">
        <v>82</v>
      </c>
    </row>
    <row r="894" spans="1:4" ht="14.5" customHeight="1" x14ac:dyDescent="0.35">
      <c r="A894" s="1"/>
      <c r="B894" s="317">
        <v>44470.615277779783</v>
      </c>
      <c r="C894" s="316">
        <v>63.655672025558303</v>
      </c>
      <c r="D894" s="315" t="s">
        <v>82</v>
      </c>
    </row>
    <row r="895" spans="1:4" ht="14.5" customHeight="1" x14ac:dyDescent="0.35">
      <c r="A895" s="1"/>
      <c r="B895" s="317">
        <v>44470.61597222423</v>
      </c>
      <c r="C895" s="316">
        <v>60.13776835123911</v>
      </c>
      <c r="D895" s="315" t="s">
        <v>82</v>
      </c>
    </row>
    <row r="896" spans="1:4" ht="14.5" customHeight="1" x14ac:dyDescent="0.35">
      <c r="A896" s="1"/>
      <c r="B896" s="317">
        <v>44470.616666668677</v>
      </c>
      <c r="C896" s="316">
        <v>56.689980719555749</v>
      </c>
      <c r="D896" s="315" t="s">
        <v>82</v>
      </c>
    </row>
    <row r="897" spans="1:4" ht="14.5" customHeight="1" x14ac:dyDescent="0.35">
      <c r="A897" s="1"/>
      <c r="B897" s="317">
        <v>44470.617361113123</v>
      </c>
      <c r="C897" s="316">
        <v>52.287865696788259</v>
      </c>
      <c r="D897" s="315" t="s">
        <v>82</v>
      </c>
    </row>
    <row r="898" spans="1:4" ht="14.5" customHeight="1" x14ac:dyDescent="0.35">
      <c r="A898" s="1"/>
      <c r="B898" s="317">
        <v>44470.61805555757</v>
      </c>
      <c r="C898" s="316">
        <v>50.288724771143947</v>
      </c>
      <c r="D898" s="315" t="s">
        <v>82</v>
      </c>
    </row>
    <row r="899" spans="1:4" ht="14.5" customHeight="1" x14ac:dyDescent="0.35">
      <c r="A899" s="1"/>
      <c r="B899" s="317">
        <v>44470.618750002017</v>
      </c>
      <c r="C899" s="316">
        <v>50.004578540310227</v>
      </c>
      <c r="D899" s="315" t="s">
        <v>82</v>
      </c>
    </row>
    <row r="900" spans="1:4" ht="14.5" customHeight="1" x14ac:dyDescent="0.35">
      <c r="A900" s="1"/>
      <c r="B900" s="317">
        <v>44470.619444446464</v>
      </c>
      <c r="C900" s="316">
        <v>52.78071473147623</v>
      </c>
      <c r="D900" s="315" t="s">
        <v>82</v>
      </c>
    </row>
    <row r="901" spans="1:4" ht="14.5" customHeight="1" x14ac:dyDescent="0.35">
      <c r="A901" s="1"/>
      <c r="B901" s="317">
        <v>44470.62013889091</v>
      </c>
      <c r="C901" s="316">
        <v>53.71940707870138</v>
      </c>
      <c r="D901" s="315" t="s">
        <v>82</v>
      </c>
    </row>
    <row r="902" spans="1:4" ht="14.5" customHeight="1" x14ac:dyDescent="0.35">
      <c r="A902" s="1"/>
      <c r="B902" s="317">
        <v>44470.620833335357</v>
      </c>
      <c r="C902" s="316">
        <v>53.205086834495887</v>
      </c>
      <c r="D902" s="315" t="s">
        <v>82</v>
      </c>
    </row>
    <row r="903" spans="1:4" ht="14.5" customHeight="1" x14ac:dyDescent="0.35">
      <c r="A903" s="1"/>
      <c r="B903" s="317">
        <v>44470.621527779804</v>
      </c>
      <c r="C903" s="316">
        <v>53.622294588829391</v>
      </c>
      <c r="D903" s="315" t="s">
        <v>82</v>
      </c>
    </row>
    <row r="904" spans="1:4" ht="14.5" customHeight="1" x14ac:dyDescent="0.35">
      <c r="A904" s="1"/>
      <c r="B904" s="317">
        <v>44470.62222222425</v>
      </c>
      <c r="C904" s="316">
        <v>53.954113364972486</v>
      </c>
      <c r="D904" s="315" t="s">
        <v>82</v>
      </c>
    </row>
    <row r="905" spans="1:4" ht="14.5" customHeight="1" x14ac:dyDescent="0.35">
      <c r="A905" s="1"/>
      <c r="B905" s="317">
        <v>44470.622916668697</v>
      </c>
      <c r="C905" s="316">
        <v>53.94474805636176</v>
      </c>
      <c r="D905" s="315" t="s">
        <v>82</v>
      </c>
    </row>
    <row r="906" spans="1:4" ht="14.5" customHeight="1" x14ac:dyDescent="0.35">
      <c r="A906" s="1"/>
      <c r="B906" s="317">
        <v>44470.623611113144</v>
      </c>
      <c r="C906" s="316">
        <v>48.05922569594501</v>
      </c>
      <c r="D906" s="315" t="s">
        <v>82</v>
      </c>
    </row>
    <row r="907" spans="1:4" ht="14.5" customHeight="1" x14ac:dyDescent="0.35">
      <c r="A907" s="1"/>
      <c r="B907" s="317">
        <v>44470.624305557591</v>
      </c>
      <c r="C907" s="316">
        <v>43.104250326077455</v>
      </c>
      <c r="D907" s="315" t="s">
        <v>82</v>
      </c>
    </row>
    <row r="908" spans="1:4" ht="14.5" customHeight="1" x14ac:dyDescent="0.35">
      <c r="A908" s="1"/>
      <c r="B908" s="317">
        <v>44470.625000002037</v>
      </c>
      <c r="C908" s="316">
        <v>42.23144316424829</v>
      </c>
      <c r="D908" s="315" t="s">
        <v>82</v>
      </c>
    </row>
    <row r="909" spans="1:4" ht="14.5" customHeight="1" x14ac:dyDescent="0.35">
      <c r="A909" s="1"/>
      <c r="B909" s="317">
        <v>44470.625694446484</v>
      </c>
      <c r="C909" s="316">
        <v>43.300685617889393</v>
      </c>
      <c r="D909" s="315" t="s">
        <v>82</v>
      </c>
    </row>
    <row r="910" spans="1:4" ht="14.5" customHeight="1" x14ac:dyDescent="0.35">
      <c r="A910" s="1"/>
      <c r="B910" s="317">
        <v>44470.626388890931</v>
      </c>
      <c r="C910" s="316">
        <v>43.926823356485691</v>
      </c>
      <c r="D910" s="315" t="s">
        <v>82</v>
      </c>
    </row>
    <row r="911" spans="1:4" ht="14.5" customHeight="1" x14ac:dyDescent="0.35">
      <c r="A911" s="1"/>
      <c r="B911" s="317">
        <v>44470.627083335377</v>
      </c>
      <c r="C911" s="316">
        <v>47.925157695058928</v>
      </c>
      <c r="D911" s="315" t="s">
        <v>82</v>
      </c>
    </row>
    <row r="912" spans="1:4" ht="14.5" customHeight="1" x14ac:dyDescent="0.35">
      <c r="A912" s="1"/>
      <c r="B912" s="317">
        <v>44470.627777779824</v>
      </c>
      <c r="C912" s="316">
        <v>51.362577959721484</v>
      </c>
      <c r="D912" s="315" t="s">
        <v>82</v>
      </c>
    </row>
    <row r="913" spans="1:4" ht="14.5" customHeight="1" x14ac:dyDescent="0.35">
      <c r="A913" s="1"/>
      <c r="B913" s="317">
        <v>44470.628472224271</v>
      </c>
      <c r="C913" s="316">
        <v>50.903333673998716</v>
      </c>
      <c r="D913" s="315" t="s">
        <v>82</v>
      </c>
    </row>
    <row r="914" spans="1:4" ht="14.5" customHeight="1" x14ac:dyDescent="0.35">
      <c r="A914" s="1"/>
      <c r="B914" s="317">
        <v>44470.629166668718</v>
      </c>
      <c r="C914" s="316">
        <v>50.956560305547704</v>
      </c>
      <c r="D914" s="315" t="s">
        <v>82</v>
      </c>
    </row>
    <row r="915" spans="1:4" ht="14.5" customHeight="1" x14ac:dyDescent="0.35">
      <c r="A915" s="1"/>
      <c r="B915" s="317">
        <v>44470.629861113164</v>
      </c>
      <c r="C915" s="316">
        <v>53.123241304016361</v>
      </c>
      <c r="D915" s="315" t="s">
        <v>82</v>
      </c>
    </row>
    <row r="916" spans="1:4" ht="14.5" customHeight="1" x14ac:dyDescent="0.35">
      <c r="A916" s="1"/>
      <c r="B916" s="317">
        <v>44470.630555557611</v>
      </c>
      <c r="C916" s="316">
        <v>55.226577842351979</v>
      </c>
      <c r="D916" s="315" t="s">
        <v>82</v>
      </c>
    </row>
    <row r="917" spans="1:4" ht="14.5" customHeight="1" x14ac:dyDescent="0.35">
      <c r="A917" s="1"/>
      <c r="B917" s="317">
        <v>44470.631250002058</v>
      </c>
      <c r="C917" s="316">
        <v>58.365355514036494</v>
      </c>
      <c r="D917" s="315" t="s">
        <v>82</v>
      </c>
    </row>
    <row r="918" spans="1:4" ht="14.5" customHeight="1" x14ac:dyDescent="0.35">
      <c r="A918" s="1"/>
      <c r="B918" s="317">
        <v>44470.631944446504</v>
      </c>
      <c r="C918" s="316">
        <v>62.781329007330349</v>
      </c>
      <c r="D918" s="315" t="s">
        <v>82</v>
      </c>
    </row>
    <row r="919" spans="1:4" ht="14.5" customHeight="1" x14ac:dyDescent="0.35">
      <c r="A919" s="1"/>
      <c r="B919" s="317">
        <v>44470.632638890951</v>
      </c>
      <c r="C919" s="316">
        <v>66.858179774337131</v>
      </c>
      <c r="D919" s="315" t="s">
        <v>82</v>
      </c>
    </row>
    <row r="920" spans="1:4" ht="14.5" customHeight="1" x14ac:dyDescent="0.35">
      <c r="A920" s="1"/>
      <c r="B920" s="317">
        <v>44470.633333335398</v>
      </c>
      <c r="C920" s="316">
        <v>71.228362049488354</v>
      </c>
      <c r="D920" s="315" t="s">
        <v>82</v>
      </c>
    </row>
    <row r="921" spans="1:4" ht="14.5" customHeight="1" x14ac:dyDescent="0.35">
      <c r="A921" s="1"/>
      <c r="B921" s="317">
        <v>44470.634027779844</v>
      </c>
      <c r="C921" s="316">
        <v>75.05512683304066</v>
      </c>
      <c r="D921" s="315" t="s">
        <v>82</v>
      </c>
    </row>
    <row r="922" spans="1:4" ht="14.5" customHeight="1" x14ac:dyDescent="0.35">
      <c r="A922" s="1"/>
      <c r="B922" s="317">
        <v>44470.634722224291</v>
      </c>
      <c r="C922" s="316">
        <v>79.388159102286835</v>
      </c>
      <c r="D922" s="315" t="s">
        <v>82</v>
      </c>
    </row>
    <row r="923" spans="1:4" ht="14.5" customHeight="1" x14ac:dyDescent="0.35">
      <c r="A923" s="1"/>
      <c r="B923" s="317">
        <v>44470.635416668738</v>
      </c>
      <c r="C923" s="316">
        <v>81.35223764955299</v>
      </c>
      <c r="D923" s="315" t="s">
        <v>82</v>
      </c>
    </row>
    <row r="924" spans="1:4" ht="14.5" customHeight="1" x14ac:dyDescent="0.35">
      <c r="A924" s="1"/>
      <c r="B924" s="317">
        <v>44470.636111113185</v>
      </c>
      <c r="C924" s="316">
        <v>77.645239052527657</v>
      </c>
      <c r="D924" s="315" t="s">
        <v>82</v>
      </c>
    </row>
    <row r="925" spans="1:4" ht="14.5" customHeight="1" x14ac:dyDescent="0.35">
      <c r="A925" s="1"/>
      <c r="B925" s="317">
        <v>44470.636805557631</v>
      </c>
      <c r="C925" s="316">
        <v>73.144911838935997</v>
      </c>
      <c r="D925" s="315" t="s">
        <v>82</v>
      </c>
    </row>
    <row r="926" spans="1:4" ht="14.5" customHeight="1" x14ac:dyDescent="0.35">
      <c r="A926" s="1"/>
      <c r="B926" s="317">
        <v>44470.637500002078</v>
      </c>
      <c r="C926" s="316">
        <v>75.27744630915889</v>
      </c>
      <c r="D926" s="315" t="s">
        <v>82</v>
      </c>
    </row>
    <row r="927" spans="1:4" ht="14.5" customHeight="1" x14ac:dyDescent="0.35">
      <c r="A927" s="1"/>
      <c r="B927" s="317">
        <v>44470.638194446525</v>
      </c>
      <c r="C927" s="316">
        <v>80.247420058705998</v>
      </c>
      <c r="D927" s="315" t="s">
        <v>82</v>
      </c>
    </row>
    <row r="928" spans="1:4" ht="14.5" customHeight="1" x14ac:dyDescent="0.35">
      <c r="A928" s="1"/>
      <c r="B928" s="317">
        <v>44470.638888890971</v>
      </c>
      <c r="C928" s="316">
        <v>81.655117250365819</v>
      </c>
      <c r="D928" s="315" t="s">
        <v>82</v>
      </c>
    </row>
    <row r="929" spans="1:4" ht="14.5" customHeight="1" x14ac:dyDescent="0.35">
      <c r="A929" s="1"/>
      <c r="B929" s="317">
        <v>44470.639583335418</v>
      </c>
      <c r="C929" s="316">
        <v>82.284445335704362</v>
      </c>
      <c r="D929" s="315" t="s">
        <v>82</v>
      </c>
    </row>
    <row r="930" spans="1:4" ht="14.5" customHeight="1" x14ac:dyDescent="0.35">
      <c r="A930" s="1"/>
      <c r="B930" s="317">
        <v>44470.640277779865</v>
      </c>
      <c r="C930" s="316">
        <v>87.176823613654904</v>
      </c>
      <c r="D930" s="315" t="s">
        <v>82</v>
      </c>
    </row>
    <row r="931" spans="1:4" ht="14.5" customHeight="1" x14ac:dyDescent="0.35">
      <c r="A931" s="1"/>
      <c r="B931" s="317">
        <v>44470.640972224312</v>
      </c>
      <c r="C931" s="316">
        <v>96.744537530546467</v>
      </c>
      <c r="D931" s="315" t="s">
        <v>82</v>
      </c>
    </row>
    <row r="932" spans="1:4" ht="14.5" customHeight="1" x14ac:dyDescent="0.35">
      <c r="A932" s="1"/>
      <c r="B932" s="317">
        <v>44470.641666668758</v>
      </c>
      <c r="C932" s="316">
        <v>99.657362035374774</v>
      </c>
      <c r="D932" s="315" t="s">
        <v>82</v>
      </c>
    </row>
    <row r="933" spans="1:4" ht="14.5" customHeight="1" x14ac:dyDescent="0.35">
      <c r="A933" s="1"/>
      <c r="B933" s="317">
        <v>44470.642361113205</v>
      </c>
      <c r="C933" s="316">
        <v>98.926351964165221</v>
      </c>
      <c r="D933" s="315" t="s">
        <v>82</v>
      </c>
    </row>
    <row r="934" spans="1:4" ht="14.5" customHeight="1" x14ac:dyDescent="0.35">
      <c r="A934" s="1"/>
      <c r="B934" s="317">
        <v>44470.643055557652</v>
      </c>
      <c r="C934" s="316">
        <v>87.685886645402448</v>
      </c>
      <c r="D934" s="315" t="s">
        <v>82</v>
      </c>
    </row>
    <row r="935" spans="1:4" ht="14.5" customHeight="1" x14ac:dyDescent="0.35">
      <c r="A935" s="1"/>
      <c r="B935" s="317">
        <v>44470.643750002098</v>
      </c>
      <c r="C935" s="316">
        <v>74.037023506202971</v>
      </c>
      <c r="D935" s="315" t="s">
        <v>82</v>
      </c>
    </row>
    <row r="936" spans="1:4" ht="14.5" customHeight="1" x14ac:dyDescent="0.35">
      <c r="A936" s="1"/>
      <c r="B936" s="317">
        <v>44470.644444446545</v>
      </c>
      <c r="C936" s="316">
        <v>72.020079267354831</v>
      </c>
      <c r="D936" s="315" t="s">
        <v>82</v>
      </c>
    </row>
    <row r="937" spans="1:4" ht="14.5" customHeight="1" x14ac:dyDescent="0.35">
      <c r="A937" s="1"/>
      <c r="B937" s="317">
        <v>44470.645138890992</v>
      </c>
      <c r="C937" s="316">
        <v>77.791498209349811</v>
      </c>
      <c r="D937" s="315" t="s">
        <v>82</v>
      </c>
    </row>
    <row r="938" spans="1:4" ht="14.5" customHeight="1" x14ac:dyDescent="0.35">
      <c r="A938" s="1"/>
      <c r="B938" s="317">
        <v>44470.645833335439</v>
      </c>
      <c r="C938" s="316">
        <v>80.131765023479232</v>
      </c>
      <c r="D938" s="315" t="s">
        <v>82</v>
      </c>
    </row>
    <row r="939" spans="1:4" ht="14.5" customHeight="1" x14ac:dyDescent="0.35">
      <c r="A939" s="1"/>
      <c r="B939" s="317">
        <v>44470.646527779885</v>
      </c>
      <c r="C939" s="316">
        <v>73.699660684478786</v>
      </c>
      <c r="D939" s="315" t="s">
        <v>82</v>
      </c>
    </row>
    <row r="940" spans="1:4" ht="14.5" customHeight="1" x14ac:dyDescent="0.35">
      <c r="A940" s="1"/>
      <c r="B940" s="317">
        <v>44470.647222224332</v>
      </c>
      <c r="C940" s="316">
        <v>69.436279368679976</v>
      </c>
      <c r="D940" s="315" t="s">
        <v>82</v>
      </c>
    </row>
    <row r="941" spans="1:4" ht="14.5" customHeight="1" x14ac:dyDescent="0.35">
      <c r="A941" s="1"/>
      <c r="B941" s="317">
        <v>44470.647916668779</v>
      </c>
      <c r="C941" s="316">
        <v>72.1374290370848</v>
      </c>
      <c r="D941" s="315" t="s">
        <v>82</v>
      </c>
    </row>
    <row r="942" spans="1:4" ht="14.5" customHeight="1" x14ac:dyDescent="0.35">
      <c r="A942" s="1"/>
      <c r="B942" s="317">
        <v>44470.648611113225</v>
      </c>
      <c r="C942" s="316">
        <v>80.088205754011867</v>
      </c>
      <c r="D942" s="315" t="s">
        <v>82</v>
      </c>
    </row>
    <row r="943" spans="1:4" ht="14.5" customHeight="1" x14ac:dyDescent="0.35">
      <c r="A943" s="1"/>
      <c r="B943" s="317">
        <v>44470.649305557672</v>
      </c>
      <c r="C943" s="316">
        <v>80.957746657467212</v>
      </c>
      <c r="D943" s="315" t="s">
        <v>82</v>
      </c>
    </row>
    <row r="944" spans="1:4" ht="14.5" customHeight="1" x14ac:dyDescent="0.35">
      <c r="A944" s="1"/>
      <c r="B944" s="317">
        <v>44470.650000002119</v>
      </c>
      <c r="C944" s="316">
        <v>79.371646669212112</v>
      </c>
      <c r="D944" s="315" t="s">
        <v>82</v>
      </c>
    </row>
    <row r="945" spans="1:4" ht="14.5" customHeight="1" x14ac:dyDescent="0.35">
      <c r="A945" s="1"/>
      <c r="B945" s="317">
        <v>44470.650694446565</v>
      </c>
      <c r="C945" s="316">
        <v>73.369915981369559</v>
      </c>
      <c r="D945" s="315" t="s">
        <v>82</v>
      </c>
    </row>
    <row r="946" spans="1:4" ht="14.5" customHeight="1" x14ac:dyDescent="0.35">
      <c r="A946" s="1"/>
      <c r="B946" s="317">
        <v>44470.651388891012</v>
      </c>
      <c r="C946" s="316">
        <v>70.89791945496691</v>
      </c>
      <c r="D946" s="315" t="s">
        <v>82</v>
      </c>
    </row>
    <row r="947" spans="1:4" ht="14.5" customHeight="1" x14ac:dyDescent="0.35">
      <c r="A947" s="1"/>
      <c r="B947" s="317">
        <v>44470.652083335459</v>
      </c>
      <c r="C947" s="316">
        <v>71.283714562190781</v>
      </c>
      <c r="D947" s="315" t="s">
        <v>82</v>
      </c>
    </row>
    <row r="948" spans="1:4" ht="14.5" customHeight="1" x14ac:dyDescent="0.35">
      <c r="A948" s="1"/>
      <c r="B948" s="317">
        <v>44470.652777779906</v>
      </c>
      <c r="C948" s="316">
        <v>73.350356559296287</v>
      </c>
      <c r="D948" s="315" t="s">
        <v>82</v>
      </c>
    </row>
    <row r="949" spans="1:4" ht="14.5" customHeight="1" x14ac:dyDescent="0.35">
      <c r="A949" s="1"/>
      <c r="B949" s="317">
        <v>44470.653472224352</v>
      </c>
      <c r="C949" s="316">
        <v>73.703144999630368</v>
      </c>
      <c r="D949" s="315" t="s">
        <v>82</v>
      </c>
    </row>
    <row r="950" spans="1:4" ht="14.5" customHeight="1" x14ac:dyDescent="0.35">
      <c r="A950" s="1"/>
      <c r="B950" s="317">
        <v>44470.654166668799</v>
      </c>
      <c r="C950" s="316">
        <v>75.925663302363446</v>
      </c>
      <c r="D950" s="315" t="s">
        <v>82</v>
      </c>
    </row>
    <row r="951" spans="1:4" ht="14.5" customHeight="1" x14ac:dyDescent="0.35">
      <c r="A951" s="1"/>
      <c r="B951" s="317">
        <v>44470.654861113246</v>
      </c>
      <c r="C951" s="316">
        <v>81.179291355510941</v>
      </c>
      <c r="D951" s="315" t="s">
        <v>82</v>
      </c>
    </row>
    <row r="952" spans="1:4" ht="14.5" customHeight="1" x14ac:dyDescent="0.35">
      <c r="A952" s="1"/>
      <c r="B952" s="317">
        <v>44470.655555557692</v>
      </c>
      <c r="C952" s="316">
        <v>92.720831793983237</v>
      </c>
      <c r="D952" s="315" t="s">
        <v>82</v>
      </c>
    </row>
    <row r="953" spans="1:4" ht="14.5" customHeight="1" x14ac:dyDescent="0.35">
      <c r="A953" s="1"/>
      <c r="B953" s="317">
        <v>44470.656250002139</v>
      </c>
      <c r="C953" s="316">
        <v>110.21438272060865</v>
      </c>
      <c r="D953" s="315" t="s">
        <v>82</v>
      </c>
    </row>
    <row r="954" spans="1:4" ht="14.5" customHeight="1" x14ac:dyDescent="0.35">
      <c r="A954" s="1"/>
      <c r="B954" s="317">
        <v>44470.656944446586</v>
      </c>
      <c r="C954" s="316">
        <v>127.71192308144721</v>
      </c>
      <c r="D954" s="315" t="s">
        <v>82</v>
      </c>
    </row>
    <row r="955" spans="1:4" ht="14.5" customHeight="1" x14ac:dyDescent="0.35">
      <c r="A955" s="1"/>
      <c r="B955" s="317">
        <v>44470.657638891033</v>
      </c>
      <c r="C955" s="316">
        <v>143.14524366133847</v>
      </c>
      <c r="D955" s="315" t="s">
        <v>82</v>
      </c>
    </row>
    <row r="956" spans="1:4" ht="14.5" customHeight="1" x14ac:dyDescent="0.35">
      <c r="A956" s="1"/>
      <c r="B956" s="317">
        <v>44470.658333335479</v>
      </c>
      <c r="C956" s="316">
        <v>154.22821048261829</v>
      </c>
      <c r="D956" s="315" t="s">
        <v>82</v>
      </c>
    </row>
    <row r="957" spans="1:4" ht="14.5" customHeight="1" x14ac:dyDescent="0.35">
      <c r="A957" s="1"/>
      <c r="B957" s="317">
        <v>44470.659027779926</v>
      </c>
      <c r="C957" s="316">
        <v>163.53854761000258</v>
      </c>
      <c r="D957" s="315" t="s">
        <v>82</v>
      </c>
    </row>
    <row r="958" spans="1:4" ht="14.5" customHeight="1" x14ac:dyDescent="0.35">
      <c r="A958" s="1"/>
      <c r="B958" s="317">
        <v>44470.659722224373</v>
      </c>
      <c r="C958" s="316">
        <v>163.14937908394884</v>
      </c>
      <c r="D958" s="315" t="s">
        <v>82</v>
      </c>
    </row>
    <row r="959" spans="1:4" ht="14.5" customHeight="1" x14ac:dyDescent="0.35">
      <c r="A959" s="1"/>
      <c r="B959" s="317">
        <v>44470.660416668819</v>
      </c>
      <c r="C959" s="316">
        <v>159.00574766943853</v>
      </c>
      <c r="D959" s="315" t="s">
        <v>82</v>
      </c>
    </row>
    <row r="960" spans="1:4" ht="14.5" customHeight="1" x14ac:dyDescent="0.35">
      <c r="A960" s="1"/>
      <c r="B960" s="317">
        <v>44470.661111113266</v>
      </c>
      <c r="C960" s="316">
        <v>160.27582758916543</v>
      </c>
      <c r="D960" s="315" t="s">
        <v>82</v>
      </c>
    </row>
    <row r="961" spans="1:4" ht="14.5" customHeight="1" x14ac:dyDescent="0.35">
      <c r="A961" s="1"/>
      <c r="B961" s="317">
        <v>44470.661805557713</v>
      </c>
      <c r="C961" s="316">
        <v>165.77599402753015</v>
      </c>
      <c r="D961" s="315" t="s">
        <v>82</v>
      </c>
    </row>
    <row r="962" spans="1:4" ht="14.5" customHeight="1" x14ac:dyDescent="0.35">
      <c r="A962" s="1"/>
      <c r="B962" s="317">
        <v>44470.66250000216</v>
      </c>
      <c r="C962" s="316">
        <v>169.28488740641623</v>
      </c>
      <c r="D962" s="315" t="s">
        <v>82</v>
      </c>
    </row>
    <row r="963" spans="1:4" ht="14.5" customHeight="1" x14ac:dyDescent="0.35">
      <c r="A963" s="1"/>
      <c r="B963" s="317">
        <v>44470.663194446606</v>
      </c>
      <c r="C963" s="316">
        <v>172.2222956878754</v>
      </c>
      <c r="D963" s="315" t="s">
        <v>82</v>
      </c>
    </row>
    <row r="964" spans="1:4" ht="14.5" customHeight="1" x14ac:dyDescent="0.35">
      <c r="A964" s="1"/>
      <c r="B964" s="317">
        <v>44470.663888891053</v>
      </c>
      <c r="C964" s="316">
        <v>175.73931548209319</v>
      </c>
      <c r="D964" s="315" t="s">
        <v>82</v>
      </c>
    </row>
    <row r="965" spans="1:4" ht="14.5" customHeight="1" x14ac:dyDescent="0.35">
      <c r="A965" s="1"/>
      <c r="B965" s="317">
        <v>44470.6645833355</v>
      </c>
      <c r="C965" s="316">
        <v>178.73608608735958</v>
      </c>
      <c r="D965" s="315" t="s">
        <v>82</v>
      </c>
    </row>
    <row r="966" spans="1:4" ht="14.5" customHeight="1" x14ac:dyDescent="0.35">
      <c r="A966" s="1"/>
      <c r="B966" s="317">
        <v>44470.665277779946</v>
      </c>
      <c r="C966" s="316">
        <v>186.2283430734727</v>
      </c>
      <c r="D966" s="315" t="s">
        <v>82</v>
      </c>
    </row>
    <row r="967" spans="1:4" ht="14.5" customHeight="1" x14ac:dyDescent="0.35">
      <c r="A967" s="1"/>
      <c r="B967" s="317">
        <v>44470.665972224393</v>
      </c>
      <c r="C967" s="316">
        <v>185.51342903344192</v>
      </c>
      <c r="D967" s="315" t="s">
        <v>82</v>
      </c>
    </row>
    <row r="968" spans="1:4" ht="14.5" customHeight="1" x14ac:dyDescent="0.35">
      <c r="A968" s="1"/>
      <c r="B968" s="317">
        <v>44470.66666666884</v>
      </c>
      <c r="C968" s="316">
        <v>62.360205305036104</v>
      </c>
      <c r="D968" s="315" t="s">
        <v>350</v>
      </c>
    </row>
    <row r="969" spans="1:4" ht="14.5" customHeight="1" x14ac:dyDescent="0.35">
      <c r="A969" s="1"/>
      <c r="B969" s="317">
        <v>44470.667361113286</v>
      </c>
      <c r="C969" s="316">
        <v>199.76490355622954</v>
      </c>
      <c r="D969" s="315" t="s">
        <v>82</v>
      </c>
    </row>
    <row r="970" spans="1:4" ht="14.5" customHeight="1" x14ac:dyDescent="0.35">
      <c r="A970" s="1"/>
      <c r="B970" s="317">
        <v>44470.668055557733</v>
      </c>
      <c r="C970" s="316">
        <v>209.46388150689504</v>
      </c>
      <c r="D970" s="315" t="s">
        <v>82</v>
      </c>
    </row>
    <row r="971" spans="1:4" ht="14.5" customHeight="1" x14ac:dyDescent="0.35">
      <c r="A971" s="1"/>
      <c r="B971" s="317">
        <v>44470.66875000218</v>
      </c>
      <c r="C971" s="316">
        <v>215.02347890816552</v>
      </c>
      <c r="D971" s="315" t="s">
        <v>82</v>
      </c>
    </row>
    <row r="972" spans="1:4" ht="14.5" customHeight="1" x14ac:dyDescent="0.35">
      <c r="A972" s="1"/>
      <c r="B972" s="317">
        <v>44470.669444446627</v>
      </c>
      <c r="C972" s="316">
        <v>215.11344580646838</v>
      </c>
      <c r="D972" s="315" t="s">
        <v>82</v>
      </c>
    </row>
    <row r="973" spans="1:4" ht="14.5" customHeight="1" x14ac:dyDescent="0.35">
      <c r="A973" s="1"/>
      <c r="B973" s="317">
        <v>44470.670138891073</v>
      </c>
      <c r="C973" s="316">
        <v>218.93577723275715</v>
      </c>
      <c r="D973" s="315" t="s">
        <v>82</v>
      </c>
    </row>
    <row r="974" spans="1:4" ht="14.5" customHeight="1" x14ac:dyDescent="0.35">
      <c r="A974" s="1"/>
      <c r="B974" s="317">
        <v>44470.67083333552</v>
      </c>
      <c r="C974" s="316">
        <v>219.12848605789088</v>
      </c>
      <c r="D974" s="315" t="s">
        <v>82</v>
      </c>
    </row>
    <row r="975" spans="1:4" ht="14.5" customHeight="1" x14ac:dyDescent="0.35">
      <c r="A975" s="1"/>
      <c r="B975" s="317">
        <v>44470.671527779967</v>
      </c>
      <c r="C975" s="316">
        <v>221.77419676068627</v>
      </c>
      <c r="D975" s="315" t="s">
        <v>82</v>
      </c>
    </row>
    <row r="976" spans="1:4" ht="14.5" customHeight="1" x14ac:dyDescent="0.35">
      <c r="A976" s="1"/>
      <c r="B976" s="317">
        <v>44470.672222224413</v>
      </c>
      <c r="C976" s="316">
        <v>222.42137452086124</v>
      </c>
      <c r="D976" s="315" t="s">
        <v>82</v>
      </c>
    </row>
    <row r="977" spans="1:4" ht="14.5" customHeight="1" x14ac:dyDescent="0.35">
      <c r="A977" s="1"/>
      <c r="B977" s="317">
        <v>44470.67291666886</v>
      </c>
      <c r="C977" s="316">
        <v>218.82115233188185</v>
      </c>
      <c r="D977" s="315" t="s">
        <v>82</v>
      </c>
    </row>
    <row r="978" spans="1:4" ht="14.5" customHeight="1" x14ac:dyDescent="0.35">
      <c r="A978" s="1"/>
      <c r="B978" s="317">
        <v>44470.673611113307</v>
      </c>
      <c r="C978" s="316">
        <v>216.26581508571979</v>
      </c>
      <c r="D978" s="315" t="s">
        <v>82</v>
      </c>
    </row>
    <row r="979" spans="1:4" ht="14.5" customHeight="1" x14ac:dyDescent="0.35">
      <c r="A979" s="1"/>
      <c r="B979" s="317">
        <v>44470.674305557754</v>
      </c>
      <c r="C979" s="316">
        <v>208.26807480750139</v>
      </c>
      <c r="D979" s="315" t="s">
        <v>82</v>
      </c>
    </row>
    <row r="980" spans="1:4" ht="14.5" customHeight="1" x14ac:dyDescent="0.35">
      <c r="A980" s="1"/>
      <c r="B980" s="317">
        <v>44470.6750000022</v>
      </c>
      <c r="C980" s="316">
        <v>193.78796781598746</v>
      </c>
      <c r="D980" s="315" t="s">
        <v>82</v>
      </c>
    </row>
    <row r="981" spans="1:4" ht="14.5" customHeight="1" x14ac:dyDescent="0.35">
      <c r="A981" s="1"/>
      <c r="B981" s="317">
        <v>44470.675694446647</v>
      </c>
      <c r="C981" s="316">
        <v>174.77150965329491</v>
      </c>
      <c r="D981" s="315" t="s">
        <v>82</v>
      </c>
    </row>
    <row r="982" spans="1:4" ht="14.5" customHeight="1" x14ac:dyDescent="0.35">
      <c r="A982" s="1"/>
      <c r="B982" s="317">
        <v>44470.676388891094</v>
      </c>
      <c r="C982" s="316">
        <v>166.35053174182539</v>
      </c>
      <c r="D982" s="315" t="s">
        <v>82</v>
      </c>
    </row>
    <row r="983" spans="1:4" ht="14.5" customHeight="1" x14ac:dyDescent="0.35">
      <c r="A983" s="1"/>
      <c r="B983" s="317">
        <v>44470.67708333554</v>
      </c>
      <c r="C983" s="316">
        <v>170.55642536008963</v>
      </c>
      <c r="D983" s="315" t="s">
        <v>82</v>
      </c>
    </row>
    <row r="984" spans="1:4" ht="14.5" customHeight="1" x14ac:dyDescent="0.35">
      <c r="A984" s="1"/>
      <c r="B984" s="317">
        <v>44470.677777779987</v>
      </c>
      <c r="C984" s="316">
        <v>180.36384547072618</v>
      </c>
      <c r="D984" s="315" t="s">
        <v>82</v>
      </c>
    </row>
    <row r="985" spans="1:4" ht="14.5" customHeight="1" x14ac:dyDescent="0.35">
      <c r="A985" s="1"/>
      <c r="B985" s="317">
        <v>44470.678472224434</v>
      </c>
      <c r="C985" s="316">
        <v>189.61925297442357</v>
      </c>
      <c r="D985" s="315" t="s">
        <v>82</v>
      </c>
    </row>
    <row r="986" spans="1:4" ht="14.5" customHeight="1" x14ac:dyDescent="0.35">
      <c r="A986" s="1"/>
      <c r="B986" s="317">
        <v>44470.67916666888</v>
      </c>
      <c r="C986" s="316">
        <v>200.28077958102415</v>
      </c>
      <c r="D986" s="315" t="s">
        <v>82</v>
      </c>
    </row>
    <row r="987" spans="1:4" ht="14.5" customHeight="1" x14ac:dyDescent="0.35">
      <c r="A987" s="1"/>
      <c r="B987" s="317">
        <v>44470.679861113327</v>
      </c>
      <c r="C987" s="316">
        <v>209.44355603951649</v>
      </c>
      <c r="D987" s="315" t="s">
        <v>82</v>
      </c>
    </row>
    <row r="988" spans="1:4" ht="14.5" customHeight="1" x14ac:dyDescent="0.35">
      <c r="A988" s="1"/>
      <c r="B988" s="317">
        <v>44470.680555557774</v>
      </c>
      <c r="C988" s="316">
        <v>216.30892010140622</v>
      </c>
      <c r="D988" s="315" t="s">
        <v>82</v>
      </c>
    </row>
    <row r="989" spans="1:4" ht="14.5" customHeight="1" x14ac:dyDescent="0.35">
      <c r="A989" s="1"/>
      <c r="B989" s="317">
        <v>44470.681250002221</v>
      </c>
      <c r="C989" s="316">
        <v>223.77527417346525</v>
      </c>
      <c r="D989" s="315" t="s">
        <v>82</v>
      </c>
    </row>
    <row r="990" spans="1:4" ht="14.5" customHeight="1" x14ac:dyDescent="0.35">
      <c r="A990" s="1"/>
      <c r="B990" s="317">
        <v>44470.681944446667</v>
      </c>
      <c r="C990" s="316">
        <v>227.74785803754736</v>
      </c>
      <c r="D990" s="315" t="s">
        <v>82</v>
      </c>
    </row>
    <row r="991" spans="1:4" ht="14.5" customHeight="1" x14ac:dyDescent="0.35">
      <c r="A991" s="1"/>
      <c r="B991" s="317">
        <v>44470.682638891114</v>
      </c>
      <c r="C991" s="316">
        <v>221.82712292792274</v>
      </c>
      <c r="D991" s="315" t="s">
        <v>82</v>
      </c>
    </row>
    <row r="992" spans="1:4" ht="14.5" customHeight="1" x14ac:dyDescent="0.35">
      <c r="A992" s="1"/>
      <c r="B992" s="317">
        <v>44470.683333335561</v>
      </c>
      <c r="C992" s="316">
        <v>213.12438454254297</v>
      </c>
      <c r="D992" s="315" t="s">
        <v>82</v>
      </c>
    </row>
    <row r="993" spans="1:4" ht="14.5" customHeight="1" x14ac:dyDescent="0.35">
      <c r="A993" s="1"/>
      <c r="B993" s="317">
        <v>44470.684027780007</v>
      </c>
      <c r="C993" s="316">
        <v>195.80435932354692</v>
      </c>
      <c r="D993" s="315" t="s">
        <v>82</v>
      </c>
    </row>
    <row r="994" spans="1:4" ht="14.5" customHeight="1" x14ac:dyDescent="0.35">
      <c r="A994" s="1"/>
      <c r="B994" s="317">
        <v>44470.684722224454</v>
      </c>
      <c r="C994" s="316">
        <v>178.78450024484968</v>
      </c>
      <c r="D994" s="315" t="s">
        <v>82</v>
      </c>
    </row>
    <row r="995" spans="1:4" ht="14.5" customHeight="1" x14ac:dyDescent="0.35">
      <c r="A995" s="1"/>
      <c r="B995" s="317">
        <v>44470.685416668901</v>
      </c>
      <c r="C995" s="316">
        <v>172.54563456689939</v>
      </c>
      <c r="D995" s="315" t="s">
        <v>82</v>
      </c>
    </row>
    <row r="996" spans="1:4" ht="14.5" customHeight="1" x14ac:dyDescent="0.35">
      <c r="A996" s="1"/>
      <c r="B996" s="317">
        <v>44470.686111113348</v>
      </c>
      <c r="C996" s="316">
        <v>165.25153903700411</v>
      </c>
      <c r="D996" s="315" t="s">
        <v>82</v>
      </c>
    </row>
    <row r="997" spans="1:4" ht="14.5" customHeight="1" x14ac:dyDescent="0.35">
      <c r="A997" s="1"/>
      <c r="B997" s="317">
        <v>44470.686805557794</v>
      </c>
      <c r="C997" s="316">
        <v>160.18820758843793</v>
      </c>
      <c r="D997" s="315" t="s">
        <v>82</v>
      </c>
    </row>
    <row r="998" spans="1:4" ht="14.5" customHeight="1" x14ac:dyDescent="0.35">
      <c r="A998" s="1"/>
      <c r="B998" s="317">
        <v>44470.687500002241</v>
      </c>
      <c r="C998" s="316">
        <v>156.49711225759239</v>
      </c>
      <c r="D998" s="315" t="s">
        <v>82</v>
      </c>
    </row>
    <row r="999" spans="1:4" ht="14.5" customHeight="1" x14ac:dyDescent="0.35">
      <c r="A999" s="1"/>
      <c r="B999" s="317">
        <v>44470.688194446688</v>
      </c>
      <c r="C999" s="316">
        <v>145.4451276179403</v>
      </c>
      <c r="D999" s="315" t="s">
        <v>82</v>
      </c>
    </row>
    <row r="1000" spans="1:4" ht="14.5" customHeight="1" x14ac:dyDescent="0.35">
      <c r="A1000" s="1"/>
      <c r="B1000" s="317">
        <v>44470.688888891134</v>
      </c>
      <c r="C1000" s="316">
        <v>126.62167328066231</v>
      </c>
      <c r="D1000" s="315" t="s">
        <v>82</v>
      </c>
    </row>
    <row r="1001" spans="1:4" ht="14.5" customHeight="1" x14ac:dyDescent="0.35">
      <c r="A1001" s="1"/>
      <c r="B1001" s="317">
        <v>44470.689583335581</v>
      </c>
      <c r="C1001" s="316">
        <v>114.62598031406135</v>
      </c>
      <c r="D1001" s="315" t="s">
        <v>82</v>
      </c>
    </row>
    <row r="1002" spans="1:4" ht="14.5" customHeight="1" x14ac:dyDescent="0.35">
      <c r="A1002" s="1"/>
      <c r="B1002" s="317">
        <v>44470.690277780028</v>
      </c>
      <c r="C1002" s="316">
        <v>113.11512961108626</v>
      </c>
      <c r="D1002" s="315" t="s">
        <v>82</v>
      </c>
    </row>
    <row r="1003" spans="1:4" ht="14.5" customHeight="1" x14ac:dyDescent="0.35">
      <c r="A1003" s="1"/>
      <c r="B1003" s="317">
        <v>44470.690972224475</v>
      </c>
      <c r="C1003" s="316">
        <v>123.20154478149877</v>
      </c>
      <c r="D1003" s="315" t="s">
        <v>82</v>
      </c>
    </row>
    <row r="1004" spans="1:4" ht="14.5" customHeight="1" x14ac:dyDescent="0.35">
      <c r="A1004" s="1"/>
      <c r="B1004" s="317">
        <v>44470.691666668921</v>
      </c>
      <c r="C1004" s="316">
        <v>121.36957134497933</v>
      </c>
      <c r="D1004" s="315" t="s">
        <v>82</v>
      </c>
    </row>
    <row r="1005" spans="1:4" ht="14.5" customHeight="1" x14ac:dyDescent="0.35">
      <c r="A1005" s="1"/>
      <c r="B1005" s="317">
        <v>44470.692361113368</v>
      </c>
      <c r="C1005" s="316">
        <v>121.89331347310605</v>
      </c>
      <c r="D1005" s="315" t="s">
        <v>82</v>
      </c>
    </row>
    <row r="1006" spans="1:4" ht="14.5" customHeight="1" x14ac:dyDescent="0.35">
      <c r="A1006" s="1"/>
      <c r="B1006" s="317">
        <v>44470.693055557815</v>
      </c>
      <c r="C1006" s="316">
        <v>122.39009014753005</v>
      </c>
      <c r="D1006" s="315" t="s">
        <v>82</v>
      </c>
    </row>
    <row r="1007" spans="1:4" ht="14.5" customHeight="1" x14ac:dyDescent="0.35">
      <c r="A1007" s="1"/>
      <c r="B1007" s="317">
        <v>44470.693750002261</v>
      </c>
      <c r="C1007" s="316">
        <v>123.96449059304432</v>
      </c>
      <c r="D1007" s="315" t="s">
        <v>82</v>
      </c>
    </row>
    <row r="1008" spans="1:4" ht="14.5" customHeight="1" x14ac:dyDescent="0.35">
      <c r="A1008" s="1"/>
      <c r="B1008" s="317">
        <v>44470.694444446708</v>
      </c>
      <c r="C1008" s="316">
        <v>126.99649899031695</v>
      </c>
      <c r="D1008" s="315" t="s">
        <v>82</v>
      </c>
    </row>
    <row r="1009" spans="1:4" ht="14.5" customHeight="1" x14ac:dyDescent="0.35">
      <c r="A1009" s="1"/>
      <c r="B1009" s="317">
        <v>44470.695138891155</v>
      </c>
      <c r="C1009" s="316">
        <v>132.52460326813937</v>
      </c>
      <c r="D1009" s="315" t="s">
        <v>82</v>
      </c>
    </row>
    <row r="1010" spans="1:4" ht="14.5" customHeight="1" x14ac:dyDescent="0.35">
      <c r="A1010" s="1"/>
      <c r="B1010" s="317">
        <v>44470.695833335601</v>
      </c>
      <c r="C1010" s="316">
        <v>133.6183325374499</v>
      </c>
      <c r="D1010" s="315" t="s">
        <v>82</v>
      </c>
    </row>
    <row r="1011" spans="1:4" ht="14.5" customHeight="1" x14ac:dyDescent="0.35">
      <c r="A1011" s="1"/>
      <c r="B1011" s="317">
        <v>44470.696527780048</v>
      </c>
      <c r="C1011" s="316">
        <v>134.036866806886</v>
      </c>
      <c r="D1011" s="315" t="s">
        <v>82</v>
      </c>
    </row>
    <row r="1012" spans="1:4" ht="14.5" customHeight="1" x14ac:dyDescent="0.35">
      <c r="A1012" s="1"/>
      <c r="B1012" s="317">
        <v>44470.697222224495</v>
      </c>
      <c r="C1012" s="316">
        <v>133.59024625153978</v>
      </c>
      <c r="D1012" s="315" t="s">
        <v>82</v>
      </c>
    </row>
    <row r="1013" spans="1:4" ht="14.5" customHeight="1" x14ac:dyDescent="0.35">
      <c r="A1013" s="1"/>
      <c r="B1013" s="317">
        <v>44470.697916668942</v>
      </c>
      <c r="C1013" s="316">
        <v>132.83625472920636</v>
      </c>
      <c r="D1013" s="315" t="s">
        <v>82</v>
      </c>
    </row>
    <row r="1014" spans="1:4" ht="14.5" customHeight="1" x14ac:dyDescent="0.35">
      <c r="A1014" s="1"/>
      <c r="B1014" s="317">
        <v>44470.698611113388</v>
      </c>
      <c r="C1014" s="316">
        <v>140.80863859184319</v>
      </c>
      <c r="D1014" s="315" t="s">
        <v>82</v>
      </c>
    </row>
    <row r="1015" spans="1:4" ht="14.5" customHeight="1" x14ac:dyDescent="0.35">
      <c r="A1015" s="1"/>
      <c r="B1015" s="317">
        <v>44470.699305557835</v>
      </c>
      <c r="C1015" s="316">
        <v>148.5386126308702</v>
      </c>
      <c r="D1015" s="315" t="s">
        <v>82</v>
      </c>
    </row>
    <row r="1016" spans="1:4" ht="14.5" customHeight="1" x14ac:dyDescent="0.35">
      <c r="A1016" s="1"/>
      <c r="B1016" s="317">
        <v>44470.700000002282</v>
      </c>
      <c r="C1016" s="316">
        <v>155.62721439388892</v>
      </c>
      <c r="D1016" s="315" t="s">
        <v>82</v>
      </c>
    </row>
    <row r="1017" spans="1:4" ht="14.5" customHeight="1" x14ac:dyDescent="0.35">
      <c r="A1017" s="1"/>
      <c r="B1017" s="317">
        <v>44470.700694446728</v>
      </c>
      <c r="C1017" s="316">
        <v>161.56245278591911</v>
      </c>
      <c r="D1017" s="315" t="s">
        <v>82</v>
      </c>
    </row>
    <row r="1018" spans="1:4" ht="14.5" customHeight="1" x14ac:dyDescent="0.35">
      <c r="A1018" s="1"/>
      <c r="B1018" s="317">
        <v>44470.701388891175</v>
      </c>
      <c r="C1018" s="316">
        <v>164.97485881919661</v>
      </c>
      <c r="D1018" s="315" t="s">
        <v>82</v>
      </c>
    </row>
    <row r="1019" spans="1:4" ht="14.5" customHeight="1" x14ac:dyDescent="0.35">
      <c r="A1019" s="1"/>
      <c r="B1019" s="317">
        <v>44470.702083335622</v>
      </c>
      <c r="C1019" s="316">
        <v>164.99853807787102</v>
      </c>
      <c r="D1019" s="315" t="s">
        <v>82</v>
      </c>
    </row>
    <row r="1020" spans="1:4" ht="14.5" customHeight="1" x14ac:dyDescent="0.35">
      <c r="A1020" s="1"/>
      <c r="B1020" s="317">
        <v>44470.702777780069</v>
      </c>
      <c r="C1020" s="316">
        <v>158.98594000758604</v>
      </c>
      <c r="D1020" s="315" t="s">
        <v>82</v>
      </c>
    </row>
    <row r="1021" spans="1:4" ht="14.5" customHeight="1" x14ac:dyDescent="0.35">
      <c r="A1021" s="1"/>
      <c r="B1021" s="317">
        <v>44470.703472224515</v>
      </c>
      <c r="C1021" s="316">
        <v>154.47134063588456</v>
      </c>
      <c r="D1021" s="315" t="s">
        <v>82</v>
      </c>
    </row>
    <row r="1022" spans="1:4" ht="14.5" customHeight="1" x14ac:dyDescent="0.35">
      <c r="A1022" s="1"/>
      <c r="B1022" s="317">
        <v>44470.704166668962</v>
      </c>
      <c r="C1022" s="316">
        <v>155.17326796952403</v>
      </c>
      <c r="D1022" s="315" t="s">
        <v>82</v>
      </c>
    </row>
    <row r="1023" spans="1:4" ht="14.5" customHeight="1" x14ac:dyDescent="0.35">
      <c r="A1023" s="1"/>
      <c r="B1023" s="317">
        <v>44470.704861113409</v>
      </c>
      <c r="C1023" s="316">
        <v>160.7427700319017</v>
      </c>
      <c r="D1023" s="315" t="s">
        <v>82</v>
      </c>
    </row>
    <row r="1024" spans="1:4" ht="14.5" customHeight="1" x14ac:dyDescent="0.35">
      <c r="A1024" s="1"/>
      <c r="B1024" s="317">
        <v>44470.705555557855</v>
      </c>
      <c r="C1024" s="316">
        <v>165.80194202477966</v>
      </c>
      <c r="D1024" s="315" t="s">
        <v>82</v>
      </c>
    </row>
    <row r="1025" spans="1:4" ht="14.5" customHeight="1" x14ac:dyDescent="0.35">
      <c r="A1025" s="1"/>
      <c r="B1025" s="317">
        <v>44470.706250002302</v>
      </c>
      <c r="C1025" s="316">
        <v>167.3892197675188</v>
      </c>
      <c r="D1025" s="315" t="s">
        <v>82</v>
      </c>
    </row>
    <row r="1026" spans="1:4" ht="14.5" customHeight="1" x14ac:dyDescent="0.35">
      <c r="A1026" s="1"/>
      <c r="B1026" s="317">
        <v>44470.706944446749</v>
      </c>
      <c r="C1026" s="316">
        <v>166.32908181799576</v>
      </c>
      <c r="D1026" s="315" t="s">
        <v>82</v>
      </c>
    </row>
    <row r="1027" spans="1:4" ht="14.5" customHeight="1" x14ac:dyDescent="0.35">
      <c r="A1027" s="1"/>
      <c r="B1027" s="317">
        <v>44470.707638891196</v>
      </c>
      <c r="C1027" s="316">
        <v>166.36630809803029</v>
      </c>
      <c r="D1027" s="315" t="s">
        <v>82</v>
      </c>
    </row>
    <row r="1028" spans="1:4" ht="14.5" customHeight="1" x14ac:dyDescent="0.35">
      <c r="A1028" s="1"/>
      <c r="B1028" s="317">
        <v>44470.708333335642</v>
      </c>
      <c r="C1028" s="316">
        <v>165.35533302087183</v>
      </c>
      <c r="D1028" s="315" t="s">
        <v>82</v>
      </c>
    </row>
    <row r="1029" spans="1:4" ht="14.5" customHeight="1" x14ac:dyDescent="0.35">
      <c r="A1029" s="1"/>
      <c r="B1029" s="317">
        <v>44470.709027780089</v>
      </c>
      <c r="C1029" s="316">
        <v>159.2834221185224</v>
      </c>
      <c r="D1029" s="315" t="s">
        <v>82</v>
      </c>
    </row>
    <row r="1030" spans="1:4" ht="14.5" customHeight="1" x14ac:dyDescent="0.35">
      <c r="A1030" s="1"/>
      <c r="B1030" s="317">
        <v>44470.709722224536</v>
      </c>
      <c r="C1030" s="316">
        <v>147.57698124944389</v>
      </c>
      <c r="D1030" s="315" t="s">
        <v>82</v>
      </c>
    </row>
    <row r="1031" spans="1:4" ht="14.5" customHeight="1" x14ac:dyDescent="0.35">
      <c r="A1031" s="1"/>
      <c r="B1031" s="317">
        <v>44470.710416668982</v>
      </c>
      <c r="C1031" s="316">
        <v>132.78403133505103</v>
      </c>
      <c r="D1031" s="315" t="s">
        <v>82</v>
      </c>
    </row>
    <row r="1032" spans="1:4" ht="14.5" customHeight="1" x14ac:dyDescent="0.35">
      <c r="A1032" s="1"/>
      <c r="B1032" s="317">
        <v>44470.711111113429</v>
      </c>
      <c r="C1032" s="316">
        <v>124.82008405150263</v>
      </c>
      <c r="D1032" s="315" t="s">
        <v>82</v>
      </c>
    </row>
    <row r="1033" spans="1:4" ht="14.5" customHeight="1" x14ac:dyDescent="0.35">
      <c r="A1033" s="1"/>
      <c r="B1033" s="317">
        <v>44470.711805557876</v>
      </c>
      <c r="C1033" s="316">
        <v>124.60046682612156</v>
      </c>
      <c r="D1033" s="315" t="s">
        <v>82</v>
      </c>
    </row>
    <row r="1034" spans="1:4" ht="14.5" customHeight="1" x14ac:dyDescent="0.35">
      <c r="A1034" s="1"/>
      <c r="B1034" s="317">
        <v>44470.712500002322</v>
      </c>
      <c r="C1034" s="316">
        <v>127.87845828579739</v>
      </c>
      <c r="D1034" s="315" t="s">
        <v>82</v>
      </c>
    </row>
    <row r="1035" spans="1:4" ht="14.5" customHeight="1" x14ac:dyDescent="0.35">
      <c r="A1035" s="1"/>
      <c r="B1035" s="317">
        <v>44470.713194446769</v>
      </c>
      <c r="C1035" s="316">
        <v>131.73168167623615</v>
      </c>
      <c r="D1035" s="315" t="s">
        <v>82</v>
      </c>
    </row>
    <row r="1036" spans="1:4" ht="14.5" customHeight="1" x14ac:dyDescent="0.35">
      <c r="A1036" s="1"/>
      <c r="B1036" s="317">
        <v>44470.713888891216</v>
      </c>
      <c r="C1036" s="316">
        <v>136.23567398855229</v>
      </c>
      <c r="D1036" s="315" t="s">
        <v>82</v>
      </c>
    </row>
    <row r="1037" spans="1:4" ht="14.5" customHeight="1" x14ac:dyDescent="0.35">
      <c r="A1037" s="1"/>
      <c r="B1037" s="317">
        <v>44470.714583335663</v>
      </c>
      <c r="C1037" s="316">
        <v>144.95314794291431</v>
      </c>
      <c r="D1037" s="315" t="s">
        <v>82</v>
      </c>
    </row>
    <row r="1038" spans="1:4" ht="14.5" customHeight="1" x14ac:dyDescent="0.35">
      <c r="A1038" s="1"/>
      <c r="B1038" s="317">
        <v>44470.715277780109</v>
      </c>
      <c r="C1038" s="316">
        <v>158.63868433333312</v>
      </c>
      <c r="D1038" s="315" t="s">
        <v>82</v>
      </c>
    </row>
    <row r="1039" spans="1:4" ht="14.5" customHeight="1" x14ac:dyDescent="0.35">
      <c r="A1039" s="1"/>
      <c r="B1039" s="317">
        <v>44470.715972224556</v>
      </c>
      <c r="C1039" s="316">
        <v>169.45282872440293</v>
      </c>
      <c r="D1039" s="315" t="s">
        <v>82</v>
      </c>
    </row>
    <row r="1040" spans="1:4" ht="14.5" customHeight="1" x14ac:dyDescent="0.35">
      <c r="A1040" s="1"/>
      <c r="B1040" s="317">
        <v>44470.716666669003</v>
      </c>
      <c r="C1040" s="316">
        <v>174.16575942762816</v>
      </c>
      <c r="D1040" s="315" t="s">
        <v>82</v>
      </c>
    </row>
    <row r="1041" spans="1:4" ht="14.5" customHeight="1" x14ac:dyDescent="0.35">
      <c r="A1041" s="1"/>
      <c r="B1041" s="317">
        <v>44470.717361113449</v>
      </c>
      <c r="C1041" s="316">
        <v>174.88741198175896</v>
      </c>
      <c r="D1041" s="315" t="s">
        <v>82</v>
      </c>
    </row>
    <row r="1042" spans="1:4" ht="14.5" customHeight="1" x14ac:dyDescent="0.35">
      <c r="A1042" s="1"/>
      <c r="B1042" s="317">
        <v>44470.718055557896</v>
      </c>
      <c r="C1042" s="316">
        <v>171.73042969629168</v>
      </c>
      <c r="D1042" s="315" t="s">
        <v>82</v>
      </c>
    </row>
    <row r="1043" spans="1:4" ht="14.5" customHeight="1" x14ac:dyDescent="0.35">
      <c r="A1043" s="1"/>
      <c r="B1043" s="317">
        <v>44470.718750002343</v>
      </c>
      <c r="C1043" s="316">
        <v>160.46968565163746</v>
      </c>
      <c r="D1043" s="315" t="s">
        <v>82</v>
      </c>
    </row>
    <row r="1044" spans="1:4" ht="14.5" customHeight="1" x14ac:dyDescent="0.35">
      <c r="A1044" s="1"/>
      <c r="B1044" s="317">
        <v>44470.71944444679</v>
      </c>
      <c r="C1044" s="316">
        <v>146.53515861067379</v>
      </c>
      <c r="D1044" s="315" t="s">
        <v>82</v>
      </c>
    </row>
    <row r="1045" spans="1:4" ht="14.5" customHeight="1" x14ac:dyDescent="0.35">
      <c r="A1045" s="1"/>
      <c r="B1045" s="317">
        <v>44470.720138891236</v>
      </c>
      <c r="C1045" s="316">
        <v>134.56927696341106</v>
      </c>
      <c r="D1045" s="315" t="s">
        <v>82</v>
      </c>
    </row>
    <row r="1046" spans="1:4" ht="14.5" customHeight="1" x14ac:dyDescent="0.35">
      <c r="A1046" s="1"/>
      <c r="B1046" s="317">
        <v>44470.720833335683</v>
      </c>
      <c r="C1046" s="316">
        <v>125.86306613524793</v>
      </c>
      <c r="D1046" s="315" t="s">
        <v>82</v>
      </c>
    </row>
    <row r="1047" spans="1:4" ht="14.5" customHeight="1" x14ac:dyDescent="0.35">
      <c r="A1047" s="1"/>
      <c r="B1047" s="317">
        <v>44470.72152778013</v>
      </c>
      <c r="C1047" s="316">
        <v>116.5212180215031</v>
      </c>
      <c r="D1047" s="315" t="s">
        <v>82</v>
      </c>
    </row>
    <row r="1048" spans="1:4" ht="14.5" customHeight="1" x14ac:dyDescent="0.35">
      <c r="A1048" s="1"/>
      <c r="B1048" s="317">
        <v>44470.722222224576</v>
      </c>
      <c r="C1048" s="316">
        <v>110.35092175461274</v>
      </c>
      <c r="D1048" s="315" t="s">
        <v>82</v>
      </c>
    </row>
    <row r="1049" spans="1:4" ht="14.5" customHeight="1" x14ac:dyDescent="0.35">
      <c r="A1049" s="1"/>
      <c r="B1049" s="317">
        <v>44470.722916669023</v>
      </c>
      <c r="C1049" s="316">
        <v>105.54713879287205</v>
      </c>
      <c r="D1049" s="315" t="s">
        <v>82</v>
      </c>
    </row>
    <row r="1050" spans="1:4" ht="14.5" customHeight="1" x14ac:dyDescent="0.35">
      <c r="A1050" s="1"/>
      <c r="B1050" s="317">
        <v>44470.72361111347</v>
      </c>
      <c r="C1050" s="316">
        <v>103.80669172798905</v>
      </c>
      <c r="D1050" s="315" t="s">
        <v>82</v>
      </c>
    </row>
    <row r="1051" spans="1:4" ht="14.5" customHeight="1" x14ac:dyDescent="0.35">
      <c r="A1051" s="1"/>
      <c r="B1051" s="317">
        <v>44470.724305557917</v>
      </c>
      <c r="C1051" s="316">
        <v>107.32289785685329</v>
      </c>
      <c r="D1051" s="315" t="s">
        <v>82</v>
      </c>
    </row>
    <row r="1052" spans="1:4" ht="14.5" customHeight="1" x14ac:dyDescent="0.35">
      <c r="A1052" s="1"/>
      <c r="B1052" s="317">
        <v>44470.725000002363</v>
      </c>
      <c r="C1052" s="316">
        <v>109.31084060906433</v>
      </c>
      <c r="D1052" s="315" t="s">
        <v>82</v>
      </c>
    </row>
    <row r="1053" spans="1:4" ht="14.5" customHeight="1" x14ac:dyDescent="0.35">
      <c r="A1053" s="1"/>
      <c r="B1053" s="317">
        <v>44470.72569444681</v>
      </c>
      <c r="C1053" s="316">
        <v>107.93088859544757</v>
      </c>
      <c r="D1053" s="315" t="s">
        <v>82</v>
      </c>
    </row>
    <row r="1054" spans="1:4" ht="14.5" customHeight="1" x14ac:dyDescent="0.35">
      <c r="A1054" s="1"/>
      <c r="B1054" s="317">
        <v>44470.726388891257</v>
      </c>
      <c r="C1054" s="316">
        <v>104.14979238376642</v>
      </c>
      <c r="D1054" s="315" t="s">
        <v>82</v>
      </c>
    </row>
    <row r="1055" spans="1:4" ht="14.5" customHeight="1" x14ac:dyDescent="0.35">
      <c r="A1055" s="1"/>
      <c r="B1055" s="317">
        <v>44470.727083335703</v>
      </c>
      <c r="C1055" s="316">
        <v>100.08169861949669</v>
      </c>
      <c r="D1055" s="315" t="s">
        <v>82</v>
      </c>
    </row>
    <row r="1056" spans="1:4" ht="14.5" customHeight="1" x14ac:dyDescent="0.35">
      <c r="A1056" s="1"/>
      <c r="B1056" s="317">
        <v>44470.72777778015</v>
      </c>
      <c r="C1056" s="316">
        <v>95.078616951173174</v>
      </c>
      <c r="D1056" s="315" t="s">
        <v>82</v>
      </c>
    </row>
    <row r="1057" spans="1:4" ht="14.5" customHeight="1" x14ac:dyDescent="0.35">
      <c r="A1057" s="1"/>
      <c r="B1057" s="317">
        <v>44470.728472224597</v>
      </c>
      <c r="C1057" s="316">
        <v>88.634360196732445</v>
      </c>
      <c r="D1057" s="315" t="s">
        <v>82</v>
      </c>
    </row>
    <row r="1058" spans="1:4" ht="14.5" customHeight="1" x14ac:dyDescent="0.35">
      <c r="A1058" s="1"/>
      <c r="B1058" s="317">
        <v>44470.729166669043</v>
      </c>
      <c r="C1058" s="316">
        <v>78.819075676686282</v>
      </c>
      <c r="D1058" s="315" t="s">
        <v>82</v>
      </c>
    </row>
    <row r="1059" spans="1:4" ht="14.5" customHeight="1" x14ac:dyDescent="0.35">
      <c r="A1059" s="1"/>
      <c r="B1059" s="317">
        <v>44470.72986111349</v>
      </c>
      <c r="C1059" s="316">
        <v>70.193544749948586</v>
      </c>
      <c r="D1059" s="315" t="s">
        <v>82</v>
      </c>
    </row>
    <row r="1060" spans="1:4" ht="14.5" customHeight="1" x14ac:dyDescent="0.35">
      <c r="A1060" s="1"/>
      <c r="B1060" s="317">
        <v>44470.730555557937</v>
      </c>
      <c r="C1060" s="316">
        <v>64.413557755402877</v>
      </c>
      <c r="D1060" s="315" t="s">
        <v>82</v>
      </c>
    </row>
    <row r="1061" spans="1:4" ht="14.5" customHeight="1" x14ac:dyDescent="0.35">
      <c r="A1061" s="1"/>
      <c r="B1061" s="317">
        <v>44470.731250002384</v>
      </c>
      <c r="C1061" s="316">
        <v>60.287496509257473</v>
      </c>
      <c r="D1061" s="315" t="s">
        <v>82</v>
      </c>
    </row>
    <row r="1062" spans="1:4" ht="14.5" customHeight="1" x14ac:dyDescent="0.35">
      <c r="A1062" s="1"/>
      <c r="B1062" s="317">
        <v>44470.73194444683</v>
      </c>
      <c r="C1062" s="316">
        <v>55.792388312538968</v>
      </c>
      <c r="D1062" s="315" t="s">
        <v>82</v>
      </c>
    </row>
    <row r="1063" spans="1:4" ht="14.5" customHeight="1" x14ac:dyDescent="0.35">
      <c r="A1063" s="1"/>
      <c r="B1063" s="317">
        <v>44470.732638891277</v>
      </c>
      <c r="C1063" s="316">
        <v>51.687731853037256</v>
      </c>
      <c r="D1063" s="315" t="s">
        <v>82</v>
      </c>
    </row>
    <row r="1064" spans="1:4" ht="14.5" customHeight="1" x14ac:dyDescent="0.35">
      <c r="A1064" s="1"/>
      <c r="B1064" s="317">
        <v>44470.733333335724</v>
      </c>
      <c r="C1064" s="316">
        <v>48.381424909356674</v>
      </c>
      <c r="D1064" s="315" t="s">
        <v>82</v>
      </c>
    </row>
    <row r="1065" spans="1:4" ht="14.5" customHeight="1" x14ac:dyDescent="0.35">
      <c r="A1065" s="1"/>
      <c r="B1065" s="317">
        <v>44470.73402778017</v>
      </c>
      <c r="C1065" s="316">
        <v>45.786744078650372</v>
      </c>
      <c r="D1065" s="315" t="s">
        <v>82</v>
      </c>
    </row>
    <row r="1066" spans="1:4" ht="14.5" customHeight="1" x14ac:dyDescent="0.35">
      <c r="A1066" s="1"/>
      <c r="B1066" s="317">
        <v>44470.734722224617</v>
      </c>
      <c r="C1066" s="316">
        <v>46.773527374873325</v>
      </c>
      <c r="D1066" s="315" t="s">
        <v>82</v>
      </c>
    </row>
    <row r="1067" spans="1:4" ht="14.5" customHeight="1" x14ac:dyDescent="0.35">
      <c r="A1067" s="1"/>
      <c r="B1067" s="317">
        <v>44470.735416669064</v>
      </c>
      <c r="C1067" s="316">
        <v>48.283174142569379</v>
      </c>
      <c r="D1067" s="315" t="s">
        <v>82</v>
      </c>
    </row>
    <row r="1068" spans="1:4" ht="14.5" customHeight="1" x14ac:dyDescent="0.35">
      <c r="A1068" s="1"/>
      <c r="B1068" s="317">
        <v>44470.736111113511</v>
      </c>
      <c r="C1068" s="316">
        <v>48.650711821673518</v>
      </c>
      <c r="D1068" s="315" t="s">
        <v>82</v>
      </c>
    </row>
    <row r="1069" spans="1:4" ht="14.5" customHeight="1" x14ac:dyDescent="0.35">
      <c r="A1069" s="1"/>
      <c r="B1069" s="317">
        <v>44470.736805557957</v>
      </c>
      <c r="C1069" s="316">
        <v>47.820721439918273</v>
      </c>
      <c r="D1069" s="315" t="s">
        <v>82</v>
      </c>
    </row>
    <row r="1070" spans="1:4" ht="14.5" customHeight="1" x14ac:dyDescent="0.35">
      <c r="A1070" s="1"/>
      <c r="B1070" s="317">
        <v>44470.737500002404</v>
      </c>
      <c r="C1070" s="316">
        <v>46.887584355328968</v>
      </c>
      <c r="D1070" s="315" t="s">
        <v>82</v>
      </c>
    </row>
    <row r="1071" spans="1:4" ht="14.5" customHeight="1" x14ac:dyDescent="0.35">
      <c r="A1071" s="1"/>
      <c r="B1071" s="317">
        <v>44470.738194446851</v>
      </c>
      <c r="C1071" s="316">
        <v>45.840350153488302</v>
      </c>
      <c r="D1071" s="315" t="s">
        <v>82</v>
      </c>
    </row>
    <row r="1072" spans="1:4" ht="14.5" customHeight="1" x14ac:dyDescent="0.35">
      <c r="A1072" s="1"/>
      <c r="B1072" s="317">
        <v>44470.738888891297</v>
      </c>
      <c r="C1072" s="316">
        <v>43.644855468659081</v>
      </c>
      <c r="D1072" s="315" t="s">
        <v>82</v>
      </c>
    </row>
    <row r="1073" spans="1:4" ht="14.5" customHeight="1" x14ac:dyDescent="0.35">
      <c r="A1073" s="1"/>
      <c r="B1073" s="317">
        <v>44470.739583335744</v>
      </c>
      <c r="C1073" s="316">
        <v>38.223403747100384</v>
      </c>
      <c r="D1073" s="315" t="s">
        <v>82</v>
      </c>
    </row>
    <row r="1074" spans="1:4" ht="14.5" customHeight="1" x14ac:dyDescent="0.35">
      <c r="A1074" s="1"/>
      <c r="B1074" s="317">
        <v>44470.740277780191</v>
      </c>
      <c r="C1074" s="316">
        <v>34.304288920247927</v>
      </c>
      <c r="D1074" s="315" t="s">
        <v>82</v>
      </c>
    </row>
    <row r="1075" spans="1:4" ht="14.5" customHeight="1" x14ac:dyDescent="0.35">
      <c r="A1075" s="1"/>
      <c r="B1075" s="317">
        <v>44470.740972224638</v>
      </c>
      <c r="C1075" s="316">
        <v>33.165125813133393</v>
      </c>
      <c r="D1075" s="315" t="s">
        <v>82</v>
      </c>
    </row>
    <row r="1076" spans="1:4" ht="14.5" customHeight="1" x14ac:dyDescent="0.35">
      <c r="A1076" s="1"/>
      <c r="B1076" s="317">
        <v>44470.741666669084</v>
      </c>
      <c r="C1076" s="316">
        <v>32.694814628168629</v>
      </c>
      <c r="D1076" s="315" t="s">
        <v>82</v>
      </c>
    </row>
    <row r="1077" spans="1:4" ht="14.5" customHeight="1" x14ac:dyDescent="0.35">
      <c r="A1077" s="1"/>
      <c r="B1077" s="317">
        <v>44470.742361113531</v>
      </c>
      <c r="C1077" s="316">
        <v>32.196709852665663</v>
      </c>
      <c r="D1077" s="315" t="s">
        <v>82</v>
      </c>
    </row>
    <row r="1078" spans="1:4" ht="14.5" customHeight="1" x14ac:dyDescent="0.35">
      <c r="A1078" s="1"/>
      <c r="B1078" s="317">
        <v>44470.743055557978</v>
      </c>
      <c r="C1078" s="316">
        <v>32.19688869569606</v>
      </c>
      <c r="D1078" s="315" t="s">
        <v>82</v>
      </c>
    </row>
    <row r="1079" spans="1:4" ht="14.5" customHeight="1" x14ac:dyDescent="0.35">
      <c r="A1079" s="1"/>
      <c r="B1079" s="317">
        <v>44470.743750002424</v>
      </c>
      <c r="C1079" s="316">
        <v>32.843993964192727</v>
      </c>
      <c r="D1079" s="315" t="s">
        <v>82</v>
      </c>
    </row>
    <row r="1080" spans="1:4" ht="14.5" customHeight="1" x14ac:dyDescent="0.35">
      <c r="A1080" s="1"/>
      <c r="B1080" s="317">
        <v>44470.744444446871</v>
      </c>
      <c r="C1080" s="316">
        <v>35.721856082824523</v>
      </c>
      <c r="D1080" s="315" t="s">
        <v>82</v>
      </c>
    </row>
    <row r="1081" spans="1:4" ht="14.5" customHeight="1" x14ac:dyDescent="0.35">
      <c r="A1081" s="1"/>
      <c r="B1081" s="317">
        <v>44470.745138891318</v>
      </c>
      <c r="C1081" s="316">
        <v>42.05763393382076</v>
      </c>
      <c r="D1081" s="315" t="s">
        <v>82</v>
      </c>
    </row>
    <row r="1082" spans="1:4" ht="14.5" customHeight="1" x14ac:dyDescent="0.35">
      <c r="A1082" s="1"/>
      <c r="B1082" s="317">
        <v>44470.745833335764</v>
      </c>
      <c r="C1082" s="316">
        <v>46.399181428644809</v>
      </c>
      <c r="D1082" s="315" t="s">
        <v>82</v>
      </c>
    </row>
    <row r="1083" spans="1:4" ht="14.5" customHeight="1" x14ac:dyDescent="0.35">
      <c r="A1083" s="1"/>
      <c r="B1083" s="317">
        <v>44470.746527780211</v>
      </c>
      <c r="C1083" s="316">
        <v>48.189935604544978</v>
      </c>
      <c r="D1083" s="315" t="s">
        <v>82</v>
      </c>
    </row>
    <row r="1084" spans="1:4" ht="14.5" customHeight="1" x14ac:dyDescent="0.35">
      <c r="A1084" s="1"/>
      <c r="B1084" s="317">
        <v>44470.747222224658</v>
      </c>
      <c r="C1084" s="316">
        <v>49.200897073885429</v>
      </c>
      <c r="D1084" s="315" t="s">
        <v>82</v>
      </c>
    </row>
    <row r="1085" spans="1:4" ht="14.5" customHeight="1" x14ac:dyDescent="0.35">
      <c r="A1085" s="1"/>
      <c r="B1085" s="317">
        <v>44470.747916669105</v>
      </c>
      <c r="C1085" s="316">
        <v>46.359229520273708</v>
      </c>
      <c r="D1085" s="315" t="s">
        <v>82</v>
      </c>
    </row>
    <row r="1086" spans="1:4" ht="14.5" customHeight="1" x14ac:dyDescent="0.35">
      <c r="A1086" s="1"/>
      <c r="B1086" s="317">
        <v>44470.748611113551</v>
      </c>
      <c r="C1086" s="316">
        <v>39.012717046728355</v>
      </c>
      <c r="D1086" s="315" t="s">
        <v>82</v>
      </c>
    </row>
    <row r="1087" spans="1:4" ht="14.5" customHeight="1" x14ac:dyDescent="0.35">
      <c r="A1087" s="1"/>
      <c r="B1087" s="317">
        <v>44470.749305557998</v>
      </c>
      <c r="C1087" s="316">
        <v>36.005732448926814</v>
      </c>
      <c r="D1087" s="315" t="s">
        <v>82</v>
      </c>
    </row>
    <row r="1088" spans="1:4" ht="14.5" customHeight="1" x14ac:dyDescent="0.35">
      <c r="A1088" s="1"/>
      <c r="B1088" s="317">
        <v>44470.750000002445</v>
      </c>
      <c r="C1088" s="316">
        <v>35.912632443352294</v>
      </c>
      <c r="D1088" s="315" t="s">
        <v>82</v>
      </c>
    </row>
    <row r="1089" spans="1:4" ht="14.5" customHeight="1" x14ac:dyDescent="0.35">
      <c r="A1089" s="1"/>
      <c r="B1089" s="317">
        <v>44470.750694446891</v>
      </c>
      <c r="C1089" s="316">
        <v>36.076504471944645</v>
      </c>
      <c r="D1089" s="315" t="s">
        <v>82</v>
      </c>
    </row>
    <row r="1090" spans="1:4" ht="14.5" customHeight="1" x14ac:dyDescent="0.35">
      <c r="A1090" s="1"/>
      <c r="B1090" s="317">
        <v>44470.751388891338</v>
      </c>
      <c r="C1090" s="316">
        <v>36.19018723544044</v>
      </c>
      <c r="D1090" s="315" t="s">
        <v>82</v>
      </c>
    </row>
    <row r="1091" spans="1:4" ht="14.5" customHeight="1" x14ac:dyDescent="0.35">
      <c r="A1091" s="1"/>
      <c r="B1091" s="317">
        <v>44470.752083335785</v>
      </c>
      <c r="C1091" s="316">
        <v>36.64492356792713</v>
      </c>
      <c r="D1091" s="315" t="s">
        <v>82</v>
      </c>
    </row>
    <row r="1092" spans="1:4" ht="14.5" customHeight="1" x14ac:dyDescent="0.35">
      <c r="A1092" s="1"/>
      <c r="B1092" s="317">
        <v>44470.752777780232</v>
      </c>
      <c r="C1092" s="316">
        <v>38.258772630337624</v>
      </c>
      <c r="D1092" s="315" t="s">
        <v>82</v>
      </c>
    </row>
    <row r="1093" spans="1:4" ht="14.5" customHeight="1" x14ac:dyDescent="0.35">
      <c r="A1093" s="1"/>
      <c r="B1093" s="317">
        <v>44470.753472224678</v>
      </c>
      <c r="C1093" s="316">
        <v>43.477387965687861</v>
      </c>
      <c r="D1093" s="315" t="s">
        <v>82</v>
      </c>
    </row>
    <row r="1094" spans="1:4" ht="14.5" customHeight="1" x14ac:dyDescent="0.35">
      <c r="A1094" s="1"/>
      <c r="B1094" s="317">
        <v>44470.754166669125</v>
      </c>
      <c r="C1094" s="316">
        <v>44.792967599940795</v>
      </c>
      <c r="D1094" s="315" t="s">
        <v>82</v>
      </c>
    </row>
    <row r="1095" spans="1:4" ht="14.5" customHeight="1" x14ac:dyDescent="0.35">
      <c r="A1095" s="1"/>
      <c r="B1095" s="317">
        <v>44470.754861113572</v>
      </c>
      <c r="C1095" s="316">
        <v>45.452736648994808</v>
      </c>
      <c r="D1095" s="315" t="s">
        <v>82</v>
      </c>
    </row>
    <row r="1096" spans="1:4" ht="14.5" customHeight="1" x14ac:dyDescent="0.35">
      <c r="A1096" s="1"/>
      <c r="B1096" s="317">
        <v>44470.755555558018</v>
      </c>
      <c r="C1096" s="316">
        <v>46.694887306867166</v>
      </c>
      <c r="D1096" s="315" t="s">
        <v>82</v>
      </c>
    </row>
    <row r="1097" spans="1:4" ht="14.5" customHeight="1" x14ac:dyDescent="0.35">
      <c r="A1097" s="1"/>
      <c r="B1097" s="317">
        <v>44470.756250002465</v>
      </c>
      <c r="C1097" s="316">
        <v>47.031495100306344</v>
      </c>
      <c r="D1097" s="315" t="s">
        <v>82</v>
      </c>
    </row>
    <row r="1098" spans="1:4" ht="14.5" customHeight="1" x14ac:dyDescent="0.35">
      <c r="A1098" s="1"/>
      <c r="B1098" s="317">
        <v>44470.756944446912</v>
      </c>
      <c r="C1098" s="316">
        <v>45.181598104164003</v>
      </c>
      <c r="D1098" s="315" t="s">
        <v>82</v>
      </c>
    </row>
    <row r="1099" spans="1:4" ht="14.5" customHeight="1" x14ac:dyDescent="0.35">
      <c r="A1099" s="1"/>
      <c r="B1099" s="317">
        <v>44470.757638891359</v>
      </c>
      <c r="C1099" s="316">
        <v>46.44198602687878</v>
      </c>
      <c r="D1099" s="315" t="s">
        <v>82</v>
      </c>
    </row>
    <row r="1100" spans="1:4" ht="14.5" customHeight="1" x14ac:dyDescent="0.35">
      <c r="A1100" s="1"/>
      <c r="B1100" s="317">
        <v>44470.758333335805</v>
      </c>
      <c r="C1100" s="316">
        <v>48.974288452214871</v>
      </c>
      <c r="D1100" s="315" t="s">
        <v>82</v>
      </c>
    </row>
    <row r="1101" spans="1:4" ht="14.5" customHeight="1" x14ac:dyDescent="0.35">
      <c r="A1101" s="1"/>
      <c r="B1101" s="317">
        <v>44470.759027780252</v>
      </c>
      <c r="C1101" s="316">
        <v>49.818567181518304</v>
      </c>
      <c r="D1101" s="315" t="s">
        <v>82</v>
      </c>
    </row>
    <row r="1102" spans="1:4" ht="14.5" customHeight="1" x14ac:dyDescent="0.35">
      <c r="A1102" s="1"/>
      <c r="B1102" s="317">
        <v>44470.759722224699</v>
      </c>
      <c r="C1102" s="316">
        <v>49.274788319893801</v>
      </c>
      <c r="D1102" s="315" t="s">
        <v>82</v>
      </c>
    </row>
    <row r="1103" spans="1:4" ht="14.5" customHeight="1" x14ac:dyDescent="0.35">
      <c r="A1103" s="1"/>
      <c r="B1103" s="317">
        <v>44470.760416669145</v>
      </c>
      <c r="C1103" s="316">
        <v>48.928669663301356</v>
      </c>
      <c r="D1103" s="315" t="s">
        <v>82</v>
      </c>
    </row>
    <row r="1104" spans="1:4" ht="14.5" customHeight="1" x14ac:dyDescent="0.35">
      <c r="A1104" s="1"/>
      <c r="B1104" s="317">
        <v>44470.761111113592</v>
      </c>
      <c r="C1104" s="316">
        <v>47.604627822929373</v>
      </c>
      <c r="D1104" s="315" t="s">
        <v>82</v>
      </c>
    </row>
    <row r="1105" spans="1:4" ht="14.5" customHeight="1" x14ac:dyDescent="0.35">
      <c r="A1105" s="1"/>
      <c r="B1105" s="317">
        <v>44470.761805558039</v>
      </c>
      <c r="C1105" s="316">
        <v>44.985449867633484</v>
      </c>
      <c r="D1105" s="315" t="s">
        <v>82</v>
      </c>
    </row>
    <row r="1106" spans="1:4" ht="14.5" customHeight="1" x14ac:dyDescent="0.35">
      <c r="A1106" s="1"/>
      <c r="B1106" s="317">
        <v>44470.762500002485</v>
      </c>
      <c r="C1106" s="316">
        <v>43.566657174114759</v>
      </c>
      <c r="D1106" s="315" t="s">
        <v>82</v>
      </c>
    </row>
    <row r="1107" spans="1:4" ht="14.5" customHeight="1" x14ac:dyDescent="0.35">
      <c r="A1107" s="1"/>
      <c r="B1107" s="317">
        <v>44470.763194446932</v>
      </c>
      <c r="C1107" s="316">
        <v>42.764628791126114</v>
      </c>
      <c r="D1107" s="315" t="s">
        <v>82</v>
      </c>
    </row>
    <row r="1108" spans="1:4" ht="14.5" customHeight="1" x14ac:dyDescent="0.35">
      <c r="A1108" s="1"/>
      <c r="B1108" s="317">
        <v>44470.763888891379</v>
      </c>
      <c r="C1108" s="316">
        <v>42.0795820898066</v>
      </c>
      <c r="D1108" s="315" t="s">
        <v>82</v>
      </c>
    </row>
    <row r="1109" spans="1:4" ht="14.5" customHeight="1" x14ac:dyDescent="0.35">
      <c r="A1109" s="1"/>
      <c r="B1109" s="317">
        <v>44470.764583335826</v>
      </c>
      <c r="C1109" s="316">
        <v>41.533964744582775</v>
      </c>
      <c r="D1109" s="315" t="s">
        <v>82</v>
      </c>
    </row>
    <row r="1110" spans="1:4" ht="14.5" customHeight="1" x14ac:dyDescent="0.35">
      <c r="A1110" s="1"/>
      <c r="B1110" s="317">
        <v>44470.765277780272</v>
      </c>
      <c r="C1110" s="316">
        <v>40.83018956317877</v>
      </c>
      <c r="D1110" s="315" t="s">
        <v>82</v>
      </c>
    </row>
    <row r="1111" spans="1:4" ht="14.5" customHeight="1" x14ac:dyDescent="0.35">
      <c r="A1111" s="1"/>
      <c r="B1111" s="317">
        <v>44470.765972224719</v>
      </c>
      <c r="C1111" s="316">
        <v>41.725586117462562</v>
      </c>
      <c r="D1111" s="315" t="s">
        <v>82</v>
      </c>
    </row>
    <row r="1112" spans="1:4" ht="14.5" customHeight="1" x14ac:dyDescent="0.35">
      <c r="A1112" s="1"/>
      <c r="B1112" s="317">
        <v>44470.766666669166</v>
      </c>
      <c r="C1112" s="316">
        <v>42.40497941941333</v>
      </c>
      <c r="D1112" s="315" t="s">
        <v>82</v>
      </c>
    </row>
    <row r="1113" spans="1:4" ht="14.5" customHeight="1" x14ac:dyDescent="0.35">
      <c r="A1113" s="1"/>
      <c r="B1113" s="317">
        <v>44470.767361113612</v>
      </c>
      <c r="C1113" s="316">
        <v>41.774393746365483</v>
      </c>
      <c r="D1113" s="315" t="s">
        <v>82</v>
      </c>
    </row>
    <row r="1114" spans="1:4" ht="14.5" customHeight="1" x14ac:dyDescent="0.35">
      <c r="A1114" s="1"/>
      <c r="B1114" s="317">
        <v>44470.768055558059</v>
      </c>
      <c r="C1114" s="316">
        <v>42.650005729217085</v>
      </c>
      <c r="D1114" s="315" t="s">
        <v>82</v>
      </c>
    </row>
    <row r="1115" spans="1:4" ht="14.5" customHeight="1" x14ac:dyDescent="0.35">
      <c r="A1115" s="1"/>
      <c r="B1115" s="317">
        <v>44470.768750002506</v>
      </c>
      <c r="C1115" s="316">
        <v>41.853413681251304</v>
      </c>
      <c r="D1115" s="315" t="s">
        <v>82</v>
      </c>
    </row>
    <row r="1116" spans="1:4" ht="14.5" customHeight="1" x14ac:dyDescent="0.35">
      <c r="A1116" s="1"/>
      <c r="B1116" s="317">
        <v>44470.769444446953</v>
      </c>
      <c r="C1116" s="316">
        <v>41.001082613350199</v>
      </c>
      <c r="D1116" s="315" t="s">
        <v>82</v>
      </c>
    </row>
    <row r="1117" spans="1:4" ht="14.5" customHeight="1" x14ac:dyDescent="0.35">
      <c r="A1117" s="1"/>
      <c r="B1117" s="317">
        <v>44470.770138891399</v>
      </c>
      <c r="C1117" s="316">
        <v>41.390841721479468</v>
      </c>
      <c r="D1117" s="315" t="s">
        <v>82</v>
      </c>
    </row>
    <row r="1118" spans="1:4" ht="14.5" customHeight="1" x14ac:dyDescent="0.35">
      <c r="A1118" s="1"/>
      <c r="B1118" s="317">
        <v>44470.770833335846</v>
      </c>
      <c r="C1118" s="316">
        <v>40.706752988013129</v>
      </c>
      <c r="D1118" s="315" t="s">
        <v>82</v>
      </c>
    </row>
    <row r="1119" spans="1:4" ht="14.5" customHeight="1" x14ac:dyDescent="0.35">
      <c r="A1119" s="1"/>
      <c r="B1119" s="317">
        <v>44470.771527780293</v>
      </c>
      <c r="C1119" s="316">
        <v>36.93624611001772</v>
      </c>
      <c r="D1119" s="315" t="s">
        <v>82</v>
      </c>
    </row>
    <row r="1120" spans="1:4" ht="14.5" customHeight="1" x14ac:dyDescent="0.35">
      <c r="A1120" s="1"/>
      <c r="B1120" s="317">
        <v>44470.772222224739</v>
      </c>
      <c r="C1120" s="316">
        <v>33.834642471248905</v>
      </c>
      <c r="D1120" s="315" t="s">
        <v>82</v>
      </c>
    </row>
    <row r="1121" spans="1:4" ht="14.5" customHeight="1" x14ac:dyDescent="0.35">
      <c r="A1121" s="1"/>
      <c r="B1121" s="317">
        <v>44470.772916669186</v>
      </c>
      <c r="C1121" s="316">
        <v>33.155222640559074</v>
      </c>
      <c r="D1121" s="315" t="s">
        <v>82</v>
      </c>
    </row>
    <row r="1122" spans="1:4" ht="14.5" customHeight="1" x14ac:dyDescent="0.35">
      <c r="A1122" s="1"/>
      <c r="B1122" s="317">
        <v>44470.773611113633</v>
      </c>
      <c r="C1122" s="316">
        <v>33.424645185905199</v>
      </c>
      <c r="D1122" s="315" t="s">
        <v>82</v>
      </c>
    </row>
    <row r="1123" spans="1:4" ht="14.5" customHeight="1" x14ac:dyDescent="0.35">
      <c r="A1123" s="1"/>
      <c r="B1123" s="317">
        <v>44470.77430555808</v>
      </c>
      <c r="C1123" s="316">
        <v>33.749818749601644</v>
      </c>
      <c r="D1123" s="315" t="s">
        <v>82</v>
      </c>
    </row>
    <row r="1124" spans="1:4" ht="14.5" customHeight="1" x14ac:dyDescent="0.35">
      <c r="A1124" s="1"/>
      <c r="B1124" s="317">
        <v>44470.775000002526</v>
      </c>
      <c r="C1124" s="316">
        <v>35.366792119154709</v>
      </c>
      <c r="D1124" s="315" t="s">
        <v>82</v>
      </c>
    </row>
    <row r="1125" spans="1:4" ht="14.5" customHeight="1" x14ac:dyDescent="0.35">
      <c r="A1125" s="1"/>
      <c r="B1125" s="317">
        <v>44470.775694446973</v>
      </c>
      <c r="C1125" s="316">
        <v>36.157867358842246</v>
      </c>
      <c r="D1125" s="315" t="s">
        <v>82</v>
      </c>
    </row>
    <row r="1126" spans="1:4" ht="14.5" customHeight="1" x14ac:dyDescent="0.35">
      <c r="A1126" s="1"/>
      <c r="B1126" s="317">
        <v>44470.77638889142</v>
      </c>
      <c r="C1126" s="316">
        <v>36.33677549579491</v>
      </c>
      <c r="D1126" s="315" t="s">
        <v>82</v>
      </c>
    </row>
    <row r="1127" spans="1:4" ht="14.5" customHeight="1" x14ac:dyDescent="0.35">
      <c r="A1127" s="1"/>
      <c r="B1127" s="317">
        <v>44470.777083335866</v>
      </c>
      <c r="C1127" s="316">
        <v>33.701924139121544</v>
      </c>
      <c r="D1127" s="315" t="s">
        <v>82</v>
      </c>
    </row>
    <row r="1128" spans="1:4" ht="14.5" customHeight="1" x14ac:dyDescent="0.35">
      <c r="A1128" s="1"/>
      <c r="B1128" s="317">
        <v>44470.777777780313</v>
      </c>
      <c r="C1128" s="316">
        <v>33.095067831004663</v>
      </c>
      <c r="D1128" s="315" t="s">
        <v>82</v>
      </c>
    </row>
    <row r="1129" spans="1:4" ht="14.5" customHeight="1" x14ac:dyDescent="0.35">
      <c r="A1129" s="1"/>
      <c r="B1129" s="317">
        <v>44470.77847222476</v>
      </c>
      <c r="C1129" s="316">
        <v>33.562961606619261</v>
      </c>
      <c r="D1129" s="315" t="s">
        <v>82</v>
      </c>
    </row>
    <row r="1130" spans="1:4" ht="14.5" customHeight="1" x14ac:dyDescent="0.35">
      <c r="A1130" s="1"/>
      <c r="B1130" s="317">
        <v>44470.779166669206</v>
      </c>
      <c r="C1130" s="316">
        <v>31.538978177285752</v>
      </c>
      <c r="D1130" s="315" t="s">
        <v>82</v>
      </c>
    </row>
    <row r="1131" spans="1:4" ht="14.5" customHeight="1" x14ac:dyDescent="0.35">
      <c r="A1131" s="1"/>
      <c r="B1131" s="317">
        <v>44470.779861113653</v>
      </c>
      <c r="C1131" s="316">
        <v>29.959472720581108</v>
      </c>
      <c r="D1131" s="315" t="s">
        <v>82</v>
      </c>
    </row>
    <row r="1132" spans="1:4" ht="14.5" customHeight="1" x14ac:dyDescent="0.35">
      <c r="A1132" s="1"/>
      <c r="B1132" s="317">
        <v>44470.7805555581</v>
      </c>
      <c r="C1132" s="316">
        <v>32.878817493491809</v>
      </c>
      <c r="D1132" s="315" t="s">
        <v>82</v>
      </c>
    </row>
    <row r="1133" spans="1:4" ht="14.5" customHeight="1" x14ac:dyDescent="0.35">
      <c r="A1133" s="1"/>
      <c r="B1133" s="317">
        <v>44470.781250002547</v>
      </c>
      <c r="C1133" s="316">
        <v>37.560681176759921</v>
      </c>
      <c r="D1133" s="315" t="s">
        <v>82</v>
      </c>
    </row>
    <row r="1134" spans="1:4" ht="14.5" customHeight="1" x14ac:dyDescent="0.35">
      <c r="A1134" s="1"/>
      <c r="B1134" s="317">
        <v>44470.781944446993</v>
      </c>
      <c r="C1134" s="316">
        <v>42.940328832902011</v>
      </c>
      <c r="D1134" s="315" t="s">
        <v>82</v>
      </c>
    </row>
    <row r="1135" spans="1:4" ht="14.5" customHeight="1" x14ac:dyDescent="0.35">
      <c r="A1135" s="1"/>
      <c r="B1135" s="317">
        <v>44470.78263889144</v>
      </c>
      <c r="C1135" s="316">
        <v>48.566249270100769</v>
      </c>
      <c r="D1135" s="315" t="s">
        <v>82</v>
      </c>
    </row>
    <row r="1136" spans="1:4" ht="14.5" customHeight="1" x14ac:dyDescent="0.35">
      <c r="A1136" s="1"/>
      <c r="B1136" s="317">
        <v>44470.783333335887</v>
      </c>
      <c r="C1136" s="316">
        <v>53.077849596800903</v>
      </c>
      <c r="D1136" s="315" t="s">
        <v>82</v>
      </c>
    </row>
    <row r="1137" spans="1:4" ht="14.5" customHeight="1" x14ac:dyDescent="0.35">
      <c r="A1137" s="1"/>
      <c r="B1137" s="317">
        <v>44470.784027780333</v>
      </c>
      <c r="C1137" s="316">
        <v>55.847104972383626</v>
      </c>
      <c r="D1137" s="315" t="s">
        <v>82</v>
      </c>
    </row>
    <row r="1138" spans="1:4" ht="14.5" customHeight="1" x14ac:dyDescent="0.35">
      <c r="A1138" s="1"/>
      <c r="B1138" s="317">
        <v>44470.78472222478</v>
      </c>
      <c r="C1138" s="316">
        <v>56.491271639304856</v>
      </c>
      <c r="D1138" s="315" t="s">
        <v>82</v>
      </c>
    </row>
    <row r="1139" spans="1:4" ht="14.5" customHeight="1" x14ac:dyDescent="0.35">
      <c r="A1139" s="1"/>
      <c r="B1139" s="317">
        <v>44470.785416669227</v>
      </c>
      <c r="C1139" s="316">
        <v>55.092348945109798</v>
      </c>
      <c r="D1139" s="315" t="s">
        <v>82</v>
      </c>
    </row>
    <row r="1140" spans="1:4" ht="14.5" customHeight="1" x14ac:dyDescent="0.35">
      <c r="A1140" s="1"/>
      <c r="B1140" s="317">
        <v>44470.786111113674</v>
      </c>
      <c r="C1140" s="316">
        <v>58.281939257433017</v>
      </c>
      <c r="D1140" s="315" t="s">
        <v>82</v>
      </c>
    </row>
    <row r="1141" spans="1:4" ht="14.5" customHeight="1" x14ac:dyDescent="0.35">
      <c r="A1141" s="1"/>
      <c r="B1141" s="317">
        <v>44470.78680555812</v>
      </c>
      <c r="C1141" s="316">
        <v>68.679591653821987</v>
      </c>
      <c r="D1141" s="315" t="s">
        <v>82</v>
      </c>
    </row>
    <row r="1142" spans="1:4" ht="14.5" customHeight="1" x14ac:dyDescent="0.35">
      <c r="A1142" s="1"/>
      <c r="B1142" s="317">
        <v>44470.787500002567</v>
      </c>
      <c r="C1142" s="316">
        <v>77.118526430334896</v>
      </c>
      <c r="D1142" s="315" t="s">
        <v>82</v>
      </c>
    </row>
    <row r="1143" spans="1:4" ht="14.5" customHeight="1" x14ac:dyDescent="0.35">
      <c r="A1143" s="1"/>
      <c r="B1143" s="317">
        <v>44470.788194447014</v>
      </c>
      <c r="C1143" s="316">
        <v>85.25048281777029</v>
      </c>
      <c r="D1143" s="315" t="s">
        <v>82</v>
      </c>
    </row>
    <row r="1144" spans="1:4" ht="14.5" customHeight="1" x14ac:dyDescent="0.35">
      <c r="A1144" s="1"/>
      <c r="B1144" s="317">
        <v>44470.78888889146</v>
      </c>
      <c r="C1144" s="316">
        <v>91.937354900967335</v>
      </c>
      <c r="D1144" s="315" t="s">
        <v>82</v>
      </c>
    </row>
    <row r="1145" spans="1:4" ht="14.5" customHeight="1" x14ac:dyDescent="0.35">
      <c r="A1145" s="1"/>
      <c r="B1145" s="317">
        <v>44470.789583335907</v>
      </c>
      <c r="C1145" s="316">
        <v>102.90638331590841</v>
      </c>
      <c r="D1145" s="315" t="s">
        <v>82</v>
      </c>
    </row>
    <row r="1146" spans="1:4" ht="14.5" customHeight="1" x14ac:dyDescent="0.35">
      <c r="A1146" s="1"/>
      <c r="B1146" s="317">
        <v>44470.790277780354</v>
      </c>
      <c r="C1146" s="316">
        <v>120.51529455883428</v>
      </c>
      <c r="D1146" s="315" t="s">
        <v>82</v>
      </c>
    </row>
    <row r="1147" spans="1:4" ht="14.5" customHeight="1" x14ac:dyDescent="0.35">
      <c r="A1147" s="1"/>
      <c r="B1147" s="317">
        <v>44470.7909722248</v>
      </c>
      <c r="C1147" s="316">
        <v>139.01431316335996</v>
      </c>
      <c r="D1147" s="315" t="s">
        <v>82</v>
      </c>
    </row>
    <row r="1148" spans="1:4" ht="14.5" customHeight="1" x14ac:dyDescent="0.35">
      <c r="A1148" s="1"/>
      <c r="B1148" s="317">
        <v>44470.791666669247</v>
      </c>
      <c r="C1148" s="316">
        <v>145.26379905740421</v>
      </c>
      <c r="D1148" s="315" t="s">
        <v>82</v>
      </c>
    </row>
    <row r="1149" spans="1:4" ht="14.5" customHeight="1" x14ac:dyDescent="0.35">
      <c r="A1149" s="1"/>
      <c r="B1149" s="317">
        <v>44470.792361113694</v>
      </c>
      <c r="C1149" s="316">
        <v>154.98021265007554</v>
      </c>
      <c r="D1149" s="315" t="s">
        <v>82</v>
      </c>
    </row>
    <row r="1150" spans="1:4" ht="14.5" customHeight="1" x14ac:dyDescent="0.35">
      <c r="A1150" s="1"/>
      <c r="B1150" s="317">
        <v>44470.793055558141</v>
      </c>
      <c r="C1150" s="316">
        <v>162.25672520436348</v>
      </c>
      <c r="D1150" s="315" t="s">
        <v>82</v>
      </c>
    </row>
    <row r="1151" spans="1:4" ht="14.5" customHeight="1" x14ac:dyDescent="0.35">
      <c r="A1151" s="1"/>
      <c r="B1151" s="317">
        <v>44470.793750002587</v>
      </c>
      <c r="C1151" s="316">
        <v>171.51322318222373</v>
      </c>
      <c r="D1151" s="315" t="s">
        <v>82</v>
      </c>
    </row>
    <row r="1152" spans="1:4" ht="14.5" customHeight="1" x14ac:dyDescent="0.35">
      <c r="A1152" s="1"/>
      <c r="B1152" s="317">
        <v>44470.794444447034</v>
      </c>
      <c r="C1152" s="316">
        <v>195.99887006860226</v>
      </c>
      <c r="D1152" s="315" t="s">
        <v>82</v>
      </c>
    </row>
    <row r="1153" spans="1:4" ht="14.5" customHeight="1" x14ac:dyDescent="0.35">
      <c r="A1153" s="1"/>
      <c r="B1153" s="317">
        <v>44470.795138891481</v>
      </c>
      <c r="C1153" s="316">
        <v>225.13440853425612</v>
      </c>
      <c r="D1153" s="315" t="s">
        <v>82</v>
      </c>
    </row>
    <row r="1154" spans="1:4" ht="14.5" customHeight="1" x14ac:dyDescent="0.35">
      <c r="A1154" s="1"/>
      <c r="B1154" s="317">
        <v>44470.795833335927</v>
      </c>
      <c r="C1154" s="316">
        <v>250.72748130063215</v>
      </c>
      <c r="D1154" s="315" t="s">
        <v>82</v>
      </c>
    </row>
    <row r="1155" spans="1:4" ht="14.5" customHeight="1" x14ac:dyDescent="0.35">
      <c r="A1155" s="1"/>
      <c r="B1155" s="317">
        <v>44470.796527780374</v>
      </c>
      <c r="C1155" s="316">
        <v>267.8415810926507</v>
      </c>
      <c r="D1155" s="315" t="s">
        <v>82</v>
      </c>
    </row>
    <row r="1156" spans="1:4" ht="14.5" customHeight="1" x14ac:dyDescent="0.35">
      <c r="A1156" s="1"/>
      <c r="B1156" s="317">
        <v>44470.797222224821</v>
      </c>
      <c r="C1156" s="316">
        <v>282.34978814435505</v>
      </c>
      <c r="D1156" s="315" t="s">
        <v>82</v>
      </c>
    </row>
    <row r="1157" spans="1:4" ht="14.5" customHeight="1" x14ac:dyDescent="0.35">
      <c r="A1157" s="1"/>
      <c r="B1157" s="317">
        <v>44470.797916669268</v>
      </c>
      <c r="C1157" s="316">
        <v>316.26659200737873</v>
      </c>
      <c r="D1157" s="315" t="s">
        <v>82</v>
      </c>
    </row>
    <row r="1158" spans="1:4" ht="14.5" customHeight="1" x14ac:dyDescent="0.35">
      <c r="A1158" s="1"/>
      <c r="B1158" s="317">
        <v>44470.798611113714</v>
      </c>
      <c r="C1158" s="316">
        <v>341.35328595116732</v>
      </c>
      <c r="D1158" s="315" t="s">
        <v>82</v>
      </c>
    </row>
    <row r="1159" spans="1:4" ht="14.5" customHeight="1" x14ac:dyDescent="0.35">
      <c r="A1159" s="1"/>
      <c r="B1159" s="317">
        <v>44470.799305558161</v>
      </c>
      <c r="C1159" s="316">
        <v>338.6851796634495</v>
      </c>
      <c r="D1159" s="315" t="s">
        <v>82</v>
      </c>
    </row>
    <row r="1160" spans="1:4" ht="14.5" customHeight="1" x14ac:dyDescent="0.35">
      <c r="A1160" s="1"/>
      <c r="B1160" s="317">
        <v>44470.800000002608</v>
      </c>
      <c r="C1160" s="316">
        <v>337.52698275446892</v>
      </c>
      <c r="D1160" s="315" t="s">
        <v>82</v>
      </c>
    </row>
    <row r="1161" spans="1:4" ht="14.5" customHeight="1" x14ac:dyDescent="0.35">
      <c r="A1161" s="1"/>
      <c r="B1161" s="317">
        <v>44470.800694447054</v>
      </c>
      <c r="C1161" s="316">
        <v>334.91043695161738</v>
      </c>
      <c r="D1161" s="315" t="s">
        <v>82</v>
      </c>
    </row>
    <row r="1162" spans="1:4" ht="14.5" customHeight="1" x14ac:dyDescent="0.35">
      <c r="A1162" s="1"/>
      <c r="B1162" s="317">
        <v>44470.801388891501</v>
      </c>
      <c r="C1162" s="316">
        <v>327.05084339194002</v>
      </c>
      <c r="D1162" s="315" t="s">
        <v>82</v>
      </c>
    </row>
    <row r="1163" spans="1:4" ht="14.5" customHeight="1" x14ac:dyDescent="0.35">
      <c r="A1163" s="1"/>
      <c r="B1163" s="317">
        <v>44470.802083335948</v>
      </c>
      <c r="C1163" s="316">
        <v>330.67239009824891</v>
      </c>
      <c r="D1163" s="315" t="s">
        <v>82</v>
      </c>
    </row>
    <row r="1164" spans="1:4" ht="14.5" customHeight="1" x14ac:dyDescent="0.35">
      <c r="A1164" s="1"/>
      <c r="B1164" s="317">
        <v>44470.802777780395</v>
      </c>
      <c r="C1164" s="316">
        <v>360.96495574588579</v>
      </c>
      <c r="D1164" s="315" t="s">
        <v>82</v>
      </c>
    </row>
    <row r="1165" spans="1:4" ht="14.5" customHeight="1" x14ac:dyDescent="0.35">
      <c r="A1165" s="1"/>
      <c r="B1165" s="317">
        <v>44470.803472224841</v>
      </c>
      <c r="C1165" s="316">
        <v>377.85918429767094</v>
      </c>
      <c r="D1165" s="315" t="s">
        <v>82</v>
      </c>
    </row>
    <row r="1166" spans="1:4" ht="14.5" customHeight="1" x14ac:dyDescent="0.35">
      <c r="A1166" s="1"/>
      <c r="B1166" s="317">
        <v>44470.804166669288</v>
      </c>
      <c r="C1166" s="316">
        <v>391.75552749124665</v>
      </c>
      <c r="D1166" s="315" t="s">
        <v>82</v>
      </c>
    </row>
    <row r="1167" spans="1:4" ht="14.5" customHeight="1" x14ac:dyDescent="0.35">
      <c r="A1167" s="1"/>
      <c r="B1167" s="317">
        <v>44470.804861113735</v>
      </c>
      <c r="C1167" s="316">
        <v>400.13425056251384</v>
      </c>
      <c r="D1167" s="315" t="s">
        <v>82</v>
      </c>
    </row>
    <row r="1168" spans="1:4" ht="14.5" customHeight="1" x14ac:dyDescent="0.35">
      <c r="A1168" s="1"/>
      <c r="B1168" s="317">
        <v>44470.805555558181</v>
      </c>
      <c r="C1168" s="316">
        <v>397.92887115863465</v>
      </c>
      <c r="D1168" s="315" t="s">
        <v>82</v>
      </c>
    </row>
    <row r="1169" spans="1:4" ht="14.5" customHeight="1" x14ac:dyDescent="0.35">
      <c r="A1169" s="1"/>
      <c r="B1169" s="317">
        <v>44470.806250002628</v>
      </c>
      <c r="C1169" s="316">
        <v>402.71176160400114</v>
      </c>
      <c r="D1169" s="315" t="s">
        <v>82</v>
      </c>
    </row>
    <row r="1170" spans="1:4" ht="14.5" customHeight="1" x14ac:dyDescent="0.35">
      <c r="A1170" s="1"/>
      <c r="B1170" s="317">
        <v>44470.806944447075</v>
      </c>
      <c r="C1170" s="316">
        <v>406.24952081354957</v>
      </c>
      <c r="D1170" s="315" t="s">
        <v>82</v>
      </c>
    </row>
    <row r="1171" spans="1:4" ht="14.5" customHeight="1" x14ac:dyDescent="0.35">
      <c r="A1171" s="1"/>
      <c r="B1171" s="317">
        <v>44470.807638891521</v>
      </c>
      <c r="C1171" s="316">
        <v>403.40775398562351</v>
      </c>
      <c r="D1171" s="315" t="s">
        <v>82</v>
      </c>
    </row>
    <row r="1172" spans="1:4" ht="14.5" customHeight="1" x14ac:dyDescent="0.35">
      <c r="A1172" s="1"/>
      <c r="B1172" s="317">
        <v>44470.808333335968</v>
      </c>
      <c r="C1172" s="316">
        <v>411.41882740606866</v>
      </c>
      <c r="D1172" s="315" t="s">
        <v>82</v>
      </c>
    </row>
    <row r="1173" spans="1:4" ht="14.5" customHeight="1" x14ac:dyDescent="0.35">
      <c r="A1173" s="1"/>
      <c r="B1173" s="317">
        <v>44470.809027780415</v>
      </c>
      <c r="C1173" s="316">
        <v>443.54097498208284</v>
      </c>
      <c r="D1173" s="315" t="s">
        <v>82</v>
      </c>
    </row>
    <row r="1174" spans="1:4" ht="14.5" customHeight="1" x14ac:dyDescent="0.35">
      <c r="A1174" s="1"/>
      <c r="B1174" s="317">
        <v>44470.809722224862</v>
      </c>
      <c r="C1174" s="316">
        <v>451.09889513105156</v>
      </c>
      <c r="D1174" s="315" t="s">
        <v>82</v>
      </c>
    </row>
    <row r="1175" spans="1:4" ht="14.5" customHeight="1" x14ac:dyDescent="0.35">
      <c r="A1175" s="1"/>
      <c r="B1175" s="317">
        <v>44470.810416669308</v>
      </c>
      <c r="C1175" s="316">
        <v>470.31227416495483</v>
      </c>
      <c r="D1175" s="315" t="s">
        <v>82</v>
      </c>
    </row>
    <row r="1176" spans="1:4" ht="14.5" customHeight="1" x14ac:dyDescent="0.35">
      <c r="A1176" s="1"/>
      <c r="B1176" s="317">
        <v>44470.811111113755</v>
      </c>
      <c r="C1176" s="316">
        <v>497.25740277282893</v>
      </c>
      <c r="D1176" s="315" t="s">
        <v>82</v>
      </c>
    </row>
    <row r="1177" spans="1:4" ht="14.5" customHeight="1" x14ac:dyDescent="0.35">
      <c r="A1177" s="1"/>
      <c r="B1177" s="317">
        <v>44470.811805558202</v>
      </c>
      <c r="C1177" s="316">
        <v>420.91797106079758</v>
      </c>
      <c r="D1177" s="315" t="s">
        <v>82</v>
      </c>
    </row>
    <row r="1178" spans="1:4" ht="14.5" customHeight="1" x14ac:dyDescent="0.35">
      <c r="A1178" s="1"/>
      <c r="B1178" s="317">
        <v>44470.812500002648</v>
      </c>
      <c r="C1178" s="316">
        <v>325.57272930083178</v>
      </c>
      <c r="D1178" s="315" t="s">
        <v>82</v>
      </c>
    </row>
    <row r="1179" spans="1:4" ht="14.5" customHeight="1" x14ac:dyDescent="0.35">
      <c r="A1179" s="1"/>
      <c r="B1179" s="317">
        <v>44470.813194447095</v>
      </c>
      <c r="C1179" s="316">
        <v>280.7593331369261</v>
      </c>
      <c r="D1179" s="315" t="s">
        <v>82</v>
      </c>
    </row>
    <row r="1180" spans="1:4" ht="14.5" customHeight="1" x14ac:dyDescent="0.35">
      <c r="A1180" s="1"/>
      <c r="B1180" s="317">
        <v>44470.813888891542</v>
      </c>
      <c r="C1180" s="316">
        <v>282.82011252952117</v>
      </c>
      <c r="D1180" s="315" t="s">
        <v>82</v>
      </c>
    </row>
    <row r="1181" spans="1:4" ht="14.5" customHeight="1" x14ac:dyDescent="0.35">
      <c r="A1181" s="1"/>
      <c r="B1181" s="317">
        <v>44470.814583335989</v>
      </c>
      <c r="C1181" s="316">
        <v>338.07345599109925</v>
      </c>
      <c r="D1181" s="315" t="s">
        <v>82</v>
      </c>
    </row>
    <row r="1182" spans="1:4" ht="14.5" customHeight="1" x14ac:dyDescent="0.35">
      <c r="A1182" s="1"/>
      <c r="B1182" s="317">
        <v>44470.815277780435</v>
      </c>
      <c r="C1182" s="316">
        <v>341.19607028588655</v>
      </c>
      <c r="D1182" s="315" t="s">
        <v>82</v>
      </c>
    </row>
    <row r="1183" spans="1:4" ht="14.5" customHeight="1" x14ac:dyDescent="0.35">
      <c r="A1183" s="1"/>
      <c r="B1183" s="317">
        <v>44470.815972224882</v>
      </c>
      <c r="C1183" s="316">
        <v>339.9851093408962</v>
      </c>
      <c r="D1183" s="315" t="s">
        <v>82</v>
      </c>
    </row>
    <row r="1184" spans="1:4" ht="14.5" customHeight="1" x14ac:dyDescent="0.35">
      <c r="A1184" s="1"/>
      <c r="B1184" s="317">
        <v>44470.816666669329</v>
      </c>
      <c r="C1184" s="316">
        <v>348.28264148744444</v>
      </c>
      <c r="D1184" s="315" t="s">
        <v>82</v>
      </c>
    </row>
    <row r="1185" spans="1:4" ht="14.5" customHeight="1" x14ac:dyDescent="0.35">
      <c r="A1185" s="1"/>
      <c r="B1185" s="317">
        <v>44470.817361113775</v>
      </c>
      <c r="C1185" s="316">
        <v>348.05501402082541</v>
      </c>
      <c r="D1185" s="315" t="s">
        <v>82</v>
      </c>
    </row>
    <row r="1186" spans="1:4" ht="14.5" customHeight="1" x14ac:dyDescent="0.35">
      <c r="A1186" s="1"/>
      <c r="B1186" s="317">
        <v>44470.818055558222</v>
      </c>
      <c r="C1186" s="316">
        <v>353.12778844286998</v>
      </c>
      <c r="D1186" s="315" t="s">
        <v>82</v>
      </c>
    </row>
    <row r="1187" spans="1:4" ht="14.5" customHeight="1" x14ac:dyDescent="0.35">
      <c r="A1187" s="1"/>
      <c r="B1187" s="317">
        <v>44470.818750002669</v>
      </c>
      <c r="C1187" s="316">
        <v>373.31953955094019</v>
      </c>
      <c r="D1187" s="315" t="s">
        <v>82</v>
      </c>
    </row>
    <row r="1188" spans="1:4" ht="14.5" customHeight="1" x14ac:dyDescent="0.35">
      <c r="A1188" s="1"/>
      <c r="B1188" s="317">
        <v>44470.819444447116</v>
      </c>
      <c r="C1188" s="316">
        <v>382.67440795352064</v>
      </c>
      <c r="D1188" s="315" t="s">
        <v>82</v>
      </c>
    </row>
    <row r="1189" spans="1:4" ht="14.5" customHeight="1" x14ac:dyDescent="0.35">
      <c r="A1189" s="1"/>
      <c r="B1189" s="317">
        <v>44470.820138891562</v>
      </c>
      <c r="C1189" s="316">
        <v>382.91705209314824</v>
      </c>
      <c r="D1189" s="315" t="s">
        <v>82</v>
      </c>
    </row>
    <row r="1190" spans="1:4" ht="14.5" customHeight="1" x14ac:dyDescent="0.35">
      <c r="A1190" s="1"/>
      <c r="B1190" s="317">
        <v>44470.820833336009</v>
      </c>
      <c r="C1190" s="316">
        <v>377.65429751500488</v>
      </c>
      <c r="D1190" s="315" t="s">
        <v>82</v>
      </c>
    </row>
    <row r="1191" spans="1:4" ht="14.5" customHeight="1" x14ac:dyDescent="0.35">
      <c r="A1191" s="1"/>
      <c r="B1191" s="317">
        <v>44470.821527780456</v>
      </c>
      <c r="C1191" s="316">
        <v>372.02013911294438</v>
      </c>
      <c r="D1191" s="315" t="s">
        <v>82</v>
      </c>
    </row>
    <row r="1192" spans="1:4" ht="14.5" customHeight="1" x14ac:dyDescent="0.35">
      <c r="A1192" s="1"/>
      <c r="B1192" s="317">
        <v>44470.822222224902</v>
      </c>
      <c r="C1192" s="316">
        <v>374.33987116565305</v>
      </c>
      <c r="D1192" s="315" t="s">
        <v>82</v>
      </c>
    </row>
    <row r="1193" spans="1:4" ht="14.5" customHeight="1" x14ac:dyDescent="0.35">
      <c r="A1193" s="1"/>
      <c r="B1193" s="317">
        <v>44470.822916669349</v>
      </c>
      <c r="C1193" s="316">
        <v>376.73436340056361</v>
      </c>
      <c r="D1193" s="315" t="s">
        <v>82</v>
      </c>
    </row>
    <row r="1194" spans="1:4" ht="14.5" customHeight="1" x14ac:dyDescent="0.35">
      <c r="A1194" s="1"/>
      <c r="B1194" s="317">
        <v>44470.823611113796</v>
      </c>
      <c r="C1194" s="316">
        <v>352.28967197835448</v>
      </c>
      <c r="D1194" s="315" t="s">
        <v>82</v>
      </c>
    </row>
    <row r="1195" spans="1:4" ht="14.5" customHeight="1" x14ac:dyDescent="0.35">
      <c r="A1195" s="1"/>
      <c r="B1195" s="317">
        <v>44470.824305558242</v>
      </c>
      <c r="C1195" s="316">
        <v>333.95192319465178</v>
      </c>
      <c r="D1195" s="315" t="s">
        <v>82</v>
      </c>
    </row>
    <row r="1196" spans="1:4" ht="14.5" customHeight="1" x14ac:dyDescent="0.35">
      <c r="A1196" s="1"/>
      <c r="B1196" s="317">
        <v>44470.825000002689</v>
      </c>
      <c r="C1196" s="316">
        <v>312.73253891542555</v>
      </c>
      <c r="D1196" s="315" t="s">
        <v>82</v>
      </c>
    </row>
    <row r="1197" spans="1:4" ht="14.5" customHeight="1" x14ac:dyDescent="0.35">
      <c r="A1197" s="1"/>
      <c r="B1197" s="317">
        <v>44470.825694447136</v>
      </c>
      <c r="C1197" s="316">
        <v>293.5232036689917</v>
      </c>
      <c r="D1197" s="315" t="s">
        <v>82</v>
      </c>
    </row>
    <row r="1198" spans="1:4" ht="14.5" customHeight="1" x14ac:dyDescent="0.35">
      <c r="A1198" s="1"/>
      <c r="B1198" s="317">
        <v>44470.826388891583</v>
      </c>
      <c r="C1198" s="316">
        <v>283.03055970718464</v>
      </c>
      <c r="D1198" s="315" t="s">
        <v>82</v>
      </c>
    </row>
    <row r="1199" spans="1:4" ht="14.5" customHeight="1" x14ac:dyDescent="0.35">
      <c r="A1199" s="1"/>
      <c r="B1199" s="317">
        <v>44470.827083336029</v>
      </c>
      <c r="C1199" s="316">
        <v>270.10538584229846</v>
      </c>
      <c r="D1199" s="315" t="s">
        <v>82</v>
      </c>
    </row>
    <row r="1200" spans="1:4" ht="14.5" customHeight="1" x14ac:dyDescent="0.35">
      <c r="A1200" s="1"/>
      <c r="B1200" s="317">
        <v>44470.827777780476</v>
      </c>
      <c r="C1200" s="316">
        <v>261.3832762245089</v>
      </c>
      <c r="D1200" s="315" t="s">
        <v>82</v>
      </c>
    </row>
    <row r="1201" spans="1:4" ht="14.5" customHeight="1" x14ac:dyDescent="0.35">
      <c r="A1201" s="1"/>
      <c r="B1201" s="317">
        <v>44470.828472224923</v>
      </c>
      <c r="C1201" s="316">
        <v>258.91983138769865</v>
      </c>
      <c r="D1201" s="315" t="s">
        <v>82</v>
      </c>
    </row>
    <row r="1202" spans="1:4" ht="14.5" customHeight="1" x14ac:dyDescent="0.35">
      <c r="A1202" s="1"/>
      <c r="B1202" s="317">
        <v>44470.829166669369</v>
      </c>
      <c r="C1202" s="316">
        <v>257.00269329386452</v>
      </c>
      <c r="D1202" s="315" t="s">
        <v>82</v>
      </c>
    </row>
    <row r="1203" spans="1:4" ht="14.5" customHeight="1" x14ac:dyDescent="0.35">
      <c r="A1203" s="1"/>
      <c r="B1203" s="317">
        <v>44470.829861113816</v>
      </c>
      <c r="C1203" s="316">
        <v>248.22803624911856</v>
      </c>
      <c r="D1203" s="315" t="s">
        <v>82</v>
      </c>
    </row>
    <row r="1204" spans="1:4" ht="14.5" customHeight="1" x14ac:dyDescent="0.35">
      <c r="A1204" s="1"/>
      <c r="B1204" s="317">
        <v>44470.830555558263</v>
      </c>
      <c r="C1204" s="316">
        <v>235.43721727679173</v>
      </c>
      <c r="D1204" s="315" t="s">
        <v>82</v>
      </c>
    </row>
    <row r="1205" spans="1:4" ht="14.5" customHeight="1" x14ac:dyDescent="0.35">
      <c r="A1205" s="1"/>
      <c r="B1205" s="317">
        <v>44470.83125000271</v>
      </c>
      <c r="C1205" s="316">
        <v>218.56253518952678</v>
      </c>
      <c r="D1205" s="315" t="s">
        <v>82</v>
      </c>
    </row>
    <row r="1206" spans="1:4" ht="14.5" customHeight="1" x14ac:dyDescent="0.35">
      <c r="A1206" s="1"/>
      <c r="B1206" s="317">
        <v>44470.831944447156</v>
      </c>
      <c r="C1206" s="316">
        <v>204.08172685895116</v>
      </c>
      <c r="D1206" s="315" t="s">
        <v>82</v>
      </c>
    </row>
    <row r="1207" spans="1:4" ht="14.5" customHeight="1" x14ac:dyDescent="0.35">
      <c r="A1207" s="1"/>
      <c r="B1207" s="317">
        <v>44470.832638891603</v>
      </c>
      <c r="C1207" s="316">
        <v>183.84103825303416</v>
      </c>
      <c r="D1207" s="315" t="s">
        <v>82</v>
      </c>
    </row>
    <row r="1208" spans="1:4" ht="14.5" customHeight="1" x14ac:dyDescent="0.35">
      <c r="A1208" s="1"/>
      <c r="B1208" s="317">
        <v>44470.83333333605</v>
      </c>
      <c r="C1208" s="316">
        <v>53.385668909783512</v>
      </c>
      <c r="D1208" s="315" t="s">
        <v>350</v>
      </c>
    </row>
    <row r="1209" spans="1:4" ht="14.5" customHeight="1" x14ac:dyDescent="0.35">
      <c r="A1209" s="1"/>
      <c r="B1209" s="317">
        <v>44470.834027780496</v>
      </c>
      <c r="C1209" s="316">
        <v>164.96159168997158</v>
      </c>
      <c r="D1209" s="315" t="s">
        <v>82</v>
      </c>
    </row>
    <row r="1210" spans="1:4" ht="14.5" customHeight="1" x14ac:dyDescent="0.35">
      <c r="A1210" s="1"/>
      <c r="B1210" s="317">
        <v>44470.834722224943</v>
      </c>
      <c r="C1210" s="316">
        <v>163.17261661104857</v>
      </c>
      <c r="D1210" s="315" t="s">
        <v>82</v>
      </c>
    </row>
    <row r="1211" spans="1:4" ht="14.5" customHeight="1" x14ac:dyDescent="0.35">
      <c r="A1211" s="1"/>
      <c r="B1211" s="317">
        <v>44470.83541666939</v>
      </c>
      <c r="C1211" s="316">
        <v>142.80359770258266</v>
      </c>
      <c r="D1211" s="315" t="s">
        <v>82</v>
      </c>
    </row>
    <row r="1212" spans="1:4" ht="14.5" customHeight="1" x14ac:dyDescent="0.35">
      <c r="A1212" s="1"/>
      <c r="B1212" s="317">
        <v>44470.836111113837</v>
      </c>
      <c r="C1212" s="316">
        <v>116.64349801434825</v>
      </c>
      <c r="D1212" s="315" t="s">
        <v>82</v>
      </c>
    </row>
    <row r="1213" spans="1:4" ht="14.5" customHeight="1" x14ac:dyDescent="0.35">
      <c r="A1213" s="1"/>
      <c r="B1213" s="317">
        <v>44470.836805558283</v>
      </c>
      <c r="C1213" s="316">
        <v>100.87477712187295</v>
      </c>
      <c r="D1213" s="315" t="s">
        <v>82</v>
      </c>
    </row>
    <row r="1214" spans="1:4" ht="14.5" customHeight="1" x14ac:dyDescent="0.35">
      <c r="A1214" s="1"/>
      <c r="B1214" s="317">
        <v>44470.83750000273</v>
      </c>
      <c r="C1214" s="316">
        <v>93.440666720053798</v>
      </c>
      <c r="D1214" s="315" t="s">
        <v>82</v>
      </c>
    </row>
    <row r="1215" spans="1:4" ht="14.5" customHeight="1" x14ac:dyDescent="0.35">
      <c r="A1215" s="1"/>
      <c r="B1215" s="317">
        <v>44470.838194447177</v>
      </c>
      <c r="C1215" s="316">
        <v>90.412196749821305</v>
      </c>
      <c r="D1215" s="315" t="s">
        <v>82</v>
      </c>
    </row>
    <row r="1216" spans="1:4" ht="14.5" customHeight="1" x14ac:dyDescent="0.35">
      <c r="A1216" s="1"/>
      <c r="B1216" s="317">
        <v>44470.838888891623</v>
      </c>
      <c r="C1216" s="316">
        <v>94.772054526923839</v>
      </c>
      <c r="D1216" s="315" t="s">
        <v>82</v>
      </c>
    </row>
    <row r="1217" spans="1:4" ht="14.5" customHeight="1" x14ac:dyDescent="0.35">
      <c r="A1217" s="1"/>
      <c r="B1217" s="317">
        <v>44470.83958333607</v>
      </c>
      <c r="C1217" s="316">
        <v>100.43327497327701</v>
      </c>
      <c r="D1217" s="315" t="s">
        <v>82</v>
      </c>
    </row>
    <row r="1218" spans="1:4" ht="14.5" customHeight="1" x14ac:dyDescent="0.35">
      <c r="A1218" s="1"/>
      <c r="B1218" s="317">
        <v>44470.840277780517</v>
      </c>
      <c r="C1218" s="316">
        <v>101.31352802356705</v>
      </c>
      <c r="D1218" s="315" t="s">
        <v>82</v>
      </c>
    </row>
    <row r="1219" spans="1:4" ht="14.5" customHeight="1" x14ac:dyDescent="0.35">
      <c r="A1219" s="1"/>
      <c r="B1219" s="317">
        <v>44470.840972224963</v>
      </c>
      <c r="C1219" s="316">
        <v>101.20509871058167</v>
      </c>
      <c r="D1219" s="315" t="s">
        <v>82</v>
      </c>
    </row>
    <row r="1220" spans="1:4" ht="14.5" customHeight="1" x14ac:dyDescent="0.35">
      <c r="A1220" s="1"/>
      <c r="B1220" s="317">
        <v>44470.84166666941</v>
      </c>
      <c r="C1220" s="316">
        <v>98.976233144104484</v>
      </c>
      <c r="D1220" s="315" t="s">
        <v>82</v>
      </c>
    </row>
    <row r="1221" spans="1:4" ht="14.5" customHeight="1" x14ac:dyDescent="0.35">
      <c r="A1221" s="1"/>
      <c r="B1221" s="317">
        <v>44470.842361113857</v>
      </c>
      <c r="C1221" s="316">
        <v>99.783533197268838</v>
      </c>
      <c r="D1221" s="315" t="s">
        <v>82</v>
      </c>
    </row>
    <row r="1222" spans="1:4" ht="14.5" customHeight="1" x14ac:dyDescent="0.35">
      <c r="A1222" s="1"/>
      <c r="B1222" s="317">
        <v>44470.843055558304</v>
      </c>
      <c r="C1222" s="316">
        <v>105.91356159780796</v>
      </c>
      <c r="D1222" s="315" t="s">
        <v>82</v>
      </c>
    </row>
    <row r="1223" spans="1:4" ht="14.5" customHeight="1" x14ac:dyDescent="0.35">
      <c r="A1223" s="1"/>
      <c r="B1223" s="317">
        <v>44470.84375000275</v>
      </c>
      <c r="C1223" s="316">
        <v>111.07621508715674</v>
      </c>
      <c r="D1223" s="315" t="s">
        <v>82</v>
      </c>
    </row>
    <row r="1224" spans="1:4" ht="14.5" customHeight="1" x14ac:dyDescent="0.35">
      <c r="A1224" s="1"/>
      <c r="B1224" s="317">
        <v>44470.844444447197</v>
      </c>
      <c r="C1224" s="316">
        <v>116.02514236420393</v>
      </c>
      <c r="D1224" s="315" t="s">
        <v>82</v>
      </c>
    </row>
    <row r="1225" spans="1:4" ht="14.5" customHeight="1" x14ac:dyDescent="0.35">
      <c r="A1225" s="1"/>
      <c r="B1225" s="317">
        <v>44470.845138891644</v>
      </c>
      <c r="C1225" s="316">
        <v>120.54739480478068</v>
      </c>
      <c r="D1225" s="315" t="s">
        <v>82</v>
      </c>
    </row>
    <row r="1226" spans="1:4" ht="14.5" customHeight="1" x14ac:dyDescent="0.35">
      <c r="A1226" s="1"/>
      <c r="B1226" s="317">
        <v>44470.84583333609</v>
      </c>
      <c r="C1226" s="316">
        <v>126.92695707144837</v>
      </c>
      <c r="D1226" s="315" t="s">
        <v>82</v>
      </c>
    </row>
    <row r="1227" spans="1:4" ht="14.5" customHeight="1" x14ac:dyDescent="0.35">
      <c r="A1227" s="1"/>
      <c r="B1227" s="317">
        <v>44470.846527780537</v>
      </c>
      <c r="C1227" s="316">
        <v>138.77398522372047</v>
      </c>
      <c r="D1227" s="315" t="s">
        <v>82</v>
      </c>
    </row>
    <row r="1228" spans="1:4" ht="14.5" customHeight="1" x14ac:dyDescent="0.35">
      <c r="A1228" s="1"/>
      <c r="B1228" s="317">
        <v>44470.847222224984</v>
      </c>
      <c r="C1228" s="316">
        <v>145.13048816099763</v>
      </c>
      <c r="D1228" s="315" t="s">
        <v>82</v>
      </c>
    </row>
    <row r="1229" spans="1:4" ht="14.5" customHeight="1" x14ac:dyDescent="0.35">
      <c r="A1229" s="1"/>
      <c r="B1229" s="317">
        <v>44470.847916669431</v>
      </c>
      <c r="C1229" s="316">
        <v>146.18772630554935</v>
      </c>
      <c r="D1229" s="315" t="s">
        <v>82</v>
      </c>
    </row>
    <row r="1230" spans="1:4" ht="14.5" customHeight="1" x14ac:dyDescent="0.35">
      <c r="A1230" s="1"/>
      <c r="B1230" s="317">
        <v>44470.848611113877</v>
      </c>
      <c r="C1230" s="316">
        <v>141.95532586003344</v>
      </c>
      <c r="D1230" s="315" t="s">
        <v>82</v>
      </c>
    </row>
    <row r="1231" spans="1:4" ht="14.5" customHeight="1" x14ac:dyDescent="0.35">
      <c r="A1231" s="1"/>
      <c r="B1231" s="317">
        <v>44470.849305558324</v>
      </c>
      <c r="C1231" s="316">
        <v>131.79275242962564</v>
      </c>
      <c r="D1231" s="315" t="s">
        <v>82</v>
      </c>
    </row>
    <row r="1232" spans="1:4" ht="14.5" customHeight="1" x14ac:dyDescent="0.35">
      <c r="A1232" s="1"/>
      <c r="B1232" s="317">
        <v>44470.850000002771</v>
      </c>
      <c r="C1232" s="316">
        <v>127.65628303177655</v>
      </c>
      <c r="D1232" s="315" t="s">
        <v>82</v>
      </c>
    </row>
    <row r="1233" spans="1:4" ht="14.5" customHeight="1" x14ac:dyDescent="0.35">
      <c r="A1233" s="1"/>
      <c r="B1233" s="317">
        <v>44470.850694447217</v>
      </c>
      <c r="C1233" s="316">
        <v>127.69301954507827</v>
      </c>
      <c r="D1233" s="315" t="s">
        <v>82</v>
      </c>
    </row>
    <row r="1234" spans="1:4" ht="14.5" customHeight="1" x14ac:dyDescent="0.35">
      <c r="A1234" s="1"/>
      <c r="B1234" s="317">
        <v>44470.851388891664</v>
      </c>
      <c r="C1234" s="316">
        <v>128.16796490317211</v>
      </c>
      <c r="D1234" s="315" t="s">
        <v>82</v>
      </c>
    </row>
    <row r="1235" spans="1:4" ht="14.5" customHeight="1" x14ac:dyDescent="0.35">
      <c r="A1235" s="1"/>
      <c r="B1235" s="317">
        <v>44470.852083336111</v>
      </c>
      <c r="C1235" s="316">
        <v>129.07825496823838</v>
      </c>
      <c r="D1235" s="315" t="s">
        <v>82</v>
      </c>
    </row>
    <row r="1236" spans="1:4" ht="14.5" customHeight="1" x14ac:dyDescent="0.35">
      <c r="A1236" s="1"/>
      <c r="B1236" s="317">
        <v>44470.852777780558</v>
      </c>
      <c r="C1236" s="316">
        <v>136.22060400135814</v>
      </c>
      <c r="D1236" s="315" t="s">
        <v>82</v>
      </c>
    </row>
    <row r="1237" spans="1:4" ht="14.5" customHeight="1" x14ac:dyDescent="0.35">
      <c r="A1237" s="1"/>
      <c r="B1237" s="317">
        <v>44470.853472225004</v>
      </c>
      <c r="C1237" s="316">
        <v>144.79626720448334</v>
      </c>
      <c r="D1237" s="315" t="s">
        <v>82</v>
      </c>
    </row>
    <row r="1238" spans="1:4" ht="14.5" customHeight="1" x14ac:dyDescent="0.35">
      <c r="A1238" s="1"/>
      <c r="B1238" s="317">
        <v>44470.854166669451</v>
      </c>
      <c r="C1238" s="316">
        <v>147.03050055373461</v>
      </c>
      <c r="D1238" s="315" t="s">
        <v>82</v>
      </c>
    </row>
    <row r="1239" spans="1:4" ht="14.5" customHeight="1" x14ac:dyDescent="0.35">
      <c r="A1239" s="1"/>
      <c r="B1239" s="317">
        <v>44470.854861113898</v>
      </c>
      <c r="C1239" s="316">
        <v>144.10717611617099</v>
      </c>
      <c r="D1239" s="315" t="s">
        <v>82</v>
      </c>
    </row>
    <row r="1240" spans="1:4" ht="14.5" customHeight="1" x14ac:dyDescent="0.35">
      <c r="A1240" s="1"/>
      <c r="B1240" s="317">
        <v>44470.855555558344</v>
      </c>
      <c r="C1240" s="316">
        <v>134.93896034300948</v>
      </c>
      <c r="D1240" s="315" t="s">
        <v>82</v>
      </c>
    </row>
    <row r="1241" spans="1:4" ht="14.5" customHeight="1" x14ac:dyDescent="0.35">
      <c r="A1241" s="1"/>
      <c r="B1241" s="317">
        <v>44470.856250002791</v>
      </c>
      <c r="C1241" s="316">
        <v>121.77818644242362</v>
      </c>
      <c r="D1241" s="315" t="s">
        <v>82</v>
      </c>
    </row>
    <row r="1242" spans="1:4" ht="14.5" customHeight="1" x14ac:dyDescent="0.35">
      <c r="A1242" s="1"/>
      <c r="B1242" s="317">
        <v>44470.856944447238</v>
      </c>
      <c r="C1242" s="316">
        <v>115.0739291254431</v>
      </c>
      <c r="D1242" s="315" t="s">
        <v>82</v>
      </c>
    </row>
    <row r="1243" spans="1:4" ht="14.5" customHeight="1" x14ac:dyDescent="0.35">
      <c r="A1243" s="1"/>
      <c r="B1243" s="317">
        <v>44470.857638891684</v>
      </c>
      <c r="C1243" s="316">
        <v>110.74413388650865</v>
      </c>
      <c r="D1243" s="315" t="s">
        <v>82</v>
      </c>
    </row>
    <row r="1244" spans="1:4" ht="14.5" customHeight="1" x14ac:dyDescent="0.35">
      <c r="A1244" s="1"/>
      <c r="B1244" s="317">
        <v>44470.858333336131</v>
      </c>
      <c r="C1244" s="316">
        <v>106.67841576620316</v>
      </c>
      <c r="D1244" s="315" t="s">
        <v>82</v>
      </c>
    </row>
    <row r="1245" spans="1:4" ht="14.5" customHeight="1" x14ac:dyDescent="0.35">
      <c r="A1245" s="1"/>
      <c r="B1245" s="317">
        <v>44470.859027780578</v>
      </c>
      <c r="C1245" s="316">
        <v>103.58120901575312</v>
      </c>
      <c r="D1245" s="315" t="s">
        <v>82</v>
      </c>
    </row>
    <row r="1246" spans="1:4" ht="14.5" customHeight="1" x14ac:dyDescent="0.35">
      <c r="A1246" s="1"/>
      <c r="B1246" s="317">
        <v>44470.859722225025</v>
      </c>
      <c r="C1246" s="316">
        <v>104.40388520853594</v>
      </c>
      <c r="D1246" s="315" t="s">
        <v>82</v>
      </c>
    </row>
    <row r="1247" spans="1:4" ht="14.5" customHeight="1" x14ac:dyDescent="0.35">
      <c r="A1247" s="1"/>
      <c r="B1247" s="317">
        <v>44470.860416669471</v>
      </c>
      <c r="C1247" s="316">
        <v>105.09668176456665</v>
      </c>
      <c r="D1247" s="315" t="s">
        <v>82</v>
      </c>
    </row>
    <row r="1248" spans="1:4" ht="14.5" customHeight="1" x14ac:dyDescent="0.35">
      <c r="A1248" s="1"/>
      <c r="B1248" s="317">
        <v>44470.861111113918</v>
      </c>
      <c r="C1248" s="316">
        <v>102.26739980267982</v>
      </c>
      <c r="D1248" s="315" t="s">
        <v>82</v>
      </c>
    </row>
    <row r="1249" spans="1:4" ht="14.5" customHeight="1" x14ac:dyDescent="0.35">
      <c r="A1249" s="1"/>
      <c r="B1249" s="317">
        <v>44470.861805558365</v>
      </c>
      <c r="C1249" s="316">
        <v>97.978133493661886</v>
      </c>
      <c r="D1249" s="315" t="s">
        <v>82</v>
      </c>
    </row>
    <row r="1250" spans="1:4" ht="14.5" customHeight="1" x14ac:dyDescent="0.35">
      <c r="A1250" s="1"/>
      <c r="B1250" s="317">
        <v>44470.862500002811</v>
      </c>
      <c r="C1250" s="316">
        <v>91.22857214156538</v>
      </c>
      <c r="D1250" s="315" t="s">
        <v>82</v>
      </c>
    </row>
    <row r="1251" spans="1:4" ht="14.5" customHeight="1" x14ac:dyDescent="0.35">
      <c r="A1251" s="1"/>
      <c r="B1251" s="317">
        <v>44470.863194447258</v>
      </c>
      <c r="C1251" s="316">
        <v>84.769787523119405</v>
      </c>
      <c r="D1251" s="315" t="s">
        <v>82</v>
      </c>
    </row>
    <row r="1252" spans="1:4" ht="14.5" customHeight="1" x14ac:dyDescent="0.35">
      <c r="A1252" s="1"/>
      <c r="B1252" s="317">
        <v>44470.863888891705</v>
      </c>
      <c r="C1252" s="316">
        <v>76.644108971705037</v>
      </c>
      <c r="D1252" s="315" t="s">
        <v>82</v>
      </c>
    </row>
    <row r="1253" spans="1:4" ht="14.5" customHeight="1" x14ac:dyDescent="0.35">
      <c r="A1253" s="1"/>
      <c r="B1253" s="317">
        <v>44470.864583336152</v>
      </c>
      <c r="C1253" s="316">
        <v>67.378109955725577</v>
      </c>
      <c r="D1253" s="315" t="s">
        <v>82</v>
      </c>
    </row>
    <row r="1254" spans="1:4" ht="14.5" customHeight="1" x14ac:dyDescent="0.35">
      <c r="A1254" s="1"/>
      <c r="B1254" s="317">
        <v>44470.865277780598</v>
      </c>
      <c r="C1254" s="316">
        <v>62.075792808830741</v>
      </c>
      <c r="D1254" s="315" t="s">
        <v>82</v>
      </c>
    </row>
    <row r="1255" spans="1:4" ht="14.5" customHeight="1" x14ac:dyDescent="0.35">
      <c r="A1255" s="1"/>
      <c r="B1255" s="317">
        <v>44470.865972225045</v>
      </c>
      <c r="C1255" s="316">
        <v>57.533825782267378</v>
      </c>
      <c r="D1255" s="315" t="s">
        <v>82</v>
      </c>
    </row>
    <row r="1256" spans="1:4" ht="14.5" customHeight="1" x14ac:dyDescent="0.35">
      <c r="A1256" s="1"/>
      <c r="B1256" s="317">
        <v>44470.866666669492</v>
      </c>
      <c r="C1256" s="316">
        <v>53.643661028255401</v>
      </c>
      <c r="D1256" s="315" t="s">
        <v>82</v>
      </c>
    </row>
    <row r="1257" spans="1:4" ht="14.5" customHeight="1" x14ac:dyDescent="0.35">
      <c r="A1257" s="1"/>
      <c r="B1257" s="317">
        <v>44470.867361113938</v>
      </c>
      <c r="C1257" s="316">
        <v>53.885226913463946</v>
      </c>
      <c r="D1257" s="315" t="s">
        <v>82</v>
      </c>
    </row>
    <row r="1258" spans="1:4" ht="14.5" customHeight="1" x14ac:dyDescent="0.35">
      <c r="A1258" s="1"/>
      <c r="B1258" s="317">
        <v>44470.868055558385</v>
      </c>
      <c r="C1258" s="316">
        <v>58.668150627628592</v>
      </c>
      <c r="D1258" s="315" t="s">
        <v>82</v>
      </c>
    </row>
    <row r="1259" spans="1:4" ht="14.5" customHeight="1" x14ac:dyDescent="0.35">
      <c r="A1259" s="1"/>
      <c r="B1259" s="317">
        <v>44470.868750002832</v>
      </c>
      <c r="C1259" s="316">
        <v>62.511761378046749</v>
      </c>
      <c r="D1259" s="315" t="s">
        <v>82</v>
      </c>
    </row>
    <row r="1260" spans="1:4" ht="14.5" customHeight="1" x14ac:dyDescent="0.35">
      <c r="A1260" s="1"/>
      <c r="B1260" s="317">
        <v>44470.869444447279</v>
      </c>
      <c r="C1260" s="316">
        <v>63.93654440230069</v>
      </c>
      <c r="D1260" s="315" t="s">
        <v>82</v>
      </c>
    </row>
    <row r="1261" spans="1:4" ht="14.5" customHeight="1" x14ac:dyDescent="0.35">
      <c r="A1261" s="1"/>
      <c r="B1261" s="317">
        <v>44470.870138891725</v>
      </c>
      <c r="C1261" s="316">
        <v>64.425795130074647</v>
      </c>
      <c r="D1261" s="315" t="s">
        <v>82</v>
      </c>
    </row>
    <row r="1262" spans="1:4" ht="14.5" customHeight="1" x14ac:dyDescent="0.35">
      <c r="A1262" s="1"/>
      <c r="B1262" s="317">
        <v>44470.870833336172</v>
      </c>
      <c r="C1262" s="316">
        <v>65.706320450920614</v>
      </c>
      <c r="D1262" s="315" t="s">
        <v>82</v>
      </c>
    </row>
    <row r="1263" spans="1:4" ht="14.5" customHeight="1" x14ac:dyDescent="0.35">
      <c r="A1263" s="1"/>
      <c r="B1263" s="317">
        <v>44470.871527780619</v>
      </c>
      <c r="C1263" s="316">
        <v>66.259980159377065</v>
      </c>
      <c r="D1263" s="315" t="s">
        <v>82</v>
      </c>
    </row>
    <row r="1264" spans="1:4" ht="14.5" customHeight="1" x14ac:dyDescent="0.35">
      <c r="A1264" s="1"/>
      <c r="B1264" s="317">
        <v>44470.872222225065</v>
      </c>
      <c r="C1264" s="316">
        <v>67.363661441269016</v>
      </c>
      <c r="D1264" s="315" t="s">
        <v>82</v>
      </c>
    </row>
    <row r="1265" spans="1:4" ht="14.5" customHeight="1" x14ac:dyDescent="0.35">
      <c r="A1265" s="1"/>
      <c r="B1265" s="317">
        <v>44470.872916669512</v>
      </c>
      <c r="C1265" s="316">
        <v>69.397565696078047</v>
      </c>
      <c r="D1265" s="315" t="s">
        <v>82</v>
      </c>
    </row>
    <row r="1266" spans="1:4" ht="14.5" customHeight="1" x14ac:dyDescent="0.35">
      <c r="A1266" s="1"/>
      <c r="B1266" s="317">
        <v>44470.873611113959</v>
      </c>
      <c r="C1266" s="316">
        <v>70.654182892882574</v>
      </c>
      <c r="D1266" s="315" t="s">
        <v>82</v>
      </c>
    </row>
    <row r="1267" spans="1:4" ht="14.5" customHeight="1" x14ac:dyDescent="0.35">
      <c r="A1267" s="1"/>
      <c r="B1267" s="317">
        <v>44470.874305558405</v>
      </c>
      <c r="C1267" s="316">
        <v>71.755157906748352</v>
      </c>
      <c r="D1267" s="315" t="s">
        <v>82</v>
      </c>
    </row>
    <row r="1268" spans="1:4" ht="14.5" customHeight="1" x14ac:dyDescent="0.35">
      <c r="A1268" s="1"/>
      <c r="B1268" s="317">
        <v>44470.875000002852</v>
      </c>
      <c r="C1268" s="316">
        <v>72.716993190317098</v>
      </c>
      <c r="D1268" s="315" t="s">
        <v>82</v>
      </c>
    </row>
    <row r="1269" spans="1:4" ht="14.5" customHeight="1" x14ac:dyDescent="0.35">
      <c r="A1269" s="1"/>
      <c r="B1269" s="317">
        <v>44470.875694447299</v>
      </c>
      <c r="C1269" s="316">
        <v>67.492687841737649</v>
      </c>
      <c r="D1269" s="315" t="s">
        <v>82</v>
      </c>
    </row>
    <row r="1270" spans="1:4" ht="14.5" customHeight="1" x14ac:dyDescent="0.35">
      <c r="A1270" s="1"/>
      <c r="B1270" s="317">
        <v>44470.876388891746</v>
      </c>
      <c r="C1270" s="316">
        <v>59.521002100051071</v>
      </c>
      <c r="D1270" s="315" t="s">
        <v>82</v>
      </c>
    </row>
    <row r="1271" spans="1:4" ht="14.5" customHeight="1" x14ac:dyDescent="0.35">
      <c r="A1271" s="1"/>
      <c r="B1271" s="317">
        <v>44470.877083336192</v>
      </c>
      <c r="C1271" s="316">
        <v>56.46317238508103</v>
      </c>
      <c r="D1271" s="315" t="s">
        <v>82</v>
      </c>
    </row>
    <row r="1272" spans="1:4" ht="14.5" customHeight="1" x14ac:dyDescent="0.35">
      <c r="A1272" s="1"/>
      <c r="B1272" s="317">
        <v>44470.877777780639</v>
      </c>
      <c r="C1272" s="316">
        <v>55.803608406692121</v>
      </c>
      <c r="D1272" s="315" t="s">
        <v>82</v>
      </c>
    </row>
    <row r="1273" spans="1:4" ht="14.5" customHeight="1" x14ac:dyDescent="0.35">
      <c r="A1273" s="1"/>
      <c r="B1273" s="317">
        <v>44470.878472225086</v>
      </c>
      <c r="C1273" s="316">
        <v>55.521501398722954</v>
      </c>
      <c r="D1273" s="315" t="s">
        <v>82</v>
      </c>
    </row>
    <row r="1274" spans="1:4" ht="14.5" customHeight="1" x14ac:dyDescent="0.35">
      <c r="A1274" s="1"/>
      <c r="B1274" s="317">
        <v>44470.879166669532</v>
      </c>
      <c r="C1274" s="316">
        <v>55.293792314579086</v>
      </c>
      <c r="D1274" s="315" t="s">
        <v>82</v>
      </c>
    </row>
    <row r="1275" spans="1:4" ht="14.5" customHeight="1" x14ac:dyDescent="0.35">
      <c r="A1275" s="1"/>
      <c r="B1275" s="317">
        <v>44470.879861113979</v>
      </c>
      <c r="C1275" s="316">
        <v>55.716833086917177</v>
      </c>
      <c r="D1275" s="315" t="s">
        <v>82</v>
      </c>
    </row>
    <row r="1276" spans="1:4" ht="14.5" customHeight="1" x14ac:dyDescent="0.35">
      <c r="A1276" s="1"/>
      <c r="B1276" s="317">
        <v>44470.880555558426</v>
      </c>
      <c r="C1276" s="316">
        <v>58.271494332095607</v>
      </c>
      <c r="D1276" s="315" t="s">
        <v>82</v>
      </c>
    </row>
    <row r="1277" spans="1:4" ht="14.5" customHeight="1" x14ac:dyDescent="0.35">
      <c r="A1277" s="1"/>
      <c r="B1277" s="317">
        <v>44470.881250002873</v>
      </c>
      <c r="C1277" s="316">
        <v>67.381540776121739</v>
      </c>
      <c r="D1277" s="315" t="s">
        <v>82</v>
      </c>
    </row>
    <row r="1278" spans="1:4" ht="14.5" customHeight="1" x14ac:dyDescent="0.35">
      <c r="A1278" s="1"/>
      <c r="B1278" s="317">
        <v>44470.881944447319</v>
      </c>
      <c r="C1278" s="316">
        <v>70.641467070020738</v>
      </c>
      <c r="D1278" s="315" t="s">
        <v>82</v>
      </c>
    </row>
    <row r="1279" spans="1:4" ht="14.5" customHeight="1" x14ac:dyDescent="0.35">
      <c r="A1279" s="1"/>
      <c r="B1279" s="317">
        <v>44470.882638891766</v>
      </c>
      <c r="C1279" s="316">
        <v>63.394865852299453</v>
      </c>
      <c r="D1279" s="315" t="s">
        <v>82</v>
      </c>
    </row>
    <row r="1280" spans="1:4" ht="14.5" customHeight="1" x14ac:dyDescent="0.35">
      <c r="A1280" s="1"/>
      <c r="B1280" s="317">
        <v>44470.883333336213</v>
      </c>
      <c r="C1280" s="316">
        <v>58.779578419945516</v>
      </c>
      <c r="D1280" s="315" t="s">
        <v>82</v>
      </c>
    </row>
    <row r="1281" spans="1:4" ht="14.5" customHeight="1" x14ac:dyDescent="0.35">
      <c r="A1281" s="1"/>
      <c r="B1281" s="317">
        <v>44470.884027780659</v>
      </c>
      <c r="C1281" s="316">
        <v>57.43702340529611</v>
      </c>
      <c r="D1281" s="315" t="s">
        <v>82</v>
      </c>
    </row>
    <row r="1282" spans="1:4" ht="14.5" customHeight="1" x14ac:dyDescent="0.35">
      <c r="A1282" s="1"/>
      <c r="B1282" s="317">
        <v>44470.884722225106</v>
      </c>
      <c r="C1282" s="316">
        <v>57.131386564097674</v>
      </c>
      <c r="D1282" s="315" t="s">
        <v>82</v>
      </c>
    </row>
    <row r="1283" spans="1:4" ht="14.5" customHeight="1" x14ac:dyDescent="0.35">
      <c r="A1283" s="1"/>
      <c r="B1283" s="317">
        <v>44470.885416669553</v>
      </c>
      <c r="C1283" s="316">
        <v>57.232868437903626</v>
      </c>
      <c r="D1283" s="315" t="s">
        <v>82</v>
      </c>
    </row>
    <row r="1284" spans="1:4" ht="14.5" customHeight="1" x14ac:dyDescent="0.35">
      <c r="A1284" s="1"/>
      <c r="B1284" s="317">
        <v>44470.886111114</v>
      </c>
      <c r="C1284" s="316">
        <v>57.007512122439223</v>
      </c>
      <c r="D1284" s="315" t="s">
        <v>82</v>
      </c>
    </row>
    <row r="1285" spans="1:4" ht="14.5" customHeight="1" x14ac:dyDescent="0.35">
      <c r="A1285" s="1"/>
      <c r="B1285" s="317">
        <v>44470.886805558446</v>
      </c>
      <c r="C1285" s="316">
        <v>56.888032899207126</v>
      </c>
      <c r="D1285" s="315" t="s">
        <v>82</v>
      </c>
    </row>
    <row r="1286" spans="1:4" ht="14.5" customHeight="1" x14ac:dyDescent="0.35">
      <c r="A1286" s="1"/>
      <c r="B1286" s="317">
        <v>44470.887500002893</v>
      </c>
      <c r="C1286" s="316">
        <v>57.317110567772758</v>
      </c>
      <c r="D1286" s="315" t="s">
        <v>82</v>
      </c>
    </row>
    <row r="1287" spans="1:4" ht="14.5" customHeight="1" x14ac:dyDescent="0.35">
      <c r="A1287" s="1"/>
      <c r="B1287" s="317">
        <v>44470.88819444734</v>
      </c>
      <c r="C1287" s="316">
        <v>58.119647232148175</v>
      </c>
      <c r="D1287" s="315" t="s">
        <v>82</v>
      </c>
    </row>
    <row r="1288" spans="1:4" ht="14.5" customHeight="1" x14ac:dyDescent="0.35">
      <c r="A1288" s="1"/>
      <c r="B1288" s="317">
        <v>44470.888888891786</v>
      </c>
      <c r="C1288" s="316">
        <v>58.522899953586361</v>
      </c>
      <c r="D1288" s="315" t="s">
        <v>82</v>
      </c>
    </row>
    <row r="1289" spans="1:4" ht="14.5" customHeight="1" x14ac:dyDescent="0.35">
      <c r="A1289" s="1"/>
      <c r="B1289" s="317">
        <v>44470.889583336233</v>
      </c>
      <c r="C1289" s="316">
        <v>57.605414963979271</v>
      </c>
      <c r="D1289" s="315" t="s">
        <v>82</v>
      </c>
    </row>
    <row r="1290" spans="1:4" ht="14.5" customHeight="1" x14ac:dyDescent="0.35">
      <c r="A1290" s="1"/>
      <c r="B1290" s="317">
        <v>44470.89027778068</v>
      </c>
      <c r="C1290" s="316">
        <v>57.383270891942082</v>
      </c>
      <c r="D1290" s="315" t="s">
        <v>82</v>
      </c>
    </row>
    <row r="1291" spans="1:4" ht="14.5" customHeight="1" x14ac:dyDescent="0.35">
      <c r="A1291" s="1"/>
      <c r="B1291" s="317">
        <v>44470.890972225126</v>
      </c>
      <c r="C1291" s="316">
        <v>57.597334691012897</v>
      </c>
      <c r="D1291" s="315" t="s">
        <v>82</v>
      </c>
    </row>
    <row r="1292" spans="1:4" ht="14.5" customHeight="1" x14ac:dyDescent="0.35">
      <c r="A1292" s="1"/>
      <c r="B1292" s="317">
        <v>44470.891666669573</v>
      </c>
      <c r="C1292" s="316">
        <v>58.399874270955721</v>
      </c>
      <c r="D1292" s="315" t="s">
        <v>82</v>
      </c>
    </row>
    <row r="1293" spans="1:4" ht="14.5" customHeight="1" x14ac:dyDescent="0.35">
      <c r="A1293" s="1"/>
      <c r="B1293" s="317">
        <v>44470.89236111402</v>
      </c>
      <c r="C1293" s="316">
        <v>58.638896455988288</v>
      </c>
      <c r="D1293" s="315" t="s">
        <v>82</v>
      </c>
    </row>
    <row r="1294" spans="1:4" ht="14.5" customHeight="1" x14ac:dyDescent="0.35">
      <c r="A1294" s="1"/>
      <c r="B1294" s="317">
        <v>44470.893055558467</v>
      </c>
      <c r="C1294" s="316">
        <v>58.470945545844735</v>
      </c>
      <c r="D1294" s="315" t="s">
        <v>82</v>
      </c>
    </row>
    <row r="1295" spans="1:4" ht="14.5" customHeight="1" x14ac:dyDescent="0.35">
      <c r="A1295" s="1"/>
      <c r="B1295" s="317">
        <v>44470.893750002913</v>
      </c>
      <c r="C1295" s="316">
        <v>58.733869955564536</v>
      </c>
      <c r="D1295" s="315" t="s">
        <v>82</v>
      </c>
    </row>
    <row r="1296" spans="1:4" ht="14.5" customHeight="1" x14ac:dyDescent="0.35">
      <c r="A1296" s="1"/>
      <c r="B1296" s="317">
        <v>44470.89444444736</v>
      </c>
      <c r="C1296" s="316">
        <v>61.937206120416519</v>
      </c>
      <c r="D1296" s="315" t="s">
        <v>82</v>
      </c>
    </row>
    <row r="1297" spans="1:4" ht="14.5" customHeight="1" x14ac:dyDescent="0.35">
      <c r="A1297" s="1"/>
      <c r="B1297" s="317">
        <v>44470.895138891807</v>
      </c>
      <c r="C1297" s="316">
        <v>71.722543162479994</v>
      </c>
      <c r="D1297" s="315" t="s">
        <v>82</v>
      </c>
    </row>
    <row r="1298" spans="1:4" ht="14.5" customHeight="1" x14ac:dyDescent="0.35">
      <c r="A1298" s="1"/>
      <c r="B1298" s="317">
        <v>44470.895833336253</v>
      </c>
      <c r="C1298" s="316">
        <v>81.054201660025868</v>
      </c>
      <c r="D1298" s="315" t="s">
        <v>82</v>
      </c>
    </row>
    <row r="1299" spans="1:4" ht="14.5" customHeight="1" x14ac:dyDescent="0.35">
      <c r="A1299" s="1"/>
      <c r="B1299" s="317">
        <v>44470.8965277807</v>
      </c>
      <c r="C1299" s="316">
        <v>84.814168871535614</v>
      </c>
      <c r="D1299" s="315" t="s">
        <v>82</v>
      </c>
    </row>
    <row r="1300" spans="1:4" ht="14.5" customHeight="1" x14ac:dyDescent="0.35">
      <c r="A1300" s="1"/>
      <c r="B1300" s="317">
        <v>44470.897222225147</v>
      </c>
      <c r="C1300" s="316">
        <v>85.248665751206374</v>
      </c>
      <c r="D1300" s="315" t="s">
        <v>82</v>
      </c>
    </row>
    <row r="1301" spans="1:4" ht="14.5" customHeight="1" x14ac:dyDescent="0.35">
      <c r="A1301" s="1"/>
      <c r="B1301" s="317">
        <v>44470.897916669594</v>
      </c>
      <c r="C1301" s="316">
        <v>75.435705390603587</v>
      </c>
      <c r="D1301" s="315" t="s">
        <v>82</v>
      </c>
    </row>
    <row r="1302" spans="1:4" ht="14.5" customHeight="1" x14ac:dyDescent="0.35">
      <c r="A1302" s="1"/>
      <c r="B1302" s="317">
        <v>44470.89861111404</v>
      </c>
      <c r="C1302" s="316">
        <v>68.821245293039823</v>
      </c>
      <c r="D1302" s="315" t="s">
        <v>82</v>
      </c>
    </row>
    <row r="1303" spans="1:4" ht="14.5" customHeight="1" x14ac:dyDescent="0.35">
      <c r="A1303" s="1"/>
      <c r="B1303" s="317">
        <v>44470.899305558487</v>
      </c>
      <c r="C1303" s="316">
        <v>66.472408833913505</v>
      </c>
      <c r="D1303" s="315" t="s">
        <v>82</v>
      </c>
    </row>
    <row r="1304" spans="1:4" ht="14.5" customHeight="1" x14ac:dyDescent="0.35">
      <c r="A1304" s="1"/>
      <c r="B1304" s="317">
        <v>44470.900000002934</v>
      </c>
      <c r="C1304" s="316">
        <v>65.804600002461427</v>
      </c>
      <c r="D1304" s="315" t="s">
        <v>82</v>
      </c>
    </row>
    <row r="1305" spans="1:4" ht="14.5" customHeight="1" x14ac:dyDescent="0.35">
      <c r="A1305" s="1"/>
      <c r="B1305" s="317">
        <v>44470.90069444738</v>
      </c>
      <c r="C1305" s="316">
        <v>65.422377472805479</v>
      </c>
      <c r="D1305" s="315" t="s">
        <v>82</v>
      </c>
    </row>
    <row r="1306" spans="1:4" ht="14.5" customHeight="1" x14ac:dyDescent="0.35">
      <c r="A1306" s="1"/>
      <c r="B1306" s="317">
        <v>44470.901388891827</v>
      </c>
      <c r="C1306" s="316">
        <v>65.205241862839713</v>
      </c>
      <c r="D1306" s="315" t="s">
        <v>82</v>
      </c>
    </row>
    <row r="1307" spans="1:4" ht="14.5" customHeight="1" x14ac:dyDescent="0.35">
      <c r="A1307" s="1"/>
      <c r="B1307" s="317">
        <v>44470.902083336274</v>
      </c>
      <c r="C1307" s="316">
        <v>65.15053790835664</v>
      </c>
      <c r="D1307" s="315" t="s">
        <v>82</v>
      </c>
    </row>
    <row r="1308" spans="1:4" ht="14.5" customHeight="1" x14ac:dyDescent="0.35">
      <c r="A1308" s="1"/>
      <c r="B1308" s="317">
        <v>44470.90277778072</v>
      </c>
      <c r="C1308" s="316">
        <v>66.805516891740268</v>
      </c>
      <c r="D1308" s="315" t="s">
        <v>82</v>
      </c>
    </row>
    <row r="1309" spans="1:4" ht="14.5" customHeight="1" x14ac:dyDescent="0.35">
      <c r="A1309" s="1"/>
      <c r="B1309" s="317">
        <v>44470.903472225167</v>
      </c>
      <c r="C1309" s="316">
        <v>86.783226478751743</v>
      </c>
      <c r="D1309" s="315" t="s">
        <v>82</v>
      </c>
    </row>
    <row r="1310" spans="1:4" ht="14.5" customHeight="1" x14ac:dyDescent="0.35">
      <c r="A1310" s="1"/>
      <c r="B1310" s="317">
        <v>44470.904166669614</v>
      </c>
      <c r="C1310" s="316">
        <v>101.39123691748827</v>
      </c>
      <c r="D1310" s="315" t="s">
        <v>82</v>
      </c>
    </row>
    <row r="1311" spans="1:4" ht="14.5" customHeight="1" x14ac:dyDescent="0.35">
      <c r="A1311" s="1"/>
      <c r="B1311" s="317">
        <v>44470.904861114061</v>
      </c>
      <c r="C1311" s="316">
        <v>104.14186302063366</v>
      </c>
      <c r="D1311" s="315" t="s">
        <v>82</v>
      </c>
    </row>
    <row r="1312" spans="1:4" ht="14.5" customHeight="1" x14ac:dyDescent="0.35">
      <c r="A1312" s="1"/>
      <c r="B1312" s="317">
        <v>44470.905555558507</v>
      </c>
      <c r="C1312" s="316">
        <v>93.30583168668673</v>
      </c>
      <c r="D1312" s="315" t="s">
        <v>82</v>
      </c>
    </row>
    <row r="1313" spans="1:4" ht="14.5" customHeight="1" x14ac:dyDescent="0.35">
      <c r="A1313" s="1"/>
      <c r="B1313" s="317">
        <v>44470.906250002954</v>
      </c>
      <c r="C1313" s="316">
        <v>94.25621210383251</v>
      </c>
      <c r="D1313" s="315" t="s">
        <v>82</v>
      </c>
    </row>
    <row r="1314" spans="1:4" ht="14.5" customHeight="1" x14ac:dyDescent="0.35">
      <c r="A1314" s="1"/>
      <c r="B1314" s="317">
        <v>44470.906944447401</v>
      </c>
      <c r="C1314" s="316">
        <v>101.22056311005727</v>
      </c>
      <c r="D1314" s="315" t="s">
        <v>82</v>
      </c>
    </row>
    <row r="1315" spans="1:4" ht="14.5" customHeight="1" x14ac:dyDescent="0.35">
      <c r="A1315" s="1"/>
      <c r="B1315" s="317">
        <v>44470.907638891847</v>
      </c>
      <c r="C1315" s="316">
        <v>105.46749202329666</v>
      </c>
      <c r="D1315" s="315" t="s">
        <v>82</v>
      </c>
    </row>
    <row r="1316" spans="1:4" ht="14.5" customHeight="1" x14ac:dyDescent="0.35">
      <c r="A1316" s="1"/>
      <c r="B1316" s="317">
        <v>44470.908333336294</v>
      </c>
      <c r="C1316" s="316">
        <v>108.50048959475632</v>
      </c>
      <c r="D1316" s="315" t="s">
        <v>82</v>
      </c>
    </row>
    <row r="1317" spans="1:4" ht="14.5" customHeight="1" x14ac:dyDescent="0.35">
      <c r="A1317" s="1"/>
      <c r="B1317" s="317">
        <v>44470.909027780741</v>
      </c>
      <c r="C1317" s="316">
        <v>112.20638232004518</v>
      </c>
      <c r="D1317" s="315" t="s">
        <v>82</v>
      </c>
    </row>
    <row r="1318" spans="1:4" ht="14.5" customHeight="1" x14ac:dyDescent="0.35">
      <c r="A1318" s="1"/>
      <c r="B1318" s="317">
        <v>44470.909722225188</v>
      </c>
      <c r="C1318" s="316">
        <v>114.46941265442098</v>
      </c>
      <c r="D1318" s="315" t="s">
        <v>82</v>
      </c>
    </row>
    <row r="1319" spans="1:4" ht="14.5" customHeight="1" x14ac:dyDescent="0.35">
      <c r="A1319" s="1"/>
      <c r="B1319" s="317">
        <v>44470.910416669634</v>
      </c>
      <c r="C1319" s="316">
        <v>106.90865368749947</v>
      </c>
      <c r="D1319" s="315" t="s">
        <v>82</v>
      </c>
    </row>
    <row r="1320" spans="1:4" ht="14.5" customHeight="1" x14ac:dyDescent="0.35">
      <c r="A1320" s="1"/>
      <c r="B1320" s="317">
        <v>44470.911111114081</v>
      </c>
      <c r="C1320" s="316">
        <v>94.939647769896936</v>
      </c>
      <c r="D1320" s="315" t="s">
        <v>82</v>
      </c>
    </row>
    <row r="1321" spans="1:4" ht="14.5" customHeight="1" x14ac:dyDescent="0.35">
      <c r="A1321" s="1"/>
      <c r="B1321" s="317">
        <v>44470.911805558528</v>
      </c>
      <c r="C1321" s="316">
        <v>86.20542738810181</v>
      </c>
      <c r="D1321" s="315" t="s">
        <v>82</v>
      </c>
    </row>
    <row r="1322" spans="1:4" ht="14.5" customHeight="1" x14ac:dyDescent="0.35">
      <c r="A1322" s="1"/>
      <c r="B1322" s="317">
        <v>44470.912500002974</v>
      </c>
      <c r="C1322" s="316">
        <v>79.685790790369111</v>
      </c>
      <c r="D1322" s="315" t="s">
        <v>82</v>
      </c>
    </row>
    <row r="1323" spans="1:4" ht="14.5" customHeight="1" x14ac:dyDescent="0.35">
      <c r="A1323" s="1"/>
      <c r="B1323" s="317">
        <v>44470.913194447421</v>
      </c>
      <c r="C1323" s="316">
        <v>82.440245598182088</v>
      </c>
      <c r="D1323" s="315" t="s">
        <v>82</v>
      </c>
    </row>
    <row r="1324" spans="1:4" ht="14.5" customHeight="1" x14ac:dyDescent="0.35">
      <c r="A1324" s="1"/>
      <c r="B1324" s="317">
        <v>44470.913888891868</v>
      </c>
      <c r="C1324" s="316">
        <v>85.723846898538369</v>
      </c>
      <c r="D1324" s="315" t="s">
        <v>82</v>
      </c>
    </row>
    <row r="1325" spans="1:4" ht="14.5" customHeight="1" x14ac:dyDescent="0.35">
      <c r="A1325" s="1"/>
      <c r="B1325" s="317">
        <v>44470.914583336315</v>
      </c>
      <c r="C1325" s="316">
        <v>83.649001271060357</v>
      </c>
      <c r="D1325" s="315" t="s">
        <v>82</v>
      </c>
    </row>
    <row r="1326" spans="1:4" ht="14.5" customHeight="1" x14ac:dyDescent="0.35">
      <c r="A1326" s="1"/>
      <c r="B1326" s="317">
        <v>44470.915277780761</v>
      </c>
      <c r="C1326" s="316">
        <v>79.082504250699031</v>
      </c>
      <c r="D1326" s="315" t="s">
        <v>82</v>
      </c>
    </row>
    <row r="1327" spans="1:4" ht="14.5" customHeight="1" x14ac:dyDescent="0.35">
      <c r="A1327" s="1"/>
      <c r="B1327" s="317">
        <v>44470.915972225208</v>
      </c>
      <c r="C1327" s="316">
        <v>79.079974688900009</v>
      </c>
      <c r="D1327" s="315" t="s">
        <v>82</v>
      </c>
    </row>
    <row r="1328" spans="1:4" ht="14.5" customHeight="1" x14ac:dyDescent="0.35">
      <c r="A1328" s="1"/>
      <c r="B1328" s="317">
        <v>44470.916666669655</v>
      </c>
      <c r="C1328" s="316">
        <v>80.669472704517347</v>
      </c>
      <c r="D1328" s="315" t="s">
        <v>82</v>
      </c>
    </row>
    <row r="1329" spans="1:4" ht="14.5" customHeight="1" x14ac:dyDescent="0.35">
      <c r="A1329" s="1"/>
      <c r="B1329" s="317">
        <v>44470.917361114101</v>
      </c>
      <c r="C1329" s="316">
        <v>74.518830759854367</v>
      </c>
      <c r="D1329" s="315" t="s">
        <v>82</v>
      </c>
    </row>
    <row r="1330" spans="1:4" ht="14.5" customHeight="1" x14ac:dyDescent="0.35">
      <c r="A1330" s="1"/>
      <c r="B1330" s="317">
        <v>44470.918055558548</v>
      </c>
      <c r="C1330" s="316">
        <v>64.975116120853144</v>
      </c>
      <c r="D1330" s="315" t="s">
        <v>82</v>
      </c>
    </row>
    <row r="1331" spans="1:4" ht="14.5" customHeight="1" x14ac:dyDescent="0.35">
      <c r="A1331" s="1"/>
      <c r="B1331" s="317">
        <v>44470.918750002995</v>
      </c>
      <c r="C1331" s="316">
        <v>63.31815361195865</v>
      </c>
      <c r="D1331" s="315" t="s">
        <v>82</v>
      </c>
    </row>
    <row r="1332" spans="1:4" ht="14.5" customHeight="1" x14ac:dyDescent="0.35">
      <c r="A1332" s="1"/>
      <c r="B1332" s="317">
        <v>44470.919444447441</v>
      </c>
      <c r="C1332" s="316">
        <v>72.008047947877401</v>
      </c>
      <c r="D1332" s="315" t="s">
        <v>82</v>
      </c>
    </row>
    <row r="1333" spans="1:4" ht="14.5" customHeight="1" x14ac:dyDescent="0.35">
      <c r="A1333" s="1"/>
      <c r="B1333" s="317">
        <v>44470.920138891888</v>
      </c>
      <c r="C1333" s="316">
        <v>88.289805496173599</v>
      </c>
      <c r="D1333" s="315" t="s">
        <v>82</v>
      </c>
    </row>
    <row r="1334" spans="1:4" ht="14.5" customHeight="1" x14ac:dyDescent="0.35">
      <c r="A1334" s="1"/>
      <c r="B1334" s="317">
        <v>44470.920833336335</v>
      </c>
      <c r="C1334" s="316">
        <v>106.24643633089339</v>
      </c>
      <c r="D1334" s="315" t="s">
        <v>82</v>
      </c>
    </row>
    <row r="1335" spans="1:4" ht="14.5" customHeight="1" x14ac:dyDescent="0.35">
      <c r="A1335" s="1"/>
      <c r="B1335" s="317">
        <v>44470.921527780782</v>
      </c>
      <c r="C1335" s="316">
        <v>120.34432171142349</v>
      </c>
      <c r="D1335" s="315" t="s">
        <v>82</v>
      </c>
    </row>
    <row r="1336" spans="1:4" ht="14.5" customHeight="1" x14ac:dyDescent="0.35">
      <c r="A1336" s="1"/>
      <c r="B1336" s="317">
        <v>44470.922222225228</v>
      </c>
      <c r="C1336" s="316">
        <v>132.46121134416509</v>
      </c>
      <c r="D1336" s="315" t="s">
        <v>82</v>
      </c>
    </row>
    <row r="1337" spans="1:4" ht="14.5" customHeight="1" x14ac:dyDescent="0.35">
      <c r="A1337" s="1"/>
      <c r="B1337" s="317">
        <v>44470.922916669675</v>
      </c>
      <c r="C1337" s="316">
        <v>136.2730903359751</v>
      </c>
      <c r="D1337" s="315" t="s">
        <v>82</v>
      </c>
    </row>
    <row r="1338" spans="1:4" ht="14.5" customHeight="1" x14ac:dyDescent="0.35">
      <c r="A1338" s="1"/>
      <c r="B1338" s="317">
        <v>44470.923611114122</v>
      </c>
      <c r="C1338" s="316">
        <v>153.63212703876198</v>
      </c>
      <c r="D1338" s="315" t="s">
        <v>82</v>
      </c>
    </row>
    <row r="1339" spans="1:4" ht="14.5" customHeight="1" x14ac:dyDescent="0.35">
      <c r="A1339" s="1"/>
      <c r="B1339" s="317">
        <v>44470.924305558568</v>
      </c>
      <c r="C1339" s="316">
        <v>169.1964740683635</v>
      </c>
      <c r="D1339" s="315" t="s">
        <v>82</v>
      </c>
    </row>
    <row r="1340" spans="1:4" ht="14.5" customHeight="1" x14ac:dyDescent="0.35">
      <c r="A1340" s="1"/>
      <c r="B1340" s="317">
        <v>44470.925000003015</v>
      </c>
      <c r="C1340" s="316">
        <v>185.57018216202655</v>
      </c>
      <c r="D1340" s="315" t="s">
        <v>82</v>
      </c>
    </row>
    <row r="1341" spans="1:4" ht="14.5" customHeight="1" x14ac:dyDescent="0.35">
      <c r="A1341" s="1"/>
      <c r="B1341" s="317">
        <v>44470.925694447462</v>
      </c>
      <c r="C1341" s="316">
        <v>218.90885884302358</v>
      </c>
      <c r="D1341" s="315" t="s">
        <v>82</v>
      </c>
    </row>
    <row r="1342" spans="1:4" ht="14.5" customHeight="1" x14ac:dyDescent="0.35">
      <c r="A1342" s="1"/>
      <c r="B1342" s="317">
        <v>44470.926388891909</v>
      </c>
      <c r="C1342" s="316">
        <v>248.58404099817076</v>
      </c>
      <c r="D1342" s="315" t="s">
        <v>82</v>
      </c>
    </row>
    <row r="1343" spans="1:4" ht="14.5" customHeight="1" x14ac:dyDescent="0.35">
      <c r="A1343" s="1"/>
      <c r="B1343" s="317">
        <v>44470.927083336355</v>
      </c>
      <c r="C1343" s="316">
        <v>277.83782877263923</v>
      </c>
      <c r="D1343" s="315" t="s">
        <v>82</v>
      </c>
    </row>
    <row r="1344" spans="1:4" ht="14.5" customHeight="1" x14ac:dyDescent="0.35">
      <c r="A1344" s="1"/>
      <c r="B1344" s="317">
        <v>44470.927777780802</v>
      </c>
      <c r="C1344" s="316">
        <v>310.44137592253588</v>
      </c>
      <c r="D1344" s="315" t="s">
        <v>82</v>
      </c>
    </row>
    <row r="1345" spans="1:4" ht="14.5" customHeight="1" x14ac:dyDescent="0.35">
      <c r="A1345" s="1"/>
      <c r="B1345" s="317">
        <v>44470.928472225249</v>
      </c>
      <c r="C1345" s="316">
        <v>344.34550700920323</v>
      </c>
      <c r="D1345" s="315" t="s">
        <v>82</v>
      </c>
    </row>
    <row r="1346" spans="1:4" ht="14.5" customHeight="1" x14ac:dyDescent="0.35">
      <c r="A1346" s="1"/>
      <c r="B1346" s="317">
        <v>44470.929166669695</v>
      </c>
      <c r="C1346" s="316">
        <v>378.24562505794069</v>
      </c>
      <c r="D1346" s="315" t="s">
        <v>82</v>
      </c>
    </row>
    <row r="1347" spans="1:4" ht="14.5" customHeight="1" x14ac:dyDescent="0.35">
      <c r="A1347" s="1"/>
      <c r="B1347" s="317">
        <v>44470.929861114142</v>
      </c>
      <c r="C1347" s="316">
        <v>409.31204945184288</v>
      </c>
      <c r="D1347" s="315" t="s">
        <v>82</v>
      </c>
    </row>
    <row r="1348" spans="1:4" ht="14.5" customHeight="1" x14ac:dyDescent="0.35">
      <c r="A1348" s="1"/>
      <c r="B1348" s="317">
        <v>44470.930555558589</v>
      </c>
      <c r="C1348" s="316">
        <v>409.30834487403433</v>
      </c>
      <c r="D1348" s="315" t="s">
        <v>82</v>
      </c>
    </row>
    <row r="1349" spans="1:4" ht="14.5" customHeight="1" x14ac:dyDescent="0.35">
      <c r="A1349" s="1"/>
      <c r="B1349" s="317">
        <v>44470.931250003036</v>
      </c>
      <c r="C1349" s="316">
        <v>421.37395212377112</v>
      </c>
      <c r="D1349" s="315" t="s">
        <v>82</v>
      </c>
    </row>
    <row r="1350" spans="1:4" ht="14.5" customHeight="1" x14ac:dyDescent="0.35">
      <c r="A1350" s="1"/>
      <c r="B1350" s="317">
        <v>44470.931944447482</v>
      </c>
      <c r="C1350" s="316">
        <v>434.29875056681533</v>
      </c>
      <c r="D1350" s="315" t="s">
        <v>82</v>
      </c>
    </row>
    <row r="1351" spans="1:4" ht="14.5" customHeight="1" x14ac:dyDescent="0.35">
      <c r="A1351" s="1"/>
      <c r="B1351" s="317">
        <v>44470.932638891929</v>
      </c>
      <c r="C1351" s="316">
        <v>448.98197284564378</v>
      </c>
      <c r="D1351" s="315" t="s">
        <v>82</v>
      </c>
    </row>
    <row r="1352" spans="1:4" ht="14.5" customHeight="1" x14ac:dyDescent="0.35">
      <c r="A1352" s="1"/>
      <c r="B1352" s="317">
        <v>44470.933333336376</v>
      </c>
      <c r="C1352" s="316">
        <v>464.60161977795264</v>
      </c>
      <c r="D1352" s="315" t="s">
        <v>82</v>
      </c>
    </row>
    <row r="1353" spans="1:4" ht="14.5" customHeight="1" x14ac:dyDescent="0.35">
      <c r="A1353" s="1"/>
      <c r="B1353" s="317">
        <v>44470.934027780822</v>
      </c>
      <c r="C1353" s="316">
        <v>503.43528960198165</v>
      </c>
      <c r="D1353" s="315" t="s">
        <v>82</v>
      </c>
    </row>
    <row r="1354" spans="1:4" ht="14.5" customHeight="1" x14ac:dyDescent="0.35">
      <c r="A1354" s="1"/>
      <c r="B1354" s="317">
        <v>44470.934722225269</v>
      </c>
      <c r="C1354" s="316">
        <v>527.98541230658691</v>
      </c>
      <c r="D1354" s="315" t="s">
        <v>82</v>
      </c>
    </row>
    <row r="1355" spans="1:4" ht="14.5" customHeight="1" x14ac:dyDescent="0.35">
      <c r="A1355" s="1"/>
      <c r="B1355" s="317">
        <v>44470.935416669716</v>
      </c>
      <c r="C1355" s="316">
        <v>517.14002368499837</v>
      </c>
      <c r="D1355" s="315" t="s">
        <v>82</v>
      </c>
    </row>
    <row r="1356" spans="1:4" ht="14.5" customHeight="1" x14ac:dyDescent="0.35">
      <c r="A1356" s="1"/>
      <c r="B1356" s="317">
        <v>44470.936111114162</v>
      </c>
      <c r="C1356" s="316">
        <v>486.94523346349598</v>
      </c>
      <c r="D1356" s="315" t="s">
        <v>82</v>
      </c>
    </row>
    <row r="1357" spans="1:4" ht="14.5" customHeight="1" x14ac:dyDescent="0.35">
      <c r="A1357" s="1"/>
      <c r="B1357" s="317">
        <v>44470.936805558609</v>
      </c>
      <c r="C1357" s="316">
        <v>481.09184029077488</v>
      </c>
      <c r="D1357" s="315" t="s">
        <v>82</v>
      </c>
    </row>
    <row r="1358" spans="1:4" ht="14.5" customHeight="1" x14ac:dyDescent="0.35">
      <c r="A1358" s="1"/>
      <c r="B1358" s="317">
        <v>44470.937500003056</v>
      </c>
      <c r="C1358" s="316">
        <v>501.28327047253646</v>
      </c>
      <c r="D1358" s="315" t="s">
        <v>82</v>
      </c>
    </row>
    <row r="1359" spans="1:4" ht="14.5" customHeight="1" x14ac:dyDescent="0.35">
      <c r="A1359" s="1"/>
      <c r="B1359" s="317">
        <v>44470.938194447503</v>
      </c>
      <c r="C1359" s="316">
        <v>513.75686715679865</v>
      </c>
      <c r="D1359" s="315" t="s">
        <v>82</v>
      </c>
    </row>
    <row r="1360" spans="1:4" ht="14.5" customHeight="1" x14ac:dyDescent="0.35">
      <c r="A1360" s="1"/>
      <c r="B1360" s="317">
        <v>44470.938888891949</v>
      </c>
      <c r="C1360" s="316">
        <v>494.87518603218098</v>
      </c>
      <c r="D1360" s="315" t="s">
        <v>82</v>
      </c>
    </row>
    <row r="1361" spans="1:4" ht="14.5" customHeight="1" x14ac:dyDescent="0.35">
      <c r="A1361" s="1"/>
      <c r="B1361" s="317">
        <v>44470.939583336396</v>
      </c>
      <c r="C1361" s="316">
        <v>472.9734710214039</v>
      </c>
      <c r="D1361" s="315" t="s">
        <v>82</v>
      </c>
    </row>
    <row r="1362" spans="1:4" ht="14.5" customHeight="1" x14ac:dyDescent="0.35">
      <c r="A1362" s="1"/>
      <c r="B1362" s="317">
        <v>44470.940277780843</v>
      </c>
      <c r="C1362" s="316">
        <v>449.24061183147131</v>
      </c>
      <c r="D1362" s="315" t="s">
        <v>82</v>
      </c>
    </row>
    <row r="1363" spans="1:4" ht="14.5" customHeight="1" x14ac:dyDescent="0.35">
      <c r="A1363" s="1"/>
      <c r="B1363" s="317">
        <v>44470.940972225289</v>
      </c>
      <c r="C1363" s="316">
        <v>423.37929764240982</v>
      </c>
      <c r="D1363" s="315" t="s">
        <v>82</v>
      </c>
    </row>
    <row r="1364" spans="1:4" ht="14.5" customHeight="1" x14ac:dyDescent="0.35">
      <c r="A1364" s="1"/>
      <c r="B1364" s="317">
        <v>44470.941666669736</v>
      </c>
      <c r="C1364" s="316">
        <v>398.96298279774686</v>
      </c>
      <c r="D1364" s="315" t="s">
        <v>82</v>
      </c>
    </row>
    <row r="1365" spans="1:4" ht="14.5" customHeight="1" x14ac:dyDescent="0.35">
      <c r="A1365" s="1"/>
      <c r="B1365" s="317">
        <v>44470.942361114183</v>
      </c>
      <c r="C1365" s="316">
        <v>380.29258745921157</v>
      </c>
      <c r="D1365" s="315" t="s">
        <v>82</v>
      </c>
    </row>
    <row r="1366" spans="1:4" ht="14.5" customHeight="1" x14ac:dyDescent="0.35">
      <c r="A1366" s="1"/>
      <c r="B1366" s="317">
        <v>44470.94305555863</v>
      </c>
      <c r="C1366" s="316">
        <v>372.98502042330801</v>
      </c>
      <c r="D1366" s="315" t="s">
        <v>82</v>
      </c>
    </row>
    <row r="1367" spans="1:4" ht="14.5" customHeight="1" x14ac:dyDescent="0.35">
      <c r="A1367" s="1"/>
      <c r="B1367" s="317">
        <v>44470.943750003076</v>
      </c>
      <c r="C1367" s="316">
        <v>362.04371872916818</v>
      </c>
      <c r="D1367" s="315" t="s">
        <v>82</v>
      </c>
    </row>
    <row r="1368" spans="1:4" ht="14.5" customHeight="1" x14ac:dyDescent="0.35">
      <c r="A1368" s="1"/>
      <c r="B1368" s="317">
        <v>44470.944444447523</v>
      </c>
      <c r="C1368" s="316">
        <v>338.16113142110407</v>
      </c>
      <c r="D1368" s="315" t="s">
        <v>82</v>
      </c>
    </row>
    <row r="1369" spans="1:4" ht="14.5" customHeight="1" x14ac:dyDescent="0.35">
      <c r="A1369" s="1"/>
      <c r="B1369" s="317">
        <v>44470.94513889197</v>
      </c>
      <c r="C1369" s="316">
        <v>278.2597834424426</v>
      </c>
      <c r="D1369" s="315" t="s">
        <v>82</v>
      </c>
    </row>
    <row r="1370" spans="1:4" ht="14.5" customHeight="1" x14ac:dyDescent="0.35">
      <c r="A1370" s="1"/>
      <c r="B1370" s="317">
        <v>44470.945833336416</v>
      </c>
      <c r="C1370" s="316">
        <v>211.11307324934751</v>
      </c>
      <c r="D1370" s="315" t="s">
        <v>82</v>
      </c>
    </row>
    <row r="1371" spans="1:4" ht="14.5" customHeight="1" x14ac:dyDescent="0.35">
      <c r="A1371" s="1"/>
      <c r="B1371" s="317">
        <v>44470.946527780863</v>
      </c>
      <c r="C1371" s="316">
        <v>181.95516635893534</v>
      </c>
      <c r="D1371" s="315" t="s">
        <v>82</v>
      </c>
    </row>
    <row r="1372" spans="1:4" ht="14.5" customHeight="1" x14ac:dyDescent="0.35">
      <c r="A1372" s="1"/>
      <c r="B1372" s="317">
        <v>44470.94722222531</v>
      </c>
      <c r="C1372" s="316">
        <v>176.43245266166826</v>
      </c>
      <c r="D1372" s="315" t="s">
        <v>82</v>
      </c>
    </row>
    <row r="1373" spans="1:4" ht="14.5" customHeight="1" x14ac:dyDescent="0.35">
      <c r="A1373" s="1"/>
      <c r="B1373" s="317">
        <v>44470.947916669757</v>
      </c>
      <c r="C1373" s="316">
        <v>163.32609724458308</v>
      </c>
      <c r="D1373" s="315" t="s">
        <v>82</v>
      </c>
    </row>
    <row r="1374" spans="1:4" ht="14.5" customHeight="1" x14ac:dyDescent="0.35">
      <c r="A1374" s="1"/>
      <c r="B1374" s="317">
        <v>44470.948611114203</v>
      </c>
      <c r="C1374" s="316">
        <v>144.98455492282906</v>
      </c>
      <c r="D1374" s="315" t="s">
        <v>82</v>
      </c>
    </row>
    <row r="1375" spans="1:4" ht="14.5" customHeight="1" x14ac:dyDescent="0.35">
      <c r="A1375" s="1"/>
      <c r="B1375" s="317">
        <v>44470.94930555865</v>
      </c>
      <c r="C1375" s="316">
        <v>132.88394246355941</v>
      </c>
      <c r="D1375" s="315" t="s">
        <v>82</v>
      </c>
    </row>
    <row r="1376" spans="1:4" ht="14.5" customHeight="1" x14ac:dyDescent="0.35">
      <c r="A1376" s="1"/>
      <c r="B1376" s="317">
        <v>44470.950000003097</v>
      </c>
      <c r="C1376" s="316">
        <v>124.16022164449096</v>
      </c>
      <c r="D1376" s="315" t="s">
        <v>82</v>
      </c>
    </row>
    <row r="1377" spans="1:4" ht="14.5" customHeight="1" x14ac:dyDescent="0.35">
      <c r="A1377" s="1"/>
      <c r="B1377" s="317">
        <v>44470.950694447543</v>
      </c>
      <c r="C1377" s="316">
        <v>113.39130221903324</v>
      </c>
      <c r="D1377" s="315" t="s">
        <v>82</v>
      </c>
    </row>
    <row r="1378" spans="1:4" ht="14.5" customHeight="1" x14ac:dyDescent="0.35">
      <c r="A1378" s="1"/>
      <c r="B1378" s="317">
        <v>44470.95138889199</v>
      </c>
      <c r="C1378" s="316">
        <v>107.70443974702309</v>
      </c>
      <c r="D1378" s="315" t="s">
        <v>82</v>
      </c>
    </row>
    <row r="1379" spans="1:4" ht="14.5" customHeight="1" x14ac:dyDescent="0.35">
      <c r="A1379" s="1"/>
      <c r="B1379" s="317">
        <v>44470.952083336437</v>
      </c>
      <c r="C1379" s="316">
        <v>106.317363477995</v>
      </c>
      <c r="D1379" s="315" t="s">
        <v>82</v>
      </c>
    </row>
    <row r="1380" spans="1:4" ht="14.5" customHeight="1" x14ac:dyDescent="0.35">
      <c r="A1380" s="1"/>
      <c r="B1380" s="317">
        <v>44470.952777780883</v>
      </c>
      <c r="C1380" s="316">
        <v>106.87082279101014</v>
      </c>
      <c r="D1380" s="315" t="s">
        <v>82</v>
      </c>
    </row>
    <row r="1381" spans="1:4" ht="14.5" customHeight="1" x14ac:dyDescent="0.35">
      <c r="A1381" s="1"/>
      <c r="B1381" s="317">
        <v>44470.95347222533</v>
      </c>
      <c r="C1381" s="316">
        <v>110.28923723616948</v>
      </c>
      <c r="D1381" s="315" t="s">
        <v>82</v>
      </c>
    </row>
    <row r="1382" spans="1:4" ht="14.5" customHeight="1" x14ac:dyDescent="0.35">
      <c r="A1382" s="1"/>
      <c r="B1382" s="317">
        <v>44470.954166669777</v>
      </c>
      <c r="C1382" s="316">
        <v>111.33559144788111</v>
      </c>
      <c r="D1382" s="315" t="s">
        <v>82</v>
      </c>
    </row>
    <row r="1383" spans="1:4" ht="14.5" customHeight="1" x14ac:dyDescent="0.35">
      <c r="A1383" s="1"/>
      <c r="B1383" s="317">
        <v>44470.954861114224</v>
      </c>
      <c r="C1383" s="316">
        <v>111.0723419347778</v>
      </c>
      <c r="D1383" s="315" t="s">
        <v>82</v>
      </c>
    </row>
    <row r="1384" spans="1:4" ht="14.5" customHeight="1" x14ac:dyDescent="0.35">
      <c r="A1384" s="1"/>
      <c r="B1384" s="317">
        <v>44470.95555555867</v>
      </c>
      <c r="C1384" s="316">
        <v>113.78863017313803</v>
      </c>
      <c r="D1384" s="315" t="s">
        <v>82</v>
      </c>
    </row>
    <row r="1385" spans="1:4" ht="14.5" customHeight="1" x14ac:dyDescent="0.35">
      <c r="A1385" s="1"/>
      <c r="B1385" s="317">
        <v>44470.956250003117</v>
      </c>
      <c r="C1385" s="316">
        <v>118.56945888434227</v>
      </c>
      <c r="D1385" s="315" t="s">
        <v>82</v>
      </c>
    </row>
    <row r="1386" spans="1:4" ht="14.5" customHeight="1" x14ac:dyDescent="0.35">
      <c r="A1386" s="1"/>
      <c r="B1386" s="317">
        <v>44470.956944447564</v>
      </c>
      <c r="C1386" s="316">
        <v>121.1545199113898</v>
      </c>
      <c r="D1386" s="315" t="s">
        <v>82</v>
      </c>
    </row>
    <row r="1387" spans="1:4" ht="14.5" customHeight="1" x14ac:dyDescent="0.35">
      <c r="A1387" s="1"/>
      <c r="B1387" s="317">
        <v>44470.95763889201</v>
      </c>
      <c r="C1387" s="316">
        <v>118.2728056100818</v>
      </c>
      <c r="D1387" s="315" t="s">
        <v>82</v>
      </c>
    </row>
    <row r="1388" spans="1:4" ht="14.5" customHeight="1" x14ac:dyDescent="0.35">
      <c r="A1388" s="1"/>
      <c r="B1388" s="317">
        <v>44470.958333336457</v>
      </c>
      <c r="C1388" s="316">
        <v>117.30852812783172</v>
      </c>
      <c r="D1388" s="315" t="s">
        <v>82</v>
      </c>
    </row>
    <row r="1389" spans="1:4" ht="14.5" customHeight="1" x14ac:dyDescent="0.35">
      <c r="A1389" s="1"/>
      <c r="B1389" s="317">
        <v>44470.959027780904</v>
      </c>
      <c r="C1389" s="316">
        <v>119.94848057661827</v>
      </c>
      <c r="D1389" s="315" t="s">
        <v>82</v>
      </c>
    </row>
    <row r="1390" spans="1:4" ht="14.5" customHeight="1" x14ac:dyDescent="0.35">
      <c r="A1390" s="1"/>
      <c r="B1390" s="317">
        <v>44470.959722225351</v>
      </c>
      <c r="C1390" s="316">
        <v>124.32637501042336</v>
      </c>
      <c r="D1390" s="315" t="s">
        <v>82</v>
      </c>
    </row>
    <row r="1391" spans="1:4" ht="14.5" customHeight="1" x14ac:dyDescent="0.35">
      <c r="A1391" s="1"/>
      <c r="B1391" s="317">
        <v>44470.960416669797</v>
      </c>
      <c r="C1391" s="316">
        <v>127.90911840467403</v>
      </c>
      <c r="D1391" s="315" t="s">
        <v>82</v>
      </c>
    </row>
    <row r="1392" spans="1:4" ht="14.5" customHeight="1" x14ac:dyDescent="0.35">
      <c r="A1392" s="1"/>
      <c r="B1392" s="317">
        <v>44470.961111114244</v>
      </c>
      <c r="C1392" s="316">
        <v>129.69305798069885</v>
      </c>
      <c r="D1392" s="315" t="s">
        <v>82</v>
      </c>
    </row>
    <row r="1393" spans="1:4" ht="14.5" customHeight="1" x14ac:dyDescent="0.35">
      <c r="A1393" s="1"/>
      <c r="B1393" s="317">
        <v>44470.961805558691</v>
      </c>
      <c r="C1393" s="316">
        <v>131.31221730764955</v>
      </c>
      <c r="D1393" s="315" t="s">
        <v>82</v>
      </c>
    </row>
    <row r="1394" spans="1:4" ht="14.5" customHeight="1" x14ac:dyDescent="0.35">
      <c r="A1394" s="1"/>
      <c r="B1394" s="317">
        <v>44470.962500003137</v>
      </c>
      <c r="C1394" s="316">
        <v>138.41329152969021</v>
      </c>
      <c r="D1394" s="315" t="s">
        <v>82</v>
      </c>
    </row>
    <row r="1395" spans="1:4" ht="14.5" customHeight="1" x14ac:dyDescent="0.35">
      <c r="A1395" s="1"/>
      <c r="B1395" s="317">
        <v>44470.963194447584</v>
      </c>
      <c r="C1395" s="316">
        <v>149.04613440670073</v>
      </c>
      <c r="D1395" s="315" t="s">
        <v>82</v>
      </c>
    </row>
    <row r="1396" spans="1:4" ht="14.5" customHeight="1" x14ac:dyDescent="0.35">
      <c r="A1396" s="1"/>
      <c r="B1396" s="317">
        <v>44470.963888892031</v>
      </c>
      <c r="C1396" s="316">
        <v>154.93659757530938</v>
      </c>
      <c r="D1396" s="315" t="s">
        <v>82</v>
      </c>
    </row>
    <row r="1397" spans="1:4" ht="14.5" customHeight="1" x14ac:dyDescent="0.35">
      <c r="A1397" s="1"/>
      <c r="B1397" s="317">
        <v>44470.964583336478</v>
      </c>
      <c r="C1397" s="316">
        <v>157.06277800872923</v>
      </c>
      <c r="D1397" s="315" t="s">
        <v>82</v>
      </c>
    </row>
    <row r="1398" spans="1:4" ht="14.5" customHeight="1" x14ac:dyDescent="0.35">
      <c r="A1398" s="1"/>
      <c r="B1398" s="317">
        <v>44470.965277780924</v>
      </c>
      <c r="C1398" s="316">
        <v>157.9051372560983</v>
      </c>
      <c r="D1398" s="315" t="s">
        <v>82</v>
      </c>
    </row>
    <row r="1399" spans="1:4" ht="14.5" customHeight="1" x14ac:dyDescent="0.35">
      <c r="A1399" s="1"/>
      <c r="B1399" s="317">
        <v>44470.965972225371</v>
      </c>
      <c r="C1399" s="316">
        <v>156.357612651214</v>
      </c>
      <c r="D1399" s="315" t="s">
        <v>82</v>
      </c>
    </row>
    <row r="1400" spans="1:4" ht="14.5" customHeight="1" x14ac:dyDescent="0.35">
      <c r="A1400" s="1"/>
      <c r="B1400" s="317">
        <v>44470.966666669818</v>
      </c>
      <c r="C1400" s="316">
        <v>153.53459364225466</v>
      </c>
      <c r="D1400" s="315" t="s">
        <v>82</v>
      </c>
    </row>
    <row r="1401" spans="1:4" ht="14.5" customHeight="1" x14ac:dyDescent="0.35">
      <c r="A1401" s="1"/>
      <c r="B1401" s="317">
        <v>44470.967361114264</v>
      </c>
      <c r="C1401" s="316">
        <v>144.84628008423994</v>
      </c>
      <c r="D1401" s="315" t="s">
        <v>82</v>
      </c>
    </row>
    <row r="1402" spans="1:4" ht="14.5" customHeight="1" x14ac:dyDescent="0.35">
      <c r="A1402" s="1"/>
      <c r="B1402" s="317">
        <v>44470.968055558711</v>
      </c>
      <c r="C1402" s="316">
        <v>135.5159959539771</v>
      </c>
      <c r="D1402" s="315" t="s">
        <v>82</v>
      </c>
    </row>
    <row r="1403" spans="1:4" ht="14.5" customHeight="1" x14ac:dyDescent="0.35">
      <c r="A1403" s="1"/>
      <c r="B1403" s="317">
        <v>44470.968750003158</v>
      </c>
      <c r="C1403" s="316">
        <v>132.55210612993687</v>
      </c>
      <c r="D1403" s="315" t="s">
        <v>82</v>
      </c>
    </row>
    <row r="1404" spans="1:4" ht="14.5" customHeight="1" x14ac:dyDescent="0.35">
      <c r="A1404" s="1"/>
      <c r="B1404" s="317">
        <v>44470.969444447604</v>
      </c>
      <c r="C1404" s="316">
        <v>130.96709339407582</v>
      </c>
      <c r="D1404" s="315" t="s">
        <v>82</v>
      </c>
    </row>
    <row r="1405" spans="1:4" ht="14.5" customHeight="1" x14ac:dyDescent="0.35">
      <c r="A1405" s="1"/>
      <c r="B1405" s="317">
        <v>44470.970138892051</v>
      </c>
      <c r="C1405" s="316">
        <v>129.62783256930609</v>
      </c>
      <c r="D1405" s="315" t="s">
        <v>82</v>
      </c>
    </row>
    <row r="1406" spans="1:4" ht="14.5" customHeight="1" x14ac:dyDescent="0.35">
      <c r="A1406" s="1"/>
      <c r="B1406" s="317">
        <v>44470.970833336498</v>
      </c>
      <c r="C1406" s="316">
        <v>130.2005587675919</v>
      </c>
      <c r="D1406" s="315" t="s">
        <v>82</v>
      </c>
    </row>
    <row r="1407" spans="1:4" ht="14.5" customHeight="1" x14ac:dyDescent="0.35">
      <c r="A1407" s="1"/>
      <c r="B1407" s="317">
        <v>44470.971527780945</v>
      </c>
      <c r="C1407" s="316">
        <v>133.41362709309905</v>
      </c>
      <c r="D1407" s="315" t="s">
        <v>82</v>
      </c>
    </row>
    <row r="1408" spans="1:4" ht="14.5" customHeight="1" x14ac:dyDescent="0.35">
      <c r="A1408" s="1"/>
      <c r="B1408" s="317">
        <v>44470.972222225391</v>
      </c>
      <c r="C1408" s="316">
        <v>141.59255959615112</v>
      </c>
      <c r="D1408" s="315" t="s">
        <v>82</v>
      </c>
    </row>
    <row r="1409" spans="1:4" ht="14.5" customHeight="1" x14ac:dyDescent="0.35">
      <c r="A1409" s="1"/>
      <c r="B1409" s="317">
        <v>44470.972916669838</v>
      </c>
      <c r="C1409" s="316">
        <v>147.44018287466218</v>
      </c>
      <c r="D1409" s="315" t="s">
        <v>82</v>
      </c>
    </row>
    <row r="1410" spans="1:4" ht="14.5" customHeight="1" x14ac:dyDescent="0.35">
      <c r="A1410" s="1"/>
      <c r="B1410" s="317">
        <v>44470.973611114285</v>
      </c>
      <c r="C1410" s="316">
        <v>146.92605906557293</v>
      </c>
      <c r="D1410" s="315" t="s">
        <v>82</v>
      </c>
    </row>
    <row r="1411" spans="1:4" ht="14.5" customHeight="1" x14ac:dyDescent="0.35">
      <c r="A1411" s="1"/>
      <c r="B1411" s="317">
        <v>44470.974305558731</v>
      </c>
      <c r="C1411" s="316">
        <v>143.04058234803378</v>
      </c>
      <c r="D1411" s="315" t="s">
        <v>82</v>
      </c>
    </row>
    <row r="1412" spans="1:4" ht="14.5" customHeight="1" x14ac:dyDescent="0.35">
      <c r="A1412" s="1"/>
      <c r="B1412" s="317">
        <v>44470.975000003178</v>
      </c>
      <c r="C1412" s="316">
        <v>138.25090615103642</v>
      </c>
      <c r="D1412" s="315" t="s">
        <v>82</v>
      </c>
    </row>
    <row r="1413" spans="1:4" ht="14.5" customHeight="1" x14ac:dyDescent="0.35">
      <c r="A1413" s="1"/>
      <c r="B1413" s="317">
        <v>44470.975694447625</v>
      </c>
      <c r="C1413" s="316">
        <v>126.31710094253843</v>
      </c>
      <c r="D1413" s="315" t="s">
        <v>82</v>
      </c>
    </row>
    <row r="1414" spans="1:4" ht="14.5" customHeight="1" x14ac:dyDescent="0.35">
      <c r="A1414" s="1"/>
      <c r="B1414" s="317">
        <v>44470.976388892072</v>
      </c>
      <c r="C1414" s="316">
        <v>114.96700374865904</v>
      </c>
      <c r="D1414" s="315" t="s">
        <v>82</v>
      </c>
    </row>
    <row r="1415" spans="1:4" ht="14.5" customHeight="1" x14ac:dyDescent="0.35">
      <c r="A1415" s="1"/>
      <c r="B1415" s="317">
        <v>44470.977083336518</v>
      </c>
      <c r="C1415" s="316">
        <v>108.09843731820584</v>
      </c>
      <c r="D1415" s="315" t="s">
        <v>82</v>
      </c>
    </row>
    <row r="1416" spans="1:4" ht="14.5" customHeight="1" x14ac:dyDescent="0.35">
      <c r="A1416" s="1"/>
      <c r="B1416" s="317">
        <v>44470.977777780965</v>
      </c>
      <c r="C1416" s="316">
        <v>104.51014240008469</v>
      </c>
      <c r="D1416" s="315" t="s">
        <v>82</v>
      </c>
    </row>
    <row r="1417" spans="1:4" ht="14.5" customHeight="1" x14ac:dyDescent="0.35">
      <c r="A1417" s="1"/>
      <c r="B1417" s="317">
        <v>44470.978472225412</v>
      </c>
      <c r="C1417" s="316">
        <v>101.00340275497486</v>
      </c>
      <c r="D1417" s="315" t="s">
        <v>82</v>
      </c>
    </row>
    <row r="1418" spans="1:4" ht="14.5" customHeight="1" x14ac:dyDescent="0.35">
      <c r="A1418" s="1"/>
      <c r="B1418" s="317">
        <v>44470.979166669858</v>
      </c>
      <c r="C1418" s="316">
        <v>98.355752449668941</v>
      </c>
      <c r="D1418" s="315" t="s">
        <v>82</v>
      </c>
    </row>
    <row r="1419" spans="1:4" ht="14.5" customHeight="1" x14ac:dyDescent="0.35">
      <c r="A1419" s="1"/>
      <c r="B1419" s="317">
        <v>44470.979861114305</v>
      </c>
      <c r="C1419" s="316">
        <v>96.236359621584413</v>
      </c>
      <c r="D1419" s="315" t="s">
        <v>82</v>
      </c>
    </row>
    <row r="1420" spans="1:4" ht="14.5" customHeight="1" x14ac:dyDescent="0.35">
      <c r="A1420" s="1"/>
      <c r="B1420" s="317">
        <v>44470.980555558752</v>
      </c>
      <c r="C1420" s="316">
        <v>94.93873929707334</v>
      </c>
      <c r="D1420" s="315" t="s">
        <v>82</v>
      </c>
    </row>
    <row r="1421" spans="1:4" ht="14.5" customHeight="1" x14ac:dyDescent="0.35">
      <c r="A1421" s="1"/>
      <c r="B1421" s="317">
        <v>44470.981250003199</v>
      </c>
      <c r="C1421" s="316">
        <v>96.984952928964049</v>
      </c>
      <c r="D1421" s="315" t="s">
        <v>82</v>
      </c>
    </row>
    <row r="1422" spans="1:4" ht="14.5" customHeight="1" x14ac:dyDescent="0.35">
      <c r="A1422" s="1"/>
      <c r="B1422" s="317">
        <v>44470.981944447645</v>
      </c>
      <c r="C1422" s="316">
        <v>96.817843710786349</v>
      </c>
      <c r="D1422" s="315" t="s">
        <v>82</v>
      </c>
    </row>
    <row r="1423" spans="1:4" ht="14.5" customHeight="1" x14ac:dyDescent="0.35">
      <c r="A1423" s="1"/>
      <c r="B1423" s="317">
        <v>44470.982638892092</v>
      </c>
      <c r="C1423" s="316">
        <v>92.366400955493248</v>
      </c>
      <c r="D1423" s="315" t="s">
        <v>82</v>
      </c>
    </row>
    <row r="1424" spans="1:4" ht="14.5" customHeight="1" x14ac:dyDescent="0.35">
      <c r="A1424" s="1"/>
      <c r="B1424" s="317">
        <v>44470.983333336539</v>
      </c>
      <c r="C1424" s="316">
        <v>85.895896069612348</v>
      </c>
      <c r="D1424" s="315" t="s">
        <v>82</v>
      </c>
    </row>
    <row r="1425" spans="1:4" ht="14.5" customHeight="1" x14ac:dyDescent="0.35">
      <c r="A1425" s="1"/>
      <c r="B1425" s="317">
        <v>44470.984027780985</v>
      </c>
      <c r="C1425" s="316">
        <v>78.762776929388437</v>
      </c>
      <c r="D1425" s="315" t="s">
        <v>82</v>
      </c>
    </row>
    <row r="1426" spans="1:4" ht="14.5" customHeight="1" x14ac:dyDescent="0.35">
      <c r="A1426" s="1"/>
      <c r="B1426" s="317">
        <v>44470.984722225432</v>
      </c>
      <c r="C1426" s="316">
        <v>70.693172208933774</v>
      </c>
      <c r="D1426" s="315" t="s">
        <v>82</v>
      </c>
    </row>
    <row r="1427" spans="1:4" ht="14.5" customHeight="1" x14ac:dyDescent="0.35">
      <c r="A1427" s="1"/>
      <c r="B1427" s="317">
        <v>44470.985416669879</v>
      </c>
      <c r="C1427" s="316">
        <v>63.649683003888157</v>
      </c>
      <c r="D1427" s="315" t="s">
        <v>82</v>
      </c>
    </row>
    <row r="1428" spans="1:4" ht="14.5" customHeight="1" x14ac:dyDescent="0.35">
      <c r="A1428" s="1"/>
      <c r="B1428" s="317">
        <v>44470.986111114325</v>
      </c>
      <c r="C1428" s="316">
        <v>57.525207507750018</v>
      </c>
      <c r="D1428" s="315" t="s">
        <v>82</v>
      </c>
    </row>
    <row r="1429" spans="1:4" ht="14.5" customHeight="1" x14ac:dyDescent="0.35">
      <c r="A1429" s="1"/>
      <c r="B1429" s="317">
        <v>44470.986805558772</v>
      </c>
      <c r="C1429" s="316">
        <v>56.27865558415651</v>
      </c>
      <c r="D1429" s="315" t="s">
        <v>82</v>
      </c>
    </row>
    <row r="1430" spans="1:4" ht="14.5" customHeight="1" x14ac:dyDescent="0.35">
      <c r="A1430" s="1"/>
      <c r="B1430" s="317">
        <v>44470.987500003219</v>
      </c>
      <c r="C1430" s="316">
        <v>60.791518794993557</v>
      </c>
      <c r="D1430" s="315" t="s">
        <v>82</v>
      </c>
    </row>
    <row r="1431" spans="1:4" ht="14.5" customHeight="1" x14ac:dyDescent="0.35">
      <c r="A1431" s="1"/>
      <c r="B1431" s="317">
        <v>44470.988194447666</v>
      </c>
      <c r="C1431" s="316">
        <v>62.921706819906831</v>
      </c>
      <c r="D1431" s="315" t="s">
        <v>82</v>
      </c>
    </row>
    <row r="1432" spans="1:4" ht="14.5" customHeight="1" x14ac:dyDescent="0.35">
      <c r="A1432" s="1"/>
      <c r="B1432" s="317">
        <v>44470.988888892112</v>
      </c>
      <c r="C1432" s="316">
        <v>62.880028418436027</v>
      </c>
      <c r="D1432" s="315" t="s">
        <v>82</v>
      </c>
    </row>
    <row r="1433" spans="1:4" ht="14.5" customHeight="1" x14ac:dyDescent="0.35">
      <c r="A1433" s="1"/>
      <c r="B1433" s="317">
        <v>44470.989583336559</v>
      </c>
      <c r="C1433" s="316">
        <v>62.061684196799369</v>
      </c>
      <c r="D1433" s="315" t="s">
        <v>82</v>
      </c>
    </row>
    <row r="1434" spans="1:4" ht="14.5" customHeight="1" x14ac:dyDescent="0.35">
      <c r="A1434" s="1"/>
      <c r="B1434" s="317">
        <v>44470.990277781006</v>
      </c>
      <c r="C1434" s="316">
        <v>62.896213251833494</v>
      </c>
      <c r="D1434" s="315" t="s">
        <v>82</v>
      </c>
    </row>
    <row r="1435" spans="1:4" ht="14.5" customHeight="1" x14ac:dyDescent="0.35">
      <c r="A1435" s="1"/>
      <c r="B1435" s="317">
        <v>44470.990972225452</v>
      </c>
      <c r="C1435" s="316">
        <v>63.682822777470577</v>
      </c>
      <c r="D1435" s="315" t="s">
        <v>82</v>
      </c>
    </row>
    <row r="1436" spans="1:4" ht="14.5" customHeight="1" x14ac:dyDescent="0.35">
      <c r="A1436" s="1"/>
      <c r="B1436" s="317">
        <v>44470.991666669899</v>
      </c>
      <c r="C1436" s="316">
        <v>63.87409318359569</v>
      </c>
      <c r="D1436" s="315" t="s">
        <v>82</v>
      </c>
    </row>
    <row r="1437" spans="1:4" ht="14.5" customHeight="1" x14ac:dyDescent="0.35">
      <c r="A1437" s="1"/>
      <c r="B1437" s="317">
        <v>44470.992361114346</v>
      </c>
      <c r="C1437" s="316">
        <v>64.352248149256539</v>
      </c>
      <c r="D1437" s="315" t="s">
        <v>82</v>
      </c>
    </row>
    <row r="1438" spans="1:4" ht="14.5" customHeight="1" x14ac:dyDescent="0.35">
      <c r="A1438" s="1"/>
      <c r="B1438" s="317">
        <v>44470.993055558793</v>
      </c>
      <c r="C1438" s="316">
        <v>64.997203119021535</v>
      </c>
      <c r="D1438" s="315" t="s">
        <v>82</v>
      </c>
    </row>
    <row r="1439" spans="1:4" ht="14.5" customHeight="1" x14ac:dyDescent="0.35">
      <c r="A1439" s="1"/>
      <c r="B1439" s="317">
        <v>44470.993750003239</v>
      </c>
      <c r="C1439" s="316">
        <v>66.499537027161566</v>
      </c>
      <c r="D1439" s="315" t="s">
        <v>82</v>
      </c>
    </row>
    <row r="1440" spans="1:4" ht="14.5" customHeight="1" x14ac:dyDescent="0.35">
      <c r="A1440" s="1"/>
      <c r="B1440" s="317">
        <v>44470.994444447686</v>
      </c>
      <c r="C1440" s="316">
        <v>66.179580357639736</v>
      </c>
      <c r="D1440" s="315" t="s">
        <v>82</v>
      </c>
    </row>
    <row r="1441" spans="1:4" ht="14.5" customHeight="1" x14ac:dyDescent="0.35">
      <c r="A1441" s="1"/>
      <c r="B1441" s="317">
        <v>44470.995138892133</v>
      </c>
      <c r="C1441" s="316">
        <v>67.939386047733322</v>
      </c>
      <c r="D1441" s="315" t="s">
        <v>82</v>
      </c>
    </row>
    <row r="1442" spans="1:4" ht="14.5" customHeight="1" x14ac:dyDescent="0.35">
      <c r="A1442" s="1"/>
      <c r="B1442" s="317">
        <v>44470.995833336579</v>
      </c>
      <c r="C1442" s="316">
        <v>64.523350176494574</v>
      </c>
      <c r="D1442" s="315" t="s">
        <v>82</v>
      </c>
    </row>
    <row r="1443" spans="1:4" ht="14.5" customHeight="1" x14ac:dyDescent="0.35">
      <c r="A1443" s="1"/>
      <c r="B1443" s="317">
        <v>44470.996527781026</v>
      </c>
      <c r="C1443" s="316">
        <v>55.759472770585369</v>
      </c>
      <c r="D1443" s="315" t="s">
        <v>82</v>
      </c>
    </row>
    <row r="1444" spans="1:4" ht="14.5" customHeight="1" x14ac:dyDescent="0.35">
      <c r="A1444" s="1"/>
      <c r="B1444" s="317">
        <v>44470.997222225473</v>
      </c>
      <c r="C1444" s="316">
        <v>52.200387194318076</v>
      </c>
      <c r="D1444" s="315" t="s">
        <v>82</v>
      </c>
    </row>
    <row r="1445" spans="1:4" ht="14.5" customHeight="1" x14ac:dyDescent="0.35">
      <c r="A1445" s="1"/>
      <c r="B1445" s="317">
        <v>44470.99791666992</v>
      </c>
      <c r="C1445" s="316">
        <v>51.123825843771918</v>
      </c>
      <c r="D1445" s="315" t="s">
        <v>82</v>
      </c>
    </row>
    <row r="1446" spans="1:4" ht="14.5" customHeight="1" x14ac:dyDescent="0.35">
      <c r="A1446" s="1"/>
      <c r="B1446" s="317">
        <v>44470.998611114366</v>
      </c>
      <c r="C1446" s="316">
        <v>50.489363339620951</v>
      </c>
      <c r="D1446" s="315" t="s">
        <v>82</v>
      </c>
    </row>
    <row r="1447" spans="1:4" ht="14.5" customHeight="1" x14ac:dyDescent="0.35">
      <c r="A1447" s="1"/>
      <c r="B1447" s="317">
        <v>44470.999305558813</v>
      </c>
      <c r="C1447" s="316">
        <v>49.675236201394974</v>
      </c>
      <c r="D1447" s="315" t="s">
        <v>82</v>
      </c>
    </row>
    <row r="1448" spans="1:4" ht="14.5" customHeight="1" x14ac:dyDescent="0.35">
      <c r="A1448" s="1"/>
      <c r="B1448" s="317">
        <v>44471.00000000326</v>
      </c>
      <c r="C1448" s="316">
        <v>15.521497489279136</v>
      </c>
      <c r="D1448" s="315" t="s">
        <v>350</v>
      </c>
    </row>
    <row r="1449" spans="1:4" ht="14.5" customHeight="1" x14ac:dyDescent="0.35">
      <c r="A1449" s="1"/>
      <c r="B1449" s="317">
        <v>44471.000694447706</v>
      </c>
      <c r="C1449" s="316">
        <v>57.748731867394717</v>
      </c>
      <c r="D1449" s="315" t="s">
        <v>82</v>
      </c>
    </row>
    <row r="1450" spans="1:4" ht="14.5" customHeight="1" x14ac:dyDescent="0.35">
      <c r="A1450" s="1"/>
      <c r="B1450" s="317">
        <v>44471.001388892153</v>
      </c>
      <c r="C1450" s="316">
        <v>64.445675251058617</v>
      </c>
      <c r="D1450" s="315" t="s">
        <v>82</v>
      </c>
    </row>
    <row r="1451" spans="1:4" ht="14.5" customHeight="1" x14ac:dyDescent="0.35">
      <c r="A1451" s="1"/>
      <c r="B1451" s="317">
        <v>44471.0020833366</v>
      </c>
      <c r="C1451" s="316">
        <v>66.100770730711517</v>
      </c>
      <c r="D1451" s="315" t="s">
        <v>82</v>
      </c>
    </row>
    <row r="1452" spans="1:4" ht="14.5" customHeight="1" x14ac:dyDescent="0.35">
      <c r="A1452" s="1"/>
      <c r="B1452" s="317">
        <v>44471.002777781046</v>
      </c>
      <c r="C1452" s="316">
        <v>58.759359243713938</v>
      </c>
      <c r="D1452" s="315" t="s">
        <v>82</v>
      </c>
    </row>
    <row r="1453" spans="1:4" ht="14.5" customHeight="1" x14ac:dyDescent="0.35">
      <c r="A1453" s="1"/>
      <c r="B1453" s="317">
        <v>44471.003472225493</v>
      </c>
      <c r="C1453" s="316">
        <v>50.942101278823493</v>
      </c>
      <c r="D1453" s="315" t="s">
        <v>82</v>
      </c>
    </row>
    <row r="1454" spans="1:4" ht="14.5" customHeight="1" x14ac:dyDescent="0.35">
      <c r="A1454" s="1"/>
      <c r="B1454" s="317">
        <v>44471.00416666994</v>
      </c>
      <c r="C1454" s="316">
        <v>47.196656475557639</v>
      </c>
      <c r="D1454" s="315" t="s">
        <v>82</v>
      </c>
    </row>
    <row r="1455" spans="1:4" ht="14.5" customHeight="1" x14ac:dyDescent="0.35">
      <c r="A1455" s="1"/>
      <c r="B1455" s="317">
        <v>44471.004861114387</v>
      </c>
      <c r="C1455" s="316">
        <v>45.702831097040324</v>
      </c>
      <c r="D1455" s="315" t="s">
        <v>82</v>
      </c>
    </row>
    <row r="1456" spans="1:4" ht="14.5" customHeight="1" x14ac:dyDescent="0.35">
      <c r="A1456" s="1"/>
      <c r="B1456" s="317">
        <v>44471.005555558833</v>
      </c>
      <c r="C1456" s="316">
        <v>44.366465679012862</v>
      </c>
      <c r="D1456" s="315" t="s">
        <v>82</v>
      </c>
    </row>
    <row r="1457" spans="1:4" ht="14.5" customHeight="1" x14ac:dyDescent="0.35">
      <c r="A1457" s="1"/>
      <c r="B1457" s="317">
        <v>44471.00625000328</v>
      </c>
      <c r="C1457" s="316">
        <v>43.094712749635804</v>
      </c>
      <c r="D1457" s="315" t="s">
        <v>82</v>
      </c>
    </row>
    <row r="1458" spans="1:4" ht="14.5" customHeight="1" x14ac:dyDescent="0.35">
      <c r="A1458" s="1"/>
      <c r="B1458" s="317">
        <v>44471.006944447727</v>
      </c>
      <c r="C1458" s="316">
        <v>41.782269592552133</v>
      </c>
      <c r="D1458" s="315" t="s">
        <v>82</v>
      </c>
    </row>
    <row r="1459" spans="1:4" ht="14.5" customHeight="1" x14ac:dyDescent="0.35">
      <c r="A1459" s="1"/>
      <c r="B1459" s="317">
        <v>44471.007638892173</v>
      </c>
      <c r="C1459" s="316">
        <v>40.587787499356395</v>
      </c>
      <c r="D1459" s="315" t="s">
        <v>82</v>
      </c>
    </row>
    <row r="1460" spans="1:4" ht="14.5" customHeight="1" x14ac:dyDescent="0.35">
      <c r="A1460" s="1"/>
      <c r="B1460" s="317">
        <v>44471.00833333662</v>
      </c>
      <c r="C1460" s="316">
        <v>40.872160123831904</v>
      </c>
      <c r="D1460" s="315" t="s">
        <v>82</v>
      </c>
    </row>
    <row r="1461" spans="1:4" ht="14.5" customHeight="1" x14ac:dyDescent="0.35">
      <c r="A1461" s="1"/>
      <c r="B1461" s="317">
        <v>44471.009027781067</v>
      </c>
      <c r="C1461" s="316">
        <v>42.010948440075545</v>
      </c>
      <c r="D1461" s="315" t="s">
        <v>82</v>
      </c>
    </row>
    <row r="1462" spans="1:4" ht="14.5" customHeight="1" x14ac:dyDescent="0.35">
      <c r="A1462" s="1"/>
      <c r="B1462" s="317">
        <v>44471.009722225514</v>
      </c>
      <c r="C1462" s="316">
        <v>40.153802622668444</v>
      </c>
      <c r="D1462" s="315" t="s">
        <v>82</v>
      </c>
    </row>
    <row r="1463" spans="1:4" ht="14.5" customHeight="1" x14ac:dyDescent="0.35">
      <c r="A1463" s="1"/>
      <c r="B1463" s="317">
        <v>44471.01041666996</v>
      </c>
      <c r="C1463" s="316">
        <v>36.532107346427317</v>
      </c>
      <c r="D1463" s="315" t="s">
        <v>82</v>
      </c>
    </row>
    <row r="1464" spans="1:4" ht="14.5" customHeight="1" x14ac:dyDescent="0.35">
      <c r="A1464" s="1"/>
      <c r="B1464" s="317">
        <v>44471.011111114407</v>
      </c>
      <c r="C1464" s="316">
        <v>33.78709623555963</v>
      </c>
      <c r="D1464" s="315" t="s">
        <v>82</v>
      </c>
    </row>
    <row r="1465" spans="1:4" ht="14.5" customHeight="1" x14ac:dyDescent="0.35">
      <c r="A1465" s="1"/>
      <c r="B1465" s="317">
        <v>44471.011805558854</v>
      </c>
      <c r="C1465" s="316">
        <v>32.130352082755415</v>
      </c>
      <c r="D1465" s="315" t="s">
        <v>82</v>
      </c>
    </row>
    <row r="1466" spans="1:4" ht="14.5" customHeight="1" x14ac:dyDescent="0.35">
      <c r="A1466" s="1"/>
      <c r="B1466" s="317">
        <v>44471.0125000033</v>
      </c>
      <c r="C1466" s="316">
        <v>30.859506397298539</v>
      </c>
      <c r="D1466" s="315" t="s">
        <v>82</v>
      </c>
    </row>
    <row r="1467" spans="1:4" ht="14.5" customHeight="1" x14ac:dyDescent="0.35">
      <c r="A1467" s="1"/>
      <c r="B1467" s="317">
        <v>44471.013194447747</v>
      </c>
      <c r="C1467" s="316">
        <v>29.745649633781674</v>
      </c>
      <c r="D1467" s="315" t="s">
        <v>82</v>
      </c>
    </row>
    <row r="1468" spans="1:4" ht="14.5" customHeight="1" x14ac:dyDescent="0.35">
      <c r="A1468" s="1"/>
      <c r="B1468" s="317">
        <v>44471.013888892194</v>
      </c>
      <c r="C1468" s="316">
        <v>28.638475306991797</v>
      </c>
      <c r="D1468" s="315" t="s">
        <v>82</v>
      </c>
    </row>
    <row r="1469" spans="1:4" ht="14.5" customHeight="1" x14ac:dyDescent="0.35">
      <c r="A1469" s="1"/>
      <c r="B1469" s="317">
        <v>44471.01458333664</v>
      </c>
      <c r="C1469" s="316">
        <v>27.784810081411464</v>
      </c>
      <c r="D1469" s="315" t="s">
        <v>82</v>
      </c>
    </row>
    <row r="1470" spans="1:4" ht="14.5" customHeight="1" x14ac:dyDescent="0.35">
      <c r="A1470" s="1"/>
      <c r="B1470" s="317">
        <v>44471.015277781087</v>
      </c>
      <c r="C1470" s="316">
        <v>27.027934718015604</v>
      </c>
      <c r="D1470" s="315" t="s">
        <v>82</v>
      </c>
    </row>
    <row r="1471" spans="1:4" ht="14.5" customHeight="1" x14ac:dyDescent="0.35">
      <c r="A1471" s="1"/>
      <c r="B1471" s="317">
        <v>44471.015972225534</v>
      </c>
      <c r="C1471" s="316">
        <v>26.803724273014815</v>
      </c>
      <c r="D1471" s="315" t="s">
        <v>82</v>
      </c>
    </row>
    <row r="1472" spans="1:4" ht="14.5" customHeight="1" x14ac:dyDescent="0.35">
      <c r="A1472" s="1"/>
      <c r="B1472" s="317">
        <v>44471.016666669981</v>
      </c>
      <c r="C1472" s="316">
        <v>28.523617706471121</v>
      </c>
      <c r="D1472" s="315" t="s">
        <v>82</v>
      </c>
    </row>
    <row r="1473" spans="1:4" ht="14.5" customHeight="1" x14ac:dyDescent="0.35">
      <c r="A1473" s="1"/>
      <c r="B1473" s="317">
        <v>44471.017361114427</v>
      </c>
      <c r="C1473" s="316">
        <v>30.673120594692104</v>
      </c>
      <c r="D1473" s="315" t="s">
        <v>82</v>
      </c>
    </row>
    <row r="1474" spans="1:4" ht="14.5" customHeight="1" x14ac:dyDescent="0.35">
      <c r="A1474" s="1"/>
      <c r="B1474" s="317">
        <v>44471.018055558874</v>
      </c>
      <c r="C1474" s="316">
        <v>27.924446587823333</v>
      </c>
      <c r="D1474" s="315" t="s">
        <v>82</v>
      </c>
    </row>
    <row r="1475" spans="1:4" ht="14.5" customHeight="1" x14ac:dyDescent="0.35">
      <c r="A1475" s="1"/>
      <c r="B1475" s="317">
        <v>44471.018750003321</v>
      </c>
      <c r="C1475" s="316">
        <v>26.450414339623723</v>
      </c>
      <c r="D1475" s="315" t="s">
        <v>82</v>
      </c>
    </row>
    <row r="1476" spans="1:4" ht="14.5" customHeight="1" x14ac:dyDescent="0.35">
      <c r="A1476" s="1"/>
      <c r="B1476" s="317">
        <v>44471.019444447767</v>
      </c>
      <c r="C1476" s="316">
        <v>26.473294620557379</v>
      </c>
      <c r="D1476" s="315" t="s">
        <v>82</v>
      </c>
    </row>
    <row r="1477" spans="1:4" ht="14.5" customHeight="1" x14ac:dyDescent="0.35">
      <c r="A1477" s="1"/>
      <c r="B1477" s="317">
        <v>44471.020138892214</v>
      </c>
      <c r="C1477" s="316">
        <v>27.354996322770603</v>
      </c>
      <c r="D1477" s="315" t="s">
        <v>82</v>
      </c>
    </row>
    <row r="1478" spans="1:4" ht="14.5" customHeight="1" x14ac:dyDescent="0.35">
      <c r="A1478" s="1"/>
      <c r="B1478" s="317">
        <v>44471.020833336661</v>
      </c>
      <c r="C1478" s="316">
        <v>32.318097154136439</v>
      </c>
      <c r="D1478" s="315" t="s">
        <v>82</v>
      </c>
    </row>
    <row r="1479" spans="1:4" ht="14.5" customHeight="1" x14ac:dyDescent="0.35">
      <c r="A1479" s="1"/>
      <c r="B1479" s="317">
        <v>44471.021527781108</v>
      </c>
      <c r="C1479" s="316">
        <v>37.766119010203205</v>
      </c>
      <c r="D1479" s="315" t="s">
        <v>82</v>
      </c>
    </row>
    <row r="1480" spans="1:4" ht="14.5" customHeight="1" x14ac:dyDescent="0.35">
      <c r="A1480" s="1"/>
      <c r="B1480" s="317">
        <v>44471.022222225554</v>
      </c>
      <c r="C1480" s="316">
        <v>38.679494724593432</v>
      </c>
      <c r="D1480" s="315" t="s">
        <v>82</v>
      </c>
    </row>
    <row r="1481" spans="1:4" ht="14.5" customHeight="1" x14ac:dyDescent="0.35">
      <c r="A1481" s="1"/>
      <c r="B1481" s="317">
        <v>44471.022916670001</v>
      </c>
      <c r="C1481" s="316">
        <v>37.889610739548999</v>
      </c>
      <c r="D1481" s="315" t="s">
        <v>82</v>
      </c>
    </row>
    <row r="1482" spans="1:4" ht="14.5" customHeight="1" x14ac:dyDescent="0.35">
      <c r="A1482" s="1"/>
      <c r="B1482" s="317">
        <v>44471.023611114448</v>
      </c>
      <c r="C1482" s="316">
        <v>36.177052468216665</v>
      </c>
      <c r="D1482" s="315" t="s">
        <v>82</v>
      </c>
    </row>
    <row r="1483" spans="1:4" ht="14.5" customHeight="1" x14ac:dyDescent="0.35">
      <c r="A1483" s="1"/>
      <c r="B1483" s="317">
        <v>44471.024305558894</v>
      </c>
      <c r="C1483" s="316">
        <v>38.892474318031844</v>
      </c>
      <c r="D1483" s="315" t="s">
        <v>82</v>
      </c>
    </row>
    <row r="1484" spans="1:4" ht="14.5" customHeight="1" x14ac:dyDescent="0.35">
      <c r="A1484" s="1"/>
      <c r="B1484" s="317">
        <v>44471.025000003341</v>
      </c>
      <c r="C1484" s="316">
        <v>43.494056720007208</v>
      </c>
      <c r="D1484" s="315" t="s">
        <v>82</v>
      </c>
    </row>
    <row r="1485" spans="1:4" ht="14.5" customHeight="1" x14ac:dyDescent="0.35">
      <c r="A1485" s="1"/>
      <c r="B1485" s="317">
        <v>44471.025694447788</v>
      </c>
      <c r="C1485" s="316">
        <v>46.26728835874237</v>
      </c>
      <c r="D1485" s="315" t="s">
        <v>82</v>
      </c>
    </row>
    <row r="1486" spans="1:4" ht="14.5" customHeight="1" x14ac:dyDescent="0.35">
      <c r="A1486" s="1"/>
      <c r="B1486" s="317">
        <v>44471.026388892235</v>
      </c>
      <c r="C1486" s="316">
        <v>47.771397791244091</v>
      </c>
      <c r="D1486" s="315" t="s">
        <v>82</v>
      </c>
    </row>
    <row r="1487" spans="1:4" ht="14.5" customHeight="1" x14ac:dyDescent="0.35">
      <c r="A1487" s="1"/>
      <c r="B1487" s="317">
        <v>44471.027083336681</v>
      </c>
      <c r="C1487" s="316">
        <v>49.183303951580697</v>
      </c>
      <c r="D1487" s="315" t="s">
        <v>82</v>
      </c>
    </row>
    <row r="1488" spans="1:4" ht="14.5" customHeight="1" x14ac:dyDescent="0.35">
      <c r="A1488" s="1"/>
      <c r="B1488" s="317">
        <v>44471.027777781128</v>
      </c>
      <c r="C1488" s="316">
        <v>50.717730273818596</v>
      </c>
      <c r="D1488" s="315" t="s">
        <v>82</v>
      </c>
    </row>
    <row r="1489" spans="1:4" ht="14.5" customHeight="1" x14ac:dyDescent="0.35">
      <c r="A1489" s="1"/>
      <c r="B1489" s="317">
        <v>44471.028472225575</v>
      </c>
      <c r="C1489" s="316">
        <v>52.500215179442115</v>
      </c>
      <c r="D1489" s="315" t="s">
        <v>82</v>
      </c>
    </row>
    <row r="1490" spans="1:4" ht="14.5" customHeight="1" x14ac:dyDescent="0.35">
      <c r="A1490" s="1"/>
      <c r="B1490" s="317">
        <v>44471.029166670021</v>
      </c>
      <c r="C1490" s="316">
        <v>53.81886330271761</v>
      </c>
      <c r="D1490" s="315" t="s">
        <v>82</v>
      </c>
    </row>
    <row r="1491" spans="1:4" ht="14.5" customHeight="1" x14ac:dyDescent="0.35">
      <c r="A1491" s="1"/>
      <c r="B1491" s="317">
        <v>44471.029861114468</v>
      </c>
      <c r="C1491" s="316">
        <v>52.090262434103835</v>
      </c>
      <c r="D1491" s="315" t="s">
        <v>82</v>
      </c>
    </row>
    <row r="1492" spans="1:4" ht="14.5" customHeight="1" x14ac:dyDescent="0.35">
      <c r="A1492" s="1"/>
      <c r="B1492" s="317">
        <v>44471.030555558915</v>
      </c>
      <c r="C1492" s="316">
        <v>47.799712551881868</v>
      </c>
      <c r="D1492" s="315" t="s">
        <v>82</v>
      </c>
    </row>
    <row r="1493" spans="1:4" ht="14.5" customHeight="1" x14ac:dyDescent="0.35">
      <c r="A1493" s="1"/>
      <c r="B1493" s="317">
        <v>44471.031250003361</v>
      </c>
      <c r="C1493" s="316">
        <v>47.557521584893884</v>
      </c>
      <c r="D1493" s="315" t="s">
        <v>82</v>
      </c>
    </row>
    <row r="1494" spans="1:4" ht="14.5" customHeight="1" x14ac:dyDescent="0.35">
      <c r="A1494" s="1"/>
      <c r="B1494" s="317">
        <v>44471.031944447808</v>
      </c>
      <c r="C1494" s="316">
        <v>49.944678778247905</v>
      </c>
      <c r="D1494" s="315" t="s">
        <v>82</v>
      </c>
    </row>
    <row r="1495" spans="1:4" ht="14.5" customHeight="1" x14ac:dyDescent="0.35">
      <c r="A1495" s="1"/>
      <c r="B1495" s="317">
        <v>44471.032638892255</v>
      </c>
      <c r="C1495" s="316">
        <v>50.924924959661439</v>
      </c>
      <c r="D1495" s="315" t="s">
        <v>82</v>
      </c>
    </row>
    <row r="1496" spans="1:4" ht="14.5" customHeight="1" x14ac:dyDescent="0.35">
      <c r="A1496" s="1"/>
      <c r="B1496" s="317">
        <v>44471.033333336702</v>
      </c>
      <c r="C1496" s="316">
        <v>54.412563306155306</v>
      </c>
      <c r="D1496" s="315" t="s">
        <v>82</v>
      </c>
    </row>
    <row r="1497" spans="1:4" ht="14.5" customHeight="1" x14ac:dyDescent="0.35">
      <c r="A1497" s="1"/>
      <c r="B1497" s="317">
        <v>44471.034027781148</v>
      </c>
      <c r="C1497" s="316">
        <v>57.886107261758298</v>
      </c>
      <c r="D1497" s="315" t="s">
        <v>82</v>
      </c>
    </row>
    <row r="1498" spans="1:4" ht="14.5" customHeight="1" x14ac:dyDescent="0.35">
      <c r="A1498" s="1"/>
      <c r="B1498" s="317">
        <v>44471.034722225595</v>
      </c>
      <c r="C1498" s="316">
        <v>58.422888064198197</v>
      </c>
      <c r="D1498" s="315" t="s">
        <v>82</v>
      </c>
    </row>
    <row r="1499" spans="1:4" ht="14.5" customHeight="1" x14ac:dyDescent="0.35">
      <c r="A1499" s="1"/>
      <c r="B1499" s="317">
        <v>44471.035416670042</v>
      </c>
      <c r="C1499" s="316">
        <v>55.288361865359668</v>
      </c>
      <c r="D1499" s="315" t="s">
        <v>82</v>
      </c>
    </row>
    <row r="1500" spans="1:4" ht="14.5" customHeight="1" x14ac:dyDescent="0.35">
      <c r="A1500" s="1"/>
      <c r="B1500" s="317">
        <v>44471.036111114488</v>
      </c>
      <c r="C1500" s="316">
        <v>50.789011985932788</v>
      </c>
      <c r="D1500" s="315" t="s">
        <v>82</v>
      </c>
    </row>
    <row r="1501" spans="1:4" ht="14.5" customHeight="1" x14ac:dyDescent="0.35">
      <c r="A1501" s="1"/>
      <c r="B1501" s="317">
        <v>44471.036805558935</v>
      </c>
      <c r="C1501" s="316">
        <v>53.412209481730436</v>
      </c>
      <c r="D1501" s="315" t="s">
        <v>82</v>
      </c>
    </row>
    <row r="1502" spans="1:4" ht="14.5" customHeight="1" x14ac:dyDescent="0.35">
      <c r="A1502" s="1"/>
      <c r="B1502" s="317">
        <v>44471.037500003382</v>
      </c>
      <c r="C1502" s="316">
        <v>57.403892933251335</v>
      </c>
      <c r="D1502" s="315" t="s">
        <v>82</v>
      </c>
    </row>
    <row r="1503" spans="1:4" ht="14.5" customHeight="1" x14ac:dyDescent="0.35">
      <c r="A1503" s="1"/>
      <c r="B1503" s="317">
        <v>44471.038194447829</v>
      </c>
      <c r="C1503" s="316">
        <v>59.317805783761045</v>
      </c>
      <c r="D1503" s="315" t="s">
        <v>82</v>
      </c>
    </row>
    <row r="1504" spans="1:4" ht="14.5" customHeight="1" x14ac:dyDescent="0.35">
      <c r="A1504" s="1"/>
      <c r="B1504" s="317">
        <v>44471.038888892275</v>
      </c>
      <c r="C1504" s="316">
        <v>62.641438280061507</v>
      </c>
      <c r="D1504" s="315" t="s">
        <v>82</v>
      </c>
    </row>
    <row r="1505" spans="1:4" ht="14.5" customHeight="1" x14ac:dyDescent="0.35">
      <c r="A1505" s="1"/>
      <c r="B1505" s="317">
        <v>44471.039583336722</v>
      </c>
      <c r="C1505" s="316">
        <v>68.004294661960259</v>
      </c>
      <c r="D1505" s="315" t="s">
        <v>82</v>
      </c>
    </row>
    <row r="1506" spans="1:4" ht="14.5" customHeight="1" x14ac:dyDescent="0.35">
      <c r="A1506" s="1"/>
      <c r="B1506" s="317">
        <v>44471.040277781169</v>
      </c>
      <c r="C1506" s="316">
        <v>70.922608508511132</v>
      </c>
      <c r="D1506" s="315" t="s">
        <v>82</v>
      </c>
    </row>
    <row r="1507" spans="1:4" ht="14.5" customHeight="1" x14ac:dyDescent="0.35">
      <c r="A1507" s="1"/>
      <c r="B1507" s="317">
        <v>44471.040972225615</v>
      </c>
      <c r="C1507" s="316">
        <v>73.848199595914537</v>
      </c>
      <c r="D1507" s="315" t="s">
        <v>82</v>
      </c>
    </row>
    <row r="1508" spans="1:4" ht="14.5" customHeight="1" x14ac:dyDescent="0.35">
      <c r="A1508" s="1"/>
      <c r="B1508" s="317">
        <v>44471.041666670062</v>
      </c>
      <c r="C1508" s="316">
        <v>77.492959070857609</v>
      </c>
      <c r="D1508" s="315" t="s">
        <v>82</v>
      </c>
    </row>
    <row r="1509" spans="1:4" ht="14.5" customHeight="1" x14ac:dyDescent="0.35">
      <c r="A1509" s="1"/>
      <c r="B1509" s="317">
        <v>44471.042361114509</v>
      </c>
      <c r="C1509" s="316">
        <v>85.761012985526278</v>
      </c>
      <c r="D1509" s="315" t="s">
        <v>82</v>
      </c>
    </row>
    <row r="1510" spans="1:4" ht="14.5" customHeight="1" x14ac:dyDescent="0.35">
      <c r="A1510" s="1"/>
      <c r="B1510" s="317">
        <v>44471.043055558956</v>
      </c>
      <c r="C1510" s="316">
        <v>96.976184880298874</v>
      </c>
      <c r="D1510" s="315" t="s">
        <v>82</v>
      </c>
    </row>
    <row r="1511" spans="1:4" ht="14.5" customHeight="1" x14ac:dyDescent="0.35">
      <c r="A1511" s="1"/>
      <c r="B1511" s="317">
        <v>44471.043750003402</v>
      </c>
      <c r="C1511" s="316">
        <v>100.95840511508285</v>
      </c>
      <c r="D1511" s="315" t="s">
        <v>82</v>
      </c>
    </row>
    <row r="1512" spans="1:4" ht="14.5" customHeight="1" x14ac:dyDescent="0.35">
      <c r="A1512" s="1"/>
      <c r="B1512" s="317">
        <v>44471.044444447849</v>
      </c>
      <c r="C1512" s="316">
        <v>102.93196596199026</v>
      </c>
      <c r="D1512" s="315" t="s">
        <v>82</v>
      </c>
    </row>
    <row r="1513" spans="1:4" ht="14.5" customHeight="1" x14ac:dyDescent="0.35">
      <c r="A1513" s="1"/>
      <c r="B1513" s="317">
        <v>44471.045138892296</v>
      </c>
      <c r="C1513" s="316">
        <v>98.754327343963084</v>
      </c>
      <c r="D1513" s="315" t="s">
        <v>82</v>
      </c>
    </row>
    <row r="1514" spans="1:4" ht="14.5" customHeight="1" x14ac:dyDescent="0.35">
      <c r="A1514" s="1"/>
      <c r="B1514" s="317">
        <v>44471.045833336742</v>
      </c>
      <c r="C1514" s="316">
        <v>82.017176020393762</v>
      </c>
      <c r="D1514" s="315" t="s">
        <v>82</v>
      </c>
    </row>
    <row r="1515" spans="1:4" ht="14.5" customHeight="1" x14ac:dyDescent="0.35">
      <c r="A1515" s="1"/>
      <c r="B1515" s="317">
        <v>44471.046527781189</v>
      </c>
      <c r="C1515" s="316">
        <v>69.985407173509401</v>
      </c>
      <c r="D1515" s="315" t="s">
        <v>82</v>
      </c>
    </row>
    <row r="1516" spans="1:4" ht="14.5" customHeight="1" x14ac:dyDescent="0.35">
      <c r="A1516" s="1"/>
      <c r="B1516" s="317">
        <v>44471.047222225636</v>
      </c>
      <c r="C1516" s="316">
        <v>65.01100082970224</v>
      </c>
      <c r="D1516" s="315" t="s">
        <v>82</v>
      </c>
    </row>
    <row r="1517" spans="1:4" ht="14.5" customHeight="1" x14ac:dyDescent="0.35">
      <c r="A1517" s="1"/>
      <c r="B1517" s="317">
        <v>44471.047916670082</v>
      </c>
      <c r="C1517" s="316">
        <v>62.684535654168577</v>
      </c>
      <c r="D1517" s="315" t="s">
        <v>82</v>
      </c>
    </row>
    <row r="1518" spans="1:4" ht="14.5" customHeight="1" x14ac:dyDescent="0.35">
      <c r="A1518" s="1"/>
      <c r="B1518" s="317">
        <v>44471.048611114529</v>
      </c>
      <c r="C1518" s="316">
        <v>64.624894800363109</v>
      </c>
      <c r="D1518" s="315" t="s">
        <v>82</v>
      </c>
    </row>
    <row r="1519" spans="1:4" ht="14.5" customHeight="1" x14ac:dyDescent="0.35">
      <c r="A1519" s="1"/>
      <c r="B1519" s="317">
        <v>44471.049305558976</v>
      </c>
      <c r="C1519" s="316">
        <v>64.587038137763741</v>
      </c>
      <c r="D1519" s="315" t="s">
        <v>82</v>
      </c>
    </row>
    <row r="1520" spans="1:4" ht="14.5" customHeight="1" x14ac:dyDescent="0.35">
      <c r="A1520" s="1"/>
      <c r="B1520" s="317">
        <v>44471.050000003423</v>
      </c>
      <c r="C1520" s="316">
        <v>66.594342080255345</v>
      </c>
      <c r="D1520" s="315" t="s">
        <v>82</v>
      </c>
    </row>
    <row r="1521" spans="1:4" ht="14.5" customHeight="1" x14ac:dyDescent="0.35">
      <c r="A1521" s="1"/>
      <c r="B1521" s="317">
        <v>44471.050694447869</v>
      </c>
      <c r="C1521" s="316">
        <v>68.995155844930565</v>
      </c>
      <c r="D1521" s="315" t="s">
        <v>82</v>
      </c>
    </row>
    <row r="1522" spans="1:4" ht="14.5" customHeight="1" x14ac:dyDescent="0.35">
      <c r="A1522" s="1"/>
      <c r="B1522" s="317">
        <v>44471.051388892316</v>
      </c>
      <c r="C1522" s="316">
        <v>68.213190524124855</v>
      </c>
      <c r="D1522" s="315" t="s">
        <v>82</v>
      </c>
    </row>
    <row r="1523" spans="1:4" ht="14.5" customHeight="1" x14ac:dyDescent="0.35">
      <c r="A1523" s="1"/>
      <c r="B1523" s="317">
        <v>44471.052083336763</v>
      </c>
      <c r="C1523" s="316">
        <v>66.106258655836186</v>
      </c>
      <c r="D1523" s="315" t="s">
        <v>82</v>
      </c>
    </row>
    <row r="1524" spans="1:4" ht="14.5" customHeight="1" x14ac:dyDescent="0.35">
      <c r="A1524" s="1"/>
      <c r="B1524" s="317">
        <v>44471.052777781209</v>
      </c>
      <c r="C1524" s="316">
        <v>61.286761859711262</v>
      </c>
      <c r="D1524" s="315" t="s">
        <v>82</v>
      </c>
    </row>
    <row r="1525" spans="1:4" ht="14.5" customHeight="1" x14ac:dyDescent="0.35">
      <c r="A1525" s="1"/>
      <c r="B1525" s="317">
        <v>44471.053472225656</v>
      </c>
      <c r="C1525" s="316">
        <v>56.38360534198582</v>
      </c>
      <c r="D1525" s="315" t="s">
        <v>82</v>
      </c>
    </row>
    <row r="1526" spans="1:4" ht="14.5" customHeight="1" x14ac:dyDescent="0.35">
      <c r="A1526" s="1"/>
      <c r="B1526" s="317">
        <v>44471.054166670103</v>
      </c>
      <c r="C1526" s="316">
        <v>54.758232774011169</v>
      </c>
      <c r="D1526" s="315" t="s">
        <v>82</v>
      </c>
    </row>
    <row r="1527" spans="1:4" ht="14.5" customHeight="1" x14ac:dyDescent="0.35">
      <c r="A1527" s="1"/>
      <c r="B1527" s="317">
        <v>44471.05486111455</v>
      </c>
      <c r="C1527" s="316">
        <v>55.93463920966412</v>
      </c>
      <c r="D1527" s="315" t="s">
        <v>82</v>
      </c>
    </row>
    <row r="1528" spans="1:4" ht="14.5" customHeight="1" x14ac:dyDescent="0.35">
      <c r="A1528" s="1"/>
      <c r="B1528" s="317">
        <v>44471.055555558996</v>
      </c>
      <c r="C1528" s="316">
        <v>56.120579439774154</v>
      </c>
      <c r="D1528" s="315" t="s">
        <v>82</v>
      </c>
    </row>
    <row r="1529" spans="1:4" ht="14.5" customHeight="1" x14ac:dyDescent="0.35">
      <c r="A1529" s="1"/>
      <c r="B1529" s="317">
        <v>44471.056250003443</v>
      </c>
      <c r="C1529" s="316">
        <v>56.915720349829641</v>
      </c>
      <c r="D1529" s="315" t="s">
        <v>82</v>
      </c>
    </row>
    <row r="1530" spans="1:4" ht="14.5" customHeight="1" x14ac:dyDescent="0.35">
      <c r="A1530" s="1"/>
      <c r="B1530" s="317">
        <v>44471.05694444789</v>
      </c>
      <c r="C1530" s="316">
        <v>59.066482917064178</v>
      </c>
      <c r="D1530" s="315" t="s">
        <v>82</v>
      </c>
    </row>
    <row r="1531" spans="1:4" ht="14.5" customHeight="1" x14ac:dyDescent="0.35">
      <c r="A1531" s="1"/>
      <c r="B1531" s="317">
        <v>44471.057638892336</v>
      </c>
      <c r="C1531" s="316">
        <v>60.812096093657118</v>
      </c>
      <c r="D1531" s="315" t="s">
        <v>82</v>
      </c>
    </row>
    <row r="1532" spans="1:4" ht="14.5" customHeight="1" x14ac:dyDescent="0.35">
      <c r="A1532" s="1"/>
      <c r="B1532" s="317">
        <v>44471.058333336783</v>
      </c>
      <c r="C1532" s="316">
        <v>65.351739001724255</v>
      </c>
      <c r="D1532" s="315" t="s">
        <v>82</v>
      </c>
    </row>
    <row r="1533" spans="1:4" ht="14.5" customHeight="1" x14ac:dyDescent="0.35">
      <c r="A1533" s="1"/>
      <c r="B1533" s="317">
        <v>44471.05902778123</v>
      </c>
      <c r="C1533" s="316">
        <v>68.859910156733051</v>
      </c>
      <c r="D1533" s="315" t="s">
        <v>82</v>
      </c>
    </row>
    <row r="1534" spans="1:4" ht="14.5" customHeight="1" x14ac:dyDescent="0.35">
      <c r="A1534" s="1"/>
      <c r="B1534" s="317">
        <v>44471.059722225677</v>
      </c>
      <c r="C1534" s="316">
        <v>68.227386296726763</v>
      </c>
      <c r="D1534" s="315" t="s">
        <v>82</v>
      </c>
    </row>
    <row r="1535" spans="1:4" ht="14.5" customHeight="1" x14ac:dyDescent="0.35">
      <c r="A1535" s="1"/>
      <c r="B1535" s="317">
        <v>44471.060416670123</v>
      </c>
      <c r="C1535" s="316">
        <v>66.789103037491444</v>
      </c>
      <c r="D1535" s="315" t="s">
        <v>82</v>
      </c>
    </row>
    <row r="1536" spans="1:4" ht="14.5" customHeight="1" x14ac:dyDescent="0.35">
      <c r="A1536" s="1"/>
      <c r="B1536" s="317">
        <v>44471.06111111457</v>
      </c>
      <c r="C1536" s="316">
        <v>62.09574010564635</v>
      </c>
      <c r="D1536" s="315" t="s">
        <v>82</v>
      </c>
    </row>
    <row r="1537" spans="1:4" ht="14.5" customHeight="1" x14ac:dyDescent="0.35">
      <c r="A1537" s="1"/>
      <c r="B1537" s="317">
        <v>44471.061805559017</v>
      </c>
      <c r="C1537" s="316">
        <v>59.05578077797157</v>
      </c>
      <c r="D1537" s="315" t="s">
        <v>82</v>
      </c>
    </row>
    <row r="1538" spans="1:4" ht="14.5" customHeight="1" x14ac:dyDescent="0.35">
      <c r="A1538" s="1"/>
      <c r="B1538" s="317">
        <v>44471.062500003463</v>
      </c>
      <c r="C1538" s="316">
        <v>60.833552403453119</v>
      </c>
      <c r="D1538" s="315" t="s">
        <v>82</v>
      </c>
    </row>
    <row r="1539" spans="1:4" ht="14.5" customHeight="1" x14ac:dyDescent="0.35">
      <c r="A1539" s="1"/>
      <c r="B1539" s="317">
        <v>44471.06319444791</v>
      </c>
      <c r="C1539" s="316">
        <v>63.51264536464587</v>
      </c>
      <c r="D1539" s="315" t="s">
        <v>82</v>
      </c>
    </row>
    <row r="1540" spans="1:4" ht="14.5" customHeight="1" x14ac:dyDescent="0.35">
      <c r="A1540" s="1"/>
      <c r="B1540" s="317">
        <v>44471.063888892357</v>
      </c>
      <c r="C1540" s="316">
        <v>67.174866199493408</v>
      </c>
      <c r="D1540" s="315" t="s">
        <v>82</v>
      </c>
    </row>
    <row r="1541" spans="1:4" ht="14.5" customHeight="1" x14ac:dyDescent="0.35">
      <c r="A1541" s="1"/>
      <c r="B1541" s="317">
        <v>44471.064583336803</v>
      </c>
      <c r="C1541" s="316">
        <v>71.84509619285042</v>
      </c>
      <c r="D1541" s="315" t="s">
        <v>82</v>
      </c>
    </row>
    <row r="1542" spans="1:4" ht="14.5" customHeight="1" x14ac:dyDescent="0.35">
      <c r="A1542" s="1"/>
      <c r="B1542" s="317">
        <v>44471.06527778125</v>
      </c>
      <c r="C1542" s="316">
        <v>77.306934539290765</v>
      </c>
      <c r="D1542" s="315" t="s">
        <v>82</v>
      </c>
    </row>
    <row r="1543" spans="1:4" ht="14.5" customHeight="1" x14ac:dyDescent="0.35">
      <c r="A1543" s="1"/>
      <c r="B1543" s="317">
        <v>44471.065972225697</v>
      </c>
      <c r="C1543" s="316">
        <v>85.437125639182824</v>
      </c>
      <c r="D1543" s="315" t="s">
        <v>82</v>
      </c>
    </row>
    <row r="1544" spans="1:4" ht="14.5" customHeight="1" x14ac:dyDescent="0.35">
      <c r="A1544" s="1"/>
      <c r="B1544" s="317">
        <v>44471.066666670144</v>
      </c>
      <c r="C1544" s="316">
        <v>92.920588805526492</v>
      </c>
      <c r="D1544" s="315" t="s">
        <v>82</v>
      </c>
    </row>
    <row r="1545" spans="1:4" ht="14.5" customHeight="1" x14ac:dyDescent="0.35">
      <c r="A1545" s="1"/>
      <c r="B1545" s="317">
        <v>44471.06736111459</v>
      </c>
      <c r="C1545" s="316">
        <v>98.443079904404783</v>
      </c>
      <c r="D1545" s="315" t="s">
        <v>82</v>
      </c>
    </row>
    <row r="1546" spans="1:4" ht="14.5" customHeight="1" x14ac:dyDescent="0.35">
      <c r="A1546" s="1"/>
      <c r="B1546" s="317">
        <v>44471.068055559037</v>
      </c>
      <c r="C1546" s="316">
        <v>97.981905985406286</v>
      </c>
      <c r="D1546" s="315" t="s">
        <v>82</v>
      </c>
    </row>
    <row r="1547" spans="1:4" ht="14.5" customHeight="1" x14ac:dyDescent="0.35">
      <c r="A1547" s="1"/>
      <c r="B1547" s="317">
        <v>44471.068750003484</v>
      </c>
      <c r="C1547" s="316">
        <v>98.80068287144725</v>
      </c>
      <c r="D1547" s="315" t="s">
        <v>82</v>
      </c>
    </row>
    <row r="1548" spans="1:4" ht="14.5" customHeight="1" x14ac:dyDescent="0.35">
      <c r="A1548" s="1"/>
      <c r="B1548" s="317">
        <v>44471.06944444793</v>
      </c>
      <c r="C1548" s="316">
        <v>104.01441844943911</v>
      </c>
      <c r="D1548" s="315" t="s">
        <v>82</v>
      </c>
    </row>
    <row r="1549" spans="1:4" ht="14.5" customHeight="1" x14ac:dyDescent="0.35">
      <c r="A1549" s="1"/>
      <c r="B1549" s="317">
        <v>44471.070138892377</v>
      </c>
      <c r="C1549" s="316">
        <v>113.26430844714244</v>
      </c>
      <c r="D1549" s="315" t="s">
        <v>82</v>
      </c>
    </row>
    <row r="1550" spans="1:4" ht="14.5" customHeight="1" x14ac:dyDescent="0.35">
      <c r="A1550" s="1"/>
      <c r="B1550" s="317">
        <v>44471.070833336824</v>
      </c>
      <c r="C1550" s="316">
        <v>119.61027569745978</v>
      </c>
      <c r="D1550" s="315" t="s">
        <v>82</v>
      </c>
    </row>
    <row r="1551" spans="1:4" ht="14.5" customHeight="1" x14ac:dyDescent="0.35">
      <c r="A1551" s="1"/>
      <c r="B1551" s="317">
        <v>44471.071527781271</v>
      </c>
      <c r="C1551" s="316">
        <v>125.39591850585614</v>
      </c>
      <c r="D1551" s="315" t="s">
        <v>82</v>
      </c>
    </row>
    <row r="1552" spans="1:4" ht="14.5" customHeight="1" x14ac:dyDescent="0.35">
      <c r="A1552" s="1"/>
      <c r="B1552" s="317">
        <v>44471.072222225717</v>
      </c>
      <c r="C1552" s="316">
        <v>131.94195468407125</v>
      </c>
      <c r="D1552" s="315" t="s">
        <v>82</v>
      </c>
    </row>
    <row r="1553" spans="1:4" ht="14.5" customHeight="1" x14ac:dyDescent="0.35">
      <c r="A1553" s="1"/>
      <c r="B1553" s="317">
        <v>44471.072916670164</v>
      </c>
      <c r="C1553" s="316">
        <v>141.13158884377529</v>
      </c>
      <c r="D1553" s="315" t="s">
        <v>82</v>
      </c>
    </row>
    <row r="1554" spans="1:4" ht="14.5" customHeight="1" x14ac:dyDescent="0.35">
      <c r="A1554" s="1"/>
      <c r="B1554" s="317">
        <v>44471.073611114611</v>
      </c>
      <c r="C1554" s="316">
        <v>154.59505022608985</v>
      </c>
      <c r="D1554" s="315" t="s">
        <v>82</v>
      </c>
    </row>
    <row r="1555" spans="1:4" ht="14.5" customHeight="1" x14ac:dyDescent="0.35">
      <c r="A1555" s="1"/>
      <c r="B1555" s="317">
        <v>44471.074305559057</v>
      </c>
      <c r="C1555" s="316">
        <v>161.22381960544735</v>
      </c>
      <c r="D1555" s="315" t="s">
        <v>82</v>
      </c>
    </row>
    <row r="1556" spans="1:4" ht="14.5" customHeight="1" x14ac:dyDescent="0.35">
      <c r="A1556" s="1"/>
      <c r="B1556" s="317">
        <v>44471.075000003504</v>
      </c>
      <c r="C1556" s="316">
        <v>160.42995713390411</v>
      </c>
      <c r="D1556" s="315" t="s">
        <v>82</v>
      </c>
    </row>
    <row r="1557" spans="1:4" ht="14.5" customHeight="1" x14ac:dyDescent="0.35">
      <c r="A1557" s="1"/>
      <c r="B1557" s="317">
        <v>44471.075694447951</v>
      </c>
      <c r="C1557" s="316">
        <v>153.85571841554096</v>
      </c>
      <c r="D1557" s="315" t="s">
        <v>82</v>
      </c>
    </row>
    <row r="1558" spans="1:4" ht="14.5" customHeight="1" x14ac:dyDescent="0.35">
      <c r="A1558" s="1"/>
      <c r="B1558" s="317">
        <v>44471.076388892398</v>
      </c>
      <c r="C1558" s="316">
        <v>141.25317153614014</v>
      </c>
      <c r="D1558" s="315" t="s">
        <v>82</v>
      </c>
    </row>
    <row r="1559" spans="1:4" ht="14.5" customHeight="1" x14ac:dyDescent="0.35">
      <c r="A1559" s="1"/>
      <c r="B1559" s="317">
        <v>44471.077083336844</v>
      </c>
      <c r="C1559" s="316">
        <v>139.7372740254427</v>
      </c>
      <c r="D1559" s="315" t="s">
        <v>82</v>
      </c>
    </row>
    <row r="1560" spans="1:4" ht="14.5" customHeight="1" x14ac:dyDescent="0.35">
      <c r="A1560" s="1"/>
      <c r="B1560" s="317">
        <v>44471.077777781291</v>
      </c>
      <c r="C1560" s="316">
        <v>145.10189292728901</v>
      </c>
      <c r="D1560" s="315" t="s">
        <v>82</v>
      </c>
    </row>
    <row r="1561" spans="1:4" ht="14.5" customHeight="1" x14ac:dyDescent="0.35">
      <c r="A1561" s="1"/>
      <c r="B1561" s="317">
        <v>44471.078472225738</v>
      </c>
      <c r="C1561" s="316">
        <v>148.30050934484851</v>
      </c>
      <c r="D1561" s="315" t="s">
        <v>82</v>
      </c>
    </row>
    <row r="1562" spans="1:4" ht="14.5" customHeight="1" x14ac:dyDescent="0.35">
      <c r="A1562" s="1"/>
      <c r="B1562" s="317">
        <v>44471.079166670184</v>
      </c>
      <c r="C1562" s="316">
        <v>151.30953209511935</v>
      </c>
      <c r="D1562" s="315" t="s">
        <v>82</v>
      </c>
    </row>
    <row r="1563" spans="1:4" ht="14.5" customHeight="1" x14ac:dyDescent="0.35">
      <c r="A1563" s="1"/>
      <c r="B1563" s="317">
        <v>44471.079861114631</v>
      </c>
      <c r="C1563" s="316">
        <v>156.96611748399835</v>
      </c>
      <c r="D1563" s="315" t="s">
        <v>82</v>
      </c>
    </row>
    <row r="1564" spans="1:4" ht="14.5" customHeight="1" x14ac:dyDescent="0.35">
      <c r="A1564" s="1"/>
      <c r="B1564" s="317">
        <v>44471.080555559078</v>
      </c>
      <c r="C1564" s="316">
        <v>169.01398742118229</v>
      </c>
      <c r="D1564" s="315" t="s">
        <v>82</v>
      </c>
    </row>
    <row r="1565" spans="1:4" ht="14.5" customHeight="1" x14ac:dyDescent="0.35">
      <c r="A1565" s="1"/>
      <c r="B1565" s="317">
        <v>44471.081250003524</v>
      </c>
      <c r="C1565" s="316">
        <v>178.01540781017394</v>
      </c>
      <c r="D1565" s="315" t="s">
        <v>82</v>
      </c>
    </row>
    <row r="1566" spans="1:4" ht="14.5" customHeight="1" x14ac:dyDescent="0.35">
      <c r="A1566" s="1"/>
      <c r="B1566" s="317">
        <v>44471.081944447971</v>
      </c>
      <c r="C1566" s="316">
        <v>178.36775811556726</v>
      </c>
      <c r="D1566" s="315" t="s">
        <v>82</v>
      </c>
    </row>
    <row r="1567" spans="1:4" ht="14.5" customHeight="1" x14ac:dyDescent="0.35">
      <c r="A1567" s="1"/>
      <c r="B1567" s="317">
        <v>44471.082638892418</v>
      </c>
      <c r="C1567" s="316">
        <v>175.19923211093993</v>
      </c>
      <c r="D1567" s="315" t="s">
        <v>82</v>
      </c>
    </row>
    <row r="1568" spans="1:4" ht="14.5" customHeight="1" x14ac:dyDescent="0.35">
      <c r="A1568" s="1"/>
      <c r="B1568" s="317">
        <v>44471.083333336865</v>
      </c>
      <c r="C1568" s="316">
        <v>171.47156745574128</v>
      </c>
      <c r="D1568" s="315" t="s">
        <v>82</v>
      </c>
    </row>
    <row r="1569" spans="1:4" ht="14.5" customHeight="1" x14ac:dyDescent="0.35">
      <c r="A1569" s="1"/>
      <c r="B1569" s="317">
        <v>44471.084027781311</v>
      </c>
      <c r="C1569" s="316">
        <v>161.42563547274719</v>
      </c>
      <c r="D1569" s="315" t="s">
        <v>82</v>
      </c>
    </row>
    <row r="1570" spans="1:4" ht="14.5" customHeight="1" x14ac:dyDescent="0.35">
      <c r="A1570" s="1"/>
      <c r="B1570" s="317">
        <v>44471.084722225758</v>
      </c>
      <c r="C1570" s="316">
        <v>156.19011333417149</v>
      </c>
      <c r="D1570" s="315" t="s">
        <v>82</v>
      </c>
    </row>
    <row r="1571" spans="1:4" ht="14.5" customHeight="1" x14ac:dyDescent="0.35">
      <c r="A1571" s="1"/>
      <c r="B1571" s="317">
        <v>44471.085416670205</v>
      </c>
      <c r="C1571" s="316">
        <v>146.66454221239934</v>
      </c>
      <c r="D1571" s="315" t="s">
        <v>82</v>
      </c>
    </row>
    <row r="1572" spans="1:4" ht="14.5" customHeight="1" x14ac:dyDescent="0.35">
      <c r="A1572" s="1"/>
      <c r="B1572" s="317">
        <v>44471.086111114651</v>
      </c>
      <c r="C1572" s="316">
        <v>119.16840360077718</v>
      </c>
      <c r="D1572" s="315" t="s">
        <v>82</v>
      </c>
    </row>
    <row r="1573" spans="1:4" ht="14.5" customHeight="1" x14ac:dyDescent="0.35">
      <c r="A1573" s="1"/>
      <c r="B1573" s="317">
        <v>44471.086805559098</v>
      </c>
      <c r="C1573" s="316">
        <v>101.49872576072812</v>
      </c>
      <c r="D1573" s="315" t="s">
        <v>82</v>
      </c>
    </row>
    <row r="1574" spans="1:4" ht="14.5" customHeight="1" x14ac:dyDescent="0.35">
      <c r="A1574" s="1"/>
      <c r="B1574" s="317">
        <v>44471.087500003545</v>
      </c>
      <c r="C1574" s="316">
        <v>103.52782399971038</v>
      </c>
      <c r="D1574" s="315" t="s">
        <v>82</v>
      </c>
    </row>
    <row r="1575" spans="1:4" ht="14.5" customHeight="1" x14ac:dyDescent="0.35">
      <c r="A1575" s="1"/>
      <c r="B1575" s="317">
        <v>44471.088194447992</v>
      </c>
      <c r="C1575" s="316">
        <v>116.53741103059923</v>
      </c>
      <c r="D1575" s="315" t="s">
        <v>82</v>
      </c>
    </row>
    <row r="1576" spans="1:4" ht="14.5" customHeight="1" x14ac:dyDescent="0.35">
      <c r="A1576" s="1"/>
      <c r="B1576" s="317">
        <v>44471.088888892438</v>
      </c>
      <c r="C1576" s="316">
        <v>122.753900311701</v>
      </c>
      <c r="D1576" s="315" t="s">
        <v>82</v>
      </c>
    </row>
    <row r="1577" spans="1:4" ht="14.5" customHeight="1" x14ac:dyDescent="0.35">
      <c r="A1577" s="1"/>
      <c r="B1577" s="317">
        <v>44471.089583336885</v>
      </c>
      <c r="C1577" s="316">
        <v>126.98644560376803</v>
      </c>
      <c r="D1577" s="315" t="s">
        <v>82</v>
      </c>
    </row>
    <row r="1578" spans="1:4" ht="14.5" customHeight="1" x14ac:dyDescent="0.35">
      <c r="A1578" s="1"/>
      <c r="B1578" s="317">
        <v>44471.090277781332</v>
      </c>
      <c r="C1578" s="316">
        <v>124.70773759394264</v>
      </c>
      <c r="D1578" s="315" t="s">
        <v>82</v>
      </c>
    </row>
    <row r="1579" spans="1:4" ht="14.5" customHeight="1" x14ac:dyDescent="0.35">
      <c r="A1579" s="1"/>
      <c r="B1579" s="317">
        <v>44471.090972225778</v>
      </c>
      <c r="C1579" s="316">
        <v>123.95242813521375</v>
      </c>
      <c r="D1579" s="315" t="s">
        <v>82</v>
      </c>
    </row>
    <row r="1580" spans="1:4" ht="14.5" customHeight="1" x14ac:dyDescent="0.35">
      <c r="A1580" s="1"/>
      <c r="B1580" s="317">
        <v>44471.091666670225</v>
      </c>
      <c r="C1580" s="316">
        <v>118.71449741848434</v>
      </c>
      <c r="D1580" s="315" t="s">
        <v>82</v>
      </c>
    </row>
    <row r="1581" spans="1:4" ht="14.5" customHeight="1" x14ac:dyDescent="0.35">
      <c r="A1581" s="1"/>
      <c r="B1581" s="317">
        <v>44471.092361114672</v>
      </c>
      <c r="C1581" s="316">
        <v>112.14800537843257</v>
      </c>
      <c r="D1581" s="315" t="s">
        <v>82</v>
      </c>
    </row>
    <row r="1582" spans="1:4" ht="14.5" customHeight="1" x14ac:dyDescent="0.35">
      <c r="A1582" s="1"/>
      <c r="B1582" s="317">
        <v>44471.093055559119</v>
      </c>
      <c r="C1582" s="316">
        <v>108.85039772096401</v>
      </c>
      <c r="D1582" s="315" t="s">
        <v>82</v>
      </c>
    </row>
    <row r="1583" spans="1:4" ht="14.5" customHeight="1" x14ac:dyDescent="0.35">
      <c r="A1583" s="1"/>
      <c r="B1583" s="317">
        <v>44471.093750003565</v>
      </c>
      <c r="C1583" s="316">
        <v>110.83814445361494</v>
      </c>
      <c r="D1583" s="315" t="s">
        <v>82</v>
      </c>
    </row>
    <row r="1584" spans="1:4" ht="14.5" customHeight="1" x14ac:dyDescent="0.35">
      <c r="A1584" s="1"/>
      <c r="B1584" s="317">
        <v>44471.094444448012</v>
      </c>
      <c r="C1584" s="316">
        <v>111.03488913721715</v>
      </c>
      <c r="D1584" s="315" t="s">
        <v>82</v>
      </c>
    </row>
    <row r="1585" spans="1:4" ht="14.5" customHeight="1" x14ac:dyDescent="0.35">
      <c r="A1585" s="1"/>
      <c r="B1585" s="317">
        <v>44471.095138892459</v>
      </c>
      <c r="C1585" s="316">
        <v>112.1416062819461</v>
      </c>
      <c r="D1585" s="315" t="s">
        <v>82</v>
      </c>
    </row>
    <row r="1586" spans="1:4" ht="14.5" customHeight="1" x14ac:dyDescent="0.35">
      <c r="A1586" s="1"/>
      <c r="B1586" s="317">
        <v>44471.095833336905</v>
      </c>
      <c r="C1586" s="316">
        <v>112.75308387565116</v>
      </c>
      <c r="D1586" s="315" t="s">
        <v>82</v>
      </c>
    </row>
    <row r="1587" spans="1:4" ht="14.5" customHeight="1" x14ac:dyDescent="0.35">
      <c r="A1587" s="1"/>
      <c r="B1587" s="317">
        <v>44471.096527781352</v>
      </c>
      <c r="C1587" s="316">
        <v>116.2348801001596</v>
      </c>
      <c r="D1587" s="315" t="s">
        <v>82</v>
      </c>
    </row>
    <row r="1588" spans="1:4" ht="14.5" customHeight="1" x14ac:dyDescent="0.35">
      <c r="A1588" s="1"/>
      <c r="B1588" s="317">
        <v>44471.097222225799</v>
      </c>
      <c r="C1588" s="316">
        <v>124.19565868967523</v>
      </c>
      <c r="D1588" s="315" t="s">
        <v>82</v>
      </c>
    </row>
    <row r="1589" spans="1:4" ht="14.5" customHeight="1" x14ac:dyDescent="0.35">
      <c r="A1589" s="1"/>
      <c r="B1589" s="317">
        <v>44471.097916670245</v>
      </c>
      <c r="C1589" s="316">
        <v>124.58351412511742</v>
      </c>
      <c r="D1589" s="315" t="s">
        <v>82</v>
      </c>
    </row>
    <row r="1590" spans="1:4" ht="14.5" customHeight="1" x14ac:dyDescent="0.35">
      <c r="A1590" s="1"/>
      <c r="B1590" s="317">
        <v>44471.098611114692</v>
      </c>
      <c r="C1590" s="316">
        <v>124.93790751090273</v>
      </c>
      <c r="D1590" s="315" t="s">
        <v>82</v>
      </c>
    </row>
    <row r="1591" spans="1:4" ht="14.5" customHeight="1" x14ac:dyDescent="0.35">
      <c r="A1591" s="1"/>
      <c r="B1591" s="317">
        <v>44471.099305559139</v>
      </c>
      <c r="C1591" s="316">
        <v>120.09758389238269</v>
      </c>
      <c r="D1591" s="315" t="s">
        <v>82</v>
      </c>
    </row>
    <row r="1592" spans="1:4" ht="14.5" customHeight="1" x14ac:dyDescent="0.35">
      <c r="A1592" s="1"/>
      <c r="B1592" s="317">
        <v>44471.100000003586</v>
      </c>
      <c r="C1592" s="316">
        <v>113.91381924767047</v>
      </c>
      <c r="D1592" s="315" t="s">
        <v>82</v>
      </c>
    </row>
    <row r="1593" spans="1:4" ht="14.5" customHeight="1" x14ac:dyDescent="0.35">
      <c r="A1593" s="1"/>
      <c r="B1593" s="317">
        <v>44471.100694448032</v>
      </c>
      <c r="C1593" s="316">
        <v>112.86165091345707</v>
      </c>
      <c r="D1593" s="315" t="s">
        <v>82</v>
      </c>
    </row>
    <row r="1594" spans="1:4" ht="14.5" customHeight="1" x14ac:dyDescent="0.35">
      <c r="A1594" s="1"/>
      <c r="B1594" s="317">
        <v>44471.101388892479</v>
      </c>
      <c r="C1594" s="316">
        <v>115.93998456764966</v>
      </c>
      <c r="D1594" s="315" t="s">
        <v>82</v>
      </c>
    </row>
    <row r="1595" spans="1:4" ht="14.5" customHeight="1" x14ac:dyDescent="0.35">
      <c r="A1595" s="1"/>
      <c r="B1595" s="317">
        <v>44471.102083336926</v>
      </c>
      <c r="C1595" s="316">
        <v>116.69419372050713</v>
      </c>
      <c r="D1595" s="315" t="s">
        <v>82</v>
      </c>
    </row>
    <row r="1596" spans="1:4" ht="14.5" customHeight="1" x14ac:dyDescent="0.35">
      <c r="A1596" s="1"/>
      <c r="B1596" s="317">
        <v>44471.102777781372</v>
      </c>
      <c r="C1596" s="316">
        <v>119.94227484731624</v>
      </c>
      <c r="D1596" s="315" t="s">
        <v>82</v>
      </c>
    </row>
    <row r="1597" spans="1:4" ht="14.5" customHeight="1" x14ac:dyDescent="0.35">
      <c r="A1597" s="1"/>
      <c r="B1597" s="317">
        <v>44471.103472225819</v>
      </c>
      <c r="C1597" s="316">
        <v>123.67042518729964</v>
      </c>
      <c r="D1597" s="315" t="s">
        <v>82</v>
      </c>
    </row>
    <row r="1598" spans="1:4" ht="14.5" customHeight="1" x14ac:dyDescent="0.35">
      <c r="A1598" s="1"/>
      <c r="B1598" s="317">
        <v>44471.104166670266</v>
      </c>
      <c r="C1598" s="316">
        <v>129.67500997539611</v>
      </c>
      <c r="D1598" s="315" t="s">
        <v>82</v>
      </c>
    </row>
    <row r="1599" spans="1:4" ht="14.5" customHeight="1" x14ac:dyDescent="0.35">
      <c r="A1599" s="1"/>
      <c r="B1599" s="317">
        <v>44471.104861114713</v>
      </c>
      <c r="C1599" s="316">
        <v>138.70363658722491</v>
      </c>
      <c r="D1599" s="315" t="s">
        <v>82</v>
      </c>
    </row>
    <row r="1600" spans="1:4" ht="14.5" customHeight="1" x14ac:dyDescent="0.35">
      <c r="A1600" s="1"/>
      <c r="B1600" s="317">
        <v>44471.105555559159</v>
      </c>
      <c r="C1600" s="316">
        <v>143.76107453685253</v>
      </c>
      <c r="D1600" s="315" t="s">
        <v>82</v>
      </c>
    </row>
    <row r="1601" spans="1:4" ht="14.5" customHeight="1" x14ac:dyDescent="0.35">
      <c r="A1601" s="1"/>
      <c r="B1601" s="317">
        <v>44471.106250003606</v>
      </c>
      <c r="C1601" s="316">
        <v>146.16466449126602</v>
      </c>
      <c r="D1601" s="315" t="s">
        <v>82</v>
      </c>
    </row>
    <row r="1602" spans="1:4" ht="14.5" customHeight="1" x14ac:dyDescent="0.35">
      <c r="A1602" s="1"/>
      <c r="B1602" s="317">
        <v>44471.106944448053</v>
      </c>
      <c r="C1602" s="316">
        <v>139.88979338028778</v>
      </c>
      <c r="D1602" s="315" t="s">
        <v>82</v>
      </c>
    </row>
    <row r="1603" spans="1:4" ht="14.5" customHeight="1" x14ac:dyDescent="0.35">
      <c r="A1603" s="1"/>
      <c r="B1603" s="317">
        <v>44471.107638892499</v>
      </c>
      <c r="C1603" s="316">
        <v>131.7690544134006</v>
      </c>
      <c r="D1603" s="315" t="s">
        <v>82</v>
      </c>
    </row>
    <row r="1604" spans="1:4" ht="14.5" customHeight="1" x14ac:dyDescent="0.35">
      <c r="A1604" s="1"/>
      <c r="B1604" s="317">
        <v>44471.108333336946</v>
      </c>
      <c r="C1604" s="316">
        <v>132.42734457657983</v>
      </c>
      <c r="D1604" s="315" t="s">
        <v>82</v>
      </c>
    </row>
    <row r="1605" spans="1:4" ht="14.5" customHeight="1" x14ac:dyDescent="0.35">
      <c r="A1605" s="1"/>
      <c r="B1605" s="317">
        <v>44471.109027781393</v>
      </c>
      <c r="C1605" s="316">
        <v>133.06748610834282</v>
      </c>
      <c r="D1605" s="315" t="s">
        <v>82</v>
      </c>
    </row>
    <row r="1606" spans="1:4" ht="14.5" customHeight="1" x14ac:dyDescent="0.35">
      <c r="A1606" s="1"/>
      <c r="B1606" s="317">
        <v>44471.10972222584</v>
      </c>
      <c r="C1606" s="316">
        <v>133.17796886867532</v>
      </c>
      <c r="D1606" s="315" t="s">
        <v>82</v>
      </c>
    </row>
    <row r="1607" spans="1:4" ht="14.5" customHeight="1" x14ac:dyDescent="0.35">
      <c r="A1607" s="1"/>
      <c r="B1607" s="317">
        <v>44471.110416670286</v>
      </c>
      <c r="C1607" s="316">
        <v>132.74845532619705</v>
      </c>
      <c r="D1607" s="315" t="s">
        <v>82</v>
      </c>
    </row>
    <row r="1608" spans="1:4" ht="14.5" customHeight="1" x14ac:dyDescent="0.35">
      <c r="A1608" s="1"/>
      <c r="B1608" s="317">
        <v>44471.111111114733</v>
      </c>
      <c r="C1608" s="316">
        <v>136.65257151052356</v>
      </c>
      <c r="D1608" s="315" t="s">
        <v>82</v>
      </c>
    </row>
    <row r="1609" spans="1:4" ht="14.5" customHeight="1" x14ac:dyDescent="0.35">
      <c r="A1609" s="1"/>
      <c r="B1609" s="317">
        <v>44471.11180555918</v>
      </c>
      <c r="C1609" s="316">
        <v>144.16198277951528</v>
      </c>
      <c r="D1609" s="315" t="s">
        <v>82</v>
      </c>
    </row>
    <row r="1610" spans="1:4" ht="14.5" customHeight="1" x14ac:dyDescent="0.35">
      <c r="A1610" s="1"/>
      <c r="B1610" s="317">
        <v>44471.112500003626</v>
      </c>
      <c r="C1610" s="316">
        <v>145.46635387806842</v>
      </c>
      <c r="D1610" s="315" t="s">
        <v>82</v>
      </c>
    </row>
    <row r="1611" spans="1:4" ht="14.5" customHeight="1" x14ac:dyDescent="0.35">
      <c r="A1611" s="1"/>
      <c r="B1611" s="317">
        <v>44471.113194448073</v>
      </c>
      <c r="C1611" s="316">
        <v>142.97972340068469</v>
      </c>
      <c r="D1611" s="315" t="s">
        <v>82</v>
      </c>
    </row>
    <row r="1612" spans="1:4" ht="14.5" customHeight="1" x14ac:dyDescent="0.35">
      <c r="A1612" s="1"/>
      <c r="B1612" s="317">
        <v>44471.11388889252</v>
      </c>
      <c r="C1612" s="316">
        <v>139.25954937220862</v>
      </c>
      <c r="D1612" s="315" t="s">
        <v>82</v>
      </c>
    </row>
    <row r="1613" spans="1:4" ht="14.5" customHeight="1" x14ac:dyDescent="0.35">
      <c r="A1613" s="1"/>
      <c r="B1613" s="317">
        <v>44471.114583336966</v>
      </c>
      <c r="C1613" s="316">
        <v>128.45807698170344</v>
      </c>
      <c r="D1613" s="315" t="s">
        <v>82</v>
      </c>
    </row>
    <row r="1614" spans="1:4" ht="14.5" customHeight="1" x14ac:dyDescent="0.35">
      <c r="A1614" s="1"/>
      <c r="B1614" s="317">
        <v>44471.115277781413</v>
      </c>
      <c r="C1614" s="316">
        <v>112.293349311656</v>
      </c>
      <c r="D1614" s="315" t="s">
        <v>82</v>
      </c>
    </row>
    <row r="1615" spans="1:4" ht="14.5" customHeight="1" x14ac:dyDescent="0.35">
      <c r="A1615" s="1"/>
      <c r="B1615" s="317">
        <v>44471.11597222586</v>
      </c>
      <c r="C1615" s="316">
        <v>104.09783710682144</v>
      </c>
      <c r="D1615" s="315" t="s">
        <v>82</v>
      </c>
    </row>
    <row r="1616" spans="1:4" ht="14.5" customHeight="1" x14ac:dyDescent="0.35">
      <c r="A1616" s="1"/>
      <c r="B1616" s="317">
        <v>44471.116666670307</v>
      </c>
      <c r="C1616" s="316">
        <v>102.29461433024456</v>
      </c>
      <c r="D1616" s="315" t="s">
        <v>82</v>
      </c>
    </row>
    <row r="1617" spans="1:4" ht="14.5" customHeight="1" x14ac:dyDescent="0.35">
      <c r="A1617" s="1"/>
      <c r="B1617" s="317">
        <v>44471.117361114753</v>
      </c>
      <c r="C1617" s="316">
        <v>98.335585160522413</v>
      </c>
      <c r="D1617" s="315" t="s">
        <v>82</v>
      </c>
    </row>
    <row r="1618" spans="1:4" ht="14.5" customHeight="1" x14ac:dyDescent="0.35">
      <c r="A1618" s="1"/>
      <c r="B1618" s="317">
        <v>44471.1180555592</v>
      </c>
      <c r="C1618" s="316">
        <v>94.440559850912535</v>
      </c>
      <c r="D1618" s="315" t="s">
        <v>82</v>
      </c>
    </row>
    <row r="1619" spans="1:4" ht="14.5" customHeight="1" x14ac:dyDescent="0.35">
      <c r="A1619" s="1"/>
      <c r="B1619" s="317">
        <v>44471.118750003647</v>
      </c>
      <c r="C1619" s="316">
        <v>91.54773689741269</v>
      </c>
      <c r="D1619" s="315" t="s">
        <v>82</v>
      </c>
    </row>
    <row r="1620" spans="1:4" ht="14.5" customHeight="1" x14ac:dyDescent="0.35">
      <c r="A1620" s="1"/>
      <c r="B1620" s="317">
        <v>44471.119444448093</v>
      </c>
      <c r="C1620" s="316">
        <v>92.553238358783219</v>
      </c>
      <c r="D1620" s="315" t="s">
        <v>82</v>
      </c>
    </row>
    <row r="1621" spans="1:4" ht="14.5" customHeight="1" x14ac:dyDescent="0.35">
      <c r="A1621" s="1"/>
      <c r="B1621" s="317">
        <v>44471.12013889254</v>
      </c>
      <c r="C1621" s="316">
        <v>92.513252522020295</v>
      </c>
      <c r="D1621" s="315" t="s">
        <v>82</v>
      </c>
    </row>
    <row r="1622" spans="1:4" ht="14.5" customHeight="1" x14ac:dyDescent="0.35">
      <c r="A1622" s="1"/>
      <c r="B1622" s="317">
        <v>44471.120833336987</v>
      </c>
      <c r="C1622" s="316">
        <v>89.260372539951149</v>
      </c>
      <c r="D1622" s="315" t="s">
        <v>82</v>
      </c>
    </row>
    <row r="1623" spans="1:4" ht="14.5" customHeight="1" x14ac:dyDescent="0.35">
      <c r="A1623" s="1"/>
      <c r="B1623" s="317">
        <v>44471.121527781434</v>
      </c>
      <c r="C1623" s="316">
        <v>81.568595159985122</v>
      </c>
      <c r="D1623" s="315" t="s">
        <v>82</v>
      </c>
    </row>
    <row r="1624" spans="1:4" ht="14.5" customHeight="1" x14ac:dyDescent="0.35">
      <c r="A1624" s="1"/>
      <c r="B1624" s="317">
        <v>44471.12222222588</v>
      </c>
      <c r="C1624" s="316">
        <v>72.82984100760271</v>
      </c>
      <c r="D1624" s="315" t="s">
        <v>82</v>
      </c>
    </row>
    <row r="1625" spans="1:4" ht="14.5" customHeight="1" x14ac:dyDescent="0.35">
      <c r="A1625" s="1"/>
      <c r="B1625" s="317">
        <v>44471.122916670327</v>
      </c>
      <c r="C1625" s="316">
        <v>62.211927097244185</v>
      </c>
      <c r="D1625" s="315" t="s">
        <v>82</v>
      </c>
    </row>
    <row r="1626" spans="1:4" ht="14.5" customHeight="1" x14ac:dyDescent="0.35">
      <c r="A1626" s="1"/>
      <c r="B1626" s="317">
        <v>44471.123611114774</v>
      </c>
      <c r="C1626" s="316">
        <v>52.515174312718834</v>
      </c>
      <c r="D1626" s="315" t="s">
        <v>82</v>
      </c>
    </row>
    <row r="1627" spans="1:4" ht="14.5" customHeight="1" x14ac:dyDescent="0.35">
      <c r="A1627" s="1"/>
      <c r="B1627" s="317">
        <v>44471.12430555922</v>
      </c>
      <c r="C1627" s="316">
        <v>48.800016213487837</v>
      </c>
      <c r="D1627" s="315" t="s">
        <v>82</v>
      </c>
    </row>
    <row r="1628" spans="1:4" ht="14.5" customHeight="1" x14ac:dyDescent="0.35">
      <c r="A1628" s="1"/>
      <c r="B1628" s="317">
        <v>44471.125000003667</v>
      </c>
      <c r="C1628" s="316">
        <v>45.399548613466322</v>
      </c>
      <c r="D1628" s="315" t="s">
        <v>82</v>
      </c>
    </row>
    <row r="1629" spans="1:4" ht="14.5" customHeight="1" x14ac:dyDescent="0.35">
      <c r="A1629" s="1"/>
      <c r="B1629" s="317">
        <v>44471.125694448114</v>
      </c>
      <c r="C1629" s="316">
        <v>42.210199460790804</v>
      </c>
      <c r="D1629" s="315" t="s">
        <v>82</v>
      </c>
    </row>
    <row r="1630" spans="1:4" ht="14.5" customHeight="1" x14ac:dyDescent="0.35">
      <c r="A1630" s="1"/>
      <c r="B1630" s="317">
        <v>44471.12638889256</v>
      </c>
      <c r="C1630" s="316">
        <v>40.83901254500573</v>
      </c>
      <c r="D1630" s="315" t="s">
        <v>82</v>
      </c>
    </row>
    <row r="1631" spans="1:4" ht="14.5" customHeight="1" x14ac:dyDescent="0.35">
      <c r="A1631" s="1"/>
      <c r="B1631" s="317">
        <v>44471.127083337007</v>
      </c>
      <c r="C1631" s="316">
        <v>43.732492025693254</v>
      </c>
      <c r="D1631" s="315" t="s">
        <v>82</v>
      </c>
    </row>
    <row r="1632" spans="1:4" ht="14.5" customHeight="1" x14ac:dyDescent="0.35">
      <c r="A1632" s="1"/>
      <c r="B1632" s="317">
        <v>44471.127777781454</v>
      </c>
      <c r="C1632" s="316">
        <v>47.497898675641046</v>
      </c>
      <c r="D1632" s="315" t="s">
        <v>82</v>
      </c>
    </row>
    <row r="1633" spans="1:4" ht="14.5" customHeight="1" x14ac:dyDescent="0.35">
      <c r="A1633" s="1"/>
      <c r="B1633" s="317">
        <v>44471.128472225901</v>
      </c>
      <c r="C1633" s="316">
        <v>48.215202735752491</v>
      </c>
      <c r="D1633" s="315" t="s">
        <v>82</v>
      </c>
    </row>
    <row r="1634" spans="1:4" ht="14.5" customHeight="1" x14ac:dyDescent="0.35">
      <c r="A1634" s="1"/>
      <c r="B1634" s="317">
        <v>44471.129166670347</v>
      </c>
      <c r="C1634" s="316">
        <v>48.675645773966487</v>
      </c>
      <c r="D1634" s="315" t="s">
        <v>82</v>
      </c>
    </row>
    <row r="1635" spans="1:4" ht="14.5" customHeight="1" x14ac:dyDescent="0.35">
      <c r="A1635" s="1"/>
      <c r="B1635" s="317">
        <v>44471.129861114794</v>
      </c>
      <c r="C1635" s="316">
        <v>50.054713955521585</v>
      </c>
      <c r="D1635" s="315" t="s">
        <v>82</v>
      </c>
    </row>
    <row r="1636" spans="1:4" ht="14.5" customHeight="1" x14ac:dyDescent="0.35">
      <c r="A1636" s="1"/>
      <c r="B1636" s="317">
        <v>44471.130555559241</v>
      </c>
      <c r="C1636" s="316">
        <v>50.889494037302214</v>
      </c>
      <c r="D1636" s="315" t="s">
        <v>82</v>
      </c>
    </row>
    <row r="1637" spans="1:4" ht="14.5" customHeight="1" x14ac:dyDescent="0.35">
      <c r="A1637" s="1"/>
      <c r="B1637" s="317">
        <v>44471.131250003687</v>
      </c>
      <c r="C1637" s="316">
        <v>51.873295450412357</v>
      </c>
      <c r="D1637" s="315" t="s">
        <v>82</v>
      </c>
    </row>
    <row r="1638" spans="1:4" ht="14.5" customHeight="1" x14ac:dyDescent="0.35">
      <c r="A1638" s="1"/>
      <c r="B1638" s="317">
        <v>44471.131944448134</v>
      </c>
      <c r="C1638" s="316">
        <v>52.175130111941449</v>
      </c>
      <c r="D1638" s="315" t="s">
        <v>82</v>
      </c>
    </row>
    <row r="1639" spans="1:4" ht="14.5" customHeight="1" x14ac:dyDescent="0.35">
      <c r="A1639" s="1"/>
      <c r="B1639" s="317">
        <v>44471.132638892581</v>
      </c>
      <c r="C1639" s="316">
        <v>53.458751594663291</v>
      </c>
      <c r="D1639" s="315" t="s">
        <v>82</v>
      </c>
    </row>
    <row r="1640" spans="1:4" ht="14.5" customHeight="1" x14ac:dyDescent="0.35">
      <c r="A1640" s="1"/>
      <c r="B1640" s="317">
        <v>44471.133333337028</v>
      </c>
      <c r="C1640" s="316">
        <v>54.405246284107371</v>
      </c>
      <c r="D1640" s="315" t="s">
        <v>82</v>
      </c>
    </row>
    <row r="1641" spans="1:4" ht="14.5" customHeight="1" x14ac:dyDescent="0.35">
      <c r="A1641" s="1"/>
      <c r="B1641" s="317">
        <v>44471.134027781474</v>
      </c>
      <c r="C1641" s="316">
        <v>52.533419021063793</v>
      </c>
      <c r="D1641" s="315" t="s">
        <v>82</v>
      </c>
    </row>
    <row r="1642" spans="1:4" ht="14.5" customHeight="1" x14ac:dyDescent="0.35">
      <c r="A1642" s="1"/>
      <c r="B1642" s="317">
        <v>44471.134722225921</v>
      </c>
      <c r="C1642" s="316">
        <v>46.73640799668307</v>
      </c>
      <c r="D1642" s="315" t="s">
        <v>82</v>
      </c>
    </row>
    <row r="1643" spans="1:4" ht="14.5" customHeight="1" x14ac:dyDescent="0.35">
      <c r="A1643" s="1"/>
      <c r="B1643" s="317">
        <v>44471.135416670368</v>
      </c>
      <c r="C1643" s="316">
        <v>39.71335211916206</v>
      </c>
      <c r="D1643" s="315" t="s">
        <v>82</v>
      </c>
    </row>
    <row r="1644" spans="1:4" ht="14.5" customHeight="1" x14ac:dyDescent="0.35">
      <c r="A1644" s="1"/>
      <c r="B1644" s="317">
        <v>44471.136111114814</v>
      </c>
      <c r="C1644" s="316">
        <v>37.207640207729611</v>
      </c>
      <c r="D1644" s="315" t="s">
        <v>82</v>
      </c>
    </row>
    <row r="1645" spans="1:4" ht="14.5" customHeight="1" x14ac:dyDescent="0.35">
      <c r="A1645" s="1"/>
      <c r="B1645" s="317">
        <v>44471.136805559261</v>
      </c>
      <c r="C1645" s="316">
        <v>36.933615496645992</v>
      </c>
      <c r="D1645" s="315" t="s">
        <v>82</v>
      </c>
    </row>
    <row r="1646" spans="1:4" ht="14.5" customHeight="1" x14ac:dyDescent="0.35">
      <c r="A1646" s="1"/>
      <c r="B1646" s="317">
        <v>44471.137500003708</v>
      </c>
      <c r="C1646" s="316">
        <v>36.926160819937166</v>
      </c>
      <c r="D1646" s="315" t="s">
        <v>82</v>
      </c>
    </row>
    <row r="1647" spans="1:4" ht="14.5" customHeight="1" x14ac:dyDescent="0.35">
      <c r="A1647" s="1"/>
      <c r="B1647" s="317">
        <v>44471.138194448155</v>
      </c>
      <c r="C1647" s="316">
        <v>36.653828192393604</v>
      </c>
      <c r="D1647" s="315" t="s">
        <v>82</v>
      </c>
    </row>
    <row r="1648" spans="1:4" ht="14.5" customHeight="1" x14ac:dyDescent="0.35">
      <c r="A1648" s="1"/>
      <c r="B1648" s="317">
        <v>44471.138888892601</v>
      </c>
      <c r="C1648" s="316">
        <v>36.522600140282883</v>
      </c>
      <c r="D1648" s="315" t="s">
        <v>82</v>
      </c>
    </row>
    <row r="1649" spans="1:4" ht="14.5" customHeight="1" x14ac:dyDescent="0.35">
      <c r="A1649" s="1"/>
      <c r="B1649" s="317">
        <v>44471.139583337048</v>
      </c>
      <c r="C1649" s="316">
        <v>36.799716971892245</v>
      </c>
      <c r="D1649" s="315" t="s">
        <v>82</v>
      </c>
    </row>
    <row r="1650" spans="1:4" ht="14.5" customHeight="1" x14ac:dyDescent="0.35">
      <c r="A1650" s="1"/>
      <c r="B1650" s="317">
        <v>44471.140277781495</v>
      </c>
      <c r="C1650" s="316">
        <v>38.692751295631751</v>
      </c>
      <c r="D1650" s="315" t="s">
        <v>82</v>
      </c>
    </row>
    <row r="1651" spans="1:4" ht="14.5" customHeight="1" x14ac:dyDescent="0.35">
      <c r="A1651" s="1"/>
      <c r="B1651" s="317">
        <v>44471.140972225941</v>
      </c>
      <c r="C1651" s="316">
        <v>45.334246584276357</v>
      </c>
      <c r="D1651" s="315" t="s">
        <v>82</v>
      </c>
    </row>
    <row r="1652" spans="1:4" ht="14.5" customHeight="1" x14ac:dyDescent="0.35">
      <c r="A1652" s="1"/>
      <c r="B1652" s="317">
        <v>44471.141666670388</v>
      </c>
      <c r="C1652" s="316">
        <v>49.952574809345727</v>
      </c>
      <c r="D1652" s="315" t="s">
        <v>82</v>
      </c>
    </row>
    <row r="1653" spans="1:4" ht="14.5" customHeight="1" x14ac:dyDescent="0.35">
      <c r="A1653" s="1"/>
      <c r="B1653" s="317">
        <v>44471.142361114835</v>
      </c>
      <c r="C1653" s="316">
        <v>45.757796349454047</v>
      </c>
      <c r="D1653" s="315" t="s">
        <v>82</v>
      </c>
    </row>
    <row r="1654" spans="1:4" ht="14.5" customHeight="1" x14ac:dyDescent="0.35">
      <c r="A1654" s="1"/>
      <c r="B1654" s="317">
        <v>44471.143055559281</v>
      </c>
      <c r="C1654" s="316">
        <v>39.200850918066379</v>
      </c>
      <c r="D1654" s="315" t="s">
        <v>82</v>
      </c>
    </row>
    <row r="1655" spans="1:4" ht="14.5" customHeight="1" x14ac:dyDescent="0.35">
      <c r="A1655" s="1"/>
      <c r="B1655" s="317">
        <v>44471.143750003728</v>
      </c>
      <c r="C1655" s="316">
        <v>36.44142867227395</v>
      </c>
      <c r="D1655" s="315" t="s">
        <v>82</v>
      </c>
    </row>
    <row r="1656" spans="1:4" ht="14.5" customHeight="1" x14ac:dyDescent="0.35">
      <c r="A1656" s="1"/>
      <c r="B1656" s="317">
        <v>44471.144444448175</v>
      </c>
      <c r="C1656" s="316">
        <v>35.317208859883252</v>
      </c>
      <c r="D1656" s="315" t="s">
        <v>82</v>
      </c>
    </row>
    <row r="1657" spans="1:4" ht="14.5" customHeight="1" x14ac:dyDescent="0.35">
      <c r="A1657" s="1"/>
      <c r="B1657" s="317">
        <v>44471.145138892622</v>
      </c>
      <c r="C1657" s="316">
        <v>34.876802243075026</v>
      </c>
      <c r="D1657" s="315" t="s">
        <v>82</v>
      </c>
    </row>
    <row r="1658" spans="1:4" ht="14.5" customHeight="1" x14ac:dyDescent="0.35">
      <c r="A1658" s="1"/>
      <c r="B1658" s="317">
        <v>44471.145833337068</v>
      </c>
      <c r="C1658" s="316">
        <v>34.152708426350728</v>
      </c>
      <c r="D1658" s="315" t="s">
        <v>82</v>
      </c>
    </row>
    <row r="1659" spans="1:4" ht="14.5" customHeight="1" x14ac:dyDescent="0.35">
      <c r="A1659" s="1"/>
      <c r="B1659" s="317">
        <v>44471.146527781515</v>
      </c>
      <c r="C1659" s="316">
        <v>33.281738150228435</v>
      </c>
      <c r="D1659" s="315" t="s">
        <v>82</v>
      </c>
    </row>
    <row r="1660" spans="1:4" ht="14.5" customHeight="1" x14ac:dyDescent="0.35">
      <c r="A1660" s="1"/>
      <c r="B1660" s="317">
        <v>44471.147222225962</v>
      </c>
      <c r="C1660" s="316">
        <v>32.571429140741628</v>
      </c>
      <c r="D1660" s="315" t="s">
        <v>82</v>
      </c>
    </row>
    <row r="1661" spans="1:4" ht="14.5" customHeight="1" x14ac:dyDescent="0.35">
      <c r="A1661" s="1"/>
      <c r="B1661" s="317">
        <v>44471.147916670408</v>
      </c>
      <c r="C1661" s="316">
        <v>32.936299487436187</v>
      </c>
      <c r="D1661" s="315" t="s">
        <v>82</v>
      </c>
    </row>
    <row r="1662" spans="1:4" ht="14.5" customHeight="1" x14ac:dyDescent="0.35">
      <c r="A1662" s="1"/>
      <c r="B1662" s="317">
        <v>44471.148611114855</v>
      </c>
      <c r="C1662" s="316">
        <v>35.601539673982188</v>
      </c>
      <c r="D1662" s="315" t="s">
        <v>82</v>
      </c>
    </row>
    <row r="1663" spans="1:4" ht="14.5" customHeight="1" x14ac:dyDescent="0.35">
      <c r="A1663" s="1"/>
      <c r="B1663" s="317">
        <v>44471.149305559302</v>
      </c>
      <c r="C1663" s="316">
        <v>34.989548149021964</v>
      </c>
      <c r="D1663" s="315" t="s">
        <v>82</v>
      </c>
    </row>
    <row r="1664" spans="1:4" ht="14.5" customHeight="1" x14ac:dyDescent="0.35">
      <c r="A1664" s="1"/>
      <c r="B1664" s="317">
        <v>44471.150000003749</v>
      </c>
      <c r="C1664" s="316">
        <v>31.950915468096113</v>
      </c>
      <c r="D1664" s="315" t="s">
        <v>82</v>
      </c>
    </row>
    <row r="1665" spans="1:4" ht="14.5" customHeight="1" x14ac:dyDescent="0.35">
      <c r="A1665" s="1"/>
      <c r="B1665" s="317">
        <v>44471.150694448195</v>
      </c>
      <c r="C1665" s="316">
        <v>30.180864847350556</v>
      </c>
      <c r="D1665" s="315" t="s">
        <v>82</v>
      </c>
    </row>
    <row r="1666" spans="1:4" ht="14.5" customHeight="1" x14ac:dyDescent="0.35">
      <c r="A1666" s="1"/>
      <c r="B1666" s="317">
        <v>44471.151388892642</v>
      </c>
      <c r="C1666" s="316">
        <v>29.312912067902896</v>
      </c>
      <c r="D1666" s="315" t="s">
        <v>82</v>
      </c>
    </row>
    <row r="1667" spans="1:4" ht="14.5" customHeight="1" x14ac:dyDescent="0.35">
      <c r="A1667" s="1"/>
      <c r="B1667" s="317">
        <v>44471.152083337089</v>
      </c>
      <c r="C1667" s="316">
        <v>29.04872910285679</v>
      </c>
      <c r="D1667" s="315" t="s">
        <v>82</v>
      </c>
    </row>
    <row r="1668" spans="1:4" ht="14.5" customHeight="1" x14ac:dyDescent="0.35">
      <c r="A1668" s="1"/>
      <c r="B1668" s="317">
        <v>44471.152777781535</v>
      </c>
      <c r="C1668" s="316">
        <v>28.528358274193792</v>
      </c>
      <c r="D1668" s="315" t="s">
        <v>82</v>
      </c>
    </row>
    <row r="1669" spans="1:4" ht="14.5" customHeight="1" x14ac:dyDescent="0.35">
      <c r="A1669" s="1"/>
      <c r="B1669" s="317">
        <v>44471.153472225982</v>
      </c>
      <c r="C1669" s="316">
        <v>28.208643557115767</v>
      </c>
      <c r="D1669" s="315" t="s">
        <v>82</v>
      </c>
    </row>
    <row r="1670" spans="1:4" ht="14.5" customHeight="1" x14ac:dyDescent="0.35">
      <c r="A1670" s="1"/>
      <c r="B1670" s="317">
        <v>44471.154166670429</v>
      </c>
      <c r="C1670" s="316">
        <v>28.059583683405073</v>
      </c>
      <c r="D1670" s="315" t="s">
        <v>82</v>
      </c>
    </row>
    <row r="1671" spans="1:4" ht="14.5" customHeight="1" x14ac:dyDescent="0.35">
      <c r="A1671" s="1"/>
      <c r="B1671" s="317">
        <v>44471.154861114876</v>
      </c>
      <c r="C1671" s="316">
        <v>28.955104318649198</v>
      </c>
      <c r="D1671" s="315" t="s">
        <v>82</v>
      </c>
    </row>
    <row r="1672" spans="1:4" ht="14.5" customHeight="1" x14ac:dyDescent="0.35">
      <c r="A1672" s="1"/>
      <c r="B1672" s="317">
        <v>44471.155555559322</v>
      </c>
      <c r="C1672" s="316">
        <v>34.238019354618153</v>
      </c>
      <c r="D1672" s="315" t="s">
        <v>82</v>
      </c>
    </row>
    <row r="1673" spans="1:4" ht="14.5" customHeight="1" x14ac:dyDescent="0.35">
      <c r="A1673" s="1"/>
      <c r="B1673" s="317">
        <v>44471.156250003769</v>
      </c>
      <c r="C1673" s="316">
        <v>39.554916347796095</v>
      </c>
      <c r="D1673" s="315" t="s">
        <v>82</v>
      </c>
    </row>
    <row r="1674" spans="1:4" ht="14.5" customHeight="1" x14ac:dyDescent="0.35">
      <c r="A1674" s="1"/>
      <c r="B1674" s="317">
        <v>44471.156944448216</v>
      </c>
      <c r="C1674" s="316">
        <v>40.833331389694166</v>
      </c>
      <c r="D1674" s="315" t="s">
        <v>82</v>
      </c>
    </row>
    <row r="1675" spans="1:4" ht="14.5" customHeight="1" x14ac:dyDescent="0.35">
      <c r="A1675" s="1"/>
      <c r="B1675" s="317">
        <v>44471.157638892662</v>
      </c>
      <c r="C1675" s="316">
        <v>34.776193217358859</v>
      </c>
      <c r="D1675" s="315" t="s">
        <v>82</v>
      </c>
    </row>
    <row r="1676" spans="1:4" ht="14.5" customHeight="1" x14ac:dyDescent="0.35">
      <c r="A1676" s="1"/>
      <c r="B1676" s="317">
        <v>44471.158333337109</v>
      </c>
      <c r="C1676" s="316">
        <v>30.833303219048926</v>
      </c>
      <c r="D1676" s="315" t="s">
        <v>82</v>
      </c>
    </row>
    <row r="1677" spans="1:4" ht="14.5" customHeight="1" x14ac:dyDescent="0.35">
      <c r="A1677" s="1"/>
      <c r="B1677" s="317">
        <v>44471.159027781556</v>
      </c>
      <c r="C1677" s="316">
        <v>29.678153413790277</v>
      </c>
      <c r="D1677" s="315" t="s">
        <v>82</v>
      </c>
    </row>
    <row r="1678" spans="1:4" ht="14.5" customHeight="1" x14ac:dyDescent="0.35">
      <c r="A1678" s="1"/>
      <c r="B1678" s="317">
        <v>44471.159722226002</v>
      </c>
      <c r="C1678" s="316">
        <v>29.66680125806791</v>
      </c>
      <c r="D1678" s="315" t="s">
        <v>82</v>
      </c>
    </row>
    <row r="1679" spans="1:4" ht="14.5" customHeight="1" x14ac:dyDescent="0.35">
      <c r="A1679" s="1"/>
      <c r="B1679" s="317">
        <v>44471.160416670449</v>
      </c>
      <c r="C1679" s="316">
        <v>29.877705771289765</v>
      </c>
      <c r="D1679" s="315" t="s">
        <v>82</v>
      </c>
    </row>
    <row r="1680" spans="1:4" ht="14.5" customHeight="1" x14ac:dyDescent="0.35">
      <c r="A1680" s="1"/>
      <c r="B1680" s="317">
        <v>44471.161111114896</v>
      </c>
      <c r="C1680" s="316">
        <v>30.040670895211708</v>
      </c>
      <c r="D1680" s="315" t="s">
        <v>82</v>
      </c>
    </row>
    <row r="1681" spans="1:4" ht="14.5" customHeight="1" x14ac:dyDescent="0.35">
      <c r="A1681" s="1"/>
      <c r="B1681" s="317">
        <v>44471.161805559343</v>
      </c>
      <c r="C1681" s="316">
        <v>30.733305787931506</v>
      </c>
      <c r="D1681" s="315" t="s">
        <v>82</v>
      </c>
    </row>
    <row r="1682" spans="1:4" ht="14.5" customHeight="1" x14ac:dyDescent="0.35">
      <c r="A1682" s="1"/>
      <c r="B1682" s="317">
        <v>44471.162500003789</v>
      </c>
      <c r="C1682" s="316">
        <v>35.851922617154194</v>
      </c>
      <c r="D1682" s="315" t="s">
        <v>82</v>
      </c>
    </row>
    <row r="1683" spans="1:4" ht="14.5" customHeight="1" x14ac:dyDescent="0.35">
      <c r="A1683" s="1"/>
      <c r="B1683" s="317">
        <v>44471.163194448236</v>
      </c>
      <c r="C1683" s="316">
        <v>45.460499913555878</v>
      </c>
      <c r="D1683" s="315" t="s">
        <v>82</v>
      </c>
    </row>
    <row r="1684" spans="1:4" ht="14.5" customHeight="1" x14ac:dyDescent="0.35">
      <c r="A1684" s="1"/>
      <c r="B1684" s="317">
        <v>44471.163888892683</v>
      </c>
      <c r="C1684" s="316">
        <v>47.992662251787259</v>
      </c>
      <c r="D1684" s="315" t="s">
        <v>82</v>
      </c>
    </row>
    <row r="1685" spans="1:4" ht="14.5" customHeight="1" x14ac:dyDescent="0.35">
      <c r="A1685" s="1"/>
      <c r="B1685" s="317">
        <v>44471.164583337129</v>
      </c>
      <c r="C1685" s="316">
        <v>43.453840567311275</v>
      </c>
      <c r="D1685" s="315" t="s">
        <v>82</v>
      </c>
    </row>
    <row r="1686" spans="1:4" ht="14.5" customHeight="1" x14ac:dyDescent="0.35">
      <c r="A1686" s="1"/>
      <c r="B1686" s="317">
        <v>44471.165277781576</v>
      </c>
      <c r="C1686" s="316">
        <v>38.185039922532937</v>
      </c>
      <c r="D1686" s="315" t="s">
        <v>82</v>
      </c>
    </row>
    <row r="1687" spans="1:4" ht="14.5" customHeight="1" x14ac:dyDescent="0.35">
      <c r="A1687" s="1"/>
      <c r="B1687" s="317">
        <v>44471.165972226023</v>
      </c>
      <c r="C1687" s="316">
        <v>37.775351394666359</v>
      </c>
      <c r="D1687" s="315" t="s">
        <v>82</v>
      </c>
    </row>
    <row r="1688" spans="1:4" ht="14.5" customHeight="1" x14ac:dyDescent="0.35">
      <c r="A1688" s="1"/>
      <c r="B1688" s="317">
        <v>44471.16666667047</v>
      </c>
      <c r="C1688" s="316">
        <v>12.107993522643422</v>
      </c>
      <c r="D1688" s="315" t="s">
        <v>350</v>
      </c>
    </row>
    <row r="1689" spans="1:4" ht="14.5" customHeight="1" x14ac:dyDescent="0.35">
      <c r="A1689" s="1"/>
      <c r="B1689" s="317">
        <v>44471.167361114916</v>
      </c>
      <c r="C1689" s="316">
        <v>40.693214339173089</v>
      </c>
      <c r="D1689" s="315" t="s">
        <v>82</v>
      </c>
    </row>
    <row r="1690" spans="1:4" ht="14.5" customHeight="1" x14ac:dyDescent="0.35">
      <c r="A1690" s="1"/>
      <c r="B1690" s="317">
        <v>44471.168055559363</v>
      </c>
      <c r="C1690" s="316">
        <v>42.77647958632248</v>
      </c>
      <c r="D1690" s="315" t="s">
        <v>82</v>
      </c>
    </row>
    <row r="1691" spans="1:4" ht="14.5" customHeight="1" x14ac:dyDescent="0.35">
      <c r="A1691" s="1"/>
      <c r="B1691" s="317">
        <v>44471.16875000381</v>
      </c>
      <c r="C1691" s="316">
        <v>43.705582340651503</v>
      </c>
      <c r="D1691" s="315" t="s">
        <v>82</v>
      </c>
    </row>
    <row r="1692" spans="1:4" ht="14.5" customHeight="1" x14ac:dyDescent="0.35">
      <c r="A1692" s="1"/>
      <c r="B1692" s="317">
        <v>44471.169444448256</v>
      </c>
      <c r="C1692" s="316">
        <v>44.355111503119893</v>
      </c>
      <c r="D1692" s="315" t="s">
        <v>82</v>
      </c>
    </row>
    <row r="1693" spans="1:4" ht="14.5" customHeight="1" x14ac:dyDescent="0.35">
      <c r="A1693" s="1"/>
      <c r="B1693" s="317">
        <v>44471.170138892703</v>
      </c>
      <c r="C1693" s="316">
        <v>42.014329665418096</v>
      </c>
      <c r="D1693" s="315" t="s">
        <v>82</v>
      </c>
    </row>
    <row r="1694" spans="1:4" ht="14.5" customHeight="1" x14ac:dyDescent="0.35">
      <c r="A1694" s="1"/>
      <c r="B1694" s="317">
        <v>44471.17083333715</v>
      </c>
      <c r="C1694" s="316">
        <v>37.356124172220007</v>
      </c>
      <c r="D1694" s="315" t="s">
        <v>82</v>
      </c>
    </row>
    <row r="1695" spans="1:4" ht="14.5" customHeight="1" x14ac:dyDescent="0.35">
      <c r="A1695" s="1"/>
      <c r="B1695" s="317">
        <v>44471.171527781597</v>
      </c>
      <c r="C1695" s="316">
        <v>36.843127736464766</v>
      </c>
      <c r="D1695" s="315" t="s">
        <v>82</v>
      </c>
    </row>
    <row r="1696" spans="1:4" ht="14.5" customHeight="1" x14ac:dyDescent="0.35">
      <c r="A1696" s="1"/>
      <c r="B1696" s="317">
        <v>44471.172222226043</v>
      </c>
      <c r="C1696" s="316">
        <v>40.617814062054578</v>
      </c>
      <c r="D1696" s="315" t="s">
        <v>82</v>
      </c>
    </row>
    <row r="1697" spans="1:4" ht="14.5" customHeight="1" x14ac:dyDescent="0.35">
      <c r="A1697" s="1"/>
      <c r="B1697" s="317">
        <v>44471.17291667049</v>
      </c>
      <c r="C1697" s="316">
        <v>42.591714055292933</v>
      </c>
      <c r="D1697" s="315" t="s">
        <v>82</v>
      </c>
    </row>
    <row r="1698" spans="1:4" ht="14.5" customHeight="1" x14ac:dyDescent="0.35">
      <c r="A1698" s="1"/>
      <c r="B1698" s="317">
        <v>44471.173611114937</v>
      </c>
      <c r="C1698" s="316">
        <v>43.784017553242542</v>
      </c>
      <c r="D1698" s="315" t="s">
        <v>82</v>
      </c>
    </row>
    <row r="1699" spans="1:4" ht="14.5" customHeight="1" x14ac:dyDescent="0.35">
      <c r="A1699" s="1"/>
      <c r="B1699" s="317">
        <v>44471.174305559383</v>
      </c>
      <c r="C1699" s="316">
        <v>45.498341025396563</v>
      </c>
      <c r="D1699" s="315" t="s">
        <v>82</v>
      </c>
    </row>
    <row r="1700" spans="1:4" ht="14.5" customHeight="1" x14ac:dyDescent="0.35">
      <c r="A1700" s="1"/>
      <c r="B1700" s="317">
        <v>44471.17500000383</v>
      </c>
      <c r="C1700" s="316">
        <v>48.070781671737009</v>
      </c>
      <c r="D1700" s="315" t="s">
        <v>82</v>
      </c>
    </row>
    <row r="1701" spans="1:4" ht="14.5" customHeight="1" x14ac:dyDescent="0.35">
      <c r="A1701" s="1"/>
      <c r="B1701" s="317">
        <v>44471.175694448277</v>
      </c>
      <c r="C1701" s="316">
        <v>51.078238183865324</v>
      </c>
      <c r="D1701" s="315" t="s">
        <v>82</v>
      </c>
    </row>
    <row r="1702" spans="1:4" ht="14.5" customHeight="1" x14ac:dyDescent="0.35">
      <c r="A1702" s="1"/>
      <c r="B1702" s="317">
        <v>44471.176388892723</v>
      </c>
      <c r="C1702" s="316">
        <v>51.705522133922202</v>
      </c>
      <c r="D1702" s="315" t="s">
        <v>82</v>
      </c>
    </row>
    <row r="1703" spans="1:4" ht="14.5" customHeight="1" x14ac:dyDescent="0.35">
      <c r="A1703" s="1"/>
      <c r="B1703" s="317">
        <v>44471.17708333717</v>
      </c>
      <c r="C1703" s="316">
        <v>46.166020132430518</v>
      </c>
      <c r="D1703" s="315" t="s">
        <v>82</v>
      </c>
    </row>
    <row r="1704" spans="1:4" ht="14.5" customHeight="1" x14ac:dyDescent="0.35">
      <c r="A1704" s="1"/>
      <c r="B1704" s="317">
        <v>44471.177777781617</v>
      </c>
      <c r="C1704" s="316">
        <v>43.277859044199189</v>
      </c>
      <c r="D1704" s="315" t="s">
        <v>82</v>
      </c>
    </row>
    <row r="1705" spans="1:4" ht="14.5" customHeight="1" x14ac:dyDescent="0.35">
      <c r="A1705" s="1"/>
      <c r="B1705" s="317">
        <v>44471.178472226064</v>
      </c>
      <c r="C1705" s="316">
        <v>47.422191885610424</v>
      </c>
      <c r="D1705" s="315" t="s">
        <v>82</v>
      </c>
    </row>
    <row r="1706" spans="1:4" ht="14.5" customHeight="1" x14ac:dyDescent="0.35">
      <c r="A1706" s="1"/>
      <c r="B1706" s="317">
        <v>44471.17916667051</v>
      </c>
      <c r="C1706" s="316">
        <v>56.450434026122096</v>
      </c>
      <c r="D1706" s="315" t="s">
        <v>82</v>
      </c>
    </row>
    <row r="1707" spans="1:4" ht="14.5" customHeight="1" x14ac:dyDescent="0.35">
      <c r="A1707" s="1"/>
      <c r="B1707" s="317">
        <v>44471.179861114957</v>
      </c>
      <c r="C1707" s="316">
        <v>62.454852920537817</v>
      </c>
      <c r="D1707" s="315" t="s">
        <v>82</v>
      </c>
    </row>
    <row r="1708" spans="1:4" ht="14.5" customHeight="1" x14ac:dyDescent="0.35">
      <c r="A1708" s="1"/>
      <c r="B1708" s="317">
        <v>44471.180555559404</v>
      </c>
      <c r="C1708" s="316">
        <v>67.67371563663086</v>
      </c>
      <c r="D1708" s="315" t="s">
        <v>82</v>
      </c>
    </row>
    <row r="1709" spans="1:4" ht="14.5" customHeight="1" x14ac:dyDescent="0.35">
      <c r="A1709" s="1"/>
      <c r="B1709" s="317">
        <v>44471.18125000385</v>
      </c>
      <c r="C1709" s="316">
        <v>72.474062617464611</v>
      </c>
      <c r="D1709" s="315" t="s">
        <v>82</v>
      </c>
    </row>
    <row r="1710" spans="1:4" ht="14.5" customHeight="1" x14ac:dyDescent="0.35">
      <c r="A1710" s="1"/>
      <c r="B1710" s="317">
        <v>44471.181944448297</v>
      </c>
      <c r="C1710" s="316">
        <v>75.827194850146768</v>
      </c>
      <c r="D1710" s="315" t="s">
        <v>82</v>
      </c>
    </row>
    <row r="1711" spans="1:4" ht="14.5" customHeight="1" x14ac:dyDescent="0.35">
      <c r="A1711" s="1"/>
      <c r="B1711" s="317">
        <v>44471.182638892744</v>
      </c>
      <c r="C1711" s="316">
        <v>87.03669294581438</v>
      </c>
      <c r="D1711" s="315" t="s">
        <v>82</v>
      </c>
    </row>
    <row r="1712" spans="1:4" ht="14.5" customHeight="1" x14ac:dyDescent="0.35">
      <c r="A1712" s="1"/>
      <c r="B1712" s="317">
        <v>44471.183333337191</v>
      </c>
      <c r="C1712" s="316">
        <v>104.63054518901433</v>
      </c>
      <c r="D1712" s="315" t="s">
        <v>82</v>
      </c>
    </row>
    <row r="1713" spans="1:4" ht="14.5" customHeight="1" x14ac:dyDescent="0.35">
      <c r="A1713" s="1"/>
      <c r="B1713" s="317">
        <v>44471.184027781637</v>
      </c>
      <c r="C1713" s="316">
        <v>120.05528165980553</v>
      </c>
      <c r="D1713" s="315" t="s">
        <v>82</v>
      </c>
    </row>
    <row r="1714" spans="1:4" ht="14.5" customHeight="1" x14ac:dyDescent="0.35">
      <c r="A1714" s="1"/>
      <c r="B1714" s="317">
        <v>44471.184722226084</v>
      </c>
      <c r="C1714" s="316">
        <v>138.66537170726806</v>
      </c>
      <c r="D1714" s="315" t="s">
        <v>82</v>
      </c>
    </row>
    <row r="1715" spans="1:4" ht="14.5" customHeight="1" x14ac:dyDescent="0.35">
      <c r="A1715" s="1"/>
      <c r="B1715" s="317">
        <v>44471.185416670531</v>
      </c>
      <c r="C1715" s="316">
        <v>142.6165824290365</v>
      </c>
      <c r="D1715" s="315" t="s">
        <v>82</v>
      </c>
    </row>
    <row r="1716" spans="1:4" ht="14.5" customHeight="1" x14ac:dyDescent="0.35">
      <c r="A1716" s="1"/>
      <c r="B1716" s="317">
        <v>44471.186111114977</v>
      </c>
      <c r="C1716" s="316">
        <v>150.76755006406455</v>
      </c>
      <c r="D1716" s="315" t="s">
        <v>82</v>
      </c>
    </row>
    <row r="1717" spans="1:4" ht="14.5" customHeight="1" x14ac:dyDescent="0.35">
      <c r="A1717" s="1"/>
      <c r="B1717" s="317">
        <v>44471.186805559424</v>
      </c>
      <c r="C1717" s="316">
        <v>140.5328867378955</v>
      </c>
      <c r="D1717" s="315" t="s">
        <v>82</v>
      </c>
    </row>
    <row r="1718" spans="1:4" ht="14.5" customHeight="1" x14ac:dyDescent="0.35">
      <c r="A1718" s="1"/>
      <c r="B1718" s="317">
        <v>44471.187500003871</v>
      </c>
      <c r="C1718" s="316">
        <v>120.20865519947061</v>
      </c>
      <c r="D1718" s="315" t="s">
        <v>82</v>
      </c>
    </row>
    <row r="1719" spans="1:4" ht="14.5" customHeight="1" x14ac:dyDescent="0.35">
      <c r="A1719" s="1"/>
      <c r="B1719" s="317">
        <v>44471.188194448318</v>
      </c>
      <c r="C1719" s="316">
        <v>120.04437636124591</v>
      </c>
      <c r="D1719" s="315" t="s">
        <v>82</v>
      </c>
    </row>
    <row r="1720" spans="1:4" ht="14.5" customHeight="1" x14ac:dyDescent="0.35">
      <c r="A1720" s="1"/>
      <c r="B1720" s="317">
        <v>44471.188888892764</v>
      </c>
      <c r="C1720" s="316">
        <v>135.86064014602454</v>
      </c>
      <c r="D1720" s="315" t="s">
        <v>82</v>
      </c>
    </row>
    <row r="1721" spans="1:4" ht="14.5" customHeight="1" x14ac:dyDescent="0.35">
      <c r="A1721" s="1"/>
      <c r="B1721" s="317">
        <v>44471.189583337211</v>
      </c>
      <c r="C1721" s="316">
        <v>146.70566364005208</v>
      </c>
      <c r="D1721" s="315" t="s">
        <v>82</v>
      </c>
    </row>
    <row r="1722" spans="1:4" ht="14.5" customHeight="1" x14ac:dyDescent="0.35">
      <c r="A1722" s="1"/>
      <c r="B1722" s="317">
        <v>44471.190277781658</v>
      </c>
      <c r="C1722" s="316">
        <v>156.50625367636482</v>
      </c>
      <c r="D1722" s="315" t="s">
        <v>82</v>
      </c>
    </row>
    <row r="1723" spans="1:4" ht="14.5" customHeight="1" x14ac:dyDescent="0.35">
      <c r="A1723" s="1"/>
      <c r="B1723" s="317">
        <v>44471.190972226104</v>
      </c>
      <c r="C1723" s="316">
        <v>173.39870081798483</v>
      </c>
      <c r="D1723" s="315" t="s">
        <v>82</v>
      </c>
    </row>
    <row r="1724" spans="1:4" ht="14.5" customHeight="1" x14ac:dyDescent="0.35">
      <c r="A1724" s="1"/>
      <c r="B1724" s="317">
        <v>44471.191666670551</v>
      </c>
      <c r="C1724" s="316">
        <v>177.90275790225715</v>
      </c>
      <c r="D1724" s="315" t="s">
        <v>82</v>
      </c>
    </row>
    <row r="1725" spans="1:4" ht="14.5" customHeight="1" x14ac:dyDescent="0.35">
      <c r="A1725" s="1"/>
      <c r="B1725" s="317">
        <v>44471.192361114998</v>
      </c>
      <c r="C1725" s="316">
        <v>175.33479318469762</v>
      </c>
      <c r="D1725" s="315" t="s">
        <v>82</v>
      </c>
    </row>
    <row r="1726" spans="1:4" ht="14.5" customHeight="1" x14ac:dyDescent="0.35">
      <c r="A1726" s="1"/>
      <c r="B1726" s="317">
        <v>44471.193055559444</v>
      </c>
      <c r="C1726" s="316">
        <v>176.64562941665451</v>
      </c>
      <c r="D1726" s="315" t="s">
        <v>82</v>
      </c>
    </row>
    <row r="1727" spans="1:4" ht="14.5" customHeight="1" x14ac:dyDescent="0.35">
      <c r="A1727" s="1"/>
      <c r="B1727" s="317">
        <v>44471.193750003891</v>
      </c>
      <c r="C1727" s="316">
        <v>174.55418716805676</v>
      </c>
      <c r="D1727" s="315" t="s">
        <v>82</v>
      </c>
    </row>
    <row r="1728" spans="1:4" ht="14.5" customHeight="1" x14ac:dyDescent="0.35">
      <c r="A1728" s="1"/>
      <c r="B1728" s="317">
        <v>44471.194444448338</v>
      </c>
      <c r="C1728" s="316">
        <v>176.17267755301049</v>
      </c>
      <c r="D1728" s="315" t="s">
        <v>82</v>
      </c>
    </row>
    <row r="1729" spans="1:4" ht="14.5" customHeight="1" x14ac:dyDescent="0.35">
      <c r="A1729" s="1"/>
      <c r="B1729" s="317">
        <v>44471.195138892785</v>
      </c>
      <c r="C1729" s="316">
        <v>193.87664528371144</v>
      </c>
      <c r="D1729" s="315" t="s">
        <v>82</v>
      </c>
    </row>
    <row r="1730" spans="1:4" ht="14.5" customHeight="1" x14ac:dyDescent="0.35">
      <c r="A1730" s="1"/>
      <c r="B1730" s="317">
        <v>44471.195833337231</v>
      </c>
      <c r="C1730" s="316">
        <v>210.80589709430933</v>
      </c>
      <c r="D1730" s="315" t="s">
        <v>82</v>
      </c>
    </row>
    <row r="1731" spans="1:4" ht="14.5" customHeight="1" x14ac:dyDescent="0.35">
      <c r="A1731" s="1"/>
      <c r="B1731" s="317">
        <v>44471.196527781678</v>
      </c>
      <c r="C1731" s="316">
        <v>227.34045341176292</v>
      </c>
      <c r="D1731" s="315" t="s">
        <v>82</v>
      </c>
    </row>
    <row r="1732" spans="1:4" ht="14.5" customHeight="1" x14ac:dyDescent="0.35">
      <c r="A1732" s="1"/>
      <c r="B1732" s="317">
        <v>44471.197222226125</v>
      </c>
      <c r="C1732" s="316">
        <v>240.59918526355176</v>
      </c>
      <c r="D1732" s="315" t="s">
        <v>82</v>
      </c>
    </row>
    <row r="1733" spans="1:4" ht="14.5" customHeight="1" x14ac:dyDescent="0.35">
      <c r="A1733" s="1"/>
      <c r="B1733" s="317">
        <v>44471.197916670571</v>
      </c>
      <c r="C1733" s="316">
        <v>259.19381912946699</v>
      </c>
      <c r="D1733" s="315" t="s">
        <v>82</v>
      </c>
    </row>
    <row r="1734" spans="1:4" ht="14.5" customHeight="1" x14ac:dyDescent="0.35">
      <c r="A1734" s="1"/>
      <c r="B1734" s="317">
        <v>44471.198611115018</v>
      </c>
      <c r="C1734" s="316">
        <v>296.63489128264285</v>
      </c>
      <c r="D1734" s="315" t="s">
        <v>82</v>
      </c>
    </row>
    <row r="1735" spans="1:4" ht="14.5" customHeight="1" x14ac:dyDescent="0.35">
      <c r="A1735" s="1"/>
      <c r="B1735" s="317">
        <v>44471.199305559465</v>
      </c>
      <c r="C1735" s="316">
        <v>307.64612583443522</v>
      </c>
      <c r="D1735" s="315" t="s">
        <v>82</v>
      </c>
    </row>
    <row r="1736" spans="1:4" ht="14.5" customHeight="1" x14ac:dyDescent="0.35">
      <c r="A1736" s="1"/>
      <c r="B1736" s="317">
        <v>44471.200000003912</v>
      </c>
      <c r="C1736" s="316">
        <v>306.85114009591439</v>
      </c>
      <c r="D1736" s="315" t="s">
        <v>82</v>
      </c>
    </row>
    <row r="1737" spans="1:4" ht="14.5" customHeight="1" x14ac:dyDescent="0.35">
      <c r="A1737" s="1"/>
      <c r="B1737" s="317">
        <v>44471.200694448358</v>
      </c>
      <c r="C1737" s="316">
        <v>291.44237018823623</v>
      </c>
      <c r="D1737" s="315" t="s">
        <v>82</v>
      </c>
    </row>
    <row r="1738" spans="1:4" ht="14.5" customHeight="1" x14ac:dyDescent="0.35">
      <c r="A1738" s="1"/>
      <c r="B1738" s="317">
        <v>44471.201388892805</v>
      </c>
      <c r="C1738" s="316">
        <v>268.09122392187516</v>
      </c>
      <c r="D1738" s="315" t="s">
        <v>82</v>
      </c>
    </row>
    <row r="1739" spans="1:4" ht="14.5" customHeight="1" x14ac:dyDescent="0.35">
      <c r="A1739" s="1"/>
      <c r="B1739" s="317">
        <v>44471.202083337252</v>
      </c>
      <c r="C1739" s="316">
        <v>259.11383174769583</v>
      </c>
      <c r="D1739" s="315" t="s">
        <v>82</v>
      </c>
    </row>
    <row r="1740" spans="1:4" ht="14.5" customHeight="1" x14ac:dyDescent="0.35">
      <c r="A1740" s="1"/>
      <c r="B1740" s="317">
        <v>44471.202777781698</v>
      </c>
      <c r="C1740" s="316">
        <v>260.17139220250152</v>
      </c>
      <c r="D1740" s="315" t="s">
        <v>82</v>
      </c>
    </row>
    <row r="1741" spans="1:4" ht="14.5" customHeight="1" x14ac:dyDescent="0.35">
      <c r="A1741" s="1"/>
      <c r="B1741" s="317">
        <v>44471.203472226145</v>
      </c>
      <c r="C1741" s="316">
        <v>264.13554040330149</v>
      </c>
      <c r="D1741" s="315" t="s">
        <v>82</v>
      </c>
    </row>
    <row r="1742" spans="1:4" ht="14.5" customHeight="1" x14ac:dyDescent="0.35">
      <c r="A1742" s="1"/>
      <c r="B1742" s="317">
        <v>44471.204166670592</v>
      </c>
      <c r="C1742" s="316">
        <v>262.10390109792354</v>
      </c>
      <c r="D1742" s="315" t="s">
        <v>82</v>
      </c>
    </row>
    <row r="1743" spans="1:4" ht="14.5" customHeight="1" x14ac:dyDescent="0.35">
      <c r="A1743" s="1"/>
      <c r="B1743" s="317">
        <v>44471.204861115039</v>
      </c>
      <c r="C1743" s="316">
        <v>258.82272786907851</v>
      </c>
      <c r="D1743" s="315" t="s">
        <v>82</v>
      </c>
    </row>
    <row r="1744" spans="1:4" ht="14.5" customHeight="1" x14ac:dyDescent="0.35">
      <c r="A1744" s="1"/>
      <c r="B1744" s="317">
        <v>44471.205555559485</v>
      </c>
      <c r="C1744" s="316">
        <v>259.20803860823315</v>
      </c>
      <c r="D1744" s="315" t="s">
        <v>82</v>
      </c>
    </row>
    <row r="1745" spans="1:4" ht="14.5" customHeight="1" x14ac:dyDescent="0.35">
      <c r="A1745" s="1"/>
      <c r="B1745" s="317">
        <v>44471.206250003932</v>
      </c>
      <c r="C1745" s="316">
        <v>266.93894228997328</v>
      </c>
      <c r="D1745" s="315" t="s">
        <v>82</v>
      </c>
    </row>
    <row r="1746" spans="1:4" ht="14.5" customHeight="1" x14ac:dyDescent="0.35">
      <c r="A1746" s="1"/>
      <c r="B1746" s="317">
        <v>44471.206944448379</v>
      </c>
      <c r="C1746" s="316">
        <v>259.89435938447713</v>
      </c>
      <c r="D1746" s="315" t="s">
        <v>82</v>
      </c>
    </row>
    <row r="1747" spans="1:4" ht="14.5" customHeight="1" x14ac:dyDescent="0.35">
      <c r="A1747" s="1"/>
      <c r="B1747" s="317">
        <v>44471.207638892825</v>
      </c>
      <c r="C1747" s="316">
        <v>210.40251701883972</v>
      </c>
      <c r="D1747" s="315" t="s">
        <v>82</v>
      </c>
    </row>
    <row r="1748" spans="1:4" ht="14.5" customHeight="1" x14ac:dyDescent="0.35">
      <c r="A1748" s="1"/>
      <c r="B1748" s="317">
        <v>44471.208333337272</v>
      </c>
      <c r="C1748" s="316">
        <v>165.95171587529282</v>
      </c>
      <c r="D1748" s="315" t="s">
        <v>82</v>
      </c>
    </row>
    <row r="1749" spans="1:4" ht="14.5" customHeight="1" x14ac:dyDescent="0.35">
      <c r="A1749" s="1"/>
      <c r="B1749" s="317">
        <v>44471.209027781719</v>
      </c>
      <c r="C1749" s="316">
        <v>144.16594217661768</v>
      </c>
      <c r="D1749" s="315" t="s">
        <v>82</v>
      </c>
    </row>
    <row r="1750" spans="1:4" ht="14.5" customHeight="1" x14ac:dyDescent="0.35">
      <c r="A1750" s="1"/>
      <c r="B1750" s="317">
        <v>44471.209722226165</v>
      </c>
      <c r="C1750" s="316">
        <v>144.76151331687967</v>
      </c>
      <c r="D1750" s="315" t="s">
        <v>82</v>
      </c>
    </row>
    <row r="1751" spans="1:4" ht="14.5" customHeight="1" x14ac:dyDescent="0.35">
      <c r="A1751" s="1"/>
      <c r="B1751" s="317">
        <v>44471.210416670612</v>
      </c>
      <c r="C1751" s="316">
        <v>139.4870914471646</v>
      </c>
      <c r="D1751" s="315" t="s">
        <v>82</v>
      </c>
    </row>
    <row r="1752" spans="1:4" ht="14.5" customHeight="1" x14ac:dyDescent="0.35">
      <c r="A1752" s="1"/>
      <c r="B1752" s="317">
        <v>44471.211111115059</v>
      </c>
      <c r="C1752" s="316">
        <v>139.83248253123213</v>
      </c>
      <c r="D1752" s="315" t="s">
        <v>82</v>
      </c>
    </row>
    <row r="1753" spans="1:4" ht="14.5" customHeight="1" x14ac:dyDescent="0.35">
      <c r="A1753" s="1"/>
      <c r="B1753" s="317">
        <v>44471.211805559506</v>
      </c>
      <c r="C1753" s="316">
        <v>148.09692268278451</v>
      </c>
      <c r="D1753" s="315" t="s">
        <v>82</v>
      </c>
    </row>
    <row r="1754" spans="1:4" ht="14.5" customHeight="1" x14ac:dyDescent="0.35">
      <c r="A1754" s="1"/>
      <c r="B1754" s="317">
        <v>44471.212500003952</v>
      </c>
      <c r="C1754" s="316">
        <v>157.42929707287502</v>
      </c>
      <c r="D1754" s="315" t="s">
        <v>82</v>
      </c>
    </row>
    <row r="1755" spans="1:4" ht="14.5" customHeight="1" x14ac:dyDescent="0.35">
      <c r="A1755" s="1"/>
      <c r="B1755" s="317">
        <v>44471.213194448399</v>
      </c>
      <c r="C1755" s="316">
        <v>167.32640560356279</v>
      </c>
      <c r="D1755" s="315" t="s">
        <v>82</v>
      </c>
    </row>
    <row r="1756" spans="1:4" ht="14.5" customHeight="1" x14ac:dyDescent="0.35">
      <c r="A1756" s="1"/>
      <c r="B1756" s="317">
        <v>44471.213888892846</v>
      </c>
      <c r="C1756" s="316">
        <v>177.40240739695727</v>
      </c>
      <c r="D1756" s="315" t="s">
        <v>82</v>
      </c>
    </row>
    <row r="1757" spans="1:4" ht="14.5" customHeight="1" x14ac:dyDescent="0.35">
      <c r="A1757" s="1"/>
      <c r="B1757" s="317">
        <v>44471.214583337292</v>
      </c>
      <c r="C1757" s="316">
        <v>189.67992746215313</v>
      </c>
      <c r="D1757" s="315" t="s">
        <v>82</v>
      </c>
    </row>
    <row r="1758" spans="1:4" ht="14.5" customHeight="1" x14ac:dyDescent="0.35">
      <c r="A1758" s="1"/>
      <c r="B1758" s="317">
        <v>44471.215277781739</v>
      </c>
      <c r="C1758" s="316">
        <v>201.83859859624258</v>
      </c>
      <c r="D1758" s="315" t="s">
        <v>82</v>
      </c>
    </row>
    <row r="1759" spans="1:4" ht="14.5" customHeight="1" x14ac:dyDescent="0.35">
      <c r="A1759" s="1"/>
      <c r="B1759" s="317">
        <v>44471.215972226186</v>
      </c>
      <c r="C1759" s="316">
        <v>205.56185450671862</v>
      </c>
      <c r="D1759" s="315" t="s">
        <v>82</v>
      </c>
    </row>
    <row r="1760" spans="1:4" ht="14.5" customHeight="1" x14ac:dyDescent="0.35">
      <c r="A1760" s="1"/>
      <c r="B1760" s="317">
        <v>44471.216666670633</v>
      </c>
      <c r="C1760" s="316">
        <v>199.91290544991691</v>
      </c>
      <c r="D1760" s="315" t="s">
        <v>82</v>
      </c>
    </row>
    <row r="1761" spans="1:4" ht="14.5" customHeight="1" x14ac:dyDescent="0.35">
      <c r="A1761" s="1"/>
      <c r="B1761" s="317">
        <v>44471.217361115079</v>
      </c>
      <c r="C1761" s="316">
        <v>188.50777927860617</v>
      </c>
      <c r="D1761" s="315" t="s">
        <v>82</v>
      </c>
    </row>
    <row r="1762" spans="1:4" ht="14.5" customHeight="1" x14ac:dyDescent="0.35">
      <c r="A1762" s="1"/>
      <c r="B1762" s="317">
        <v>44471.218055559526</v>
      </c>
      <c r="C1762" s="316">
        <v>183.75954880441228</v>
      </c>
      <c r="D1762" s="315" t="s">
        <v>82</v>
      </c>
    </row>
    <row r="1763" spans="1:4" ht="14.5" customHeight="1" x14ac:dyDescent="0.35">
      <c r="A1763" s="1"/>
      <c r="B1763" s="317">
        <v>44471.218750003973</v>
      </c>
      <c r="C1763" s="316">
        <v>186.64247893324742</v>
      </c>
      <c r="D1763" s="315" t="s">
        <v>82</v>
      </c>
    </row>
    <row r="1764" spans="1:4" ht="14.5" customHeight="1" x14ac:dyDescent="0.35">
      <c r="A1764" s="1"/>
      <c r="B1764" s="317">
        <v>44471.219444448419</v>
      </c>
      <c r="C1764" s="316">
        <v>189.42477662103872</v>
      </c>
      <c r="D1764" s="315" t="s">
        <v>82</v>
      </c>
    </row>
    <row r="1765" spans="1:4" ht="14.5" customHeight="1" x14ac:dyDescent="0.35">
      <c r="A1765" s="1"/>
      <c r="B1765" s="317">
        <v>44471.220138892866</v>
      </c>
      <c r="C1765" s="316">
        <v>193.09186767302452</v>
      </c>
      <c r="D1765" s="315" t="s">
        <v>82</v>
      </c>
    </row>
    <row r="1766" spans="1:4" ht="14.5" customHeight="1" x14ac:dyDescent="0.35">
      <c r="A1766" s="1"/>
      <c r="B1766" s="317">
        <v>44471.220833337313</v>
      </c>
      <c r="C1766" s="316">
        <v>198.16170437739541</v>
      </c>
      <c r="D1766" s="315" t="s">
        <v>82</v>
      </c>
    </row>
    <row r="1767" spans="1:4" ht="14.5" customHeight="1" x14ac:dyDescent="0.35">
      <c r="A1767" s="1"/>
      <c r="B1767" s="317">
        <v>44471.22152778176</v>
      </c>
      <c r="C1767" s="316">
        <v>209.67491394455234</v>
      </c>
      <c r="D1767" s="315" t="s">
        <v>82</v>
      </c>
    </row>
    <row r="1768" spans="1:4" ht="14.5" customHeight="1" x14ac:dyDescent="0.35">
      <c r="A1768" s="1"/>
      <c r="B1768" s="317">
        <v>44471.222222226206</v>
      </c>
      <c r="C1768" s="316">
        <v>220.86249349210411</v>
      </c>
      <c r="D1768" s="315" t="s">
        <v>82</v>
      </c>
    </row>
    <row r="1769" spans="1:4" ht="14.5" customHeight="1" x14ac:dyDescent="0.35">
      <c r="A1769" s="1"/>
      <c r="B1769" s="317">
        <v>44471.222916670653</v>
      </c>
      <c r="C1769" s="316">
        <v>224.85684249779831</v>
      </c>
      <c r="D1769" s="315" t="s">
        <v>82</v>
      </c>
    </row>
    <row r="1770" spans="1:4" ht="14.5" customHeight="1" x14ac:dyDescent="0.35">
      <c r="A1770" s="1"/>
      <c r="B1770" s="317">
        <v>44471.2236111151</v>
      </c>
      <c r="C1770" s="316">
        <v>223.46188075759758</v>
      </c>
      <c r="D1770" s="315" t="s">
        <v>82</v>
      </c>
    </row>
    <row r="1771" spans="1:4" ht="14.5" customHeight="1" x14ac:dyDescent="0.35">
      <c r="A1771" s="1"/>
      <c r="B1771" s="317">
        <v>44471.224305559546</v>
      </c>
      <c r="C1771" s="316">
        <v>217.13146192748098</v>
      </c>
      <c r="D1771" s="315" t="s">
        <v>82</v>
      </c>
    </row>
    <row r="1772" spans="1:4" ht="14.5" customHeight="1" x14ac:dyDescent="0.35">
      <c r="A1772" s="1"/>
      <c r="B1772" s="317">
        <v>44471.225000003993</v>
      </c>
      <c r="C1772" s="316">
        <v>201.48841092623769</v>
      </c>
      <c r="D1772" s="315" t="s">
        <v>82</v>
      </c>
    </row>
    <row r="1773" spans="1:4" ht="14.5" customHeight="1" x14ac:dyDescent="0.35">
      <c r="A1773" s="1"/>
      <c r="B1773" s="317">
        <v>44471.22569444844</v>
      </c>
      <c r="C1773" s="316">
        <v>182.97011452354491</v>
      </c>
      <c r="D1773" s="315" t="s">
        <v>82</v>
      </c>
    </row>
    <row r="1774" spans="1:4" ht="14.5" customHeight="1" x14ac:dyDescent="0.35">
      <c r="A1774" s="1"/>
      <c r="B1774" s="317">
        <v>44471.226388892886</v>
      </c>
      <c r="C1774" s="316">
        <v>173.84820194256801</v>
      </c>
      <c r="D1774" s="315" t="s">
        <v>82</v>
      </c>
    </row>
    <row r="1775" spans="1:4" ht="14.5" customHeight="1" x14ac:dyDescent="0.35">
      <c r="A1775" s="1"/>
      <c r="B1775" s="317">
        <v>44471.227083337333</v>
      </c>
      <c r="C1775" s="316">
        <v>170.97569853458555</v>
      </c>
      <c r="D1775" s="315" t="s">
        <v>82</v>
      </c>
    </row>
    <row r="1776" spans="1:4" ht="14.5" customHeight="1" x14ac:dyDescent="0.35">
      <c r="A1776" s="1"/>
      <c r="B1776" s="317">
        <v>44471.22777778178</v>
      </c>
      <c r="C1776" s="316">
        <v>155.35977052841335</v>
      </c>
      <c r="D1776" s="315" t="s">
        <v>82</v>
      </c>
    </row>
    <row r="1777" spans="1:4" ht="14.5" customHeight="1" x14ac:dyDescent="0.35">
      <c r="A1777" s="1"/>
      <c r="B1777" s="317">
        <v>44471.228472226227</v>
      </c>
      <c r="C1777" s="316">
        <v>131.83448132158568</v>
      </c>
      <c r="D1777" s="315" t="s">
        <v>82</v>
      </c>
    </row>
    <row r="1778" spans="1:4" ht="14.5" customHeight="1" x14ac:dyDescent="0.35">
      <c r="A1778" s="1"/>
      <c r="B1778" s="317">
        <v>44471.229166670673</v>
      </c>
      <c r="C1778" s="316">
        <v>123.04252588649591</v>
      </c>
      <c r="D1778" s="315" t="s">
        <v>82</v>
      </c>
    </row>
    <row r="1779" spans="1:4" ht="14.5" customHeight="1" x14ac:dyDescent="0.35">
      <c r="A1779" s="1"/>
      <c r="B1779" s="317">
        <v>44471.22986111512</v>
      </c>
      <c r="C1779" s="316">
        <v>131.04667457602918</v>
      </c>
      <c r="D1779" s="315" t="s">
        <v>82</v>
      </c>
    </row>
    <row r="1780" spans="1:4" ht="14.5" customHeight="1" x14ac:dyDescent="0.35">
      <c r="A1780" s="1"/>
      <c r="B1780" s="317">
        <v>44471.230555559567</v>
      </c>
      <c r="C1780" s="316">
        <v>138.25234785272428</v>
      </c>
      <c r="D1780" s="315" t="s">
        <v>82</v>
      </c>
    </row>
    <row r="1781" spans="1:4" ht="14.5" customHeight="1" x14ac:dyDescent="0.35">
      <c r="A1781" s="1"/>
      <c r="B1781" s="317">
        <v>44471.231250004013</v>
      </c>
      <c r="C1781" s="316">
        <v>134.37561189190794</v>
      </c>
      <c r="D1781" s="315" t="s">
        <v>82</v>
      </c>
    </row>
    <row r="1782" spans="1:4" ht="14.5" customHeight="1" x14ac:dyDescent="0.35">
      <c r="A1782" s="1"/>
      <c r="B1782" s="317">
        <v>44471.23194444846</v>
      </c>
      <c r="C1782" s="316">
        <v>135.39050441924482</v>
      </c>
      <c r="D1782" s="315" t="s">
        <v>82</v>
      </c>
    </row>
    <row r="1783" spans="1:4" ht="14.5" customHeight="1" x14ac:dyDescent="0.35">
      <c r="A1783" s="1"/>
      <c r="B1783" s="317">
        <v>44471.232638892907</v>
      </c>
      <c r="C1783" s="316">
        <v>140.53233072254807</v>
      </c>
      <c r="D1783" s="315" t="s">
        <v>82</v>
      </c>
    </row>
    <row r="1784" spans="1:4" ht="14.5" customHeight="1" x14ac:dyDescent="0.35">
      <c r="A1784" s="1"/>
      <c r="B1784" s="317">
        <v>44471.233333337354</v>
      </c>
      <c r="C1784" s="316">
        <v>145.48528300846615</v>
      </c>
      <c r="D1784" s="315" t="s">
        <v>82</v>
      </c>
    </row>
    <row r="1785" spans="1:4" ht="14.5" customHeight="1" x14ac:dyDescent="0.35">
      <c r="A1785" s="1"/>
      <c r="B1785" s="317">
        <v>44471.2340277818</v>
      </c>
      <c r="C1785" s="316">
        <v>146.77687189659724</v>
      </c>
      <c r="D1785" s="315" t="s">
        <v>82</v>
      </c>
    </row>
    <row r="1786" spans="1:4" ht="14.5" customHeight="1" x14ac:dyDescent="0.35">
      <c r="A1786" s="1"/>
      <c r="B1786" s="317">
        <v>44471.234722226247</v>
      </c>
      <c r="C1786" s="316">
        <v>141.10770625801135</v>
      </c>
      <c r="D1786" s="315" t="s">
        <v>82</v>
      </c>
    </row>
    <row r="1787" spans="1:4" ht="14.5" customHeight="1" x14ac:dyDescent="0.35">
      <c r="A1787" s="1"/>
      <c r="B1787" s="317">
        <v>44471.235416670694</v>
      </c>
      <c r="C1787" s="316">
        <v>136.94214749739817</v>
      </c>
      <c r="D1787" s="315" t="s">
        <v>82</v>
      </c>
    </row>
    <row r="1788" spans="1:4" ht="14.5" customHeight="1" x14ac:dyDescent="0.35">
      <c r="A1788" s="1"/>
      <c r="B1788" s="317">
        <v>44471.23611111514</v>
      </c>
      <c r="C1788" s="316">
        <v>135.32270936090498</v>
      </c>
      <c r="D1788" s="315" t="s">
        <v>82</v>
      </c>
    </row>
    <row r="1789" spans="1:4" ht="14.5" customHeight="1" x14ac:dyDescent="0.35">
      <c r="A1789" s="1"/>
      <c r="B1789" s="317">
        <v>44471.236805559587</v>
      </c>
      <c r="C1789" s="316">
        <v>135.22694791189085</v>
      </c>
      <c r="D1789" s="315" t="s">
        <v>82</v>
      </c>
    </row>
    <row r="1790" spans="1:4" ht="14.5" customHeight="1" x14ac:dyDescent="0.35">
      <c r="A1790" s="1"/>
      <c r="B1790" s="317">
        <v>44471.237500004034</v>
      </c>
      <c r="C1790" s="316">
        <v>135.65034545566886</v>
      </c>
      <c r="D1790" s="315" t="s">
        <v>82</v>
      </c>
    </row>
    <row r="1791" spans="1:4" ht="14.5" customHeight="1" x14ac:dyDescent="0.35">
      <c r="A1791" s="1"/>
      <c r="B1791" s="317">
        <v>44471.23819444848</v>
      </c>
      <c r="C1791" s="316">
        <v>135.32587552896391</v>
      </c>
      <c r="D1791" s="315" t="s">
        <v>82</v>
      </c>
    </row>
    <row r="1792" spans="1:4" ht="14.5" customHeight="1" x14ac:dyDescent="0.35">
      <c r="A1792" s="1"/>
      <c r="B1792" s="317">
        <v>44471.238888892927</v>
      </c>
      <c r="C1792" s="316">
        <v>134.74427041864644</v>
      </c>
      <c r="D1792" s="315" t="s">
        <v>82</v>
      </c>
    </row>
    <row r="1793" spans="1:4" ht="14.5" customHeight="1" x14ac:dyDescent="0.35">
      <c r="A1793" s="1"/>
      <c r="B1793" s="317">
        <v>44471.239583337374</v>
      </c>
      <c r="C1793" s="316">
        <v>139.71827980577945</v>
      </c>
      <c r="D1793" s="315" t="s">
        <v>82</v>
      </c>
    </row>
    <row r="1794" spans="1:4" ht="14.5" customHeight="1" x14ac:dyDescent="0.35">
      <c r="A1794" s="1"/>
      <c r="B1794" s="317">
        <v>44471.240277781821</v>
      </c>
      <c r="C1794" s="316">
        <v>145.96860118408998</v>
      </c>
      <c r="D1794" s="315" t="s">
        <v>82</v>
      </c>
    </row>
    <row r="1795" spans="1:4" ht="14.5" customHeight="1" x14ac:dyDescent="0.35">
      <c r="A1795" s="1"/>
      <c r="B1795" s="317">
        <v>44471.240972226267</v>
      </c>
      <c r="C1795" s="316">
        <v>146.74490293239555</v>
      </c>
      <c r="D1795" s="315" t="s">
        <v>82</v>
      </c>
    </row>
    <row r="1796" spans="1:4" ht="14.5" customHeight="1" x14ac:dyDescent="0.35">
      <c r="A1796" s="1"/>
      <c r="B1796" s="317">
        <v>44471.241666670714</v>
      </c>
      <c r="C1796" s="316">
        <v>143.62590041346849</v>
      </c>
      <c r="D1796" s="315" t="s">
        <v>82</v>
      </c>
    </row>
    <row r="1797" spans="1:4" ht="14.5" customHeight="1" x14ac:dyDescent="0.35">
      <c r="A1797" s="1"/>
      <c r="B1797" s="317">
        <v>44471.242361115161</v>
      </c>
      <c r="C1797" s="316">
        <v>137.60424859058111</v>
      </c>
      <c r="D1797" s="315" t="s">
        <v>82</v>
      </c>
    </row>
    <row r="1798" spans="1:4" ht="14.5" customHeight="1" x14ac:dyDescent="0.35">
      <c r="A1798" s="1"/>
      <c r="B1798" s="317">
        <v>44471.243055559607</v>
      </c>
      <c r="C1798" s="316">
        <v>123.45346076606462</v>
      </c>
      <c r="D1798" s="315" t="s">
        <v>82</v>
      </c>
    </row>
    <row r="1799" spans="1:4" ht="14.5" customHeight="1" x14ac:dyDescent="0.35">
      <c r="A1799" s="1"/>
      <c r="B1799" s="317">
        <v>44471.243750004054</v>
      </c>
      <c r="C1799" s="316">
        <v>109.29537807165956</v>
      </c>
      <c r="D1799" s="315" t="s">
        <v>82</v>
      </c>
    </row>
    <row r="1800" spans="1:4" ht="14.5" customHeight="1" x14ac:dyDescent="0.35">
      <c r="A1800" s="1"/>
      <c r="B1800" s="317">
        <v>44471.244444448501</v>
      </c>
      <c r="C1800" s="316">
        <v>99.05930909123272</v>
      </c>
      <c r="D1800" s="315" t="s">
        <v>82</v>
      </c>
    </row>
    <row r="1801" spans="1:4" ht="14.5" customHeight="1" x14ac:dyDescent="0.35">
      <c r="A1801" s="1"/>
      <c r="B1801" s="317">
        <v>44471.245138892948</v>
      </c>
      <c r="C1801" s="316">
        <v>92.277911019418383</v>
      </c>
      <c r="D1801" s="315" t="s">
        <v>82</v>
      </c>
    </row>
    <row r="1802" spans="1:4" ht="14.5" customHeight="1" x14ac:dyDescent="0.35">
      <c r="A1802" s="1"/>
      <c r="B1802" s="317">
        <v>44471.245833337394</v>
      </c>
      <c r="C1802" s="316">
        <v>86.353545795846728</v>
      </c>
      <c r="D1802" s="315" t="s">
        <v>82</v>
      </c>
    </row>
    <row r="1803" spans="1:4" ht="14.5" customHeight="1" x14ac:dyDescent="0.35">
      <c r="A1803" s="1"/>
      <c r="B1803" s="317">
        <v>44471.246527781841</v>
      </c>
      <c r="C1803" s="316">
        <v>82.610777453860891</v>
      </c>
      <c r="D1803" s="315" t="s">
        <v>82</v>
      </c>
    </row>
    <row r="1804" spans="1:4" ht="14.5" customHeight="1" x14ac:dyDescent="0.35">
      <c r="A1804" s="1"/>
      <c r="B1804" s="317">
        <v>44471.247222226288</v>
      </c>
      <c r="C1804" s="316">
        <v>79.343066732150817</v>
      </c>
      <c r="D1804" s="315" t="s">
        <v>82</v>
      </c>
    </row>
    <row r="1805" spans="1:4" ht="14.5" customHeight="1" x14ac:dyDescent="0.35">
      <c r="A1805" s="1"/>
      <c r="B1805" s="317">
        <v>44471.247916670734</v>
      </c>
      <c r="C1805" s="316">
        <v>76.147735588004196</v>
      </c>
      <c r="D1805" s="315" t="s">
        <v>82</v>
      </c>
    </row>
    <row r="1806" spans="1:4" ht="14.5" customHeight="1" x14ac:dyDescent="0.35">
      <c r="A1806" s="1"/>
      <c r="B1806" s="317">
        <v>44471.248611115181</v>
      </c>
      <c r="C1806" s="316">
        <v>79.498675031680619</v>
      </c>
      <c r="D1806" s="315" t="s">
        <v>82</v>
      </c>
    </row>
    <row r="1807" spans="1:4" ht="14.5" customHeight="1" x14ac:dyDescent="0.35">
      <c r="A1807" s="1"/>
      <c r="B1807" s="317">
        <v>44471.249305559628</v>
      </c>
      <c r="C1807" s="316">
        <v>83.010158293880522</v>
      </c>
      <c r="D1807" s="315" t="s">
        <v>82</v>
      </c>
    </row>
    <row r="1808" spans="1:4" ht="14.5" customHeight="1" x14ac:dyDescent="0.35">
      <c r="A1808" s="1"/>
      <c r="B1808" s="317">
        <v>44471.250000004075</v>
      </c>
      <c r="C1808" s="316">
        <v>83.654843334884688</v>
      </c>
      <c r="D1808" s="315" t="s">
        <v>82</v>
      </c>
    </row>
    <row r="1809" spans="1:4" ht="14.5" customHeight="1" x14ac:dyDescent="0.35">
      <c r="A1809" s="1"/>
      <c r="B1809" s="317">
        <v>44471.250694448521</v>
      </c>
      <c r="C1809" s="316">
        <v>83.475827732247609</v>
      </c>
      <c r="D1809" s="315" t="s">
        <v>82</v>
      </c>
    </row>
    <row r="1810" spans="1:4" ht="14.5" customHeight="1" x14ac:dyDescent="0.35">
      <c r="A1810" s="1"/>
      <c r="B1810" s="317">
        <v>44471.251388892968</v>
      </c>
      <c r="C1810" s="316">
        <v>81.438633274318036</v>
      </c>
      <c r="D1810" s="315" t="s">
        <v>82</v>
      </c>
    </row>
    <row r="1811" spans="1:4" ht="14.5" customHeight="1" x14ac:dyDescent="0.35">
      <c r="A1811" s="1"/>
      <c r="B1811" s="317">
        <v>44471.252083337415</v>
      </c>
      <c r="C1811" s="316">
        <v>81.442902835054937</v>
      </c>
      <c r="D1811" s="315" t="s">
        <v>82</v>
      </c>
    </row>
    <row r="1812" spans="1:4" ht="14.5" customHeight="1" x14ac:dyDescent="0.35">
      <c r="A1812" s="1"/>
      <c r="B1812" s="317">
        <v>44471.252777781861</v>
      </c>
      <c r="C1812" s="316">
        <v>81.592270836544529</v>
      </c>
      <c r="D1812" s="315" t="s">
        <v>82</v>
      </c>
    </row>
    <row r="1813" spans="1:4" ht="14.5" customHeight="1" x14ac:dyDescent="0.35">
      <c r="A1813" s="1"/>
      <c r="B1813" s="317">
        <v>44471.253472226308</v>
      </c>
      <c r="C1813" s="316">
        <v>81.848259439753988</v>
      </c>
      <c r="D1813" s="315" t="s">
        <v>82</v>
      </c>
    </row>
    <row r="1814" spans="1:4" ht="14.5" customHeight="1" x14ac:dyDescent="0.35">
      <c r="A1814" s="1"/>
      <c r="B1814" s="317">
        <v>44471.254166670755</v>
      </c>
      <c r="C1814" s="316">
        <v>83.150566766255849</v>
      </c>
      <c r="D1814" s="315" t="s">
        <v>82</v>
      </c>
    </row>
    <row r="1815" spans="1:4" ht="14.5" customHeight="1" x14ac:dyDescent="0.35">
      <c r="A1815" s="1"/>
      <c r="B1815" s="317">
        <v>44471.254861115201</v>
      </c>
      <c r="C1815" s="316">
        <v>83.517011016638335</v>
      </c>
      <c r="D1815" s="315" t="s">
        <v>82</v>
      </c>
    </row>
    <row r="1816" spans="1:4" ht="14.5" customHeight="1" x14ac:dyDescent="0.35">
      <c r="A1816" s="1"/>
      <c r="B1816" s="317">
        <v>44471.255555559648</v>
      </c>
      <c r="C1816" s="316">
        <v>85.370990822433185</v>
      </c>
      <c r="D1816" s="315" t="s">
        <v>82</v>
      </c>
    </row>
    <row r="1817" spans="1:4" ht="14.5" customHeight="1" x14ac:dyDescent="0.35">
      <c r="A1817" s="1"/>
      <c r="B1817" s="317">
        <v>44471.256250004095</v>
      </c>
      <c r="C1817" s="316">
        <v>86.612915962065259</v>
      </c>
      <c r="D1817" s="315" t="s">
        <v>82</v>
      </c>
    </row>
    <row r="1818" spans="1:4" ht="14.5" customHeight="1" x14ac:dyDescent="0.35">
      <c r="A1818" s="1"/>
      <c r="B1818" s="317">
        <v>44471.256944448542</v>
      </c>
      <c r="C1818" s="316">
        <v>88.191769226485249</v>
      </c>
      <c r="D1818" s="315" t="s">
        <v>82</v>
      </c>
    </row>
    <row r="1819" spans="1:4" ht="14.5" customHeight="1" x14ac:dyDescent="0.35">
      <c r="A1819" s="1"/>
      <c r="B1819" s="317">
        <v>44471.257638892988</v>
      </c>
      <c r="C1819" s="316">
        <v>84.054580348388598</v>
      </c>
      <c r="D1819" s="315" t="s">
        <v>82</v>
      </c>
    </row>
    <row r="1820" spans="1:4" ht="14.5" customHeight="1" x14ac:dyDescent="0.35">
      <c r="A1820" s="1"/>
      <c r="B1820" s="317">
        <v>44471.258333337435</v>
      </c>
      <c r="C1820" s="316">
        <v>74.793880975060162</v>
      </c>
      <c r="D1820" s="315" t="s">
        <v>82</v>
      </c>
    </row>
    <row r="1821" spans="1:4" ht="14.5" customHeight="1" x14ac:dyDescent="0.35">
      <c r="A1821" s="1"/>
      <c r="B1821" s="317">
        <v>44471.259027781882</v>
      </c>
      <c r="C1821" s="316">
        <v>70.48751178563883</v>
      </c>
      <c r="D1821" s="315" t="s">
        <v>82</v>
      </c>
    </row>
    <row r="1822" spans="1:4" ht="14.5" customHeight="1" x14ac:dyDescent="0.35">
      <c r="A1822" s="1"/>
      <c r="B1822" s="317">
        <v>44471.259722226328</v>
      </c>
      <c r="C1822" s="316">
        <v>69.015909968658036</v>
      </c>
      <c r="D1822" s="315" t="s">
        <v>82</v>
      </c>
    </row>
    <row r="1823" spans="1:4" ht="14.5" customHeight="1" x14ac:dyDescent="0.35">
      <c r="A1823" s="1"/>
      <c r="B1823" s="317">
        <v>44471.260416670775</v>
      </c>
      <c r="C1823" s="316">
        <v>68.106114726420486</v>
      </c>
      <c r="D1823" s="315" t="s">
        <v>82</v>
      </c>
    </row>
    <row r="1824" spans="1:4" ht="14.5" customHeight="1" x14ac:dyDescent="0.35">
      <c r="A1824" s="1"/>
      <c r="B1824" s="317">
        <v>44471.261111115222</v>
      </c>
      <c r="C1824" s="316">
        <v>67.787495734759915</v>
      </c>
      <c r="D1824" s="315" t="s">
        <v>82</v>
      </c>
    </row>
    <row r="1825" spans="1:4" ht="14.5" customHeight="1" x14ac:dyDescent="0.35">
      <c r="A1825" s="1"/>
      <c r="B1825" s="317">
        <v>44471.261805559669</v>
      </c>
      <c r="C1825" s="316">
        <v>66.904182417908061</v>
      </c>
      <c r="D1825" s="315" t="s">
        <v>82</v>
      </c>
    </row>
    <row r="1826" spans="1:4" ht="14.5" customHeight="1" x14ac:dyDescent="0.35">
      <c r="A1826" s="1"/>
      <c r="B1826" s="317">
        <v>44471.262500004115</v>
      </c>
      <c r="C1826" s="316">
        <v>66.1641895191744</v>
      </c>
      <c r="D1826" s="315" t="s">
        <v>82</v>
      </c>
    </row>
    <row r="1827" spans="1:4" ht="14.5" customHeight="1" x14ac:dyDescent="0.35">
      <c r="A1827" s="1"/>
      <c r="B1827" s="317">
        <v>44471.263194448562</v>
      </c>
      <c r="C1827" s="316">
        <v>66.903400193465259</v>
      </c>
      <c r="D1827" s="315" t="s">
        <v>82</v>
      </c>
    </row>
    <row r="1828" spans="1:4" ht="14.5" customHeight="1" x14ac:dyDescent="0.35">
      <c r="A1828" s="1"/>
      <c r="B1828" s="317">
        <v>44471.263888893009</v>
      </c>
      <c r="C1828" s="316">
        <v>73.131928175936139</v>
      </c>
      <c r="D1828" s="315" t="s">
        <v>82</v>
      </c>
    </row>
    <row r="1829" spans="1:4" ht="14.5" customHeight="1" x14ac:dyDescent="0.35">
      <c r="A1829" s="1"/>
      <c r="B1829" s="317">
        <v>44471.264583337455</v>
      </c>
      <c r="C1829" s="316">
        <v>76.014270902704453</v>
      </c>
      <c r="D1829" s="315" t="s">
        <v>82</v>
      </c>
    </row>
    <row r="1830" spans="1:4" ht="14.5" customHeight="1" x14ac:dyDescent="0.35">
      <c r="A1830" s="1"/>
      <c r="B1830" s="317">
        <v>44471.265277781902</v>
      </c>
      <c r="C1830" s="316">
        <v>71.049522795155639</v>
      </c>
      <c r="D1830" s="315" t="s">
        <v>82</v>
      </c>
    </row>
    <row r="1831" spans="1:4" ht="14.5" customHeight="1" x14ac:dyDescent="0.35">
      <c r="A1831" s="1"/>
      <c r="B1831" s="317">
        <v>44471.265972226349</v>
      </c>
      <c r="C1831" s="316">
        <v>68.144165459430468</v>
      </c>
      <c r="D1831" s="315" t="s">
        <v>82</v>
      </c>
    </row>
    <row r="1832" spans="1:4" ht="14.5" customHeight="1" x14ac:dyDescent="0.35">
      <c r="A1832" s="1"/>
      <c r="B1832" s="317">
        <v>44471.266666670796</v>
      </c>
      <c r="C1832" s="316">
        <v>67.526590951904652</v>
      </c>
      <c r="D1832" s="315" t="s">
        <v>82</v>
      </c>
    </row>
    <row r="1833" spans="1:4" ht="14.5" customHeight="1" x14ac:dyDescent="0.35">
      <c r="A1833" s="1"/>
      <c r="B1833" s="317">
        <v>44471.267361115242</v>
      </c>
      <c r="C1833" s="316">
        <v>67.687364296521991</v>
      </c>
      <c r="D1833" s="315" t="s">
        <v>82</v>
      </c>
    </row>
    <row r="1834" spans="1:4" ht="14.5" customHeight="1" x14ac:dyDescent="0.35">
      <c r="A1834" s="1"/>
      <c r="B1834" s="317">
        <v>44471.268055559689</v>
      </c>
      <c r="C1834" s="316">
        <v>67.235637838020921</v>
      </c>
      <c r="D1834" s="315" t="s">
        <v>82</v>
      </c>
    </row>
    <row r="1835" spans="1:4" ht="14.5" customHeight="1" x14ac:dyDescent="0.35">
      <c r="A1835" s="1"/>
      <c r="B1835" s="317">
        <v>44471.268750004136</v>
      </c>
      <c r="C1835" s="316">
        <v>66.424629573679212</v>
      </c>
      <c r="D1835" s="315" t="s">
        <v>82</v>
      </c>
    </row>
    <row r="1836" spans="1:4" ht="14.5" customHeight="1" x14ac:dyDescent="0.35">
      <c r="A1836" s="1"/>
      <c r="B1836" s="317">
        <v>44471.269444448582</v>
      </c>
      <c r="C1836" s="316">
        <v>65.919771448802209</v>
      </c>
      <c r="D1836" s="315" t="s">
        <v>82</v>
      </c>
    </row>
    <row r="1837" spans="1:4" ht="14.5" customHeight="1" x14ac:dyDescent="0.35">
      <c r="A1837" s="1"/>
      <c r="B1837" s="317">
        <v>44471.270138893029</v>
      </c>
      <c r="C1837" s="316">
        <v>66.556942033457261</v>
      </c>
      <c r="D1837" s="315" t="s">
        <v>82</v>
      </c>
    </row>
    <row r="1838" spans="1:4" ht="14.5" customHeight="1" x14ac:dyDescent="0.35">
      <c r="A1838" s="1"/>
      <c r="B1838" s="317">
        <v>44471.270833337476</v>
      </c>
      <c r="C1838" s="316">
        <v>72.364285764594868</v>
      </c>
      <c r="D1838" s="315" t="s">
        <v>82</v>
      </c>
    </row>
    <row r="1839" spans="1:4" ht="14.5" customHeight="1" x14ac:dyDescent="0.35">
      <c r="A1839" s="1"/>
      <c r="B1839" s="317">
        <v>44471.271527781922</v>
      </c>
      <c r="C1839" s="316">
        <v>79.178848649313053</v>
      </c>
      <c r="D1839" s="315" t="s">
        <v>82</v>
      </c>
    </row>
    <row r="1840" spans="1:4" ht="14.5" customHeight="1" x14ac:dyDescent="0.35">
      <c r="A1840" s="1"/>
      <c r="B1840" s="317">
        <v>44471.272222226369</v>
      </c>
      <c r="C1840" s="316">
        <v>82.411172856483603</v>
      </c>
      <c r="D1840" s="315" t="s">
        <v>82</v>
      </c>
    </row>
    <row r="1841" spans="1:4" ht="14.5" customHeight="1" x14ac:dyDescent="0.35">
      <c r="A1841" s="1"/>
      <c r="B1841" s="317">
        <v>44471.272916670816</v>
      </c>
      <c r="C1841" s="316">
        <v>76.586989506178853</v>
      </c>
      <c r="D1841" s="315" t="s">
        <v>82</v>
      </c>
    </row>
    <row r="1842" spans="1:4" ht="14.5" customHeight="1" x14ac:dyDescent="0.35">
      <c r="A1842" s="1"/>
      <c r="B1842" s="317">
        <v>44471.273611115263</v>
      </c>
      <c r="C1842" s="316">
        <v>69.853283700874698</v>
      </c>
      <c r="D1842" s="315" t="s">
        <v>82</v>
      </c>
    </row>
    <row r="1843" spans="1:4" ht="14.5" customHeight="1" x14ac:dyDescent="0.35">
      <c r="A1843" s="1"/>
      <c r="B1843" s="317">
        <v>44471.274305559709</v>
      </c>
      <c r="C1843" s="316">
        <v>67.133974411338571</v>
      </c>
      <c r="D1843" s="315" t="s">
        <v>82</v>
      </c>
    </row>
    <row r="1844" spans="1:4" ht="14.5" customHeight="1" x14ac:dyDescent="0.35">
      <c r="A1844" s="1"/>
      <c r="B1844" s="317">
        <v>44471.275000004156</v>
      </c>
      <c r="C1844" s="316">
        <v>65.774714254774153</v>
      </c>
      <c r="D1844" s="315" t="s">
        <v>82</v>
      </c>
    </row>
    <row r="1845" spans="1:4" ht="14.5" customHeight="1" x14ac:dyDescent="0.35">
      <c r="A1845" s="1"/>
      <c r="B1845" s="317">
        <v>44471.275694448603</v>
      </c>
      <c r="C1845" s="316">
        <v>64.104857289635888</v>
      </c>
      <c r="D1845" s="315" t="s">
        <v>82</v>
      </c>
    </row>
    <row r="1846" spans="1:4" ht="14.5" customHeight="1" x14ac:dyDescent="0.35">
      <c r="A1846" s="1"/>
      <c r="B1846" s="317">
        <v>44471.276388893049</v>
      </c>
      <c r="C1846" s="316">
        <v>62.670957207757361</v>
      </c>
      <c r="D1846" s="315" t="s">
        <v>82</v>
      </c>
    </row>
    <row r="1847" spans="1:4" ht="14.5" customHeight="1" x14ac:dyDescent="0.35">
      <c r="A1847" s="1"/>
      <c r="B1847" s="317">
        <v>44471.277083337496</v>
      </c>
      <c r="C1847" s="316">
        <v>62.834479141188787</v>
      </c>
      <c r="D1847" s="315" t="s">
        <v>82</v>
      </c>
    </row>
    <row r="1848" spans="1:4" ht="14.5" customHeight="1" x14ac:dyDescent="0.35">
      <c r="A1848" s="1"/>
      <c r="B1848" s="317">
        <v>44471.277777781943</v>
      </c>
      <c r="C1848" s="316">
        <v>62.592069296290475</v>
      </c>
      <c r="D1848" s="315" t="s">
        <v>82</v>
      </c>
    </row>
    <row r="1849" spans="1:4" ht="14.5" customHeight="1" x14ac:dyDescent="0.35">
      <c r="A1849" s="1"/>
      <c r="B1849" s="317">
        <v>44471.27847222639</v>
      </c>
      <c r="C1849" s="316">
        <v>60.139214551448823</v>
      </c>
      <c r="D1849" s="315" t="s">
        <v>82</v>
      </c>
    </row>
    <row r="1850" spans="1:4" ht="14.5" customHeight="1" x14ac:dyDescent="0.35">
      <c r="A1850" s="1"/>
      <c r="B1850" s="317">
        <v>44471.279166670836</v>
      </c>
      <c r="C1850" s="316">
        <v>54.767241804845007</v>
      </c>
      <c r="D1850" s="315" t="s">
        <v>82</v>
      </c>
    </row>
    <row r="1851" spans="1:4" ht="14.5" customHeight="1" x14ac:dyDescent="0.35">
      <c r="A1851" s="1"/>
      <c r="B1851" s="317">
        <v>44471.279861115283</v>
      </c>
      <c r="C1851" s="316">
        <v>54.587582217482847</v>
      </c>
      <c r="D1851" s="315" t="s">
        <v>82</v>
      </c>
    </row>
    <row r="1852" spans="1:4" ht="14.5" customHeight="1" x14ac:dyDescent="0.35">
      <c r="A1852" s="1"/>
      <c r="B1852" s="317">
        <v>44471.28055555973</v>
      </c>
      <c r="C1852" s="316">
        <v>55.869040524307636</v>
      </c>
      <c r="D1852" s="315" t="s">
        <v>82</v>
      </c>
    </row>
    <row r="1853" spans="1:4" ht="14.5" customHeight="1" x14ac:dyDescent="0.35">
      <c r="A1853" s="1"/>
      <c r="B1853" s="317">
        <v>44471.281250004176</v>
      </c>
      <c r="C1853" s="316">
        <v>54.790269850706679</v>
      </c>
      <c r="D1853" s="315" t="s">
        <v>82</v>
      </c>
    </row>
    <row r="1854" spans="1:4" ht="14.5" customHeight="1" x14ac:dyDescent="0.35">
      <c r="A1854" s="1"/>
      <c r="B1854" s="317">
        <v>44471.281944448623</v>
      </c>
      <c r="C1854" s="316">
        <v>52.580819101879996</v>
      </c>
      <c r="D1854" s="315" t="s">
        <v>82</v>
      </c>
    </row>
    <row r="1855" spans="1:4" ht="14.5" customHeight="1" x14ac:dyDescent="0.35">
      <c r="A1855" s="1"/>
      <c r="B1855" s="317">
        <v>44471.28263889307</v>
      </c>
      <c r="C1855" s="316">
        <v>50.586240983273214</v>
      </c>
      <c r="D1855" s="315" t="s">
        <v>82</v>
      </c>
    </row>
    <row r="1856" spans="1:4" ht="14.5" customHeight="1" x14ac:dyDescent="0.35">
      <c r="A1856" s="1"/>
      <c r="B1856" s="317">
        <v>44471.283333337517</v>
      </c>
      <c r="C1856" s="316">
        <v>48.47881529578008</v>
      </c>
      <c r="D1856" s="315" t="s">
        <v>82</v>
      </c>
    </row>
    <row r="1857" spans="1:4" ht="14.5" customHeight="1" x14ac:dyDescent="0.35">
      <c r="A1857" s="1"/>
      <c r="B1857" s="317">
        <v>44471.284027781963</v>
      </c>
      <c r="C1857" s="316">
        <v>46.360056007358558</v>
      </c>
      <c r="D1857" s="315" t="s">
        <v>82</v>
      </c>
    </row>
    <row r="1858" spans="1:4" ht="14.5" customHeight="1" x14ac:dyDescent="0.35">
      <c r="A1858" s="1"/>
      <c r="B1858" s="317">
        <v>44471.28472222641</v>
      </c>
      <c r="C1858" s="316">
        <v>42.60121232857928</v>
      </c>
      <c r="D1858" s="315" t="s">
        <v>82</v>
      </c>
    </row>
    <row r="1859" spans="1:4" ht="14.5" customHeight="1" x14ac:dyDescent="0.35">
      <c r="A1859" s="1"/>
      <c r="B1859" s="317">
        <v>44471.285416670857</v>
      </c>
      <c r="C1859" s="316">
        <v>40.226917331789927</v>
      </c>
      <c r="D1859" s="315" t="s">
        <v>82</v>
      </c>
    </row>
    <row r="1860" spans="1:4" ht="14.5" customHeight="1" x14ac:dyDescent="0.35">
      <c r="A1860" s="1"/>
      <c r="B1860" s="317">
        <v>44471.286111115303</v>
      </c>
      <c r="C1860" s="316">
        <v>41.153970277976867</v>
      </c>
      <c r="D1860" s="315" t="s">
        <v>82</v>
      </c>
    </row>
    <row r="1861" spans="1:4" ht="14.5" customHeight="1" x14ac:dyDescent="0.35">
      <c r="A1861" s="1"/>
      <c r="B1861" s="317">
        <v>44471.28680555975</v>
      </c>
      <c r="C1861" s="316">
        <v>41.730014993390071</v>
      </c>
      <c r="D1861" s="315" t="s">
        <v>82</v>
      </c>
    </row>
    <row r="1862" spans="1:4" ht="14.5" customHeight="1" x14ac:dyDescent="0.35">
      <c r="A1862" s="1"/>
      <c r="B1862" s="317">
        <v>44471.287500004197</v>
      </c>
      <c r="C1862" s="316">
        <v>41.369042628941436</v>
      </c>
      <c r="D1862" s="315" t="s">
        <v>82</v>
      </c>
    </row>
    <row r="1863" spans="1:4" ht="14.5" customHeight="1" x14ac:dyDescent="0.35">
      <c r="A1863" s="1"/>
      <c r="B1863" s="317">
        <v>44471.288194448643</v>
      </c>
      <c r="C1863" s="316">
        <v>41.463901200486966</v>
      </c>
      <c r="D1863" s="315" t="s">
        <v>82</v>
      </c>
    </row>
    <row r="1864" spans="1:4" ht="14.5" customHeight="1" x14ac:dyDescent="0.35">
      <c r="A1864" s="1"/>
      <c r="B1864" s="317">
        <v>44471.28888889309</v>
      </c>
      <c r="C1864" s="316">
        <v>41.326549207977948</v>
      </c>
      <c r="D1864" s="315" t="s">
        <v>82</v>
      </c>
    </row>
    <row r="1865" spans="1:4" ht="14.5" customHeight="1" x14ac:dyDescent="0.35">
      <c r="A1865" s="1"/>
      <c r="B1865" s="317">
        <v>44471.289583337537</v>
      </c>
      <c r="C1865" s="316">
        <v>39.790824820722143</v>
      </c>
      <c r="D1865" s="315" t="s">
        <v>82</v>
      </c>
    </row>
    <row r="1866" spans="1:4" ht="14.5" customHeight="1" x14ac:dyDescent="0.35">
      <c r="A1866" s="1"/>
      <c r="B1866" s="317">
        <v>44471.290277781984</v>
      </c>
      <c r="C1866" s="316">
        <v>36.665504372088861</v>
      </c>
      <c r="D1866" s="315" t="s">
        <v>82</v>
      </c>
    </row>
    <row r="1867" spans="1:4" ht="14.5" customHeight="1" x14ac:dyDescent="0.35">
      <c r="A1867" s="1"/>
      <c r="B1867" s="317">
        <v>44471.29097222643</v>
      </c>
      <c r="C1867" s="316">
        <v>36.013585392851382</v>
      </c>
      <c r="D1867" s="315" t="s">
        <v>82</v>
      </c>
    </row>
    <row r="1868" spans="1:4" ht="14.5" customHeight="1" x14ac:dyDescent="0.35">
      <c r="A1868" s="1"/>
      <c r="B1868" s="317">
        <v>44471.291666670877</v>
      </c>
      <c r="C1868" s="316">
        <v>37.001844727092731</v>
      </c>
      <c r="D1868" s="315" t="s">
        <v>82</v>
      </c>
    </row>
    <row r="1869" spans="1:4" ht="14.5" customHeight="1" x14ac:dyDescent="0.35">
      <c r="A1869" s="1"/>
      <c r="B1869" s="317">
        <v>44471.292361115324</v>
      </c>
      <c r="C1869" s="316">
        <v>38.243316241400315</v>
      </c>
      <c r="D1869" s="315" t="s">
        <v>82</v>
      </c>
    </row>
    <row r="1870" spans="1:4" ht="14.5" customHeight="1" x14ac:dyDescent="0.35">
      <c r="A1870" s="1"/>
      <c r="B1870" s="317">
        <v>44471.29305555977</v>
      </c>
      <c r="C1870" s="316">
        <v>38.17791102997338</v>
      </c>
      <c r="D1870" s="315" t="s">
        <v>82</v>
      </c>
    </row>
    <row r="1871" spans="1:4" ht="14.5" customHeight="1" x14ac:dyDescent="0.35">
      <c r="A1871" s="1"/>
      <c r="B1871" s="317">
        <v>44471.293750004217</v>
      </c>
      <c r="C1871" s="316">
        <v>37.553130208266275</v>
      </c>
      <c r="D1871" s="315" t="s">
        <v>82</v>
      </c>
    </row>
    <row r="1872" spans="1:4" ht="14.5" customHeight="1" x14ac:dyDescent="0.35">
      <c r="A1872" s="1"/>
      <c r="B1872" s="317">
        <v>44471.294444448664</v>
      </c>
      <c r="C1872" s="316">
        <v>37.907117969449608</v>
      </c>
      <c r="D1872" s="315" t="s">
        <v>82</v>
      </c>
    </row>
    <row r="1873" spans="1:4" ht="14.5" customHeight="1" x14ac:dyDescent="0.35">
      <c r="A1873" s="1"/>
      <c r="B1873" s="317">
        <v>44471.295138893111</v>
      </c>
      <c r="C1873" s="316">
        <v>39.733810317935422</v>
      </c>
      <c r="D1873" s="315" t="s">
        <v>82</v>
      </c>
    </row>
    <row r="1874" spans="1:4" ht="14.5" customHeight="1" x14ac:dyDescent="0.35">
      <c r="A1874" s="1"/>
      <c r="B1874" s="317">
        <v>44471.295833337557</v>
      </c>
      <c r="C1874" s="316">
        <v>44.259213298776494</v>
      </c>
      <c r="D1874" s="315" t="s">
        <v>82</v>
      </c>
    </row>
    <row r="1875" spans="1:4" ht="14.5" customHeight="1" x14ac:dyDescent="0.35">
      <c r="A1875" s="1"/>
      <c r="B1875" s="317">
        <v>44471.296527782004</v>
      </c>
      <c r="C1875" s="316">
        <v>46.803740193151562</v>
      </c>
      <c r="D1875" s="315" t="s">
        <v>82</v>
      </c>
    </row>
    <row r="1876" spans="1:4" ht="14.5" customHeight="1" x14ac:dyDescent="0.35">
      <c r="A1876" s="1"/>
      <c r="B1876" s="317">
        <v>44471.297222226451</v>
      </c>
      <c r="C1876" s="316">
        <v>46.130189609046404</v>
      </c>
      <c r="D1876" s="315" t="s">
        <v>82</v>
      </c>
    </row>
    <row r="1877" spans="1:4" ht="14.5" customHeight="1" x14ac:dyDescent="0.35">
      <c r="A1877" s="1"/>
      <c r="B1877" s="317">
        <v>44471.297916670897</v>
      </c>
      <c r="C1877" s="316">
        <v>41.16361961493579</v>
      </c>
      <c r="D1877" s="315" t="s">
        <v>82</v>
      </c>
    </row>
    <row r="1878" spans="1:4" ht="14.5" customHeight="1" x14ac:dyDescent="0.35">
      <c r="A1878" s="1"/>
      <c r="B1878" s="317">
        <v>44471.298611115344</v>
      </c>
      <c r="C1878" s="316">
        <v>37.09086196613498</v>
      </c>
      <c r="D1878" s="315" t="s">
        <v>82</v>
      </c>
    </row>
    <row r="1879" spans="1:4" ht="14.5" customHeight="1" x14ac:dyDescent="0.35">
      <c r="A1879" s="1"/>
      <c r="B1879" s="317">
        <v>44471.299305559791</v>
      </c>
      <c r="C1879" s="316">
        <v>38.659634389107424</v>
      </c>
      <c r="D1879" s="315" t="s">
        <v>82</v>
      </c>
    </row>
    <row r="1880" spans="1:4" ht="14.5" customHeight="1" x14ac:dyDescent="0.35">
      <c r="A1880" s="1"/>
      <c r="B1880" s="317">
        <v>44471.300000004238</v>
      </c>
      <c r="C1880" s="316">
        <v>41.376583633261426</v>
      </c>
      <c r="D1880" s="315" t="s">
        <v>82</v>
      </c>
    </row>
    <row r="1881" spans="1:4" ht="14.5" customHeight="1" x14ac:dyDescent="0.35">
      <c r="A1881" s="1"/>
      <c r="B1881" s="317">
        <v>44471.300694448684</v>
      </c>
      <c r="C1881" s="316">
        <v>44.078769899702941</v>
      </c>
      <c r="D1881" s="315" t="s">
        <v>82</v>
      </c>
    </row>
    <row r="1882" spans="1:4" ht="14.5" customHeight="1" x14ac:dyDescent="0.35">
      <c r="A1882" s="1"/>
      <c r="B1882" s="317">
        <v>44471.301388893131</v>
      </c>
      <c r="C1882" s="316">
        <v>45.177617532185586</v>
      </c>
      <c r="D1882" s="315" t="s">
        <v>82</v>
      </c>
    </row>
    <row r="1883" spans="1:4" ht="14.5" customHeight="1" x14ac:dyDescent="0.35">
      <c r="A1883" s="1"/>
      <c r="B1883" s="317">
        <v>44471.302083337578</v>
      </c>
      <c r="C1883" s="316">
        <v>43.723853143816811</v>
      </c>
      <c r="D1883" s="315" t="s">
        <v>82</v>
      </c>
    </row>
    <row r="1884" spans="1:4" ht="14.5" customHeight="1" x14ac:dyDescent="0.35">
      <c r="A1884" s="1"/>
      <c r="B1884" s="317">
        <v>44471.302777782024</v>
      </c>
      <c r="C1884" s="316">
        <v>46.037669079874952</v>
      </c>
      <c r="D1884" s="315" t="s">
        <v>82</v>
      </c>
    </row>
    <row r="1885" spans="1:4" ht="14.5" customHeight="1" x14ac:dyDescent="0.35">
      <c r="A1885" s="1"/>
      <c r="B1885" s="317">
        <v>44471.303472226471</v>
      </c>
      <c r="C1885" s="316">
        <v>47.81021143395143</v>
      </c>
      <c r="D1885" s="315" t="s">
        <v>82</v>
      </c>
    </row>
    <row r="1886" spans="1:4" ht="14.5" customHeight="1" x14ac:dyDescent="0.35">
      <c r="A1886" s="1"/>
      <c r="B1886" s="317">
        <v>44471.304166670918</v>
      </c>
      <c r="C1886" s="316">
        <v>46.378272750476995</v>
      </c>
      <c r="D1886" s="315" t="s">
        <v>82</v>
      </c>
    </row>
    <row r="1887" spans="1:4" ht="14.5" customHeight="1" x14ac:dyDescent="0.35">
      <c r="A1887" s="1"/>
      <c r="B1887" s="317">
        <v>44471.304861115364</v>
      </c>
      <c r="C1887" s="316">
        <v>41.98936590344335</v>
      </c>
      <c r="D1887" s="315" t="s">
        <v>82</v>
      </c>
    </row>
    <row r="1888" spans="1:4" ht="14.5" customHeight="1" x14ac:dyDescent="0.35">
      <c r="A1888" s="1"/>
      <c r="B1888" s="317">
        <v>44471.305555559811</v>
      </c>
      <c r="C1888" s="316">
        <v>40.542552968673405</v>
      </c>
      <c r="D1888" s="315" t="s">
        <v>82</v>
      </c>
    </row>
    <row r="1889" spans="1:4" ht="14.5" customHeight="1" x14ac:dyDescent="0.35">
      <c r="A1889" s="1"/>
      <c r="B1889" s="317">
        <v>44471.306250004258</v>
      </c>
      <c r="C1889" s="316">
        <v>42.51787885411953</v>
      </c>
      <c r="D1889" s="315" t="s">
        <v>82</v>
      </c>
    </row>
    <row r="1890" spans="1:4" ht="14.5" customHeight="1" x14ac:dyDescent="0.35">
      <c r="A1890" s="1"/>
      <c r="B1890" s="317">
        <v>44471.306944448705</v>
      </c>
      <c r="C1890" s="316">
        <v>44.458314030881347</v>
      </c>
      <c r="D1890" s="315" t="s">
        <v>82</v>
      </c>
    </row>
    <row r="1891" spans="1:4" ht="14.5" customHeight="1" x14ac:dyDescent="0.35">
      <c r="A1891" s="1"/>
      <c r="B1891" s="317">
        <v>44471.307638893151</v>
      </c>
      <c r="C1891" s="316">
        <v>47.274455276395507</v>
      </c>
      <c r="D1891" s="315" t="s">
        <v>82</v>
      </c>
    </row>
    <row r="1892" spans="1:4" ht="14.5" customHeight="1" x14ac:dyDescent="0.35">
      <c r="A1892" s="1"/>
      <c r="B1892" s="317">
        <v>44471.308333337598</v>
      </c>
      <c r="C1892" s="316">
        <v>50.774662294176714</v>
      </c>
      <c r="D1892" s="315" t="s">
        <v>82</v>
      </c>
    </row>
    <row r="1893" spans="1:4" ht="14.5" customHeight="1" x14ac:dyDescent="0.35">
      <c r="A1893" s="1"/>
      <c r="B1893" s="317">
        <v>44471.309027782045</v>
      </c>
      <c r="C1893" s="316">
        <v>57.938223315884052</v>
      </c>
      <c r="D1893" s="315" t="s">
        <v>82</v>
      </c>
    </row>
    <row r="1894" spans="1:4" ht="14.5" customHeight="1" x14ac:dyDescent="0.35">
      <c r="A1894" s="1"/>
      <c r="B1894" s="317">
        <v>44471.309722226491</v>
      </c>
      <c r="C1894" s="316">
        <v>66.7457750839026</v>
      </c>
      <c r="D1894" s="315" t="s">
        <v>82</v>
      </c>
    </row>
    <row r="1895" spans="1:4" ht="14.5" customHeight="1" x14ac:dyDescent="0.35">
      <c r="A1895" s="1"/>
      <c r="B1895" s="317">
        <v>44471.310416670938</v>
      </c>
      <c r="C1895" s="316">
        <v>70.380659422961372</v>
      </c>
      <c r="D1895" s="315" t="s">
        <v>82</v>
      </c>
    </row>
    <row r="1896" spans="1:4" ht="14.5" customHeight="1" x14ac:dyDescent="0.35">
      <c r="A1896" s="1"/>
      <c r="B1896" s="317">
        <v>44471.311111115385</v>
      </c>
      <c r="C1896" s="316">
        <v>76.594836854779473</v>
      </c>
      <c r="D1896" s="315" t="s">
        <v>82</v>
      </c>
    </row>
    <row r="1897" spans="1:4" ht="14.5" customHeight="1" x14ac:dyDescent="0.35">
      <c r="A1897" s="1"/>
      <c r="B1897" s="317">
        <v>44471.311805559832</v>
      </c>
      <c r="C1897" s="316">
        <v>81.222380114067349</v>
      </c>
      <c r="D1897" s="315" t="s">
        <v>82</v>
      </c>
    </row>
    <row r="1898" spans="1:4" ht="14.5" customHeight="1" x14ac:dyDescent="0.35">
      <c r="A1898" s="1"/>
      <c r="B1898" s="317">
        <v>44471.312500004278</v>
      </c>
      <c r="C1898" s="316">
        <v>85.925335713941607</v>
      </c>
      <c r="D1898" s="315" t="s">
        <v>82</v>
      </c>
    </row>
    <row r="1899" spans="1:4" ht="14.5" customHeight="1" x14ac:dyDescent="0.35">
      <c r="A1899" s="1"/>
      <c r="B1899" s="317">
        <v>44471.313194448725</v>
      </c>
      <c r="C1899" s="316">
        <v>93.973584131927538</v>
      </c>
      <c r="D1899" s="315" t="s">
        <v>82</v>
      </c>
    </row>
    <row r="1900" spans="1:4" ht="14.5" customHeight="1" x14ac:dyDescent="0.35">
      <c r="A1900" s="1"/>
      <c r="B1900" s="317">
        <v>44471.313888893172</v>
      </c>
      <c r="C1900" s="316">
        <v>103.11632036551212</v>
      </c>
      <c r="D1900" s="315" t="s">
        <v>82</v>
      </c>
    </row>
    <row r="1901" spans="1:4" ht="14.5" customHeight="1" x14ac:dyDescent="0.35">
      <c r="A1901" s="1"/>
      <c r="B1901" s="317">
        <v>44471.314583337618</v>
      </c>
      <c r="C1901" s="316">
        <v>113.53421330529575</v>
      </c>
      <c r="D1901" s="315" t="s">
        <v>82</v>
      </c>
    </row>
    <row r="1902" spans="1:4" ht="14.5" customHeight="1" x14ac:dyDescent="0.35">
      <c r="A1902" s="1"/>
      <c r="B1902" s="317">
        <v>44471.315277782065</v>
      </c>
      <c r="C1902" s="316">
        <v>122.03738308921456</v>
      </c>
      <c r="D1902" s="315" t="s">
        <v>82</v>
      </c>
    </row>
    <row r="1903" spans="1:4" ht="14.5" customHeight="1" x14ac:dyDescent="0.35">
      <c r="A1903" s="1"/>
      <c r="B1903" s="317">
        <v>44471.315972226512</v>
      </c>
      <c r="C1903" s="316">
        <v>125.52863295829545</v>
      </c>
      <c r="D1903" s="315" t="s">
        <v>82</v>
      </c>
    </row>
    <row r="1904" spans="1:4" ht="14.5" customHeight="1" x14ac:dyDescent="0.35">
      <c r="A1904" s="1"/>
      <c r="B1904" s="317">
        <v>44471.316666670959</v>
      </c>
      <c r="C1904" s="316">
        <v>129.67734589036553</v>
      </c>
      <c r="D1904" s="315" t="s">
        <v>82</v>
      </c>
    </row>
    <row r="1905" spans="1:4" ht="14.5" customHeight="1" x14ac:dyDescent="0.35">
      <c r="A1905" s="1"/>
      <c r="B1905" s="317">
        <v>44471.317361115405</v>
      </c>
      <c r="C1905" s="316">
        <v>136.89008462646356</v>
      </c>
      <c r="D1905" s="315" t="s">
        <v>82</v>
      </c>
    </row>
    <row r="1906" spans="1:4" ht="14.5" customHeight="1" x14ac:dyDescent="0.35">
      <c r="A1906" s="1"/>
      <c r="B1906" s="317">
        <v>44471.318055559852</v>
      </c>
      <c r="C1906" s="316">
        <v>148.01200788337738</v>
      </c>
      <c r="D1906" s="315" t="s">
        <v>82</v>
      </c>
    </row>
    <row r="1907" spans="1:4" ht="14.5" customHeight="1" x14ac:dyDescent="0.35">
      <c r="A1907" s="1"/>
      <c r="B1907" s="317">
        <v>44471.318750004299</v>
      </c>
      <c r="C1907" s="316">
        <v>170.84967003185301</v>
      </c>
      <c r="D1907" s="315" t="s">
        <v>82</v>
      </c>
    </row>
    <row r="1908" spans="1:4" ht="14.5" customHeight="1" x14ac:dyDescent="0.35">
      <c r="A1908" s="1"/>
      <c r="B1908" s="317">
        <v>44471.319444448745</v>
      </c>
      <c r="C1908" s="316">
        <v>196.94989698051165</v>
      </c>
      <c r="D1908" s="315" t="s">
        <v>82</v>
      </c>
    </row>
    <row r="1909" spans="1:4" ht="14.5" customHeight="1" x14ac:dyDescent="0.35">
      <c r="A1909" s="1"/>
      <c r="B1909" s="317">
        <v>44471.320138893192</v>
      </c>
      <c r="C1909" s="316">
        <v>221.43840876203029</v>
      </c>
      <c r="D1909" s="315" t="s">
        <v>82</v>
      </c>
    </row>
    <row r="1910" spans="1:4" ht="14.5" customHeight="1" x14ac:dyDescent="0.35">
      <c r="A1910" s="1"/>
      <c r="B1910" s="317">
        <v>44471.320833337639</v>
      </c>
      <c r="C1910" s="316">
        <v>254.28315623948973</v>
      </c>
      <c r="D1910" s="315" t="s">
        <v>82</v>
      </c>
    </row>
    <row r="1911" spans="1:4" ht="14.5" customHeight="1" x14ac:dyDescent="0.35">
      <c r="A1911" s="1"/>
      <c r="B1911" s="317">
        <v>44471.321527782085</v>
      </c>
      <c r="C1911" s="316">
        <v>293.74504476475221</v>
      </c>
      <c r="D1911" s="315" t="s">
        <v>82</v>
      </c>
    </row>
    <row r="1912" spans="1:4" ht="14.5" customHeight="1" x14ac:dyDescent="0.35">
      <c r="A1912" s="1"/>
      <c r="B1912" s="317">
        <v>44471.322222226532</v>
      </c>
      <c r="C1912" s="316">
        <v>327.01960352249444</v>
      </c>
      <c r="D1912" s="315" t="s">
        <v>82</v>
      </c>
    </row>
    <row r="1913" spans="1:4" ht="14.5" customHeight="1" x14ac:dyDescent="0.35">
      <c r="A1913" s="1"/>
      <c r="B1913" s="317">
        <v>44471.322916670979</v>
      </c>
      <c r="C1913" s="316">
        <v>338.23168973686796</v>
      </c>
      <c r="D1913" s="315" t="s">
        <v>82</v>
      </c>
    </row>
    <row r="1914" spans="1:4" ht="14.5" customHeight="1" x14ac:dyDescent="0.35">
      <c r="A1914" s="1"/>
      <c r="B1914" s="317">
        <v>44471.323611115426</v>
      </c>
      <c r="C1914" s="316">
        <v>328.07039444458979</v>
      </c>
      <c r="D1914" s="315" t="s">
        <v>82</v>
      </c>
    </row>
    <row r="1915" spans="1:4" ht="14.5" customHeight="1" x14ac:dyDescent="0.35">
      <c r="A1915" s="1"/>
      <c r="B1915" s="317">
        <v>44471.324305559872</v>
      </c>
      <c r="C1915" s="316">
        <v>285.88127781363823</v>
      </c>
      <c r="D1915" s="315" t="s">
        <v>82</v>
      </c>
    </row>
    <row r="1916" spans="1:4" ht="14.5" customHeight="1" x14ac:dyDescent="0.35">
      <c r="A1916" s="1"/>
      <c r="B1916" s="317">
        <v>44471.325000004319</v>
      </c>
      <c r="C1916" s="316">
        <v>255.66333596600842</v>
      </c>
      <c r="D1916" s="315" t="s">
        <v>82</v>
      </c>
    </row>
    <row r="1917" spans="1:4" ht="14.5" customHeight="1" x14ac:dyDescent="0.35">
      <c r="A1917" s="1"/>
      <c r="B1917" s="317">
        <v>44471.325694448766</v>
      </c>
      <c r="C1917" s="316">
        <v>246.52958926763387</v>
      </c>
      <c r="D1917" s="315" t="s">
        <v>82</v>
      </c>
    </row>
    <row r="1918" spans="1:4" ht="14.5" customHeight="1" x14ac:dyDescent="0.35">
      <c r="A1918" s="1"/>
      <c r="B1918" s="317">
        <v>44471.326388893212</v>
      </c>
      <c r="C1918" s="316">
        <v>242.22035183502982</v>
      </c>
      <c r="D1918" s="315" t="s">
        <v>82</v>
      </c>
    </row>
    <row r="1919" spans="1:4" ht="14.5" customHeight="1" x14ac:dyDescent="0.35">
      <c r="A1919" s="1"/>
      <c r="B1919" s="317">
        <v>44471.327083337659</v>
      </c>
      <c r="C1919" s="316">
        <v>236.57525440249591</v>
      </c>
      <c r="D1919" s="315" t="s">
        <v>82</v>
      </c>
    </row>
    <row r="1920" spans="1:4" ht="14.5" customHeight="1" x14ac:dyDescent="0.35">
      <c r="A1920" s="1"/>
      <c r="B1920" s="317">
        <v>44471.327777782106</v>
      </c>
      <c r="C1920" s="316">
        <v>225.57565886701147</v>
      </c>
      <c r="D1920" s="315" t="s">
        <v>82</v>
      </c>
    </row>
    <row r="1921" spans="1:4" ht="14.5" customHeight="1" x14ac:dyDescent="0.35">
      <c r="A1921" s="1"/>
      <c r="B1921" s="317">
        <v>44471.328472226553</v>
      </c>
      <c r="C1921" s="316">
        <v>227.33909162792068</v>
      </c>
      <c r="D1921" s="315" t="s">
        <v>82</v>
      </c>
    </row>
    <row r="1922" spans="1:4" ht="14.5" customHeight="1" x14ac:dyDescent="0.35">
      <c r="A1922" s="1"/>
      <c r="B1922" s="317">
        <v>44471.329166670999</v>
      </c>
      <c r="C1922" s="316">
        <v>237.7565381327023</v>
      </c>
      <c r="D1922" s="315" t="s">
        <v>82</v>
      </c>
    </row>
    <row r="1923" spans="1:4" ht="14.5" customHeight="1" x14ac:dyDescent="0.35">
      <c r="A1923" s="1"/>
      <c r="B1923" s="317">
        <v>44471.329861115446</v>
      </c>
      <c r="C1923" s="316">
        <v>250.81103817087907</v>
      </c>
      <c r="D1923" s="315" t="s">
        <v>82</v>
      </c>
    </row>
    <row r="1924" spans="1:4" ht="14.5" customHeight="1" x14ac:dyDescent="0.35">
      <c r="A1924" s="1"/>
      <c r="B1924" s="317">
        <v>44471.330555559893</v>
      </c>
      <c r="C1924" s="316">
        <v>259.90594778222345</v>
      </c>
      <c r="D1924" s="315" t="s">
        <v>82</v>
      </c>
    </row>
    <row r="1925" spans="1:4" ht="14.5" customHeight="1" x14ac:dyDescent="0.35">
      <c r="A1925" s="1"/>
      <c r="B1925" s="317">
        <v>44471.331250004339</v>
      </c>
      <c r="C1925" s="316">
        <v>267.02737041190267</v>
      </c>
      <c r="D1925" s="315" t="s">
        <v>82</v>
      </c>
    </row>
    <row r="1926" spans="1:4" ht="14.5" customHeight="1" x14ac:dyDescent="0.35">
      <c r="A1926" s="1"/>
      <c r="B1926" s="317">
        <v>44471.331944448786</v>
      </c>
      <c r="C1926" s="316">
        <v>273.33074563431245</v>
      </c>
      <c r="D1926" s="315" t="s">
        <v>82</v>
      </c>
    </row>
    <row r="1927" spans="1:4" ht="14.5" customHeight="1" x14ac:dyDescent="0.35">
      <c r="A1927" s="1"/>
      <c r="B1927" s="317">
        <v>44471.332638893233</v>
      </c>
      <c r="C1927" s="316">
        <v>264.12273298998673</v>
      </c>
      <c r="D1927" s="315" t="s">
        <v>82</v>
      </c>
    </row>
    <row r="1928" spans="1:4" ht="14.5" customHeight="1" x14ac:dyDescent="0.35">
      <c r="A1928" s="1"/>
      <c r="B1928" s="317">
        <v>44471.33333333768</v>
      </c>
      <c r="C1928" s="316">
        <v>88.565434210499134</v>
      </c>
      <c r="D1928" s="315" t="s">
        <v>350</v>
      </c>
    </row>
    <row r="1929" spans="1:4" ht="14.5" customHeight="1" x14ac:dyDescent="0.35">
      <c r="A1929" s="1"/>
      <c r="B1929" s="317">
        <v>44471.334027782126</v>
      </c>
      <c r="C1929" s="316">
        <v>261.22892234505463</v>
      </c>
      <c r="D1929" s="315" t="s">
        <v>82</v>
      </c>
    </row>
    <row r="1930" spans="1:4" ht="14.5" customHeight="1" x14ac:dyDescent="0.35">
      <c r="A1930" s="1"/>
      <c r="B1930" s="317">
        <v>44471.334722226573</v>
      </c>
      <c r="C1930" s="316">
        <v>240.28701589715976</v>
      </c>
      <c r="D1930" s="315" t="s">
        <v>82</v>
      </c>
    </row>
    <row r="1931" spans="1:4" ht="14.5" customHeight="1" x14ac:dyDescent="0.35">
      <c r="A1931" s="1"/>
      <c r="B1931" s="317">
        <v>44471.33541667102</v>
      </c>
      <c r="C1931" s="316">
        <v>219.20828287806361</v>
      </c>
      <c r="D1931" s="315" t="s">
        <v>82</v>
      </c>
    </row>
    <row r="1932" spans="1:4" ht="14.5" customHeight="1" x14ac:dyDescent="0.35">
      <c r="A1932" s="1"/>
      <c r="B1932" s="317">
        <v>44471.336111115466</v>
      </c>
      <c r="C1932" s="316">
        <v>203.66748175621032</v>
      </c>
      <c r="D1932" s="315" t="s">
        <v>82</v>
      </c>
    </row>
    <row r="1933" spans="1:4" ht="14.5" customHeight="1" x14ac:dyDescent="0.35">
      <c r="A1933" s="1"/>
      <c r="B1933" s="317">
        <v>44471.336805559913</v>
      </c>
      <c r="C1933" s="316">
        <v>175.30151032681266</v>
      </c>
      <c r="D1933" s="315" t="s">
        <v>82</v>
      </c>
    </row>
    <row r="1934" spans="1:4" ht="14.5" customHeight="1" x14ac:dyDescent="0.35">
      <c r="A1934" s="1"/>
      <c r="B1934" s="317">
        <v>44471.33750000436</v>
      </c>
      <c r="C1934" s="316">
        <v>145.26784246787429</v>
      </c>
      <c r="D1934" s="315" t="s">
        <v>82</v>
      </c>
    </row>
    <row r="1935" spans="1:4" ht="14.5" customHeight="1" x14ac:dyDescent="0.35">
      <c r="A1935" s="1"/>
      <c r="B1935" s="317">
        <v>44471.338194448806</v>
      </c>
      <c r="C1935" s="316">
        <v>128.75250971081357</v>
      </c>
      <c r="D1935" s="315" t="s">
        <v>82</v>
      </c>
    </row>
    <row r="1936" spans="1:4" ht="14.5" customHeight="1" x14ac:dyDescent="0.35">
      <c r="A1936" s="1"/>
      <c r="B1936" s="317">
        <v>44471.338888893253</v>
      </c>
      <c r="C1936" s="316">
        <v>126.45045633601646</v>
      </c>
      <c r="D1936" s="315" t="s">
        <v>82</v>
      </c>
    </row>
    <row r="1937" spans="1:4" ht="14.5" customHeight="1" x14ac:dyDescent="0.35">
      <c r="A1937" s="1"/>
      <c r="B1937" s="317">
        <v>44471.3395833377</v>
      </c>
      <c r="C1937" s="316">
        <v>127.52467337980245</v>
      </c>
      <c r="D1937" s="315" t="s">
        <v>82</v>
      </c>
    </row>
    <row r="1938" spans="1:4" ht="14.5" customHeight="1" x14ac:dyDescent="0.35">
      <c r="A1938" s="1"/>
      <c r="B1938" s="317">
        <v>44471.340277782147</v>
      </c>
      <c r="C1938" s="316">
        <v>123.22895998557409</v>
      </c>
      <c r="D1938" s="315" t="s">
        <v>82</v>
      </c>
    </row>
    <row r="1939" spans="1:4" ht="14.5" customHeight="1" x14ac:dyDescent="0.35">
      <c r="A1939" s="1"/>
      <c r="B1939" s="317">
        <v>44471.340972226593</v>
      </c>
      <c r="C1939" s="316">
        <v>121.73697286021586</v>
      </c>
      <c r="D1939" s="315" t="s">
        <v>82</v>
      </c>
    </row>
    <row r="1940" spans="1:4" ht="14.5" customHeight="1" x14ac:dyDescent="0.35">
      <c r="A1940" s="1"/>
      <c r="B1940" s="317">
        <v>44471.34166667104</v>
      </c>
      <c r="C1940" s="316">
        <v>134.66862963065506</v>
      </c>
      <c r="D1940" s="315" t="s">
        <v>82</v>
      </c>
    </row>
    <row r="1941" spans="1:4" ht="14.5" customHeight="1" x14ac:dyDescent="0.35">
      <c r="A1941" s="1"/>
      <c r="B1941" s="317">
        <v>44471.342361115487</v>
      </c>
      <c r="C1941" s="316">
        <v>150.5081431724752</v>
      </c>
      <c r="D1941" s="315" t="s">
        <v>82</v>
      </c>
    </row>
    <row r="1942" spans="1:4" ht="14.5" customHeight="1" x14ac:dyDescent="0.35">
      <c r="A1942" s="1"/>
      <c r="B1942" s="317">
        <v>44471.343055559933</v>
      </c>
      <c r="C1942" s="316">
        <v>165.46934273603063</v>
      </c>
      <c r="D1942" s="315" t="s">
        <v>82</v>
      </c>
    </row>
    <row r="1943" spans="1:4" ht="14.5" customHeight="1" x14ac:dyDescent="0.35">
      <c r="A1943" s="1"/>
      <c r="B1943" s="317">
        <v>44471.34375000438</v>
      </c>
      <c r="C1943" s="316">
        <v>183.41037845481188</v>
      </c>
      <c r="D1943" s="315" t="s">
        <v>82</v>
      </c>
    </row>
    <row r="1944" spans="1:4" ht="14.5" customHeight="1" x14ac:dyDescent="0.35">
      <c r="A1944" s="1"/>
      <c r="B1944" s="317">
        <v>44471.344444448827</v>
      </c>
      <c r="C1944" s="316">
        <v>200.36932708993555</v>
      </c>
      <c r="D1944" s="315" t="s">
        <v>82</v>
      </c>
    </row>
    <row r="1945" spans="1:4" ht="14.5" customHeight="1" x14ac:dyDescent="0.35">
      <c r="A1945" s="1"/>
      <c r="B1945" s="317">
        <v>44471.345138893274</v>
      </c>
      <c r="C1945" s="316">
        <v>213.810747824423</v>
      </c>
      <c r="D1945" s="315" t="s">
        <v>82</v>
      </c>
    </row>
    <row r="1946" spans="1:4" ht="14.5" customHeight="1" x14ac:dyDescent="0.35">
      <c r="A1946" s="1"/>
      <c r="B1946" s="317">
        <v>44471.34583333772</v>
      </c>
      <c r="C1946" s="316">
        <v>207.92340858299286</v>
      </c>
      <c r="D1946" s="315" t="s">
        <v>82</v>
      </c>
    </row>
    <row r="1947" spans="1:4" ht="14.5" customHeight="1" x14ac:dyDescent="0.35">
      <c r="A1947" s="1"/>
      <c r="B1947" s="317">
        <v>44471.346527782167</v>
      </c>
      <c r="C1947" s="316">
        <v>201.3131162557751</v>
      </c>
      <c r="D1947" s="315" t="s">
        <v>82</v>
      </c>
    </row>
    <row r="1948" spans="1:4" ht="14.5" customHeight="1" x14ac:dyDescent="0.35">
      <c r="A1948" s="1"/>
      <c r="B1948" s="317">
        <v>44471.347222226614</v>
      </c>
      <c r="C1948" s="316">
        <v>187.67414769393702</v>
      </c>
      <c r="D1948" s="315" t="s">
        <v>82</v>
      </c>
    </row>
    <row r="1949" spans="1:4" ht="14.5" customHeight="1" x14ac:dyDescent="0.35">
      <c r="A1949" s="1"/>
      <c r="B1949" s="317">
        <v>44471.34791667106</v>
      </c>
      <c r="C1949" s="316">
        <v>176.80031523859751</v>
      </c>
      <c r="D1949" s="315" t="s">
        <v>82</v>
      </c>
    </row>
    <row r="1950" spans="1:4" ht="14.5" customHeight="1" x14ac:dyDescent="0.35">
      <c r="A1950" s="1"/>
      <c r="B1950" s="317">
        <v>44471.348611115507</v>
      </c>
      <c r="C1950" s="316">
        <v>175.36812963976215</v>
      </c>
      <c r="D1950" s="315" t="s">
        <v>82</v>
      </c>
    </row>
    <row r="1951" spans="1:4" ht="14.5" customHeight="1" x14ac:dyDescent="0.35">
      <c r="A1951" s="1"/>
      <c r="B1951" s="317">
        <v>44471.349305559954</v>
      </c>
      <c r="C1951" s="316">
        <v>173.18519715300451</v>
      </c>
      <c r="D1951" s="315" t="s">
        <v>82</v>
      </c>
    </row>
    <row r="1952" spans="1:4" ht="14.5" customHeight="1" x14ac:dyDescent="0.35">
      <c r="A1952" s="1"/>
      <c r="B1952" s="317">
        <v>44471.3500000044</v>
      </c>
      <c r="C1952" s="316">
        <v>163.69453520867972</v>
      </c>
      <c r="D1952" s="315" t="s">
        <v>82</v>
      </c>
    </row>
    <row r="1953" spans="1:4" ht="14.5" customHeight="1" x14ac:dyDescent="0.35">
      <c r="A1953" s="1"/>
      <c r="B1953" s="317">
        <v>44471.350694448847</v>
      </c>
      <c r="C1953" s="316">
        <v>159.95270517772684</v>
      </c>
      <c r="D1953" s="315" t="s">
        <v>82</v>
      </c>
    </row>
    <row r="1954" spans="1:4" ht="14.5" customHeight="1" x14ac:dyDescent="0.35">
      <c r="A1954" s="1"/>
      <c r="B1954" s="317">
        <v>44471.351388893294</v>
      </c>
      <c r="C1954" s="316">
        <v>162.37973000202328</v>
      </c>
      <c r="D1954" s="315" t="s">
        <v>82</v>
      </c>
    </row>
    <row r="1955" spans="1:4" ht="14.5" customHeight="1" x14ac:dyDescent="0.35">
      <c r="A1955" s="1"/>
      <c r="B1955" s="317">
        <v>44471.352083337741</v>
      </c>
      <c r="C1955" s="316">
        <v>178.15992509995897</v>
      </c>
      <c r="D1955" s="315" t="s">
        <v>82</v>
      </c>
    </row>
    <row r="1956" spans="1:4" ht="14.5" customHeight="1" x14ac:dyDescent="0.35">
      <c r="A1956" s="1"/>
      <c r="B1956" s="317">
        <v>44471.352777782187</v>
      </c>
      <c r="C1956" s="316">
        <v>194.88398729755232</v>
      </c>
      <c r="D1956" s="315" t="s">
        <v>82</v>
      </c>
    </row>
    <row r="1957" spans="1:4" ht="14.5" customHeight="1" x14ac:dyDescent="0.35">
      <c r="A1957" s="1"/>
      <c r="B1957" s="317">
        <v>44471.353472226634</v>
      </c>
      <c r="C1957" s="316">
        <v>207.5324195943152</v>
      </c>
      <c r="D1957" s="315" t="s">
        <v>82</v>
      </c>
    </row>
    <row r="1958" spans="1:4" ht="14.5" customHeight="1" x14ac:dyDescent="0.35">
      <c r="A1958" s="1"/>
      <c r="B1958" s="317">
        <v>44471.354166671081</v>
      </c>
      <c r="C1958" s="316">
        <v>218.953647282285</v>
      </c>
      <c r="D1958" s="315" t="s">
        <v>82</v>
      </c>
    </row>
    <row r="1959" spans="1:4" ht="14.5" customHeight="1" x14ac:dyDescent="0.35">
      <c r="A1959" s="1"/>
      <c r="B1959" s="317">
        <v>44471.354861115527</v>
      </c>
      <c r="C1959" s="316">
        <v>217.54836780602733</v>
      </c>
      <c r="D1959" s="315" t="s">
        <v>82</v>
      </c>
    </row>
    <row r="1960" spans="1:4" ht="14.5" customHeight="1" x14ac:dyDescent="0.35">
      <c r="A1960" s="1"/>
      <c r="B1960" s="317">
        <v>44471.355555559974</v>
      </c>
      <c r="C1960" s="316">
        <v>216.71998688392341</v>
      </c>
      <c r="D1960" s="315" t="s">
        <v>82</v>
      </c>
    </row>
    <row r="1961" spans="1:4" ht="14.5" customHeight="1" x14ac:dyDescent="0.35">
      <c r="A1961" s="1"/>
      <c r="B1961" s="317">
        <v>44471.356250004421</v>
      </c>
      <c r="C1961" s="316">
        <v>203.54609987524648</v>
      </c>
      <c r="D1961" s="315" t="s">
        <v>82</v>
      </c>
    </row>
    <row r="1962" spans="1:4" ht="14.5" customHeight="1" x14ac:dyDescent="0.35">
      <c r="A1962" s="1"/>
      <c r="B1962" s="317">
        <v>44471.356944448868</v>
      </c>
      <c r="C1962" s="316">
        <v>188.13430148772895</v>
      </c>
      <c r="D1962" s="315" t="s">
        <v>82</v>
      </c>
    </row>
    <row r="1963" spans="1:4" ht="14.5" customHeight="1" x14ac:dyDescent="0.35">
      <c r="A1963" s="1"/>
      <c r="B1963" s="317">
        <v>44471.357638893314</v>
      </c>
      <c r="C1963" s="316">
        <v>180.0008333042264</v>
      </c>
      <c r="D1963" s="315" t="s">
        <v>82</v>
      </c>
    </row>
    <row r="1964" spans="1:4" ht="14.5" customHeight="1" x14ac:dyDescent="0.35">
      <c r="A1964" s="1"/>
      <c r="B1964" s="317">
        <v>44471.358333337761</v>
      </c>
      <c r="C1964" s="316">
        <v>178.27906269524246</v>
      </c>
      <c r="D1964" s="315" t="s">
        <v>82</v>
      </c>
    </row>
    <row r="1965" spans="1:4" ht="14.5" customHeight="1" x14ac:dyDescent="0.35">
      <c r="A1965" s="1"/>
      <c r="B1965" s="317">
        <v>44471.359027782208</v>
      </c>
      <c r="C1965" s="316">
        <v>174.79041628955554</v>
      </c>
      <c r="D1965" s="315" t="s">
        <v>82</v>
      </c>
    </row>
    <row r="1966" spans="1:4" ht="14.5" customHeight="1" x14ac:dyDescent="0.35">
      <c r="A1966" s="1"/>
      <c r="B1966" s="317">
        <v>44471.359722226654</v>
      </c>
      <c r="C1966" s="316">
        <v>171.40545148899159</v>
      </c>
      <c r="D1966" s="315" t="s">
        <v>82</v>
      </c>
    </row>
    <row r="1967" spans="1:4" ht="14.5" customHeight="1" x14ac:dyDescent="0.35">
      <c r="A1967" s="1"/>
      <c r="B1967" s="317">
        <v>44471.360416671101</v>
      </c>
      <c r="C1967" s="316">
        <v>166.32053534189859</v>
      </c>
      <c r="D1967" s="315" t="s">
        <v>82</v>
      </c>
    </row>
    <row r="1968" spans="1:4" ht="14.5" customHeight="1" x14ac:dyDescent="0.35">
      <c r="A1968" s="1"/>
      <c r="B1968" s="317">
        <v>44471.361111115548</v>
      </c>
      <c r="C1968" s="316">
        <v>157.61918012580523</v>
      </c>
      <c r="D1968" s="315" t="s">
        <v>82</v>
      </c>
    </row>
    <row r="1969" spans="1:4" ht="14.5" customHeight="1" x14ac:dyDescent="0.35">
      <c r="A1969" s="1"/>
      <c r="B1969" s="317">
        <v>44471.361805559995</v>
      </c>
      <c r="C1969" s="316">
        <v>153.89213929641991</v>
      </c>
      <c r="D1969" s="315" t="s">
        <v>82</v>
      </c>
    </row>
    <row r="1970" spans="1:4" ht="14.5" customHeight="1" x14ac:dyDescent="0.35">
      <c r="A1970" s="1"/>
      <c r="B1970" s="317">
        <v>44471.362500004441</v>
      </c>
      <c r="C1970" s="316">
        <v>150.19397771134973</v>
      </c>
      <c r="D1970" s="315" t="s">
        <v>82</v>
      </c>
    </row>
    <row r="1971" spans="1:4" ht="14.5" customHeight="1" x14ac:dyDescent="0.35">
      <c r="A1971" s="1"/>
      <c r="B1971" s="317">
        <v>44471.363194448888</v>
      </c>
      <c r="C1971" s="316">
        <v>141.44358174732577</v>
      </c>
      <c r="D1971" s="315" t="s">
        <v>82</v>
      </c>
    </row>
    <row r="1972" spans="1:4" ht="14.5" customHeight="1" x14ac:dyDescent="0.35">
      <c r="A1972" s="1"/>
      <c r="B1972" s="317">
        <v>44471.363888893335</v>
      </c>
      <c r="C1972" s="316">
        <v>132.77119056256487</v>
      </c>
      <c r="D1972" s="315" t="s">
        <v>82</v>
      </c>
    </row>
    <row r="1973" spans="1:4" ht="14.5" customHeight="1" x14ac:dyDescent="0.35">
      <c r="A1973" s="1"/>
      <c r="B1973" s="317">
        <v>44471.364583337781</v>
      </c>
      <c r="C1973" s="316">
        <v>118.92762404860308</v>
      </c>
      <c r="D1973" s="315" t="s">
        <v>82</v>
      </c>
    </row>
    <row r="1974" spans="1:4" ht="14.5" customHeight="1" x14ac:dyDescent="0.35">
      <c r="A1974" s="1"/>
      <c r="B1974" s="317">
        <v>44471.365277782228</v>
      </c>
      <c r="C1974" s="316">
        <v>112.55827417258794</v>
      </c>
      <c r="D1974" s="315" t="s">
        <v>82</v>
      </c>
    </row>
    <row r="1975" spans="1:4" ht="14.5" customHeight="1" x14ac:dyDescent="0.35">
      <c r="A1975" s="1"/>
      <c r="B1975" s="317">
        <v>44471.365972226675</v>
      </c>
      <c r="C1975" s="316">
        <v>108.32447479596982</v>
      </c>
      <c r="D1975" s="315" t="s">
        <v>82</v>
      </c>
    </row>
    <row r="1976" spans="1:4" ht="14.5" customHeight="1" x14ac:dyDescent="0.35">
      <c r="A1976" s="1"/>
      <c r="B1976" s="317">
        <v>44471.366666671121</v>
      </c>
      <c r="C1976" s="316">
        <v>101.53695015469566</v>
      </c>
      <c r="D1976" s="315" t="s">
        <v>82</v>
      </c>
    </row>
    <row r="1977" spans="1:4" ht="14.5" customHeight="1" x14ac:dyDescent="0.35">
      <c r="A1977" s="1"/>
      <c r="B1977" s="317">
        <v>44471.367361115568</v>
      </c>
      <c r="C1977" s="316">
        <v>94.561234186620766</v>
      </c>
      <c r="D1977" s="315" t="s">
        <v>82</v>
      </c>
    </row>
    <row r="1978" spans="1:4" ht="14.5" customHeight="1" x14ac:dyDescent="0.35">
      <c r="A1978" s="1"/>
      <c r="B1978" s="317">
        <v>44471.368055560015</v>
      </c>
      <c r="C1978" s="316">
        <v>87.477598102080321</v>
      </c>
      <c r="D1978" s="315" t="s">
        <v>82</v>
      </c>
    </row>
    <row r="1979" spans="1:4" ht="14.5" customHeight="1" x14ac:dyDescent="0.35">
      <c r="A1979" s="1"/>
      <c r="B1979" s="317">
        <v>44471.368750004462</v>
      </c>
      <c r="C1979" s="316">
        <v>80.950127911505604</v>
      </c>
      <c r="D1979" s="315" t="s">
        <v>82</v>
      </c>
    </row>
    <row r="1980" spans="1:4" ht="14.5" customHeight="1" x14ac:dyDescent="0.35">
      <c r="A1980" s="1"/>
      <c r="B1980" s="317">
        <v>44471.369444448908</v>
      </c>
      <c r="C1980" s="316">
        <v>75.45169249574343</v>
      </c>
      <c r="D1980" s="315" t="s">
        <v>82</v>
      </c>
    </row>
    <row r="1981" spans="1:4" ht="14.5" customHeight="1" x14ac:dyDescent="0.35">
      <c r="A1981" s="1"/>
      <c r="B1981" s="317">
        <v>44471.370138893355</v>
      </c>
      <c r="C1981" s="316">
        <v>67.111087060285115</v>
      </c>
      <c r="D1981" s="315" t="s">
        <v>82</v>
      </c>
    </row>
    <row r="1982" spans="1:4" ht="14.5" customHeight="1" x14ac:dyDescent="0.35">
      <c r="A1982" s="1"/>
      <c r="B1982" s="317">
        <v>44471.370833337802</v>
      </c>
      <c r="C1982" s="316">
        <v>62.273300219653173</v>
      </c>
      <c r="D1982" s="315" t="s">
        <v>82</v>
      </c>
    </row>
    <row r="1983" spans="1:4" ht="14.5" customHeight="1" x14ac:dyDescent="0.35">
      <c r="A1983" s="1"/>
      <c r="B1983" s="317">
        <v>44471.371527782248</v>
      </c>
      <c r="C1983" s="316">
        <v>58.508756322382638</v>
      </c>
      <c r="D1983" s="315" t="s">
        <v>82</v>
      </c>
    </row>
    <row r="1984" spans="1:4" ht="14.5" customHeight="1" x14ac:dyDescent="0.35">
      <c r="A1984" s="1"/>
      <c r="B1984" s="317">
        <v>44471.372222226695</v>
      </c>
      <c r="C1984" s="316">
        <v>54.142910451923186</v>
      </c>
      <c r="D1984" s="315" t="s">
        <v>82</v>
      </c>
    </row>
    <row r="1985" spans="1:4" ht="14.5" customHeight="1" x14ac:dyDescent="0.35">
      <c r="A1985" s="1"/>
      <c r="B1985" s="317">
        <v>44471.372916671142</v>
      </c>
      <c r="C1985" s="316">
        <v>50.976437559087451</v>
      </c>
      <c r="D1985" s="315" t="s">
        <v>82</v>
      </c>
    </row>
    <row r="1986" spans="1:4" ht="14.5" customHeight="1" x14ac:dyDescent="0.35">
      <c r="A1986" s="1"/>
      <c r="B1986" s="317">
        <v>44471.373611115589</v>
      </c>
      <c r="C1986" s="316">
        <v>43.46363381661164</v>
      </c>
      <c r="D1986" s="315" t="s">
        <v>79</v>
      </c>
    </row>
    <row r="1987" spans="1:4" ht="14.5" customHeight="1" x14ac:dyDescent="0.35">
      <c r="A1987" s="1"/>
      <c r="B1987" s="317">
        <v>44471.374305560035</v>
      </c>
      <c r="C1987" s="316">
        <v>1.8858137898310816</v>
      </c>
      <c r="D1987" s="315" t="s">
        <v>79</v>
      </c>
    </row>
    <row r="1988" spans="1:4" ht="14.5" customHeight="1" x14ac:dyDescent="0.35">
      <c r="A1988" s="1"/>
      <c r="B1988" s="317">
        <v>44471.375000004482</v>
      </c>
      <c r="C1988" s="316">
        <v>9.0423694256151071E-2</v>
      </c>
      <c r="D1988" s="315" t="s">
        <v>79</v>
      </c>
    </row>
    <row r="1989" spans="1:4" ht="14.5" customHeight="1" x14ac:dyDescent="0.35">
      <c r="A1989" s="1"/>
      <c r="B1989" s="317">
        <v>44471.375694448929</v>
      </c>
      <c r="C1989" s="316">
        <v>0</v>
      </c>
      <c r="D1989" s="315" t="s">
        <v>79</v>
      </c>
    </row>
    <row r="1990" spans="1:4" ht="14.5" customHeight="1" x14ac:dyDescent="0.35">
      <c r="A1990" s="1"/>
      <c r="B1990" s="317">
        <v>44471.376388893375</v>
      </c>
      <c r="C1990" s="316">
        <v>0</v>
      </c>
      <c r="D1990" s="315" t="s">
        <v>79</v>
      </c>
    </row>
    <row r="1991" spans="1:4" ht="14.5" customHeight="1" x14ac:dyDescent="0.35">
      <c r="A1991" s="1"/>
      <c r="B1991" s="317">
        <v>44471.377083337822</v>
      </c>
      <c r="C1991" s="316">
        <v>0</v>
      </c>
      <c r="D1991" s="315" t="s">
        <v>79</v>
      </c>
    </row>
    <row r="1992" spans="1:4" ht="14.5" customHeight="1" x14ac:dyDescent="0.35">
      <c r="A1992" s="1"/>
      <c r="B1992" s="317">
        <v>44471.377777782269</v>
      </c>
      <c r="C1992" s="316">
        <v>36.790529941194954</v>
      </c>
      <c r="D1992" s="315" t="s">
        <v>80</v>
      </c>
    </row>
    <row r="1993" spans="1:4" ht="14.5" customHeight="1" x14ac:dyDescent="0.35">
      <c r="A1993" s="1"/>
      <c r="B1993" s="317">
        <v>44471.378472226716</v>
      </c>
      <c r="C1993" s="316">
        <v>54.275716455979271</v>
      </c>
      <c r="D1993" s="315" t="s">
        <v>80</v>
      </c>
    </row>
    <row r="1994" spans="1:4" ht="14.5" customHeight="1" x14ac:dyDescent="0.35">
      <c r="A1994" s="1"/>
      <c r="B1994" s="317">
        <v>44471.379166671162</v>
      </c>
      <c r="C1994" s="316">
        <v>135.21717228931374</v>
      </c>
      <c r="D1994" s="315" t="s">
        <v>80</v>
      </c>
    </row>
    <row r="1995" spans="1:4" ht="14.5" customHeight="1" x14ac:dyDescent="0.35">
      <c r="A1995" s="1"/>
      <c r="B1995" s="317">
        <v>44471.379861115609</v>
      </c>
      <c r="C1995" s="316">
        <v>890.3099139484267</v>
      </c>
      <c r="D1995" s="315" t="s">
        <v>80</v>
      </c>
    </row>
    <row r="1996" spans="1:4" ht="14.5" customHeight="1" x14ac:dyDescent="0.35">
      <c r="A1996" s="1"/>
      <c r="B1996" s="317">
        <v>44471.380555560056</v>
      </c>
      <c r="C1996" s="316">
        <v>919.99430307100215</v>
      </c>
      <c r="D1996" s="315" t="s">
        <v>80</v>
      </c>
    </row>
    <row r="1997" spans="1:4" ht="14.5" customHeight="1" x14ac:dyDescent="0.35">
      <c r="A1997" s="1"/>
      <c r="B1997" s="317">
        <v>44471.381250004502</v>
      </c>
      <c r="C1997" s="316">
        <v>923.65241178497672</v>
      </c>
      <c r="D1997" s="315" t="s">
        <v>80</v>
      </c>
    </row>
    <row r="1998" spans="1:4" ht="14.5" customHeight="1" x14ac:dyDescent="0.35">
      <c r="A1998" s="1"/>
      <c r="B1998" s="317">
        <v>44471.381944448949</v>
      </c>
      <c r="C1998" s="316">
        <v>925.50354935998723</v>
      </c>
      <c r="D1998" s="315" t="s">
        <v>80</v>
      </c>
    </row>
    <row r="1999" spans="1:4" ht="14.5" customHeight="1" x14ac:dyDescent="0.35">
      <c r="A1999" s="1"/>
      <c r="B1999" s="317">
        <v>44471.382638893396</v>
      </c>
      <c r="C1999" s="316">
        <v>926.55789920538666</v>
      </c>
      <c r="D1999" s="315" t="s">
        <v>80</v>
      </c>
    </row>
    <row r="2000" spans="1:4" ht="14.5" customHeight="1" x14ac:dyDescent="0.35">
      <c r="A2000" s="1"/>
      <c r="B2000" s="317">
        <v>44471.383333337842</v>
      </c>
      <c r="C2000" s="316">
        <v>317.34200911795102</v>
      </c>
      <c r="D2000" s="315" t="s">
        <v>80</v>
      </c>
    </row>
    <row r="2001" spans="1:4" ht="14.5" customHeight="1" x14ac:dyDescent="0.35">
      <c r="A2001" s="1"/>
      <c r="B2001" s="317">
        <v>44471.384027782289</v>
      </c>
      <c r="C2001" s="316">
        <v>88.763472122171279</v>
      </c>
      <c r="D2001" s="315" t="s">
        <v>82</v>
      </c>
    </row>
    <row r="2002" spans="1:4" ht="14.5" customHeight="1" x14ac:dyDescent="0.35">
      <c r="A2002" s="1"/>
      <c r="B2002" s="317">
        <v>44471.384722226736</v>
      </c>
      <c r="C2002" s="316">
        <v>70.143861876986918</v>
      </c>
      <c r="D2002" s="315" t="s">
        <v>82</v>
      </c>
    </row>
    <row r="2003" spans="1:4" ht="14.5" customHeight="1" x14ac:dyDescent="0.35">
      <c r="A2003" s="1"/>
      <c r="B2003" s="317">
        <v>44471.385416671183</v>
      </c>
      <c r="C2003" s="316">
        <v>63.349799030382805</v>
      </c>
      <c r="D2003" s="315" t="s">
        <v>82</v>
      </c>
    </row>
    <row r="2004" spans="1:4" ht="14.5" customHeight="1" x14ac:dyDescent="0.35">
      <c r="A2004" s="1"/>
      <c r="B2004" s="317">
        <v>44471.386111115629</v>
      </c>
      <c r="C2004" s="316">
        <v>59.549082368751989</v>
      </c>
      <c r="D2004" s="315" t="s">
        <v>82</v>
      </c>
    </row>
    <row r="2005" spans="1:4" ht="14.5" customHeight="1" x14ac:dyDescent="0.35">
      <c r="A2005" s="1"/>
      <c r="B2005" s="317">
        <v>44471.386805560076</v>
      </c>
      <c r="C2005" s="316">
        <v>56.323932830896226</v>
      </c>
      <c r="D2005" s="315" t="s">
        <v>82</v>
      </c>
    </row>
    <row r="2006" spans="1:4" ht="14.5" customHeight="1" x14ac:dyDescent="0.35">
      <c r="A2006" s="1"/>
      <c r="B2006" s="317">
        <v>44471.387500004523</v>
      </c>
      <c r="C2006" s="316">
        <v>53.830731896342087</v>
      </c>
      <c r="D2006" s="315" t="s">
        <v>82</v>
      </c>
    </row>
    <row r="2007" spans="1:4" ht="14.5" customHeight="1" x14ac:dyDescent="0.35">
      <c r="A2007" s="1"/>
      <c r="B2007" s="317">
        <v>44471.388194448969</v>
      </c>
      <c r="C2007" s="316">
        <v>54.348212041007358</v>
      </c>
      <c r="D2007" s="315" t="s">
        <v>82</v>
      </c>
    </row>
    <row r="2008" spans="1:4" ht="14.5" customHeight="1" x14ac:dyDescent="0.35">
      <c r="A2008" s="1"/>
      <c r="B2008" s="317">
        <v>44471.388888893416</v>
      </c>
      <c r="C2008" s="316">
        <v>57.028300961526114</v>
      </c>
      <c r="D2008" s="315" t="s">
        <v>82</v>
      </c>
    </row>
    <row r="2009" spans="1:4" ht="14.5" customHeight="1" x14ac:dyDescent="0.35">
      <c r="A2009" s="1"/>
      <c r="B2009" s="317">
        <v>44471.389583337863</v>
      </c>
      <c r="C2009" s="316">
        <v>59.059947228245434</v>
      </c>
      <c r="D2009" s="315" t="s">
        <v>82</v>
      </c>
    </row>
    <row r="2010" spans="1:4" ht="14.5" customHeight="1" x14ac:dyDescent="0.35">
      <c r="A2010" s="1"/>
      <c r="B2010" s="317">
        <v>44471.39027778231</v>
      </c>
      <c r="C2010" s="316">
        <v>60.709084937023</v>
      </c>
      <c r="D2010" s="315" t="s">
        <v>82</v>
      </c>
    </row>
    <row r="2011" spans="1:4" ht="14.5" customHeight="1" x14ac:dyDescent="0.35">
      <c r="A2011" s="1"/>
      <c r="B2011" s="317">
        <v>44471.390972226756</v>
      </c>
      <c r="C2011" s="316">
        <v>62.529863383977982</v>
      </c>
      <c r="D2011" s="315" t="s">
        <v>82</v>
      </c>
    </row>
    <row r="2012" spans="1:4" ht="14.5" customHeight="1" x14ac:dyDescent="0.35">
      <c r="A2012" s="1"/>
      <c r="B2012" s="317">
        <v>44471.391666671203</v>
      </c>
      <c r="C2012" s="316">
        <v>67.007742936412498</v>
      </c>
      <c r="D2012" s="315" t="s">
        <v>82</v>
      </c>
    </row>
    <row r="2013" spans="1:4" ht="14.5" customHeight="1" x14ac:dyDescent="0.35">
      <c r="A2013" s="1"/>
      <c r="B2013" s="317">
        <v>44471.39236111565</v>
      </c>
      <c r="C2013" s="316">
        <v>71.654120971821243</v>
      </c>
      <c r="D2013" s="315" t="s">
        <v>82</v>
      </c>
    </row>
    <row r="2014" spans="1:4" ht="14.5" customHeight="1" x14ac:dyDescent="0.35">
      <c r="A2014" s="1"/>
      <c r="B2014" s="317">
        <v>44471.393055560096</v>
      </c>
      <c r="C2014" s="316">
        <v>75.9593835271274</v>
      </c>
      <c r="D2014" s="315" t="s">
        <v>82</v>
      </c>
    </row>
    <row r="2015" spans="1:4" ht="14.5" customHeight="1" x14ac:dyDescent="0.35">
      <c r="A2015" s="1"/>
      <c r="B2015" s="317">
        <v>44471.393750004543</v>
      </c>
      <c r="C2015" s="316">
        <v>79.933669846380752</v>
      </c>
      <c r="D2015" s="315" t="s">
        <v>82</v>
      </c>
    </row>
    <row r="2016" spans="1:4" ht="14.5" customHeight="1" x14ac:dyDescent="0.35">
      <c r="A2016" s="1"/>
      <c r="B2016" s="317">
        <v>44471.39444444899</v>
      </c>
      <c r="C2016" s="316">
        <v>79.026702464247748</v>
      </c>
      <c r="D2016" s="315" t="s">
        <v>82</v>
      </c>
    </row>
    <row r="2017" spans="1:4" ht="14.5" customHeight="1" x14ac:dyDescent="0.35">
      <c r="A2017" s="1"/>
      <c r="B2017" s="317">
        <v>44471.395138893437</v>
      </c>
      <c r="C2017" s="316">
        <v>82.911989447815969</v>
      </c>
      <c r="D2017" s="315" t="s">
        <v>82</v>
      </c>
    </row>
    <row r="2018" spans="1:4" ht="14.5" customHeight="1" x14ac:dyDescent="0.35">
      <c r="A2018" s="1"/>
      <c r="B2018" s="317">
        <v>44471.395833337883</v>
      </c>
      <c r="C2018" s="316">
        <v>92.427643715155625</v>
      </c>
      <c r="D2018" s="315" t="s">
        <v>82</v>
      </c>
    </row>
    <row r="2019" spans="1:4" ht="14.5" customHeight="1" x14ac:dyDescent="0.35">
      <c r="A2019" s="1"/>
      <c r="B2019" s="317">
        <v>44471.39652778233</v>
      </c>
      <c r="C2019" s="316">
        <v>95.718569345865404</v>
      </c>
      <c r="D2019" s="315" t="s">
        <v>82</v>
      </c>
    </row>
    <row r="2020" spans="1:4" ht="14.5" customHeight="1" x14ac:dyDescent="0.35">
      <c r="A2020" s="1"/>
      <c r="B2020" s="317">
        <v>44471.397222226777</v>
      </c>
      <c r="C2020" s="316">
        <v>86.839137317302331</v>
      </c>
      <c r="D2020" s="315" t="s">
        <v>82</v>
      </c>
    </row>
    <row r="2021" spans="1:4" ht="14.5" customHeight="1" x14ac:dyDescent="0.35">
      <c r="A2021" s="1"/>
      <c r="B2021" s="317">
        <v>44471.397916671223</v>
      </c>
      <c r="C2021" s="316">
        <v>81.290278811162963</v>
      </c>
      <c r="D2021" s="315" t="s">
        <v>82</v>
      </c>
    </row>
    <row r="2022" spans="1:4" ht="14.5" customHeight="1" x14ac:dyDescent="0.35">
      <c r="A2022" s="1"/>
      <c r="B2022" s="317">
        <v>44471.39861111567</v>
      </c>
      <c r="C2022" s="316">
        <v>82.38228172821303</v>
      </c>
      <c r="D2022" s="315" t="s">
        <v>82</v>
      </c>
    </row>
    <row r="2023" spans="1:4" ht="14.5" customHeight="1" x14ac:dyDescent="0.35">
      <c r="A2023" s="1"/>
      <c r="B2023" s="317">
        <v>44471.399305560117</v>
      </c>
      <c r="C2023" s="316">
        <v>82.547842878382653</v>
      </c>
      <c r="D2023" s="315" t="s">
        <v>82</v>
      </c>
    </row>
    <row r="2024" spans="1:4" ht="14.5" customHeight="1" x14ac:dyDescent="0.35">
      <c r="A2024" s="1"/>
      <c r="B2024" s="317">
        <v>44471.400000004563</v>
      </c>
      <c r="C2024" s="316">
        <v>81.751554324167472</v>
      </c>
      <c r="D2024" s="315" t="s">
        <v>82</v>
      </c>
    </row>
    <row r="2025" spans="1:4" ht="14.5" customHeight="1" x14ac:dyDescent="0.35">
      <c r="A2025" s="1"/>
      <c r="B2025" s="317">
        <v>44471.40069444901</v>
      </c>
      <c r="C2025" s="316">
        <v>82.094148411167168</v>
      </c>
      <c r="D2025" s="315" t="s">
        <v>82</v>
      </c>
    </row>
    <row r="2026" spans="1:4" ht="14.5" customHeight="1" x14ac:dyDescent="0.35">
      <c r="A2026" s="1"/>
      <c r="B2026" s="317">
        <v>44471.401388893457</v>
      </c>
      <c r="C2026" s="316">
        <v>78.652491000636175</v>
      </c>
      <c r="D2026" s="315" t="s">
        <v>82</v>
      </c>
    </row>
    <row r="2027" spans="1:4" ht="14.5" customHeight="1" x14ac:dyDescent="0.35">
      <c r="A2027" s="1"/>
      <c r="B2027" s="317">
        <v>44471.402083337904</v>
      </c>
      <c r="C2027" s="316">
        <v>74.962436373469728</v>
      </c>
      <c r="D2027" s="315" t="s">
        <v>82</v>
      </c>
    </row>
    <row r="2028" spans="1:4" ht="14.5" customHeight="1" x14ac:dyDescent="0.35">
      <c r="A2028" s="1"/>
      <c r="B2028" s="317">
        <v>44471.40277778235</v>
      </c>
      <c r="C2028" s="316">
        <v>82.249940908979625</v>
      </c>
      <c r="D2028" s="315" t="s">
        <v>82</v>
      </c>
    </row>
    <row r="2029" spans="1:4" ht="14.5" customHeight="1" x14ac:dyDescent="0.35">
      <c r="A2029" s="1"/>
      <c r="B2029" s="317">
        <v>44471.403472226797</v>
      </c>
      <c r="C2029" s="316">
        <v>92.267404568723094</v>
      </c>
      <c r="D2029" s="315" t="s">
        <v>82</v>
      </c>
    </row>
    <row r="2030" spans="1:4" ht="14.5" customHeight="1" x14ac:dyDescent="0.35">
      <c r="A2030" s="1"/>
      <c r="B2030" s="317">
        <v>44471.404166671244</v>
      </c>
      <c r="C2030" s="316">
        <v>88.685734588342413</v>
      </c>
      <c r="D2030" s="315" t="s">
        <v>82</v>
      </c>
    </row>
    <row r="2031" spans="1:4" ht="14.5" customHeight="1" x14ac:dyDescent="0.35">
      <c r="A2031" s="1"/>
      <c r="B2031" s="317">
        <v>44471.40486111569</v>
      </c>
      <c r="C2031" s="316">
        <v>76.176822300224259</v>
      </c>
      <c r="D2031" s="315" t="s">
        <v>82</v>
      </c>
    </row>
    <row r="2032" spans="1:4" ht="14.5" customHeight="1" x14ac:dyDescent="0.35">
      <c r="A2032" s="1"/>
      <c r="B2032" s="317">
        <v>44471.405555560137</v>
      </c>
      <c r="C2032" s="316">
        <v>68.883801334444428</v>
      </c>
      <c r="D2032" s="315" t="s">
        <v>82</v>
      </c>
    </row>
    <row r="2033" spans="1:4" ht="14.5" customHeight="1" x14ac:dyDescent="0.35">
      <c r="A2033" s="1"/>
      <c r="B2033" s="317">
        <v>44471.406250004584</v>
      </c>
      <c r="C2033" s="316">
        <v>70.523848381452268</v>
      </c>
      <c r="D2033" s="315" t="s">
        <v>82</v>
      </c>
    </row>
    <row r="2034" spans="1:4" ht="14.5" customHeight="1" x14ac:dyDescent="0.35">
      <c r="A2034" s="1"/>
      <c r="B2034" s="317">
        <v>44471.406944449031</v>
      </c>
      <c r="C2034" s="316">
        <v>72.850994442341232</v>
      </c>
      <c r="D2034" s="315" t="s">
        <v>82</v>
      </c>
    </row>
    <row r="2035" spans="1:4" ht="14.5" customHeight="1" x14ac:dyDescent="0.35">
      <c r="A2035" s="1"/>
      <c r="B2035" s="317">
        <v>44471.407638893477</v>
      </c>
      <c r="C2035" s="316">
        <v>72.017397547202805</v>
      </c>
      <c r="D2035" s="315" t="s">
        <v>82</v>
      </c>
    </row>
    <row r="2036" spans="1:4" ht="14.5" customHeight="1" x14ac:dyDescent="0.35">
      <c r="A2036" s="1"/>
      <c r="B2036" s="317">
        <v>44471.408333337924</v>
      </c>
      <c r="C2036" s="316">
        <v>71.917902204766875</v>
      </c>
      <c r="D2036" s="315" t="s">
        <v>82</v>
      </c>
    </row>
    <row r="2037" spans="1:4" ht="14.5" customHeight="1" x14ac:dyDescent="0.35">
      <c r="A2037" s="1"/>
      <c r="B2037" s="317">
        <v>44471.409027782371</v>
      </c>
      <c r="C2037" s="316">
        <v>72.299428460809096</v>
      </c>
      <c r="D2037" s="315" t="s">
        <v>82</v>
      </c>
    </row>
    <row r="2038" spans="1:4" ht="14.5" customHeight="1" x14ac:dyDescent="0.35">
      <c r="A2038" s="1"/>
      <c r="B2038" s="317">
        <v>44471.409722226817</v>
      </c>
      <c r="C2038" s="316">
        <v>76.18110303152352</v>
      </c>
      <c r="D2038" s="315" t="s">
        <v>82</v>
      </c>
    </row>
    <row r="2039" spans="1:4" ht="14.5" customHeight="1" x14ac:dyDescent="0.35">
      <c r="A2039" s="1"/>
      <c r="B2039" s="317">
        <v>44471.410416671264</v>
      </c>
      <c r="C2039" s="316">
        <v>86.340034912588692</v>
      </c>
      <c r="D2039" s="315" t="s">
        <v>82</v>
      </c>
    </row>
    <row r="2040" spans="1:4" ht="14.5" customHeight="1" x14ac:dyDescent="0.35">
      <c r="A2040" s="1"/>
      <c r="B2040" s="317">
        <v>44471.411111115711</v>
      </c>
      <c r="C2040" s="316">
        <v>97.933964677806941</v>
      </c>
      <c r="D2040" s="315" t="s">
        <v>82</v>
      </c>
    </row>
    <row r="2041" spans="1:4" ht="14.5" customHeight="1" x14ac:dyDescent="0.35">
      <c r="A2041" s="1"/>
      <c r="B2041" s="317">
        <v>44471.411805560158</v>
      </c>
      <c r="C2041" s="316">
        <v>100.64763994601866</v>
      </c>
      <c r="D2041" s="315" t="s">
        <v>82</v>
      </c>
    </row>
    <row r="2042" spans="1:4" ht="14.5" customHeight="1" x14ac:dyDescent="0.35">
      <c r="A2042" s="1"/>
      <c r="B2042" s="317">
        <v>44471.412500004604</v>
      </c>
      <c r="C2042" s="316">
        <v>102.31086262933289</v>
      </c>
      <c r="D2042" s="315" t="s">
        <v>82</v>
      </c>
    </row>
    <row r="2043" spans="1:4" ht="14.5" customHeight="1" x14ac:dyDescent="0.35">
      <c r="A2043" s="1"/>
      <c r="B2043" s="317">
        <v>44471.413194449051</v>
      </c>
      <c r="C2043" s="316">
        <v>101.20903159224738</v>
      </c>
      <c r="D2043" s="315" t="s">
        <v>82</v>
      </c>
    </row>
    <row r="2044" spans="1:4" ht="14.5" customHeight="1" x14ac:dyDescent="0.35">
      <c r="A2044" s="1"/>
      <c r="B2044" s="317">
        <v>44471.413888893498</v>
      </c>
      <c r="C2044" s="316">
        <v>104.88909923490137</v>
      </c>
      <c r="D2044" s="315" t="s">
        <v>82</v>
      </c>
    </row>
    <row r="2045" spans="1:4" ht="14.5" customHeight="1" x14ac:dyDescent="0.35">
      <c r="A2045" s="1"/>
      <c r="B2045" s="317">
        <v>44471.414583337944</v>
      </c>
      <c r="C2045" s="316">
        <v>113.54475821250429</v>
      </c>
      <c r="D2045" s="315" t="s">
        <v>82</v>
      </c>
    </row>
    <row r="2046" spans="1:4" ht="14.5" customHeight="1" x14ac:dyDescent="0.35">
      <c r="A2046" s="1"/>
      <c r="B2046" s="317">
        <v>44471.415277782391</v>
      </c>
      <c r="C2046" s="316">
        <v>129.21995558751127</v>
      </c>
      <c r="D2046" s="315" t="s">
        <v>82</v>
      </c>
    </row>
    <row r="2047" spans="1:4" ht="14.5" customHeight="1" x14ac:dyDescent="0.35">
      <c r="A2047" s="1"/>
      <c r="B2047" s="317">
        <v>44471.415972226838</v>
      </c>
      <c r="C2047" s="316">
        <v>140.8996415649851</v>
      </c>
      <c r="D2047" s="315" t="s">
        <v>82</v>
      </c>
    </row>
    <row r="2048" spans="1:4" ht="14.5" customHeight="1" x14ac:dyDescent="0.35">
      <c r="A2048" s="1"/>
      <c r="B2048" s="317">
        <v>44471.416666671284</v>
      </c>
      <c r="C2048" s="316">
        <v>150.91180118837704</v>
      </c>
      <c r="D2048" s="315" t="s">
        <v>82</v>
      </c>
    </row>
    <row r="2049" spans="1:4" ht="14.5" customHeight="1" x14ac:dyDescent="0.35">
      <c r="A2049" s="1"/>
      <c r="B2049" s="317">
        <v>44471.417361115731</v>
      </c>
      <c r="C2049" s="316">
        <v>163.55938566805173</v>
      </c>
      <c r="D2049" s="315" t="s">
        <v>82</v>
      </c>
    </row>
    <row r="2050" spans="1:4" ht="14.5" customHeight="1" x14ac:dyDescent="0.35">
      <c r="A2050" s="1"/>
      <c r="B2050" s="317">
        <v>44471.418055560178</v>
      </c>
      <c r="C2050" s="316">
        <v>174.76289573969942</v>
      </c>
      <c r="D2050" s="315" t="s">
        <v>82</v>
      </c>
    </row>
    <row r="2051" spans="1:4" ht="14.5" customHeight="1" x14ac:dyDescent="0.35">
      <c r="A2051" s="1"/>
      <c r="B2051" s="317">
        <v>44471.418750004625</v>
      </c>
      <c r="C2051" s="316">
        <v>174.35222251247615</v>
      </c>
      <c r="D2051" s="315" t="s">
        <v>82</v>
      </c>
    </row>
    <row r="2052" spans="1:4" ht="14.5" customHeight="1" x14ac:dyDescent="0.35">
      <c r="A2052" s="1"/>
      <c r="B2052" s="317">
        <v>44471.419444449071</v>
      </c>
      <c r="C2052" s="316">
        <v>176.14903478187819</v>
      </c>
      <c r="D2052" s="315" t="s">
        <v>82</v>
      </c>
    </row>
    <row r="2053" spans="1:4" ht="14.5" customHeight="1" x14ac:dyDescent="0.35">
      <c r="A2053" s="1"/>
      <c r="B2053" s="317">
        <v>44471.420138893518</v>
      </c>
      <c r="C2053" s="316">
        <v>177.49569945608576</v>
      </c>
      <c r="D2053" s="315" t="s">
        <v>82</v>
      </c>
    </row>
    <row r="2054" spans="1:4" ht="14.5" customHeight="1" x14ac:dyDescent="0.35">
      <c r="A2054" s="1"/>
      <c r="B2054" s="317">
        <v>44471.420833337965</v>
      </c>
      <c r="C2054" s="316">
        <v>195.13520036892345</v>
      </c>
      <c r="D2054" s="315" t="s">
        <v>82</v>
      </c>
    </row>
    <row r="2055" spans="1:4" ht="14.5" customHeight="1" x14ac:dyDescent="0.35">
      <c r="A2055" s="1"/>
      <c r="B2055" s="317">
        <v>44471.421527782411</v>
      </c>
      <c r="C2055" s="316">
        <v>229.09397791065277</v>
      </c>
      <c r="D2055" s="315" t="s">
        <v>82</v>
      </c>
    </row>
    <row r="2056" spans="1:4" ht="14.5" customHeight="1" x14ac:dyDescent="0.35">
      <c r="A2056" s="1"/>
      <c r="B2056" s="317">
        <v>44471.422222226858</v>
      </c>
      <c r="C2056" s="316">
        <v>262.43239029093337</v>
      </c>
      <c r="D2056" s="315" t="s">
        <v>82</v>
      </c>
    </row>
    <row r="2057" spans="1:4" ht="14.5" customHeight="1" x14ac:dyDescent="0.35">
      <c r="A2057" s="1"/>
      <c r="B2057" s="317">
        <v>44471.422916671305</v>
      </c>
      <c r="C2057" s="316">
        <v>294.46248572506011</v>
      </c>
      <c r="D2057" s="315" t="s">
        <v>82</v>
      </c>
    </row>
    <row r="2058" spans="1:4" ht="14.5" customHeight="1" x14ac:dyDescent="0.35">
      <c r="A2058" s="1"/>
      <c r="B2058" s="317">
        <v>44471.423611115752</v>
      </c>
      <c r="C2058" s="316">
        <v>334.92441364551581</v>
      </c>
      <c r="D2058" s="315" t="s">
        <v>82</v>
      </c>
    </row>
    <row r="2059" spans="1:4" ht="14.5" customHeight="1" x14ac:dyDescent="0.35">
      <c r="A2059" s="1"/>
      <c r="B2059" s="317">
        <v>44471.424305560198</v>
      </c>
      <c r="C2059" s="316">
        <v>387.45233264863492</v>
      </c>
      <c r="D2059" s="315" t="s">
        <v>82</v>
      </c>
    </row>
    <row r="2060" spans="1:4" ht="14.5" customHeight="1" x14ac:dyDescent="0.35">
      <c r="A2060" s="1"/>
      <c r="B2060" s="317">
        <v>44471.425000004645</v>
      </c>
      <c r="C2060" s="316">
        <v>426.45343928784132</v>
      </c>
      <c r="D2060" s="315" t="s">
        <v>82</v>
      </c>
    </row>
    <row r="2061" spans="1:4" ht="14.5" customHeight="1" x14ac:dyDescent="0.35">
      <c r="A2061" s="1"/>
      <c r="B2061" s="317">
        <v>44471.425694449092</v>
      </c>
      <c r="C2061" s="316">
        <v>428.05119949840008</v>
      </c>
      <c r="D2061" s="315" t="s">
        <v>82</v>
      </c>
    </row>
    <row r="2062" spans="1:4" ht="14.5" customHeight="1" x14ac:dyDescent="0.35">
      <c r="A2062" s="1"/>
      <c r="B2062" s="317">
        <v>44471.426388893538</v>
      </c>
      <c r="C2062" s="316">
        <v>411.16625618661442</v>
      </c>
      <c r="D2062" s="315" t="s">
        <v>82</v>
      </c>
    </row>
    <row r="2063" spans="1:4" ht="14.5" customHeight="1" x14ac:dyDescent="0.35">
      <c r="A2063" s="1"/>
      <c r="B2063" s="317">
        <v>44471.427083337985</v>
      </c>
      <c r="C2063" s="316">
        <v>381.99265319195888</v>
      </c>
      <c r="D2063" s="315" t="s">
        <v>82</v>
      </c>
    </row>
    <row r="2064" spans="1:4" ht="14.5" customHeight="1" x14ac:dyDescent="0.35">
      <c r="A2064" s="1"/>
      <c r="B2064" s="317">
        <v>44471.427777782432</v>
      </c>
      <c r="C2064" s="316">
        <v>350.10514850194255</v>
      </c>
      <c r="D2064" s="315" t="s">
        <v>82</v>
      </c>
    </row>
    <row r="2065" spans="1:4" ht="14.5" customHeight="1" x14ac:dyDescent="0.35">
      <c r="A2065" s="1"/>
      <c r="B2065" s="317">
        <v>44471.428472226879</v>
      </c>
      <c r="C2065" s="316">
        <v>333.36401765011249</v>
      </c>
      <c r="D2065" s="315" t="s">
        <v>82</v>
      </c>
    </row>
    <row r="2066" spans="1:4" ht="14.5" customHeight="1" x14ac:dyDescent="0.35">
      <c r="A2066" s="1"/>
      <c r="B2066" s="317">
        <v>44471.429166671325</v>
      </c>
      <c r="C2066" s="316">
        <v>338.76090181544424</v>
      </c>
      <c r="D2066" s="315" t="s">
        <v>82</v>
      </c>
    </row>
    <row r="2067" spans="1:4" ht="14.5" customHeight="1" x14ac:dyDescent="0.35">
      <c r="A2067" s="1"/>
      <c r="B2067" s="317">
        <v>44471.429861115772</v>
      </c>
      <c r="C2067" s="316">
        <v>325.36610497981309</v>
      </c>
      <c r="D2067" s="315" t="s">
        <v>82</v>
      </c>
    </row>
    <row r="2068" spans="1:4" ht="14.5" customHeight="1" x14ac:dyDescent="0.35">
      <c r="A2068" s="1"/>
      <c r="B2068" s="317">
        <v>44471.430555560219</v>
      </c>
      <c r="C2068" s="316">
        <v>311.37351585241657</v>
      </c>
      <c r="D2068" s="315" t="s">
        <v>82</v>
      </c>
    </row>
    <row r="2069" spans="1:4" ht="14.5" customHeight="1" x14ac:dyDescent="0.35">
      <c r="A2069" s="1"/>
      <c r="B2069" s="317">
        <v>44471.431250004665</v>
      </c>
      <c r="C2069" s="316">
        <v>308.75511889494953</v>
      </c>
      <c r="D2069" s="315" t="s">
        <v>82</v>
      </c>
    </row>
    <row r="2070" spans="1:4" ht="14.5" customHeight="1" x14ac:dyDescent="0.35">
      <c r="A2070" s="1"/>
      <c r="B2070" s="317">
        <v>44471.431944449112</v>
      </c>
      <c r="C2070" s="316">
        <v>319.00871552241347</v>
      </c>
      <c r="D2070" s="315" t="s">
        <v>82</v>
      </c>
    </row>
    <row r="2071" spans="1:4" ht="14.5" customHeight="1" x14ac:dyDescent="0.35">
      <c r="A2071" s="1"/>
      <c r="B2071" s="317">
        <v>44471.432638893559</v>
      </c>
      <c r="C2071" s="316">
        <v>342.9163868833333</v>
      </c>
      <c r="D2071" s="315" t="s">
        <v>82</v>
      </c>
    </row>
    <row r="2072" spans="1:4" ht="14.5" customHeight="1" x14ac:dyDescent="0.35">
      <c r="A2072" s="1"/>
      <c r="B2072" s="317">
        <v>44471.433333338005</v>
      </c>
      <c r="C2072" s="316">
        <v>357.58765315338968</v>
      </c>
      <c r="D2072" s="315" t="s">
        <v>82</v>
      </c>
    </row>
    <row r="2073" spans="1:4" ht="14.5" customHeight="1" x14ac:dyDescent="0.35">
      <c r="A2073" s="1"/>
      <c r="B2073" s="317">
        <v>44471.434027782452</v>
      </c>
      <c r="C2073" s="316">
        <v>354.49382924114667</v>
      </c>
      <c r="D2073" s="315" t="s">
        <v>82</v>
      </c>
    </row>
    <row r="2074" spans="1:4" ht="14.5" customHeight="1" x14ac:dyDescent="0.35">
      <c r="A2074" s="1"/>
      <c r="B2074" s="317">
        <v>44471.434722226899</v>
      </c>
      <c r="C2074" s="316">
        <v>368.29454590789976</v>
      </c>
      <c r="D2074" s="315" t="s">
        <v>82</v>
      </c>
    </row>
    <row r="2075" spans="1:4" ht="14.5" customHeight="1" x14ac:dyDescent="0.35">
      <c r="A2075" s="1"/>
      <c r="B2075" s="317">
        <v>44471.435416671346</v>
      </c>
      <c r="C2075" s="316">
        <v>362.76762653005619</v>
      </c>
      <c r="D2075" s="315" t="s">
        <v>82</v>
      </c>
    </row>
    <row r="2076" spans="1:4" ht="14.5" customHeight="1" x14ac:dyDescent="0.35">
      <c r="A2076" s="1"/>
      <c r="B2076" s="317">
        <v>44471.436111115792</v>
      </c>
      <c r="C2076" s="316">
        <v>350.88912485092879</v>
      </c>
      <c r="D2076" s="315" t="s">
        <v>82</v>
      </c>
    </row>
    <row r="2077" spans="1:4" ht="14.5" customHeight="1" x14ac:dyDescent="0.35">
      <c r="A2077" s="1"/>
      <c r="B2077" s="317">
        <v>44471.436805560239</v>
      </c>
      <c r="C2077" s="316">
        <v>343.75820270255207</v>
      </c>
      <c r="D2077" s="315" t="s">
        <v>82</v>
      </c>
    </row>
    <row r="2078" spans="1:4" ht="14.5" customHeight="1" x14ac:dyDescent="0.35">
      <c r="A2078" s="1"/>
      <c r="B2078" s="317">
        <v>44471.437500004686</v>
      </c>
      <c r="C2078" s="316">
        <v>331.98579401063421</v>
      </c>
      <c r="D2078" s="315" t="s">
        <v>82</v>
      </c>
    </row>
    <row r="2079" spans="1:4" ht="14.5" customHeight="1" x14ac:dyDescent="0.35">
      <c r="A2079" s="1"/>
      <c r="B2079" s="317">
        <v>44471.438194449132</v>
      </c>
      <c r="C2079" s="316">
        <v>315.28417210752764</v>
      </c>
      <c r="D2079" s="315" t="s">
        <v>82</v>
      </c>
    </row>
    <row r="2080" spans="1:4" ht="14.5" customHeight="1" x14ac:dyDescent="0.35">
      <c r="A2080" s="1"/>
      <c r="B2080" s="317">
        <v>44471.438888893579</v>
      </c>
      <c r="C2080" s="316">
        <v>302.32447707292937</v>
      </c>
      <c r="D2080" s="315" t="s">
        <v>82</v>
      </c>
    </row>
    <row r="2081" spans="1:4" ht="14.5" customHeight="1" x14ac:dyDescent="0.35">
      <c r="A2081" s="1"/>
      <c r="B2081" s="317">
        <v>44471.439583338026</v>
      </c>
      <c r="C2081" s="316">
        <v>291.43185810483993</v>
      </c>
      <c r="D2081" s="315" t="s">
        <v>82</v>
      </c>
    </row>
    <row r="2082" spans="1:4" ht="14.5" customHeight="1" x14ac:dyDescent="0.35">
      <c r="A2082" s="1"/>
      <c r="B2082" s="317">
        <v>44471.440277782473</v>
      </c>
      <c r="C2082" s="316">
        <v>283.88299087894461</v>
      </c>
      <c r="D2082" s="315" t="s">
        <v>82</v>
      </c>
    </row>
    <row r="2083" spans="1:4" ht="14.5" customHeight="1" x14ac:dyDescent="0.35">
      <c r="A2083" s="1"/>
      <c r="B2083" s="317">
        <v>44471.440972226919</v>
      </c>
      <c r="C2083" s="316">
        <v>273.93356911030907</v>
      </c>
      <c r="D2083" s="315" t="s">
        <v>82</v>
      </c>
    </row>
    <row r="2084" spans="1:4" ht="14.5" customHeight="1" x14ac:dyDescent="0.35">
      <c r="A2084" s="1"/>
      <c r="B2084" s="317">
        <v>44471.441666671366</v>
      </c>
      <c r="C2084" s="316">
        <v>265.8519923184067</v>
      </c>
      <c r="D2084" s="315" t="s">
        <v>82</v>
      </c>
    </row>
    <row r="2085" spans="1:4" ht="14.5" customHeight="1" x14ac:dyDescent="0.35">
      <c r="A2085" s="1"/>
      <c r="B2085" s="317">
        <v>44471.442361115813</v>
      </c>
      <c r="C2085" s="316">
        <v>254.04794394522906</v>
      </c>
      <c r="D2085" s="315" t="s">
        <v>82</v>
      </c>
    </row>
    <row r="2086" spans="1:4" ht="14.5" customHeight="1" x14ac:dyDescent="0.35">
      <c r="A2086" s="1"/>
      <c r="B2086" s="317">
        <v>44471.443055560259</v>
      </c>
      <c r="C2086" s="316">
        <v>242.63707099799066</v>
      </c>
      <c r="D2086" s="315" t="s">
        <v>82</v>
      </c>
    </row>
    <row r="2087" spans="1:4" ht="14.5" customHeight="1" x14ac:dyDescent="0.35">
      <c r="A2087" s="1"/>
      <c r="B2087" s="317">
        <v>44471.443750004706</v>
      </c>
      <c r="C2087" s="316">
        <v>245.36120420532922</v>
      </c>
      <c r="D2087" s="315" t="s">
        <v>82</v>
      </c>
    </row>
    <row r="2088" spans="1:4" ht="14.5" customHeight="1" x14ac:dyDescent="0.35">
      <c r="A2088" s="1"/>
      <c r="B2088" s="317">
        <v>44471.444444449153</v>
      </c>
      <c r="C2088" s="316">
        <v>239.83787018917502</v>
      </c>
      <c r="D2088" s="315" t="s">
        <v>82</v>
      </c>
    </row>
    <row r="2089" spans="1:4" ht="14.5" customHeight="1" x14ac:dyDescent="0.35">
      <c r="A2089" s="1"/>
      <c r="B2089" s="317">
        <v>44471.4451388936</v>
      </c>
      <c r="C2089" s="316">
        <v>207.78901421974103</v>
      </c>
      <c r="D2089" s="315" t="s">
        <v>82</v>
      </c>
    </row>
    <row r="2090" spans="1:4" ht="14.5" customHeight="1" x14ac:dyDescent="0.35">
      <c r="A2090" s="1"/>
      <c r="B2090" s="317">
        <v>44471.445833338046</v>
      </c>
      <c r="C2090" s="316">
        <v>164.8015084385251</v>
      </c>
      <c r="D2090" s="315" t="s">
        <v>82</v>
      </c>
    </row>
    <row r="2091" spans="1:4" ht="14.5" customHeight="1" x14ac:dyDescent="0.35">
      <c r="A2091" s="1"/>
      <c r="B2091" s="317">
        <v>44471.446527782493</v>
      </c>
      <c r="C2091" s="316">
        <v>142.16082653372237</v>
      </c>
      <c r="D2091" s="315" t="s">
        <v>82</v>
      </c>
    </row>
    <row r="2092" spans="1:4" ht="14.5" customHeight="1" x14ac:dyDescent="0.35">
      <c r="A2092" s="1"/>
      <c r="B2092" s="317">
        <v>44471.44722222694</v>
      </c>
      <c r="C2092" s="316">
        <v>154.3785755302757</v>
      </c>
      <c r="D2092" s="315" t="s">
        <v>82</v>
      </c>
    </row>
    <row r="2093" spans="1:4" ht="14.5" customHeight="1" x14ac:dyDescent="0.35">
      <c r="A2093" s="1"/>
      <c r="B2093" s="317">
        <v>44471.447916671386</v>
      </c>
      <c r="C2093" s="316">
        <v>158.59492194335908</v>
      </c>
      <c r="D2093" s="315" t="s">
        <v>82</v>
      </c>
    </row>
    <row r="2094" spans="1:4" ht="14.5" customHeight="1" x14ac:dyDescent="0.35">
      <c r="A2094" s="1"/>
      <c r="B2094" s="317">
        <v>44471.448611115833</v>
      </c>
      <c r="C2094" s="316">
        <v>155.42990724239499</v>
      </c>
      <c r="D2094" s="315" t="s">
        <v>82</v>
      </c>
    </row>
    <row r="2095" spans="1:4" ht="14.5" customHeight="1" x14ac:dyDescent="0.35">
      <c r="A2095" s="1"/>
      <c r="B2095" s="317">
        <v>44471.44930556028</v>
      </c>
      <c r="C2095" s="316">
        <v>150.81375059491646</v>
      </c>
      <c r="D2095" s="315" t="s">
        <v>82</v>
      </c>
    </row>
    <row r="2096" spans="1:4" ht="14.5" customHeight="1" x14ac:dyDescent="0.35">
      <c r="A2096" s="1"/>
      <c r="B2096" s="317">
        <v>44471.450000004726</v>
      </c>
      <c r="C2096" s="316">
        <v>145.97846192431948</v>
      </c>
      <c r="D2096" s="315" t="s">
        <v>82</v>
      </c>
    </row>
    <row r="2097" spans="1:4" ht="14.5" customHeight="1" x14ac:dyDescent="0.35">
      <c r="A2097" s="1"/>
      <c r="B2097" s="317">
        <v>44471.450694449173</v>
      </c>
      <c r="C2097" s="316">
        <v>143.08656534024826</v>
      </c>
      <c r="D2097" s="315" t="s">
        <v>82</v>
      </c>
    </row>
    <row r="2098" spans="1:4" ht="14.5" customHeight="1" x14ac:dyDescent="0.35">
      <c r="A2098" s="1"/>
      <c r="B2098" s="317">
        <v>44471.45138889362</v>
      </c>
      <c r="C2098" s="316">
        <v>131.16786466520279</v>
      </c>
      <c r="D2098" s="315" t="s">
        <v>82</v>
      </c>
    </row>
    <row r="2099" spans="1:4" ht="14.5" customHeight="1" x14ac:dyDescent="0.35">
      <c r="A2099" s="1"/>
      <c r="B2099" s="317">
        <v>44471.452083338067</v>
      </c>
      <c r="C2099" s="316">
        <v>123.42428245808308</v>
      </c>
      <c r="D2099" s="315" t="s">
        <v>82</v>
      </c>
    </row>
    <row r="2100" spans="1:4" ht="14.5" customHeight="1" x14ac:dyDescent="0.35">
      <c r="A2100" s="1"/>
      <c r="B2100" s="317">
        <v>44471.452777782513</v>
      </c>
      <c r="C2100" s="316">
        <v>126.59277669635291</v>
      </c>
      <c r="D2100" s="315" t="s">
        <v>82</v>
      </c>
    </row>
    <row r="2101" spans="1:4" ht="14.5" customHeight="1" x14ac:dyDescent="0.35">
      <c r="A2101" s="1"/>
      <c r="B2101" s="317">
        <v>44471.45347222696</v>
      </c>
      <c r="C2101" s="316">
        <v>130.05520528977115</v>
      </c>
      <c r="D2101" s="315" t="s">
        <v>82</v>
      </c>
    </row>
    <row r="2102" spans="1:4" ht="14.5" customHeight="1" x14ac:dyDescent="0.35">
      <c r="A2102" s="1"/>
      <c r="B2102" s="317">
        <v>44471.454166671407</v>
      </c>
      <c r="C2102" s="316">
        <v>137.37421750246236</v>
      </c>
      <c r="D2102" s="315" t="s">
        <v>82</v>
      </c>
    </row>
    <row r="2103" spans="1:4" ht="14.5" customHeight="1" x14ac:dyDescent="0.35">
      <c r="A2103" s="1"/>
      <c r="B2103" s="317">
        <v>44471.454861115853</v>
      </c>
      <c r="C2103" s="316">
        <v>142.72706931022307</v>
      </c>
      <c r="D2103" s="315" t="s">
        <v>82</v>
      </c>
    </row>
    <row r="2104" spans="1:4" ht="14.5" customHeight="1" x14ac:dyDescent="0.35">
      <c r="A2104" s="1"/>
      <c r="B2104" s="317">
        <v>44471.4555555603</v>
      </c>
      <c r="C2104" s="316">
        <v>148.37082035460818</v>
      </c>
      <c r="D2104" s="315" t="s">
        <v>82</v>
      </c>
    </row>
    <row r="2105" spans="1:4" ht="14.5" customHeight="1" x14ac:dyDescent="0.35">
      <c r="A2105" s="1"/>
      <c r="B2105" s="317">
        <v>44471.456250004747</v>
      </c>
      <c r="C2105" s="316">
        <v>160.87637020324667</v>
      </c>
      <c r="D2105" s="315" t="s">
        <v>82</v>
      </c>
    </row>
    <row r="2106" spans="1:4" ht="14.5" customHeight="1" x14ac:dyDescent="0.35">
      <c r="A2106" s="1"/>
      <c r="B2106" s="317">
        <v>44471.456944449194</v>
      </c>
      <c r="C2106" s="316">
        <v>177.65585312526673</v>
      </c>
      <c r="D2106" s="315" t="s">
        <v>82</v>
      </c>
    </row>
    <row r="2107" spans="1:4" ht="14.5" customHeight="1" x14ac:dyDescent="0.35">
      <c r="A2107" s="1"/>
      <c r="B2107" s="317">
        <v>44471.45763889364</v>
      </c>
      <c r="C2107" s="316">
        <v>184.61129105687141</v>
      </c>
      <c r="D2107" s="315" t="s">
        <v>82</v>
      </c>
    </row>
    <row r="2108" spans="1:4" ht="14.5" customHeight="1" x14ac:dyDescent="0.35">
      <c r="A2108" s="1"/>
      <c r="B2108" s="317">
        <v>44471.458333338087</v>
      </c>
      <c r="C2108" s="316">
        <v>179.61027651764454</v>
      </c>
      <c r="D2108" s="315" t="s">
        <v>82</v>
      </c>
    </row>
    <row r="2109" spans="1:4" ht="14.5" customHeight="1" x14ac:dyDescent="0.35">
      <c r="A2109" s="1"/>
      <c r="B2109" s="317">
        <v>44471.459027782534</v>
      </c>
      <c r="C2109" s="316">
        <v>171.04353772072741</v>
      </c>
      <c r="D2109" s="315" t="s">
        <v>82</v>
      </c>
    </row>
    <row r="2110" spans="1:4" ht="14.5" customHeight="1" x14ac:dyDescent="0.35">
      <c r="A2110" s="1"/>
      <c r="B2110" s="317">
        <v>44471.45972222698</v>
      </c>
      <c r="C2110" s="316">
        <v>151.21040540852894</v>
      </c>
      <c r="D2110" s="315" t="s">
        <v>82</v>
      </c>
    </row>
    <row r="2111" spans="1:4" ht="14.5" customHeight="1" x14ac:dyDescent="0.35">
      <c r="A2111" s="1"/>
      <c r="B2111" s="317">
        <v>44471.460416671427</v>
      </c>
      <c r="C2111" s="316">
        <v>142.84839102091888</v>
      </c>
      <c r="D2111" s="315" t="s">
        <v>82</v>
      </c>
    </row>
    <row r="2112" spans="1:4" ht="14.5" customHeight="1" x14ac:dyDescent="0.35">
      <c r="A2112" s="1"/>
      <c r="B2112" s="317">
        <v>44471.461111115874</v>
      </c>
      <c r="C2112" s="316">
        <v>139.94312635635336</v>
      </c>
      <c r="D2112" s="315" t="s">
        <v>82</v>
      </c>
    </row>
    <row r="2113" spans="1:4" ht="14.5" customHeight="1" x14ac:dyDescent="0.35">
      <c r="A2113" s="1"/>
      <c r="B2113" s="317">
        <v>44471.46180556032</v>
      </c>
      <c r="C2113" s="316">
        <v>139.77357238860179</v>
      </c>
      <c r="D2113" s="315" t="s">
        <v>82</v>
      </c>
    </row>
    <row r="2114" spans="1:4" ht="14.5" customHeight="1" x14ac:dyDescent="0.35">
      <c r="A2114" s="1"/>
      <c r="B2114" s="317">
        <v>44471.462500004767</v>
      </c>
      <c r="C2114" s="316">
        <v>136.31099637771646</v>
      </c>
      <c r="D2114" s="315" t="s">
        <v>82</v>
      </c>
    </row>
    <row r="2115" spans="1:4" ht="14.5" customHeight="1" x14ac:dyDescent="0.35">
      <c r="A2115" s="1"/>
      <c r="B2115" s="317">
        <v>44471.463194449214</v>
      </c>
      <c r="C2115" s="316">
        <v>134.80176200481753</v>
      </c>
      <c r="D2115" s="315" t="s">
        <v>82</v>
      </c>
    </row>
    <row r="2116" spans="1:4" ht="14.5" customHeight="1" x14ac:dyDescent="0.35">
      <c r="A2116" s="1"/>
      <c r="B2116" s="317">
        <v>44471.463888893661</v>
      </c>
      <c r="C2116" s="316">
        <v>136.02616381943227</v>
      </c>
      <c r="D2116" s="315" t="s">
        <v>82</v>
      </c>
    </row>
    <row r="2117" spans="1:4" ht="14.5" customHeight="1" x14ac:dyDescent="0.35">
      <c r="A2117" s="1"/>
      <c r="B2117" s="317">
        <v>44471.464583338107</v>
      </c>
      <c r="C2117" s="316">
        <v>145.73169322491933</v>
      </c>
      <c r="D2117" s="315" t="s">
        <v>82</v>
      </c>
    </row>
    <row r="2118" spans="1:4" ht="14.5" customHeight="1" x14ac:dyDescent="0.35">
      <c r="A2118" s="1"/>
      <c r="B2118" s="317">
        <v>44471.465277782554</v>
      </c>
      <c r="C2118" s="316">
        <v>163.24716798892865</v>
      </c>
      <c r="D2118" s="315" t="s">
        <v>82</v>
      </c>
    </row>
    <row r="2119" spans="1:4" ht="14.5" customHeight="1" x14ac:dyDescent="0.35">
      <c r="A2119" s="1"/>
      <c r="B2119" s="317">
        <v>44471.465972227001</v>
      </c>
      <c r="C2119" s="316">
        <v>177.28225894769034</v>
      </c>
      <c r="D2119" s="315" t="s">
        <v>82</v>
      </c>
    </row>
    <row r="2120" spans="1:4" ht="14.5" customHeight="1" x14ac:dyDescent="0.35">
      <c r="A2120" s="1"/>
      <c r="B2120" s="317">
        <v>44471.466666671447</v>
      </c>
      <c r="C2120" s="316">
        <v>184.63944867365063</v>
      </c>
      <c r="D2120" s="315" t="s">
        <v>82</v>
      </c>
    </row>
    <row r="2121" spans="1:4" ht="14.5" customHeight="1" x14ac:dyDescent="0.35">
      <c r="A2121" s="1"/>
      <c r="B2121" s="317">
        <v>44471.467361115894</v>
      </c>
      <c r="C2121" s="316">
        <v>189.53877182813983</v>
      </c>
      <c r="D2121" s="315" t="s">
        <v>82</v>
      </c>
    </row>
    <row r="2122" spans="1:4" ht="14.5" customHeight="1" x14ac:dyDescent="0.35">
      <c r="A2122" s="1"/>
      <c r="B2122" s="317">
        <v>44471.468055560341</v>
      </c>
      <c r="C2122" s="316">
        <v>192.24007976477344</v>
      </c>
      <c r="D2122" s="315" t="s">
        <v>82</v>
      </c>
    </row>
    <row r="2123" spans="1:4" ht="14.5" customHeight="1" x14ac:dyDescent="0.35">
      <c r="A2123" s="1"/>
      <c r="B2123" s="317">
        <v>44471.468750004788</v>
      </c>
      <c r="C2123" s="316">
        <v>181.27681639964382</v>
      </c>
      <c r="D2123" s="315" t="s">
        <v>82</v>
      </c>
    </row>
    <row r="2124" spans="1:4" ht="14.5" customHeight="1" x14ac:dyDescent="0.35">
      <c r="A2124" s="1"/>
      <c r="B2124" s="317">
        <v>44471.469444449234</v>
      </c>
      <c r="C2124" s="316">
        <v>167.03709101974965</v>
      </c>
      <c r="D2124" s="315" t="s">
        <v>82</v>
      </c>
    </row>
    <row r="2125" spans="1:4" ht="14.5" customHeight="1" x14ac:dyDescent="0.35">
      <c r="A2125" s="1"/>
      <c r="B2125" s="317">
        <v>44471.470138893681</v>
      </c>
      <c r="C2125" s="316">
        <v>160.81115622781218</v>
      </c>
      <c r="D2125" s="315" t="s">
        <v>82</v>
      </c>
    </row>
    <row r="2126" spans="1:4" ht="14.5" customHeight="1" x14ac:dyDescent="0.35">
      <c r="A2126" s="1"/>
      <c r="B2126" s="317">
        <v>44471.470833338128</v>
      </c>
      <c r="C2126" s="316">
        <v>160.31156640251479</v>
      </c>
      <c r="D2126" s="315" t="s">
        <v>82</v>
      </c>
    </row>
    <row r="2127" spans="1:4" ht="14.5" customHeight="1" x14ac:dyDescent="0.35">
      <c r="A2127" s="1"/>
      <c r="B2127" s="317">
        <v>44471.471527782574</v>
      </c>
      <c r="C2127" s="316">
        <v>158.19478327830632</v>
      </c>
      <c r="D2127" s="315" t="s">
        <v>82</v>
      </c>
    </row>
    <row r="2128" spans="1:4" ht="14.5" customHeight="1" x14ac:dyDescent="0.35">
      <c r="A2128" s="1"/>
      <c r="B2128" s="317">
        <v>44471.472222227021</v>
      </c>
      <c r="C2128" s="316">
        <v>155.75824767804394</v>
      </c>
      <c r="D2128" s="315" t="s">
        <v>82</v>
      </c>
    </row>
    <row r="2129" spans="1:4" ht="14.5" customHeight="1" x14ac:dyDescent="0.35">
      <c r="A2129" s="1"/>
      <c r="B2129" s="317">
        <v>44471.472916671468</v>
      </c>
      <c r="C2129" s="316">
        <v>153.95028762593864</v>
      </c>
      <c r="D2129" s="315" t="s">
        <v>82</v>
      </c>
    </row>
    <row r="2130" spans="1:4" ht="14.5" customHeight="1" x14ac:dyDescent="0.35">
      <c r="A2130" s="1"/>
      <c r="B2130" s="317">
        <v>44471.473611115915</v>
      </c>
      <c r="C2130" s="316">
        <v>151.38152378269783</v>
      </c>
      <c r="D2130" s="315" t="s">
        <v>82</v>
      </c>
    </row>
    <row r="2131" spans="1:4" ht="14.5" customHeight="1" x14ac:dyDescent="0.35">
      <c r="A2131" s="1"/>
      <c r="B2131" s="317">
        <v>44471.474305560361</v>
      </c>
      <c r="C2131" s="316">
        <v>155.95184263251721</v>
      </c>
      <c r="D2131" s="315" t="s">
        <v>82</v>
      </c>
    </row>
    <row r="2132" spans="1:4" ht="14.5" customHeight="1" x14ac:dyDescent="0.35">
      <c r="A2132" s="1"/>
      <c r="B2132" s="317">
        <v>44471.475000004808</v>
      </c>
      <c r="C2132" s="316">
        <v>158.76320873089134</v>
      </c>
      <c r="D2132" s="315" t="s">
        <v>82</v>
      </c>
    </row>
    <row r="2133" spans="1:4" ht="14.5" customHeight="1" x14ac:dyDescent="0.35">
      <c r="A2133" s="1"/>
      <c r="B2133" s="317">
        <v>44471.475694449255</v>
      </c>
      <c r="C2133" s="316">
        <v>159.53395922748993</v>
      </c>
      <c r="D2133" s="315" t="s">
        <v>82</v>
      </c>
    </row>
    <row r="2134" spans="1:4" ht="14.5" customHeight="1" x14ac:dyDescent="0.35">
      <c r="A2134" s="1"/>
      <c r="B2134" s="317">
        <v>44471.476388893701</v>
      </c>
      <c r="C2134" s="316">
        <v>160.52490015830844</v>
      </c>
      <c r="D2134" s="315" t="s">
        <v>82</v>
      </c>
    </row>
    <row r="2135" spans="1:4" ht="14.5" customHeight="1" x14ac:dyDescent="0.35">
      <c r="A2135" s="1"/>
      <c r="B2135" s="317">
        <v>44471.477083338148</v>
      </c>
      <c r="C2135" s="316">
        <v>162.31378839326402</v>
      </c>
      <c r="D2135" s="315" t="s">
        <v>82</v>
      </c>
    </row>
    <row r="2136" spans="1:4" ht="14.5" customHeight="1" x14ac:dyDescent="0.35">
      <c r="A2136" s="1"/>
      <c r="B2136" s="317">
        <v>44471.477777782595</v>
      </c>
      <c r="C2136" s="316">
        <v>155.64046646027515</v>
      </c>
      <c r="D2136" s="315" t="s">
        <v>82</v>
      </c>
    </row>
    <row r="2137" spans="1:4" ht="14.5" customHeight="1" x14ac:dyDescent="0.35">
      <c r="A2137" s="1"/>
      <c r="B2137" s="317">
        <v>44471.478472227041</v>
      </c>
      <c r="C2137" s="316">
        <v>151.65992321036757</v>
      </c>
      <c r="D2137" s="315" t="s">
        <v>82</v>
      </c>
    </row>
    <row r="2138" spans="1:4" ht="14.5" customHeight="1" x14ac:dyDescent="0.35">
      <c r="A2138" s="1"/>
      <c r="B2138" s="317">
        <v>44471.479166671488</v>
      </c>
      <c r="C2138" s="316">
        <v>155.60713878329844</v>
      </c>
      <c r="D2138" s="315" t="s">
        <v>82</v>
      </c>
    </row>
    <row r="2139" spans="1:4" ht="14.5" customHeight="1" x14ac:dyDescent="0.35">
      <c r="A2139" s="1"/>
      <c r="B2139" s="317">
        <v>44471.479861115935</v>
      </c>
      <c r="C2139" s="316">
        <v>160.22960045970976</v>
      </c>
      <c r="D2139" s="315" t="s">
        <v>82</v>
      </c>
    </row>
    <row r="2140" spans="1:4" ht="14.5" customHeight="1" x14ac:dyDescent="0.35">
      <c r="A2140" s="1"/>
      <c r="B2140" s="317">
        <v>44471.480555560382</v>
      </c>
      <c r="C2140" s="316">
        <v>160.78170949487637</v>
      </c>
      <c r="D2140" s="315" t="s">
        <v>82</v>
      </c>
    </row>
    <row r="2141" spans="1:4" ht="14.5" customHeight="1" x14ac:dyDescent="0.35">
      <c r="A2141" s="1"/>
      <c r="B2141" s="317">
        <v>44471.481250004828</v>
      </c>
      <c r="C2141" s="316">
        <v>156.31278936198603</v>
      </c>
      <c r="D2141" s="315" t="s">
        <v>82</v>
      </c>
    </row>
    <row r="2142" spans="1:4" ht="14.5" customHeight="1" x14ac:dyDescent="0.35">
      <c r="A2142" s="1"/>
      <c r="B2142" s="317">
        <v>44471.481944449275</v>
      </c>
      <c r="C2142" s="316">
        <v>152.01355375293642</v>
      </c>
      <c r="D2142" s="315" t="s">
        <v>82</v>
      </c>
    </row>
    <row r="2143" spans="1:4" ht="14.5" customHeight="1" x14ac:dyDescent="0.35">
      <c r="A2143" s="1"/>
      <c r="B2143" s="317">
        <v>44471.482638893722</v>
      </c>
      <c r="C2143" s="316">
        <v>152.47871659081429</v>
      </c>
      <c r="D2143" s="315" t="s">
        <v>82</v>
      </c>
    </row>
    <row r="2144" spans="1:4" ht="14.5" customHeight="1" x14ac:dyDescent="0.35">
      <c r="A2144" s="1"/>
      <c r="B2144" s="317">
        <v>44471.483333338168</v>
      </c>
      <c r="C2144" s="316">
        <v>154.14878005006662</v>
      </c>
      <c r="D2144" s="315" t="s">
        <v>82</v>
      </c>
    </row>
    <row r="2145" spans="1:4" ht="14.5" customHeight="1" x14ac:dyDescent="0.35">
      <c r="A2145" s="1"/>
      <c r="B2145" s="317">
        <v>44471.484027782615</v>
      </c>
      <c r="C2145" s="316">
        <v>146.94396792420497</v>
      </c>
      <c r="D2145" s="315" t="s">
        <v>82</v>
      </c>
    </row>
    <row r="2146" spans="1:4" ht="14.5" customHeight="1" x14ac:dyDescent="0.35">
      <c r="A2146" s="1"/>
      <c r="B2146" s="317">
        <v>44471.484722227062</v>
      </c>
      <c r="C2146" s="316">
        <v>135.66651994989564</v>
      </c>
      <c r="D2146" s="315" t="s">
        <v>82</v>
      </c>
    </row>
    <row r="2147" spans="1:4" ht="14.5" customHeight="1" x14ac:dyDescent="0.35">
      <c r="A2147" s="1"/>
      <c r="B2147" s="317">
        <v>44471.485416671509</v>
      </c>
      <c r="C2147" s="316">
        <v>123.82174119008705</v>
      </c>
      <c r="D2147" s="315" t="s">
        <v>82</v>
      </c>
    </row>
    <row r="2148" spans="1:4" ht="14.5" customHeight="1" x14ac:dyDescent="0.35">
      <c r="A2148" s="1"/>
      <c r="B2148" s="317">
        <v>44471.486111115955</v>
      </c>
      <c r="C2148" s="316">
        <v>110.1561779157569</v>
      </c>
      <c r="D2148" s="315" t="s">
        <v>82</v>
      </c>
    </row>
    <row r="2149" spans="1:4" ht="14.5" customHeight="1" x14ac:dyDescent="0.35">
      <c r="A2149" s="1"/>
      <c r="B2149" s="317">
        <v>44471.486805560402</v>
      </c>
      <c r="C2149" s="316">
        <v>105.83500970595827</v>
      </c>
      <c r="D2149" s="315" t="s">
        <v>82</v>
      </c>
    </row>
    <row r="2150" spans="1:4" ht="14.5" customHeight="1" x14ac:dyDescent="0.35">
      <c r="A2150" s="1"/>
      <c r="B2150" s="317">
        <v>44471.487500004849</v>
      </c>
      <c r="C2150" s="316">
        <v>106.09273396112646</v>
      </c>
      <c r="D2150" s="315" t="s">
        <v>82</v>
      </c>
    </row>
    <row r="2151" spans="1:4" ht="14.5" customHeight="1" x14ac:dyDescent="0.35">
      <c r="A2151" s="1"/>
      <c r="B2151" s="317">
        <v>44471.488194449295</v>
      </c>
      <c r="C2151" s="316">
        <v>105.5923288166523</v>
      </c>
      <c r="D2151" s="315" t="s">
        <v>82</v>
      </c>
    </row>
    <row r="2152" spans="1:4" ht="14.5" customHeight="1" x14ac:dyDescent="0.35">
      <c r="A2152" s="1"/>
      <c r="B2152" s="317">
        <v>44471.488888893742</v>
      </c>
      <c r="C2152" s="316">
        <v>104.31076116487384</v>
      </c>
      <c r="D2152" s="315" t="s">
        <v>82</v>
      </c>
    </row>
    <row r="2153" spans="1:4" ht="14.5" customHeight="1" x14ac:dyDescent="0.35">
      <c r="A2153" s="1"/>
      <c r="B2153" s="317">
        <v>44471.489583338189</v>
      </c>
      <c r="C2153" s="316">
        <v>104.77590872334937</v>
      </c>
      <c r="D2153" s="315" t="s">
        <v>82</v>
      </c>
    </row>
    <row r="2154" spans="1:4" ht="14.5" customHeight="1" x14ac:dyDescent="0.35">
      <c r="A2154" s="1"/>
      <c r="B2154" s="317">
        <v>44471.490277782636</v>
      </c>
      <c r="C2154" s="316">
        <v>108.63406227172042</v>
      </c>
      <c r="D2154" s="315" t="s">
        <v>82</v>
      </c>
    </row>
    <row r="2155" spans="1:4" ht="14.5" customHeight="1" x14ac:dyDescent="0.35">
      <c r="A2155" s="1"/>
      <c r="B2155" s="317">
        <v>44471.490972227082</v>
      </c>
      <c r="C2155" s="316">
        <v>111.02645383967707</v>
      </c>
      <c r="D2155" s="315" t="s">
        <v>82</v>
      </c>
    </row>
    <row r="2156" spans="1:4" ht="14.5" customHeight="1" x14ac:dyDescent="0.35">
      <c r="A2156" s="1"/>
      <c r="B2156" s="317">
        <v>44471.491666671529</v>
      </c>
      <c r="C2156" s="316">
        <v>105.43545399584497</v>
      </c>
      <c r="D2156" s="315" t="s">
        <v>82</v>
      </c>
    </row>
    <row r="2157" spans="1:4" ht="14.5" customHeight="1" x14ac:dyDescent="0.35">
      <c r="A2157" s="1"/>
      <c r="B2157" s="317">
        <v>44471.492361115976</v>
      </c>
      <c r="C2157" s="316">
        <v>97.144338147497422</v>
      </c>
      <c r="D2157" s="315" t="s">
        <v>82</v>
      </c>
    </row>
    <row r="2158" spans="1:4" ht="14.5" customHeight="1" x14ac:dyDescent="0.35">
      <c r="A2158" s="1"/>
      <c r="B2158" s="317">
        <v>44471.493055560422</v>
      </c>
      <c r="C2158" s="316">
        <v>84.171658439406499</v>
      </c>
      <c r="D2158" s="315" t="s">
        <v>82</v>
      </c>
    </row>
    <row r="2159" spans="1:4" ht="14.5" customHeight="1" x14ac:dyDescent="0.35">
      <c r="A2159" s="1"/>
      <c r="B2159" s="317">
        <v>44471.493750004869</v>
      </c>
      <c r="C2159" s="316">
        <v>73.23993154807637</v>
      </c>
      <c r="D2159" s="315" t="s">
        <v>82</v>
      </c>
    </row>
    <row r="2160" spans="1:4" ht="14.5" customHeight="1" x14ac:dyDescent="0.35">
      <c r="A2160" s="1"/>
      <c r="B2160" s="317">
        <v>44471.494444449316</v>
      </c>
      <c r="C2160" s="316">
        <v>63.455455481261012</v>
      </c>
      <c r="D2160" s="315" t="s">
        <v>82</v>
      </c>
    </row>
    <row r="2161" spans="1:4" ht="14.5" customHeight="1" x14ac:dyDescent="0.35">
      <c r="A2161" s="1"/>
      <c r="B2161" s="317">
        <v>44471.495138893762</v>
      </c>
      <c r="C2161" s="316">
        <v>58.57717338887354</v>
      </c>
      <c r="D2161" s="315" t="s">
        <v>82</v>
      </c>
    </row>
    <row r="2162" spans="1:4" ht="14.5" customHeight="1" x14ac:dyDescent="0.35">
      <c r="A2162" s="1"/>
      <c r="B2162" s="317">
        <v>44471.495833338209</v>
      </c>
      <c r="C2162" s="316">
        <v>53.115121454559265</v>
      </c>
      <c r="D2162" s="315" t="s">
        <v>82</v>
      </c>
    </row>
    <row r="2163" spans="1:4" ht="14.5" customHeight="1" x14ac:dyDescent="0.35">
      <c r="A2163" s="1"/>
      <c r="B2163" s="317">
        <v>44471.496527782656</v>
      </c>
      <c r="C2163" s="316">
        <v>50.000999421052015</v>
      </c>
      <c r="D2163" s="315" t="s">
        <v>82</v>
      </c>
    </row>
    <row r="2164" spans="1:4" ht="14.5" customHeight="1" x14ac:dyDescent="0.35">
      <c r="A2164" s="1"/>
      <c r="B2164" s="317">
        <v>44471.497222227103</v>
      </c>
      <c r="C2164" s="316">
        <v>48.730953619349748</v>
      </c>
      <c r="D2164" s="315" t="s">
        <v>82</v>
      </c>
    </row>
    <row r="2165" spans="1:4" ht="14.5" customHeight="1" x14ac:dyDescent="0.35">
      <c r="A2165" s="1"/>
      <c r="B2165" s="317">
        <v>44471.497916671549</v>
      </c>
      <c r="C2165" s="316">
        <v>53.255829912625877</v>
      </c>
      <c r="D2165" s="315" t="s">
        <v>82</v>
      </c>
    </row>
    <row r="2166" spans="1:4" ht="14.5" customHeight="1" x14ac:dyDescent="0.35">
      <c r="A2166" s="1"/>
      <c r="B2166" s="317">
        <v>44471.498611115996</v>
      </c>
      <c r="C2166" s="316">
        <v>56.8216829519098</v>
      </c>
      <c r="D2166" s="315" t="s">
        <v>82</v>
      </c>
    </row>
    <row r="2167" spans="1:4" ht="14.5" customHeight="1" x14ac:dyDescent="0.35">
      <c r="A2167" s="1"/>
      <c r="B2167" s="317">
        <v>44471.499305560443</v>
      </c>
      <c r="C2167" s="316">
        <v>58.744799002213405</v>
      </c>
      <c r="D2167" s="315" t="s">
        <v>82</v>
      </c>
    </row>
    <row r="2168" spans="1:4" ht="14.5" customHeight="1" x14ac:dyDescent="0.35">
      <c r="A2168" s="1"/>
      <c r="B2168" s="317">
        <v>44471.500000004889</v>
      </c>
      <c r="C2168" s="316">
        <v>17.103489669862515</v>
      </c>
      <c r="D2168" s="315" t="s">
        <v>350</v>
      </c>
    </row>
    <row r="2169" spans="1:4" ht="14.5" customHeight="1" x14ac:dyDescent="0.35">
      <c r="A2169" s="1"/>
      <c r="B2169" s="317">
        <v>44471.500694449336</v>
      </c>
      <c r="C2169" s="316">
        <v>58.596886041372393</v>
      </c>
      <c r="D2169" s="315" t="s">
        <v>82</v>
      </c>
    </row>
    <row r="2170" spans="1:4" ht="14.5" customHeight="1" x14ac:dyDescent="0.35">
      <c r="A2170" s="1"/>
      <c r="B2170" s="317">
        <v>44471.501388893783</v>
      </c>
      <c r="C2170" s="316">
        <v>60.740398907087119</v>
      </c>
      <c r="D2170" s="315" t="s">
        <v>82</v>
      </c>
    </row>
    <row r="2171" spans="1:4" ht="14.5" customHeight="1" x14ac:dyDescent="0.35">
      <c r="A2171" s="1"/>
      <c r="B2171" s="317">
        <v>44471.50208333823</v>
      </c>
      <c r="C2171" s="316">
        <v>62.451271212582164</v>
      </c>
      <c r="D2171" s="315" t="s">
        <v>82</v>
      </c>
    </row>
    <row r="2172" spans="1:4" ht="14.5" customHeight="1" x14ac:dyDescent="0.35">
      <c r="A2172" s="1"/>
      <c r="B2172" s="317">
        <v>44471.502777782676</v>
      </c>
      <c r="C2172" s="316">
        <v>63.832238669864211</v>
      </c>
      <c r="D2172" s="315" t="s">
        <v>82</v>
      </c>
    </row>
    <row r="2173" spans="1:4" ht="14.5" customHeight="1" x14ac:dyDescent="0.35">
      <c r="A2173" s="1"/>
      <c r="B2173" s="317">
        <v>44471.503472227123</v>
      </c>
      <c r="C2173" s="316">
        <v>63.595362079453963</v>
      </c>
      <c r="D2173" s="315" t="s">
        <v>82</v>
      </c>
    </row>
    <row r="2174" spans="1:4" ht="14.5" customHeight="1" x14ac:dyDescent="0.35">
      <c r="A2174" s="1"/>
      <c r="B2174" s="317">
        <v>44471.50416667157</v>
      </c>
      <c r="C2174" s="316">
        <v>63.657824015648416</v>
      </c>
      <c r="D2174" s="315" t="s">
        <v>82</v>
      </c>
    </row>
    <row r="2175" spans="1:4" ht="14.5" customHeight="1" x14ac:dyDescent="0.35">
      <c r="A2175" s="1"/>
      <c r="B2175" s="317">
        <v>44471.504861116016</v>
      </c>
      <c r="C2175" s="316">
        <v>61.518488559763256</v>
      </c>
      <c r="D2175" s="315" t="s">
        <v>82</v>
      </c>
    </row>
    <row r="2176" spans="1:4" ht="14.5" customHeight="1" x14ac:dyDescent="0.35">
      <c r="A2176" s="1"/>
      <c r="B2176" s="317">
        <v>44471.505555560463</v>
      </c>
      <c r="C2176" s="316">
        <v>52.959711594662316</v>
      </c>
      <c r="D2176" s="315" t="s">
        <v>82</v>
      </c>
    </row>
    <row r="2177" spans="1:4" ht="14.5" customHeight="1" x14ac:dyDescent="0.35">
      <c r="A2177" s="1"/>
      <c r="B2177" s="317">
        <v>44471.50625000491</v>
      </c>
      <c r="C2177" s="316">
        <v>46.897865932496885</v>
      </c>
      <c r="D2177" s="315" t="s">
        <v>82</v>
      </c>
    </row>
    <row r="2178" spans="1:4" ht="14.5" customHeight="1" x14ac:dyDescent="0.35">
      <c r="A2178" s="1"/>
      <c r="B2178" s="317">
        <v>44471.506944449357</v>
      </c>
      <c r="C2178" s="316">
        <v>44.827423520945011</v>
      </c>
      <c r="D2178" s="315" t="s">
        <v>82</v>
      </c>
    </row>
    <row r="2179" spans="1:4" ht="14.5" customHeight="1" x14ac:dyDescent="0.35">
      <c r="A2179" s="1"/>
      <c r="B2179" s="317">
        <v>44471.507638893803</v>
      </c>
      <c r="C2179" s="316">
        <v>44.562180095243576</v>
      </c>
      <c r="D2179" s="315" t="s">
        <v>82</v>
      </c>
    </row>
    <row r="2180" spans="1:4" ht="14.5" customHeight="1" x14ac:dyDescent="0.35">
      <c r="A2180" s="1"/>
      <c r="B2180" s="317">
        <v>44471.50833333825</v>
      </c>
      <c r="C2180" s="316">
        <v>44.191123882262033</v>
      </c>
      <c r="D2180" s="315" t="s">
        <v>82</v>
      </c>
    </row>
    <row r="2181" spans="1:4" ht="14.5" customHeight="1" x14ac:dyDescent="0.35">
      <c r="A2181" s="1"/>
      <c r="B2181" s="317">
        <v>44471.509027782697</v>
      </c>
      <c r="C2181" s="316">
        <v>43.724033641256391</v>
      </c>
      <c r="D2181" s="315" t="s">
        <v>82</v>
      </c>
    </row>
    <row r="2182" spans="1:4" ht="14.5" customHeight="1" x14ac:dyDescent="0.35">
      <c r="A2182" s="1"/>
      <c r="B2182" s="317">
        <v>44471.509722227143</v>
      </c>
      <c r="C2182" s="316">
        <v>42.681594986064979</v>
      </c>
      <c r="D2182" s="315" t="s">
        <v>82</v>
      </c>
    </row>
    <row r="2183" spans="1:4" ht="14.5" customHeight="1" x14ac:dyDescent="0.35">
      <c r="A2183" s="1"/>
      <c r="B2183" s="317">
        <v>44471.51041667159</v>
      </c>
      <c r="C2183" s="316">
        <v>41.365890432506177</v>
      </c>
      <c r="D2183" s="315" t="s">
        <v>82</v>
      </c>
    </row>
    <row r="2184" spans="1:4" ht="14.5" customHeight="1" x14ac:dyDescent="0.35">
      <c r="A2184" s="1"/>
      <c r="B2184" s="317">
        <v>44471.511111116037</v>
      </c>
      <c r="C2184" s="316">
        <v>40.992219026479873</v>
      </c>
      <c r="D2184" s="315" t="s">
        <v>82</v>
      </c>
    </row>
    <row r="2185" spans="1:4" ht="14.5" customHeight="1" x14ac:dyDescent="0.35">
      <c r="A2185" s="1"/>
      <c r="B2185" s="317">
        <v>44471.511805560483</v>
      </c>
      <c r="C2185" s="316">
        <v>41.042307434137911</v>
      </c>
      <c r="D2185" s="315" t="s">
        <v>82</v>
      </c>
    </row>
    <row r="2186" spans="1:4" ht="14.5" customHeight="1" x14ac:dyDescent="0.35">
      <c r="A2186" s="1"/>
      <c r="B2186" s="317">
        <v>44471.51250000493</v>
      </c>
      <c r="C2186" s="316">
        <v>41.743618645301709</v>
      </c>
      <c r="D2186" s="315" t="s">
        <v>82</v>
      </c>
    </row>
    <row r="2187" spans="1:4" ht="14.5" customHeight="1" x14ac:dyDescent="0.35">
      <c r="A2187" s="1"/>
      <c r="B2187" s="317">
        <v>44471.513194449377</v>
      </c>
      <c r="C2187" s="316">
        <v>42.142205611538763</v>
      </c>
      <c r="D2187" s="315" t="s">
        <v>82</v>
      </c>
    </row>
    <row r="2188" spans="1:4" ht="14.5" customHeight="1" x14ac:dyDescent="0.35">
      <c r="A2188" s="1"/>
      <c r="B2188" s="317">
        <v>44471.513888893824</v>
      </c>
      <c r="C2188" s="316">
        <v>42.615705781569702</v>
      </c>
      <c r="D2188" s="315" t="s">
        <v>82</v>
      </c>
    </row>
    <row r="2189" spans="1:4" ht="14.5" customHeight="1" x14ac:dyDescent="0.35">
      <c r="A2189" s="1"/>
      <c r="B2189" s="317">
        <v>44471.51458333827</v>
      </c>
      <c r="C2189" s="316">
        <v>43.145639670981716</v>
      </c>
      <c r="D2189" s="315" t="s">
        <v>82</v>
      </c>
    </row>
    <row r="2190" spans="1:4" ht="14.5" customHeight="1" x14ac:dyDescent="0.35">
      <c r="A2190" s="1"/>
      <c r="B2190" s="317">
        <v>44471.515277782717</v>
      </c>
      <c r="C2190" s="316">
        <v>45.494563877535981</v>
      </c>
      <c r="D2190" s="315" t="s">
        <v>82</v>
      </c>
    </row>
    <row r="2191" spans="1:4" ht="14.5" customHeight="1" x14ac:dyDescent="0.35">
      <c r="A2191" s="1"/>
      <c r="B2191" s="317">
        <v>44471.515972227164</v>
      </c>
      <c r="C2191" s="316">
        <v>53.778402512877555</v>
      </c>
      <c r="D2191" s="315" t="s">
        <v>82</v>
      </c>
    </row>
    <row r="2192" spans="1:4" ht="14.5" customHeight="1" x14ac:dyDescent="0.35">
      <c r="A2192" s="1"/>
      <c r="B2192" s="317">
        <v>44471.51666667161</v>
      </c>
      <c r="C2192" s="316">
        <v>61.380276529428862</v>
      </c>
      <c r="D2192" s="315" t="s">
        <v>82</v>
      </c>
    </row>
    <row r="2193" spans="1:4" ht="14.5" customHeight="1" x14ac:dyDescent="0.35">
      <c r="A2193" s="1"/>
      <c r="B2193" s="317">
        <v>44471.517361116057</v>
      </c>
      <c r="C2193" s="316">
        <v>64.499545835082728</v>
      </c>
      <c r="D2193" s="315" t="s">
        <v>82</v>
      </c>
    </row>
    <row r="2194" spans="1:4" ht="14.5" customHeight="1" x14ac:dyDescent="0.35">
      <c r="A2194" s="1"/>
      <c r="B2194" s="317">
        <v>44471.518055560504</v>
      </c>
      <c r="C2194" s="316">
        <v>61.814083096773054</v>
      </c>
      <c r="D2194" s="315" t="s">
        <v>82</v>
      </c>
    </row>
    <row r="2195" spans="1:4" ht="14.5" customHeight="1" x14ac:dyDescent="0.35">
      <c r="A2195" s="1"/>
      <c r="B2195" s="317">
        <v>44471.518750004951</v>
      </c>
      <c r="C2195" s="316">
        <v>53.6037091967805</v>
      </c>
      <c r="D2195" s="315" t="s">
        <v>82</v>
      </c>
    </row>
    <row r="2196" spans="1:4" ht="14.5" customHeight="1" x14ac:dyDescent="0.35">
      <c r="A2196" s="1"/>
      <c r="B2196" s="317">
        <v>44471.519444449397</v>
      </c>
      <c r="C2196" s="316">
        <v>49.61856953391495</v>
      </c>
      <c r="D2196" s="315" t="s">
        <v>82</v>
      </c>
    </row>
    <row r="2197" spans="1:4" ht="14.5" customHeight="1" x14ac:dyDescent="0.35">
      <c r="A2197" s="1"/>
      <c r="B2197" s="317">
        <v>44471.520138893844</v>
      </c>
      <c r="C2197" s="316">
        <v>48.751500015798953</v>
      </c>
      <c r="D2197" s="315" t="s">
        <v>82</v>
      </c>
    </row>
    <row r="2198" spans="1:4" ht="14.5" customHeight="1" x14ac:dyDescent="0.35">
      <c r="A2198" s="1"/>
      <c r="B2198" s="317">
        <v>44471.520833338291</v>
      </c>
      <c r="C2198" s="316">
        <v>48.920834366480513</v>
      </c>
      <c r="D2198" s="315" t="s">
        <v>82</v>
      </c>
    </row>
    <row r="2199" spans="1:4" ht="14.5" customHeight="1" x14ac:dyDescent="0.35">
      <c r="A2199" s="1"/>
      <c r="B2199" s="317">
        <v>44471.521527782737</v>
      </c>
      <c r="C2199" s="316">
        <v>48.751107663164539</v>
      </c>
      <c r="D2199" s="315" t="s">
        <v>82</v>
      </c>
    </row>
    <row r="2200" spans="1:4" ht="14.5" customHeight="1" x14ac:dyDescent="0.35">
      <c r="A2200" s="1"/>
      <c r="B2200" s="317">
        <v>44471.522222227184</v>
      </c>
      <c r="C2200" s="316">
        <v>48.972613570202761</v>
      </c>
      <c r="D2200" s="315" t="s">
        <v>82</v>
      </c>
    </row>
    <row r="2201" spans="1:4" ht="14.5" customHeight="1" x14ac:dyDescent="0.35">
      <c r="A2201" s="1"/>
      <c r="B2201" s="317">
        <v>44471.522916671631</v>
      </c>
      <c r="C2201" s="316">
        <v>49.276338239014152</v>
      </c>
      <c r="D2201" s="315" t="s">
        <v>82</v>
      </c>
    </row>
    <row r="2202" spans="1:4" ht="14.5" customHeight="1" x14ac:dyDescent="0.35">
      <c r="A2202" s="1"/>
      <c r="B2202" s="317">
        <v>44471.523611116078</v>
      </c>
      <c r="C2202" s="316">
        <v>50.748394892582048</v>
      </c>
      <c r="D2202" s="315" t="s">
        <v>82</v>
      </c>
    </row>
    <row r="2203" spans="1:4" ht="14.5" customHeight="1" x14ac:dyDescent="0.35">
      <c r="A2203" s="1"/>
      <c r="B2203" s="317">
        <v>44471.524305560524</v>
      </c>
      <c r="C2203" s="316">
        <v>55.864663307291146</v>
      </c>
      <c r="D2203" s="315" t="s">
        <v>82</v>
      </c>
    </row>
    <row r="2204" spans="1:4" ht="14.5" customHeight="1" x14ac:dyDescent="0.35">
      <c r="A2204" s="1"/>
      <c r="B2204" s="317">
        <v>44471.525000004971</v>
      </c>
      <c r="C2204" s="316">
        <v>55.809517412011822</v>
      </c>
      <c r="D2204" s="315" t="s">
        <v>82</v>
      </c>
    </row>
    <row r="2205" spans="1:4" ht="14.5" customHeight="1" x14ac:dyDescent="0.35">
      <c r="A2205" s="1"/>
      <c r="B2205" s="317">
        <v>44471.525694449418</v>
      </c>
      <c r="C2205" s="316">
        <v>51.228110295829055</v>
      </c>
      <c r="D2205" s="315" t="s">
        <v>82</v>
      </c>
    </row>
    <row r="2206" spans="1:4" ht="14.5" customHeight="1" x14ac:dyDescent="0.35">
      <c r="A2206" s="1"/>
      <c r="B2206" s="317">
        <v>44471.526388893864</v>
      </c>
      <c r="C2206" s="316">
        <v>48.782113426582264</v>
      </c>
      <c r="D2206" s="315" t="s">
        <v>82</v>
      </c>
    </row>
    <row r="2207" spans="1:4" ht="14.5" customHeight="1" x14ac:dyDescent="0.35">
      <c r="A2207" s="1"/>
      <c r="B2207" s="317">
        <v>44471.527083338311</v>
      </c>
      <c r="C2207" s="316">
        <v>48.087824860742934</v>
      </c>
      <c r="D2207" s="315" t="s">
        <v>82</v>
      </c>
    </row>
    <row r="2208" spans="1:4" ht="14.5" customHeight="1" x14ac:dyDescent="0.35">
      <c r="A2208" s="1"/>
      <c r="B2208" s="317">
        <v>44471.527777782758</v>
      </c>
      <c r="C2208" s="316">
        <v>48.05276417853311</v>
      </c>
      <c r="D2208" s="315" t="s">
        <v>82</v>
      </c>
    </row>
    <row r="2209" spans="1:4" ht="14.5" customHeight="1" x14ac:dyDescent="0.35">
      <c r="A2209" s="1"/>
      <c r="B2209" s="317">
        <v>44471.528472227204</v>
      </c>
      <c r="C2209" s="316">
        <v>48.016701279145977</v>
      </c>
      <c r="D2209" s="315" t="s">
        <v>82</v>
      </c>
    </row>
    <row r="2210" spans="1:4" ht="14.5" customHeight="1" x14ac:dyDescent="0.35">
      <c r="A2210" s="1"/>
      <c r="B2210" s="317">
        <v>44471.529166671651</v>
      </c>
      <c r="C2210" s="316">
        <v>48.262461239720388</v>
      </c>
      <c r="D2210" s="315" t="s">
        <v>82</v>
      </c>
    </row>
    <row r="2211" spans="1:4" ht="14.5" customHeight="1" x14ac:dyDescent="0.35">
      <c r="A2211" s="1"/>
      <c r="B2211" s="317">
        <v>44471.529861116098</v>
      </c>
      <c r="C2211" s="316">
        <v>54.240003576176242</v>
      </c>
      <c r="D2211" s="315" t="s">
        <v>82</v>
      </c>
    </row>
    <row r="2212" spans="1:4" ht="14.5" customHeight="1" x14ac:dyDescent="0.35">
      <c r="A2212" s="1"/>
      <c r="B2212" s="317">
        <v>44471.530555560545</v>
      </c>
      <c r="C2212" s="316">
        <v>65.506832233366239</v>
      </c>
      <c r="D2212" s="315" t="s">
        <v>82</v>
      </c>
    </row>
    <row r="2213" spans="1:4" ht="14.5" customHeight="1" x14ac:dyDescent="0.35">
      <c r="A2213" s="1"/>
      <c r="B2213" s="317">
        <v>44471.531250004991</v>
      </c>
      <c r="C2213" s="316">
        <v>71.529554250898457</v>
      </c>
      <c r="D2213" s="315" t="s">
        <v>82</v>
      </c>
    </row>
    <row r="2214" spans="1:4" ht="14.5" customHeight="1" x14ac:dyDescent="0.35">
      <c r="A2214" s="1"/>
      <c r="B2214" s="317">
        <v>44471.531944449438</v>
      </c>
      <c r="C2214" s="316">
        <v>67.03055676769776</v>
      </c>
      <c r="D2214" s="315" t="s">
        <v>82</v>
      </c>
    </row>
    <row r="2215" spans="1:4" ht="14.5" customHeight="1" x14ac:dyDescent="0.35">
      <c r="A2215" s="1"/>
      <c r="B2215" s="317">
        <v>44471.532638893885</v>
      </c>
      <c r="C2215" s="316">
        <v>60.131212798319758</v>
      </c>
      <c r="D2215" s="315" t="s">
        <v>82</v>
      </c>
    </row>
    <row r="2216" spans="1:4" ht="14.5" customHeight="1" x14ac:dyDescent="0.35">
      <c r="A2216" s="1"/>
      <c r="B2216" s="317">
        <v>44471.533333338331</v>
      </c>
      <c r="C2216" s="316">
        <v>61.425903318651642</v>
      </c>
      <c r="D2216" s="315" t="s">
        <v>82</v>
      </c>
    </row>
    <row r="2217" spans="1:4" ht="14.5" customHeight="1" x14ac:dyDescent="0.35">
      <c r="A2217" s="1"/>
      <c r="B2217" s="317">
        <v>44471.534027782778</v>
      </c>
      <c r="C2217" s="316">
        <v>66.152789991317931</v>
      </c>
      <c r="D2217" s="315" t="s">
        <v>82</v>
      </c>
    </row>
    <row r="2218" spans="1:4" ht="14.5" customHeight="1" x14ac:dyDescent="0.35">
      <c r="A2218" s="1"/>
      <c r="B2218" s="317">
        <v>44471.534722227225</v>
      </c>
      <c r="C2218" s="316">
        <v>70.06262376171847</v>
      </c>
      <c r="D2218" s="315" t="s">
        <v>82</v>
      </c>
    </row>
    <row r="2219" spans="1:4" ht="14.5" customHeight="1" x14ac:dyDescent="0.35">
      <c r="A2219" s="1"/>
      <c r="B2219" s="317">
        <v>44471.535416671672</v>
      </c>
      <c r="C2219" s="316">
        <v>71.500300041058409</v>
      </c>
      <c r="D2219" s="315" t="s">
        <v>82</v>
      </c>
    </row>
    <row r="2220" spans="1:4" ht="14.5" customHeight="1" x14ac:dyDescent="0.35">
      <c r="A2220" s="1"/>
      <c r="B2220" s="317">
        <v>44471.536111116118</v>
      </c>
      <c r="C2220" s="316">
        <v>72.831171657827994</v>
      </c>
      <c r="D2220" s="315" t="s">
        <v>82</v>
      </c>
    </row>
    <row r="2221" spans="1:4" ht="14.5" customHeight="1" x14ac:dyDescent="0.35">
      <c r="A2221" s="1"/>
      <c r="B2221" s="317">
        <v>44471.536805560565</v>
      </c>
      <c r="C2221" s="316">
        <v>72.882123036837825</v>
      </c>
      <c r="D2221" s="315" t="s">
        <v>82</v>
      </c>
    </row>
    <row r="2222" spans="1:4" ht="14.5" customHeight="1" x14ac:dyDescent="0.35">
      <c r="A2222" s="1"/>
      <c r="B2222" s="317">
        <v>44471.537500005012</v>
      </c>
      <c r="C2222" s="316">
        <v>73.260182791979361</v>
      </c>
      <c r="D2222" s="315" t="s">
        <v>82</v>
      </c>
    </row>
    <row r="2223" spans="1:4" ht="14.5" customHeight="1" x14ac:dyDescent="0.35">
      <c r="A2223" s="1"/>
      <c r="B2223" s="317">
        <v>44471.538194449458</v>
      </c>
      <c r="C2223" s="316">
        <v>73.284082259920737</v>
      </c>
      <c r="D2223" s="315" t="s">
        <v>82</v>
      </c>
    </row>
    <row r="2224" spans="1:4" ht="14.5" customHeight="1" x14ac:dyDescent="0.35">
      <c r="A2224" s="1"/>
      <c r="B2224" s="317">
        <v>44471.538888893905</v>
      </c>
      <c r="C2224" s="316">
        <v>70.901187187774724</v>
      </c>
      <c r="D2224" s="315" t="s">
        <v>82</v>
      </c>
    </row>
    <row r="2225" spans="1:4" ht="14.5" customHeight="1" x14ac:dyDescent="0.35">
      <c r="A2225" s="1"/>
      <c r="B2225" s="317">
        <v>44471.539583338352</v>
      </c>
      <c r="C2225" s="316">
        <v>69.224171246401966</v>
      </c>
      <c r="D2225" s="315" t="s">
        <v>82</v>
      </c>
    </row>
    <row r="2226" spans="1:4" ht="14.5" customHeight="1" x14ac:dyDescent="0.35">
      <c r="A2226" s="1"/>
      <c r="B2226" s="317">
        <v>44471.540277782799</v>
      </c>
      <c r="C2226" s="316">
        <v>70.043273638933897</v>
      </c>
      <c r="D2226" s="315" t="s">
        <v>82</v>
      </c>
    </row>
    <row r="2227" spans="1:4" ht="14.5" customHeight="1" x14ac:dyDescent="0.35">
      <c r="A2227" s="1"/>
      <c r="B2227" s="317">
        <v>44471.540972227245</v>
      </c>
      <c r="C2227" s="316">
        <v>66.991583661735064</v>
      </c>
      <c r="D2227" s="315" t="s">
        <v>82</v>
      </c>
    </row>
    <row r="2228" spans="1:4" ht="14.5" customHeight="1" x14ac:dyDescent="0.35">
      <c r="A2228" s="1"/>
      <c r="B2228" s="317">
        <v>44471.541666671692</v>
      </c>
      <c r="C2228" s="316">
        <v>64.907946756202733</v>
      </c>
      <c r="D2228" s="315" t="s">
        <v>82</v>
      </c>
    </row>
    <row r="2229" spans="1:4" ht="14.5" customHeight="1" x14ac:dyDescent="0.35">
      <c r="A2229" s="1"/>
      <c r="B2229" s="317">
        <v>44471.542361116139</v>
      </c>
      <c r="C2229" s="316">
        <v>70.442001938478398</v>
      </c>
      <c r="D2229" s="315" t="s">
        <v>82</v>
      </c>
    </row>
    <row r="2230" spans="1:4" ht="14.5" customHeight="1" x14ac:dyDescent="0.35">
      <c r="A2230" s="1"/>
      <c r="B2230" s="317">
        <v>44471.543055560585</v>
      </c>
      <c r="C2230" s="316">
        <v>80.196593818627292</v>
      </c>
      <c r="D2230" s="315" t="s">
        <v>82</v>
      </c>
    </row>
    <row r="2231" spans="1:4" ht="14.5" customHeight="1" x14ac:dyDescent="0.35">
      <c r="A2231" s="1"/>
      <c r="B2231" s="317">
        <v>44471.543750005032</v>
      </c>
      <c r="C2231" s="316">
        <v>87.281693974044174</v>
      </c>
      <c r="D2231" s="315" t="s">
        <v>82</v>
      </c>
    </row>
    <row r="2232" spans="1:4" ht="14.5" customHeight="1" x14ac:dyDescent="0.35">
      <c r="A2232" s="1"/>
      <c r="B2232" s="317">
        <v>44471.544444449479</v>
      </c>
      <c r="C2232" s="316">
        <v>91.131663406422987</v>
      </c>
      <c r="D2232" s="315" t="s">
        <v>82</v>
      </c>
    </row>
    <row r="2233" spans="1:4" ht="14.5" customHeight="1" x14ac:dyDescent="0.35">
      <c r="A2233" s="1"/>
      <c r="B2233" s="317">
        <v>44471.545138893925</v>
      </c>
      <c r="C2233" s="316">
        <v>91.036240879508355</v>
      </c>
      <c r="D2233" s="315" t="s">
        <v>82</v>
      </c>
    </row>
    <row r="2234" spans="1:4" ht="14.5" customHeight="1" x14ac:dyDescent="0.35">
      <c r="A2234" s="1"/>
      <c r="B2234" s="317">
        <v>44471.545833338372</v>
      </c>
      <c r="C2234" s="316">
        <v>92.699987656250599</v>
      </c>
      <c r="D2234" s="315" t="s">
        <v>82</v>
      </c>
    </row>
    <row r="2235" spans="1:4" ht="14.5" customHeight="1" x14ac:dyDescent="0.35">
      <c r="A2235" s="1"/>
      <c r="B2235" s="317">
        <v>44471.546527782819</v>
      </c>
      <c r="C2235" s="316">
        <v>97.216239405826983</v>
      </c>
      <c r="D2235" s="315" t="s">
        <v>82</v>
      </c>
    </row>
    <row r="2236" spans="1:4" ht="14.5" customHeight="1" x14ac:dyDescent="0.35">
      <c r="A2236" s="1"/>
      <c r="B2236" s="317">
        <v>44471.547222227266</v>
      </c>
      <c r="C2236" s="316">
        <v>108.84197683716192</v>
      </c>
      <c r="D2236" s="315" t="s">
        <v>82</v>
      </c>
    </row>
    <row r="2237" spans="1:4" ht="14.5" customHeight="1" x14ac:dyDescent="0.35">
      <c r="A2237" s="1"/>
      <c r="B2237" s="317">
        <v>44471.547916671712</v>
      </c>
      <c r="C2237" s="316">
        <v>117.67516149949903</v>
      </c>
      <c r="D2237" s="315" t="s">
        <v>82</v>
      </c>
    </row>
    <row r="2238" spans="1:4" ht="14.5" customHeight="1" x14ac:dyDescent="0.35">
      <c r="A2238" s="1"/>
      <c r="B2238" s="317">
        <v>44471.548611116159</v>
      </c>
      <c r="C2238" s="316">
        <v>119.23323661843315</v>
      </c>
      <c r="D2238" s="315" t="s">
        <v>82</v>
      </c>
    </row>
    <row r="2239" spans="1:4" ht="14.5" customHeight="1" x14ac:dyDescent="0.35">
      <c r="A2239" s="1"/>
      <c r="B2239" s="317">
        <v>44471.549305560606</v>
      </c>
      <c r="C2239" s="316">
        <v>124.80767699247227</v>
      </c>
      <c r="D2239" s="315" t="s">
        <v>82</v>
      </c>
    </row>
    <row r="2240" spans="1:4" ht="14.5" customHeight="1" x14ac:dyDescent="0.35">
      <c r="A2240" s="1"/>
      <c r="B2240" s="317">
        <v>44471.550000005052</v>
      </c>
      <c r="C2240" s="316">
        <v>125.72644820806259</v>
      </c>
      <c r="D2240" s="315" t="s">
        <v>82</v>
      </c>
    </row>
    <row r="2241" spans="1:4" ht="14.5" customHeight="1" x14ac:dyDescent="0.35">
      <c r="A2241" s="1"/>
      <c r="B2241" s="317">
        <v>44471.550694449499</v>
      </c>
      <c r="C2241" s="316">
        <v>114.47532738543426</v>
      </c>
      <c r="D2241" s="315" t="s">
        <v>82</v>
      </c>
    </row>
    <row r="2242" spans="1:4" ht="14.5" customHeight="1" x14ac:dyDescent="0.35">
      <c r="A2242" s="1"/>
      <c r="B2242" s="317">
        <v>44471.551388893946</v>
      </c>
      <c r="C2242" s="316">
        <v>108.1296636454761</v>
      </c>
      <c r="D2242" s="315" t="s">
        <v>82</v>
      </c>
    </row>
    <row r="2243" spans="1:4" ht="14.5" customHeight="1" x14ac:dyDescent="0.35">
      <c r="A2243" s="1"/>
      <c r="B2243" s="317">
        <v>44471.552083338393</v>
      </c>
      <c r="C2243" s="316">
        <v>112.96211671574662</v>
      </c>
      <c r="D2243" s="315" t="s">
        <v>82</v>
      </c>
    </row>
    <row r="2244" spans="1:4" ht="14.5" customHeight="1" x14ac:dyDescent="0.35">
      <c r="A2244" s="1"/>
      <c r="B2244" s="317">
        <v>44471.552777782839</v>
      </c>
      <c r="C2244" s="316">
        <v>110.58836376247928</v>
      </c>
      <c r="D2244" s="315" t="s">
        <v>82</v>
      </c>
    </row>
    <row r="2245" spans="1:4" ht="14.5" customHeight="1" x14ac:dyDescent="0.35">
      <c r="A2245" s="1"/>
      <c r="B2245" s="317">
        <v>44471.553472227286</v>
      </c>
      <c r="C2245" s="316">
        <v>107.07568734772504</v>
      </c>
      <c r="D2245" s="315" t="s">
        <v>82</v>
      </c>
    </row>
    <row r="2246" spans="1:4" ht="14.5" customHeight="1" x14ac:dyDescent="0.35">
      <c r="A2246" s="1"/>
      <c r="B2246" s="317">
        <v>44471.554166671733</v>
      </c>
      <c r="C2246" s="316">
        <v>92.478287936778116</v>
      </c>
      <c r="D2246" s="315" t="s">
        <v>82</v>
      </c>
    </row>
    <row r="2247" spans="1:4" ht="14.5" customHeight="1" x14ac:dyDescent="0.35">
      <c r="A2247" s="1"/>
      <c r="B2247" s="317">
        <v>44471.554861116179</v>
      </c>
      <c r="C2247" s="316">
        <v>85.56432815861578</v>
      </c>
      <c r="D2247" s="315" t="s">
        <v>82</v>
      </c>
    </row>
    <row r="2248" spans="1:4" ht="14.5" customHeight="1" x14ac:dyDescent="0.35">
      <c r="A2248" s="1"/>
      <c r="B2248" s="317">
        <v>44471.555555560626</v>
      </c>
      <c r="C2248" s="316">
        <v>95.545490472329163</v>
      </c>
      <c r="D2248" s="315" t="s">
        <v>82</v>
      </c>
    </row>
    <row r="2249" spans="1:4" ht="14.5" customHeight="1" x14ac:dyDescent="0.35">
      <c r="A2249" s="1"/>
      <c r="B2249" s="317">
        <v>44471.556250005073</v>
      </c>
      <c r="C2249" s="316">
        <v>109.64935302203521</v>
      </c>
      <c r="D2249" s="315" t="s">
        <v>82</v>
      </c>
    </row>
    <row r="2250" spans="1:4" ht="14.5" customHeight="1" x14ac:dyDescent="0.35">
      <c r="A2250" s="1"/>
      <c r="B2250" s="317">
        <v>44471.55694444952</v>
      </c>
      <c r="C2250" s="316">
        <v>115.2436188547872</v>
      </c>
      <c r="D2250" s="315" t="s">
        <v>82</v>
      </c>
    </row>
    <row r="2251" spans="1:4" ht="14.5" customHeight="1" x14ac:dyDescent="0.35">
      <c r="A2251" s="1"/>
      <c r="B2251" s="317">
        <v>44471.557638893966</v>
      </c>
      <c r="C2251" s="316">
        <v>126.034131743107</v>
      </c>
      <c r="D2251" s="315" t="s">
        <v>82</v>
      </c>
    </row>
    <row r="2252" spans="1:4" ht="14.5" customHeight="1" x14ac:dyDescent="0.35">
      <c r="A2252" s="1"/>
      <c r="B2252" s="317">
        <v>44471.558333338413</v>
      </c>
      <c r="C2252" s="316">
        <v>135.47866227583339</v>
      </c>
      <c r="D2252" s="315" t="s">
        <v>82</v>
      </c>
    </row>
    <row r="2253" spans="1:4" ht="14.5" customHeight="1" x14ac:dyDescent="0.35">
      <c r="A2253" s="1"/>
      <c r="B2253" s="317">
        <v>44471.55902778286</v>
      </c>
      <c r="C2253" s="316">
        <v>137.22922164301079</v>
      </c>
      <c r="D2253" s="315" t="s">
        <v>82</v>
      </c>
    </row>
    <row r="2254" spans="1:4" ht="14.5" customHeight="1" x14ac:dyDescent="0.35">
      <c r="A2254" s="1"/>
      <c r="B2254" s="317">
        <v>44471.559722227306</v>
      </c>
      <c r="C2254" s="316">
        <v>126.17778748432174</v>
      </c>
      <c r="D2254" s="315" t="s">
        <v>82</v>
      </c>
    </row>
    <row r="2255" spans="1:4" ht="14.5" customHeight="1" x14ac:dyDescent="0.35">
      <c r="A2255" s="1"/>
      <c r="B2255" s="317">
        <v>44471.560416671753</v>
      </c>
      <c r="C2255" s="316">
        <v>125.13640254133692</v>
      </c>
      <c r="D2255" s="315" t="s">
        <v>82</v>
      </c>
    </row>
    <row r="2256" spans="1:4" ht="14.5" customHeight="1" x14ac:dyDescent="0.35">
      <c r="A2256" s="1"/>
      <c r="B2256" s="317">
        <v>44471.5611111162</v>
      </c>
      <c r="C2256" s="316">
        <v>123.35022772091131</v>
      </c>
      <c r="D2256" s="315" t="s">
        <v>82</v>
      </c>
    </row>
    <row r="2257" spans="1:4" ht="14.5" customHeight="1" x14ac:dyDescent="0.35">
      <c r="A2257" s="1"/>
      <c r="B2257" s="317">
        <v>44471.561805560646</v>
      </c>
      <c r="C2257" s="316">
        <v>130.32400525774185</v>
      </c>
      <c r="D2257" s="315" t="s">
        <v>82</v>
      </c>
    </row>
    <row r="2258" spans="1:4" ht="14.5" customHeight="1" x14ac:dyDescent="0.35">
      <c r="A2258" s="1"/>
      <c r="B2258" s="317">
        <v>44471.562500005093</v>
      </c>
      <c r="C2258" s="316">
        <v>148.16863139110308</v>
      </c>
      <c r="D2258" s="315" t="s">
        <v>82</v>
      </c>
    </row>
    <row r="2259" spans="1:4" ht="14.5" customHeight="1" x14ac:dyDescent="0.35">
      <c r="A2259" s="1"/>
      <c r="B2259" s="317">
        <v>44471.56319444954</v>
      </c>
      <c r="C2259" s="316">
        <v>157.99812398366629</v>
      </c>
      <c r="D2259" s="315" t="s">
        <v>82</v>
      </c>
    </row>
    <row r="2260" spans="1:4" ht="14.5" customHeight="1" x14ac:dyDescent="0.35">
      <c r="A2260" s="1"/>
      <c r="B2260" s="317">
        <v>44471.563888893987</v>
      </c>
      <c r="C2260" s="316">
        <v>170.79511368107052</v>
      </c>
      <c r="D2260" s="315" t="s">
        <v>82</v>
      </c>
    </row>
    <row r="2261" spans="1:4" ht="14.5" customHeight="1" x14ac:dyDescent="0.35">
      <c r="A2261" s="1"/>
      <c r="B2261" s="317">
        <v>44471.564583338433</v>
      </c>
      <c r="C2261" s="316">
        <v>187.69345487567287</v>
      </c>
      <c r="D2261" s="315" t="s">
        <v>82</v>
      </c>
    </row>
    <row r="2262" spans="1:4" ht="14.5" customHeight="1" x14ac:dyDescent="0.35">
      <c r="A2262" s="1"/>
      <c r="B2262" s="317">
        <v>44471.56527778288</v>
      </c>
      <c r="C2262" s="316">
        <v>208.56299663701404</v>
      </c>
      <c r="D2262" s="315" t="s">
        <v>82</v>
      </c>
    </row>
    <row r="2263" spans="1:4" ht="14.5" customHeight="1" x14ac:dyDescent="0.35">
      <c r="A2263" s="1"/>
      <c r="B2263" s="317">
        <v>44471.565972227327</v>
      </c>
      <c r="C2263" s="316">
        <v>232.26954889999081</v>
      </c>
      <c r="D2263" s="315" t="s">
        <v>82</v>
      </c>
    </row>
    <row r="2264" spans="1:4" ht="14.5" customHeight="1" x14ac:dyDescent="0.35">
      <c r="A2264" s="1"/>
      <c r="B2264" s="317">
        <v>44471.566666671773</v>
      </c>
      <c r="C2264" s="316">
        <v>255.97229581897457</v>
      </c>
      <c r="D2264" s="315" t="s">
        <v>82</v>
      </c>
    </row>
    <row r="2265" spans="1:4" ht="14.5" customHeight="1" x14ac:dyDescent="0.35">
      <c r="A2265" s="1"/>
      <c r="B2265" s="317">
        <v>44471.56736111622</v>
      </c>
      <c r="C2265" s="316">
        <v>264.48274016504485</v>
      </c>
      <c r="D2265" s="315" t="s">
        <v>82</v>
      </c>
    </row>
    <row r="2266" spans="1:4" ht="14.5" customHeight="1" x14ac:dyDescent="0.35">
      <c r="A2266" s="1"/>
      <c r="B2266" s="317">
        <v>44471.568055560667</v>
      </c>
      <c r="C2266" s="316">
        <v>259.71990406252445</v>
      </c>
      <c r="D2266" s="315" t="s">
        <v>82</v>
      </c>
    </row>
    <row r="2267" spans="1:4" ht="14.5" customHeight="1" x14ac:dyDescent="0.35">
      <c r="A2267" s="1"/>
      <c r="B2267" s="317">
        <v>44471.568750005114</v>
      </c>
      <c r="C2267" s="316">
        <v>262.66689283202089</v>
      </c>
      <c r="D2267" s="315" t="s">
        <v>82</v>
      </c>
    </row>
    <row r="2268" spans="1:4" ht="14.5" customHeight="1" x14ac:dyDescent="0.35">
      <c r="A2268" s="1"/>
      <c r="B2268" s="317">
        <v>44471.56944444956</v>
      </c>
      <c r="C2268" s="316">
        <v>264.4561963389317</v>
      </c>
      <c r="D2268" s="315" t="s">
        <v>82</v>
      </c>
    </row>
    <row r="2269" spans="1:4" ht="14.5" customHeight="1" x14ac:dyDescent="0.35">
      <c r="A2269" s="1"/>
      <c r="B2269" s="317">
        <v>44471.570138894007</v>
      </c>
      <c r="C2269" s="316">
        <v>279.0598231325547</v>
      </c>
      <c r="D2269" s="315" t="s">
        <v>82</v>
      </c>
    </row>
    <row r="2270" spans="1:4" ht="14.5" customHeight="1" x14ac:dyDescent="0.35">
      <c r="A2270" s="1"/>
      <c r="B2270" s="317">
        <v>44471.570833338454</v>
      </c>
      <c r="C2270" s="316">
        <v>314.44323645308612</v>
      </c>
      <c r="D2270" s="315" t="s">
        <v>82</v>
      </c>
    </row>
    <row r="2271" spans="1:4" ht="14.5" customHeight="1" x14ac:dyDescent="0.35">
      <c r="A2271" s="1"/>
      <c r="B2271" s="317">
        <v>44471.5715277829</v>
      </c>
      <c r="C2271" s="316">
        <v>347.2394887987524</v>
      </c>
      <c r="D2271" s="315" t="s">
        <v>82</v>
      </c>
    </row>
    <row r="2272" spans="1:4" ht="14.5" customHeight="1" x14ac:dyDescent="0.35">
      <c r="A2272" s="1"/>
      <c r="B2272" s="317">
        <v>44471.572222227347</v>
      </c>
      <c r="C2272" s="316">
        <v>359.13734455878534</v>
      </c>
      <c r="D2272" s="315" t="s">
        <v>82</v>
      </c>
    </row>
    <row r="2273" spans="1:4" ht="14.5" customHeight="1" x14ac:dyDescent="0.35">
      <c r="A2273" s="1"/>
      <c r="B2273" s="317">
        <v>44471.572916671794</v>
      </c>
      <c r="C2273" s="316">
        <v>363.61464649898312</v>
      </c>
      <c r="D2273" s="315" t="s">
        <v>82</v>
      </c>
    </row>
    <row r="2274" spans="1:4" ht="14.5" customHeight="1" x14ac:dyDescent="0.35">
      <c r="A2274" s="1"/>
      <c r="B2274" s="317">
        <v>44471.57361111624</v>
      </c>
      <c r="C2274" s="316">
        <v>364.70884795101978</v>
      </c>
      <c r="D2274" s="315" t="s">
        <v>82</v>
      </c>
    </row>
    <row r="2275" spans="1:4" ht="14.5" customHeight="1" x14ac:dyDescent="0.35">
      <c r="A2275" s="1"/>
      <c r="B2275" s="317">
        <v>44471.574305560687</v>
      </c>
      <c r="C2275" s="316">
        <v>362.09874688076474</v>
      </c>
      <c r="D2275" s="315" t="s">
        <v>82</v>
      </c>
    </row>
    <row r="2276" spans="1:4" ht="14.5" customHeight="1" x14ac:dyDescent="0.35">
      <c r="A2276" s="1"/>
      <c r="B2276" s="317">
        <v>44471.575000005134</v>
      </c>
      <c r="C2276" s="316">
        <v>376.2770094316453</v>
      </c>
      <c r="D2276" s="315" t="s">
        <v>82</v>
      </c>
    </row>
    <row r="2277" spans="1:4" ht="14.5" customHeight="1" x14ac:dyDescent="0.35">
      <c r="A2277" s="1"/>
      <c r="B2277" s="317">
        <v>44471.575694449581</v>
      </c>
      <c r="C2277" s="316">
        <v>388.06636427069702</v>
      </c>
      <c r="D2277" s="315" t="s">
        <v>82</v>
      </c>
    </row>
    <row r="2278" spans="1:4" ht="14.5" customHeight="1" x14ac:dyDescent="0.35">
      <c r="A2278" s="1"/>
      <c r="B2278" s="317">
        <v>44471.576388894027</v>
      </c>
      <c r="C2278" s="316">
        <v>386.29922941426435</v>
      </c>
      <c r="D2278" s="315" t="s">
        <v>82</v>
      </c>
    </row>
    <row r="2279" spans="1:4" ht="14.5" customHeight="1" x14ac:dyDescent="0.35">
      <c r="A2279" s="1"/>
      <c r="B2279" s="317">
        <v>44471.577083338474</v>
      </c>
      <c r="C2279" s="316">
        <v>403.41659056060018</v>
      </c>
      <c r="D2279" s="315" t="s">
        <v>82</v>
      </c>
    </row>
    <row r="2280" spans="1:4" ht="14.5" customHeight="1" x14ac:dyDescent="0.35">
      <c r="A2280" s="1"/>
      <c r="B2280" s="317">
        <v>44471.577777782921</v>
      </c>
      <c r="C2280" s="316">
        <v>417.62135176385442</v>
      </c>
      <c r="D2280" s="315" t="s">
        <v>82</v>
      </c>
    </row>
    <row r="2281" spans="1:4" ht="14.5" customHeight="1" x14ac:dyDescent="0.35">
      <c r="A2281" s="1"/>
      <c r="B2281" s="317">
        <v>44471.578472227367</v>
      </c>
      <c r="C2281" s="316">
        <v>435.88565448174876</v>
      </c>
      <c r="D2281" s="315" t="s">
        <v>82</v>
      </c>
    </row>
    <row r="2282" spans="1:4" ht="14.5" customHeight="1" x14ac:dyDescent="0.35">
      <c r="A2282" s="1"/>
      <c r="B2282" s="317">
        <v>44471.579166671814</v>
      </c>
      <c r="C2282" s="316">
        <v>464.60304423756895</v>
      </c>
      <c r="D2282" s="315" t="s">
        <v>82</v>
      </c>
    </row>
    <row r="2283" spans="1:4" ht="14.5" customHeight="1" x14ac:dyDescent="0.35">
      <c r="A2283" s="1"/>
      <c r="B2283" s="317">
        <v>44471.579861116261</v>
      </c>
      <c r="C2283" s="316">
        <v>507.56480452679097</v>
      </c>
      <c r="D2283" s="315" t="s">
        <v>82</v>
      </c>
    </row>
    <row r="2284" spans="1:4" ht="14.5" customHeight="1" x14ac:dyDescent="0.35">
      <c r="A2284" s="1"/>
      <c r="B2284" s="317">
        <v>44471.580555560708</v>
      </c>
      <c r="C2284" s="316">
        <v>532.37337731271987</v>
      </c>
      <c r="D2284" s="315" t="s">
        <v>82</v>
      </c>
    </row>
    <row r="2285" spans="1:4" ht="14.5" customHeight="1" x14ac:dyDescent="0.35">
      <c r="A2285" s="1"/>
      <c r="B2285" s="317">
        <v>44471.581250005154</v>
      </c>
      <c r="C2285" s="316">
        <v>567.29834238613648</v>
      </c>
      <c r="D2285" s="315" t="s">
        <v>82</v>
      </c>
    </row>
    <row r="2286" spans="1:4" ht="14.5" customHeight="1" x14ac:dyDescent="0.35">
      <c r="A2286" s="1"/>
      <c r="B2286" s="317">
        <v>44471.581944449601</v>
      </c>
      <c r="C2286" s="316">
        <v>597.0369252160192</v>
      </c>
      <c r="D2286" s="315" t="s">
        <v>82</v>
      </c>
    </row>
    <row r="2287" spans="1:4" ht="14.5" customHeight="1" x14ac:dyDescent="0.35">
      <c r="A2287" s="1"/>
      <c r="B2287" s="317">
        <v>44471.582638894048</v>
      </c>
      <c r="C2287" s="316">
        <v>613.00024072875578</v>
      </c>
      <c r="D2287" s="315" t="s">
        <v>82</v>
      </c>
    </row>
    <row r="2288" spans="1:4" ht="14.5" customHeight="1" x14ac:dyDescent="0.35">
      <c r="A2288" s="1"/>
      <c r="B2288" s="317">
        <v>44471.583333338494</v>
      </c>
      <c r="C2288" s="316">
        <v>579.32839083969589</v>
      </c>
      <c r="D2288" s="315" t="s">
        <v>82</v>
      </c>
    </row>
    <row r="2289" spans="1:4" ht="14.5" customHeight="1" x14ac:dyDescent="0.35">
      <c r="A2289" s="1"/>
      <c r="B2289" s="317">
        <v>44471.584027782941</v>
      </c>
      <c r="C2289" s="316">
        <v>539.9795499791702</v>
      </c>
      <c r="D2289" s="315" t="s">
        <v>82</v>
      </c>
    </row>
    <row r="2290" spans="1:4" ht="14.5" customHeight="1" x14ac:dyDescent="0.35">
      <c r="A2290" s="1"/>
      <c r="B2290" s="317">
        <v>44471.584722227388</v>
      </c>
      <c r="C2290" s="316">
        <v>498.15991902289289</v>
      </c>
      <c r="D2290" s="315" t="s">
        <v>82</v>
      </c>
    </row>
    <row r="2291" spans="1:4" ht="14.5" customHeight="1" x14ac:dyDescent="0.35">
      <c r="A2291" s="1"/>
      <c r="B2291" s="317">
        <v>44471.585416671835</v>
      </c>
      <c r="C2291" s="316">
        <v>452.62098803495365</v>
      </c>
      <c r="D2291" s="315" t="s">
        <v>82</v>
      </c>
    </row>
    <row r="2292" spans="1:4" ht="14.5" customHeight="1" x14ac:dyDescent="0.35">
      <c r="A2292" s="1"/>
      <c r="B2292" s="317">
        <v>44471.586111116281</v>
      </c>
      <c r="C2292" s="316">
        <v>455.76199025611083</v>
      </c>
      <c r="D2292" s="315" t="s">
        <v>82</v>
      </c>
    </row>
    <row r="2293" spans="1:4" ht="14.5" customHeight="1" x14ac:dyDescent="0.35">
      <c r="A2293" s="1"/>
      <c r="B2293" s="317">
        <v>44471.586805560728</v>
      </c>
      <c r="C2293" s="316">
        <v>449.67936250107982</v>
      </c>
      <c r="D2293" s="315" t="s">
        <v>82</v>
      </c>
    </row>
    <row r="2294" spans="1:4" ht="14.5" customHeight="1" x14ac:dyDescent="0.35">
      <c r="A2294" s="1"/>
      <c r="B2294" s="317">
        <v>44471.587500005175</v>
      </c>
      <c r="C2294" s="316">
        <v>448.96038457813364</v>
      </c>
      <c r="D2294" s="315" t="s">
        <v>82</v>
      </c>
    </row>
    <row r="2295" spans="1:4" ht="14.5" customHeight="1" x14ac:dyDescent="0.35">
      <c r="A2295" s="1"/>
      <c r="B2295" s="317">
        <v>44471.588194449621</v>
      </c>
      <c r="C2295" s="316">
        <v>465.37695310190321</v>
      </c>
      <c r="D2295" s="315" t="s">
        <v>82</v>
      </c>
    </row>
    <row r="2296" spans="1:4" ht="14.5" customHeight="1" x14ac:dyDescent="0.35">
      <c r="A2296" s="1"/>
      <c r="B2296" s="317">
        <v>44471.588888894068</v>
      </c>
      <c r="C2296" s="316">
        <v>497.62932840486366</v>
      </c>
      <c r="D2296" s="315" t="s">
        <v>82</v>
      </c>
    </row>
    <row r="2297" spans="1:4" ht="14.5" customHeight="1" x14ac:dyDescent="0.35">
      <c r="A2297" s="1"/>
      <c r="B2297" s="317">
        <v>44471.589583338515</v>
      </c>
      <c r="C2297" s="316">
        <v>509.82456984284022</v>
      </c>
      <c r="D2297" s="315" t="s">
        <v>82</v>
      </c>
    </row>
    <row r="2298" spans="1:4" ht="14.5" customHeight="1" x14ac:dyDescent="0.35">
      <c r="A2298" s="1"/>
      <c r="B2298" s="317">
        <v>44471.590277782961</v>
      </c>
      <c r="C2298" s="316">
        <v>517.60726128667591</v>
      </c>
      <c r="D2298" s="315" t="s">
        <v>82</v>
      </c>
    </row>
    <row r="2299" spans="1:4" ht="14.5" customHeight="1" x14ac:dyDescent="0.35">
      <c r="A2299" s="1"/>
      <c r="B2299" s="317">
        <v>44471.590972227408</v>
      </c>
      <c r="C2299" s="316">
        <v>499.91170867234467</v>
      </c>
      <c r="D2299" s="315" t="s">
        <v>82</v>
      </c>
    </row>
    <row r="2300" spans="1:4" ht="14.5" customHeight="1" x14ac:dyDescent="0.35">
      <c r="A2300" s="1"/>
      <c r="B2300" s="317">
        <v>44471.591666671855</v>
      </c>
      <c r="C2300" s="316">
        <v>489.68857594976822</v>
      </c>
      <c r="D2300" s="315" t="s">
        <v>82</v>
      </c>
    </row>
    <row r="2301" spans="1:4" ht="14.5" customHeight="1" x14ac:dyDescent="0.35">
      <c r="A2301" s="1"/>
      <c r="B2301" s="317">
        <v>44471.592361116302</v>
      </c>
      <c r="C2301" s="316">
        <v>479.15527178707219</v>
      </c>
      <c r="D2301" s="315" t="s">
        <v>82</v>
      </c>
    </row>
    <row r="2302" spans="1:4" ht="14.5" customHeight="1" x14ac:dyDescent="0.35">
      <c r="A2302" s="1"/>
      <c r="B2302" s="317">
        <v>44471.593055560748</v>
      </c>
      <c r="C2302" s="316">
        <v>457.34243843245008</v>
      </c>
      <c r="D2302" s="315" t="s">
        <v>82</v>
      </c>
    </row>
    <row r="2303" spans="1:4" ht="14.5" customHeight="1" x14ac:dyDescent="0.35">
      <c r="A2303" s="1"/>
      <c r="B2303" s="317">
        <v>44471.593750005195</v>
      </c>
      <c r="C2303" s="316">
        <v>447.34893947293364</v>
      </c>
      <c r="D2303" s="315" t="s">
        <v>82</v>
      </c>
    </row>
    <row r="2304" spans="1:4" ht="14.5" customHeight="1" x14ac:dyDescent="0.35">
      <c r="A2304" s="1"/>
      <c r="B2304" s="317">
        <v>44471.594444449642</v>
      </c>
      <c r="C2304" s="316">
        <v>421.357351949811</v>
      </c>
      <c r="D2304" s="315" t="s">
        <v>82</v>
      </c>
    </row>
    <row r="2305" spans="1:4" ht="14.5" customHeight="1" x14ac:dyDescent="0.35">
      <c r="A2305" s="1"/>
      <c r="B2305" s="317">
        <v>44471.595138894088</v>
      </c>
      <c r="C2305" s="316">
        <v>366.52958889119327</v>
      </c>
      <c r="D2305" s="315" t="s">
        <v>82</v>
      </c>
    </row>
    <row r="2306" spans="1:4" ht="14.5" customHeight="1" x14ac:dyDescent="0.35">
      <c r="A2306" s="1"/>
      <c r="B2306" s="317">
        <v>44471.595833338535</v>
      </c>
      <c r="C2306" s="316">
        <v>270.21529152486471</v>
      </c>
      <c r="D2306" s="315" t="s">
        <v>82</v>
      </c>
    </row>
    <row r="2307" spans="1:4" ht="14.5" customHeight="1" x14ac:dyDescent="0.35">
      <c r="A2307" s="1"/>
      <c r="B2307" s="317">
        <v>44471.596527782982</v>
      </c>
      <c r="C2307" s="316">
        <v>223.74837780973564</v>
      </c>
      <c r="D2307" s="315" t="s">
        <v>82</v>
      </c>
    </row>
    <row r="2308" spans="1:4" ht="14.5" customHeight="1" x14ac:dyDescent="0.35">
      <c r="A2308" s="1"/>
      <c r="B2308" s="317">
        <v>44471.597222227429</v>
      </c>
      <c r="C2308" s="316">
        <v>254.75781841538847</v>
      </c>
      <c r="D2308" s="315" t="s">
        <v>82</v>
      </c>
    </row>
    <row r="2309" spans="1:4" ht="14.5" customHeight="1" x14ac:dyDescent="0.35">
      <c r="A2309" s="1"/>
      <c r="B2309" s="317">
        <v>44471.597916671875</v>
      </c>
      <c r="C2309" s="316">
        <v>281.54218229713541</v>
      </c>
      <c r="D2309" s="315" t="s">
        <v>82</v>
      </c>
    </row>
    <row r="2310" spans="1:4" ht="14.5" customHeight="1" x14ac:dyDescent="0.35">
      <c r="A2310" s="1"/>
      <c r="B2310" s="317">
        <v>44471.598611116322</v>
      </c>
      <c r="C2310" s="316">
        <v>271.52651251181959</v>
      </c>
      <c r="D2310" s="315" t="s">
        <v>82</v>
      </c>
    </row>
    <row r="2311" spans="1:4" ht="14.5" customHeight="1" x14ac:dyDescent="0.35">
      <c r="A2311" s="1"/>
      <c r="B2311" s="317">
        <v>44471.599305560769</v>
      </c>
      <c r="C2311" s="316">
        <v>255.98365006943544</v>
      </c>
      <c r="D2311" s="315" t="s">
        <v>82</v>
      </c>
    </row>
    <row r="2312" spans="1:4" ht="14.5" customHeight="1" x14ac:dyDescent="0.35">
      <c r="A2312" s="1"/>
      <c r="B2312" s="317">
        <v>44471.600000005215</v>
      </c>
      <c r="C2312" s="316">
        <v>238.11466036755593</v>
      </c>
      <c r="D2312" s="315" t="s">
        <v>82</v>
      </c>
    </row>
    <row r="2313" spans="1:4" ht="14.5" customHeight="1" x14ac:dyDescent="0.35">
      <c r="A2313" s="1"/>
      <c r="B2313" s="317">
        <v>44471.600694449662</v>
      </c>
      <c r="C2313" s="316">
        <v>223.03587921019644</v>
      </c>
      <c r="D2313" s="315" t="s">
        <v>82</v>
      </c>
    </row>
    <row r="2314" spans="1:4" ht="14.5" customHeight="1" x14ac:dyDescent="0.35">
      <c r="A2314" s="1"/>
      <c r="B2314" s="317">
        <v>44471.601388894109</v>
      </c>
      <c r="C2314" s="316">
        <v>215.81061628287037</v>
      </c>
      <c r="D2314" s="315" t="s">
        <v>82</v>
      </c>
    </row>
    <row r="2315" spans="1:4" ht="14.5" customHeight="1" x14ac:dyDescent="0.35">
      <c r="A2315" s="1"/>
      <c r="B2315" s="317">
        <v>44471.602083338556</v>
      </c>
      <c r="C2315" s="316">
        <v>232.70575328264385</v>
      </c>
      <c r="D2315" s="315" t="s">
        <v>82</v>
      </c>
    </row>
    <row r="2316" spans="1:4" ht="14.5" customHeight="1" x14ac:dyDescent="0.35">
      <c r="A2316" s="1"/>
      <c r="B2316" s="317">
        <v>44471.602777783002</v>
      </c>
      <c r="C2316" s="316">
        <v>250.61495343366016</v>
      </c>
      <c r="D2316" s="315" t="s">
        <v>82</v>
      </c>
    </row>
    <row r="2317" spans="1:4" ht="14.5" customHeight="1" x14ac:dyDescent="0.35">
      <c r="A2317" s="1"/>
      <c r="B2317" s="317">
        <v>44471.603472227449</v>
      </c>
      <c r="C2317" s="316">
        <v>259.72878174409271</v>
      </c>
      <c r="D2317" s="315" t="s">
        <v>82</v>
      </c>
    </row>
    <row r="2318" spans="1:4" ht="14.5" customHeight="1" x14ac:dyDescent="0.35">
      <c r="A2318" s="1"/>
      <c r="B2318" s="317">
        <v>44471.604166671896</v>
      </c>
      <c r="C2318" s="316">
        <v>262.04973373003304</v>
      </c>
      <c r="D2318" s="315" t="s">
        <v>82</v>
      </c>
    </row>
    <row r="2319" spans="1:4" ht="14.5" customHeight="1" x14ac:dyDescent="0.35">
      <c r="A2319" s="1"/>
      <c r="B2319" s="317">
        <v>44471.604861116342</v>
      </c>
      <c r="C2319" s="316">
        <v>264.44083757350842</v>
      </c>
      <c r="D2319" s="315" t="s">
        <v>82</v>
      </c>
    </row>
    <row r="2320" spans="1:4" ht="14.5" customHeight="1" x14ac:dyDescent="0.35">
      <c r="A2320" s="1"/>
      <c r="B2320" s="317">
        <v>44471.605555560789</v>
      </c>
      <c r="C2320" s="316">
        <v>276.39468462367853</v>
      </c>
      <c r="D2320" s="315" t="s">
        <v>82</v>
      </c>
    </row>
    <row r="2321" spans="1:4" ht="14.5" customHeight="1" x14ac:dyDescent="0.35">
      <c r="A2321" s="1"/>
      <c r="B2321" s="317">
        <v>44471.606250005236</v>
      </c>
      <c r="C2321" s="316">
        <v>284.15013113108773</v>
      </c>
      <c r="D2321" s="315" t="s">
        <v>82</v>
      </c>
    </row>
    <row r="2322" spans="1:4" ht="14.5" customHeight="1" x14ac:dyDescent="0.35">
      <c r="A2322" s="1"/>
      <c r="B2322" s="317">
        <v>44471.606944449682</v>
      </c>
      <c r="C2322" s="316">
        <v>270.16417661768696</v>
      </c>
      <c r="D2322" s="315" t="s">
        <v>82</v>
      </c>
    </row>
    <row r="2323" spans="1:4" ht="14.5" customHeight="1" x14ac:dyDescent="0.35">
      <c r="A2323" s="1"/>
      <c r="B2323" s="317">
        <v>44471.607638894129</v>
      </c>
      <c r="C2323" s="316">
        <v>258.33888998441398</v>
      </c>
      <c r="D2323" s="315" t="s">
        <v>82</v>
      </c>
    </row>
    <row r="2324" spans="1:4" ht="14.5" customHeight="1" x14ac:dyDescent="0.35">
      <c r="A2324" s="1"/>
      <c r="B2324" s="317">
        <v>44471.608333338576</v>
      </c>
      <c r="C2324" s="316">
        <v>237.13699502559999</v>
      </c>
      <c r="D2324" s="315" t="s">
        <v>82</v>
      </c>
    </row>
    <row r="2325" spans="1:4" ht="14.5" customHeight="1" x14ac:dyDescent="0.35">
      <c r="A2325" s="1"/>
      <c r="B2325" s="317">
        <v>44471.609027783023</v>
      </c>
      <c r="C2325" s="316">
        <v>228.83406657862167</v>
      </c>
      <c r="D2325" s="315" t="s">
        <v>82</v>
      </c>
    </row>
    <row r="2326" spans="1:4" ht="14.5" customHeight="1" x14ac:dyDescent="0.35">
      <c r="A2326" s="1"/>
      <c r="B2326" s="317">
        <v>44471.609722227469</v>
      </c>
      <c r="C2326" s="316">
        <v>236.00683232018102</v>
      </c>
      <c r="D2326" s="315" t="s">
        <v>82</v>
      </c>
    </row>
    <row r="2327" spans="1:4" ht="14.5" customHeight="1" x14ac:dyDescent="0.35">
      <c r="A2327" s="1"/>
      <c r="B2327" s="317">
        <v>44471.610416671916</v>
      </c>
      <c r="C2327" s="316">
        <v>236.10501512388387</v>
      </c>
      <c r="D2327" s="315" t="s">
        <v>82</v>
      </c>
    </row>
    <row r="2328" spans="1:4" ht="14.5" customHeight="1" x14ac:dyDescent="0.35">
      <c r="A2328" s="1"/>
      <c r="B2328" s="317">
        <v>44471.611111116363</v>
      </c>
      <c r="C2328" s="316">
        <v>239.01143461304406</v>
      </c>
      <c r="D2328" s="315" t="s">
        <v>82</v>
      </c>
    </row>
    <row r="2329" spans="1:4" ht="14.5" customHeight="1" x14ac:dyDescent="0.35">
      <c r="A2329" s="1"/>
      <c r="B2329" s="317">
        <v>44471.611805560809</v>
      </c>
      <c r="C2329" s="316">
        <v>240.29058960011849</v>
      </c>
      <c r="D2329" s="315" t="s">
        <v>82</v>
      </c>
    </row>
    <row r="2330" spans="1:4" ht="14.5" customHeight="1" x14ac:dyDescent="0.35">
      <c r="A2330" s="1"/>
      <c r="B2330" s="317">
        <v>44471.612500005256</v>
      </c>
      <c r="C2330" s="316">
        <v>246.49882840905337</v>
      </c>
      <c r="D2330" s="315" t="s">
        <v>82</v>
      </c>
    </row>
    <row r="2331" spans="1:4" ht="14.5" customHeight="1" x14ac:dyDescent="0.35">
      <c r="A2331" s="1"/>
      <c r="B2331" s="317">
        <v>44471.613194449703</v>
      </c>
      <c r="C2331" s="316">
        <v>251.17774599802991</v>
      </c>
      <c r="D2331" s="315" t="s">
        <v>82</v>
      </c>
    </row>
    <row r="2332" spans="1:4" ht="14.5" customHeight="1" x14ac:dyDescent="0.35">
      <c r="A2332" s="1"/>
      <c r="B2332" s="317">
        <v>44471.61388889415</v>
      </c>
      <c r="C2332" s="316">
        <v>247.82001395318656</v>
      </c>
      <c r="D2332" s="315" t="s">
        <v>82</v>
      </c>
    </row>
    <row r="2333" spans="1:4" ht="14.5" customHeight="1" x14ac:dyDescent="0.35">
      <c r="A2333" s="1"/>
      <c r="B2333" s="317">
        <v>44471.614583338596</v>
      </c>
      <c r="C2333" s="316">
        <v>230.21064641028642</v>
      </c>
      <c r="D2333" s="315" t="s">
        <v>82</v>
      </c>
    </row>
    <row r="2334" spans="1:4" ht="14.5" customHeight="1" x14ac:dyDescent="0.35">
      <c r="A2334" s="1"/>
      <c r="B2334" s="317">
        <v>44471.615277783043</v>
      </c>
      <c r="C2334" s="316">
        <v>211.56264616015056</v>
      </c>
      <c r="D2334" s="315" t="s">
        <v>82</v>
      </c>
    </row>
    <row r="2335" spans="1:4" ht="14.5" customHeight="1" x14ac:dyDescent="0.35">
      <c r="A2335" s="1"/>
      <c r="B2335" s="317">
        <v>44471.61597222749</v>
      </c>
      <c r="C2335" s="316">
        <v>183.48160320334136</v>
      </c>
      <c r="D2335" s="315" t="s">
        <v>82</v>
      </c>
    </row>
    <row r="2336" spans="1:4" ht="14.5" customHeight="1" x14ac:dyDescent="0.35">
      <c r="A2336" s="1"/>
      <c r="B2336" s="317">
        <v>44471.616666671936</v>
      </c>
      <c r="C2336" s="316">
        <v>163.18595433675995</v>
      </c>
      <c r="D2336" s="315" t="s">
        <v>82</v>
      </c>
    </row>
    <row r="2337" spans="1:4" ht="14.5" customHeight="1" x14ac:dyDescent="0.35">
      <c r="A2337" s="1"/>
      <c r="B2337" s="317">
        <v>44471.617361116383</v>
      </c>
      <c r="C2337" s="316">
        <v>160.16524142076571</v>
      </c>
      <c r="D2337" s="315" t="s">
        <v>82</v>
      </c>
    </row>
    <row r="2338" spans="1:4" ht="14.5" customHeight="1" x14ac:dyDescent="0.35">
      <c r="A2338" s="1"/>
      <c r="B2338" s="317">
        <v>44471.61805556083</v>
      </c>
      <c r="C2338" s="316">
        <v>158.7816912819321</v>
      </c>
      <c r="D2338" s="315" t="s">
        <v>82</v>
      </c>
    </row>
    <row r="2339" spans="1:4" ht="14.5" customHeight="1" x14ac:dyDescent="0.35">
      <c r="A2339" s="1"/>
      <c r="B2339" s="317">
        <v>44471.618750005277</v>
      </c>
      <c r="C2339" s="316">
        <v>158.84639454272886</v>
      </c>
      <c r="D2339" s="315" t="s">
        <v>82</v>
      </c>
    </row>
    <row r="2340" spans="1:4" ht="14.5" customHeight="1" x14ac:dyDescent="0.35">
      <c r="A2340" s="1"/>
      <c r="B2340" s="317">
        <v>44471.619444449723</v>
      </c>
      <c r="C2340" s="316">
        <v>156.57779152827959</v>
      </c>
      <c r="D2340" s="315" t="s">
        <v>82</v>
      </c>
    </row>
    <row r="2341" spans="1:4" ht="14.5" customHeight="1" x14ac:dyDescent="0.35">
      <c r="A2341" s="1"/>
      <c r="B2341" s="317">
        <v>44471.62013889417</v>
      </c>
      <c r="C2341" s="316">
        <v>156.76011747786154</v>
      </c>
      <c r="D2341" s="315" t="s">
        <v>82</v>
      </c>
    </row>
    <row r="2342" spans="1:4" ht="14.5" customHeight="1" x14ac:dyDescent="0.35">
      <c r="A2342" s="1"/>
      <c r="B2342" s="317">
        <v>44471.620833338617</v>
      </c>
      <c r="C2342" s="316">
        <v>162.42398458514361</v>
      </c>
      <c r="D2342" s="315" t="s">
        <v>82</v>
      </c>
    </row>
    <row r="2343" spans="1:4" ht="14.5" customHeight="1" x14ac:dyDescent="0.35">
      <c r="A2343" s="1"/>
      <c r="B2343" s="317">
        <v>44471.621527783063</v>
      </c>
      <c r="C2343" s="316">
        <v>164.9339618711422</v>
      </c>
      <c r="D2343" s="315" t="s">
        <v>82</v>
      </c>
    </row>
    <row r="2344" spans="1:4" ht="14.5" customHeight="1" x14ac:dyDescent="0.35">
      <c r="A2344" s="1"/>
      <c r="B2344" s="317">
        <v>44471.62222222751</v>
      </c>
      <c r="C2344" s="316">
        <v>158.93744185088823</v>
      </c>
      <c r="D2344" s="315" t="s">
        <v>82</v>
      </c>
    </row>
    <row r="2345" spans="1:4" ht="14.5" customHeight="1" x14ac:dyDescent="0.35">
      <c r="A2345" s="1"/>
      <c r="B2345" s="317">
        <v>44471.622916671957</v>
      </c>
      <c r="C2345" s="316">
        <v>144.63609226432939</v>
      </c>
      <c r="D2345" s="315" t="s">
        <v>82</v>
      </c>
    </row>
    <row r="2346" spans="1:4" ht="14.5" customHeight="1" x14ac:dyDescent="0.35">
      <c r="A2346" s="1"/>
      <c r="B2346" s="317">
        <v>44471.623611116403</v>
      </c>
      <c r="C2346" s="316">
        <v>132.92265083203091</v>
      </c>
      <c r="D2346" s="315" t="s">
        <v>82</v>
      </c>
    </row>
    <row r="2347" spans="1:4" ht="14.5" customHeight="1" x14ac:dyDescent="0.35">
      <c r="A2347" s="1"/>
      <c r="B2347" s="317">
        <v>44471.62430556085</v>
      </c>
      <c r="C2347" s="316">
        <v>117.72076985317592</v>
      </c>
      <c r="D2347" s="315" t="s">
        <v>82</v>
      </c>
    </row>
    <row r="2348" spans="1:4" ht="14.5" customHeight="1" x14ac:dyDescent="0.35">
      <c r="A2348" s="1"/>
      <c r="B2348" s="317">
        <v>44471.625000005297</v>
      </c>
      <c r="C2348" s="316">
        <v>106.33055341824269</v>
      </c>
      <c r="D2348" s="315" t="s">
        <v>82</v>
      </c>
    </row>
    <row r="2349" spans="1:4" ht="14.5" customHeight="1" x14ac:dyDescent="0.35">
      <c r="A2349" s="1"/>
      <c r="B2349" s="317">
        <v>44471.625694449744</v>
      </c>
      <c r="C2349" s="316">
        <v>104.57142528767388</v>
      </c>
      <c r="D2349" s="315" t="s">
        <v>82</v>
      </c>
    </row>
    <row r="2350" spans="1:4" ht="14.5" customHeight="1" x14ac:dyDescent="0.35">
      <c r="A2350" s="1"/>
      <c r="B2350" s="317">
        <v>44471.62638889419</v>
      </c>
      <c r="C2350" s="316">
        <v>101.42388085639104</v>
      </c>
      <c r="D2350" s="315" t="s">
        <v>82</v>
      </c>
    </row>
    <row r="2351" spans="1:4" ht="14.5" customHeight="1" x14ac:dyDescent="0.35">
      <c r="A2351" s="1"/>
      <c r="B2351" s="317">
        <v>44471.627083338637</v>
      </c>
      <c r="C2351" s="316">
        <v>96.942643485714996</v>
      </c>
      <c r="D2351" s="315" t="s">
        <v>82</v>
      </c>
    </row>
    <row r="2352" spans="1:4" ht="14.5" customHeight="1" x14ac:dyDescent="0.35">
      <c r="A2352" s="1"/>
      <c r="B2352" s="317">
        <v>44471.627777783084</v>
      </c>
      <c r="C2352" s="316">
        <v>92.281720184596878</v>
      </c>
      <c r="D2352" s="315" t="s">
        <v>82</v>
      </c>
    </row>
    <row r="2353" spans="1:4" ht="14.5" customHeight="1" x14ac:dyDescent="0.35">
      <c r="A2353" s="1"/>
      <c r="B2353" s="317">
        <v>44471.62847222753</v>
      </c>
      <c r="C2353" s="316">
        <v>88.999536723084745</v>
      </c>
      <c r="D2353" s="315" t="s">
        <v>82</v>
      </c>
    </row>
    <row r="2354" spans="1:4" ht="14.5" customHeight="1" x14ac:dyDescent="0.35">
      <c r="A2354" s="1"/>
      <c r="B2354" s="317">
        <v>44471.629166671977</v>
      </c>
      <c r="C2354" s="316">
        <v>88.553170806386817</v>
      </c>
      <c r="D2354" s="315" t="s">
        <v>82</v>
      </c>
    </row>
    <row r="2355" spans="1:4" ht="14.5" customHeight="1" x14ac:dyDescent="0.35">
      <c r="A2355" s="1"/>
      <c r="B2355" s="317">
        <v>44471.629861116424</v>
      </c>
      <c r="C2355" s="316">
        <v>89.583573981747037</v>
      </c>
      <c r="D2355" s="315" t="s">
        <v>82</v>
      </c>
    </row>
    <row r="2356" spans="1:4" ht="14.5" customHeight="1" x14ac:dyDescent="0.35">
      <c r="A2356" s="1"/>
      <c r="B2356" s="317">
        <v>44471.630555560871</v>
      </c>
      <c r="C2356" s="316">
        <v>85.446202447575828</v>
      </c>
      <c r="D2356" s="315" t="s">
        <v>82</v>
      </c>
    </row>
    <row r="2357" spans="1:4" ht="14.5" customHeight="1" x14ac:dyDescent="0.35">
      <c r="A2357" s="1"/>
      <c r="B2357" s="317">
        <v>44471.631250005317</v>
      </c>
      <c r="C2357" s="316">
        <v>76.894170206598943</v>
      </c>
      <c r="D2357" s="315" t="s">
        <v>82</v>
      </c>
    </row>
    <row r="2358" spans="1:4" ht="14.5" customHeight="1" x14ac:dyDescent="0.35">
      <c r="A2358" s="1"/>
      <c r="B2358" s="317">
        <v>44471.631944449764</v>
      </c>
      <c r="C2358" s="316">
        <v>70.241236489141983</v>
      </c>
      <c r="D2358" s="315" t="s">
        <v>82</v>
      </c>
    </row>
    <row r="2359" spans="1:4" ht="14.5" customHeight="1" x14ac:dyDescent="0.35">
      <c r="A2359" s="1"/>
      <c r="B2359" s="317">
        <v>44471.632638894211</v>
      </c>
      <c r="C2359" s="316">
        <v>61.572894133068623</v>
      </c>
      <c r="D2359" s="315" t="s">
        <v>82</v>
      </c>
    </row>
    <row r="2360" spans="1:4" ht="14.5" customHeight="1" x14ac:dyDescent="0.35">
      <c r="A2360" s="1"/>
      <c r="B2360" s="317">
        <v>44471.633333338657</v>
      </c>
      <c r="C2360" s="316">
        <v>56.65213810540736</v>
      </c>
      <c r="D2360" s="315" t="s">
        <v>82</v>
      </c>
    </row>
    <row r="2361" spans="1:4" ht="14.5" customHeight="1" x14ac:dyDescent="0.35">
      <c r="A2361" s="1"/>
      <c r="B2361" s="317">
        <v>44471.634027783104</v>
      </c>
      <c r="C2361" s="316">
        <v>57.378020843770358</v>
      </c>
      <c r="D2361" s="315" t="s">
        <v>82</v>
      </c>
    </row>
    <row r="2362" spans="1:4" ht="14.5" customHeight="1" x14ac:dyDescent="0.35">
      <c r="A2362" s="1"/>
      <c r="B2362" s="317">
        <v>44471.634722227551</v>
      </c>
      <c r="C2362" s="316">
        <v>56.111580997829634</v>
      </c>
      <c r="D2362" s="315" t="s">
        <v>82</v>
      </c>
    </row>
    <row r="2363" spans="1:4" ht="14.5" customHeight="1" x14ac:dyDescent="0.35">
      <c r="A2363" s="1"/>
      <c r="B2363" s="317">
        <v>44471.635416671998</v>
      </c>
      <c r="C2363" s="316">
        <v>53.574109584217268</v>
      </c>
      <c r="D2363" s="315" t="s">
        <v>82</v>
      </c>
    </row>
    <row r="2364" spans="1:4" ht="14.5" customHeight="1" x14ac:dyDescent="0.35">
      <c r="A2364" s="1"/>
      <c r="B2364" s="317">
        <v>44471.636111116444</v>
      </c>
      <c r="C2364" s="316">
        <v>51.382047783723102</v>
      </c>
      <c r="D2364" s="315" t="s">
        <v>82</v>
      </c>
    </row>
    <row r="2365" spans="1:4" ht="14.5" customHeight="1" x14ac:dyDescent="0.35">
      <c r="A2365" s="1"/>
      <c r="B2365" s="317">
        <v>44471.636805560891</v>
      </c>
      <c r="C2365" s="316">
        <v>50.515566713906203</v>
      </c>
      <c r="D2365" s="315" t="s">
        <v>82</v>
      </c>
    </row>
    <row r="2366" spans="1:4" ht="14.5" customHeight="1" x14ac:dyDescent="0.35">
      <c r="A2366" s="1"/>
      <c r="B2366" s="317">
        <v>44471.637500005338</v>
      </c>
      <c r="C2366" s="316">
        <v>49.930288841559864</v>
      </c>
      <c r="D2366" s="315" t="s">
        <v>82</v>
      </c>
    </row>
    <row r="2367" spans="1:4" ht="14.5" customHeight="1" x14ac:dyDescent="0.35">
      <c r="A2367" s="1"/>
      <c r="B2367" s="317">
        <v>44471.638194449784</v>
      </c>
      <c r="C2367" s="316">
        <v>47.282836868070689</v>
      </c>
      <c r="D2367" s="315" t="s">
        <v>82</v>
      </c>
    </row>
    <row r="2368" spans="1:4" ht="14.5" customHeight="1" x14ac:dyDescent="0.35">
      <c r="A2368" s="1"/>
      <c r="B2368" s="317">
        <v>44471.638888894231</v>
      </c>
      <c r="C2368" s="316">
        <v>43.964265754663693</v>
      </c>
      <c r="D2368" s="315" t="s">
        <v>82</v>
      </c>
    </row>
    <row r="2369" spans="1:4" ht="14.5" customHeight="1" x14ac:dyDescent="0.35">
      <c r="A2369" s="1"/>
      <c r="B2369" s="317">
        <v>44471.639583338678</v>
      </c>
      <c r="C2369" s="316">
        <v>40.221794152430569</v>
      </c>
      <c r="D2369" s="315" t="s">
        <v>82</v>
      </c>
    </row>
    <row r="2370" spans="1:4" ht="14.5" customHeight="1" x14ac:dyDescent="0.35">
      <c r="A2370" s="1"/>
      <c r="B2370" s="317">
        <v>44471.640277783124</v>
      </c>
      <c r="C2370" s="316">
        <v>38.539979732378079</v>
      </c>
      <c r="D2370" s="315" t="s">
        <v>82</v>
      </c>
    </row>
    <row r="2371" spans="1:4" ht="14.5" customHeight="1" x14ac:dyDescent="0.35">
      <c r="A2371" s="1"/>
      <c r="B2371" s="317">
        <v>44471.640972227571</v>
      </c>
      <c r="C2371" s="316">
        <v>40.631594207060211</v>
      </c>
      <c r="D2371" s="315" t="s">
        <v>82</v>
      </c>
    </row>
    <row r="2372" spans="1:4" ht="14.5" customHeight="1" x14ac:dyDescent="0.35">
      <c r="A2372" s="1"/>
      <c r="B2372" s="317">
        <v>44471.641666672018</v>
      </c>
      <c r="C2372" s="316">
        <v>38.066320380242544</v>
      </c>
      <c r="D2372" s="315" t="s">
        <v>82</v>
      </c>
    </row>
    <row r="2373" spans="1:4" ht="14.5" customHeight="1" x14ac:dyDescent="0.35">
      <c r="A2373" s="1"/>
      <c r="B2373" s="317">
        <v>44471.642361116465</v>
      </c>
      <c r="C2373" s="316">
        <v>29.625619459920564</v>
      </c>
      <c r="D2373" s="315" t="s">
        <v>82</v>
      </c>
    </row>
    <row r="2374" spans="1:4" ht="14.5" customHeight="1" x14ac:dyDescent="0.35">
      <c r="A2374" s="1"/>
      <c r="B2374" s="317">
        <v>44471.643055560911</v>
      </c>
      <c r="C2374" s="316">
        <v>27.102769053929176</v>
      </c>
      <c r="D2374" s="315" t="s">
        <v>82</v>
      </c>
    </row>
    <row r="2375" spans="1:4" ht="14.5" customHeight="1" x14ac:dyDescent="0.35">
      <c r="A2375" s="1"/>
      <c r="B2375" s="317">
        <v>44471.643750005358</v>
      </c>
      <c r="C2375" s="316">
        <v>25.891935405771559</v>
      </c>
      <c r="D2375" s="315" t="s">
        <v>82</v>
      </c>
    </row>
    <row r="2376" spans="1:4" ht="14.5" customHeight="1" x14ac:dyDescent="0.35">
      <c r="A2376" s="1"/>
      <c r="B2376" s="317">
        <v>44471.644444449805</v>
      </c>
      <c r="C2376" s="316">
        <v>26.092438713515488</v>
      </c>
      <c r="D2376" s="315" t="s">
        <v>82</v>
      </c>
    </row>
    <row r="2377" spans="1:4" ht="14.5" customHeight="1" x14ac:dyDescent="0.35">
      <c r="A2377" s="1"/>
      <c r="B2377" s="317">
        <v>44471.645138894251</v>
      </c>
      <c r="C2377" s="316">
        <v>30.19594211441775</v>
      </c>
      <c r="D2377" s="315" t="s">
        <v>82</v>
      </c>
    </row>
    <row r="2378" spans="1:4" ht="14.5" customHeight="1" x14ac:dyDescent="0.35">
      <c r="A2378" s="1"/>
      <c r="B2378" s="317">
        <v>44471.645833338698</v>
      </c>
      <c r="C2378" s="316">
        <v>34.059736664003381</v>
      </c>
      <c r="D2378" s="315" t="s">
        <v>82</v>
      </c>
    </row>
    <row r="2379" spans="1:4" ht="14.5" customHeight="1" x14ac:dyDescent="0.35">
      <c r="A2379" s="1"/>
      <c r="B2379" s="317">
        <v>44471.646527783145</v>
      </c>
      <c r="C2379" s="316">
        <v>36.492261474781358</v>
      </c>
      <c r="D2379" s="315" t="s">
        <v>82</v>
      </c>
    </row>
    <row r="2380" spans="1:4" ht="14.5" customHeight="1" x14ac:dyDescent="0.35">
      <c r="A2380" s="1"/>
      <c r="B2380" s="317">
        <v>44471.647222227592</v>
      </c>
      <c r="C2380" s="316">
        <v>37.874950499692929</v>
      </c>
      <c r="D2380" s="315" t="s">
        <v>82</v>
      </c>
    </row>
    <row r="2381" spans="1:4" ht="14.5" customHeight="1" x14ac:dyDescent="0.35">
      <c r="A2381" s="1"/>
      <c r="B2381" s="317">
        <v>44471.647916672038</v>
      </c>
      <c r="C2381" s="316">
        <v>39.264144451885173</v>
      </c>
      <c r="D2381" s="315" t="s">
        <v>82</v>
      </c>
    </row>
    <row r="2382" spans="1:4" ht="14.5" customHeight="1" x14ac:dyDescent="0.35">
      <c r="A2382" s="1"/>
      <c r="B2382" s="317">
        <v>44471.648611116485</v>
      </c>
      <c r="C2382" s="316">
        <v>40.191159948706627</v>
      </c>
      <c r="D2382" s="315" t="s">
        <v>82</v>
      </c>
    </row>
    <row r="2383" spans="1:4" ht="14.5" customHeight="1" x14ac:dyDescent="0.35">
      <c r="A2383" s="1"/>
      <c r="B2383" s="317">
        <v>44471.649305560932</v>
      </c>
      <c r="C2383" s="316">
        <v>41.276735886124271</v>
      </c>
      <c r="D2383" s="315" t="s">
        <v>82</v>
      </c>
    </row>
    <row r="2384" spans="1:4" ht="14.5" customHeight="1" x14ac:dyDescent="0.35">
      <c r="A2384" s="1"/>
      <c r="B2384" s="317">
        <v>44471.650000005378</v>
      </c>
      <c r="C2384" s="316">
        <v>41.467487429315227</v>
      </c>
      <c r="D2384" s="315" t="s">
        <v>82</v>
      </c>
    </row>
    <row r="2385" spans="1:4" ht="14.5" customHeight="1" x14ac:dyDescent="0.35">
      <c r="A2385" s="1"/>
      <c r="B2385" s="317">
        <v>44471.650694449825</v>
      </c>
      <c r="C2385" s="316">
        <v>40.227278152046104</v>
      </c>
      <c r="D2385" s="315" t="s">
        <v>82</v>
      </c>
    </row>
    <row r="2386" spans="1:4" ht="14.5" customHeight="1" x14ac:dyDescent="0.35">
      <c r="A2386" s="1"/>
      <c r="B2386" s="317">
        <v>44471.651388894272</v>
      </c>
      <c r="C2386" s="316">
        <v>37.949030689848584</v>
      </c>
      <c r="D2386" s="315" t="s">
        <v>82</v>
      </c>
    </row>
    <row r="2387" spans="1:4" ht="14.5" customHeight="1" x14ac:dyDescent="0.35">
      <c r="A2387" s="1"/>
      <c r="B2387" s="317">
        <v>44471.652083338719</v>
      </c>
      <c r="C2387" s="316">
        <v>31.980967256162938</v>
      </c>
      <c r="D2387" s="315" t="s">
        <v>82</v>
      </c>
    </row>
    <row r="2388" spans="1:4" ht="14.5" customHeight="1" x14ac:dyDescent="0.35">
      <c r="A2388" s="1"/>
      <c r="B2388" s="317">
        <v>44471.652777783165</v>
      </c>
      <c r="C2388" s="316">
        <v>28.855739167200714</v>
      </c>
      <c r="D2388" s="315" t="s">
        <v>82</v>
      </c>
    </row>
    <row r="2389" spans="1:4" ht="14.5" customHeight="1" x14ac:dyDescent="0.35">
      <c r="A2389" s="1"/>
      <c r="B2389" s="317">
        <v>44471.653472227612</v>
      </c>
      <c r="C2389" s="316">
        <v>29.112885967036711</v>
      </c>
      <c r="D2389" s="315" t="s">
        <v>82</v>
      </c>
    </row>
    <row r="2390" spans="1:4" ht="14.5" customHeight="1" x14ac:dyDescent="0.35">
      <c r="A2390" s="1"/>
      <c r="B2390" s="317">
        <v>44471.654166672059</v>
      </c>
      <c r="C2390" s="316">
        <v>30.567245212926839</v>
      </c>
      <c r="D2390" s="315" t="s">
        <v>82</v>
      </c>
    </row>
    <row r="2391" spans="1:4" ht="14.5" customHeight="1" x14ac:dyDescent="0.35">
      <c r="A2391" s="1"/>
      <c r="B2391" s="317">
        <v>44471.654861116505</v>
      </c>
      <c r="C2391" s="316">
        <v>31.28456733643543</v>
      </c>
      <c r="D2391" s="315" t="s">
        <v>82</v>
      </c>
    </row>
    <row r="2392" spans="1:4" ht="14.5" customHeight="1" x14ac:dyDescent="0.35">
      <c r="A2392" s="1"/>
      <c r="B2392" s="317">
        <v>44471.655555560952</v>
      </c>
      <c r="C2392" s="316">
        <v>32.068514386378226</v>
      </c>
      <c r="D2392" s="315" t="s">
        <v>82</v>
      </c>
    </row>
    <row r="2393" spans="1:4" ht="14.5" customHeight="1" x14ac:dyDescent="0.35">
      <c r="A2393" s="1"/>
      <c r="B2393" s="317">
        <v>44471.656250005399</v>
      </c>
      <c r="C2393" s="316">
        <v>32.891306369068722</v>
      </c>
      <c r="D2393" s="315" t="s">
        <v>82</v>
      </c>
    </row>
    <row r="2394" spans="1:4" ht="14.5" customHeight="1" x14ac:dyDescent="0.35">
      <c r="A2394" s="1"/>
      <c r="B2394" s="317">
        <v>44471.656944449845</v>
      </c>
      <c r="C2394" s="316">
        <v>34.740243892837313</v>
      </c>
      <c r="D2394" s="315" t="s">
        <v>82</v>
      </c>
    </row>
    <row r="2395" spans="1:4" ht="14.5" customHeight="1" x14ac:dyDescent="0.35">
      <c r="A2395" s="1"/>
      <c r="B2395" s="317">
        <v>44471.657638894292</v>
      </c>
      <c r="C2395" s="316">
        <v>39.829789504020788</v>
      </c>
      <c r="D2395" s="315" t="s">
        <v>82</v>
      </c>
    </row>
    <row r="2396" spans="1:4" ht="14.5" customHeight="1" x14ac:dyDescent="0.35">
      <c r="A2396" s="1"/>
      <c r="B2396" s="317">
        <v>44471.658333338739</v>
      </c>
      <c r="C2396" s="316">
        <v>42.018126916093749</v>
      </c>
      <c r="D2396" s="315" t="s">
        <v>82</v>
      </c>
    </row>
    <row r="2397" spans="1:4" ht="14.5" customHeight="1" x14ac:dyDescent="0.35">
      <c r="A2397" s="1"/>
      <c r="B2397" s="317">
        <v>44471.659027783186</v>
      </c>
      <c r="C2397" s="316">
        <v>37.902205391523118</v>
      </c>
      <c r="D2397" s="315" t="s">
        <v>82</v>
      </c>
    </row>
    <row r="2398" spans="1:4" ht="14.5" customHeight="1" x14ac:dyDescent="0.35">
      <c r="A2398" s="1"/>
      <c r="B2398" s="317">
        <v>44471.659722227632</v>
      </c>
      <c r="C2398" s="316">
        <v>34.46250037794622</v>
      </c>
      <c r="D2398" s="315" t="s">
        <v>82</v>
      </c>
    </row>
    <row r="2399" spans="1:4" ht="14.5" customHeight="1" x14ac:dyDescent="0.35">
      <c r="A2399" s="1"/>
      <c r="B2399" s="317">
        <v>44471.660416672079</v>
      </c>
      <c r="C2399" s="316">
        <v>33.576709006540476</v>
      </c>
      <c r="D2399" s="315" t="s">
        <v>82</v>
      </c>
    </row>
    <row r="2400" spans="1:4" ht="14.5" customHeight="1" x14ac:dyDescent="0.35">
      <c r="A2400" s="1"/>
      <c r="B2400" s="317">
        <v>44471.661111116526</v>
      </c>
      <c r="C2400" s="316">
        <v>34.476583825889975</v>
      </c>
      <c r="D2400" s="315" t="s">
        <v>82</v>
      </c>
    </row>
    <row r="2401" spans="1:4" ht="14.5" customHeight="1" x14ac:dyDescent="0.35">
      <c r="A2401" s="1"/>
      <c r="B2401" s="317">
        <v>44471.661805560972</v>
      </c>
      <c r="C2401" s="316">
        <v>37.015523120217644</v>
      </c>
      <c r="D2401" s="315" t="s">
        <v>82</v>
      </c>
    </row>
    <row r="2402" spans="1:4" ht="14.5" customHeight="1" x14ac:dyDescent="0.35">
      <c r="A2402" s="1"/>
      <c r="B2402" s="317">
        <v>44471.662500005419</v>
      </c>
      <c r="C2402" s="316">
        <v>37.937997773631167</v>
      </c>
      <c r="D2402" s="315" t="s">
        <v>82</v>
      </c>
    </row>
    <row r="2403" spans="1:4" ht="14.5" customHeight="1" x14ac:dyDescent="0.35">
      <c r="A2403" s="1"/>
      <c r="B2403" s="317">
        <v>44471.663194449866</v>
      </c>
      <c r="C2403" s="316">
        <v>39.088662195314342</v>
      </c>
      <c r="D2403" s="315" t="s">
        <v>82</v>
      </c>
    </row>
    <row r="2404" spans="1:4" ht="14.5" customHeight="1" x14ac:dyDescent="0.35">
      <c r="A2404" s="1"/>
      <c r="B2404" s="317">
        <v>44471.663888894313</v>
      </c>
      <c r="C2404" s="316">
        <v>40.222513574004793</v>
      </c>
      <c r="D2404" s="315" t="s">
        <v>82</v>
      </c>
    </row>
    <row r="2405" spans="1:4" ht="14.5" customHeight="1" x14ac:dyDescent="0.35">
      <c r="A2405" s="1"/>
      <c r="B2405" s="317">
        <v>44471.664583338759</v>
      </c>
      <c r="C2405" s="316">
        <v>42.730565854487942</v>
      </c>
      <c r="D2405" s="315" t="s">
        <v>82</v>
      </c>
    </row>
    <row r="2406" spans="1:4" ht="14.5" customHeight="1" x14ac:dyDescent="0.35">
      <c r="A2406" s="1"/>
      <c r="B2406" s="317">
        <v>44471.665277783206</v>
      </c>
      <c r="C2406" s="316">
        <v>49.953299410936111</v>
      </c>
      <c r="D2406" s="315" t="s">
        <v>82</v>
      </c>
    </row>
    <row r="2407" spans="1:4" ht="14.5" customHeight="1" x14ac:dyDescent="0.35">
      <c r="A2407" s="1"/>
      <c r="B2407" s="317">
        <v>44471.665972227653</v>
      </c>
      <c r="C2407" s="316">
        <v>55.386270979978143</v>
      </c>
      <c r="D2407" s="315" t="s">
        <v>82</v>
      </c>
    </row>
    <row r="2408" spans="1:4" ht="14.5" customHeight="1" x14ac:dyDescent="0.35">
      <c r="A2408" s="1"/>
      <c r="B2408" s="317">
        <v>44471.666666672099</v>
      </c>
      <c r="C2408" s="316">
        <v>15.673683559506511</v>
      </c>
      <c r="D2408" s="315" t="s">
        <v>350</v>
      </c>
    </row>
    <row r="2409" spans="1:4" ht="14.5" customHeight="1" x14ac:dyDescent="0.35">
      <c r="A2409" s="1"/>
      <c r="B2409" s="317">
        <v>44471.667361116546</v>
      </c>
      <c r="C2409" s="316">
        <v>49.104283811695254</v>
      </c>
      <c r="D2409" s="315" t="s">
        <v>82</v>
      </c>
    </row>
    <row r="2410" spans="1:4" ht="14.5" customHeight="1" x14ac:dyDescent="0.35">
      <c r="A2410" s="1"/>
      <c r="B2410" s="317">
        <v>44471.668055560993</v>
      </c>
      <c r="C2410" s="316">
        <v>44.847020178365831</v>
      </c>
      <c r="D2410" s="315" t="s">
        <v>82</v>
      </c>
    </row>
    <row r="2411" spans="1:4" ht="14.5" customHeight="1" x14ac:dyDescent="0.35">
      <c r="A2411" s="1"/>
      <c r="B2411" s="317">
        <v>44471.66875000544</v>
      </c>
      <c r="C2411" s="316">
        <v>43.465506382224461</v>
      </c>
      <c r="D2411" s="315" t="s">
        <v>82</v>
      </c>
    </row>
    <row r="2412" spans="1:4" ht="14.5" customHeight="1" x14ac:dyDescent="0.35">
      <c r="A2412" s="1"/>
      <c r="B2412" s="317">
        <v>44471.669444449886</v>
      </c>
      <c r="C2412" s="316">
        <v>45.173193960916251</v>
      </c>
      <c r="D2412" s="315" t="s">
        <v>82</v>
      </c>
    </row>
    <row r="2413" spans="1:4" ht="14.5" customHeight="1" x14ac:dyDescent="0.35">
      <c r="A2413" s="1"/>
      <c r="B2413" s="317">
        <v>44471.670138894333</v>
      </c>
      <c r="C2413" s="316">
        <v>47.861489307088775</v>
      </c>
      <c r="D2413" s="315" t="s">
        <v>82</v>
      </c>
    </row>
    <row r="2414" spans="1:4" ht="14.5" customHeight="1" x14ac:dyDescent="0.35">
      <c r="A2414" s="1"/>
      <c r="B2414" s="317">
        <v>44471.67083333878</v>
      </c>
      <c r="C2414" s="316">
        <v>48.983647116677211</v>
      </c>
      <c r="D2414" s="315" t="s">
        <v>82</v>
      </c>
    </row>
    <row r="2415" spans="1:4" ht="14.5" customHeight="1" x14ac:dyDescent="0.35">
      <c r="A2415" s="1"/>
      <c r="B2415" s="317">
        <v>44471.671527783226</v>
      </c>
      <c r="C2415" s="316">
        <v>50.343403640172134</v>
      </c>
      <c r="D2415" s="315" t="s">
        <v>82</v>
      </c>
    </row>
    <row r="2416" spans="1:4" ht="14.5" customHeight="1" x14ac:dyDescent="0.35">
      <c r="A2416" s="1"/>
      <c r="B2416" s="317">
        <v>44471.672222227673</v>
      </c>
      <c r="C2416" s="316">
        <v>51.358654292409</v>
      </c>
      <c r="D2416" s="315" t="s">
        <v>82</v>
      </c>
    </row>
    <row r="2417" spans="1:4" ht="14.5" customHeight="1" x14ac:dyDescent="0.35">
      <c r="A2417" s="1"/>
      <c r="B2417" s="317">
        <v>44471.67291667212</v>
      </c>
      <c r="C2417" s="316">
        <v>53.406345056804518</v>
      </c>
      <c r="D2417" s="315" t="s">
        <v>82</v>
      </c>
    </row>
    <row r="2418" spans="1:4" ht="14.5" customHeight="1" x14ac:dyDescent="0.35">
      <c r="A2418" s="1"/>
      <c r="B2418" s="317">
        <v>44471.673611116566</v>
      </c>
      <c r="C2418" s="316">
        <v>60.340028616196165</v>
      </c>
      <c r="D2418" s="315" t="s">
        <v>82</v>
      </c>
    </row>
    <row r="2419" spans="1:4" ht="14.5" customHeight="1" x14ac:dyDescent="0.35">
      <c r="A2419" s="1"/>
      <c r="B2419" s="317">
        <v>44471.674305561013</v>
      </c>
      <c r="C2419" s="316">
        <v>62.318337973114104</v>
      </c>
      <c r="D2419" s="315" t="s">
        <v>82</v>
      </c>
    </row>
    <row r="2420" spans="1:4" ht="14.5" customHeight="1" x14ac:dyDescent="0.35">
      <c r="A2420" s="1"/>
      <c r="B2420" s="317">
        <v>44471.67500000546</v>
      </c>
      <c r="C2420" s="316">
        <v>57.420120180537921</v>
      </c>
      <c r="D2420" s="315" t="s">
        <v>82</v>
      </c>
    </row>
    <row r="2421" spans="1:4" ht="14.5" customHeight="1" x14ac:dyDescent="0.35">
      <c r="A2421" s="1"/>
      <c r="B2421" s="317">
        <v>44471.675694449907</v>
      </c>
      <c r="C2421" s="316">
        <v>51.64198739992765</v>
      </c>
      <c r="D2421" s="315" t="s">
        <v>82</v>
      </c>
    </row>
    <row r="2422" spans="1:4" ht="14.5" customHeight="1" x14ac:dyDescent="0.35">
      <c r="A2422" s="1"/>
      <c r="B2422" s="317">
        <v>44471.676388894353</v>
      </c>
      <c r="C2422" s="316">
        <v>49.476181441747272</v>
      </c>
      <c r="D2422" s="315" t="s">
        <v>82</v>
      </c>
    </row>
    <row r="2423" spans="1:4" ht="14.5" customHeight="1" x14ac:dyDescent="0.35">
      <c r="A2423" s="1"/>
      <c r="B2423" s="317">
        <v>44471.6770833388</v>
      </c>
      <c r="C2423" s="316">
        <v>51.721820699733989</v>
      </c>
      <c r="D2423" s="315" t="s">
        <v>82</v>
      </c>
    </row>
    <row r="2424" spans="1:4" ht="14.5" customHeight="1" x14ac:dyDescent="0.35">
      <c r="A2424" s="1"/>
      <c r="B2424" s="317">
        <v>44471.677777783247</v>
      </c>
      <c r="C2424" s="316">
        <v>53.293581649086747</v>
      </c>
      <c r="D2424" s="315" t="s">
        <v>82</v>
      </c>
    </row>
    <row r="2425" spans="1:4" ht="14.5" customHeight="1" x14ac:dyDescent="0.35">
      <c r="A2425" s="1"/>
      <c r="B2425" s="317">
        <v>44471.678472227693</v>
      </c>
      <c r="C2425" s="316">
        <v>54.64564726036042</v>
      </c>
      <c r="D2425" s="315" t="s">
        <v>82</v>
      </c>
    </row>
    <row r="2426" spans="1:4" ht="14.5" customHeight="1" x14ac:dyDescent="0.35">
      <c r="A2426" s="1"/>
      <c r="B2426" s="317">
        <v>44471.67916667214</v>
      </c>
      <c r="C2426" s="316">
        <v>56.011039293929933</v>
      </c>
      <c r="D2426" s="315" t="s">
        <v>82</v>
      </c>
    </row>
    <row r="2427" spans="1:4" ht="14.5" customHeight="1" x14ac:dyDescent="0.35">
      <c r="A2427" s="1"/>
      <c r="B2427" s="317">
        <v>44471.679861116587</v>
      </c>
      <c r="C2427" s="316">
        <v>57.851690176300082</v>
      </c>
      <c r="D2427" s="315" t="s">
        <v>82</v>
      </c>
    </row>
    <row r="2428" spans="1:4" ht="14.5" customHeight="1" x14ac:dyDescent="0.35">
      <c r="A2428" s="1"/>
      <c r="B2428" s="317">
        <v>44471.680555561034</v>
      </c>
      <c r="C2428" s="316">
        <v>63.158472858183089</v>
      </c>
      <c r="D2428" s="315" t="s">
        <v>82</v>
      </c>
    </row>
    <row r="2429" spans="1:4" ht="14.5" customHeight="1" x14ac:dyDescent="0.35">
      <c r="A2429" s="1"/>
      <c r="B2429" s="317">
        <v>44471.68125000548</v>
      </c>
      <c r="C2429" s="316">
        <v>69.41101931103816</v>
      </c>
      <c r="D2429" s="315" t="s">
        <v>82</v>
      </c>
    </row>
    <row r="2430" spans="1:4" ht="14.5" customHeight="1" x14ac:dyDescent="0.35">
      <c r="A2430" s="1"/>
      <c r="B2430" s="317">
        <v>44471.681944449927</v>
      </c>
      <c r="C2430" s="316">
        <v>69.498868573425952</v>
      </c>
      <c r="D2430" s="315" t="s">
        <v>82</v>
      </c>
    </row>
    <row r="2431" spans="1:4" ht="14.5" customHeight="1" x14ac:dyDescent="0.35">
      <c r="A2431" s="1"/>
      <c r="B2431" s="317">
        <v>44471.682638894374</v>
      </c>
      <c r="C2431" s="316">
        <v>63.82070909263566</v>
      </c>
      <c r="D2431" s="315" t="s">
        <v>82</v>
      </c>
    </row>
    <row r="2432" spans="1:4" ht="14.5" customHeight="1" x14ac:dyDescent="0.35">
      <c r="A2432" s="1"/>
      <c r="B2432" s="317">
        <v>44471.68333333882</v>
      </c>
      <c r="C2432" s="316">
        <v>57.74036451460173</v>
      </c>
      <c r="D2432" s="315" t="s">
        <v>82</v>
      </c>
    </row>
    <row r="2433" spans="1:4" ht="14.5" customHeight="1" x14ac:dyDescent="0.35">
      <c r="A2433" s="1"/>
      <c r="B2433" s="317">
        <v>44471.684027783267</v>
      </c>
      <c r="C2433" s="316">
        <v>55.531344666409616</v>
      </c>
      <c r="D2433" s="315" t="s">
        <v>82</v>
      </c>
    </row>
    <row r="2434" spans="1:4" ht="14.5" customHeight="1" x14ac:dyDescent="0.35">
      <c r="A2434" s="1"/>
      <c r="B2434" s="317">
        <v>44471.684722227714</v>
      </c>
      <c r="C2434" s="316">
        <v>58.917838257271796</v>
      </c>
      <c r="D2434" s="315" t="s">
        <v>82</v>
      </c>
    </row>
    <row r="2435" spans="1:4" ht="14.5" customHeight="1" x14ac:dyDescent="0.35">
      <c r="A2435" s="1"/>
      <c r="B2435" s="317">
        <v>44471.68541667216</v>
      </c>
      <c r="C2435" s="316">
        <v>63.432587181885417</v>
      </c>
      <c r="D2435" s="315" t="s">
        <v>82</v>
      </c>
    </row>
    <row r="2436" spans="1:4" ht="14.5" customHeight="1" x14ac:dyDescent="0.35">
      <c r="A2436" s="1"/>
      <c r="B2436" s="317">
        <v>44471.686111116607</v>
      </c>
      <c r="C2436" s="316">
        <v>65.66800957700859</v>
      </c>
      <c r="D2436" s="315" t="s">
        <v>82</v>
      </c>
    </row>
    <row r="2437" spans="1:4" ht="14.5" customHeight="1" x14ac:dyDescent="0.35">
      <c r="A2437" s="1"/>
      <c r="B2437" s="317">
        <v>44471.686805561054</v>
      </c>
      <c r="C2437" s="316">
        <v>68.215835244053352</v>
      </c>
      <c r="D2437" s="315" t="s">
        <v>82</v>
      </c>
    </row>
    <row r="2438" spans="1:4" ht="14.5" customHeight="1" x14ac:dyDescent="0.35">
      <c r="A2438" s="1"/>
      <c r="B2438" s="317">
        <v>44471.687500005501</v>
      </c>
      <c r="C2438" s="316">
        <v>70.115524284138033</v>
      </c>
      <c r="D2438" s="315" t="s">
        <v>82</v>
      </c>
    </row>
    <row r="2439" spans="1:4" ht="14.5" customHeight="1" x14ac:dyDescent="0.35">
      <c r="A2439" s="1"/>
      <c r="B2439" s="317">
        <v>44471.688194449947</v>
      </c>
      <c r="C2439" s="316">
        <v>74.061649284915376</v>
      </c>
      <c r="D2439" s="315" t="s">
        <v>82</v>
      </c>
    </row>
    <row r="2440" spans="1:4" ht="14.5" customHeight="1" x14ac:dyDescent="0.35">
      <c r="A2440" s="1"/>
      <c r="B2440" s="317">
        <v>44471.688888894394</v>
      </c>
      <c r="C2440" s="316">
        <v>82.369690996408465</v>
      </c>
      <c r="D2440" s="315" t="s">
        <v>82</v>
      </c>
    </row>
    <row r="2441" spans="1:4" ht="14.5" customHeight="1" x14ac:dyDescent="0.35">
      <c r="A2441" s="1"/>
      <c r="B2441" s="317">
        <v>44471.689583338841</v>
      </c>
      <c r="C2441" s="316">
        <v>83.283580886541557</v>
      </c>
      <c r="D2441" s="315" t="s">
        <v>82</v>
      </c>
    </row>
    <row r="2442" spans="1:4" ht="14.5" customHeight="1" x14ac:dyDescent="0.35">
      <c r="A2442" s="1"/>
      <c r="B2442" s="317">
        <v>44471.690277783287</v>
      </c>
      <c r="C2442" s="316">
        <v>79.644727667017534</v>
      </c>
      <c r="D2442" s="315" t="s">
        <v>82</v>
      </c>
    </row>
    <row r="2443" spans="1:4" ht="14.5" customHeight="1" x14ac:dyDescent="0.35">
      <c r="A2443" s="1"/>
      <c r="B2443" s="317">
        <v>44471.690972227734</v>
      </c>
      <c r="C2443" s="316">
        <v>74.009338456299162</v>
      </c>
      <c r="D2443" s="315" t="s">
        <v>82</v>
      </c>
    </row>
    <row r="2444" spans="1:4" ht="14.5" customHeight="1" x14ac:dyDescent="0.35">
      <c r="A2444" s="1"/>
      <c r="B2444" s="317">
        <v>44471.691666672181</v>
      </c>
      <c r="C2444" s="316">
        <v>93.991898381430659</v>
      </c>
      <c r="D2444" s="315" t="s">
        <v>82</v>
      </c>
    </row>
    <row r="2445" spans="1:4" ht="14.5" customHeight="1" x14ac:dyDescent="0.35">
      <c r="A2445" s="1"/>
      <c r="B2445" s="317">
        <v>44471.692361116628</v>
      </c>
      <c r="C2445" s="316">
        <v>106.97027457344035</v>
      </c>
      <c r="D2445" s="315" t="s">
        <v>82</v>
      </c>
    </row>
    <row r="2446" spans="1:4" ht="14.5" customHeight="1" x14ac:dyDescent="0.35">
      <c r="A2446" s="1"/>
      <c r="B2446" s="317">
        <v>44471.693055561074</v>
      </c>
      <c r="C2446" s="316">
        <v>116.08631132096052</v>
      </c>
      <c r="D2446" s="315" t="s">
        <v>82</v>
      </c>
    </row>
    <row r="2447" spans="1:4" ht="14.5" customHeight="1" x14ac:dyDescent="0.35">
      <c r="A2447" s="1"/>
      <c r="B2447" s="317">
        <v>44471.693750005521</v>
      </c>
      <c r="C2447" s="316">
        <v>134.67464132063711</v>
      </c>
      <c r="D2447" s="315" t="s">
        <v>82</v>
      </c>
    </row>
    <row r="2448" spans="1:4" ht="14.5" customHeight="1" x14ac:dyDescent="0.35">
      <c r="A2448" s="1"/>
      <c r="B2448" s="317">
        <v>44471.694444449968</v>
      </c>
      <c r="C2448" s="316">
        <v>136.23379817251117</v>
      </c>
      <c r="D2448" s="315" t="s">
        <v>82</v>
      </c>
    </row>
    <row r="2449" spans="1:4" ht="14.5" customHeight="1" x14ac:dyDescent="0.35">
      <c r="A2449" s="1"/>
      <c r="B2449" s="317">
        <v>44471.695138894414</v>
      </c>
      <c r="C2449" s="316">
        <v>157.49109089778116</v>
      </c>
      <c r="D2449" s="315" t="s">
        <v>82</v>
      </c>
    </row>
    <row r="2450" spans="1:4" ht="14.5" customHeight="1" x14ac:dyDescent="0.35">
      <c r="A2450" s="1"/>
      <c r="B2450" s="317">
        <v>44471.695833338861</v>
      </c>
      <c r="C2450" s="316">
        <v>196.22232388158639</v>
      </c>
      <c r="D2450" s="315" t="s">
        <v>82</v>
      </c>
    </row>
    <row r="2451" spans="1:4" ht="14.5" customHeight="1" x14ac:dyDescent="0.35">
      <c r="A2451" s="1"/>
      <c r="B2451" s="317">
        <v>44471.696527783308</v>
      </c>
      <c r="C2451" s="316">
        <v>222.91114704404026</v>
      </c>
      <c r="D2451" s="315" t="s">
        <v>82</v>
      </c>
    </row>
    <row r="2452" spans="1:4" ht="14.5" customHeight="1" x14ac:dyDescent="0.35">
      <c r="A2452" s="1"/>
      <c r="B2452" s="317">
        <v>44471.697222227755</v>
      </c>
      <c r="C2452" s="316">
        <v>236.9705457382525</v>
      </c>
      <c r="D2452" s="315" t="s">
        <v>82</v>
      </c>
    </row>
    <row r="2453" spans="1:4" ht="14.5" customHeight="1" x14ac:dyDescent="0.35">
      <c r="A2453" s="1"/>
      <c r="B2453" s="317">
        <v>44471.697916672201</v>
      </c>
      <c r="C2453" s="316">
        <v>280.19988146368416</v>
      </c>
      <c r="D2453" s="315" t="s">
        <v>82</v>
      </c>
    </row>
    <row r="2454" spans="1:4" ht="14.5" customHeight="1" x14ac:dyDescent="0.35">
      <c r="A2454" s="1"/>
      <c r="B2454" s="317">
        <v>44471.698611116648</v>
      </c>
      <c r="C2454" s="316">
        <v>301.25463790049156</v>
      </c>
      <c r="D2454" s="315" t="s">
        <v>82</v>
      </c>
    </row>
    <row r="2455" spans="1:4" ht="14.5" customHeight="1" x14ac:dyDescent="0.35">
      <c r="A2455" s="1"/>
      <c r="B2455" s="317">
        <v>44471.699305561095</v>
      </c>
      <c r="C2455" s="316">
        <v>312.44951419917248</v>
      </c>
      <c r="D2455" s="315" t="s">
        <v>82</v>
      </c>
    </row>
    <row r="2456" spans="1:4" ht="14.5" customHeight="1" x14ac:dyDescent="0.35">
      <c r="A2456" s="1"/>
      <c r="B2456" s="317">
        <v>44471.700000005541</v>
      </c>
      <c r="C2456" s="316">
        <v>335.45645392226675</v>
      </c>
      <c r="D2456" s="315" t="s">
        <v>82</v>
      </c>
    </row>
    <row r="2457" spans="1:4" ht="14.5" customHeight="1" x14ac:dyDescent="0.35">
      <c r="A2457" s="1"/>
      <c r="B2457" s="317">
        <v>44471.700694449988</v>
      </c>
      <c r="C2457" s="316">
        <v>369.59804161079228</v>
      </c>
      <c r="D2457" s="315" t="s">
        <v>82</v>
      </c>
    </row>
    <row r="2458" spans="1:4" ht="14.5" customHeight="1" x14ac:dyDescent="0.35">
      <c r="A2458" s="1"/>
      <c r="B2458" s="317">
        <v>44471.701388894435</v>
      </c>
      <c r="C2458" s="316">
        <v>394.34829754096768</v>
      </c>
      <c r="D2458" s="315" t="s">
        <v>82</v>
      </c>
    </row>
    <row r="2459" spans="1:4" ht="14.5" customHeight="1" x14ac:dyDescent="0.35">
      <c r="A2459" s="1"/>
      <c r="B2459" s="317">
        <v>44471.702083338881</v>
      </c>
      <c r="C2459" s="316">
        <v>391.62319391270478</v>
      </c>
      <c r="D2459" s="315" t="s">
        <v>82</v>
      </c>
    </row>
    <row r="2460" spans="1:4" ht="14.5" customHeight="1" x14ac:dyDescent="0.35">
      <c r="A2460" s="1"/>
      <c r="B2460" s="317">
        <v>44471.702777783328</v>
      </c>
      <c r="C2460" s="316">
        <v>357.98348742562035</v>
      </c>
      <c r="D2460" s="315" t="s">
        <v>82</v>
      </c>
    </row>
    <row r="2461" spans="1:4" ht="14.5" customHeight="1" x14ac:dyDescent="0.35">
      <c r="A2461" s="1"/>
      <c r="B2461" s="317">
        <v>44471.703472227775</v>
      </c>
      <c r="C2461" s="316">
        <v>312.08410880565646</v>
      </c>
      <c r="D2461" s="315" t="s">
        <v>82</v>
      </c>
    </row>
    <row r="2462" spans="1:4" ht="14.5" customHeight="1" x14ac:dyDescent="0.35">
      <c r="A2462" s="1"/>
      <c r="B2462" s="317">
        <v>44471.704166672222</v>
      </c>
      <c r="C2462" s="316">
        <v>290.53370702117684</v>
      </c>
      <c r="D2462" s="315" t="s">
        <v>82</v>
      </c>
    </row>
    <row r="2463" spans="1:4" ht="14.5" customHeight="1" x14ac:dyDescent="0.35">
      <c r="A2463" s="1"/>
      <c r="B2463" s="317">
        <v>44471.704861116668</v>
      </c>
      <c r="C2463" s="316">
        <v>313.38799540835123</v>
      </c>
      <c r="D2463" s="315" t="s">
        <v>82</v>
      </c>
    </row>
    <row r="2464" spans="1:4" ht="14.5" customHeight="1" x14ac:dyDescent="0.35">
      <c r="A2464" s="1"/>
      <c r="B2464" s="317">
        <v>44471.705555561115</v>
      </c>
      <c r="C2464" s="316">
        <v>352.24284129676721</v>
      </c>
      <c r="D2464" s="315" t="s">
        <v>82</v>
      </c>
    </row>
    <row r="2465" spans="1:4" ht="14.5" customHeight="1" x14ac:dyDescent="0.35">
      <c r="A2465" s="1"/>
      <c r="B2465" s="317">
        <v>44471.706250005562</v>
      </c>
      <c r="C2465" s="316">
        <v>340.87384279953937</v>
      </c>
      <c r="D2465" s="315" t="s">
        <v>82</v>
      </c>
    </row>
    <row r="2466" spans="1:4" ht="14.5" customHeight="1" x14ac:dyDescent="0.35">
      <c r="A2466" s="1"/>
      <c r="B2466" s="317">
        <v>44471.706944450008</v>
      </c>
      <c r="C2466" s="316">
        <v>333.08865445889535</v>
      </c>
      <c r="D2466" s="315" t="s">
        <v>82</v>
      </c>
    </row>
    <row r="2467" spans="1:4" ht="14.5" customHeight="1" x14ac:dyDescent="0.35">
      <c r="A2467" s="1"/>
      <c r="B2467" s="317">
        <v>44471.707638894455</v>
      </c>
      <c r="C2467" s="316">
        <v>347.3335713153084</v>
      </c>
      <c r="D2467" s="315" t="s">
        <v>82</v>
      </c>
    </row>
    <row r="2468" spans="1:4" ht="14.5" customHeight="1" x14ac:dyDescent="0.35">
      <c r="A2468" s="1"/>
      <c r="B2468" s="317">
        <v>44471.708333338902</v>
      </c>
      <c r="C2468" s="316">
        <v>359.04109422378241</v>
      </c>
      <c r="D2468" s="315" t="s">
        <v>82</v>
      </c>
    </row>
    <row r="2469" spans="1:4" ht="14.5" customHeight="1" x14ac:dyDescent="0.35">
      <c r="A2469" s="1"/>
      <c r="B2469" s="317">
        <v>44471.709027783349</v>
      </c>
      <c r="C2469" s="316">
        <v>370.38624032425383</v>
      </c>
      <c r="D2469" s="315" t="s">
        <v>82</v>
      </c>
    </row>
    <row r="2470" spans="1:4" ht="14.5" customHeight="1" x14ac:dyDescent="0.35">
      <c r="A2470" s="1"/>
      <c r="B2470" s="317">
        <v>44471.709722227795</v>
      </c>
      <c r="C2470" s="316">
        <v>392.49375689414643</v>
      </c>
      <c r="D2470" s="315" t="s">
        <v>82</v>
      </c>
    </row>
    <row r="2471" spans="1:4" ht="14.5" customHeight="1" x14ac:dyDescent="0.35">
      <c r="A2471" s="1"/>
      <c r="B2471" s="317">
        <v>44471.710416672242</v>
      </c>
      <c r="C2471" s="316">
        <v>377.71514667794111</v>
      </c>
      <c r="D2471" s="315" t="s">
        <v>82</v>
      </c>
    </row>
    <row r="2472" spans="1:4" ht="14.5" customHeight="1" x14ac:dyDescent="0.35">
      <c r="A2472" s="1"/>
      <c r="B2472" s="317">
        <v>44471.711111116689</v>
      </c>
      <c r="C2472" s="316">
        <v>386.86454383519788</v>
      </c>
      <c r="D2472" s="315" t="s">
        <v>82</v>
      </c>
    </row>
    <row r="2473" spans="1:4" ht="14.5" customHeight="1" x14ac:dyDescent="0.35">
      <c r="A2473" s="1"/>
      <c r="B2473" s="317">
        <v>44471.711805561135</v>
      </c>
      <c r="C2473" s="316">
        <v>348.57992326964933</v>
      </c>
      <c r="D2473" s="315" t="s">
        <v>82</v>
      </c>
    </row>
    <row r="2474" spans="1:4" ht="14.5" customHeight="1" x14ac:dyDescent="0.35">
      <c r="A2474" s="1"/>
      <c r="B2474" s="317">
        <v>44471.712500005582</v>
      </c>
      <c r="C2474" s="316">
        <v>233.67369868997486</v>
      </c>
      <c r="D2474" s="315" t="s">
        <v>82</v>
      </c>
    </row>
    <row r="2475" spans="1:4" ht="14.5" customHeight="1" x14ac:dyDescent="0.35">
      <c r="A2475" s="1"/>
      <c r="B2475" s="317">
        <v>44471.713194450029</v>
      </c>
      <c r="C2475" s="316">
        <v>160.83856601566077</v>
      </c>
      <c r="D2475" s="315" t="s">
        <v>82</v>
      </c>
    </row>
    <row r="2476" spans="1:4" ht="14.5" customHeight="1" x14ac:dyDescent="0.35">
      <c r="A2476" s="1"/>
      <c r="B2476" s="317">
        <v>44471.713888894476</v>
      </c>
      <c r="C2476" s="316">
        <v>153.14899770766496</v>
      </c>
      <c r="D2476" s="315" t="s">
        <v>82</v>
      </c>
    </row>
    <row r="2477" spans="1:4" ht="14.5" customHeight="1" x14ac:dyDescent="0.35">
      <c r="A2477" s="1"/>
      <c r="B2477" s="317">
        <v>44471.714583338922</v>
      </c>
      <c r="C2477" s="316">
        <v>143.69209895854195</v>
      </c>
      <c r="D2477" s="315" t="s">
        <v>82</v>
      </c>
    </row>
    <row r="2478" spans="1:4" ht="14.5" customHeight="1" x14ac:dyDescent="0.35">
      <c r="A2478" s="1"/>
      <c r="B2478" s="317">
        <v>44471.715277783369</v>
      </c>
      <c r="C2478" s="316">
        <v>133.76574260449658</v>
      </c>
      <c r="D2478" s="315" t="s">
        <v>82</v>
      </c>
    </row>
    <row r="2479" spans="1:4" ht="14.5" customHeight="1" x14ac:dyDescent="0.35">
      <c r="A2479" s="1"/>
      <c r="B2479" s="317">
        <v>44471.715972227816</v>
      </c>
      <c r="C2479" s="316">
        <v>123.58344915046668</v>
      </c>
      <c r="D2479" s="315" t="s">
        <v>82</v>
      </c>
    </row>
    <row r="2480" spans="1:4" ht="14.5" customHeight="1" x14ac:dyDescent="0.35">
      <c r="A2480" s="1"/>
      <c r="B2480" s="317">
        <v>44471.716666672262</v>
      </c>
      <c r="C2480" s="316">
        <v>115.54857861151298</v>
      </c>
      <c r="D2480" s="315" t="s">
        <v>82</v>
      </c>
    </row>
    <row r="2481" spans="1:4" ht="14.5" customHeight="1" x14ac:dyDescent="0.35">
      <c r="A2481" s="1"/>
      <c r="B2481" s="317">
        <v>44471.717361116709</v>
      </c>
      <c r="C2481" s="316">
        <v>115.5687302893959</v>
      </c>
      <c r="D2481" s="315" t="s">
        <v>82</v>
      </c>
    </row>
    <row r="2482" spans="1:4" ht="14.5" customHeight="1" x14ac:dyDescent="0.35">
      <c r="A2482" s="1"/>
      <c r="B2482" s="317">
        <v>44471.718055561156</v>
      </c>
      <c r="C2482" s="316">
        <v>110.85615241033956</v>
      </c>
      <c r="D2482" s="315" t="s">
        <v>82</v>
      </c>
    </row>
    <row r="2483" spans="1:4" ht="14.5" customHeight="1" x14ac:dyDescent="0.35">
      <c r="A2483" s="1"/>
      <c r="B2483" s="317">
        <v>44471.718750005602</v>
      </c>
      <c r="C2483" s="316">
        <v>103.33188504654294</v>
      </c>
      <c r="D2483" s="315" t="s">
        <v>82</v>
      </c>
    </row>
    <row r="2484" spans="1:4" ht="14.5" customHeight="1" x14ac:dyDescent="0.35">
      <c r="A2484" s="1"/>
      <c r="B2484" s="317">
        <v>44471.719444450049</v>
      </c>
      <c r="C2484" s="316">
        <v>98.740460817019141</v>
      </c>
      <c r="D2484" s="315" t="s">
        <v>82</v>
      </c>
    </row>
    <row r="2485" spans="1:4" ht="14.5" customHeight="1" x14ac:dyDescent="0.35">
      <c r="A2485" s="1"/>
      <c r="B2485" s="317">
        <v>44471.720138894496</v>
      </c>
      <c r="C2485" s="316">
        <v>94.145877508663887</v>
      </c>
      <c r="D2485" s="315" t="s">
        <v>82</v>
      </c>
    </row>
    <row r="2486" spans="1:4" ht="14.5" customHeight="1" x14ac:dyDescent="0.35">
      <c r="A2486" s="1"/>
      <c r="B2486" s="317">
        <v>44471.720833338943</v>
      </c>
      <c r="C2486" s="316">
        <v>89.851909793168304</v>
      </c>
      <c r="D2486" s="315" t="s">
        <v>82</v>
      </c>
    </row>
    <row r="2487" spans="1:4" ht="14.5" customHeight="1" x14ac:dyDescent="0.35">
      <c r="A2487" s="1"/>
      <c r="B2487" s="317">
        <v>44471.721527783389</v>
      </c>
      <c r="C2487" s="316">
        <v>85.877532943741727</v>
      </c>
      <c r="D2487" s="315" t="s">
        <v>82</v>
      </c>
    </row>
    <row r="2488" spans="1:4" ht="14.5" customHeight="1" x14ac:dyDescent="0.35">
      <c r="A2488" s="1"/>
      <c r="B2488" s="317">
        <v>44471.722222227836</v>
      </c>
      <c r="C2488" s="316">
        <v>74.588081304263326</v>
      </c>
      <c r="D2488" s="315" t="s">
        <v>82</v>
      </c>
    </row>
    <row r="2489" spans="1:4" ht="14.5" customHeight="1" x14ac:dyDescent="0.35">
      <c r="A2489" s="1"/>
      <c r="B2489" s="317">
        <v>44471.722916672283</v>
      </c>
      <c r="C2489" s="316">
        <v>63.536323214229199</v>
      </c>
      <c r="D2489" s="315" t="s">
        <v>82</v>
      </c>
    </row>
    <row r="2490" spans="1:4" ht="14.5" customHeight="1" x14ac:dyDescent="0.35">
      <c r="A2490" s="1"/>
      <c r="B2490" s="317">
        <v>44471.723611116729</v>
      </c>
      <c r="C2490" s="316">
        <v>53.501949625508857</v>
      </c>
      <c r="D2490" s="315" t="s">
        <v>82</v>
      </c>
    </row>
    <row r="2491" spans="1:4" ht="14.5" customHeight="1" x14ac:dyDescent="0.35">
      <c r="A2491" s="1"/>
      <c r="B2491" s="317">
        <v>44471.724305561176</v>
      </c>
      <c r="C2491" s="316">
        <v>43.510411057000361</v>
      </c>
      <c r="D2491" s="315" t="s">
        <v>82</v>
      </c>
    </row>
    <row r="2492" spans="1:4" ht="14.5" customHeight="1" x14ac:dyDescent="0.35">
      <c r="A2492" s="1"/>
      <c r="B2492" s="317">
        <v>44471.725000005623</v>
      </c>
      <c r="C2492" s="316">
        <v>38.347959656873719</v>
      </c>
      <c r="D2492" s="315" t="s">
        <v>82</v>
      </c>
    </row>
    <row r="2493" spans="1:4" ht="14.5" customHeight="1" x14ac:dyDescent="0.35">
      <c r="A2493" s="1"/>
      <c r="B2493" s="317">
        <v>44471.72569445007</v>
      </c>
      <c r="C2493" s="316">
        <v>39.191139638004827</v>
      </c>
      <c r="D2493" s="315" t="s">
        <v>82</v>
      </c>
    </row>
    <row r="2494" spans="1:4" ht="14.5" customHeight="1" x14ac:dyDescent="0.35">
      <c r="A2494" s="1"/>
      <c r="B2494" s="317">
        <v>44471.726388894516</v>
      </c>
      <c r="C2494" s="316">
        <v>45.12222570468051</v>
      </c>
      <c r="D2494" s="315" t="s">
        <v>82</v>
      </c>
    </row>
    <row r="2495" spans="1:4" ht="14.5" customHeight="1" x14ac:dyDescent="0.35">
      <c r="A2495" s="1"/>
      <c r="B2495" s="317">
        <v>44471.727083338963</v>
      </c>
      <c r="C2495" s="316">
        <v>46.751208730926734</v>
      </c>
      <c r="D2495" s="315" t="s">
        <v>82</v>
      </c>
    </row>
    <row r="2496" spans="1:4" ht="14.5" customHeight="1" x14ac:dyDescent="0.35">
      <c r="A2496" s="1"/>
      <c r="B2496" s="317">
        <v>44471.72777778341</v>
      </c>
      <c r="C2496" s="316">
        <v>46.430458978920555</v>
      </c>
      <c r="D2496" s="315" t="s">
        <v>82</v>
      </c>
    </row>
    <row r="2497" spans="1:4" ht="14.5" customHeight="1" x14ac:dyDescent="0.35">
      <c r="A2497" s="1"/>
      <c r="B2497" s="317">
        <v>44471.728472227856</v>
      </c>
      <c r="C2497" s="316">
        <v>44.618592989273992</v>
      </c>
      <c r="D2497" s="315" t="s">
        <v>82</v>
      </c>
    </row>
    <row r="2498" spans="1:4" ht="14.5" customHeight="1" x14ac:dyDescent="0.35">
      <c r="A2498" s="1"/>
      <c r="B2498" s="317">
        <v>44471.729166672303</v>
      </c>
      <c r="C2498" s="316">
        <v>40.20045253044615</v>
      </c>
      <c r="D2498" s="315" t="s">
        <v>82</v>
      </c>
    </row>
    <row r="2499" spans="1:4" ht="14.5" customHeight="1" x14ac:dyDescent="0.35">
      <c r="A2499" s="1"/>
      <c r="B2499" s="317">
        <v>44471.72986111675</v>
      </c>
      <c r="C2499" s="316">
        <v>53.885752097858735</v>
      </c>
      <c r="D2499" s="315" t="s">
        <v>82</v>
      </c>
    </row>
    <row r="2500" spans="1:4" ht="14.5" customHeight="1" x14ac:dyDescent="0.35">
      <c r="A2500" s="1"/>
      <c r="B2500" s="317">
        <v>44471.730555561197</v>
      </c>
      <c r="C2500" s="316">
        <v>69.101600584248075</v>
      </c>
      <c r="D2500" s="315" t="s">
        <v>82</v>
      </c>
    </row>
    <row r="2501" spans="1:4" ht="14.5" customHeight="1" x14ac:dyDescent="0.35">
      <c r="A2501" s="1"/>
      <c r="B2501" s="317">
        <v>44471.731250005643</v>
      </c>
      <c r="C2501" s="316">
        <v>88.663892393559223</v>
      </c>
      <c r="D2501" s="315" t="s">
        <v>82</v>
      </c>
    </row>
    <row r="2502" spans="1:4" ht="14.5" customHeight="1" x14ac:dyDescent="0.35">
      <c r="A2502" s="1"/>
      <c r="B2502" s="317">
        <v>44471.73194445009</v>
      </c>
      <c r="C2502" s="316">
        <v>89.639883024028194</v>
      </c>
      <c r="D2502" s="315" t="s">
        <v>82</v>
      </c>
    </row>
    <row r="2503" spans="1:4" ht="14.5" customHeight="1" x14ac:dyDescent="0.35">
      <c r="A2503" s="1"/>
      <c r="B2503" s="317">
        <v>44471.732638894537</v>
      </c>
      <c r="C2503" s="316">
        <v>111.78709257058799</v>
      </c>
      <c r="D2503" s="315" t="s">
        <v>82</v>
      </c>
    </row>
    <row r="2504" spans="1:4" ht="14.5" customHeight="1" x14ac:dyDescent="0.35">
      <c r="A2504" s="1"/>
      <c r="B2504" s="317">
        <v>44471.733333338983</v>
      </c>
      <c r="C2504" s="316">
        <v>155.72317328390974</v>
      </c>
      <c r="D2504" s="315" t="s">
        <v>82</v>
      </c>
    </row>
    <row r="2505" spans="1:4" ht="14.5" customHeight="1" x14ac:dyDescent="0.35">
      <c r="A2505" s="1"/>
      <c r="B2505" s="317">
        <v>44471.73402778343</v>
      </c>
      <c r="C2505" s="316">
        <v>216.90601414653162</v>
      </c>
      <c r="D2505" s="315" t="s">
        <v>82</v>
      </c>
    </row>
    <row r="2506" spans="1:4" ht="14.5" customHeight="1" x14ac:dyDescent="0.35">
      <c r="A2506" s="1"/>
      <c r="B2506" s="317">
        <v>44471.734722227877</v>
      </c>
      <c r="C2506" s="316">
        <v>302.81118099354205</v>
      </c>
      <c r="D2506" s="315" t="s">
        <v>82</v>
      </c>
    </row>
    <row r="2507" spans="1:4" ht="14.5" customHeight="1" x14ac:dyDescent="0.35">
      <c r="A2507" s="1"/>
      <c r="B2507" s="317">
        <v>44471.735416672323</v>
      </c>
      <c r="C2507" s="316">
        <v>394.42244327751297</v>
      </c>
      <c r="D2507" s="315" t="s">
        <v>82</v>
      </c>
    </row>
    <row r="2508" spans="1:4" ht="14.5" customHeight="1" x14ac:dyDescent="0.35">
      <c r="A2508" s="1"/>
      <c r="B2508" s="317">
        <v>44471.73611111677</v>
      </c>
      <c r="C2508" s="316">
        <v>489.55279963513215</v>
      </c>
      <c r="D2508" s="315" t="s">
        <v>82</v>
      </c>
    </row>
    <row r="2509" spans="1:4" ht="14.5" customHeight="1" x14ac:dyDescent="0.35">
      <c r="A2509" s="1"/>
      <c r="B2509" s="317">
        <v>44471.736805561217</v>
      </c>
      <c r="C2509" s="316">
        <v>599.47262127871318</v>
      </c>
      <c r="D2509" s="315" t="s">
        <v>82</v>
      </c>
    </row>
    <row r="2510" spans="1:4" ht="14.5" customHeight="1" x14ac:dyDescent="0.35">
      <c r="A2510" s="1"/>
      <c r="B2510" s="317">
        <v>44471.737500005664</v>
      </c>
      <c r="C2510" s="316">
        <v>710.64601810996726</v>
      </c>
      <c r="D2510" s="315" t="s">
        <v>82</v>
      </c>
    </row>
    <row r="2511" spans="1:4" ht="14.5" customHeight="1" x14ac:dyDescent="0.35">
      <c r="A2511" s="1"/>
      <c r="B2511" s="317">
        <v>44471.73819445011</v>
      </c>
      <c r="C2511" s="316">
        <v>804.58083786542215</v>
      </c>
      <c r="D2511" s="315" t="s">
        <v>82</v>
      </c>
    </row>
    <row r="2512" spans="1:4" ht="14.5" customHeight="1" x14ac:dyDescent="0.35">
      <c r="A2512" s="1"/>
      <c r="B2512" s="317">
        <v>44471.738888894557</v>
      </c>
      <c r="C2512" s="316">
        <v>909.60683204854524</v>
      </c>
      <c r="D2512" s="315" t="s">
        <v>82</v>
      </c>
    </row>
    <row r="2513" spans="1:4" ht="14.5" customHeight="1" x14ac:dyDescent="0.35">
      <c r="A2513" s="1"/>
      <c r="B2513" s="317">
        <v>44471.739583339004</v>
      </c>
      <c r="C2513" s="316">
        <v>1021.8605916045606</v>
      </c>
      <c r="D2513" s="315" t="s">
        <v>82</v>
      </c>
    </row>
    <row r="2514" spans="1:4" ht="14.5" customHeight="1" x14ac:dyDescent="0.35">
      <c r="A2514" s="1"/>
      <c r="B2514" s="317">
        <v>44471.74027778345</v>
      </c>
      <c r="C2514" s="316">
        <v>1121.7679663474362</v>
      </c>
      <c r="D2514" s="315" t="s">
        <v>82</v>
      </c>
    </row>
    <row r="2515" spans="1:4" ht="14.5" customHeight="1" x14ac:dyDescent="0.35">
      <c r="A2515" s="1"/>
      <c r="B2515" s="317">
        <v>44471.740972227897</v>
      </c>
      <c r="C2515" s="316">
        <v>1221.0784747734665</v>
      </c>
      <c r="D2515" s="315" t="s">
        <v>82</v>
      </c>
    </row>
    <row r="2516" spans="1:4" ht="14.5" customHeight="1" x14ac:dyDescent="0.35">
      <c r="A2516" s="1"/>
      <c r="B2516" s="317">
        <v>44471.741666672344</v>
      </c>
      <c r="C2516" s="316">
        <v>1242.5881007199487</v>
      </c>
      <c r="D2516" s="315" t="s">
        <v>82</v>
      </c>
    </row>
    <row r="2517" spans="1:4" ht="14.5" customHeight="1" x14ac:dyDescent="0.35">
      <c r="A2517" s="1"/>
      <c r="B2517" s="317">
        <v>44471.742361116791</v>
      </c>
      <c r="C2517" s="316">
        <v>1248.9384126906593</v>
      </c>
      <c r="D2517" s="315" t="s">
        <v>82</v>
      </c>
    </row>
    <row r="2518" spans="1:4" ht="14.5" customHeight="1" x14ac:dyDescent="0.35">
      <c r="A2518" s="1"/>
      <c r="B2518" s="317">
        <v>44471.743055561237</v>
      </c>
      <c r="C2518" s="316">
        <v>1250.8994465803107</v>
      </c>
      <c r="D2518" s="315" t="s">
        <v>82</v>
      </c>
    </row>
    <row r="2519" spans="1:4" ht="14.5" customHeight="1" x14ac:dyDescent="0.35">
      <c r="A2519" s="1"/>
      <c r="B2519" s="317">
        <v>44471.743750005684</v>
      </c>
      <c r="C2519" s="316">
        <v>1242.6270662948489</v>
      </c>
      <c r="D2519" s="315" t="s">
        <v>82</v>
      </c>
    </row>
    <row r="2520" spans="1:4" ht="14.5" customHeight="1" x14ac:dyDescent="0.35">
      <c r="A2520" s="1"/>
      <c r="B2520" s="317">
        <v>44471.744444450131</v>
      </c>
      <c r="C2520" s="316">
        <v>1237.1363636632761</v>
      </c>
      <c r="D2520" s="315" t="s">
        <v>82</v>
      </c>
    </row>
    <row r="2521" spans="1:4" ht="14.5" customHeight="1" x14ac:dyDescent="0.35">
      <c r="A2521" s="1"/>
      <c r="B2521" s="317">
        <v>44471.745138894577</v>
      </c>
      <c r="C2521" s="316">
        <v>1221.4155531470974</v>
      </c>
      <c r="D2521" s="315" t="s">
        <v>82</v>
      </c>
    </row>
    <row r="2522" spans="1:4" ht="14.5" customHeight="1" x14ac:dyDescent="0.35">
      <c r="A2522" s="1"/>
      <c r="B2522" s="317">
        <v>44471.745833339024</v>
      </c>
      <c r="C2522" s="316">
        <v>1207.7927615741889</v>
      </c>
      <c r="D2522" s="315" t="s">
        <v>82</v>
      </c>
    </row>
    <row r="2523" spans="1:4" ht="14.5" customHeight="1" x14ac:dyDescent="0.35">
      <c r="A2523" s="1"/>
      <c r="B2523" s="317">
        <v>44471.746527783471</v>
      </c>
      <c r="C2523" s="316">
        <v>1197.5360061461727</v>
      </c>
      <c r="D2523" s="315" t="s">
        <v>82</v>
      </c>
    </row>
    <row r="2524" spans="1:4" ht="14.5" customHeight="1" x14ac:dyDescent="0.35">
      <c r="A2524" s="1"/>
      <c r="B2524" s="317">
        <v>44471.747222227918</v>
      </c>
      <c r="C2524" s="316">
        <v>1099.4632237084211</v>
      </c>
      <c r="D2524" s="315" t="s">
        <v>82</v>
      </c>
    </row>
    <row r="2525" spans="1:4" ht="14.5" customHeight="1" x14ac:dyDescent="0.35">
      <c r="A2525" s="1"/>
      <c r="B2525" s="317">
        <v>44471.747916672364</v>
      </c>
      <c r="C2525" s="316">
        <v>788.71415075610082</v>
      </c>
      <c r="D2525" s="315" t="s">
        <v>82</v>
      </c>
    </row>
    <row r="2526" spans="1:4" ht="14.5" customHeight="1" x14ac:dyDescent="0.35">
      <c r="A2526" s="1"/>
      <c r="B2526" s="317">
        <v>44471.748611116811</v>
      </c>
      <c r="C2526" s="316">
        <v>615.09599028155208</v>
      </c>
      <c r="D2526" s="315" t="s">
        <v>82</v>
      </c>
    </row>
    <row r="2527" spans="1:4" ht="14.5" customHeight="1" x14ac:dyDescent="0.35">
      <c r="A2527" s="1"/>
      <c r="B2527" s="317">
        <v>44471.749305561258</v>
      </c>
      <c r="C2527" s="316">
        <v>569.52923880045614</v>
      </c>
      <c r="D2527" s="315" t="s">
        <v>82</v>
      </c>
    </row>
    <row r="2528" spans="1:4" ht="14.5" customHeight="1" x14ac:dyDescent="0.35">
      <c r="A2528" s="1"/>
      <c r="B2528" s="317">
        <v>44471.750000005704</v>
      </c>
      <c r="C2528" s="316">
        <v>726.35064218267803</v>
      </c>
      <c r="D2528" s="315" t="s">
        <v>82</v>
      </c>
    </row>
    <row r="2529" spans="1:4" ht="14.5" customHeight="1" x14ac:dyDescent="0.35">
      <c r="A2529" s="1"/>
      <c r="B2529" s="317">
        <v>44471.750694450151</v>
      </c>
      <c r="C2529" s="316">
        <v>784.92960415730875</v>
      </c>
      <c r="D2529" s="315" t="s">
        <v>82</v>
      </c>
    </row>
    <row r="2530" spans="1:4" ht="14.5" customHeight="1" x14ac:dyDescent="0.35">
      <c r="A2530" s="1"/>
      <c r="B2530" s="317">
        <v>44471.751388894598</v>
      </c>
      <c r="C2530" s="316">
        <v>805.86899287005269</v>
      </c>
      <c r="D2530" s="315" t="s">
        <v>82</v>
      </c>
    </row>
    <row r="2531" spans="1:4" ht="14.5" customHeight="1" x14ac:dyDescent="0.35">
      <c r="A2531" s="1"/>
      <c r="B2531" s="317">
        <v>44471.752083339044</v>
      </c>
      <c r="C2531" s="316">
        <v>830.86012822414443</v>
      </c>
      <c r="D2531" s="315" t="s">
        <v>82</v>
      </c>
    </row>
    <row r="2532" spans="1:4" ht="14.5" customHeight="1" x14ac:dyDescent="0.35">
      <c r="A2532" s="1"/>
      <c r="B2532" s="317">
        <v>44471.752777783491</v>
      </c>
      <c r="C2532" s="316">
        <v>865.36753651996457</v>
      </c>
      <c r="D2532" s="315" t="s">
        <v>82</v>
      </c>
    </row>
    <row r="2533" spans="1:4" ht="14.5" customHeight="1" x14ac:dyDescent="0.35">
      <c r="A2533" s="1"/>
      <c r="B2533" s="317">
        <v>44471.753472227938</v>
      </c>
      <c r="C2533" s="316">
        <v>924.87810016249614</v>
      </c>
      <c r="D2533" s="315" t="s">
        <v>82</v>
      </c>
    </row>
    <row r="2534" spans="1:4" ht="14.5" customHeight="1" x14ac:dyDescent="0.35">
      <c r="A2534" s="1"/>
      <c r="B2534" s="317">
        <v>44471.754166672385</v>
      </c>
      <c r="C2534" s="316">
        <v>988.13949984535577</v>
      </c>
      <c r="D2534" s="315" t="s">
        <v>82</v>
      </c>
    </row>
    <row r="2535" spans="1:4" ht="14.5" customHeight="1" x14ac:dyDescent="0.35">
      <c r="A2535" s="1"/>
      <c r="B2535" s="317">
        <v>44471.754861116831</v>
      </c>
      <c r="C2535" s="316">
        <v>1054.3037150261302</v>
      </c>
      <c r="D2535" s="315" t="s">
        <v>82</v>
      </c>
    </row>
    <row r="2536" spans="1:4" ht="14.5" customHeight="1" x14ac:dyDescent="0.35">
      <c r="A2536" s="1"/>
      <c r="B2536" s="317">
        <v>44471.755555561278</v>
      </c>
      <c r="C2536" s="316">
        <v>1135.7696305175623</v>
      </c>
      <c r="D2536" s="315" t="s">
        <v>82</v>
      </c>
    </row>
    <row r="2537" spans="1:4" ht="14.5" customHeight="1" x14ac:dyDescent="0.35">
      <c r="A2537" s="1"/>
      <c r="B2537" s="317">
        <v>44471.756250005725</v>
      </c>
      <c r="C2537" s="316">
        <v>1218.2057700435321</v>
      </c>
      <c r="D2537" s="315" t="s">
        <v>82</v>
      </c>
    </row>
    <row r="2538" spans="1:4" ht="14.5" customHeight="1" x14ac:dyDescent="0.35">
      <c r="A2538" s="1"/>
      <c r="B2538" s="317">
        <v>44471.756944450171</v>
      </c>
      <c r="C2538" s="316">
        <v>1267.2419213667513</v>
      </c>
      <c r="D2538" s="315" t="s">
        <v>82</v>
      </c>
    </row>
    <row r="2539" spans="1:4" ht="14.5" customHeight="1" x14ac:dyDescent="0.35">
      <c r="A2539" s="1"/>
      <c r="B2539" s="317">
        <v>44471.757638894618</v>
      </c>
      <c r="C2539" s="316">
        <v>1206.1917046472431</v>
      </c>
      <c r="D2539" s="315" t="s">
        <v>82</v>
      </c>
    </row>
    <row r="2540" spans="1:4" ht="14.5" customHeight="1" x14ac:dyDescent="0.35">
      <c r="A2540" s="1"/>
      <c r="B2540" s="317">
        <v>44471.758333339065</v>
      </c>
      <c r="C2540" s="316">
        <v>1182.229953727126</v>
      </c>
      <c r="D2540" s="315" t="s">
        <v>82</v>
      </c>
    </row>
    <row r="2541" spans="1:4" ht="14.5" customHeight="1" x14ac:dyDescent="0.35">
      <c r="A2541" s="1"/>
      <c r="B2541" s="317">
        <v>44471.759027783512</v>
      </c>
      <c r="C2541" s="316">
        <v>1137.7233167181412</v>
      </c>
      <c r="D2541" s="315" t="s">
        <v>82</v>
      </c>
    </row>
    <row r="2542" spans="1:4" ht="14.5" customHeight="1" x14ac:dyDescent="0.35">
      <c r="A2542" s="1"/>
      <c r="B2542" s="317">
        <v>44471.759722227958</v>
      </c>
      <c r="C2542" s="316">
        <v>1034.8682741701602</v>
      </c>
      <c r="D2542" s="315" t="s">
        <v>82</v>
      </c>
    </row>
    <row r="2543" spans="1:4" ht="14.5" customHeight="1" x14ac:dyDescent="0.35">
      <c r="A2543" s="1"/>
      <c r="B2543" s="317">
        <v>44471.760416672405</v>
      </c>
      <c r="C2543" s="316">
        <v>1005.5951580139498</v>
      </c>
      <c r="D2543" s="315" t="s">
        <v>82</v>
      </c>
    </row>
    <row r="2544" spans="1:4" ht="14.5" customHeight="1" x14ac:dyDescent="0.35">
      <c r="A2544" s="1"/>
      <c r="B2544" s="317">
        <v>44471.761111116852</v>
      </c>
      <c r="C2544" s="316">
        <v>996.42242869983113</v>
      </c>
      <c r="D2544" s="315" t="s">
        <v>82</v>
      </c>
    </row>
    <row r="2545" spans="1:4" ht="14.5" customHeight="1" x14ac:dyDescent="0.35">
      <c r="A2545" s="1"/>
      <c r="B2545" s="317">
        <v>44471.761805561298</v>
      </c>
      <c r="C2545" s="316">
        <v>911.80992000674212</v>
      </c>
      <c r="D2545" s="315" t="s">
        <v>82</v>
      </c>
    </row>
    <row r="2546" spans="1:4" ht="14.5" customHeight="1" x14ac:dyDescent="0.35">
      <c r="A2546" s="1"/>
      <c r="B2546" s="317">
        <v>44471.762500005745</v>
      </c>
      <c r="C2546" s="316">
        <v>829.64131297419465</v>
      </c>
      <c r="D2546" s="315" t="s">
        <v>82</v>
      </c>
    </row>
    <row r="2547" spans="1:4" ht="14.5" customHeight="1" x14ac:dyDescent="0.35">
      <c r="A2547" s="1"/>
      <c r="B2547" s="317">
        <v>44471.763194450192</v>
      </c>
      <c r="C2547" s="316">
        <v>768.86703736508889</v>
      </c>
      <c r="D2547" s="315" t="s">
        <v>82</v>
      </c>
    </row>
    <row r="2548" spans="1:4" ht="14.5" customHeight="1" x14ac:dyDescent="0.35">
      <c r="A2548" s="1"/>
      <c r="B2548" s="317">
        <v>44471.763888894639</v>
      </c>
      <c r="C2548" s="316">
        <v>722.00942398086192</v>
      </c>
      <c r="D2548" s="315" t="s">
        <v>82</v>
      </c>
    </row>
    <row r="2549" spans="1:4" ht="14.5" customHeight="1" x14ac:dyDescent="0.35">
      <c r="A2549" s="1"/>
      <c r="B2549" s="317">
        <v>44471.764583339085</v>
      </c>
      <c r="C2549" s="316">
        <v>722.24015344778695</v>
      </c>
      <c r="D2549" s="315" t="s">
        <v>82</v>
      </c>
    </row>
    <row r="2550" spans="1:4" ht="14.5" customHeight="1" x14ac:dyDescent="0.35">
      <c r="A2550" s="1"/>
      <c r="B2550" s="317">
        <v>44471.765277783532</v>
      </c>
      <c r="C2550" s="316">
        <v>687.52795904080074</v>
      </c>
      <c r="D2550" s="315" t="s">
        <v>82</v>
      </c>
    </row>
    <row r="2551" spans="1:4" ht="14.5" customHeight="1" x14ac:dyDescent="0.35">
      <c r="A2551" s="1"/>
      <c r="B2551" s="317">
        <v>44471.765972227979</v>
      </c>
      <c r="C2551" s="316">
        <v>675.07204434176288</v>
      </c>
      <c r="D2551" s="315" t="s">
        <v>82</v>
      </c>
    </row>
    <row r="2552" spans="1:4" ht="14.5" customHeight="1" x14ac:dyDescent="0.35">
      <c r="A2552" s="1"/>
      <c r="B2552" s="317">
        <v>44471.766666672425</v>
      </c>
      <c r="C2552" s="316">
        <v>658.96402052243548</v>
      </c>
      <c r="D2552" s="315" t="s">
        <v>82</v>
      </c>
    </row>
    <row r="2553" spans="1:4" ht="14.5" customHeight="1" x14ac:dyDescent="0.35">
      <c r="A2553" s="1"/>
      <c r="B2553" s="317">
        <v>44471.767361116872</v>
      </c>
      <c r="C2553" s="316">
        <v>638.16234827314815</v>
      </c>
      <c r="D2553" s="315" t="s">
        <v>82</v>
      </c>
    </row>
    <row r="2554" spans="1:4" ht="14.5" customHeight="1" x14ac:dyDescent="0.35">
      <c r="A2554" s="1"/>
      <c r="B2554" s="317">
        <v>44471.768055561319</v>
      </c>
      <c r="C2554" s="316">
        <v>624.13865822056925</v>
      </c>
      <c r="D2554" s="315" t="s">
        <v>82</v>
      </c>
    </row>
    <row r="2555" spans="1:4" ht="14.5" customHeight="1" x14ac:dyDescent="0.35">
      <c r="A2555" s="1"/>
      <c r="B2555" s="317">
        <v>44471.768750005765</v>
      </c>
      <c r="C2555" s="316">
        <v>655.0064181213578</v>
      </c>
      <c r="D2555" s="315" t="s">
        <v>82</v>
      </c>
    </row>
    <row r="2556" spans="1:4" ht="14.5" customHeight="1" x14ac:dyDescent="0.35">
      <c r="A2556" s="1"/>
      <c r="B2556" s="317">
        <v>44471.769444450212</v>
      </c>
      <c r="C2556" s="316">
        <v>665.50780465081334</v>
      </c>
      <c r="D2556" s="315" t="s">
        <v>82</v>
      </c>
    </row>
    <row r="2557" spans="1:4" ht="14.5" customHeight="1" x14ac:dyDescent="0.35">
      <c r="A2557" s="1"/>
      <c r="B2557" s="317">
        <v>44471.770138894659</v>
      </c>
      <c r="C2557" s="316">
        <v>650.76965946679309</v>
      </c>
      <c r="D2557" s="315" t="s">
        <v>82</v>
      </c>
    </row>
    <row r="2558" spans="1:4" ht="14.5" customHeight="1" x14ac:dyDescent="0.35">
      <c r="A2558" s="1"/>
      <c r="B2558" s="317">
        <v>44471.770833339106</v>
      </c>
      <c r="C2558" s="316">
        <v>636.15249297991397</v>
      </c>
      <c r="D2558" s="315" t="s">
        <v>82</v>
      </c>
    </row>
    <row r="2559" spans="1:4" ht="14.5" customHeight="1" x14ac:dyDescent="0.35">
      <c r="A2559" s="1"/>
      <c r="B2559" s="317">
        <v>44471.771527783552</v>
      </c>
      <c r="C2559" s="316">
        <v>624.44961559474473</v>
      </c>
      <c r="D2559" s="315" t="s">
        <v>82</v>
      </c>
    </row>
    <row r="2560" spans="1:4" ht="14.5" customHeight="1" x14ac:dyDescent="0.35">
      <c r="A2560" s="1"/>
      <c r="B2560" s="317">
        <v>44471.772222227999</v>
      </c>
      <c r="C2560" s="316">
        <v>618.92453260521097</v>
      </c>
      <c r="D2560" s="315" t="s">
        <v>82</v>
      </c>
    </row>
    <row r="2561" spans="1:4" ht="14.5" customHeight="1" x14ac:dyDescent="0.35">
      <c r="A2561" s="1"/>
      <c r="B2561" s="317">
        <v>44471.772916672446</v>
      </c>
      <c r="C2561" s="316">
        <v>609.77412301972504</v>
      </c>
      <c r="D2561" s="315" t="s">
        <v>82</v>
      </c>
    </row>
    <row r="2562" spans="1:4" ht="14.5" customHeight="1" x14ac:dyDescent="0.35">
      <c r="A2562" s="1"/>
      <c r="B2562" s="317">
        <v>44471.773611116892</v>
      </c>
      <c r="C2562" s="316">
        <v>581.30120303630827</v>
      </c>
      <c r="D2562" s="315" t="s">
        <v>82</v>
      </c>
    </row>
    <row r="2563" spans="1:4" ht="14.5" customHeight="1" x14ac:dyDescent="0.35">
      <c r="A2563" s="1"/>
      <c r="B2563" s="317">
        <v>44471.774305561339</v>
      </c>
      <c r="C2563" s="316">
        <v>529.17835195586088</v>
      </c>
      <c r="D2563" s="315" t="s">
        <v>82</v>
      </c>
    </row>
    <row r="2564" spans="1:4" ht="14.5" customHeight="1" x14ac:dyDescent="0.35">
      <c r="A2564" s="1"/>
      <c r="B2564" s="317">
        <v>44471.775000005786</v>
      </c>
      <c r="C2564" s="316">
        <v>490.71210708121458</v>
      </c>
      <c r="D2564" s="315" t="s">
        <v>82</v>
      </c>
    </row>
    <row r="2565" spans="1:4" ht="14.5" customHeight="1" x14ac:dyDescent="0.35">
      <c r="A2565" s="1"/>
      <c r="B2565" s="317">
        <v>44471.775694450233</v>
      </c>
      <c r="C2565" s="316">
        <v>414.43003347789249</v>
      </c>
      <c r="D2565" s="315" t="s">
        <v>82</v>
      </c>
    </row>
    <row r="2566" spans="1:4" ht="14.5" customHeight="1" x14ac:dyDescent="0.35">
      <c r="A2566" s="1"/>
      <c r="B2566" s="317">
        <v>44471.776388894679</v>
      </c>
      <c r="C2566" s="316">
        <v>289.79414175668109</v>
      </c>
      <c r="D2566" s="315" t="s">
        <v>82</v>
      </c>
    </row>
    <row r="2567" spans="1:4" ht="14.5" customHeight="1" x14ac:dyDescent="0.35">
      <c r="A2567" s="1"/>
      <c r="B2567" s="317">
        <v>44471.777083339126</v>
      </c>
      <c r="C2567" s="316">
        <v>236.81434518812844</v>
      </c>
      <c r="D2567" s="315" t="s">
        <v>82</v>
      </c>
    </row>
    <row r="2568" spans="1:4" ht="14.5" customHeight="1" x14ac:dyDescent="0.35">
      <c r="A2568" s="1"/>
      <c r="B2568" s="317">
        <v>44471.777777783573</v>
      </c>
      <c r="C2568" s="316">
        <v>235.24474908374251</v>
      </c>
      <c r="D2568" s="315" t="s">
        <v>82</v>
      </c>
    </row>
    <row r="2569" spans="1:4" ht="14.5" customHeight="1" x14ac:dyDescent="0.35">
      <c r="A2569" s="1"/>
      <c r="B2569" s="317">
        <v>44471.778472228019</v>
      </c>
      <c r="C2569" s="316">
        <v>269.87528422599036</v>
      </c>
      <c r="D2569" s="315" t="s">
        <v>82</v>
      </c>
    </row>
    <row r="2570" spans="1:4" ht="14.5" customHeight="1" x14ac:dyDescent="0.35">
      <c r="A2570" s="1"/>
      <c r="B2570" s="317">
        <v>44471.779166672466</v>
      </c>
      <c r="C2570" s="316">
        <v>266.32352397963405</v>
      </c>
      <c r="D2570" s="315" t="s">
        <v>82</v>
      </c>
    </row>
    <row r="2571" spans="1:4" ht="14.5" customHeight="1" x14ac:dyDescent="0.35">
      <c r="A2571" s="1"/>
      <c r="B2571" s="317">
        <v>44471.779861116913</v>
      </c>
      <c r="C2571" s="316">
        <v>263.51292369465034</v>
      </c>
      <c r="D2571" s="315" t="s">
        <v>82</v>
      </c>
    </row>
    <row r="2572" spans="1:4" ht="14.5" customHeight="1" x14ac:dyDescent="0.35">
      <c r="A2572" s="1"/>
      <c r="B2572" s="317">
        <v>44471.78055556136</v>
      </c>
      <c r="C2572" s="316">
        <v>247.0908242404461</v>
      </c>
      <c r="D2572" s="315" t="s">
        <v>82</v>
      </c>
    </row>
    <row r="2573" spans="1:4" ht="14.5" customHeight="1" x14ac:dyDescent="0.35">
      <c r="A2573" s="1"/>
      <c r="B2573" s="317">
        <v>44471.781250005806</v>
      </c>
      <c r="C2573" s="316">
        <v>233.89585787219306</v>
      </c>
      <c r="D2573" s="315" t="s">
        <v>82</v>
      </c>
    </row>
    <row r="2574" spans="1:4" ht="14.5" customHeight="1" x14ac:dyDescent="0.35">
      <c r="A2574" s="1"/>
      <c r="B2574" s="317">
        <v>44471.781944450253</v>
      </c>
      <c r="C2574" s="316">
        <v>221.48498553490887</v>
      </c>
      <c r="D2574" s="315" t="s">
        <v>82</v>
      </c>
    </row>
    <row r="2575" spans="1:4" ht="14.5" customHeight="1" x14ac:dyDescent="0.35">
      <c r="A2575" s="1"/>
      <c r="B2575" s="317">
        <v>44471.7826388947</v>
      </c>
      <c r="C2575" s="316">
        <v>202.39553645023454</v>
      </c>
      <c r="D2575" s="315" t="s">
        <v>82</v>
      </c>
    </row>
    <row r="2576" spans="1:4" ht="14.5" customHeight="1" x14ac:dyDescent="0.35">
      <c r="A2576" s="1"/>
      <c r="B2576" s="317">
        <v>44471.783333339146</v>
      </c>
      <c r="C2576" s="316">
        <v>194.14971091082941</v>
      </c>
      <c r="D2576" s="315" t="s">
        <v>82</v>
      </c>
    </row>
    <row r="2577" spans="1:4" ht="14.5" customHeight="1" x14ac:dyDescent="0.35">
      <c r="A2577" s="1"/>
      <c r="B2577" s="317">
        <v>44471.784027783593</v>
      </c>
      <c r="C2577" s="316">
        <v>192.55241817484298</v>
      </c>
      <c r="D2577" s="315" t="s">
        <v>82</v>
      </c>
    </row>
    <row r="2578" spans="1:4" ht="14.5" customHeight="1" x14ac:dyDescent="0.35">
      <c r="A2578" s="1"/>
      <c r="B2578" s="317">
        <v>44471.78472222804</v>
      </c>
      <c r="C2578" s="316">
        <v>182.58802313699076</v>
      </c>
      <c r="D2578" s="315" t="s">
        <v>82</v>
      </c>
    </row>
    <row r="2579" spans="1:4" ht="14.5" customHeight="1" x14ac:dyDescent="0.35">
      <c r="A2579" s="1"/>
      <c r="B2579" s="317">
        <v>44471.785416672486</v>
      </c>
      <c r="C2579" s="316">
        <v>175.11497650351376</v>
      </c>
      <c r="D2579" s="315" t="s">
        <v>82</v>
      </c>
    </row>
    <row r="2580" spans="1:4" ht="14.5" customHeight="1" x14ac:dyDescent="0.35">
      <c r="A2580" s="1"/>
      <c r="B2580" s="317">
        <v>44471.786111116933</v>
      </c>
      <c r="C2580" s="316">
        <v>166.08763311815758</v>
      </c>
      <c r="D2580" s="315" t="s">
        <v>82</v>
      </c>
    </row>
    <row r="2581" spans="1:4" ht="14.5" customHeight="1" x14ac:dyDescent="0.35">
      <c r="A2581" s="1"/>
      <c r="B2581" s="317">
        <v>44471.78680556138</v>
      </c>
      <c r="C2581" s="316">
        <v>160.58376952676724</v>
      </c>
      <c r="D2581" s="315" t="s">
        <v>82</v>
      </c>
    </row>
    <row r="2582" spans="1:4" ht="14.5" customHeight="1" x14ac:dyDescent="0.35">
      <c r="A2582" s="1"/>
      <c r="B2582" s="317">
        <v>44471.787500005827</v>
      </c>
      <c r="C2582" s="316">
        <v>155.96841283446798</v>
      </c>
      <c r="D2582" s="315" t="s">
        <v>82</v>
      </c>
    </row>
    <row r="2583" spans="1:4" ht="14.5" customHeight="1" x14ac:dyDescent="0.35">
      <c r="A2583" s="1"/>
      <c r="B2583" s="317">
        <v>44471.788194450273</v>
      </c>
      <c r="C2583" s="316">
        <v>149.02473528968792</v>
      </c>
      <c r="D2583" s="315" t="s">
        <v>82</v>
      </c>
    </row>
    <row r="2584" spans="1:4" ht="14.5" customHeight="1" x14ac:dyDescent="0.35">
      <c r="A2584" s="1"/>
      <c r="B2584" s="317">
        <v>44471.78888889472</v>
      </c>
      <c r="C2584" s="316">
        <v>137.88940091816087</v>
      </c>
      <c r="D2584" s="315" t="s">
        <v>82</v>
      </c>
    </row>
    <row r="2585" spans="1:4" ht="14.5" customHeight="1" x14ac:dyDescent="0.35">
      <c r="A2585" s="1"/>
      <c r="B2585" s="317">
        <v>44471.789583339167</v>
      </c>
      <c r="C2585" s="316">
        <v>118.9428942115667</v>
      </c>
      <c r="D2585" s="315" t="s">
        <v>82</v>
      </c>
    </row>
    <row r="2586" spans="1:4" ht="14.5" customHeight="1" x14ac:dyDescent="0.35">
      <c r="A2586" s="1"/>
      <c r="B2586" s="317">
        <v>44471.790277783613</v>
      </c>
      <c r="C2586" s="316">
        <v>104.73003318328411</v>
      </c>
      <c r="D2586" s="315" t="s">
        <v>82</v>
      </c>
    </row>
    <row r="2587" spans="1:4" ht="14.5" customHeight="1" x14ac:dyDescent="0.35">
      <c r="A2587" s="1"/>
      <c r="B2587" s="317">
        <v>44471.79097222806</v>
      </c>
      <c r="C2587" s="316">
        <v>88.090249950407696</v>
      </c>
      <c r="D2587" s="315" t="s">
        <v>82</v>
      </c>
    </row>
    <row r="2588" spans="1:4" ht="14.5" customHeight="1" x14ac:dyDescent="0.35">
      <c r="A2588" s="1"/>
      <c r="B2588" s="317">
        <v>44471.791666672507</v>
      </c>
      <c r="C2588" s="316">
        <v>74.065696210755661</v>
      </c>
      <c r="D2588" s="315" t="s">
        <v>82</v>
      </c>
    </row>
    <row r="2589" spans="1:4" ht="14.5" customHeight="1" x14ac:dyDescent="0.35">
      <c r="A2589" s="1"/>
      <c r="B2589" s="317">
        <v>44471.792361116954</v>
      </c>
      <c r="C2589" s="316">
        <v>67.003468403794486</v>
      </c>
      <c r="D2589" s="315" t="s">
        <v>82</v>
      </c>
    </row>
    <row r="2590" spans="1:4" ht="14.5" customHeight="1" x14ac:dyDescent="0.35">
      <c r="A2590" s="1"/>
      <c r="B2590" s="317">
        <v>44471.7930555614</v>
      </c>
      <c r="C2590" s="316">
        <v>54.228804218877727</v>
      </c>
      <c r="D2590" s="315" t="s">
        <v>82</v>
      </c>
    </row>
    <row r="2591" spans="1:4" ht="14.5" customHeight="1" x14ac:dyDescent="0.35">
      <c r="A2591" s="1"/>
      <c r="B2591" s="317">
        <v>44471.793750005847</v>
      </c>
      <c r="C2591" s="316">
        <v>49.014509105713415</v>
      </c>
      <c r="D2591" s="315" t="s">
        <v>82</v>
      </c>
    </row>
    <row r="2592" spans="1:4" ht="14.5" customHeight="1" x14ac:dyDescent="0.35">
      <c r="A2592" s="1"/>
      <c r="B2592" s="317">
        <v>44471.794444450294</v>
      </c>
      <c r="C2592" s="316">
        <v>45.057325342996045</v>
      </c>
      <c r="D2592" s="315" t="s">
        <v>82</v>
      </c>
    </row>
    <row r="2593" spans="1:4" ht="14.5" customHeight="1" x14ac:dyDescent="0.35">
      <c r="A2593" s="1"/>
      <c r="B2593" s="317">
        <v>44471.79513889474</v>
      </c>
      <c r="C2593" s="316">
        <v>41.727321149129423</v>
      </c>
      <c r="D2593" s="315" t="s">
        <v>82</v>
      </c>
    </row>
    <row r="2594" spans="1:4" ht="14.5" customHeight="1" x14ac:dyDescent="0.35">
      <c r="A2594" s="1"/>
      <c r="B2594" s="317">
        <v>44471.795833339187</v>
      </c>
      <c r="C2594" s="316">
        <v>41.581838049941389</v>
      </c>
      <c r="D2594" s="315" t="s">
        <v>82</v>
      </c>
    </row>
    <row r="2595" spans="1:4" ht="14.5" customHeight="1" x14ac:dyDescent="0.35">
      <c r="A2595" s="1"/>
      <c r="B2595" s="317">
        <v>44471.796527783634</v>
      </c>
      <c r="C2595" s="316">
        <v>47.256167088433479</v>
      </c>
      <c r="D2595" s="315" t="s">
        <v>82</v>
      </c>
    </row>
    <row r="2596" spans="1:4" ht="14.5" customHeight="1" x14ac:dyDescent="0.35">
      <c r="A2596" s="1"/>
      <c r="B2596" s="317">
        <v>44471.79722222808</v>
      </c>
      <c r="C2596" s="316">
        <v>51.486504539661112</v>
      </c>
      <c r="D2596" s="315" t="s">
        <v>82</v>
      </c>
    </row>
    <row r="2597" spans="1:4" ht="14.5" customHeight="1" x14ac:dyDescent="0.35">
      <c r="A2597" s="1"/>
      <c r="B2597" s="317">
        <v>44471.797916672527</v>
      </c>
      <c r="C2597" s="316">
        <v>52.545844575809312</v>
      </c>
      <c r="D2597" s="315" t="s">
        <v>82</v>
      </c>
    </row>
    <row r="2598" spans="1:4" ht="14.5" customHeight="1" x14ac:dyDescent="0.35">
      <c r="A2598" s="1"/>
      <c r="B2598" s="317">
        <v>44471.798611116974</v>
      </c>
      <c r="C2598" s="316">
        <v>55.160889221665762</v>
      </c>
      <c r="D2598" s="315" t="s">
        <v>82</v>
      </c>
    </row>
    <row r="2599" spans="1:4" ht="14.5" customHeight="1" x14ac:dyDescent="0.35">
      <c r="A2599" s="1"/>
      <c r="B2599" s="317">
        <v>44471.799305561421</v>
      </c>
      <c r="C2599" s="316">
        <v>56.497375117226817</v>
      </c>
      <c r="D2599" s="315" t="s">
        <v>82</v>
      </c>
    </row>
    <row r="2600" spans="1:4" ht="14.5" customHeight="1" x14ac:dyDescent="0.35">
      <c r="A2600" s="1"/>
      <c r="B2600" s="317">
        <v>44471.800000005867</v>
      </c>
      <c r="C2600" s="316">
        <v>58.26321707223542</v>
      </c>
      <c r="D2600" s="315" t="s">
        <v>82</v>
      </c>
    </row>
    <row r="2601" spans="1:4" ht="14.5" customHeight="1" x14ac:dyDescent="0.35">
      <c r="A2601" s="1"/>
      <c r="B2601" s="317">
        <v>44471.800694450314</v>
      </c>
      <c r="C2601" s="316">
        <v>59.427525701653209</v>
      </c>
      <c r="D2601" s="315" t="s">
        <v>82</v>
      </c>
    </row>
    <row r="2602" spans="1:4" ht="14.5" customHeight="1" x14ac:dyDescent="0.35">
      <c r="A2602" s="1"/>
      <c r="B2602" s="317">
        <v>44471.801388894761</v>
      </c>
      <c r="C2602" s="316">
        <v>61.360804346079625</v>
      </c>
      <c r="D2602" s="315" t="s">
        <v>82</v>
      </c>
    </row>
    <row r="2603" spans="1:4" ht="14.5" customHeight="1" x14ac:dyDescent="0.35">
      <c r="A2603" s="1"/>
      <c r="B2603" s="317">
        <v>44471.802083339207</v>
      </c>
      <c r="C2603" s="316">
        <v>63.172988907434046</v>
      </c>
      <c r="D2603" s="315" t="s">
        <v>82</v>
      </c>
    </row>
    <row r="2604" spans="1:4" ht="14.5" customHeight="1" x14ac:dyDescent="0.35">
      <c r="A2604" s="1"/>
      <c r="B2604" s="317">
        <v>44471.802777783654</v>
      </c>
      <c r="C2604" s="316">
        <v>62.503244723193347</v>
      </c>
      <c r="D2604" s="315" t="s">
        <v>82</v>
      </c>
    </row>
    <row r="2605" spans="1:4" ht="14.5" customHeight="1" x14ac:dyDescent="0.35">
      <c r="A2605" s="1"/>
      <c r="B2605" s="317">
        <v>44471.803472228101</v>
      </c>
      <c r="C2605" s="316">
        <v>59.836559882185732</v>
      </c>
      <c r="D2605" s="315" t="s">
        <v>82</v>
      </c>
    </row>
    <row r="2606" spans="1:4" ht="14.5" customHeight="1" x14ac:dyDescent="0.35">
      <c r="A2606" s="1"/>
      <c r="B2606" s="317">
        <v>44471.804166672548</v>
      </c>
      <c r="C2606" s="316">
        <v>50.358493065088986</v>
      </c>
      <c r="D2606" s="315" t="s">
        <v>82</v>
      </c>
    </row>
    <row r="2607" spans="1:4" ht="14.5" customHeight="1" x14ac:dyDescent="0.35">
      <c r="A2607" s="1"/>
      <c r="B2607" s="317">
        <v>44471.804861116994</v>
      </c>
      <c r="C2607" s="316">
        <v>44.806741364408907</v>
      </c>
      <c r="D2607" s="315" t="s">
        <v>82</v>
      </c>
    </row>
    <row r="2608" spans="1:4" ht="14.5" customHeight="1" x14ac:dyDescent="0.35">
      <c r="A2608" s="1"/>
      <c r="B2608" s="317">
        <v>44471.805555561441</v>
      </c>
      <c r="C2608" s="316">
        <v>42.618671769897141</v>
      </c>
      <c r="D2608" s="315" t="s">
        <v>82</v>
      </c>
    </row>
    <row r="2609" spans="1:4" ht="14.5" customHeight="1" x14ac:dyDescent="0.35">
      <c r="A2609" s="1"/>
      <c r="B2609" s="317">
        <v>44471.806250005888</v>
      </c>
      <c r="C2609" s="316">
        <v>41.777639874179535</v>
      </c>
      <c r="D2609" s="315" t="s">
        <v>82</v>
      </c>
    </row>
    <row r="2610" spans="1:4" ht="14.5" customHeight="1" x14ac:dyDescent="0.35">
      <c r="A2610" s="1"/>
      <c r="B2610" s="317">
        <v>44471.806944450334</v>
      </c>
      <c r="C2610" s="316">
        <v>42.819339095397545</v>
      </c>
      <c r="D2610" s="315" t="s">
        <v>82</v>
      </c>
    </row>
    <row r="2611" spans="1:4" ht="14.5" customHeight="1" x14ac:dyDescent="0.35">
      <c r="A2611" s="1"/>
      <c r="B2611" s="317">
        <v>44471.807638894781</v>
      </c>
      <c r="C2611" s="316">
        <v>43.566564735552916</v>
      </c>
      <c r="D2611" s="315" t="s">
        <v>82</v>
      </c>
    </row>
    <row r="2612" spans="1:4" ht="14.5" customHeight="1" x14ac:dyDescent="0.35">
      <c r="A2612" s="1"/>
      <c r="B2612" s="317">
        <v>44471.808333339228</v>
      </c>
      <c r="C2612" s="316">
        <v>43.740675208562365</v>
      </c>
      <c r="D2612" s="315" t="s">
        <v>82</v>
      </c>
    </row>
    <row r="2613" spans="1:4" ht="14.5" customHeight="1" x14ac:dyDescent="0.35">
      <c r="A2613" s="1"/>
      <c r="B2613" s="317">
        <v>44471.809027783675</v>
      </c>
      <c r="C2613" s="316">
        <v>43.102928334288301</v>
      </c>
      <c r="D2613" s="315" t="s">
        <v>82</v>
      </c>
    </row>
    <row r="2614" spans="1:4" ht="14.5" customHeight="1" x14ac:dyDescent="0.35">
      <c r="A2614" s="1"/>
      <c r="B2614" s="317">
        <v>44471.809722228121</v>
      </c>
      <c r="C2614" s="316">
        <v>42.247530052671209</v>
      </c>
      <c r="D2614" s="315" t="s">
        <v>82</v>
      </c>
    </row>
    <row r="2615" spans="1:4" ht="14.5" customHeight="1" x14ac:dyDescent="0.35">
      <c r="A2615" s="1"/>
      <c r="B2615" s="317">
        <v>44471.810416672568</v>
      </c>
      <c r="C2615" s="316">
        <v>41.50868622025785</v>
      </c>
      <c r="D2615" s="315" t="s">
        <v>82</v>
      </c>
    </row>
    <row r="2616" spans="1:4" ht="14.5" customHeight="1" x14ac:dyDescent="0.35">
      <c r="A2616" s="1"/>
      <c r="B2616" s="317">
        <v>44471.811111117015</v>
      </c>
      <c r="C2616" s="316">
        <v>40.302773252315816</v>
      </c>
      <c r="D2616" s="315" t="s">
        <v>82</v>
      </c>
    </row>
    <row r="2617" spans="1:4" ht="14.5" customHeight="1" x14ac:dyDescent="0.35">
      <c r="A2617" s="1"/>
      <c r="B2617" s="317">
        <v>44471.811805561461</v>
      </c>
      <c r="C2617" s="316">
        <v>40.169692420431723</v>
      </c>
      <c r="D2617" s="315" t="s">
        <v>82</v>
      </c>
    </row>
    <row r="2618" spans="1:4" ht="14.5" customHeight="1" x14ac:dyDescent="0.35">
      <c r="A2618" s="1"/>
      <c r="B2618" s="317">
        <v>44471.812500005908</v>
      </c>
      <c r="C2618" s="316">
        <v>42.204079003445806</v>
      </c>
      <c r="D2618" s="315" t="s">
        <v>82</v>
      </c>
    </row>
    <row r="2619" spans="1:4" ht="14.5" customHeight="1" x14ac:dyDescent="0.35">
      <c r="A2619" s="1"/>
      <c r="B2619" s="317">
        <v>44471.813194450355</v>
      </c>
      <c r="C2619" s="316">
        <v>42.896245721060161</v>
      </c>
      <c r="D2619" s="315" t="s">
        <v>82</v>
      </c>
    </row>
    <row r="2620" spans="1:4" ht="14.5" customHeight="1" x14ac:dyDescent="0.35">
      <c r="A2620" s="1"/>
      <c r="B2620" s="317">
        <v>44471.813888894801</v>
      </c>
      <c r="C2620" s="316">
        <v>43.394230634082732</v>
      </c>
      <c r="D2620" s="315" t="s">
        <v>82</v>
      </c>
    </row>
    <row r="2621" spans="1:4" ht="14.5" customHeight="1" x14ac:dyDescent="0.35">
      <c r="A2621" s="1"/>
      <c r="B2621" s="317">
        <v>44471.814583339248</v>
      </c>
      <c r="C2621" s="316">
        <v>43.770762530791885</v>
      </c>
      <c r="D2621" s="315" t="s">
        <v>82</v>
      </c>
    </row>
    <row r="2622" spans="1:4" ht="14.5" customHeight="1" x14ac:dyDescent="0.35">
      <c r="A2622" s="1"/>
      <c r="B2622" s="317">
        <v>44471.815277783695</v>
      </c>
      <c r="C2622" s="316">
        <v>45.695839830130957</v>
      </c>
      <c r="D2622" s="315" t="s">
        <v>82</v>
      </c>
    </row>
    <row r="2623" spans="1:4" ht="14.5" customHeight="1" x14ac:dyDescent="0.35">
      <c r="A2623" s="1"/>
      <c r="B2623" s="317">
        <v>44471.815972228142</v>
      </c>
      <c r="C2623" s="316">
        <v>53.7359293064413</v>
      </c>
      <c r="D2623" s="315" t="s">
        <v>82</v>
      </c>
    </row>
    <row r="2624" spans="1:4" ht="14.5" customHeight="1" x14ac:dyDescent="0.35">
      <c r="A2624" s="1"/>
      <c r="B2624" s="317">
        <v>44471.816666672588</v>
      </c>
      <c r="C2624" s="316">
        <v>59.596381168005365</v>
      </c>
      <c r="D2624" s="315" t="s">
        <v>82</v>
      </c>
    </row>
    <row r="2625" spans="1:4" ht="14.5" customHeight="1" x14ac:dyDescent="0.35">
      <c r="A2625" s="1"/>
      <c r="B2625" s="317">
        <v>44471.817361117035</v>
      </c>
      <c r="C2625" s="316">
        <v>60.166561475458245</v>
      </c>
      <c r="D2625" s="315" t="s">
        <v>82</v>
      </c>
    </row>
    <row r="2626" spans="1:4" ht="14.5" customHeight="1" x14ac:dyDescent="0.35">
      <c r="A2626" s="1"/>
      <c r="B2626" s="317">
        <v>44471.818055561482</v>
      </c>
      <c r="C2626" s="316">
        <v>55.623475628035763</v>
      </c>
      <c r="D2626" s="315" t="s">
        <v>82</v>
      </c>
    </row>
    <row r="2627" spans="1:4" ht="14.5" customHeight="1" x14ac:dyDescent="0.35">
      <c r="A2627" s="1"/>
      <c r="B2627" s="317">
        <v>44471.818750005928</v>
      </c>
      <c r="C2627" s="316">
        <v>47.640133350187291</v>
      </c>
      <c r="D2627" s="315" t="s">
        <v>82</v>
      </c>
    </row>
    <row r="2628" spans="1:4" ht="14.5" customHeight="1" x14ac:dyDescent="0.35">
      <c r="A2628" s="1"/>
      <c r="B2628" s="317">
        <v>44471.819444450375</v>
      </c>
      <c r="C2628" s="316">
        <v>44.14774775079762</v>
      </c>
      <c r="D2628" s="315" t="s">
        <v>82</v>
      </c>
    </row>
    <row r="2629" spans="1:4" ht="14.5" customHeight="1" x14ac:dyDescent="0.35">
      <c r="A2629" s="1"/>
      <c r="B2629" s="317">
        <v>44471.820138894822</v>
      </c>
      <c r="C2629" s="316">
        <v>43.615656935796139</v>
      </c>
      <c r="D2629" s="315" t="s">
        <v>82</v>
      </c>
    </row>
    <row r="2630" spans="1:4" ht="14.5" customHeight="1" x14ac:dyDescent="0.35">
      <c r="A2630" s="1"/>
      <c r="B2630" s="317">
        <v>44471.820833339269</v>
      </c>
      <c r="C2630" s="316">
        <v>43.408216776155555</v>
      </c>
      <c r="D2630" s="315" t="s">
        <v>82</v>
      </c>
    </row>
    <row r="2631" spans="1:4" ht="14.5" customHeight="1" x14ac:dyDescent="0.35">
      <c r="A2631" s="1"/>
      <c r="B2631" s="317">
        <v>44471.821527783715</v>
      </c>
      <c r="C2631" s="316">
        <v>42.13330557222168</v>
      </c>
      <c r="D2631" s="315" t="s">
        <v>82</v>
      </c>
    </row>
    <row r="2632" spans="1:4" ht="14.5" customHeight="1" x14ac:dyDescent="0.35">
      <c r="A2632" s="1"/>
      <c r="B2632" s="317">
        <v>44471.822222228162</v>
      </c>
      <c r="C2632" s="316">
        <v>41.047366670519111</v>
      </c>
      <c r="D2632" s="315" t="s">
        <v>82</v>
      </c>
    </row>
    <row r="2633" spans="1:4" ht="14.5" customHeight="1" x14ac:dyDescent="0.35">
      <c r="A2633" s="1"/>
      <c r="B2633" s="317">
        <v>44471.822916672609</v>
      </c>
      <c r="C2633" s="316">
        <v>39.823887644211453</v>
      </c>
      <c r="D2633" s="315" t="s">
        <v>82</v>
      </c>
    </row>
    <row r="2634" spans="1:4" ht="14.5" customHeight="1" x14ac:dyDescent="0.35">
      <c r="A2634" s="1"/>
      <c r="B2634" s="317">
        <v>44471.823611117055</v>
      </c>
      <c r="C2634" s="316">
        <v>40.070123476410906</v>
      </c>
      <c r="D2634" s="315" t="s">
        <v>82</v>
      </c>
    </row>
    <row r="2635" spans="1:4" ht="14.5" customHeight="1" x14ac:dyDescent="0.35">
      <c r="A2635" s="1"/>
      <c r="B2635" s="317">
        <v>44471.824305561502</v>
      </c>
      <c r="C2635" s="316">
        <v>42.53730237376876</v>
      </c>
      <c r="D2635" s="315" t="s">
        <v>82</v>
      </c>
    </row>
    <row r="2636" spans="1:4" ht="14.5" customHeight="1" x14ac:dyDescent="0.35">
      <c r="A2636" s="1"/>
      <c r="B2636" s="317">
        <v>44471.825000005949</v>
      </c>
      <c r="C2636" s="316">
        <v>44.495534696321315</v>
      </c>
      <c r="D2636" s="315" t="s">
        <v>82</v>
      </c>
    </row>
    <row r="2637" spans="1:4" ht="14.5" customHeight="1" x14ac:dyDescent="0.35">
      <c r="A2637" s="1"/>
      <c r="B2637" s="317">
        <v>44471.825694450396</v>
      </c>
      <c r="C2637" s="316">
        <v>41.421684925397855</v>
      </c>
      <c r="D2637" s="315" t="s">
        <v>82</v>
      </c>
    </row>
    <row r="2638" spans="1:4" ht="14.5" customHeight="1" x14ac:dyDescent="0.35">
      <c r="A2638" s="1"/>
      <c r="B2638" s="317">
        <v>44471.826388894842</v>
      </c>
      <c r="C2638" s="316">
        <v>36.687005080825962</v>
      </c>
      <c r="D2638" s="315" t="s">
        <v>82</v>
      </c>
    </row>
    <row r="2639" spans="1:4" ht="14.5" customHeight="1" x14ac:dyDescent="0.35">
      <c r="A2639" s="1"/>
      <c r="B2639" s="317">
        <v>44471.827083339289</v>
      </c>
      <c r="C2639" s="316">
        <v>35.37618375097712</v>
      </c>
      <c r="D2639" s="315" t="s">
        <v>82</v>
      </c>
    </row>
    <row r="2640" spans="1:4" ht="14.5" customHeight="1" x14ac:dyDescent="0.35">
      <c r="A2640" s="1"/>
      <c r="B2640" s="317">
        <v>44471.827777783736</v>
      </c>
      <c r="C2640" s="316">
        <v>34.887700550863521</v>
      </c>
      <c r="D2640" s="315" t="s">
        <v>82</v>
      </c>
    </row>
    <row r="2641" spans="1:4" ht="14.5" customHeight="1" x14ac:dyDescent="0.35">
      <c r="A2641" s="1"/>
      <c r="B2641" s="317">
        <v>44471.828472228182</v>
      </c>
      <c r="C2641" s="316">
        <v>34.346406757365912</v>
      </c>
      <c r="D2641" s="315" t="s">
        <v>82</v>
      </c>
    </row>
    <row r="2642" spans="1:4" ht="14.5" customHeight="1" x14ac:dyDescent="0.35">
      <c r="A2642" s="1"/>
      <c r="B2642" s="317">
        <v>44471.829166672629</v>
      </c>
      <c r="C2642" s="316">
        <v>34.093399723122516</v>
      </c>
      <c r="D2642" s="315" t="s">
        <v>82</v>
      </c>
    </row>
    <row r="2643" spans="1:4" ht="14.5" customHeight="1" x14ac:dyDescent="0.35">
      <c r="A2643" s="1"/>
      <c r="B2643" s="317">
        <v>44471.829861117076</v>
      </c>
      <c r="C2643" s="316">
        <v>36.562629513489085</v>
      </c>
      <c r="D2643" s="315" t="s">
        <v>82</v>
      </c>
    </row>
    <row r="2644" spans="1:4" ht="14.5" customHeight="1" x14ac:dyDescent="0.35">
      <c r="A2644" s="1"/>
      <c r="B2644" s="317">
        <v>44471.830555561522</v>
      </c>
      <c r="C2644" s="316">
        <v>42.033611416878799</v>
      </c>
      <c r="D2644" s="315" t="s">
        <v>82</v>
      </c>
    </row>
    <row r="2645" spans="1:4" ht="14.5" customHeight="1" x14ac:dyDescent="0.35">
      <c r="A2645" s="1"/>
      <c r="B2645" s="317">
        <v>44471.831250005969</v>
      </c>
      <c r="C2645" s="316">
        <v>46.937733430989709</v>
      </c>
      <c r="D2645" s="315" t="s">
        <v>82</v>
      </c>
    </row>
    <row r="2646" spans="1:4" ht="14.5" customHeight="1" x14ac:dyDescent="0.35">
      <c r="A2646" s="1"/>
      <c r="B2646" s="317">
        <v>44471.831944450416</v>
      </c>
      <c r="C2646" s="316">
        <v>47.194681336234012</v>
      </c>
      <c r="D2646" s="315" t="s">
        <v>82</v>
      </c>
    </row>
    <row r="2647" spans="1:4" ht="14.5" customHeight="1" x14ac:dyDescent="0.35">
      <c r="A2647" s="1"/>
      <c r="B2647" s="317">
        <v>44471.832638894863</v>
      </c>
      <c r="C2647" s="316">
        <v>39.33466340908781</v>
      </c>
      <c r="D2647" s="315" t="s">
        <v>82</v>
      </c>
    </row>
    <row r="2648" spans="1:4" ht="14.5" customHeight="1" x14ac:dyDescent="0.35">
      <c r="A2648" s="1"/>
      <c r="B2648" s="317">
        <v>44471.833333339309</v>
      </c>
      <c r="C2648" s="316">
        <v>10.276463241976066</v>
      </c>
      <c r="D2648" s="315" t="s">
        <v>350</v>
      </c>
    </row>
    <row r="2649" spans="1:4" ht="14.5" customHeight="1" x14ac:dyDescent="0.35">
      <c r="A2649" s="1"/>
      <c r="B2649" s="317">
        <v>44471.834027783756</v>
      </c>
      <c r="C2649" s="316">
        <v>31.616562096805623</v>
      </c>
      <c r="D2649" s="315" t="s">
        <v>82</v>
      </c>
    </row>
    <row r="2650" spans="1:4" ht="14.5" customHeight="1" x14ac:dyDescent="0.35">
      <c r="A2650" s="1"/>
      <c r="B2650" s="317">
        <v>44471.834722228203</v>
      </c>
      <c r="C2650" s="316">
        <v>30.99162977793409</v>
      </c>
      <c r="D2650" s="315" t="s">
        <v>82</v>
      </c>
    </row>
    <row r="2651" spans="1:4" ht="14.5" customHeight="1" x14ac:dyDescent="0.35">
      <c r="A2651" s="1"/>
      <c r="B2651" s="317">
        <v>44471.835416672649</v>
      </c>
      <c r="C2651" s="316">
        <v>32.1787084511326</v>
      </c>
      <c r="D2651" s="315" t="s">
        <v>82</v>
      </c>
    </row>
    <row r="2652" spans="1:4" ht="14.5" customHeight="1" x14ac:dyDescent="0.35">
      <c r="A2652" s="1"/>
      <c r="B2652" s="317">
        <v>44471.836111117096</v>
      </c>
      <c r="C2652" s="316">
        <v>37.236537259118634</v>
      </c>
      <c r="D2652" s="315" t="s">
        <v>82</v>
      </c>
    </row>
    <row r="2653" spans="1:4" ht="14.5" customHeight="1" x14ac:dyDescent="0.35">
      <c r="A2653" s="1"/>
      <c r="B2653" s="317">
        <v>44471.836805561543</v>
      </c>
      <c r="C2653" s="316">
        <v>44.284139540512115</v>
      </c>
      <c r="D2653" s="315" t="s">
        <v>82</v>
      </c>
    </row>
    <row r="2654" spans="1:4" ht="14.5" customHeight="1" x14ac:dyDescent="0.35">
      <c r="A2654" s="1"/>
      <c r="B2654" s="317">
        <v>44471.83750000599</v>
      </c>
      <c r="C2654" s="316">
        <v>48.634061630271994</v>
      </c>
      <c r="D2654" s="315" t="s">
        <v>82</v>
      </c>
    </row>
    <row r="2655" spans="1:4" ht="14.5" customHeight="1" x14ac:dyDescent="0.35">
      <c r="A2655" s="1"/>
      <c r="B2655" s="317">
        <v>44471.838194450436</v>
      </c>
      <c r="C2655" s="316">
        <v>51.341438507148993</v>
      </c>
      <c r="D2655" s="315" t="s">
        <v>82</v>
      </c>
    </row>
    <row r="2656" spans="1:4" ht="14.5" customHeight="1" x14ac:dyDescent="0.35">
      <c r="A2656" s="1"/>
      <c r="B2656" s="317">
        <v>44471.838888894883</v>
      </c>
      <c r="C2656" s="316">
        <v>47.427759847200164</v>
      </c>
      <c r="D2656" s="315" t="s">
        <v>82</v>
      </c>
    </row>
    <row r="2657" spans="1:4" ht="14.5" customHeight="1" x14ac:dyDescent="0.35">
      <c r="A2657" s="1"/>
      <c r="B2657" s="317">
        <v>44471.83958333933</v>
      </c>
      <c r="C2657" s="316">
        <v>38.650102975483364</v>
      </c>
      <c r="D2657" s="315" t="s">
        <v>82</v>
      </c>
    </row>
    <row r="2658" spans="1:4" ht="14.5" customHeight="1" x14ac:dyDescent="0.35">
      <c r="A2658" s="1"/>
      <c r="B2658" s="317">
        <v>44471.840277783776</v>
      </c>
      <c r="C2658" s="316">
        <v>34.609499921960136</v>
      </c>
      <c r="D2658" s="315" t="s">
        <v>82</v>
      </c>
    </row>
    <row r="2659" spans="1:4" ht="14.5" customHeight="1" x14ac:dyDescent="0.35">
      <c r="A2659" s="1"/>
      <c r="B2659" s="317">
        <v>44471.840972228223</v>
      </c>
      <c r="C2659" s="316">
        <v>33.331444747916734</v>
      </c>
      <c r="D2659" s="315" t="s">
        <v>82</v>
      </c>
    </row>
    <row r="2660" spans="1:4" ht="14.5" customHeight="1" x14ac:dyDescent="0.35">
      <c r="A2660" s="1"/>
      <c r="B2660" s="317">
        <v>44471.84166667267</v>
      </c>
      <c r="C2660" s="316">
        <v>33.023457245513178</v>
      </c>
      <c r="D2660" s="315" t="s">
        <v>82</v>
      </c>
    </row>
    <row r="2661" spans="1:4" ht="14.5" customHeight="1" x14ac:dyDescent="0.35">
      <c r="A2661" s="1"/>
      <c r="B2661" s="317">
        <v>44471.842361117117</v>
      </c>
      <c r="C2661" s="316">
        <v>32.900212526026493</v>
      </c>
      <c r="D2661" s="315" t="s">
        <v>82</v>
      </c>
    </row>
    <row r="2662" spans="1:4" ht="14.5" customHeight="1" x14ac:dyDescent="0.35">
      <c r="A2662" s="1"/>
      <c r="B2662" s="317">
        <v>44471.843055561563</v>
      </c>
      <c r="C2662" s="316">
        <v>32.930879604956132</v>
      </c>
      <c r="D2662" s="315" t="s">
        <v>82</v>
      </c>
    </row>
    <row r="2663" spans="1:4" ht="14.5" customHeight="1" x14ac:dyDescent="0.35">
      <c r="A2663" s="1"/>
      <c r="B2663" s="317">
        <v>44471.84375000601</v>
      </c>
      <c r="C2663" s="316">
        <v>33.79648530208506</v>
      </c>
      <c r="D2663" s="315" t="s">
        <v>82</v>
      </c>
    </row>
    <row r="2664" spans="1:4" ht="14.5" customHeight="1" x14ac:dyDescent="0.35">
      <c r="A2664" s="1"/>
      <c r="B2664" s="317">
        <v>44471.844444450457</v>
      </c>
      <c r="C2664" s="316">
        <v>36.625541047534597</v>
      </c>
      <c r="D2664" s="315" t="s">
        <v>82</v>
      </c>
    </row>
    <row r="2665" spans="1:4" ht="14.5" customHeight="1" x14ac:dyDescent="0.35">
      <c r="A2665" s="1"/>
      <c r="B2665" s="317">
        <v>44471.845138894903</v>
      </c>
      <c r="C2665" s="316">
        <v>42.513167027756573</v>
      </c>
      <c r="D2665" s="315" t="s">
        <v>82</v>
      </c>
    </row>
    <row r="2666" spans="1:4" ht="14.5" customHeight="1" x14ac:dyDescent="0.35">
      <c r="A2666" s="1"/>
      <c r="B2666" s="317">
        <v>44471.84583333935</v>
      </c>
      <c r="C2666" s="316">
        <v>41.15378289458652</v>
      </c>
      <c r="D2666" s="315" t="s">
        <v>82</v>
      </c>
    </row>
    <row r="2667" spans="1:4" ht="14.5" customHeight="1" x14ac:dyDescent="0.35">
      <c r="A2667" s="1"/>
      <c r="B2667" s="317">
        <v>44471.846527783797</v>
      </c>
      <c r="C2667" s="316">
        <v>40.472848043714961</v>
      </c>
      <c r="D2667" s="315" t="s">
        <v>82</v>
      </c>
    </row>
    <row r="2668" spans="1:4" ht="14.5" customHeight="1" x14ac:dyDescent="0.35">
      <c r="A2668" s="1"/>
      <c r="B2668" s="317">
        <v>44471.847222228243</v>
      </c>
      <c r="C2668" s="316">
        <v>41.704394069717573</v>
      </c>
      <c r="D2668" s="315" t="s">
        <v>82</v>
      </c>
    </row>
    <row r="2669" spans="1:4" ht="14.5" customHeight="1" x14ac:dyDescent="0.35">
      <c r="A2669" s="1"/>
      <c r="B2669" s="317">
        <v>44471.84791667269</v>
      </c>
      <c r="C2669" s="316">
        <v>41.817363992566243</v>
      </c>
      <c r="D2669" s="315" t="s">
        <v>82</v>
      </c>
    </row>
    <row r="2670" spans="1:4" ht="14.5" customHeight="1" x14ac:dyDescent="0.35">
      <c r="A2670" s="1"/>
      <c r="B2670" s="317">
        <v>44471.848611117137</v>
      </c>
      <c r="C2670" s="316">
        <v>42.17319736778736</v>
      </c>
      <c r="D2670" s="315" t="s">
        <v>82</v>
      </c>
    </row>
    <row r="2671" spans="1:4" ht="14.5" customHeight="1" x14ac:dyDescent="0.35">
      <c r="A2671" s="1"/>
      <c r="B2671" s="317">
        <v>44471.849305561584</v>
      </c>
      <c r="C2671" s="316">
        <v>41.610911408951509</v>
      </c>
      <c r="D2671" s="315" t="s">
        <v>82</v>
      </c>
    </row>
    <row r="2672" spans="1:4" ht="14.5" customHeight="1" x14ac:dyDescent="0.35">
      <c r="A2672" s="1"/>
      <c r="B2672" s="317">
        <v>44471.85000000603</v>
      </c>
      <c r="C2672" s="316">
        <v>39.756285661893585</v>
      </c>
      <c r="D2672" s="315" t="s">
        <v>82</v>
      </c>
    </row>
    <row r="2673" spans="1:4" ht="14.5" customHeight="1" x14ac:dyDescent="0.35">
      <c r="A2673" s="1"/>
      <c r="B2673" s="317">
        <v>44471.850694450477</v>
      </c>
      <c r="C2673" s="316">
        <v>37.935264211023849</v>
      </c>
      <c r="D2673" s="315" t="s">
        <v>82</v>
      </c>
    </row>
    <row r="2674" spans="1:4" ht="14.5" customHeight="1" x14ac:dyDescent="0.35">
      <c r="A2674" s="1"/>
      <c r="B2674" s="317">
        <v>44471.851388894924</v>
      </c>
      <c r="C2674" s="316">
        <v>37.981564686400816</v>
      </c>
      <c r="D2674" s="315" t="s">
        <v>82</v>
      </c>
    </row>
    <row r="2675" spans="1:4" ht="14.5" customHeight="1" x14ac:dyDescent="0.35">
      <c r="A2675" s="1"/>
      <c r="B2675" s="317">
        <v>44471.85208333937</v>
      </c>
      <c r="C2675" s="316">
        <v>39.021024792532749</v>
      </c>
      <c r="D2675" s="315" t="s">
        <v>82</v>
      </c>
    </row>
    <row r="2676" spans="1:4" ht="14.5" customHeight="1" x14ac:dyDescent="0.35">
      <c r="A2676" s="1"/>
      <c r="B2676" s="317">
        <v>44471.852777783817</v>
      </c>
      <c r="C2676" s="316">
        <v>39.665055696169539</v>
      </c>
      <c r="D2676" s="315" t="s">
        <v>82</v>
      </c>
    </row>
    <row r="2677" spans="1:4" ht="14.5" customHeight="1" x14ac:dyDescent="0.35">
      <c r="A2677" s="1"/>
      <c r="B2677" s="317">
        <v>44471.853472228264</v>
      </c>
      <c r="C2677" s="316">
        <v>40.018091273928682</v>
      </c>
      <c r="D2677" s="315" t="s">
        <v>82</v>
      </c>
    </row>
    <row r="2678" spans="1:4" ht="14.5" customHeight="1" x14ac:dyDescent="0.35">
      <c r="A2678" s="1"/>
      <c r="B2678" s="317">
        <v>44471.854166672711</v>
      </c>
      <c r="C2678" s="316">
        <v>40.043296125919248</v>
      </c>
      <c r="D2678" s="315" t="s">
        <v>82</v>
      </c>
    </row>
    <row r="2679" spans="1:4" ht="14.5" customHeight="1" x14ac:dyDescent="0.35">
      <c r="A2679" s="1"/>
      <c r="B2679" s="317">
        <v>44471.854861117157</v>
      </c>
      <c r="C2679" s="316">
        <v>40.127982879135139</v>
      </c>
      <c r="D2679" s="315" t="s">
        <v>82</v>
      </c>
    </row>
    <row r="2680" spans="1:4" ht="14.5" customHeight="1" x14ac:dyDescent="0.35">
      <c r="A2680" s="1"/>
      <c r="B2680" s="317">
        <v>44471.855555561604</v>
      </c>
      <c r="C2680" s="316">
        <v>39.878314121610792</v>
      </c>
      <c r="D2680" s="315" t="s">
        <v>82</v>
      </c>
    </row>
    <row r="2681" spans="1:4" ht="14.5" customHeight="1" x14ac:dyDescent="0.35">
      <c r="A2681" s="1"/>
      <c r="B2681" s="317">
        <v>44471.856250006051</v>
      </c>
      <c r="C2681" s="316">
        <v>39.616760543578614</v>
      </c>
      <c r="D2681" s="315" t="s">
        <v>82</v>
      </c>
    </row>
    <row r="2682" spans="1:4" ht="14.5" customHeight="1" x14ac:dyDescent="0.35">
      <c r="A2682" s="1"/>
      <c r="B2682" s="317">
        <v>44471.856944450497</v>
      </c>
      <c r="C2682" s="316">
        <v>40.054286319653812</v>
      </c>
      <c r="D2682" s="315" t="s">
        <v>82</v>
      </c>
    </row>
    <row r="2683" spans="1:4" ht="14.5" customHeight="1" x14ac:dyDescent="0.35">
      <c r="A2683" s="1"/>
      <c r="B2683" s="317">
        <v>44471.857638894944</v>
      </c>
      <c r="C2683" s="316">
        <v>40.909001234949876</v>
      </c>
      <c r="D2683" s="315" t="s">
        <v>82</v>
      </c>
    </row>
    <row r="2684" spans="1:4" ht="14.5" customHeight="1" x14ac:dyDescent="0.35">
      <c r="A2684" s="1"/>
      <c r="B2684" s="317">
        <v>44471.858333339391</v>
      </c>
      <c r="C2684" s="316">
        <v>42.432659483592339</v>
      </c>
      <c r="D2684" s="315" t="s">
        <v>82</v>
      </c>
    </row>
    <row r="2685" spans="1:4" ht="14.5" customHeight="1" x14ac:dyDescent="0.35">
      <c r="A2685" s="1"/>
      <c r="B2685" s="317">
        <v>44471.859027783838</v>
      </c>
      <c r="C2685" s="316">
        <v>43.854131183664627</v>
      </c>
      <c r="D2685" s="315" t="s">
        <v>82</v>
      </c>
    </row>
    <row r="2686" spans="1:4" ht="14.5" customHeight="1" x14ac:dyDescent="0.35">
      <c r="A2686" s="1"/>
      <c r="B2686" s="317">
        <v>44471.859722228284</v>
      </c>
      <c r="C2686" s="316">
        <v>45.079058107112843</v>
      </c>
      <c r="D2686" s="315" t="s">
        <v>82</v>
      </c>
    </row>
    <row r="2687" spans="1:4" ht="14.5" customHeight="1" x14ac:dyDescent="0.35">
      <c r="A2687" s="1"/>
      <c r="B2687" s="317">
        <v>44471.860416672731</v>
      </c>
      <c r="C2687" s="316">
        <v>47.896272992249578</v>
      </c>
      <c r="D2687" s="315" t="s">
        <v>82</v>
      </c>
    </row>
    <row r="2688" spans="1:4" ht="14.5" customHeight="1" x14ac:dyDescent="0.35">
      <c r="A2688" s="1"/>
      <c r="B2688" s="317">
        <v>44471.861111117178</v>
      </c>
      <c r="C2688" s="316">
        <v>49.648550382396209</v>
      </c>
      <c r="D2688" s="315" t="s">
        <v>82</v>
      </c>
    </row>
    <row r="2689" spans="1:4" ht="14.5" customHeight="1" x14ac:dyDescent="0.35">
      <c r="A2689" s="1"/>
      <c r="B2689" s="317">
        <v>44471.861805561624</v>
      </c>
      <c r="C2689" s="316">
        <v>46.362843387310086</v>
      </c>
      <c r="D2689" s="315" t="s">
        <v>82</v>
      </c>
    </row>
    <row r="2690" spans="1:4" ht="14.5" customHeight="1" x14ac:dyDescent="0.35">
      <c r="A2690" s="1"/>
      <c r="B2690" s="317">
        <v>44471.862500006071</v>
      </c>
      <c r="C2690" s="316">
        <v>45.152254041191192</v>
      </c>
      <c r="D2690" s="315" t="s">
        <v>82</v>
      </c>
    </row>
    <row r="2691" spans="1:4" ht="14.5" customHeight="1" x14ac:dyDescent="0.35">
      <c r="A2691" s="1"/>
      <c r="B2691" s="317">
        <v>44471.863194450518</v>
      </c>
      <c r="C2691" s="316">
        <v>47.200931582273917</v>
      </c>
      <c r="D2691" s="315" t="s">
        <v>82</v>
      </c>
    </row>
    <row r="2692" spans="1:4" ht="14.5" customHeight="1" x14ac:dyDescent="0.35">
      <c r="A2692" s="1"/>
      <c r="B2692" s="317">
        <v>44471.863888894964</v>
      </c>
      <c r="C2692" s="316">
        <v>49.801496079051866</v>
      </c>
      <c r="D2692" s="315" t="s">
        <v>82</v>
      </c>
    </row>
    <row r="2693" spans="1:4" ht="14.5" customHeight="1" x14ac:dyDescent="0.35">
      <c r="A2693" s="1"/>
      <c r="B2693" s="317">
        <v>44471.864583339411</v>
      </c>
      <c r="C2693" s="316">
        <v>51.907649418773751</v>
      </c>
      <c r="D2693" s="315" t="s">
        <v>82</v>
      </c>
    </row>
    <row r="2694" spans="1:4" ht="14.5" customHeight="1" x14ac:dyDescent="0.35">
      <c r="A2694" s="1"/>
      <c r="B2694" s="317">
        <v>44471.865277783858</v>
      </c>
      <c r="C2694" s="316">
        <v>53.761401930482435</v>
      </c>
      <c r="D2694" s="315" t="s">
        <v>82</v>
      </c>
    </row>
    <row r="2695" spans="1:4" ht="14.5" customHeight="1" x14ac:dyDescent="0.35">
      <c r="A2695" s="1"/>
      <c r="B2695" s="317">
        <v>44471.865972228305</v>
      </c>
      <c r="C2695" s="316">
        <v>54.909634291039161</v>
      </c>
      <c r="D2695" s="315" t="s">
        <v>82</v>
      </c>
    </row>
    <row r="2696" spans="1:4" ht="14.5" customHeight="1" x14ac:dyDescent="0.35">
      <c r="A2696" s="1"/>
      <c r="B2696" s="317">
        <v>44471.866666672751</v>
      </c>
      <c r="C2696" s="316">
        <v>55.87743884548545</v>
      </c>
      <c r="D2696" s="315" t="s">
        <v>82</v>
      </c>
    </row>
    <row r="2697" spans="1:4" ht="14.5" customHeight="1" x14ac:dyDescent="0.35">
      <c r="A2697" s="1"/>
      <c r="B2697" s="317">
        <v>44471.867361117198</v>
      </c>
      <c r="C2697" s="316">
        <v>56.64188094642013</v>
      </c>
      <c r="D2697" s="315" t="s">
        <v>82</v>
      </c>
    </row>
    <row r="2698" spans="1:4" ht="14.5" customHeight="1" x14ac:dyDescent="0.35">
      <c r="A2698" s="1"/>
      <c r="B2698" s="317">
        <v>44471.868055561645</v>
      </c>
      <c r="C2698" s="316">
        <v>58.726617221829173</v>
      </c>
      <c r="D2698" s="315" t="s">
        <v>82</v>
      </c>
    </row>
    <row r="2699" spans="1:4" ht="14.5" customHeight="1" x14ac:dyDescent="0.35">
      <c r="A2699" s="1"/>
      <c r="B2699" s="317">
        <v>44471.868750006091</v>
      </c>
      <c r="C2699" s="316">
        <v>59.653888931389275</v>
      </c>
      <c r="D2699" s="315" t="s">
        <v>82</v>
      </c>
    </row>
    <row r="2700" spans="1:4" ht="14.5" customHeight="1" x14ac:dyDescent="0.35">
      <c r="A2700" s="1"/>
      <c r="B2700" s="317">
        <v>44471.869444450538</v>
      </c>
      <c r="C2700" s="316">
        <v>58.649759178825967</v>
      </c>
      <c r="D2700" s="315" t="s">
        <v>82</v>
      </c>
    </row>
    <row r="2701" spans="1:4" ht="14.5" customHeight="1" x14ac:dyDescent="0.35">
      <c r="A2701" s="1"/>
      <c r="B2701" s="317">
        <v>44471.870138894985</v>
      </c>
      <c r="C2701" s="316">
        <v>56.556585696417216</v>
      </c>
      <c r="D2701" s="315" t="s">
        <v>82</v>
      </c>
    </row>
    <row r="2702" spans="1:4" ht="14.5" customHeight="1" x14ac:dyDescent="0.35">
      <c r="A2702" s="1"/>
      <c r="B2702" s="317">
        <v>44471.870833339432</v>
      </c>
      <c r="C2702" s="316">
        <v>53.427525324327874</v>
      </c>
      <c r="D2702" s="315" t="s">
        <v>82</v>
      </c>
    </row>
    <row r="2703" spans="1:4" ht="14.5" customHeight="1" x14ac:dyDescent="0.35">
      <c r="A2703" s="1"/>
      <c r="B2703" s="317">
        <v>44471.871527783878</v>
      </c>
      <c r="C2703" s="316">
        <v>52.154121962081021</v>
      </c>
      <c r="D2703" s="315" t="s">
        <v>82</v>
      </c>
    </row>
    <row r="2704" spans="1:4" ht="14.5" customHeight="1" x14ac:dyDescent="0.35">
      <c r="A2704" s="1"/>
      <c r="B2704" s="317">
        <v>44471.872222228325</v>
      </c>
      <c r="C2704" s="316">
        <v>52.600298189371827</v>
      </c>
      <c r="D2704" s="315" t="s">
        <v>82</v>
      </c>
    </row>
    <row r="2705" spans="1:4" ht="14.5" customHeight="1" x14ac:dyDescent="0.35">
      <c r="A2705" s="1"/>
      <c r="B2705" s="317">
        <v>44471.872916672772</v>
      </c>
      <c r="C2705" s="316">
        <v>55.766152947039032</v>
      </c>
      <c r="D2705" s="315" t="s">
        <v>82</v>
      </c>
    </row>
    <row r="2706" spans="1:4" ht="14.5" customHeight="1" x14ac:dyDescent="0.35">
      <c r="A2706" s="1"/>
      <c r="B2706" s="317">
        <v>44471.873611117218</v>
      </c>
      <c r="C2706" s="316">
        <v>57.642208576202393</v>
      </c>
      <c r="D2706" s="315" t="s">
        <v>82</v>
      </c>
    </row>
    <row r="2707" spans="1:4" ht="14.5" customHeight="1" x14ac:dyDescent="0.35">
      <c r="A2707" s="1"/>
      <c r="B2707" s="317">
        <v>44471.874305561665</v>
      </c>
      <c r="C2707" s="316">
        <v>60.697443330272414</v>
      </c>
      <c r="D2707" s="315" t="s">
        <v>82</v>
      </c>
    </row>
    <row r="2708" spans="1:4" ht="14.5" customHeight="1" x14ac:dyDescent="0.35">
      <c r="A2708" s="1"/>
      <c r="B2708" s="317">
        <v>44471.875000006112</v>
      </c>
      <c r="C2708" s="316">
        <v>64.767193354635182</v>
      </c>
      <c r="D2708" s="315" t="s">
        <v>82</v>
      </c>
    </row>
    <row r="2709" spans="1:4" ht="14.5" customHeight="1" x14ac:dyDescent="0.35">
      <c r="A2709" s="1"/>
      <c r="B2709" s="317">
        <v>44471.875694450559</v>
      </c>
      <c r="C2709" s="316">
        <v>69.130139793331423</v>
      </c>
      <c r="D2709" s="315" t="s">
        <v>82</v>
      </c>
    </row>
    <row r="2710" spans="1:4" ht="14.5" customHeight="1" x14ac:dyDescent="0.35">
      <c r="A2710" s="1"/>
      <c r="B2710" s="317">
        <v>44471.876388895005</v>
      </c>
      <c r="C2710" s="316">
        <v>77.321540504445636</v>
      </c>
      <c r="D2710" s="315" t="s">
        <v>82</v>
      </c>
    </row>
    <row r="2711" spans="1:4" ht="14.5" customHeight="1" x14ac:dyDescent="0.35">
      <c r="A2711" s="1"/>
      <c r="B2711" s="317">
        <v>44471.877083339452</v>
      </c>
      <c r="C2711" s="316">
        <v>83.280432360681388</v>
      </c>
      <c r="D2711" s="315" t="s">
        <v>82</v>
      </c>
    </row>
    <row r="2712" spans="1:4" ht="14.5" customHeight="1" x14ac:dyDescent="0.35">
      <c r="A2712" s="1"/>
      <c r="B2712" s="317">
        <v>44471.877777783899</v>
      </c>
      <c r="C2712" s="316">
        <v>87.213709192195282</v>
      </c>
      <c r="D2712" s="315" t="s">
        <v>82</v>
      </c>
    </row>
    <row r="2713" spans="1:4" ht="14.5" customHeight="1" x14ac:dyDescent="0.35">
      <c r="A2713" s="1"/>
      <c r="B2713" s="317">
        <v>44471.878472228345</v>
      </c>
      <c r="C2713" s="316">
        <v>86.209034441318366</v>
      </c>
      <c r="D2713" s="315" t="s">
        <v>82</v>
      </c>
    </row>
    <row r="2714" spans="1:4" ht="14.5" customHeight="1" x14ac:dyDescent="0.35">
      <c r="A2714" s="1"/>
      <c r="B2714" s="317">
        <v>44471.879166672792</v>
      </c>
      <c r="C2714" s="316">
        <v>86.416410223611948</v>
      </c>
      <c r="D2714" s="315" t="s">
        <v>82</v>
      </c>
    </row>
    <row r="2715" spans="1:4" ht="14.5" customHeight="1" x14ac:dyDescent="0.35">
      <c r="A2715" s="1"/>
      <c r="B2715" s="317">
        <v>44471.879861117239</v>
      </c>
      <c r="C2715" s="316">
        <v>91.429375535560155</v>
      </c>
      <c r="D2715" s="315" t="s">
        <v>82</v>
      </c>
    </row>
    <row r="2716" spans="1:4" ht="14.5" customHeight="1" x14ac:dyDescent="0.35">
      <c r="A2716" s="1"/>
      <c r="B2716" s="317">
        <v>44471.880555561685</v>
      </c>
      <c r="C2716" s="316">
        <v>96.388606647960842</v>
      </c>
      <c r="D2716" s="315" t="s">
        <v>82</v>
      </c>
    </row>
    <row r="2717" spans="1:4" ht="14.5" customHeight="1" x14ac:dyDescent="0.35">
      <c r="A2717" s="1"/>
      <c r="B2717" s="317">
        <v>44471.881250006132</v>
      </c>
      <c r="C2717" s="316">
        <v>100.94550211317838</v>
      </c>
      <c r="D2717" s="315" t="s">
        <v>82</v>
      </c>
    </row>
    <row r="2718" spans="1:4" ht="14.5" customHeight="1" x14ac:dyDescent="0.35">
      <c r="A2718" s="1"/>
      <c r="B2718" s="317">
        <v>44471.881944450579</v>
      </c>
      <c r="C2718" s="316">
        <v>104.57368479513873</v>
      </c>
      <c r="D2718" s="315" t="s">
        <v>82</v>
      </c>
    </row>
    <row r="2719" spans="1:4" ht="14.5" customHeight="1" x14ac:dyDescent="0.35">
      <c r="A2719" s="1"/>
      <c r="B2719" s="317">
        <v>44471.882638895026</v>
      </c>
      <c r="C2719" s="316">
        <v>112.79667141418903</v>
      </c>
      <c r="D2719" s="315" t="s">
        <v>82</v>
      </c>
    </row>
    <row r="2720" spans="1:4" ht="14.5" customHeight="1" x14ac:dyDescent="0.35">
      <c r="A2720" s="1"/>
      <c r="B2720" s="317">
        <v>44471.883333339472</v>
      </c>
      <c r="C2720" s="316">
        <v>120.42975999554619</v>
      </c>
      <c r="D2720" s="315" t="s">
        <v>82</v>
      </c>
    </row>
    <row r="2721" spans="1:4" ht="14.5" customHeight="1" x14ac:dyDescent="0.35">
      <c r="A2721" s="1"/>
      <c r="B2721" s="317">
        <v>44471.884027783919</v>
      </c>
      <c r="C2721" s="316">
        <v>126.21811374621466</v>
      </c>
      <c r="D2721" s="315" t="s">
        <v>82</v>
      </c>
    </row>
    <row r="2722" spans="1:4" ht="14.5" customHeight="1" x14ac:dyDescent="0.35">
      <c r="A2722" s="1"/>
      <c r="B2722" s="317">
        <v>44471.884722228366</v>
      </c>
      <c r="C2722" s="316">
        <v>124.97193328905851</v>
      </c>
      <c r="D2722" s="315" t="s">
        <v>82</v>
      </c>
    </row>
    <row r="2723" spans="1:4" ht="14.5" customHeight="1" x14ac:dyDescent="0.35">
      <c r="A2723" s="1"/>
      <c r="B2723" s="317">
        <v>44471.885416672812</v>
      </c>
      <c r="C2723" s="316">
        <v>125.28596582819397</v>
      </c>
      <c r="D2723" s="315" t="s">
        <v>82</v>
      </c>
    </row>
    <row r="2724" spans="1:4" ht="14.5" customHeight="1" x14ac:dyDescent="0.35">
      <c r="A2724" s="1"/>
      <c r="B2724" s="317">
        <v>44471.886111117259</v>
      </c>
      <c r="C2724" s="316">
        <v>130.71133572977658</v>
      </c>
      <c r="D2724" s="315" t="s">
        <v>82</v>
      </c>
    </row>
    <row r="2725" spans="1:4" ht="14.5" customHeight="1" x14ac:dyDescent="0.35">
      <c r="A2725" s="1"/>
      <c r="B2725" s="317">
        <v>44471.886805561706</v>
      </c>
      <c r="C2725" s="316">
        <v>143.05024525094777</v>
      </c>
      <c r="D2725" s="315" t="s">
        <v>82</v>
      </c>
    </row>
    <row r="2726" spans="1:4" ht="14.5" customHeight="1" x14ac:dyDescent="0.35">
      <c r="A2726" s="1"/>
      <c r="B2726" s="317">
        <v>44471.887500006153</v>
      </c>
      <c r="C2726" s="316">
        <v>153.08658471504847</v>
      </c>
      <c r="D2726" s="315" t="s">
        <v>82</v>
      </c>
    </row>
    <row r="2727" spans="1:4" ht="14.5" customHeight="1" x14ac:dyDescent="0.35">
      <c r="A2727" s="1"/>
      <c r="B2727" s="317">
        <v>44471.888194450599</v>
      </c>
      <c r="C2727" s="316">
        <v>160.66232987704376</v>
      </c>
      <c r="D2727" s="315" t="s">
        <v>82</v>
      </c>
    </row>
    <row r="2728" spans="1:4" ht="14.5" customHeight="1" x14ac:dyDescent="0.35">
      <c r="A2728" s="1"/>
      <c r="B2728" s="317">
        <v>44471.888888895046</v>
      </c>
      <c r="C2728" s="316">
        <v>167.02575965827953</v>
      </c>
      <c r="D2728" s="315" t="s">
        <v>82</v>
      </c>
    </row>
    <row r="2729" spans="1:4" ht="14.5" customHeight="1" x14ac:dyDescent="0.35">
      <c r="A2729" s="1"/>
      <c r="B2729" s="317">
        <v>44471.889583339493</v>
      </c>
      <c r="C2729" s="316">
        <v>175.58228047465283</v>
      </c>
      <c r="D2729" s="315" t="s">
        <v>82</v>
      </c>
    </row>
    <row r="2730" spans="1:4" ht="14.5" customHeight="1" x14ac:dyDescent="0.35">
      <c r="A2730" s="1"/>
      <c r="B2730" s="317">
        <v>44471.890277783939</v>
      </c>
      <c r="C2730" s="316">
        <v>188.82665809455017</v>
      </c>
      <c r="D2730" s="315" t="s">
        <v>82</v>
      </c>
    </row>
    <row r="2731" spans="1:4" ht="14.5" customHeight="1" x14ac:dyDescent="0.35">
      <c r="A2731" s="1"/>
      <c r="B2731" s="317">
        <v>44471.890972228386</v>
      </c>
      <c r="C2731" s="316">
        <v>195.06233056069661</v>
      </c>
      <c r="D2731" s="315" t="s">
        <v>82</v>
      </c>
    </row>
    <row r="2732" spans="1:4" ht="14.5" customHeight="1" x14ac:dyDescent="0.35">
      <c r="A2732" s="1"/>
      <c r="B2732" s="317">
        <v>44471.891666672833</v>
      </c>
      <c r="C2732" s="316">
        <v>200.87601362783462</v>
      </c>
      <c r="D2732" s="315" t="s">
        <v>82</v>
      </c>
    </row>
    <row r="2733" spans="1:4" ht="14.5" customHeight="1" x14ac:dyDescent="0.35">
      <c r="A2733" s="1"/>
      <c r="B2733" s="317">
        <v>44471.89236111728</v>
      </c>
      <c r="C2733" s="316">
        <v>198.0994439785679</v>
      </c>
      <c r="D2733" s="315" t="s">
        <v>82</v>
      </c>
    </row>
    <row r="2734" spans="1:4" ht="14.5" customHeight="1" x14ac:dyDescent="0.35">
      <c r="A2734" s="1"/>
      <c r="B2734" s="317">
        <v>44471.893055561726</v>
      </c>
      <c r="C2734" s="316">
        <v>189.60358345067749</v>
      </c>
      <c r="D2734" s="315" t="s">
        <v>82</v>
      </c>
    </row>
    <row r="2735" spans="1:4" ht="14.5" customHeight="1" x14ac:dyDescent="0.35">
      <c r="A2735" s="1"/>
      <c r="B2735" s="317">
        <v>44471.893750006173</v>
      </c>
      <c r="C2735" s="316">
        <v>181.37645687516778</v>
      </c>
      <c r="D2735" s="315" t="s">
        <v>82</v>
      </c>
    </row>
    <row r="2736" spans="1:4" ht="14.5" customHeight="1" x14ac:dyDescent="0.35">
      <c r="A2736" s="1"/>
      <c r="B2736" s="317">
        <v>44471.89444445062</v>
      </c>
      <c r="C2736" s="316">
        <v>180.82264705952258</v>
      </c>
      <c r="D2736" s="315" t="s">
        <v>82</v>
      </c>
    </row>
    <row r="2737" spans="1:4" ht="14.5" customHeight="1" x14ac:dyDescent="0.35">
      <c r="A2737" s="1"/>
      <c r="B2737" s="317">
        <v>44471.895138895066</v>
      </c>
      <c r="C2737" s="316">
        <v>182.16604480588188</v>
      </c>
      <c r="D2737" s="315" t="s">
        <v>82</v>
      </c>
    </row>
    <row r="2738" spans="1:4" ht="14.5" customHeight="1" x14ac:dyDescent="0.35">
      <c r="A2738" s="1"/>
      <c r="B2738" s="317">
        <v>44471.895833339513</v>
      </c>
      <c r="C2738" s="316">
        <v>183.46512866529326</v>
      </c>
      <c r="D2738" s="315" t="s">
        <v>82</v>
      </c>
    </row>
    <row r="2739" spans="1:4" ht="14.5" customHeight="1" x14ac:dyDescent="0.35">
      <c r="A2739" s="1"/>
      <c r="B2739" s="317">
        <v>44471.89652778396</v>
      </c>
      <c r="C2739" s="316">
        <v>185.2977912073334</v>
      </c>
      <c r="D2739" s="315" t="s">
        <v>82</v>
      </c>
    </row>
    <row r="2740" spans="1:4" ht="14.5" customHeight="1" x14ac:dyDescent="0.35">
      <c r="A2740" s="1"/>
      <c r="B2740" s="317">
        <v>44471.897222228406</v>
      </c>
      <c r="C2740" s="316">
        <v>188.76538944921145</v>
      </c>
      <c r="D2740" s="315" t="s">
        <v>82</v>
      </c>
    </row>
    <row r="2741" spans="1:4" ht="14.5" customHeight="1" x14ac:dyDescent="0.35">
      <c r="A2741" s="1"/>
      <c r="B2741" s="317">
        <v>44471.897916672853</v>
      </c>
      <c r="C2741" s="316">
        <v>196.98491968363524</v>
      </c>
      <c r="D2741" s="315" t="s">
        <v>82</v>
      </c>
    </row>
    <row r="2742" spans="1:4" ht="14.5" customHeight="1" x14ac:dyDescent="0.35">
      <c r="A2742" s="1"/>
      <c r="B2742" s="317">
        <v>44471.8986111173</v>
      </c>
      <c r="C2742" s="316">
        <v>206.9350319640711</v>
      </c>
      <c r="D2742" s="315" t="s">
        <v>82</v>
      </c>
    </row>
    <row r="2743" spans="1:4" ht="14.5" customHeight="1" x14ac:dyDescent="0.35">
      <c r="A2743" s="1"/>
      <c r="B2743" s="317">
        <v>44471.899305561747</v>
      </c>
      <c r="C2743" s="316">
        <v>208.39168302516143</v>
      </c>
      <c r="D2743" s="315" t="s">
        <v>82</v>
      </c>
    </row>
    <row r="2744" spans="1:4" ht="14.5" customHeight="1" x14ac:dyDescent="0.35">
      <c r="A2744" s="1"/>
      <c r="B2744" s="317">
        <v>44471.900000006193</v>
      </c>
      <c r="C2744" s="316">
        <v>204.34521837625653</v>
      </c>
      <c r="D2744" s="315" t="s">
        <v>82</v>
      </c>
    </row>
    <row r="2745" spans="1:4" ht="14.5" customHeight="1" x14ac:dyDescent="0.35">
      <c r="A2745" s="1"/>
      <c r="B2745" s="317">
        <v>44471.90069445064</v>
      </c>
      <c r="C2745" s="316">
        <v>188.34435144669067</v>
      </c>
      <c r="D2745" s="315" t="s">
        <v>82</v>
      </c>
    </row>
    <row r="2746" spans="1:4" ht="14.5" customHeight="1" x14ac:dyDescent="0.35">
      <c r="A2746" s="1"/>
      <c r="B2746" s="317">
        <v>44471.901388895087</v>
      </c>
      <c r="C2746" s="316">
        <v>171.26635613807787</v>
      </c>
      <c r="D2746" s="315" t="s">
        <v>82</v>
      </c>
    </row>
    <row r="2747" spans="1:4" ht="14.5" customHeight="1" x14ac:dyDescent="0.35">
      <c r="A2747" s="1"/>
      <c r="B2747" s="317">
        <v>44471.902083339533</v>
      </c>
      <c r="C2747" s="316">
        <v>165.51042309794576</v>
      </c>
      <c r="D2747" s="315" t="s">
        <v>82</v>
      </c>
    </row>
    <row r="2748" spans="1:4" ht="14.5" customHeight="1" x14ac:dyDescent="0.35">
      <c r="A2748" s="1"/>
      <c r="B2748" s="317">
        <v>44471.90277778398</v>
      </c>
      <c r="C2748" s="316">
        <v>152.36664921610307</v>
      </c>
      <c r="D2748" s="315" t="s">
        <v>82</v>
      </c>
    </row>
    <row r="2749" spans="1:4" ht="14.5" customHeight="1" x14ac:dyDescent="0.35">
      <c r="A2749" s="1"/>
      <c r="B2749" s="317">
        <v>44471.903472228427</v>
      </c>
      <c r="C2749" s="316">
        <v>129.96362730488181</v>
      </c>
      <c r="D2749" s="315" t="s">
        <v>82</v>
      </c>
    </row>
    <row r="2750" spans="1:4" ht="14.5" customHeight="1" x14ac:dyDescent="0.35">
      <c r="A2750" s="1"/>
      <c r="B2750" s="317">
        <v>44471.904166672874</v>
      </c>
      <c r="C2750" s="316">
        <v>117.40298494501039</v>
      </c>
      <c r="D2750" s="315" t="s">
        <v>82</v>
      </c>
    </row>
    <row r="2751" spans="1:4" ht="14.5" customHeight="1" x14ac:dyDescent="0.35">
      <c r="A2751" s="1"/>
      <c r="B2751" s="317">
        <v>44471.90486111732</v>
      </c>
      <c r="C2751" s="316">
        <v>112.82006101415803</v>
      </c>
      <c r="D2751" s="315" t="s">
        <v>82</v>
      </c>
    </row>
    <row r="2752" spans="1:4" ht="14.5" customHeight="1" x14ac:dyDescent="0.35">
      <c r="A2752" s="1"/>
      <c r="B2752" s="317">
        <v>44471.905555561767</v>
      </c>
      <c r="C2752" s="316">
        <v>111.01976158926263</v>
      </c>
      <c r="D2752" s="315" t="s">
        <v>82</v>
      </c>
    </row>
    <row r="2753" spans="1:4" ht="14.5" customHeight="1" x14ac:dyDescent="0.35">
      <c r="A2753" s="1"/>
      <c r="B2753" s="317">
        <v>44471.906250006214</v>
      </c>
      <c r="C2753" s="316">
        <v>110.45851915307964</v>
      </c>
      <c r="D2753" s="315" t="s">
        <v>82</v>
      </c>
    </row>
    <row r="2754" spans="1:4" ht="14.5" customHeight="1" x14ac:dyDescent="0.35">
      <c r="A2754" s="1"/>
      <c r="B2754" s="317">
        <v>44471.90694445066</v>
      </c>
      <c r="C2754" s="316">
        <v>116.66127929280823</v>
      </c>
      <c r="D2754" s="315" t="s">
        <v>82</v>
      </c>
    </row>
    <row r="2755" spans="1:4" ht="14.5" customHeight="1" x14ac:dyDescent="0.35">
      <c r="A2755" s="1"/>
      <c r="B2755" s="317">
        <v>44471.907638895107</v>
      </c>
      <c r="C2755" s="316">
        <v>114.79820837493365</v>
      </c>
      <c r="D2755" s="315" t="s">
        <v>82</v>
      </c>
    </row>
    <row r="2756" spans="1:4" ht="14.5" customHeight="1" x14ac:dyDescent="0.35">
      <c r="A2756" s="1"/>
      <c r="B2756" s="317">
        <v>44471.908333339554</v>
      </c>
      <c r="C2756" s="316">
        <v>113.47038080024844</v>
      </c>
      <c r="D2756" s="315" t="s">
        <v>82</v>
      </c>
    </row>
    <row r="2757" spans="1:4" ht="14.5" customHeight="1" x14ac:dyDescent="0.35">
      <c r="A2757" s="1"/>
      <c r="B2757" s="317">
        <v>44471.909027784001</v>
      </c>
      <c r="C2757" s="316">
        <v>108.53296197146798</v>
      </c>
      <c r="D2757" s="315" t="s">
        <v>82</v>
      </c>
    </row>
    <row r="2758" spans="1:4" ht="14.5" customHeight="1" x14ac:dyDescent="0.35">
      <c r="A2758" s="1"/>
      <c r="B2758" s="317">
        <v>44471.909722228447</v>
      </c>
      <c r="C2758" s="316">
        <v>104.68678490041445</v>
      </c>
      <c r="D2758" s="315" t="s">
        <v>82</v>
      </c>
    </row>
    <row r="2759" spans="1:4" ht="14.5" customHeight="1" x14ac:dyDescent="0.35">
      <c r="A2759" s="1"/>
      <c r="B2759" s="317">
        <v>44471.910416672894</v>
      </c>
      <c r="C2759" s="316">
        <v>105.41326449879756</v>
      </c>
      <c r="D2759" s="315" t="s">
        <v>82</v>
      </c>
    </row>
    <row r="2760" spans="1:4" ht="14.5" customHeight="1" x14ac:dyDescent="0.35">
      <c r="A2760" s="1"/>
      <c r="B2760" s="317">
        <v>44471.911111117341</v>
      </c>
      <c r="C2760" s="316">
        <v>107.36523472787812</v>
      </c>
      <c r="D2760" s="315" t="s">
        <v>82</v>
      </c>
    </row>
    <row r="2761" spans="1:4" ht="14.5" customHeight="1" x14ac:dyDescent="0.35">
      <c r="A2761" s="1"/>
      <c r="B2761" s="317">
        <v>44471.911805561787</v>
      </c>
      <c r="C2761" s="316">
        <v>108.76789076713224</v>
      </c>
      <c r="D2761" s="315" t="s">
        <v>82</v>
      </c>
    </row>
    <row r="2762" spans="1:4" ht="14.5" customHeight="1" x14ac:dyDescent="0.35">
      <c r="A2762" s="1"/>
      <c r="B2762" s="317">
        <v>44471.912500006234</v>
      </c>
      <c r="C2762" s="316">
        <v>110.08127266280353</v>
      </c>
      <c r="D2762" s="315" t="s">
        <v>82</v>
      </c>
    </row>
    <row r="2763" spans="1:4" ht="14.5" customHeight="1" x14ac:dyDescent="0.35">
      <c r="A2763" s="1"/>
      <c r="B2763" s="317">
        <v>44471.913194450681</v>
      </c>
      <c r="C2763" s="316">
        <v>113.10961254630237</v>
      </c>
      <c r="D2763" s="315" t="s">
        <v>82</v>
      </c>
    </row>
    <row r="2764" spans="1:4" ht="14.5" customHeight="1" x14ac:dyDescent="0.35">
      <c r="A2764" s="1"/>
      <c r="B2764" s="317">
        <v>44471.913888895127</v>
      </c>
      <c r="C2764" s="316">
        <v>120.6942973122932</v>
      </c>
      <c r="D2764" s="315" t="s">
        <v>82</v>
      </c>
    </row>
    <row r="2765" spans="1:4" ht="14.5" customHeight="1" x14ac:dyDescent="0.35">
      <c r="A2765" s="1"/>
      <c r="B2765" s="317">
        <v>44471.914583339574</v>
      </c>
      <c r="C2765" s="316">
        <v>126.69778951825575</v>
      </c>
      <c r="D2765" s="315" t="s">
        <v>82</v>
      </c>
    </row>
    <row r="2766" spans="1:4" ht="14.5" customHeight="1" x14ac:dyDescent="0.35">
      <c r="A2766" s="1"/>
      <c r="B2766" s="317">
        <v>44471.915277784021</v>
      </c>
      <c r="C2766" s="316">
        <v>127.50985419778154</v>
      </c>
      <c r="D2766" s="315" t="s">
        <v>82</v>
      </c>
    </row>
    <row r="2767" spans="1:4" ht="14.5" customHeight="1" x14ac:dyDescent="0.35">
      <c r="A2767" s="1"/>
      <c r="B2767" s="317">
        <v>44471.915972228468</v>
      </c>
      <c r="C2767" s="316">
        <v>126.62168206566324</v>
      </c>
      <c r="D2767" s="315" t="s">
        <v>82</v>
      </c>
    </row>
    <row r="2768" spans="1:4" ht="14.5" customHeight="1" x14ac:dyDescent="0.35">
      <c r="A2768" s="1"/>
      <c r="B2768" s="317">
        <v>44471.916666672914</v>
      </c>
      <c r="C2768" s="316">
        <v>121.4176005942747</v>
      </c>
      <c r="D2768" s="315" t="s">
        <v>82</v>
      </c>
    </row>
    <row r="2769" spans="1:4" ht="14.5" customHeight="1" x14ac:dyDescent="0.35">
      <c r="A2769" s="1"/>
      <c r="B2769" s="317">
        <v>44471.917361117361</v>
      </c>
      <c r="C2769" s="316">
        <v>111.61034316827232</v>
      </c>
      <c r="D2769" s="315" t="s">
        <v>82</v>
      </c>
    </row>
    <row r="2770" spans="1:4" ht="14.5" customHeight="1" x14ac:dyDescent="0.35">
      <c r="A2770" s="1"/>
      <c r="B2770" s="317">
        <v>44471.918055561808</v>
      </c>
      <c r="C2770" s="316">
        <v>104.52528835752358</v>
      </c>
      <c r="D2770" s="315" t="s">
        <v>82</v>
      </c>
    </row>
    <row r="2771" spans="1:4" ht="14.5" customHeight="1" x14ac:dyDescent="0.35">
      <c r="A2771" s="1"/>
      <c r="B2771" s="317">
        <v>44471.918750006254</v>
      </c>
      <c r="C2771" s="316">
        <v>102.35390599531432</v>
      </c>
      <c r="D2771" s="315" t="s">
        <v>82</v>
      </c>
    </row>
    <row r="2772" spans="1:4" ht="14.5" customHeight="1" x14ac:dyDescent="0.35">
      <c r="A2772" s="1"/>
      <c r="B2772" s="317">
        <v>44471.919444450701</v>
      </c>
      <c r="C2772" s="316">
        <v>102.13950159521774</v>
      </c>
      <c r="D2772" s="315" t="s">
        <v>82</v>
      </c>
    </row>
    <row r="2773" spans="1:4" ht="14.5" customHeight="1" x14ac:dyDescent="0.35">
      <c r="A2773" s="1"/>
      <c r="B2773" s="317">
        <v>44471.920138895148</v>
      </c>
      <c r="C2773" s="316">
        <v>102.64729461381212</v>
      </c>
      <c r="D2773" s="315" t="s">
        <v>82</v>
      </c>
    </row>
    <row r="2774" spans="1:4" ht="14.5" customHeight="1" x14ac:dyDescent="0.35">
      <c r="A2774" s="1"/>
      <c r="B2774" s="317">
        <v>44471.920833339595</v>
      </c>
      <c r="C2774" s="316">
        <v>105.24728670539335</v>
      </c>
      <c r="D2774" s="315" t="s">
        <v>82</v>
      </c>
    </row>
    <row r="2775" spans="1:4" ht="14.5" customHeight="1" x14ac:dyDescent="0.35">
      <c r="A2775" s="1"/>
      <c r="B2775" s="317">
        <v>44471.921527784041</v>
      </c>
      <c r="C2775" s="316">
        <v>111.25480596714964</v>
      </c>
      <c r="D2775" s="315" t="s">
        <v>82</v>
      </c>
    </row>
    <row r="2776" spans="1:4" ht="14.5" customHeight="1" x14ac:dyDescent="0.35">
      <c r="A2776" s="1"/>
      <c r="B2776" s="317">
        <v>44471.922222228488</v>
      </c>
      <c r="C2776" s="316">
        <v>120.78176813333606</v>
      </c>
      <c r="D2776" s="315" t="s">
        <v>82</v>
      </c>
    </row>
    <row r="2777" spans="1:4" ht="14.5" customHeight="1" x14ac:dyDescent="0.35">
      <c r="A2777" s="1"/>
      <c r="B2777" s="317">
        <v>44471.922916672935</v>
      </c>
      <c r="C2777" s="316">
        <v>128.25882843422394</v>
      </c>
      <c r="D2777" s="315" t="s">
        <v>82</v>
      </c>
    </row>
    <row r="2778" spans="1:4" ht="14.5" customHeight="1" x14ac:dyDescent="0.35">
      <c r="A2778" s="1"/>
      <c r="B2778" s="317">
        <v>44471.923611117381</v>
      </c>
      <c r="C2778" s="316">
        <v>132.95596928037702</v>
      </c>
      <c r="D2778" s="315" t="s">
        <v>82</v>
      </c>
    </row>
    <row r="2779" spans="1:4" ht="14.5" customHeight="1" x14ac:dyDescent="0.35">
      <c r="A2779" s="1"/>
      <c r="B2779" s="317">
        <v>44471.924305561828</v>
      </c>
      <c r="C2779" s="316">
        <v>135.88961085180441</v>
      </c>
      <c r="D2779" s="315" t="s">
        <v>82</v>
      </c>
    </row>
    <row r="2780" spans="1:4" ht="14.5" customHeight="1" x14ac:dyDescent="0.35">
      <c r="A2780" s="1"/>
      <c r="B2780" s="317">
        <v>44471.925000006275</v>
      </c>
      <c r="C2780" s="316">
        <v>134.1598439625154</v>
      </c>
      <c r="D2780" s="315" t="s">
        <v>82</v>
      </c>
    </row>
    <row r="2781" spans="1:4" ht="14.5" customHeight="1" x14ac:dyDescent="0.35">
      <c r="A2781" s="1"/>
      <c r="B2781" s="317">
        <v>44471.925694450721</v>
      </c>
      <c r="C2781" s="316">
        <v>127.43883103315407</v>
      </c>
      <c r="D2781" s="315" t="s">
        <v>82</v>
      </c>
    </row>
    <row r="2782" spans="1:4" ht="14.5" customHeight="1" x14ac:dyDescent="0.35">
      <c r="A2782" s="1"/>
      <c r="B2782" s="317">
        <v>44471.926388895168</v>
      </c>
      <c r="C2782" s="316">
        <v>124.513191542464</v>
      </c>
      <c r="D2782" s="315" t="s">
        <v>82</v>
      </c>
    </row>
    <row r="2783" spans="1:4" ht="14.5" customHeight="1" x14ac:dyDescent="0.35">
      <c r="A2783" s="1"/>
      <c r="B2783" s="317">
        <v>44471.927083339615</v>
      </c>
      <c r="C2783" s="316">
        <v>125.93092377865688</v>
      </c>
      <c r="D2783" s="315" t="s">
        <v>82</v>
      </c>
    </row>
    <row r="2784" spans="1:4" ht="14.5" customHeight="1" x14ac:dyDescent="0.35">
      <c r="A2784" s="1"/>
      <c r="B2784" s="317">
        <v>44471.927777784062</v>
      </c>
      <c r="C2784" s="316">
        <v>127.06068712690224</v>
      </c>
      <c r="D2784" s="315" t="s">
        <v>82</v>
      </c>
    </row>
    <row r="2785" spans="1:4" ht="14.5" customHeight="1" x14ac:dyDescent="0.35">
      <c r="A2785" s="1"/>
      <c r="B2785" s="317">
        <v>44471.928472228508</v>
      </c>
      <c r="C2785" s="316">
        <v>128.74272201104711</v>
      </c>
      <c r="D2785" s="315" t="s">
        <v>82</v>
      </c>
    </row>
    <row r="2786" spans="1:4" ht="14.5" customHeight="1" x14ac:dyDescent="0.35">
      <c r="A2786" s="1"/>
      <c r="B2786" s="317">
        <v>44471.929166672955</v>
      </c>
      <c r="C2786" s="316">
        <v>131.31015904496113</v>
      </c>
      <c r="D2786" s="315" t="s">
        <v>82</v>
      </c>
    </row>
    <row r="2787" spans="1:4" ht="14.5" customHeight="1" x14ac:dyDescent="0.35">
      <c r="A2787" s="1"/>
      <c r="B2787" s="317">
        <v>44471.929861117402</v>
      </c>
      <c r="C2787" s="316">
        <v>138.24709714806329</v>
      </c>
      <c r="D2787" s="315" t="s">
        <v>82</v>
      </c>
    </row>
    <row r="2788" spans="1:4" ht="14.5" customHeight="1" x14ac:dyDescent="0.35">
      <c r="A2788" s="1"/>
      <c r="B2788" s="317">
        <v>44471.930555561848</v>
      </c>
      <c r="C2788" s="316">
        <v>146.63136142188063</v>
      </c>
      <c r="D2788" s="315" t="s">
        <v>82</v>
      </c>
    </row>
    <row r="2789" spans="1:4" ht="14.5" customHeight="1" x14ac:dyDescent="0.35">
      <c r="A2789" s="1"/>
      <c r="B2789" s="317">
        <v>44471.931250006295</v>
      </c>
      <c r="C2789" s="316">
        <v>149.46148929341385</v>
      </c>
      <c r="D2789" s="315" t="s">
        <v>82</v>
      </c>
    </row>
    <row r="2790" spans="1:4" ht="14.5" customHeight="1" x14ac:dyDescent="0.35">
      <c r="A2790" s="1"/>
      <c r="B2790" s="317">
        <v>44471.931944450742</v>
      </c>
      <c r="C2790" s="316">
        <v>149.14106885877749</v>
      </c>
      <c r="D2790" s="315" t="s">
        <v>82</v>
      </c>
    </row>
    <row r="2791" spans="1:4" ht="14.5" customHeight="1" x14ac:dyDescent="0.35">
      <c r="A2791" s="1"/>
      <c r="B2791" s="317">
        <v>44471.932638895189</v>
      </c>
      <c r="C2791" s="316">
        <v>152.71428622001162</v>
      </c>
      <c r="D2791" s="315" t="s">
        <v>82</v>
      </c>
    </row>
    <row r="2792" spans="1:4" ht="14.5" customHeight="1" x14ac:dyDescent="0.35">
      <c r="A2792" s="1"/>
      <c r="B2792" s="317">
        <v>44471.933333339635</v>
      </c>
      <c r="C2792" s="316">
        <v>142.39073655996472</v>
      </c>
      <c r="D2792" s="315" t="s">
        <v>82</v>
      </c>
    </row>
    <row r="2793" spans="1:4" ht="14.5" customHeight="1" x14ac:dyDescent="0.35">
      <c r="A2793" s="1"/>
      <c r="B2793" s="317">
        <v>44471.934027784082</v>
      </c>
      <c r="C2793" s="316">
        <v>130.07141234365602</v>
      </c>
      <c r="D2793" s="315" t="s">
        <v>82</v>
      </c>
    </row>
    <row r="2794" spans="1:4" ht="14.5" customHeight="1" x14ac:dyDescent="0.35">
      <c r="A2794" s="1"/>
      <c r="B2794" s="317">
        <v>44471.934722228529</v>
      </c>
      <c r="C2794" s="316">
        <v>124.05301678019265</v>
      </c>
      <c r="D2794" s="315" t="s">
        <v>82</v>
      </c>
    </row>
    <row r="2795" spans="1:4" ht="14.5" customHeight="1" x14ac:dyDescent="0.35">
      <c r="A2795" s="1"/>
      <c r="B2795" s="317">
        <v>44471.935416672975</v>
      </c>
      <c r="C2795" s="316">
        <v>123.06209460810447</v>
      </c>
      <c r="D2795" s="315" t="s">
        <v>82</v>
      </c>
    </row>
    <row r="2796" spans="1:4" ht="14.5" customHeight="1" x14ac:dyDescent="0.35">
      <c r="A2796" s="1"/>
      <c r="B2796" s="317">
        <v>44471.936111117422</v>
      </c>
      <c r="C2796" s="316">
        <v>131.75442332392558</v>
      </c>
      <c r="D2796" s="315" t="s">
        <v>82</v>
      </c>
    </row>
    <row r="2797" spans="1:4" ht="14.5" customHeight="1" x14ac:dyDescent="0.35">
      <c r="A2797" s="1"/>
      <c r="B2797" s="317">
        <v>44471.936805561869</v>
      </c>
      <c r="C2797" s="316">
        <v>137.42061001410087</v>
      </c>
      <c r="D2797" s="315" t="s">
        <v>82</v>
      </c>
    </row>
    <row r="2798" spans="1:4" ht="14.5" customHeight="1" x14ac:dyDescent="0.35">
      <c r="A2798" s="1"/>
      <c r="B2798" s="317">
        <v>44471.937500006316</v>
      </c>
      <c r="C2798" s="316">
        <v>136.47374792514989</v>
      </c>
      <c r="D2798" s="315" t="s">
        <v>82</v>
      </c>
    </row>
    <row r="2799" spans="1:4" ht="14.5" customHeight="1" x14ac:dyDescent="0.35">
      <c r="A2799" s="1"/>
      <c r="B2799" s="317">
        <v>44471.938194450762</v>
      </c>
      <c r="C2799" s="316">
        <v>133.47685443758965</v>
      </c>
      <c r="D2799" s="315" t="s">
        <v>82</v>
      </c>
    </row>
    <row r="2800" spans="1:4" ht="14.5" customHeight="1" x14ac:dyDescent="0.35">
      <c r="A2800" s="1"/>
      <c r="B2800" s="317">
        <v>44471.938888895209</v>
      </c>
      <c r="C2800" s="316">
        <v>131.20026362507295</v>
      </c>
      <c r="D2800" s="315" t="s">
        <v>82</v>
      </c>
    </row>
    <row r="2801" spans="1:4" ht="14.5" customHeight="1" x14ac:dyDescent="0.35">
      <c r="A2801" s="1"/>
      <c r="B2801" s="317">
        <v>44471.939583339656</v>
      </c>
      <c r="C2801" s="316">
        <v>129.33322251103817</v>
      </c>
      <c r="D2801" s="315" t="s">
        <v>82</v>
      </c>
    </row>
    <row r="2802" spans="1:4" ht="14.5" customHeight="1" x14ac:dyDescent="0.35">
      <c r="A2802" s="1"/>
      <c r="B2802" s="317">
        <v>44471.940277784102</v>
      </c>
      <c r="C2802" s="316">
        <v>127.36275631884733</v>
      </c>
      <c r="D2802" s="315" t="s">
        <v>82</v>
      </c>
    </row>
    <row r="2803" spans="1:4" ht="14.5" customHeight="1" x14ac:dyDescent="0.35">
      <c r="A2803" s="1"/>
      <c r="B2803" s="317">
        <v>44471.940972228549</v>
      </c>
      <c r="C2803" s="316">
        <v>125.71199761924024</v>
      </c>
      <c r="D2803" s="315" t="s">
        <v>82</v>
      </c>
    </row>
    <row r="2804" spans="1:4" ht="14.5" customHeight="1" x14ac:dyDescent="0.35">
      <c r="A2804" s="1"/>
      <c r="B2804" s="317">
        <v>44471.941666672996</v>
      </c>
      <c r="C2804" s="316">
        <v>123.48074209472786</v>
      </c>
      <c r="D2804" s="315" t="s">
        <v>82</v>
      </c>
    </row>
    <row r="2805" spans="1:4" ht="14.5" customHeight="1" x14ac:dyDescent="0.35">
      <c r="A2805" s="1"/>
      <c r="B2805" s="317">
        <v>44471.942361117442</v>
      </c>
      <c r="C2805" s="316">
        <v>120.80782504680877</v>
      </c>
      <c r="D2805" s="315" t="s">
        <v>82</v>
      </c>
    </row>
    <row r="2806" spans="1:4" ht="14.5" customHeight="1" x14ac:dyDescent="0.35">
      <c r="A2806" s="1"/>
      <c r="B2806" s="317">
        <v>44471.943055561889</v>
      </c>
      <c r="C2806" s="316">
        <v>122.34063871505981</v>
      </c>
      <c r="D2806" s="315" t="s">
        <v>82</v>
      </c>
    </row>
    <row r="2807" spans="1:4" ht="14.5" customHeight="1" x14ac:dyDescent="0.35">
      <c r="A2807" s="1"/>
      <c r="B2807" s="317">
        <v>44471.943750006336</v>
      </c>
      <c r="C2807" s="316">
        <v>120.466565405981</v>
      </c>
      <c r="D2807" s="315" t="s">
        <v>82</v>
      </c>
    </row>
    <row r="2808" spans="1:4" ht="14.5" customHeight="1" x14ac:dyDescent="0.35">
      <c r="A2808" s="1"/>
      <c r="B2808" s="317">
        <v>44471.944444450783</v>
      </c>
      <c r="C2808" s="316">
        <v>117.27938012164086</v>
      </c>
      <c r="D2808" s="315" t="s">
        <v>82</v>
      </c>
    </row>
    <row r="2809" spans="1:4" ht="14.5" customHeight="1" x14ac:dyDescent="0.35">
      <c r="A2809" s="1"/>
      <c r="B2809" s="317">
        <v>44471.945138895229</v>
      </c>
      <c r="C2809" s="316">
        <v>127.56201104590049</v>
      </c>
      <c r="D2809" s="315" t="s">
        <v>82</v>
      </c>
    </row>
    <row r="2810" spans="1:4" ht="14.5" customHeight="1" x14ac:dyDescent="0.35">
      <c r="A2810" s="1"/>
      <c r="B2810" s="317">
        <v>44471.945833339676</v>
      </c>
      <c r="C2810" s="316">
        <v>141.65639196901273</v>
      </c>
      <c r="D2810" s="315" t="s">
        <v>82</v>
      </c>
    </row>
    <row r="2811" spans="1:4" ht="14.5" customHeight="1" x14ac:dyDescent="0.35">
      <c r="A2811" s="1"/>
      <c r="B2811" s="317">
        <v>44471.946527784123</v>
      </c>
      <c r="C2811" s="316">
        <v>143.23500630551328</v>
      </c>
      <c r="D2811" s="315" t="s">
        <v>82</v>
      </c>
    </row>
    <row r="2812" spans="1:4" ht="14.5" customHeight="1" x14ac:dyDescent="0.35">
      <c r="A2812" s="1"/>
      <c r="B2812" s="317">
        <v>44471.947222228569</v>
      </c>
      <c r="C2812" s="316">
        <v>141.07551906313748</v>
      </c>
      <c r="D2812" s="315" t="s">
        <v>82</v>
      </c>
    </row>
    <row r="2813" spans="1:4" ht="14.5" customHeight="1" x14ac:dyDescent="0.35">
      <c r="A2813" s="1"/>
      <c r="B2813" s="317">
        <v>44471.947916673016</v>
      </c>
      <c r="C2813" s="316">
        <v>140.18707449200252</v>
      </c>
      <c r="D2813" s="315" t="s">
        <v>82</v>
      </c>
    </row>
    <row r="2814" spans="1:4" ht="14.5" customHeight="1" x14ac:dyDescent="0.35">
      <c r="A2814" s="1"/>
      <c r="B2814" s="317">
        <v>44471.948611117463</v>
      </c>
      <c r="C2814" s="316">
        <v>126.34722543051467</v>
      </c>
      <c r="D2814" s="315" t="s">
        <v>82</v>
      </c>
    </row>
    <row r="2815" spans="1:4" ht="14.5" customHeight="1" x14ac:dyDescent="0.35">
      <c r="A2815" s="1"/>
      <c r="B2815" s="317">
        <v>44471.94930556191</v>
      </c>
      <c r="C2815" s="316">
        <v>104.65671733425309</v>
      </c>
      <c r="D2815" s="315" t="s">
        <v>82</v>
      </c>
    </row>
    <row r="2816" spans="1:4" ht="14.5" customHeight="1" x14ac:dyDescent="0.35">
      <c r="A2816" s="1"/>
      <c r="B2816" s="317">
        <v>44471.950000006356</v>
      </c>
      <c r="C2816" s="316">
        <v>92.171324063123521</v>
      </c>
      <c r="D2816" s="315" t="s">
        <v>82</v>
      </c>
    </row>
    <row r="2817" spans="1:4" ht="14.5" customHeight="1" x14ac:dyDescent="0.35">
      <c r="A2817" s="1"/>
      <c r="B2817" s="317">
        <v>44471.950694450803</v>
      </c>
      <c r="C2817" s="316">
        <v>82.712912713332727</v>
      </c>
      <c r="D2817" s="315" t="s">
        <v>82</v>
      </c>
    </row>
    <row r="2818" spans="1:4" ht="14.5" customHeight="1" x14ac:dyDescent="0.35">
      <c r="A2818" s="1"/>
      <c r="B2818" s="317">
        <v>44471.95138889525</v>
      </c>
      <c r="C2818" s="316">
        <v>67.546237970640263</v>
      </c>
      <c r="D2818" s="315" t="s">
        <v>82</v>
      </c>
    </row>
    <row r="2819" spans="1:4" ht="14.5" customHeight="1" x14ac:dyDescent="0.35">
      <c r="A2819" s="1"/>
      <c r="B2819" s="317">
        <v>44471.952083339696</v>
      </c>
      <c r="C2819" s="316">
        <v>58.328169982663049</v>
      </c>
      <c r="D2819" s="315" t="s">
        <v>82</v>
      </c>
    </row>
    <row r="2820" spans="1:4" ht="14.5" customHeight="1" x14ac:dyDescent="0.35">
      <c r="A2820" s="1"/>
      <c r="B2820" s="317">
        <v>44471.952777784143</v>
      </c>
      <c r="C2820" s="316">
        <v>55.250419727697349</v>
      </c>
      <c r="D2820" s="315" t="s">
        <v>82</v>
      </c>
    </row>
    <row r="2821" spans="1:4" ht="14.5" customHeight="1" x14ac:dyDescent="0.35">
      <c r="A2821" s="1"/>
      <c r="B2821" s="317">
        <v>44471.95347222859</v>
      </c>
      <c r="C2821" s="316">
        <v>51.944612106277297</v>
      </c>
      <c r="D2821" s="315" t="s">
        <v>82</v>
      </c>
    </row>
    <row r="2822" spans="1:4" ht="14.5" customHeight="1" x14ac:dyDescent="0.35">
      <c r="A2822" s="1"/>
      <c r="B2822" s="317">
        <v>44471.954166673037</v>
      </c>
      <c r="C2822" s="316">
        <v>47.587996790139002</v>
      </c>
      <c r="D2822" s="315" t="s">
        <v>82</v>
      </c>
    </row>
    <row r="2823" spans="1:4" ht="14.5" customHeight="1" x14ac:dyDescent="0.35">
      <c r="A2823" s="1"/>
      <c r="B2823" s="317">
        <v>44471.954861117483</v>
      </c>
      <c r="C2823" s="316">
        <v>44.381334897767132</v>
      </c>
      <c r="D2823" s="315" t="s">
        <v>82</v>
      </c>
    </row>
    <row r="2824" spans="1:4" ht="14.5" customHeight="1" x14ac:dyDescent="0.35">
      <c r="A2824" s="1"/>
      <c r="B2824" s="317">
        <v>44471.95555556193</v>
      </c>
      <c r="C2824" s="316">
        <v>43.87231011345672</v>
      </c>
      <c r="D2824" s="315" t="s">
        <v>82</v>
      </c>
    </row>
    <row r="2825" spans="1:4" ht="14.5" customHeight="1" x14ac:dyDescent="0.35">
      <c r="A2825" s="1"/>
      <c r="B2825" s="317">
        <v>44471.956250006377</v>
      </c>
      <c r="C2825" s="316">
        <v>44.560357578952484</v>
      </c>
      <c r="D2825" s="315" t="s">
        <v>82</v>
      </c>
    </row>
    <row r="2826" spans="1:4" ht="14.5" customHeight="1" x14ac:dyDescent="0.35">
      <c r="A2826" s="1"/>
      <c r="B2826" s="317">
        <v>44471.956944450823</v>
      </c>
      <c r="C2826" s="316">
        <v>44.110441625087212</v>
      </c>
      <c r="D2826" s="315" t="s">
        <v>82</v>
      </c>
    </row>
    <row r="2827" spans="1:4" ht="14.5" customHeight="1" x14ac:dyDescent="0.35">
      <c r="A2827" s="1"/>
      <c r="B2827" s="317">
        <v>44471.95763889527</v>
      </c>
      <c r="C2827" s="316">
        <v>42.815837929149467</v>
      </c>
      <c r="D2827" s="315" t="s">
        <v>82</v>
      </c>
    </row>
    <row r="2828" spans="1:4" ht="14.5" customHeight="1" x14ac:dyDescent="0.35">
      <c r="A2828" s="1"/>
      <c r="B2828" s="317">
        <v>44471.958333339717</v>
      </c>
      <c r="C2828" s="316">
        <v>41.455758037216341</v>
      </c>
      <c r="D2828" s="315" t="s">
        <v>82</v>
      </c>
    </row>
    <row r="2829" spans="1:4" ht="14.5" customHeight="1" x14ac:dyDescent="0.35">
      <c r="A2829" s="1"/>
      <c r="B2829" s="317">
        <v>44471.959027784163</v>
      </c>
      <c r="C2829" s="316">
        <v>39.68349113413133</v>
      </c>
      <c r="D2829" s="315" t="s">
        <v>82</v>
      </c>
    </row>
    <row r="2830" spans="1:4" ht="14.5" customHeight="1" x14ac:dyDescent="0.35">
      <c r="A2830" s="1"/>
      <c r="B2830" s="317">
        <v>44471.95972222861</v>
      </c>
      <c r="C2830" s="316">
        <v>37.480476589004198</v>
      </c>
      <c r="D2830" s="315" t="s">
        <v>82</v>
      </c>
    </row>
    <row r="2831" spans="1:4" ht="14.5" customHeight="1" x14ac:dyDescent="0.35">
      <c r="A2831" s="1"/>
      <c r="B2831" s="317">
        <v>44471.960416673057</v>
      </c>
      <c r="C2831" s="316">
        <v>35.315303100893892</v>
      </c>
      <c r="D2831" s="315" t="s">
        <v>82</v>
      </c>
    </row>
    <row r="2832" spans="1:4" ht="14.5" customHeight="1" x14ac:dyDescent="0.35">
      <c r="A2832" s="1"/>
      <c r="B2832" s="317">
        <v>44471.961111117504</v>
      </c>
      <c r="C2832" s="316">
        <v>33.346215996937829</v>
      </c>
      <c r="D2832" s="315" t="s">
        <v>82</v>
      </c>
    </row>
    <row r="2833" spans="1:4" ht="14.5" customHeight="1" x14ac:dyDescent="0.35">
      <c r="A2833" s="1"/>
      <c r="B2833" s="317">
        <v>44471.96180556195</v>
      </c>
      <c r="C2833" s="316">
        <v>31.759503576268131</v>
      </c>
      <c r="D2833" s="315" t="s">
        <v>82</v>
      </c>
    </row>
    <row r="2834" spans="1:4" ht="14.5" customHeight="1" x14ac:dyDescent="0.35">
      <c r="A2834" s="1"/>
      <c r="B2834" s="317">
        <v>44471.962500006397</v>
      </c>
      <c r="C2834" s="316">
        <v>30.145958639921933</v>
      </c>
      <c r="D2834" s="315" t="s">
        <v>82</v>
      </c>
    </row>
    <row r="2835" spans="1:4" ht="14.5" customHeight="1" x14ac:dyDescent="0.35">
      <c r="A2835" s="1"/>
      <c r="B2835" s="317">
        <v>44471.963194450844</v>
      </c>
      <c r="C2835" s="316">
        <v>28.637483971822075</v>
      </c>
      <c r="D2835" s="315" t="s">
        <v>82</v>
      </c>
    </row>
    <row r="2836" spans="1:4" ht="14.5" customHeight="1" x14ac:dyDescent="0.35">
      <c r="A2836" s="1"/>
      <c r="B2836" s="317">
        <v>44471.96388889529</v>
      </c>
      <c r="C2836" s="316">
        <v>27.163354841324811</v>
      </c>
      <c r="D2836" s="315" t="s">
        <v>82</v>
      </c>
    </row>
    <row r="2837" spans="1:4" ht="14.5" customHeight="1" x14ac:dyDescent="0.35">
      <c r="A2837" s="1"/>
      <c r="B2837" s="317">
        <v>44471.964583339737</v>
      </c>
      <c r="C2837" s="316">
        <v>25.775652505938584</v>
      </c>
      <c r="D2837" s="315" t="s">
        <v>82</v>
      </c>
    </row>
    <row r="2838" spans="1:4" ht="14.5" customHeight="1" x14ac:dyDescent="0.35">
      <c r="A2838" s="1"/>
      <c r="B2838" s="317">
        <v>44471.965277784184</v>
      </c>
      <c r="C2838" s="316">
        <v>24.465748355467802</v>
      </c>
      <c r="D2838" s="315" t="s">
        <v>82</v>
      </c>
    </row>
    <row r="2839" spans="1:4" ht="14.5" customHeight="1" x14ac:dyDescent="0.35">
      <c r="A2839" s="1"/>
      <c r="B2839" s="317">
        <v>44471.965972228631</v>
      </c>
      <c r="C2839" s="316">
        <v>23.414260603697038</v>
      </c>
      <c r="D2839" s="315" t="s">
        <v>82</v>
      </c>
    </row>
    <row r="2840" spans="1:4" ht="14.5" customHeight="1" x14ac:dyDescent="0.35">
      <c r="A2840" s="1"/>
      <c r="B2840" s="317">
        <v>44471.966666673077</v>
      </c>
      <c r="C2840" s="316">
        <v>22.452408204840808</v>
      </c>
      <c r="D2840" s="315" t="s">
        <v>82</v>
      </c>
    </row>
    <row r="2841" spans="1:4" ht="14.5" customHeight="1" x14ac:dyDescent="0.35">
      <c r="A2841" s="1"/>
      <c r="B2841" s="317">
        <v>44471.967361117524</v>
      </c>
      <c r="C2841" s="316">
        <v>21.724475795938634</v>
      </c>
      <c r="D2841" s="315" t="s">
        <v>82</v>
      </c>
    </row>
    <row r="2842" spans="1:4" ht="14.5" customHeight="1" x14ac:dyDescent="0.35">
      <c r="A2842" s="1"/>
      <c r="B2842" s="317">
        <v>44471.968055561971</v>
      </c>
      <c r="C2842" s="316">
        <v>21.047454123951805</v>
      </c>
      <c r="D2842" s="315" t="s">
        <v>82</v>
      </c>
    </row>
    <row r="2843" spans="1:4" ht="14.5" customHeight="1" x14ac:dyDescent="0.35">
      <c r="A2843" s="1"/>
      <c r="B2843" s="317">
        <v>44471.968750006417</v>
      </c>
      <c r="C2843" s="316">
        <v>20.653829170460813</v>
      </c>
      <c r="D2843" s="315" t="s">
        <v>82</v>
      </c>
    </row>
    <row r="2844" spans="1:4" ht="14.5" customHeight="1" x14ac:dyDescent="0.35">
      <c r="A2844" s="1"/>
      <c r="B2844" s="317">
        <v>44471.969444450864</v>
      </c>
      <c r="C2844" s="316">
        <v>20.467930305330082</v>
      </c>
      <c r="D2844" s="315" t="s">
        <v>82</v>
      </c>
    </row>
    <row r="2845" spans="1:4" ht="14.5" customHeight="1" x14ac:dyDescent="0.35">
      <c r="A2845" s="1"/>
      <c r="B2845" s="317">
        <v>44471.970138895311</v>
      </c>
      <c r="C2845" s="316">
        <v>20.626878389553166</v>
      </c>
      <c r="D2845" s="315" t="s">
        <v>82</v>
      </c>
    </row>
    <row r="2846" spans="1:4" ht="14.5" customHeight="1" x14ac:dyDescent="0.35">
      <c r="A2846" s="1"/>
      <c r="B2846" s="317">
        <v>44471.970833339758</v>
      </c>
      <c r="C2846" s="316">
        <v>20.914391592750327</v>
      </c>
      <c r="D2846" s="315" t="s">
        <v>82</v>
      </c>
    </row>
    <row r="2847" spans="1:4" ht="14.5" customHeight="1" x14ac:dyDescent="0.35">
      <c r="A2847" s="1"/>
      <c r="B2847" s="317">
        <v>44471.971527784204</v>
      </c>
      <c r="C2847" s="316">
        <v>21.132182407363629</v>
      </c>
      <c r="D2847" s="315" t="s">
        <v>82</v>
      </c>
    </row>
    <row r="2848" spans="1:4" ht="14.5" customHeight="1" x14ac:dyDescent="0.35">
      <c r="A2848" s="1"/>
      <c r="B2848" s="317">
        <v>44471.972222228651</v>
      </c>
      <c r="C2848" s="316">
        <v>21.647742392712583</v>
      </c>
      <c r="D2848" s="315" t="s">
        <v>82</v>
      </c>
    </row>
    <row r="2849" spans="1:4" ht="14.5" customHeight="1" x14ac:dyDescent="0.35">
      <c r="A2849" s="1"/>
      <c r="B2849" s="317">
        <v>44471.972916673098</v>
      </c>
      <c r="C2849" s="316">
        <v>22.519406719839512</v>
      </c>
      <c r="D2849" s="315" t="s">
        <v>82</v>
      </c>
    </row>
    <row r="2850" spans="1:4" ht="14.5" customHeight="1" x14ac:dyDescent="0.35">
      <c r="A2850" s="1"/>
      <c r="B2850" s="317">
        <v>44471.973611117544</v>
      </c>
      <c r="C2850" s="316">
        <v>23.373913692706264</v>
      </c>
      <c r="D2850" s="315" t="s">
        <v>82</v>
      </c>
    </row>
    <row r="2851" spans="1:4" ht="14.5" customHeight="1" x14ac:dyDescent="0.35">
      <c r="A2851" s="1"/>
      <c r="B2851" s="317">
        <v>44471.974305561991</v>
      </c>
      <c r="C2851" s="316">
        <v>24.086211513114783</v>
      </c>
      <c r="D2851" s="315" t="s">
        <v>82</v>
      </c>
    </row>
    <row r="2852" spans="1:4" ht="14.5" customHeight="1" x14ac:dyDescent="0.35">
      <c r="A2852" s="1"/>
      <c r="B2852" s="317">
        <v>44471.975000006438</v>
      </c>
      <c r="C2852" s="316">
        <v>25.25909199617648</v>
      </c>
      <c r="D2852" s="315" t="s">
        <v>82</v>
      </c>
    </row>
    <row r="2853" spans="1:4" ht="14.5" customHeight="1" x14ac:dyDescent="0.35">
      <c r="A2853" s="1"/>
      <c r="B2853" s="317">
        <v>44471.975694450884</v>
      </c>
      <c r="C2853" s="316">
        <v>26.366921911831014</v>
      </c>
      <c r="D2853" s="315" t="s">
        <v>82</v>
      </c>
    </row>
    <row r="2854" spans="1:4" ht="14.5" customHeight="1" x14ac:dyDescent="0.35">
      <c r="A2854" s="1"/>
      <c r="B2854" s="317">
        <v>44471.976388895331</v>
      </c>
      <c r="C2854" s="316">
        <v>27.088597636941511</v>
      </c>
      <c r="D2854" s="315" t="s">
        <v>82</v>
      </c>
    </row>
    <row r="2855" spans="1:4" ht="14.5" customHeight="1" x14ac:dyDescent="0.35">
      <c r="A2855" s="1"/>
      <c r="B2855" s="317">
        <v>44471.977083339778</v>
      </c>
      <c r="C2855" s="316">
        <v>28.081478472255792</v>
      </c>
      <c r="D2855" s="315" t="s">
        <v>82</v>
      </c>
    </row>
    <row r="2856" spans="1:4" ht="14.5" customHeight="1" x14ac:dyDescent="0.35">
      <c r="A2856" s="1"/>
      <c r="B2856" s="317">
        <v>44471.977777784225</v>
      </c>
      <c r="C2856" s="316">
        <v>29.059431361942551</v>
      </c>
      <c r="D2856" s="315" t="s">
        <v>82</v>
      </c>
    </row>
    <row r="2857" spans="1:4" ht="14.5" customHeight="1" x14ac:dyDescent="0.35">
      <c r="A2857" s="1"/>
      <c r="B2857" s="317">
        <v>44471.978472228671</v>
      </c>
      <c r="C2857" s="316">
        <v>30.059190337724672</v>
      </c>
      <c r="D2857" s="315" t="s">
        <v>82</v>
      </c>
    </row>
    <row r="2858" spans="1:4" ht="14.5" customHeight="1" x14ac:dyDescent="0.35">
      <c r="A2858" s="1"/>
      <c r="B2858" s="317">
        <v>44471.979166673118</v>
      </c>
      <c r="C2858" s="316">
        <v>31.247845797768484</v>
      </c>
      <c r="D2858" s="315" t="s">
        <v>82</v>
      </c>
    </row>
    <row r="2859" spans="1:4" ht="14.5" customHeight="1" x14ac:dyDescent="0.35">
      <c r="A2859" s="1"/>
      <c r="B2859" s="317">
        <v>44471.979861117565</v>
      </c>
      <c r="C2859" s="316">
        <v>32.477177730784753</v>
      </c>
      <c r="D2859" s="315" t="s">
        <v>82</v>
      </c>
    </row>
    <row r="2860" spans="1:4" ht="14.5" customHeight="1" x14ac:dyDescent="0.35">
      <c r="A2860" s="1"/>
      <c r="B2860" s="317">
        <v>44471.980555562011</v>
      </c>
      <c r="C2860" s="316">
        <v>33.924007031259436</v>
      </c>
      <c r="D2860" s="315" t="s">
        <v>82</v>
      </c>
    </row>
    <row r="2861" spans="1:4" ht="14.5" customHeight="1" x14ac:dyDescent="0.35">
      <c r="A2861" s="1"/>
      <c r="B2861" s="317">
        <v>44471.981250006458</v>
      </c>
      <c r="C2861" s="316">
        <v>35.490472308965401</v>
      </c>
      <c r="D2861" s="315" t="s">
        <v>82</v>
      </c>
    </row>
    <row r="2862" spans="1:4" ht="14.5" customHeight="1" x14ac:dyDescent="0.35">
      <c r="A2862" s="1"/>
      <c r="B2862" s="317">
        <v>44471.981944450905</v>
      </c>
      <c r="C2862" s="316">
        <v>36.524648732660957</v>
      </c>
      <c r="D2862" s="315" t="s">
        <v>82</v>
      </c>
    </row>
    <row r="2863" spans="1:4" ht="14.5" customHeight="1" x14ac:dyDescent="0.35">
      <c r="A2863" s="1"/>
      <c r="B2863" s="317">
        <v>44471.982638895352</v>
      </c>
      <c r="C2863" s="316">
        <v>37.645443247600149</v>
      </c>
      <c r="D2863" s="315" t="s">
        <v>82</v>
      </c>
    </row>
    <row r="2864" spans="1:4" ht="14.5" customHeight="1" x14ac:dyDescent="0.35">
      <c r="A2864" s="1"/>
      <c r="B2864" s="317">
        <v>44471.983333339798</v>
      </c>
      <c r="C2864" s="316">
        <v>39.079340466515468</v>
      </c>
      <c r="D2864" s="315" t="s">
        <v>82</v>
      </c>
    </row>
    <row r="2865" spans="1:4" ht="14.5" customHeight="1" x14ac:dyDescent="0.35">
      <c r="A2865" s="1"/>
      <c r="B2865" s="317">
        <v>44471.984027784245</v>
      </c>
      <c r="C2865" s="316">
        <v>40.792275816077989</v>
      </c>
      <c r="D2865" s="315" t="s">
        <v>82</v>
      </c>
    </row>
    <row r="2866" spans="1:4" ht="14.5" customHeight="1" x14ac:dyDescent="0.35">
      <c r="A2866" s="1"/>
      <c r="B2866" s="317">
        <v>44471.984722228692</v>
      </c>
      <c r="C2866" s="316">
        <v>42.374626127413165</v>
      </c>
      <c r="D2866" s="315" t="s">
        <v>82</v>
      </c>
    </row>
    <row r="2867" spans="1:4" ht="14.5" customHeight="1" x14ac:dyDescent="0.35">
      <c r="A2867" s="1"/>
      <c r="B2867" s="317">
        <v>44471.985416673138</v>
      </c>
      <c r="C2867" s="316">
        <v>43.57654803660698</v>
      </c>
      <c r="D2867" s="315" t="s">
        <v>82</v>
      </c>
    </row>
    <row r="2868" spans="1:4" ht="14.5" customHeight="1" x14ac:dyDescent="0.35">
      <c r="A2868" s="1"/>
      <c r="B2868" s="317">
        <v>44471.986111117585</v>
      </c>
      <c r="C2868" s="316">
        <v>44.195520046787955</v>
      </c>
      <c r="D2868" s="315" t="s">
        <v>82</v>
      </c>
    </row>
    <row r="2869" spans="1:4" ht="14.5" customHeight="1" x14ac:dyDescent="0.35">
      <c r="A2869" s="1"/>
      <c r="B2869" s="317">
        <v>44471.986805562032</v>
      </c>
      <c r="C2869" s="316">
        <v>44.934662611037496</v>
      </c>
      <c r="D2869" s="315" t="s">
        <v>82</v>
      </c>
    </row>
    <row r="2870" spans="1:4" ht="14.5" customHeight="1" x14ac:dyDescent="0.35">
      <c r="A2870" s="1"/>
      <c r="B2870" s="317">
        <v>44471.987500006479</v>
      </c>
      <c r="C2870" s="316">
        <v>46.589372219083209</v>
      </c>
      <c r="D2870" s="315" t="s">
        <v>82</v>
      </c>
    </row>
    <row r="2871" spans="1:4" ht="14.5" customHeight="1" x14ac:dyDescent="0.35">
      <c r="A2871" s="1"/>
      <c r="B2871" s="317">
        <v>44471.988194450925</v>
      </c>
      <c r="C2871" s="316">
        <v>48.66522621996701</v>
      </c>
      <c r="D2871" s="315" t="s">
        <v>82</v>
      </c>
    </row>
    <row r="2872" spans="1:4" ht="14.5" customHeight="1" x14ac:dyDescent="0.35">
      <c r="A2872" s="1"/>
      <c r="B2872" s="317">
        <v>44471.988888895372</v>
      </c>
      <c r="C2872" s="316">
        <v>48.559665005048736</v>
      </c>
      <c r="D2872" s="315" t="s">
        <v>82</v>
      </c>
    </row>
    <row r="2873" spans="1:4" ht="14.5" customHeight="1" x14ac:dyDescent="0.35">
      <c r="A2873" s="1"/>
      <c r="B2873" s="317">
        <v>44471.989583339819</v>
      </c>
      <c r="C2873" s="316">
        <v>47.736590675357732</v>
      </c>
      <c r="D2873" s="315" t="s">
        <v>82</v>
      </c>
    </row>
    <row r="2874" spans="1:4" ht="14.5" customHeight="1" x14ac:dyDescent="0.35">
      <c r="A2874" s="1"/>
      <c r="B2874" s="317">
        <v>44471.990277784265</v>
      </c>
      <c r="C2874" s="316">
        <v>47.706759061928217</v>
      </c>
      <c r="D2874" s="315" t="s">
        <v>82</v>
      </c>
    </row>
    <row r="2875" spans="1:4" ht="14.5" customHeight="1" x14ac:dyDescent="0.35">
      <c r="A2875" s="1"/>
      <c r="B2875" s="317">
        <v>44471.990972228712</v>
      </c>
      <c r="C2875" s="316">
        <v>48.261787174657606</v>
      </c>
      <c r="D2875" s="315" t="s">
        <v>82</v>
      </c>
    </row>
    <row r="2876" spans="1:4" ht="14.5" customHeight="1" x14ac:dyDescent="0.35">
      <c r="A2876" s="1"/>
      <c r="B2876" s="317">
        <v>44471.991666673159</v>
      </c>
      <c r="C2876" s="316">
        <v>48.261689434930062</v>
      </c>
      <c r="D2876" s="315" t="s">
        <v>82</v>
      </c>
    </row>
    <row r="2877" spans="1:4" ht="14.5" customHeight="1" x14ac:dyDescent="0.35">
      <c r="A2877" s="1"/>
      <c r="B2877" s="317">
        <v>44471.992361117605</v>
      </c>
      <c r="C2877" s="316">
        <v>48.437335428036747</v>
      </c>
      <c r="D2877" s="315" t="s">
        <v>82</v>
      </c>
    </row>
    <row r="2878" spans="1:4" ht="14.5" customHeight="1" x14ac:dyDescent="0.35">
      <c r="A2878" s="1"/>
      <c r="B2878" s="317">
        <v>44471.993055562052</v>
      </c>
      <c r="C2878" s="316">
        <v>50.104299089560904</v>
      </c>
      <c r="D2878" s="315" t="s">
        <v>82</v>
      </c>
    </row>
    <row r="2879" spans="1:4" ht="14.5" customHeight="1" x14ac:dyDescent="0.35">
      <c r="A2879" s="1"/>
      <c r="B2879" s="317">
        <v>44471.993750006499</v>
      </c>
      <c r="C2879" s="316">
        <v>56.857922089689723</v>
      </c>
      <c r="D2879" s="315" t="s">
        <v>82</v>
      </c>
    </row>
    <row r="2880" spans="1:4" ht="14.5" customHeight="1" x14ac:dyDescent="0.35">
      <c r="A2880" s="1"/>
      <c r="B2880" s="317">
        <v>44471.994444450946</v>
      </c>
      <c r="C2880" s="316">
        <v>65.229509002109992</v>
      </c>
      <c r="D2880" s="315" t="s">
        <v>82</v>
      </c>
    </row>
    <row r="2881" spans="1:4" ht="14.5" customHeight="1" x14ac:dyDescent="0.35">
      <c r="A2881" s="1"/>
      <c r="B2881" s="317">
        <v>44471.995138895392</v>
      </c>
      <c r="C2881" s="316">
        <v>69.806979122199124</v>
      </c>
      <c r="D2881" s="315" t="s">
        <v>82</v>
      </c>
    </row>
    <row r="2882" spans="1:4" ht="14.5" customHeight="1" x14ac:dyDescent="0.35">
      <c r="A2882" s="1"/>
      <c r="B2882" s="317">
        <v>44471.995833339839</v>
      </c>
      <c r="C2882" s="316">
        <v>71.340034420508886</v>
      </c>
      <c r="D2882" s="315" t="s">
        <v>82</v>
      </c>
    </row>
    <row r="2883" spans="1:4" ht="14.5" customHeight="1" x14ac:dyDescent="0.35">
      <c r="A2883" s="1"/>
      <c r="B2883" s="317">
        <v>44471.996527784286</v>
      </c>
      <c r="C2883" s="316">
        <v>65.848478617332873</v>
      </c>
      <c r="D2883" s="315" t="s">
        <v>82</v>
      </c>
    </row>
    <row r="2884" spans="1:4" ht="14.5" customHeight="1" x14ac:dyDescent="0.35">
      <c r="A2884" s="1"/>
      <c r="B2884" s="317">
        <v>44471.997222228732</v>
      </c>
      <c r="C2884" s="316">
        <v>58.090730743249878</v>
      </c>
      <c r="D2884" s="315" t="s">
        <v>82</v>
      </c>
    </row>
    <row r="2885" spans="1:4" ht="14.5" customHeight="1" x14ac:dyDescent="0.35">
      <c r="A2885" s="1"/>
      <c r="B2885" s="317">
        <v>44471.997916673179</v>
      </c>
      <c r="C2885" s="316">
        <v>55.026971636277935</v>
      </c>
      <c r="D2885" s="315" t="s">
        <v>82</v>
      </c>
    </row>
    <row r="2886" spans="1:4" ht="14.5" customHeight="1" x14ac:dyDescent="0.35">
      <c r="A2886" s="1"/>
      <c r="B2886" s="317">
        <v>44471.998611117626</v>
      </c>
      <c r="C2886" s="316">
        <v>54.194232195739943</v>
      </c>
      <c r="D2886" s="315" t="s">
        <v>82</v>
      </c>
    </row>
    <row r="2887" spans="1:4" ht="14.5" customHeight="1" x14ac:dyDescent="0.35">
      <c r="A2887" s="1"/>
      <c r="B2887" s="317">
        <v>44471.999305562073</v>
      </c>
      <c r="C2887" s="316">
        <v>53.340072302784151</v>
      </c>
      <c r="D2887" s="315" t="s">
        <v>82</v>
      </c>
    </row>
    <row r="2888" spans="1:4" ht="14.5" customHeight="1" x14ac:dyDescent="0.35">
      <c r="A2888" s="1"/>
      <c r="B2888" s="317">
        <v>44472.000000006519</v>
      </c>
      <c r="C2888" s="316">
        <v>15.158573212226232</v>
      </c>
      <c r="D2888" s="315" t="s">
        <v>350</v>
      </c>
    </row>
    <row r="2889" spans="1:4" ht="14.5" customHeight="1" x14ac:dyDescent="0.35">
      <c r="A2889" s="1"/>
      <c r="B2889" s="317">
        <v>44472.000694450966</v>
      </c>
      <c r="C2889" s="316">
        <v>52.051808708331855</v>
      </c>
      <c r="D2889" s="315" t="s">
        <v>82</v>
      </c>
    </row>
    <row r="2890" spans="1:4" ht="14.5" customHeight="1" x14ac:dyDescent="0.35">
      <c r="A2890" s="1"/>
      <c r="B2890" s="317">
        <v>44472.001388895413</v>
      </c>
      <c r="C2890" s="316">
        <v>54.195639870160569</v>
      </c>
      <c r="D2890" s="315" t="s">
        <v>82</v>
      </c>
    </row>
    <row r="2891" spans="1:4" ht="14.5" customHeight="1" x14ac:dyDescent="0.35">
      <c r="A2891" s="1"/>
      <c r="B2891" s="317">
        <v>44472.002083339859</v>
      </c>
      <c r="C2891" s="316">
        <v>59.846290809335187</v>
      </c>
      <c r="D2891" s="315" t="s">
        <v>82</v>
      </c>
    </row>
    <row r="2892" spans="1:4" ht="14.5" customHeight="1" x14ac:dyDescent="0.35">
      <c r="A2892" s="1"/>
      <c r="B2892" s="317">
        <v>44472.002777784306</v>
      </c>
      <c r="C2892" s="316">
        <v>69.064290506020185</v>
      </c>
      <c r="D2892" s="315" t="s">
        <v>82</v>
      </c>
    </row>
    <row r="2893" spans="1:4" ht="14.5" customHeight="1" x14ac:dyDescent="0.35">
      <c r="A2893" s="1"/>
      <c r="B2893" s="317">
        <v>44472.003472228753</v>
      </c>
      <c r="C2893" s="316">
        <v>74.798275764503828</v>
      </c>
      <c r="D2893" s="315" t="s">
        <v>82</v>
      </c>
    </row>
    <row r="2894" spans="1:4" ht="14.5" customHeight="1" x14ac:dyDescent="0.35">
      <c r="A2894" s="1"/>
      <c r="B2894" s="317">
        <v>44472.0041666732</v>
      </c>
      <c r="C2894" s="316">
        <v>72.067380737606442</v>
      </c>
      <c r="D2894" s="315" t="s">
        <v>82</v>
      </c>
    </row>
    <row r="2895" spans="1:4" ht="14.5" customHeight="1" x14ac:dyDescent="0.35">
      <c r="A2895" s="1"/>
      <c r="B2895" s="317">
        <v>44472.004861117646</v>
      </c>
      <c r="C2895" s="316">
        <v>63.888465842014803</v>
      </c>
      <c r="D2895" s="315" t="s">
        <v>82</v>
      </c>
    </row>
    <row r="2896" spans="1:4" ht="14.5" customHeight="1" x14ac:dyDescent="0.35">
      <c r="A2896" s="1"/>
      <c r="B2896" s="317">
        <v>44472.005555562093</v>
      </c>
      <c r="C2896" s="316">
        <v>60.756596974640466</v>
      </c>
      <c r="D2896" s="315" t="s">
        <v>82</v>
      </c>
    </row>
    <row r="2897" spans="1:4" ht="14.5" customHeight="1" x14ac:dyDescent="0.35">
      <c r="A2897" s="1"/>
      <c r="B2897" s="317">
        <v>44472.00625000654</v>
      </c>
      <c r="C2897" s="316">
        <v>59.750890962236248</v>
      </c>
      <c r="D2897" s="315" t="s">
        <v>82</v>
      </c>
    </row>
    <row r="2898" spans="1:4" ht="14.5" customHeight="1" x14ac:dyDescent="0.35">
      <c r="A2898" s="1"/>
      <c r="B2898" s="317">
        <v>44472.006944450986</v>
      </c>
      <c r="C2898" s="316">
        <v>59.707297043005624</v>
      </c>
      <c r="D2898" s="315" t="s">
        <v>82</v>
      </c>
    </row>
    <row r="2899" spans="1:4" ht="14.5" customHeight="1" x14ac:dyDescent="0.35">
      <c r="A2899" s="1"/>
      <c r="B2899" s="317">
        <v>44472.007638895433</v>
      </c>
      <c r="C2899" s="316">
        <v>58.931481428304686</v>
      </c>
      <c r="D2899" s="315" t="s">
        <v>82</v>
      </c>
    </row>
    <row r="2900" spans="1:4" ht="14.5" customHeight="1" x14ac:dyDescent="0.35">
      <c r="A2900" s="1"/>
      <c r="B2900" s="317">
        <v>44472.00833333988</v>
      </c>
      <c r="C2900" s="316">
        <v>58.536839921291296</v>
      </c>
      <c r="D2900" s="315" t="s">
        <v>82</v>
      </c>
    </row>
    <row r="2901" spans="1:4" ht="14.5" customHeight="1" x14ac:dyDescent="0.35">
      <c r="A2901" s="1"/>
      <c r="B2901" s="317">
        <v>44472.009027784326</v>
      </c>
      <c r="C2901" s="316">
        <v>59.168469938961792</v>
      </c>
      <c r="D2901" s="315" t="s">
        <v>82</v>
      </c>
    </row>
    <row r="2902" spans="1:4" ht="14.5" customHeight="1" x14ac:dyDescent="0.35">
      <c r="A2902" s="1"/>
      <c r="B2902" s="317">
        <v>44472.009722228773</v>
      </c>
      <c r="C2902" s="316">
        <v>62.115038809195781</v>
      </c>
      <c r="D2902" s="315" t="s">
        <v>82</v>
      </c>
    </row>
    <row r="2903" spans="1:4" ht="14.5" customHeight="1" x14ac:dyDescent="0.35">
      <c r="A2903" s="1"/>
      <c r="B2903" s="317">
        <v>44472.01041667322</v>
      </c>
      <c r="C2903" s="316">
        <v>67.752696462658548</v>
      </c>
      <c r="D2903" s="315" t="s">
        <v>82</v>
      </c>
    </row>
    <row r="2904" spans="1:4" ht="14.5" customHeight="1" x14ac:dyDescent="0.35">
      <c r="A2904" s="1"/>
      <c r="B2904" s="317">
        <v>44472.011111117667</v>
      </c>
      <c r="C2904" s="316">
        <v>68.602908326778561</v>
      </c>
      <c r="D2904" s="315" t="s">
        <v>82</v>
      </c>
    </row>
    <row r="2905" spans="1:4" ht="14.5" customHeight="1" x14ac:dyDescent="0.35">
      <c r="A2905" s="1"/>
      <c r="B2905" s="317">
        <v>44472.011805562113</v>
      </c>
      <c r="C2905" s="316">
        <v>63.727786383560549</v>
      </c>
      <c r="D2905" s="315" t="s">
        <v>82</v>
      </c>
    </row>
    <row r="2906" spans="1:4" ht="14.5" customHeight="1" x14ac:dyDescent="0.35">
      <c r="A2906" s="1"/>
      <c r="B2906" s="317">
        <v>44472.01250000656</v>
      </c>
      <c r="C2906" s="316">
        <v>66.930422607902443</v>
      </c>
      <c r="D2906" s="315" t="s">
        <v>82</v>
      </c>
    </row>
    <row r="2907" spans="1:4" ht="14.5" customHeight="1" x14ac:dyDescent="0.35">
      <c r="A2907" s="1"/>
      <c r="B2907" s="317">
        <v>44472.013194451007</v>
      </c>
      <c r="C2907" s="316">
        <v>71.560986229932553</v>
      </c>
      <c r="D2907" s="315" t="s">
        <v>82</v>
      </c>
    </row>
    <row r="2908" spans="1:4" ht="14.5" customHeight="1" x14ac:dyDescent="0.35">
      <c r="A2908" s="1"/>
      <c r="B2908" s="317">
        <v>44472.013888895453</v>
      </c>
      <c r="C2908" s="316">
        <v>71.089477463997895</v>
      </c>
      <c r="D2908" s="315" t="s">
        <v>82</v>
      </c>
    </row>
    <row r="2909" spans="1:4" ht="14.5" customHeight="1" x14ac:dyDescent="0.35">
      <c r="A2909" s="1"/>
      <c r="B2909" s="317">
        <v>44472.0145833399</v>
      </c>
      <c r="C2909" s="316">
        <v>66.041842183781171</v>
      </c>
      <c r="D2909" s="315" t="s">
        <v>82</v>
      </c>
    </row>
    <row r="2910" spans="1:4" ht="14.5" customHeight="1" x14ac:dyDescent="0.35">
      <c r="A2910" s="1"/>
      <c r="B2910" s="317">
        <v>44472.015277784347</v>
      </c>
      <c r="C2910" s="316">
        <v>60.831521606802319</v>
      </c>
      <c r="D2910" s="315" t="s">
        <v>82</v>
      </c>
    </row>
    <row r="2911" spans="1:4" ht="14.5" customHeight="1" x14ac:dyDescent="0.35">
      <c r="A2911" s="1"/>
      <c r="B2911" s="317">
        <v>44472.015972228794</v>
      </c>
      <c r="C2911" s="316">
        <v>62.256741187799101</v>
      </c>
      <c r="D2911" s="315" t="s">
        <v>82</v>
      </c>
    </row>
    <row r="2912" spans="1:4" ht="14.5" customHeight="1" x14ac:dyDescent="0.35">
      <c r="A2912" s="1"/>
      <c r="B2912" s="317">
        <v>44472.01666667324</v>
      </c>
      <c r="C2912" s="316">
        <v>65.787741577066484</v>
      </c>
      <c r="D2912" s="315" t="s">
        <v>82</v>
      </c>
    </row>
    <row r="2913" spans="1:4" ht="14.5" customHeight="1" x14ac:dyDescent="0.35">
      <c r="A2913" s="1"/>
      <c r="B2913" s="317">
        <v>44472.017361117687</v>
      </c>
      <c r="C2913" s="316">
        <v>67.3954527965126</v>
      </c>
      <c r="D2913" s="315" t="s">
        <v>82</v>
      </c>
    </row>
    <row r="2914" spans="1:4" ht="14.5" customHeight="1" x14ac:dyDescent="0.35">
      <c r="A2914" s="1"/>
      <c r="B2914" s="317">
        <v>44472.018055562134</v>
      </c>
      <c r="C2914" s="316">
        <v>68.36461660678809</v>
      </c>
      <c r="D2914" s="315" t="s">
        <v>82</v>
      </c>
    </row>
    <row r="2915" spans="1:4" ht="14.5" customHeight="1" x14ac:dyDescent="0.35">
      <c r="A2915" s="1"/>
      <c r="B2915" s="317">
        <v>44472.01875000658</v>
      </c>
      <c r="C2915" s="316">
        <v>68.510101047251368</v>
      </c>
      <c r="D2915" s="315" t="s">
        <v>82</v>
      </c>
    </row>
    <row r="2916" spans="1:4" ht="14.5" customHeight="1" x14ac:dyDescent="0.35">
      <c r="A2916" s="1"/>
      <c r="B2916" s="317">
        <v>44472.019444451027</v>
      </c>
      <c r="C2916" s="316">
        <v>68.794575279361254</v>
      </c>
      <c r="D2916" s="315" t="s">
        <v>82</v>
      </c>
    </row>
    <row r="2917" spans="1:4" ht="14.5" customHeight="1" x14ac:dyDescent="0.35">
      <c r="A2917" s="1"/>
      <c r="B2917" s="317">
        <v>44472.020138895474</v>
      </c>
      <c r="C2917" s="316">
        <v>70.463658061965063</v>
      </c>
      <c r="D2917" s="315" t="s">
        <v>82</v>
      </c>
    </row>
    <row r="2918" spans="1:4" ht="14.5" customHeight="1" x14ac:dyDescent="0.35">
      <c r="A2918" s="1"/>
      <c r="B2918" s="317">
        <v>44472.020833339921</v>
      </c>
      <c r="C2918" s="316">
        <v>71.839877401043978</v>
      </c>
      <c r="D2918" s="315" t="s">
        <v>82</v>
      </c>
    </row>
    <row r="2919" spans="1:4" ht="14.5" customHeight="1" x14ac:dyDescent="0.35">
      <c r="A2919" s="1"/>
      <c r="B2919" s="317">
        <v>44472.021527784367</v>
      </c>
      <c r="C2919" s="316">
        <v>72.718898700519148</v>
      </c>
      <c r="D2919" s="315" t="s">
        <v>82</v>
      </c>
    </row>
    <row r="2920" spans="1:4" ht="14.5" customHeight="1" x14ac:dyDescent="0.35">
      <c r="A2920" s="1"/>
      <c r="B2920" s="317">
        <v>44472.022222228814</v>
      </c>
      <c r="C2920" s="316">
        <v>73.59020818145946</v>
      </c>
      <c r="D2920" s="315" t="s">
        <v>82</v>
      </c>
    </row>
    <row r="2921" spans="1:4" ht="14.5" customHeight="1" x14ac:dyDescent="0.35">
      <c r="A2921" s="1"/>
      <c r="B2921" s="317">
        <v>44472.022916673261</v>
      </c>
      <c r="C2921" s="316">
        <v>73.522751274021957</v>
      </c>
      <c r="D2921" s="315" t="s">
        <v>82</v>
      </c>
    </row>
    <row r="2922" spans="1:4" ht="14.5" customHeight="1" x14ac:dyDescent="0.35">
      <c r="A2922" s="1"/>
      <c r="B2922" s="317">
        <v>44472.023611117707</v>
      </c>
      <c r="C2922" s="316">
        <v>74.039127825231603</v>
      </c>
      <c r="D2922" s="315" t="s">
        <v>82</v>
      </c>
    </row>
    <row r="2923" spans="1:4" ht="14.5" customHeight="1" x14ac:dyDescent="0.35">
      <c r="A2923" s="1"/>
      <c r="B2923" s="317">
        <v>44472.024305562154</v>
      </c>
      <c r="C2923" s="316">
        <v>74.744347276880092</v>
      </c>
      <c r="D2923" s="315" t="s">
        <v>82</v>
      </c>
    </row>
    <row r="2924" spans="1:4" ht="14.5" customHeight="1" x14ac:dyDescent="0.35">
      <c r="A2924" s="1"/>
      <c r="B2924" s="317">
        <v>44472.025000006601</v>
      </c>
      <c r="C2924" s="316">
        <v>75.490475957654411</v>
      </c>
      <c r="D2924" s="315" t="s">
        <v>82</v>
      </c>
    </row>
    <row r="2925" spans="1:4" ht="14.5" customHeight="1" x14ac:dyDescent="0.35">
      <c r="A2925" s="1"/>
      <c r="B2925" s="317">
        <v>44472.025694451047</v>
      </c>
      <c r="C2925" s="316">
        <v>76.565811244957146</v>
      </c>
      <c r="D2925" s="315" t="s">
        <v>82</v>
      </c>
    </row>
    <row r="2926" spans="1:4" ht="14.5" customHeight="1" x14ac:dyDescent="0.35">
      <c r="A2926" s="1"/>
      <c r="B2926" s="317">
        <v>44472.026388895494</v>
      </c>
      <c r="C2926" s="316">
        <v>77.093634328960135</v>
      </c>
      <c r="D2926" s="315" t="s">
        <v>82</v>
      </c>
    </row>
    <row r="2927" spans="1:4" ht="14.5" customHeight="1" x14ac:dyDescent="0.35">
      <c r="A2927" s="1"/>
      <c r="B2927" s="317">
        <v>44472.027083339941</v>
      </c>
      <c r="C2927" s="316">
        <v>76.790197413632029</v>
      </c>
      <c r="D2927" s="315" t="s">
        <v>82</v>
      </c>
    </row>
    <row r="2928" spans="1:4" ht="14.5" customHeight="1" x14ac:dyDescent="0.35">
      <c r="A2928" s="1"/>
      <c r="B2928" s="317">
        <v>44472.027777784388</v>
      </c>
      <c r="C2928" s="316">
        <v>72.574116343570253</v>
      </c>
      <c r="D2928" s="315" t="s">
        <v>82</v>
      </c>
    </row>
    <row r="2929" spans="1:4" ht="14.5" customHeight="1" x14ac:dyDescent="0.35">
      <c r="A2929" s="1"/>
      <c r="B2929" s="317">
        <v>44472.028472228834</v>
      </c>
      <c r="C2929" s="316">
        <v>68.202041770735136</v>
      </c>
      <c r="D2929" s="315" t="s">
        <v>82</v>
      </c>
    </row>
    <row r="2930" spans="1:4" ht="14.5" customHeight="1" x14ac:dyDescent="0.35">
      <c r="A2930" s="1"/>
      <c r="B2930" s="317">
        <v>44472.029166673281</v>
      </c>
      <c r="C2930" s="316">
        <v>65.99332293641443</v>
      </c>
      <c r="D2930" s="315" t="s">
        <v>82</v>
      </c>
    </row>
    <row r="2931" spans="1:4" ht="14.5" customHeight="1" x14ac:dyDescent="0.35">
      <c r="A2931" s="1"/>
      <c r="B2931" s="317">
        <v>44472.029861117728</v>
      </c>
      <c r="C2931" s="316">
        <v>69.931564496054008</v>
      </c>
      <c r="D2931" s="315" t="s">
        <v>82</v>
      </c>
    </row>
    <row r="2932" spans="1:4" ht="14.5" customHeight="1" x14ac:dyDescent="0.35">
      <c r="A2932" s="1"/>
      <c r="B2932" s="317">
        <v>44472.030555562174</v>
      </c>
      <c r="C2932" s="316">
        <v>76.911096442118293</v>
      </c>
      <c r="D2932" s="315" t="s">
        <v>82</v>
      </c>
    </row>
    <row r="2933" spans="1:4" ht="14.5" customHeight="1" x14ac:dyDescent="0.35">
      <c r="A2933" s="1"/>
      <c r="B2933" s="317">
        <v>44472.031250006621</v>
      </c>
      <c r="C2933" s="316">
        <v>78.690543391089889</v>
      </c>
      <c r="D2933" s="315" t="s">
        <v>82</v>
      </c>
    </row>
    <row r="2934" spans="1:4" ht="14.5" customHeight="1" x14ac:dyDescent="0.35">
      <c r="A2934" s="1"/>
      <c r="B2934" s="317">
        <v>44472.031944451068</v>
      </c>
      <c r="C2934" s="316">
        <v>76.371637219128516</v>
      </c>
      <c r="D2934" s="315" t="s">
        <v>82</v>
      </c>
    </row>
    <row r="2935" spans="1:4" ht="14.5" customHeight="1" x14ac:dyDescent="0.35">
      <c r="A2935" s="1"/>
      <c r="B2935" s="317">
        <v>44472.032638895515</v>
      </c>
      <c r="C2935" s="316">
        <v>72.336293346527967</v>
      </c>
      <c r="D2935" s="315" t="s">
        <v>82</v>
      </c>
    </row>
    <row r="2936" spans="1:4" ht="14.5" customHeight="1" x14ac:dyDescent="0.35">
      <c r="A2936" s="1"/>
      <c r="B2936" s="317">
        <v>44472.033333339961</v>
      </c>
      <c r="C2936" s="316">
        <v>73.028153838124126</v>
      </c>
      <c r="D2936" s="315" t="s">
        <v>82</v>
      </c>
    </row>
    <row r="2937" spans="1:4" ht="14.5" customHeight="1" x14ac:dyDescent="0.35">
      <c r="A2937" s="1"/>
      <c r="B2937" s="317">
        <v>44472.034027784408</v>
      </c>
      <c r="C2937" s="316">
        <v>78.097591996720681</v>
      </c>
      <c r="D2937" s="315" t="s">
        <v>82</v>
      </c>
    </row>
    <row r="2938" spans="1:4" ht="14.5" customHeight="1" x14ac:dyDescent="0.35">
      <c r="A2938" s="1"/>
      <c r="B2938" s="317">
        <v>44472.034722228855</v>
      </c>
      <c r="C2938" s="316">
        <v>81.645610826183116</v>
      </c>
      <c r="D2938" s="315" t="s">
        <v>82</v>
      </c>
    </row>
    <row r="2939" spans="1:4" ht="14.5" customHeight="1" x14ac:dyDescent="0.35">
      <c r="A2939" s="1"/>
      <c r="B2939" s="317">
        <v>44472.035416673301</v>
      </c>
      <c r="C2939" s="316">
        <v>83.975797696349517</v>
      </c>
      <c r="D2939" s="315" t="s">
        <v>82</v>
      </c>
    </row>
    <row r="2940" spans="1:4" ht="14.5" customHeight="1" x14ac:dyDescent="0.35">
      <c r="A2940" s="1"/>
      <c r="B2940" s="317">
        <v>44472.036111117748</v>
      </c>
      <c r="C2940" s="316">
        <v>82.155579700196782</v>
      </c>
      <c r="D2940" s="315" t="s">
        <v>82</v>
      </c>
    </row>
    <row r="2941" spans="1:4" ht="14.5" customHeight="1" x14ac:dyDescent="0.35">
      <c r="A2941" s="1"/>
      <c r="B2941" s="317">
        <v>44472.036805562195</v>
      </c>
      <c r="C2941" s="316">
        <v>81.487501677746579</v>
      </c>
      <c r="D2941" s="315" t="s">
        <v>82</v>
      </c>
    </row>
    <row r="2942" spans="1:4" ht="14.5" customHeight="1" x14ac:dyDescent="0.35">
      <c r="A2942" s="1"/>
      <c r="B2942" s="317">
        <v>44472.037500006641</v>
      </c>
      <c r="C2942" s="316">
        <v>86.636810444636893</v>
      </c>
      <c r="D2942" s="315" t="s">
        <v>82</v>
      </c>
    </row>
    <row r="2943" spans="1:4" ht="14.5" customHeight="1" x14ac:dyDescent="0.35">
      <c r="A2943" s="1"/>
      <c r="B2943" s="317">
        <v>44472.038194451088</v>
      </c>
      <c r="C2943" s="316">
        <v>91.047837446785223</v>
      </c>
      <c r="D2943" s="315" t="s">
        <v>82</v>
      </c>
    </row>
    <row r="2944" spans="1:4" ht="14.5" customHeight="1" x14ac:dyDescent="0.35">
      <c r="A2944" s="1"/>
      <c r="B2944" s="317">
        <v>44472.038888895535</v>
      </c>
      <c r="C2944" s="316">
        <v>90.811376761086279</v>
      </c>
      <c r="D2944" s="315" t="s">
        <v>82</v>
      </c>
    </row>
    <row r="2945" spans="1:4" ht="14.5" customHeight="1" x14ac:dyDescent="0.35">
      <c r="A2945" s="1"/>
      <c r="B2945" s="317">
        <v>44472.039583339982</v>
      </c>
      <c r="C2945" s="316">
        <v>86.449297500556952</v>
      </c>
      <c r="D2945" s="315" t="s">
        <v>82</v>
      </c>
    </row>
    <row r="2946" spans="1:4" ht="14.5" customHeight="1" x14ac:dyDescent="0.35">
      <c r="A2946" s="1"/>
      <c r="B2946" s="317">
        <v>44472.040277784428</v>
      </c>
      <c r="C2946" s="316">
        <v>78.28455675222601</v>
      </c>
      <c r="D2946" s="315" t="s">
        <v>82</v>
      </c>
    </row>
    <row r="2947" spans="1:4" ht="14.5" customHeight="1" x14ac:dyDescent="0.35">
      <c r="A2947" s="1"/>
      <c r="B2947" s="317">
        <v>44472.040972228875</v>
      </c>
      <c r="C2947" s="316">
        <v>75.797150310408327</v>
      </c>
      <c r="D2947" s="315" t="s">
        <v>82</v>
      </c>
    </row>
    <row r="2948" spans="1:4" ht="14.5" customHeight="1" x14ac:dyDescent="0.35">
      <c r="A2948" s="1"/>
      <c r="B2948" s="317">
        <v>44472.041666673322</v>
      </c>
      <c r="C2948" s="316">
        <v>78.146214371236667</v>
      </c>
      <c r="D2948" s="315" t="s">
        <v>82</v>
      </c>
    </row>
    <row r="2949" spans="1:4" ht="14.5" customHeight="1" x14ac:dyDescent="0.35">
      <c r="A2949" s="1"/>
      <c r="B2949" s="317">
        <v>44472.042361117768</v>
      </c>
      <c r="C2949" s="316">
        <v>80.29126479784027</v>
      </c>
      <c r="D2949" s="315" t="s">
        <v>82</v>
      </c>
    </row>
    <row r="2950" spans="1:4" ht="14.5" customHeight="1" x14ac:dyDescent="0.35">
      <c r="A2950" s="1"/>
      <c r="B2950" s="317">
        <v>44472.043055562215</v>
      </c>
      <c r="C2950" s="316">
        <v>82.625946039892739</v>
      </c>
      <c r="D2950" s="315" t="s">
        <v>82</v>
      </c>
    </row>
    <row r="2951" spans="1:4" ht="14.5" customHeight="1" x14ac:dyDescent="0.35">
      <c r="A2951" s="1"/>
      <c r="B2951" s="317">
        <v>44472.043750006662</v>
      </c>
      <c r="C2951" s="316">
        <v>86.011369649165616</v>
      </c>
      <c r="D2951" s="315" t="s">
        <v>82</v>
      </c>
    </row>
    <row r="2952" spans="1:4" ht="14.5" customHeight="1" x14ac:dyDescent="0.35">
      <c r="A2952" s="1"/>
      <c r="B2952" s="317">
        <v>44472.044444451109</v>
      </c>
      <c r="C2952" s="316">
        <v>93.485390757955614</v>
      </c>
      <c r="D2952" s="315" t="s">
        <v>82</v>
      </c>
    </row>
    <row r="2953" spans="1:4" ht="14.5" customHeight="1" x14ac:dyDescent="0.35">
      <c r="A2953" s="1"/>
      <c r="B2953" s="317">
        <v>44472.045138895555</v>
      </c>
      <c r="C2953" s="316">
        <v>107.54695157309374</v>
      </c>
      <c r="D2953" s="315" t="s">
        <v>82</v>
      </c>
    </row>
    <row r="2954" spans="1:4" ht="14.5" customHeight="1" x14ac:dyDescent="0.35">
      <c r="A2954" s="1"/>
      <c r="B2954" s="317">
        <v>44472.045833340002</v>
      </c>
      <c r="C2954" s="316">
        <v>115.75883534438908</v>
      </c>
      <c r="D2954" s="315" t="s">
        <v>82</v>
      </c>
    </row>
    <row r="2955" spans="1:4" ht="14.5" customHeight="1" x14ac:dyDescent="0.35">
      <c r="A2955" s="1"/>
      <c r="B2955" s="317">
        <v>44472.046527784449</v>
      </c>
      <c r="C2955" s="316">
        <v>118.89635051796213</v>
      </c>
      <c r="D2955" s="315" t="s">
        <v>82</v>
      </c>
    </row>
    <row r="2956" spans="1:4" ht="14.5" customHeight="1" x14ac:dyDescent="0.35">
      <c r="A2956" s="1"/>
      <c r="B2956" s="317">
        <v>44472.047222228895</v>
      </c>
      <c r="C2956" s="316">
        <v>115.45663646763812</v>
      </c>
      <c r="D2956" s="315" t="s">
        <v>82</v>
      </c>
    </row>
    <row r="2957" spans="1:4" ht="14.5" customHeight="1" x14ac:dyDescent="0.35">
      <c r="A2957" s="1"/>
      <c r="B2957" s="317">
        <v>44472.047916673342</v>
      </c>
      <c r="C2957" s="316">
        <v>107.90001347738628</v>
      </c>
      <c r="D2957" s="315" t="s">
        <v>82</v>
      </c>
    </row>
    <row r="2958" spans="1:4" ht="14.5" customHeight="1" x14ac:dyDescent="0.35">
      <c r="A2958" s="1"/>
      <c r="B2958" s="317">
        <v>44472.048611117789</v>
      </c>
      <c r="C2958" s="316">
        <v>113.97151509926965</v>
      </c>
      <c r="D2958" s="315" t="s">
        <v>82</v>
      </c>
    </row>
    <row r="2959" spans="1:4" ht="14.5" customHeight="1" x14ac:dyDescent="0.35">
      <c r="A2959" s="1"/>
      <c r="B2959" s="317">
        <v>44472.049305562236</v>
      </c>
      <c r="C2959" s="316">
        <v>138.81324538253247</v>
      </c>
      <c r="D2959" s="315" t="s">
        <v>82</v>
      </c>
    </row>
    <row r="2960" spans="1:4" ht="14.5" customHeight="1" x14ac:dyDescent="0.35">
      <c r="A2960" s="1"/>
      <c r="B2960" s="317">
        <v>44472.050000006682</v>
      </c>
      <c r="C2960" s="316">
        <v>166.42095926006635</v>
      </c>
      <c r="D2960" s="315" t="s">
        <v>82</v>
      </c>
    </row>
    <row r="2961" spans="1:4" ht="14.5" customHeight="1" x14ac:dyDescent="0.35">
      <c r="A2961" s="1"/>
      <c r="B2961" s="317">
        <v>44472.050694451129</v>
      </c>
      <c r="C2961" s="316">
        <v>187.71277108266949</v>
      </c>
      <c r="D2961" s="315" t="s">
        <v>82</v>
      </c>
    </row>
    <row r="2962" spans="1:4" ht="14.5" customHeight="1" x14ac:dyDescent="0.35">
      <c r="A2962" s="1"/>
      <c r="B2962" s="317">
        <v>44472.051388895576</v>
      </c>
      <c r="C2962" s="316">
        <v>187.07801731470971</v>
      </c>
      <c r="D2962" s="315" t="s">
        <v>82</v>
      </c>
    </row>
    <row r="2963" spans="1:4" ht="14.5" customHeight="1" x14ac:dyDescent="0.35">
      <c r="A2963" s="1"/>
      <c r="B2963" s="317">
        <v>44472.052083340022</v>
      </c>
      <c r="C2963" s="316">
        <v>183.47825753999254</v>
      </c>
      <c r="D2963" s="315" t="s">
        <v>82</v>
      </c>
    </row>
    <row r="2964" spans="1:4" ht="14.5" customHeight="1" x14ac:dyDescent="0.35">
      <c r="A2964" s="1"/>
      <c r="B2964" s="317">
        <v>44472.052777784469</v>
      </c>
      <c r="C2964" s="316">
        <v>179.90520162644486</v>
      </c>
      <c r="D2964" s="315" t="s">
        <v>82</v>
      </c>
    </row>
    <row r="2965" spans="1:4" ht="14.5" customHeight="1" x14ac:dyDescent="0.35">
      <c r="A2965" s="1"/>
      <c r="B2965" s="317">
        <v>44472.053472228916</v>
      </c>
      <c r="C2965" s="316">
        <v>177.04857213074962</v>
      </c>
      <c r="D2965" s="315" t="s">
        <v>82</v>
      </c>
    </row>
    <row r="2966" spans="1:4" ht="14.5" customHeight="1" x14ac:dyDescent="0.35">
      <c r="A2966" s="1"/>
      <c r="B2966" s="317">
        <v>44472.054166673362</v>
      </c>
      <c r="C2966" s="316">
        <v>179.74968827037762</v>
      </c>
      <c r="D2966" s="315" t="s">
        <v>82</v>
      </c>
    </row>
    <row r="2967" spans="1:4" ht="14.5" customHeight="1" x14ac:dyDescent="0.35">
      <c r="A2967" s="1"/>
      <c r="B2967" s="317">
        <v>44472.054861117809</v>
      </c>
      <c r="C2967" s="316">
        <v>184.49600179928044</v>
      </c>
      <c r="D2967" s="315" t="s">
        <v>82</v>
      </c>
    </row>
    <row r="2968" spans="1:4" ht="14.5" customHeight="1" x14ac:dyDescent="0.35">
      <c r="A2968" s="1"/>
      <c r="B2968" s="317">
        <v>44472.055555562256</v>
      </c>
      <c r="C2968" s="316">
        <v>184.61463662050664</v>
      </c>
      <c r="D2968" s="315" t="s">
        <v>82</v>
      </c>
    </row>
    <row r="2969" spans="1:4" ht="14.5" customHeight="1" x14ac:dyDescent="0.35">
      <c r="A2969" s="1"/>
      <c r="B2969" s="317">
        <v>44472.056250006703</v>
      </c>
      <c r="C2969" s="316">
        <v>184.81995779455949</v>
      </c>
      <c r="D2969" s="315" t="s">
        <v>82</v>
      </c>
    </row>
    <row r="2970" spans="1:4" ht="14.5" customHeight="1" x14ac:dyDescent="0.35">
      <c r="A2970" s="1"/>
      <c r="B2970" s="317">
        <v>44472.056944451149</v>
      </c>
      <c r="C2970" s="316">
        <v>189.1344222224628</v>
      </c>
      <c r="D2970" s="315" t="s">
        <v>82</v>
      </c>
    </row>
    <row r="2971" spans="1:4" ht="14.5" customHeight="1" x14ac:dyDescent="0.35">
      <c r="A2971" s="1"/>
      <c r="B2971" s="317">
        <v>44472.057638895596</v>
      </c>
      <c r="C2971" s="316">
        <v>204.6239528308933</v>
      </c>
      <c r="D2971" s="315" t="s">
        <v>82</v>
      </c>
    </row>
    <row r="2972" spans="1:4" ht="14.5" customHeight="1" x14ac:dyDescent="0.35">
      <c r="A2972" s="1"/>
      <c r="B2972" s="317">
        <v>44472.058333340043</v>
      </c>
      <c r="C2972" s="316">
        <v>227.04785108367602</v>
      </c>
      <c r="D2972" s="315" t="s">
        <v>82</v>
      </c>
    </row>
    <row r="2973" spans="1:4" ht="14.5" customHeight="1" x14ac:dyDescent="0.35">
      <c r="A2973" s="1"/>
      <c r="B2973" s="317">
        <v>44472.059027784489</v>
      </c>
      <c r="C2973" s="316">
        <v>247.35533142878364</v>
      </c>
      <c r="D2973" s="315" t="s">
        <v>82</v>
      </c>
    </row>
    <row r="2974" spans="1:4" ht="14.5" customHeight="1" x14ac:dyDescent="0.35">
      <c r="A2974" s="1"/>
      <c r="B2974" s="317">
        <v>44472.059722228936</v>
      </c>
      <c r="C2974" s="316">
        <v>261.34629119926444</v>
      </c>
      <c r="D2974" s="315" t="s">
        <v>82</v>
      </c>
    </row>
    <row r="2975" spans="1:4" ht="14.5" customHeight="1" x14ac:dyDescent="0.35">
      <c r="A2975" s="1"/>
      <c r="B2975" s="317">
        <v>44472.060416673383</v>
      </c>
      <c r="C2975" s="316">
        <v>265.00649899430573</v>
      </c>
      <c r="D2975" s="315" t="s">
        <v>82</v>
      </c>
    </row>
    <row r="2976" spans="1:4" ht="14.5" customHeight="1" x14ac:dyDescent="0.35">
      <c r="A2976" s="1"/>
      <c r="B2976" s="317">
        <v>44472.06111111783</v>
      </c>
      <c r="C2976" s="316">
        <v>257.27543256195884</v>
      </c>
      <c r="D2976" s="315" t="s">
        <v>82</v>
      </c>
    </row>
    <row r="2977" spans="1:4" ht="14.5" customHeight="1" x14ac:dyDescent="0.35">
      <c r="A2977" s="1"/>
      <c r="B2977" s="317">
        <v>44472.061805562276</v>
      </c>
      <c r="C2977" s="316">
        <v>236.64216500793893</v>
      </c>
      <c r="D2977" s="315" t="s">
        <v>82</v>
      </c>
    </row>
    <row r="2978" spans="1:4" ht="14.5" customHeight="1" x14ac:dyDescent="0.35">
      <c r="A2978" s="1"/>
      <c r="B2978" s="317">
        <v>44472.062500006723</v>
      </c>
      <c r="C2978" s="316">
        <v>217.67753137182444</v>
      </c>
      <c r="D2978" s="315" t="s">
        <v>82</v>
      </c>
    </row>
    <row r="2979" spans="1:4" ht="14.5" customHeight="1" x14ac:dyDescent="0.35">
      <c r="A2979" s="1"/>
      <c r="B2979" s="317">
        <v>44472.06319445117</v>
      </c>
      <c r="C2979" s="316">
        <v>209.31179264616222</v>
      </c>
      <c r="D2979" s="315" t="s">
        <v>82</v>
      </c>
    </row>
    <row r="2980" spans="1:4" ht="14.5" customHeight="1" x14ac:dyDescent="0.35">
      <c r="A2980" s="1"/>
      <c r="B2980" s="317">
        <v>44472.063888895616</v>
      </c>
      <c r="C2980" s="316">
        <v>207.25020999107511</v>
      </c>
      <c r="D2980" s="315" t="s">
        <v>82</v>
      </c>
    </row>
    <row r="2981" spans="1:4" ht="14.5" customHeight="1" x14ac:dyDescent="0.35">
      <c r="A2981" s="1"/>
      <c r="B2981" s="317">
        <v>44472.064583340063</v>
      </c>
      <c r="C2981" s="316">
        <v>206.66968292718133</v>
      </c>
      <c r="D2981" s="315" t="s">
        <v>82</v>
      </c>
    </row>
    <row r="2982" spans="1:4" ht="14.5" customHeight="1" x14ac:dyDescent="0.35">
      <c r="A2982" s="1"/>
      <c r="B2982" s="317">
        <v>44472.06527778451</v>
      </c>
      <c r="C2982" s="316">
        <v>206.91015695488701</v>
      </c>
      <c r="D2982" s="315" t="s">
        <v>82</v>
      </c>
    </row>
    <row r="2983" spans="1:4" ht="14.5" customHeight="1" x14ac:dyDescent="0.35">
      <c r="A2983" s="1"/>
      <c r="B2983" s="317">
        <v>44472.065972228957</v>
      </c>
      <c r="C2983" s="316">
        <v>189.56082606843361</v>
      </c>
      <c r="D2983" s="315" t="s">
        <v>82</v>
      </c>
    </row>
    <row r="2984" spans="1:4" ht="14.5" customHeight="1" x14ac:dyDescent="0.35">
      <c r="A2984" s="1"/>
      <c r="B2984" s="317">
        <v>44472.066666673403</v>
      </c>
      <c r="C2984" s="316">
        <v>159.92486803320546</v>
      </c>
      <c r="D2984" s="315" t="s">
        <v>82</v>
      </c>
    </row>
    <row r="2985" spans="1:4" ht="14.5" customHeight="1" x14ac:dyDescent="0.35">
      <c r="A2985" s="1"/>
      <c r="B2985" s="317">
        <v>44472.06736111785</v>
      </c>
      <c r="C2985" s="316">
        <v>146.16906864022215</v>
      </c>
      <c r="D2985" s="315" t="s">
        <v>82</v>
      </c>
    </row>
    <row r="2986" spans="1:4" ht="14.5" customHeight="1" x14ac:dyDescent="0.35">
      <c r="A2986" s="1"/>
      <c r="B2986" s="317">
        <v>44472.068055562297</v>
      </c>
      <c r="C2986" s="316">
        <v>147.10479475272197</v>
      </c>
      <c r="D2986" s="315" t="s">
        <v>82</v>
      </c>
    </row>
    <row r="2987" spans="1:4" ht="14.5" customHeight="1" x14ac:dyDescent="0.35">
      <c r="A2987" s="1"/>
      <c r="B2987" s="317">
        <v>44472.068750006743</v>
      </c>
      <c r="C2987" s="316">
        <v>148.06930717658253</v>
      </c>
      <c r="D2987" s="315" t="s">
        <v>82</v>
      </c>
    </row>
    <row r="2988" spans="1:4" ht="14.5" customHeight="1" x14ac:dyDescent="0.35">
      <c r="A2988" s="1"/>
      <c r="B2988" s="317">
        <v>44472.06944445119</v>
      </c>
      <c r="C2988" s="316">
        <v>144.18828588488202</v>
      </c>
      <c r="D2988" s="315" t="s">
        <v>82</v>
      </c>
    </row>
    <row r="2989" spans="1:4" ht="14.5" customHeight="1" x14ac:dyDescent="0.35">
      <c r="A2989" s="1"/>
      <c r="B2989" s="317">
        <v>44472.070138895637</v>
      </c>
      <c r="C2989" s="316">
        <v>142.96531998869031</v>
      </c>
      <c r="D2989" s="315" t="s">
        <v>82</v>
      </c>
    </row>
    <row r="2990" spans="1:4" ht="14.5" customHeight="1" x14ac:dyDescent="0.35">
      <c r="A2990" s="1"/>
      <c r="B2990" s="317">
        <v>44472.070833340083</v>
      </c>
      <c r="C2990" s="316">
        <v>140.19143548055243</v>
      </c>
      <c r="D2990" s="315" t="s">
        <v>82</v>
      </c>
    </row>
    <row r="2991" spans="1:4" ht="14.5" customHeight="1" x14ac:dyDescent="0.35">
      <c r="A2991" s="1"/>
      <c r="B2991" s="317">
        <v>44472.07152778453</v>
      </c>
      <c r="C2991" s="316">
        <v>134.05500885092962</v>
      </c>
      <c r="D2991" s="315" t="s">
        <v>82</v>
      </c>
    </row>
    <row r="2992" spans="1:4" ht="14.5" customHeight="1" x14ac:dyDescent="0.35">
      <c r="A2992" s="1"/>
      <c r="B2992" s="317">
        <v>44472.072222228977</v>
      </c>
      <c r="C2992" s="316">
        <v>128.19772388360772</v>
      </c>
      <c r="D2992" s="315" t="s">
        <v>82</v>
      </c>
    </row>
    <row r="2993" spans="1:4" ht="14.5" customHeight="1" x14ac:dyDescent="0.35">
      <c r="A2993" s="1"/>
      <c r="B2993" s="317">
        <v>44472.072916673424</v>
      </c>
      <c r="C2993" s="316">
        <v>125.61688872339825</v>
      </c>
      <c r="D2993" s="315" t="s">
        <v>82</v>
      </c>
    </row>
    <row r="2994" spans="1:4" ht="14.5" customHeight="1" x14ac:dyDescent="0.35">
      <c r="A2994" s="1"/>
      <c r="B2994" s="317">
        <v>44472.07361111787</v>
      </c>
      <c r="C2994" s="316">
        <v>121.59432454844936</v>
      </c>
      <c r="D2994" s="315" t="s">
        <v>82</v>
      </c>
    </row>
    <row r="2995" spans="1:4" ht="14.5" customHeight="1" x14ac:dyDescent="0.35">
      <c r="A2995" s="1"/>
      <c r="B2995" s="317">
        <v>44472.074305562317</v>
      </c>
      <c r="C2995" s="316">
        <v>118.64768659655626</v>
      </c>
      <c r="D2995" s="315" t="s">
        <v>82</v>
      </c>
    </row>
    <row r="2996" spans="1:4" ht="14.5" customHeight="1" x14ac:dyDescent="0.35">
      <c r="A2996" s="1"/>
      <c r="B2996" s="317">
        <v>44472.075000006764</v>
      </c>
      <c r="C2996" s="316">
        <v>114.27348993873845</v>
      </c>
      <c r="D2996" s="315" t="s">
        <v>82</v>
      </c>
    </row>
    <row r="2997" spans="1:4" ht="14.5" customHeight="1" x14ac:dyDescent="0.35">
      <c r="A2997" s="1"/>
      <c r="B2997" s="317">
        <v>44472.07569445121</v>
      </c>
      <c r="C2997" s="316">
        <v>110.74033189204832</v>
      </c>
      <c r="D2997" s="315" t="s">
        <v>82</v>
      </c>
    </row>
    <row r="2998" spans="1:4" ht="14.5" customHeight="1" x14ac:dyDescent="0.35">
      <c r="A2998" s="1"/>
      <c r="B2998" s="317">
        <v>44472.076388895657</v>
      </c>
      <c r="C2998" s="316">
        <v>99.462183185139054</v>
      </c>
      <c r="D2998" s="315" t="s">
        <v>82</v>
      </c>
    </row>
    <row r="2999" spans="1:4" ht="14.5" customHeight="1" x14ac:dyDescent="0.35">
      <c r="A2999" s="1"/>
      <c r="B2999" s="317">
        <v>44472.077083340104</v>
      </c>
      <c r="C2999" s="316">
        <v>89.930619708386558</v>
      </c>
      <c r="D2999" s="315" t="s">
        <v>82</v>
      </c>
    </row>
    <row r="3000" spans="1:4" ht="14.5" customHeight="1" x14ac:dyDescent="0.35">
      <c r="A3000" s="1"/>
      <c r="B3000" s="317">
        <v>44472.077777784551</v>
      </c>
      <c r="C3000" s="316">
        <v>81.261951716740924</v>
      </c>
      <c r="D3000" s="315" t="s">
        <v>82</v>
      </c>
    </row>
    <row r="3001" spans="1:4" ht="14.5" customHeight="1" x14ac:dyDescent="0.35">
      <c r="A3001" s="1"/>
      <c r="B3001" s="317">
        <v>44472.078472228997</v>
      </c>
      <c r="C3001" s="316">
        <v>68.161242171392459</v>
      </c>
      <c r="D3001" s="315" t="s">
        <v>82</v>
      </c>
    </row>
    <row r="3002" spans="1:4" ht="14.5" customHeight="1" x14ac:dyDescent="0.35">
      <c r="A3002" s="1"/>
      <c r="B3002" s="317">
        <v>44472.079166673444</v>
      </c>
      <c r="C3002" s="316">
        <v>57.057683109135056</v>
      </c>
      <c r="D3002" s="315" t="s">
        <v>82</v>
      </c>
    </row>
    <row r="3003" spans="1:4" ht="14.5" customHeight="1" x14ac:dyDescent="0.35">
      <c r="A3003" s="1"/>
      <c r="B3003" s="317">
        <v>44472.079861117891</v>
      </c>
      <c r="C3003" s="316">
        <v>54.571891885437068</v>
      </c>
      <c r="D3003" s="315" t="s">
        <v>82</v>
      </c>
    </row>
    <row r="3004" spans="1:4" ht="14.5" customHeight="1" x14ac:dyDescent="0.35">
      <c r="A3004" s="1"/>
      <c r="B3004" s="317">
        <v>44472.080555562337</v>
      </c>
      <c r="C3004" s="316">
        <v>56.253964324823272</v>
      </c>
      <c r="D3004" s="315" t="s">
        <v>82</v>
      </c>
    </row>
    <row r="3005" spans="1:4" ht="14.5" customHeight="1" x14ac:dyDescent="0.35">
      <c r="A3005" s="1"/>
      <c r="B3005" s="317">
        <v>44472.081250006784</v>
      </c>
      <c r="C3005" s="316">
        <v>57.759363423598309</v>
      </c>
      <c r="D3005" s="315" t="s">
        <v>82</v>
      </c>
    </row>
    <row r="3006" spans="1:4" ht="14.5" customHeight="1" x14ac:dyDescent="0.35">
      <c r="A3006" s="1"/>
      <c r="B3006" s="317">
        <v>44472.081944451231</v>
      </c>
      <c r="C3006" s="316">
        <v>58.088245104951781</v>
      </c>
      <c r="D3006" s="315" t="s">
        <v>82</v>
      </c>
    </row>
    <row r="3007" spans="1:4" ht="14.5" customHeight="1" x14ac:dyDescent="0.35">
      <c r="A3007" s="1"/>
      <c r="B3007" s="317">
        <v>44472.082638895678</v>
      </c>
      <c r="C3007" s="316">
        <v>59.472134297372151</v>
      </c>
      <c r="D3007" s="315" t="s">
        <v>82</v>
      </c>
    </row>
    <row r="3008" spans="1:4" ht="14.5" customHeight="1" x14ac:dyDescent="0.35">
      <c r="A3008" s="1"/>
      <c r="B3008" s="317">
        <v>44472.083333340124</v>
      </c>
      <c r="C3008" s="316">
        <v>63.707551667451234</v>
      </c>
      <c r="D3008" s="315" t="s">
        <v>82</v>
      </c>
    </row>
    <row r="3009" spans="1:4" ht="14.5" customHeight="1" x14ac:dyDescent="0.35">
      <c r="A3009" s="1"/>
      <c r="B3009" s="317">
        <v>44472.084027784571</v>
      </c>
      <c r="C3009" s="316">
        <v>69.26524885402371</v>
      </c>
      <c r="D3009" s="315" t="s">
        <v>82</v>
      </c>
    </row>
    <row r="3010" spans="1:4" ht="14.5" customHeight="1" x14ac:dyDescent="0.35">
      <c r="A3010" s="1"/>
      <c r="B3010" s="317">
        <v>44472.084722229018</v>
      </c>
      <c r="C3010" s="316">
        <v>76.228040804962319</v>
      </c>
      <c r="D3010" s="315" t="s">
        <v>82</v>
      </c>
    </row>
    <row r="3011" spans="1:4" ht="14.5" customHeight="1" x14ac:dyDescent="0.35">
      <c r="A3011" s="1"/>
      <c r="B3011" s="317">
        <v>44472.085416673464</v>
      </c>
      <c r="C3011" s="316">
        <v>82.9510857746005</v>
      </c>
      <c r="D3011" s="315" t="s">
        <v>82</v>
      </c>
    </row>
    <row r="3012" spans="1:4" ht="14.5" customHeight="1" x14ac:dyDescent="0.35">
      <c r="A3012" s="1"/>
      <c r="B3012" s="317">
        <v>44472.086111117911</v>
      </c>
      <c r="C3012" s="316">
        <v>88.844623180044195</v>
      </c>
      <c r="D3012" s="315" t="s">
        <v>82</v>
      </c>
    </row>
    <row r="3013" spans="1:4" ht="14.5" customHeight="1" x14ac:dyDescent="0.35">
      <c r="A3013" s="1"/>
      <c r="B3013" s="317">
        <v>44472.086805562358</v>
      </c>
      <c r="C3013" s="316">
        <v>95.844690993862841</v>
      </c>
      <c r="D3013" s="315" t="s">
        <v>82</v>
      </c>
    </row>
    <row r="3014" spans="1:4" ht="14.5" customHeight="1" x14ac:dyDescent="0.35">
      <c r="A3014" s="1"/>
      <c r="B3014" s="317">
        <v>44472.087500006804</v>
      </c>
      <c r="C3014" s="316">
        <v>102.5194446368143</v>
      </c>
      <c r="D3014" s="315" t="s">
        <v>82</v>
      </c>
    </row>
    <row r="3015" spans="1:4" ht="14.5" customHeight="1" x14ac:dyDescent="0.35">
      <c r="A3015" s="1"/>
      <c r="B3015" s="317">
        <v>44472.088194451251</v>
      </c>
      <c r="C3015" s="316">
        <v>104.96048728326956</v>
      </c>
      <c r="D3015" s="315" t="s">
        <v>82</v>
      </c>
    </row>
    <row r="3016" spans="1:4" ht="14.5" customHeight="1" x14ac:dyDescent="0.35">
      <c r="A3016" s="1"/>
      <c r="B3016" s="317">
        <v>44472.088888895698</v>
      </c>
      <c r="C3016" s="316">
        <v>106.93656304838757</v>
      </c>
      <c r="D3016" s="315" t="s">
        <v>82</v>
      </c>
    </row>
    <row r="3017" spans="1:4" ht="14.5" customHeight="1" x14ac:dyDescent="0.35">
      <c r="A3017" s="1"/>
      <c r="B3017" s="317">
        <v>44472.089583340145</v>
      </c>
      <c r="C3017" s="316">
        <v>109.00015771230683</v>
      </c>
      <c r="D3017" s="315" t="s">
        <v>82</v>
      </c>
    </row>
    <row r="3018" spans="1:4" ht="14.5" customHeight="1" x14ac:dyDescent="0.35">
      <c r="A3018" s="1"/>
      <c r="B3018" s="317">
        <v>44472.090277784591</v>
      </c>
      <c r="C3018" s="316">
        <v>113.13527517647793</v>
      </c>
      <c r="D3018" s="315" t="s">
        <v>82</v>
      </c>
    </row>
    <row r="3019" spans="1:4" ht="14.5" customHeight="1" x14ac:dyDescent="0.35">
      <c r="A3019" s="1"/>
      <c r="B3019" s="317">
        <v>44472.090972229038</v>
      </c>
      <c r="C3019" s="316">
        <v>121.38683463409544</v>
      </c>
      <c r="D3019" s="315" t="s">
        <v>82</v>
      </c>
    </row>
    <row r="3020" spans="1:4" ht="14.5" customHeight="1" x14ac:dyDescent="0.35">
      <c r="A3020" s="1"/>
      <c r="B3020" s="317">
        <v>44472.091666673485</v>
      </c>
      <c r="C3020" s="316">
        <v>127.46689555179327</v>
      </c>
      <c r="D3020" s="315" t="s">
        <v>82</v>
      </c>
    </row>
    <row r="3021" spans="1:4" ht="14.5" customHeight="1" x14ac:dyDescent="0.35">
      <c r="A3021" s="1"/>
      <c r="B3021" s="317">
        <v>44472.092361117931</v>
      </c>
      <c r="C3021" s="316">
        <v>132.05113907810301</v>
      </c>
      <c r="D3021" s="315" t="s">
        <v>82</v>
      </c>
    </row>
    <row r="3022" spans="1:4" ht="14.5" customHeight="1" x14ac:dyDescent="0.35">
      <c r="A3022" s="1"/>
      <c r="B3022" s="317">
        <v>44472.093055562378</v>
      </c>
      <c r="C3022" s="316">
        <v>137.47853123936801</v>
      </c>
      <c r="D3022" s="315" t="s">
        <v>82</v>
      </c>
    </row>
    <row r="3023" spans="1:4" ht="14.5" customHeight="1" x14ac:dyDescent="0.35">
      <c r="A3023" s="1"/>
      <c r="B3023" s="317">
        <v>44472.093750006825</v>
      </c>
      <c r="C3023" s="316">
        <v>144.40263566356151</v>
      </c>
      <c r="D3023" s="315" t="s">
        <v>82</v>
      </c>
    </row>
    <row r="3024" spans="1:4" ht="14.5" customHeight="1" x14ac:dyDescent="0.35">
      <c r="A3024" s="1"/>
      <c r="B3024" s="317">
        <v>44472.094444451272</v>
      </c>
      <c r="C3024" s="316">
        <v>146.81617388036102</v>
      </c>
      <c r="D3024" s="315" t="s">
        <v>82</v>
      </c>
    </row>
    <row r="3025" spans="1:4" ht="14.5" customHeight="1" x14ac:dyDescent="0.35">
      <c r="A3025" s="1"/>
      <c r="B3025" s="317">
        <v>44472.095138895718</v>
      </c>
      <c r="C3025" s="316">
        <v>139.24662640535584</v>
      </c>
      <c r="D3025" s="315" t="s">
        <v>82</v>
      </c>
    </row>
    <row r="3026" spans="1:4" ht="14.5" customHeight="1" x14ac:dyDescent="0.35">
      <c r="A3026" s="1"/>
      <c r="B3026" s="317">
        <v>44472.095833340165</v>
      </c>
      <c r="C3026" s="316">
        <v>127.82288088087613</v>
      </c>
      <c r="D3026" s="315" t="s">
        <v>82</v>
      </c>
    </row>
    <row r="3027" spans="1:4" ht="14.5" customHeight="1" x14ac:dyDescent="0.35">
      <c r="A3027" s="1"/>
      <c r="B3027" s="317">
        <v>44472.096527784612</v>
      </c>
      <c r="C3027" s="316">
        <v>114.76302355354031</v>
      </c>
      <c r="D3027" s="315" t="s">
        <v>82</v>
      </c>
    </row>
    <row r="3028" spans="1:4" ht="14.5" customHeight="1" x14ac:dyDescent="0.35">
      <c r="A3028" s="1"/>
      <c r="B3028" s="317">
        <v>44472.097222229058</v>
      </c>
      <c r="C3028" s="316">
        <v>102.78967727525159</v>
      </c>
      <c r="D3028" s="315" t="s">
        <v>82</v>
      </c>
    </row>
    <row r="3029" spans="1:4" ht="14.5" customHeight="1" x14ac:dyDescent="0.35">
      <c r="A3029" s="1"/>
      <c r="B3029" s="317">
        <v>44472.097916673505</v>
      </c>
      <c r="C3029" s="316">
        <v>89.426441005151716</v>
      </c>
      <c r="D3029" s="315" t="s">
        <v>82</v>
      </c>
    </row>
    <row r="3030" spans="1:4" ht="14.5" customHeight="1" x14ac:dyDescent="0.35">
      <c r="A3030" s="1"/>
      <c r="B3030" s="317">
        <v>44472.098611117952</v>
      </c>
      <c r="C3030" s="316">
        <v>83.482798651016012</v>
      </c>
      <c r="D3030" s="315" t="s">
        <v>82</v>
      </c>
    </row>
    <row r="3031" spans="1:4" ht="14.5" customHeight="1" x14ac:dyDescent="0.35">
      <c r="A3031" s="1"/>
      <c r="B3031" s="317">
        <v>44472.099305562399</v>
      </c>
      <c r="C3031" s="316">
        <v>76.951882931900528</v>
      </c>
      <c r="D3031" s="315" t="s">
        <v>82</v>
      </c>
    </row>
    <row r="3032" spans="1:4" ht="14.5" customHeight="1" x14ac:dyDescent="0.35">
      <c r="A3032" s="1"/>
      <c r="B3032" s="317">
        <v>44472.100000006845</v>
      </c>
      <c r="C3032" s="316">
        <v>72.843679989284524</v>
      </c>
      <c r="D3032" s="315" t="s">
        <v>82</v>
      </c>
    </row>
    <row r="3033" spans="1:4" ht="14.5" customHeight="1" x14ac:dyDescent="0.35">
      <c r="A3033" s="1"/>
      <c r="B3033" s="317">
        <v>44472.100694451292</v>
      </c>
      <c r="C3033" s="316">
        <v>77.973849987921611</v>
      </c>
      <c r="D3033" s="315" t="s">
        <v>82</v>
      </c>
    </row>
    <row r="3034" spans="1:4" ht="14.5" customHeight="1" x14ac:dyDescent="0.35">
      <c r="A3034" s="1"/>
      <c r="B3034" s="317">
        <v>44472.101388895739</v>
      </c>
      <c r="C3034" s="316">
        <v>83.621004529328403</v>
      </c>
      <c r="D3034" s="315" t="s">
        <v>82</v>
      </c>
    </row>
    <row r="3035" spans="1:4" ht="14.5" customHeight="1" x14ac:dyDescent="0.35">
      <c r="A3035" s="1"/>
      <c r="B3035" s="317">
        <v>44472.102083340185</v>
      </c>
      <c r="C3035" s="316">
        <v>83.992209488867474</v>
      </c>
      <c r="D3035" s="315" t="s">
        <v>82</v>
      </c>
    </row>
    <row r="3036" spans="1:4" ht="14.5" customHeight="1" x14ac:dyDescent="0.35">
      <c r="A3036" s="1"/>
      <c r="B3036" s="317">
        <v>44472.102777784632</v>
      </c>
      <c r="C3036" s="316">
        <v>83.269266735358784</v>
      </c>
      <c r="D3036" s="315" t="s">
        <v>82</v>
      </c>
    </row>
    <row r="3037" spans="1:4" ht="14.5" customHeight="1" x14ac:dyDescent="0.35">
      <c r="A3037" s="1"/>
      <c r="B3037" s="317">
        <v>44472.103472229079</v>
      </c>
      <c r="C3037" s="316">
        <v>81.908960072696203</v>
      </c>
      <c r="D3037" s="315" t="s">
        <v>82</v>
      </c>
    </row>
    <row r="3038" spans="1:4" ht="14.5" customHeight="1" x14ac:dyDescent="0.35">
      <c r="A3038" s="1"/>
      <c r="B3038" s="317">
        <v>44472.104166673525</v>
      </c>
      <c r="C3038" s="316">
        <v>81.274840419273829</v>
      </c>
      <c r="D3038" s="315" t="s">
        <v>82</v>
      </c>
    </row>
    <row r="3039" spans="1:4" ht="14.5" customHeight="1" x14ac:dyDescent="0.35">
      <c r="A3039" s="1"/>
      <c r="B3039" s="317">
        <v>44472.104861117972</v>
      </c>
      <c r="C3039" s="316">
        <v>81.310487436068556</v>
      </c>
      <c r="D3039" s="315" t="s">
        <v>82</v>
      </c>
    </row>
    <row r="3040" spans="1:4" ht="14.5" customHeight="1" x14ac:dyDescent="0.35">
      <c r="A3040" s="1"/>
      <c r="B3040" s="317">
        <v>44472.105555562419</v>
      </c>
      <c r="C3040" s="316">
        <v>81.932725233336285</v>
      </c>
      <c r="D3040" s="315" t="s">
        <v>82</v>
      </c>
    </row>
    <row r="3041" spans="1:4" ht="14.5" customHeight="1" x14ac:dyDescent="0.35">
      <c r="A3041" s="1"/>
      <c r="B3041" s="317">
        <v>44472.106250006866</v>
      </c>
      <c r="C3041" s="316">
        <v>82.519931806158269</v>
      </c>
      <c r="D3041" s="315" t="s">
        <v>82</v>
      </c>
    </row>
    <row r="3042" spans="1:4" ht="14.5" customHeight="1" x14ac:dyDescent="0.35">
      <c r="A3042" s="1"/>
      <c r="B3042" s="317">
        <v>44472.106944451312</v>
      </c>
      <c r="C3042" s="316">
        <v>82.568229896326855</v>
      </c>
      <c r="D3042" s="315" t="s">
        <v>82</v>
      </c>
    </row>
    <row r="3043" spans="1:4" ht="14.5" customHeight="1" x14ac:dyDescent="0.35">
      <c r="A3043" s="1"/>
      <c r="B3043" s="317">
        <v>44472.107638895759</v>
      </c>
      <c r="C3043" s="316">
        <v>82.788751271273938</v>
      </c>
      <c r="D3043" s="315" t="s">
        <v>82</v>
      </c>
    </row>
    <row r="3044" spans="1:4" ht="14.5" customHeight="1" x14ac:dyDescent="0.35">
      <c r="A3044" s="1"/>
      <c r="B3044" s="317">
        <v>44472.108333340206</v>
      </c>
      <c r="C3044" s="316">
        <v>82.367708299588415</v>
      </c>
      <c r="D3044" s="315" t="s">
        <v>82</v>
      </c>
    </row>
    <row r="3045" spans="1:4" ht="14.5" customHeight="1" x14ac:dyDescent="0.35">
      <c r="A3045" s="1"/>
      <c r="B3045" s="317">
        <v>44472.109027784652</v>
      </c>
      <c r="C3045" s="316">
        <v>80.520502451962486</v>
      </c>
      <c r="D3045" s="315" t="s">
        <v>82</v>
      </c>
    </row>
    <row r="3046" spans="1:4" ht="14.5" customHeight="1" x14ac:dyDescent="0.35">
      <c r="A3046" s="1"/>
      <c r="B3046" s="317">
        <v>44472.109722229099</v>
      </c>
      <c r="C3046" s="316">
        <v>70.621409449571118</v>
      </c>
      <c r="D3046" s="315" t="s">
        <v>82</v>
      </c>
    </row>
    <row r="3047" spans="1:4" ht="14.5" customHeight="1" x14ac:dyDescent="0.35">
      <c r="A3047" s="1"/>
      <c r="B3047" s="317">
        <v>44472.110416673546</v>
      </c>
      <c r="C3047" s="316">
        <v>62.549900870351124</v>
      </c>
      <c r="D3047" s="315" t="s">
        <v>82</v>
      </c>
    </row>
    <row r="3048" spans="1:4" ht="14.5" customHeight="1" x14ac:dyDescent="0.35">
      <c r="A3048" s="1"/>
      <c r="B3048" s="317">
        <v>44472.111111117993</v>
      </c>
      <c r="C3048" s="316">
        <v>59.779742818946637</v>
      </c>
      <c r="D3048" s="315" t="s">
        <v>82</v>
      </c>
    </row>
    <row r="3049" spans="1:4" ht="14.5" customHeight="1" x14ac:dyDescent="0.35">
      <c r="A3049" s="1"/>
      <c r="B3049" s="317">
        <v>44472.111805562439</v>
      </c>
      <c r="C3049" s="316">
        <v>58.517893252071616</v>
      </c>
      <c r="D3049" s="315" t="s">
        <v>82</v>
      </c>
    </row>
    <row r="3050" spans="1:4" ht="14.5" customHeight="1" x14ac:dyDescent="0.35">
      <c r="A3050" s="1"/>
      <c r="B3050" s="317">
        <v>44472.112500006886</v>
      </c>
      <c r="C3050" s="316">
        <v>57.258903072495016</v>
      </c>
      <c r="D3050" s="315" t="s">
        <v>82</v>
      </c>
    </row>
    <row r="3051" spans="1:4" ht="14.5" customHeight="1" x14ac:dyDescent="0.35">
      <c r="A3051" s="1"/>
      <c r="B3051" s="317">
        <v>44472.113194451333</v>
      </c>
      <c r="C3051" s="316">
        <v>55.893559185788035</v>
      </c>
      <c r="D3051" s="315" t="s">
        <v>82</v>
      </c>
    </row>
    <row r="3052" spans="1:4" ht="14.5" customHeight="1" x14ac:dyDescent="0.35">
      <c r="A3052" s="1"/>
      <c r="B3052" s="317">
        <v>44472.113888895779</v>
      </c>
      <c r="C3052" s="316">
        <v>55.312551401384795</v>
      </c>
      <c r="D3052" s="315" t="s">
        <v>82</v>
      </c>
    </row>
    <row r="3053" spans="1:4" ht="14.5" customHeight="1" x14ac:dyDescent="0.35">
      <c r="A3053" s="1"/>
      <c r="B3053" s="317">
        <v>44472.114583340226</v>
      </c>
      <c r="C3053" s="316">
        <v>59.032733738934624</v>
      </c>
      <c r="D3053" s="315" t="s">
        <v>82</v>
      </c>
    </row>
    <row r="3054" spans="1:4" ht="14.5" customHeight="1" x14ac:dyDescent="0.35">
      <c r="A3054" s="1"/>
      <c r="B3054" s="317">
        <v>44472.115277784673</v>
      </c>
      <c r="C3054" s="316">
        <v>66.838622387498617</v>
      </c>
      <c r="D3054" s="315" t="s">
        <v>82</v>
      </c>
    </row>
    <row r="3055" spans="1:4" ht="14.5" customHeight="1" x14ac:dyDescent="0.35">
      <c r="A3055" s="1"/>
      <c r="B3055" s="317">
        <v>44472.11597222912</v>
      </c>
      <c r="C3055" s="316">
        <v>68.645074612802517</v>
      </c>
      <c r="D3055" s="315" t="s">
        <v>82</v>
      </c>
    </row>
    <row r="3056" spans="1:4" ht="14.5" customHeight="1" x14ac:dyDescent="0.35">
      <c r="A3056" s="1"/>
      <c r="B3056" s="317">
        <v>44472.116666673566</v>
      </c>
      <c r="C3056" s="316">
        <v>61.506337021865569</v>
      </c>
      <c r="D3056" s="315" t="s">
        <v>82</v>
      </c>
    </row>
    <row r="3057" spans="1:4" ht="14.5" customHeight="1" x14ac:dyDescent="0.35">
      <c r="A3057" s="1"/>
      <c r="B3057" s="317">
        <v>44472.117361118013</v>
      </c>
      <c r="C3057" s="316">
        <v>55.621335463908814</v>
      </c>
      <c r="D3057" s="315" t="s">
        <v>82</v>
      </c>
    </row>
    <row r="3058" spans="1:4" ht="14.5" customHeight="1" x14ac:dyDescent="0.35">
      <c r="A3058" s="1"/>
      <c r="B3058" s="317">
        <v>44472.11805556246</v>
      </c>
      <c r="C3058" s="316">
        <v>53.420644778168452</v>
      </c>
      <c r="D3058" s="315" t="s">
        <v>82</v>
      </c>
    </row>
    <row r="3059" spans="1:4" ht="14.5" customHeight="1" x14ac:dyDescent="0.35">
      <c r="A3059" s="1"/>
      <c r="B3059" s="317">
        <v>44472.118750006906</v>
      </c>
      <c r="C3059" s="316">
        <v>52.980741651868449</v>
      </c>
      <c r="D3059" s="315" t="s">
        <v>82</v>
      </c>
    </row>
    <row r="3060" spans="1:4" ht="14.5" customHeight="1" x14ac:dyDescent="0.35">
      <c r="A3060" s="1"/>
      <c r="B3060" s="317">
        <v>44472.119444451353</v>
      </c>
      <c r="C3060" s="316">
        <v>52.088431555079296</v>
      </c>
      <c r="D3060" s="315" t="s">
        <v>82</v>
      </c>
    </row>
    <row r="3061" spans="1:4" ht="14.5" customHeight="1" x14ac:dyDescent="0.35">
      <c r="A3061" s="1"/>
      <c r="B3061" s="317">
        <v>44472.1201388958</v>
      </c>
      <c r="C3061" s="316">
        <v>51.156387016053003</v>
      </c>
      <c r="D3061" s="315" t="s">
        <v>82</v>
      </c>
    </row>
    <row r="3062" spans="1:4" ht="14.5" customHeight="1" x14ac:dyDescent="0.35">
      <c r="A3062" s="1"/>
      <c r="B3062" s="317">
        <v>44472.120833340246</v>
      </c>
      <c r="C3062" s="316">
        <v>50.377032755175605</v>
      </c>
      <c r="D3062" s="315" t="s">
        <v>82</v>
      </c>
    </row>
    <row r="3063" spans="1:4" ht="14.5" customHeight="1" x14ac:dyDescent="0.35">
      <c r="A3063" s="1"/>
      <c r="B3063" s="317">
        <v>44472.121527784693</v>
      </c>
      <c r="C3063" s="316">
        <v>51.164763463412719</v>
      </c>
      <c r="D3063" s="315" t="s">
        <v>82</v>
      </c>
    </row>
    <row r="3064" spans="1:4" ht="14.5" customHeight="1" x14ac:dyDescent="0.35">
      <c r="A3064" s="1"/>
      <c r="B3064" s="317">
        <v>44472.12222222914</v>
      </c>
      <c r="C3064" s="316">
        <v>57.583438486404098</v>
      </c>
      <c r="D3064" s="315" t="s">
        <v>82</v>
      </c>
    </row>
    <row r="3065" spans="1:4" ht="14.5" customHeight="1" x14ac:dyDescent="0.35">
      <c r="A3065" s="1"/>
      <c r="B3065" s="317">
        <v>44472.122916673587</v>
      </c>
      <c r="C3065" s="316">
        <v>65.809586732415482</v>
      </c>
      <c r="D3065" s="315" t="s">
        <v>82</v>
      </c>
    </row>
    <row r="3066" spans="1:4" ht="14.5" customHeight="1" x14ac:dyDescent="0.35">
      <c r="A3066" s="1"/>
      <c r="B3066" s="317">
        <v>44472.123611118033</v>
      </c>
      <c r="C3066" s="316">
        <v>71.02311554734284</v>
      </c>
      <c r="D3066" s="315" t="s">
        <v>82</v>
      </c>
    </row>
    <row r="3067" spans="1:4" ht="14.5" customHeight="1" x14ac:dyDescent="0.35">
      <c r="A3067" s="1"/>
      <c r="B3067" s="317">
        <v>44472.12430556248</v>
      </c>
      <c r="C3067" s="316">
        <v>69.451932162946704</v>
      </c>
      <c r="D3067" s="315" t="s">
        <v>82</v>
      </c>
    </row>
    <row r="3068" spans="1:4" ht="14.5" customHeight="1" x14ac:dyDescent="0.35">
      <c r="A3068" s="1"/>
      <c r="B3068" s="317">
        <v>44472.125000006927</v>
      </c>
      <c r="C3068" s="316">
        <v>60.080514192084472</v>
      </c>
      <c r="D3068" s="315" t="s">
        <v>82</v>
      </c>
    </row>
    <row r="3069" spans="1:4" ht="14.5" customHeight="1" x14ac:dyDescent="0.35">
      <c r="A3069" s="1"/>
      <c r="B3069" s="317">
        <v>44472.125694451373</v>
      </c>
      <c r="C3069" s="316">
        <v>54.634368444016822</v>
      </c>
      <c r="D3069" s="315" t="s">
        <v>82</v>
      </c>
    </row>
    <row r="3070" spans="1:4" ht="14.5" customHeight="1" x14ac:dyDescent="0.35">
      <c r="A3070" s="1"/>
      <c r="B3070" s="317">
        <v>44472.12638889582</v>
      </c>
      <c r="C3070" s="316">
        <v>53.301008602650839</v>
      </c>
      <c r="D3070" s="315" t="s">
        <v>82</v>
      </c>
    </row>
    <row r="3071" spans="1:4" ht="14.5" customHeight="1" x14ac:dyDescent="0.35">
      <c r="A3071" s="1"/>
      <c r="B3071" s="317">
        <v>44472.127083340267</v>
      </c>
      <c r="C3071" s="316">
        <v>53.076018019284433</v>
      </c>
      <c r="D3071" s="315" t="s">
        <v>82</v>
      </c>
    </row>
    <row r="3072" spans="1:4" ht="14.5" customHeight="1" x14ac:dyDescent="0.35">
      <c r="A3072" s="1"/>
      <c r="B3072" s="317">
        <v>44472.127777784714</v>
      </c>
      <c r="C3072" s="316">
        <v>52.939879888249564</v>
      </c>
      <c r="D3072" s="315" t="s">
        <v>82</v>
      </c>
    </row>
    <row r="3073" spans="1:4" ht="14.5" customHeight="1" x14ac:dyDescent="0.35">
      <c r="A3073" s="1"/>
      <c r="B3073" s="317">
        <v>44472.12847222916</v>
      </c>
      <c r="C3073" s="316">
        <v>52.982547094952317</v>
      </c>
      <c r="D3073" s="315" t="s">
        <v>82</v>
      </c>
    </row>
    <row r="3074" spans="1:4" ht="14.5" customHeight="1" x14ac:dyDescent="0.35">
      <c r="A3074" s="1"/>
      <c r="B3074" s="317">
        <v>44472.129166673607</v>
      </c>
      <c r="C3074" s="316">
        <v>53.051257132878526</v>
      </c>
      <c r="D3074" s="315" t="s">
        <v>82</v>
      </c>
    </row>
    <row r="3075" spans="1:4" ht="14.5" customHeight="1" x14ac:dyDescent="0.35">
      <c r="A3075" s="1"/>
      <c r="B3075" s="317">
        <v>44472.129861118054</v>
      </c>
      <c r="C3075" s="316">
        <v>54.517372671064614</v>
      </c>
      <c r="D3075" s="315" t="s">
        <v>82</v>
      </c>
    </row>
    <row r="3076" spans="1:4" ht="14.5" customHeight="1" x14ac:dyDescent="0.35">
      <c r="A3076" s="1"/>
      <c r="B3076" s="317">
        <v>44472.1305555625</v>
      </c>
      <c r="C3076" s="316">
        <v>61.540387298927335</v>
      </c>
      <c r="D3076" s="315" t="s">
        <v>82</v>
      </c>
    </row>
    <row r="3077" spans="1:4" ht="14.5" customHeight="1" x14ac:dyDescent="0.35">
      <c r="A3077" s="1"/>
      <c r="B3077" s="317">
        <v>44472.131250006947</v>
      </c>
      <c r="C3077" s="316">
        <v>69.967154510815945</v>
      </c>
      <c r="D3077" s="315" t="s">
        <v>82</v>
      </c>
    </row>
    <row r="3078" spans="1:4" ht="14.5" customHeight="1" x14ac:dyDescent="0.35">
      <c r="A3078" s="1"/>
      <c r="B3078" s="317">
        <v>44472.131944451394</v>
      </c>
      <c r="C3078" s="316">
        <v>67.600194891914725</v>
      </c>
      <c r="D3078" s="315" t="s">
        <v>82</v>
      </c>
    </row>
    <row r="3079" spans="1:4" ht="14.5" customHeight="1" x14ac:dyDescent="0.35">
      <c r="A3079" s="1"/>
      <c r="B3079" s="317">
        <v>44472.132638895841</v>
      </c>
      <c r="C3079" s="316">
        <v>60.823503233026713</v>
      </c>
      <c r="D3079" s="315" t="s">
        <v>82</v>
      </c>
    </row>
    <row r="3080" spans="1:4" ht="14.5" customHeight="1" x14ac:dyDescent="0.35">
      <c r="A3080" s="1"/>
      <c r="B3080" s="317">
        <v>44472.133333340287</v>
      </c>
      <c r="C3080" s="316">
        <v>57.371914627170192</v>
      </c>
      <c r="D3080" s="315" t="s">
        <v>82</v>
      </c>
    </row>
    <row r="3081" spans="1:4" ht="14.5" customHeight="1" x14ac:dyDescent="0.35">
      <c r="A3081" s="1"/>
      <c r="B3081" s="317">
        <v>44472.134027784734</v>
      </c>
      <c r="C3081" s="316">
        <v>56.143276832858099</v>
      </c>
      <c r="D3081" s="315" t="s">
        <v>82</v>
      </c>
    </row>
    <row r="3082" spans="1:4" ht="14.5" customHeight="1" x14ac:dyDescent="0.35">
      <c r="A3082" s="1"/>
      <c r="B3082" s="317">
        <v>44472.134722229181</v>
      </c>
      <c r="C3082" s="316">
        <v>56.075149269308895</v>
      </c>
      <c r="D3082" s="315" t="s">
        <v>82</v>
      </c>
    </row>
    <row r="3083" spans="1:4" ht="14.5" customHeight="1" x14ac:dyDescent="0.35">
      <c r="A3083" s="1"/>
      <c r="B3083" s="317">
        <v>44472.135416673627</v>
      </c>
      <c r="C3083" s="316">
        <v>55.497751155309381</v>
      </c>
      <c r="D3083" s="315" t="s">
        <v>82</v>
      </c>
    </row>
    <row r="3084" spans="1:4" ht="14.5" customHeight="1" x14ac:dyDescent="0.35">
      <c r="A3084" s="1"/>
      <c r="B3084" s="317">
        <v>44472.136111118074</v>
      </c>
      <c r="C3084" s="316">
        <v>54.976110787332679</v>
      </c>
      <c r="D3084" s="315" t="s">
        <v>82</v>
      </c>
    </row>
    <row r="3085" spans="1:4" ht="14.5" customHeight="1" x14ac:dyDescent="0.35">
      <c r="A3085" s="1"/>
      <c r="B3085" s="317">
        <v>44472.136805562521</v>
      </c>
      <c r="C3085" s="316">
        <v>54.596861464716497</v>
      </c>
      <c r="D3085" s="315" t="s">
        <v>82</v>
      </c>
    </row>
    <row r="3086" spans="1:4" ht="14.5" customHeight="1" x14ac:dyDescent="0.35">
      <c r="A3086" s="1"/>
      <c r="B3086" s="317">
        <v>44472.137500006967</v>
      </c>
      <c r="C3086" s="316">
        <v>55.33272245374198</v>
      </c>
      <c r="D3086" s="315" t="s">
        <v>82</v>
      </c>
    </row>
    <row r="3087" spans="1:4" ht="14.5" customHeight="1" x14ac:dyDescent="0.35">
      <c r="A3087" s="1"/>
      <c r="B3087" s="317">
        <v>44472.138194451414</v>
      </c>
      <c r="C3087" s="316">
        <v>61.063001759955661</v>
      </c>
      <c r="D3087" s="315" t="s">
        <v>82</v>
      </c>
    </row>
    <row r="3088" spans="1:4" ht="14.5" customHeight="1" x14ac:dyDescent="0.35">
      <c r="A3088" s="1"/>
      <c r="B3088" s="317">
        <v>44472.138888895861</v>
      </c>
      <c r="C3088" s="316">
        <v>69.535627975314853</v>
      </c>
      <c r="D3088" s="315" t="s">
        <v>82</v>
      </c>
    </row>
    <row r="3089" spans="1:4" ht="14.5" customHeight="1" x14ac:dyDescent="0.35">
      <c r="A3089" s="1"/>
      <c r="B3089" s="317">
        <v>44472.139583340308</v>
      </c>
      <c r="C3089" s="316">
        <v>73.475654395110908</v>
      </c>
      <c r="D3089" s="315" t="s">
        <v>82</v>
      </c>
    </row>
    <row r="3090" spans="1:4" ht="14.5" customHeight="1" x14ac:dyDescent="0.35">
      <c r="A3090" s="1"/>
      <c r="B3090" s="317">
        <v>44472.140277784754</v>
      </c>
      <c r="C3090" s="316">
        <v>67.093283856178942</v>
      </c>
      <c r="D3090" s="315" t="s">
        <v>82</v>
      </c>
    </row>
    <row r="3091" spans="1:4" ht="14.5" customHeight="1" x14ac:dyDescent="0.35">
      <c r="A3091" s="1"/>
      <c r="B3091" s="317">
        <v>44472.140972229201</v>
      </c>
      <c r="C3091" s="316">
        <v>59.441154404807214</v>
      </c>
      <c r="D3091" s="315" t="s">
        <v>82</v>
      </c>
    </row>
    <row r="3092" spans="1:4" ht="14.5" customHeight="1" x14ac:dyDescent="0.35">
      <c r="A3092" s="1"/>
      <c r="B3092" s="317">
        <v>44472.141666673648</v>
      </c>
      <c r="C3092" s="316">
        <v>56.105888490704821</v>
      </c>
      <c r="D3092" s="315" t="s">
        <v>82</v>
      </c>
    </row>
    <row r="3093" spans="1:4" ht="14.5" customHeight="1" x14ac:dyDescent="0.35">
      <c r="A3093" s="1"/>
      <c r="B3093" s="317">
        <v>44472.142361118094</v>
      </c>
      <c r="C3093" s="316">
        <v>55.193119308461128</v>
      </c>
      <c r="D3093" s="315" t="s">
        <v>82</v>
      </c>
    </row>
    <row r="3094" spans="1:4" ht="14.5" customHeight="1" x14ac:dyDescent="0.35">
      <c r="A3094" s="1"/>
      <c r="B3094" s="317">
        <v>44472.143055562541</v>
      </c>
      <c r="C3094" s="316">
        <v>54.765389948648711</v>
      </c>
      <c r="D3094" s="315" t="s">
        <v>82</v>
      </c>
    </row>
    <row r="3095" spans="1:4" ht="14.5" customHeight="1" x14ac:dyDescent="0.35">
      <c r="A3095" s="1"/>
      <c r="B3095" s="317">
        <v>44472.143750006988</v>
      </c>
      <c r="C3095" s="316">
        <v>54.123278017590444</v>
      </c>
      <c r="D3095" s="315" t="s">
        <v>82</v>
      </c>
    </row>
    <row r="3096" spans="1:4" ht="14.5" customHeight="1" x14ac:dyDescent="0.35">
      <c r="A3096" s="1"/>
      <c r="B3096" s="317">
        <v>44472.144444451435</v>
      </c>
      <c r="C3096" s="316">
        <v>54.000569744097689</v>
      </c>
      <c r="D3096" s="315" t="s">
        <v>82</v>
      </c>
    </row>
    <row r="3097" spans="1:4" ht="14.5" customHeight="1" x14ac:dyDescent="0.35">
      <c r="A3097" s="1"/>
      <c r="B3097" s="317">
        <v>44472.145138895881</v>
      </c>
      <c r="C3097" s="316">
        <v>57.753078405295192</v>
      </c>
      <c r="D3097" s="315" t="s">
        <v>82</v>
      </c>
    </row>
    <row r="3098" spans="1:4" ht="14.5" customHeight="1" x14ac:dyDescent="0.35">
      <c r="A3098" s="1"/>
      <c r="B3098" s="317">
        <v>44472.145833340328</v>
      </c>
      <c r="C3098" s="316">
        <v>67.157753377143919</v>
      </c>
      <c r="D3098" s="315" t="s">
        <v>82</v>
      </c>
    </row>
    <row r="3099" spans="1:4" ht="14.5" customHeight="1" x14ac:dyDescent="0.35">
      <c r="A3099" s="1"/>
      <c r="B3099" s="317">
        <v>44472.146527784775</v>
      </c>
      <c r="C3099" s="316">
        <v>73.021410075885555</v>
      </c>
      <c r="D3099" s="315" t="s">
        <v>82</v>
      </c>
    </row>
    <row r="3100" spans="1:4" ht="14.5" customHeight="1" x14ac:dyDescent="0.35">
      <c r="A3100" s="1"/>
      <c r="B3100" s="317">
        <v>44472.147222229221</v>
      </c>
      <c r="C3100" s="316">
        <v>74.206988436449322</v>
      </c>
      <c r="D3100" s="315" t="s">
        <v>82</v>
      </c>
    </row>
    <row r="3101" spans="1:4" ht="14.5" customHeight="1" x14ac:dyDescent="0.35">
      <c r="A3101" s="1"/>
      <c r="B3101" s="317">
        <v>44472.147916673668</v>
      </c>
      <c r="C3101" s="316">
        <v>69.089164814197773</v>
      </c>
      <c r="D3101" s="315" t="s">
        <v>82</v>
      </c>
    </row>
    <row r="3102" spans="1:4" ht="14.5" customHeight="1" x14ac:dyDescent="0.35">
      <c r="A3102" s="1"/>
      <c r="B3102" s="317">
        <v>44472.148611118115</v>
      </c>
      <c r="C3102" s="316">
        <v>60.169140151794998</v>
      </c>
      <c r="D3102" s="315" t="s">
        <v>82</v>
      </c>
    </row>
    <row r="3103" spans="1:4" ht="14.5" customHeight="1" x14ac:dyDescent="0.35">
      <c r="A3103" s="1"/>
      <c r="B3103" s="317">
        <v>44472.149305562561</v>
      </c>
      <c r="C3103" s="316">
        <v>56.156014765705912</v>
      </c>
      <c r="D3103" s="315" t="s">
        <v>82</v>
      </c>
    </row>
    <row r="3104" spans="1:4" ht="14.5" customHeight="1" x14ac:dyDescent="0.35">
      <c r="A3104" s="1"/>
      <c r="B3104" s="317">
        <v>44472.150000007008</v>
      </c>
      <c r="C3104" s="316">
        <v>56.1228163780955</v>
      </c>
      <c r="D3104" s="315" t="s">
        <v>82</v>
      </c>
    </row>
    <row r="3105" spans="1:4" ht="14.5" customHeight="1" x14ac:dyDescent="0.35">
      <c r="A3105" s="1"/>
      <c r="B3105" s="317">
        <v>44472.150694451455</v>
      </c>
      <c r="C3105" s="316">
        <v>56.31118945957472</v>
      </c>
      <c r="D3105" s="315" t="s">
        <v>82</v>
      </c>
    </row>
    <row r="3106" spans="1:4" ht="14.5" customHeight="1" x14ac:dyDescent="0.35">
      <c r="A3106" s="1"/>
      <c r="B3106" s="317">
        <v>44472.151388895902</v>
      </c>
      <c r="C3106" s="316">
        <v>56.257616708598412</v>
      </c>
      <c r="D3106" s="315" t="s">
        <v>82</v>
      </c>
    </row>
    <row r="3107" spans="1:4" ht="14.5" customHeight="1" x14ac:dyDescent="0.35">
      <c r="A3107" s="1"/>
      <c r="B3107" s="317">
        <v>44472.152083340348</v>
      </c>
      <c r="C3107" s="316">
        <v>77.305600004782903</v>
      </c>
      <c r="D3107" s="315" t="s">
        <v>82</v>
      </c>
    </row>
    <row r="3108" spans="1:4" ht="14.5" customHeight="1" x14ac:dyDescent="0.35">
      <c r="A3108" s="1"/>
      <c r="B3108" s="317">
        <v>44472.152777784795</v>
      </c>
      <c r="C3108" s="316">
        <v>92.951900071743879</v>
      </c>
      <c r="D3108" s="315" t="s">
        <v>82</v>
      </c>
    </row>
    <row r="3109" spans="1:4" ht="14.5" customHeight="1" x14ac:dyDescent="0.35">
      <c r="A3109" s="1"/>
      <c r="B3109" s="317">
        <v>44472.153472229242</v>
      </c>
      <c r="C3109" s="316">
        <v>98.724499732162798</v>
      </c>
      <c r="D3109" s="315" t="s">
        <v>82</v>
      </c>
    </row>
    <row r="3110" spans="1:4" ht="14.5" customHeight="1" x14ac:dyDescent="0.35">
      <c r="A3110" s="1"/>
      <c r="B3110" s="317">
        <v>44472.154166673688</v>
      </c>
      <c r="C3110" s="316">
        <v>90.050068332720542</v>
      </c>
      <c r="D3110" s="315" t="s">
        <v>82</v>
      </c>
    </row>
    <row r="3111" spans="1:4" ht="14.5" customHeight="1" x14ac:dyDescent="0.35">
      <c r="A3111" s="1"/>
      <c r="B3111" s="317">
        <v>44472.154861118135</v>
      </c>
      <c r="C3111" s="316">
        <v>80.122042260163781</v>
      </c>
      <c r="D3111" s="315" t="s">
        <v>82</v>
      </c>
    </row>
    <row r="3112" spans="1:4" ht="14.5" customHeight="1" x14ac:dyDescent="0.35">
      <c r="A3112" s="1"/>
      <c r="B3112" s="317">
        <v>44472.155555562582</v>
      </c>
      <c r="C3112" s="316">
        <v>86.418430316013598</v>
      </c>
      <c r="D3112" s="315" t="s">
        <v>82</v>
      </c>
    </row>
    <row r="3113" spans="1:4" ht="14.5" customHeight="1" x14ac:dyDescent="0.35">
      <c r="A3113" s="1"/>
      <c r="B3113" s="317">
        <v>44472.156250007029</v>
      </c>
      <c r="C3113" s="316">
        <v>95.194022479746494</v>
      </c>
      <c r="D3113" s="315" t="s">
        <v>82</v>
      </c>
    </row>
    <row r="3114" spans="1:4" ht="14.5" customHeight="1" x14ac:dyDescent="0.35">
      <c r="A3114" s="1"/>
      <c r="B3114" s="317">
        <v>44472.156944451475</v>
      </c>
      <c r="C3114" s="316">
        <v>98.423726467260465</v>
      </c>
      <c r="D3114" s="315" t="s">
        <v>82</v>
      </c>
    </row>
    <row r="3115" spans="1:4" ht="14.5" customHeight="1" x14ac:dyDescent="0.35">
      <c r="A3115" s="1"/>
      <c r="B3115" s="317">
        <v>44472.157638895922</v>
      </c>
      <c r="C3115" s="316">
        <v>99.091458032901087</v>
      </c>
      <c r="D3115" s="315" t="s">
        <v>82</v>
      </c>
    </row>
    <row r="3116" spans="1:4" ht="14.5" customHeight="1" x14ac:dyDescent="0.35">
      <c r="A3116" s="1"/>
      <c r="B3116" s="317">
        <v>44472.158333340369</v>
      </c>
      <c r="C3116" s="316">
        <v>100.85776754093045</v>
      </c>
      <c r="D3116" s="315" t="s">
        <v>82</v>
      </c>
    </row>
    <row r="3117" spans="1:4" ht="14.5" customHeight="1" x14ac:dyDescent="0.35">
      <c r="A3117" s="1"/>
      <c r="B3117" s="317">
        <v>44472.159027784815</v>
      </c>
      <c r="C3117" s="316">
        <v>103.85260719436532</v>
      </c>
      <c r="D3117" s="315" t="s">
        <v>82</v>
      </c>
    </row>
    <row r="3118" spans="1:4" ht="14.5" customHeight="1" x14ac:dyDescent="0.35">
      <c r="A3118" s="1"/>
      <c r="B3118" s="317">
        <v>44472.159722229262</v>
      </c>
      <c r="C3118" s="316">
        <v>106.63894579469537</v>
      </c>
      <c r="D3118" s="315" t="s">
        <v>82</v>
      </c>
    </row>
    <row r="3119" spans="1:4" ht="14.5" customHeight="1" x14ac:dyDescent="0.35">
      <c r="A3119" s="1"/>
      <c r="B3119" s="317">
        <v>44472.160416673709</v>
      </c>
      <c r="C3119" s="316">
        <v>108.46772972550244</v>
      </c>
      <c r="D3119" s="315" t="s">
        <v>82</v>
      </c>
    </row>
    <row r="3120" spans="1:4" ht="14.5" customHeight="1" x14ac:dyDescent="0.35">
      <c r="A3120" s="1"/>
      <c r="B3120" s="317">
        <v>44472.161111118156</v>
      </c>
      <c r="C3120" s="316">
        <v>110.23379226668428</v>
      </c>
      <c r="D3120" s="315" t="s">
        <v>82</v>
      </c>
    </row>
    <row r="3121" spans="1:4" ht="14.5" customHeight="1" x14ac:dyDescent="0.35">
      <c r="A3121" s="1"/>
      <c r="B3121" s="317">
        <v>44472.161805562602</v>
      </c>
      <c r="C3121" s="316">
        <v>105.24971745635072</v>
      </c>
      <c r="D3121" s="315" t="s">
        <v>82</v>
      </c>
    </row>
    <row r="3122" spans="1:4" ht="14.5" customHeight="1" x14ac:dyDescent="0.35">
      <c r="A3122" s="1"/>
      <c r="B3122" s="317">
        <v>44472.162500007049</v>
      </c>
      <c r="C3122" s="316">
        <v>93.907163747089598</v>
      </c>
      <c r="D3122" s="315" t="s">
        <v>82</v>
      </c>
    </row>
    <row r="3123" spans="1:4" ht="14.5" customHeight="1" x14ac:dyDescent="0.35">
      <c r="A3123" s="1"/>
      <c r="B3123" s="317">
        <v>44472.163194451496</v>
      </c>
      <c r="C3123" s="316">
        <v>88.157575098673504</v>
      </c>
      <c r="D3123" s="315" t="s">
        <v>82</v>
      </c>
    </row>
    <row r="3124" spans="1:4" ht="14.5" customHeight="1" x14ac:dyDescent="0.35">
      <c r="A3124" s="1"/>
      <c r="B3124" s="317">
        <v>44472.163888895942</v>
      </c>
      <c r="C3124" s="316">
        <v>93.361492683303851</v>
      </c>
      <c r="D3124" s="315" t="s">
        <v>82</v>
      </c>
    </row>
    <row r="3125" spans="1:4" ht="14.5" customHeight="1" x14ac:dyDescent="0.35">
      <c r="A3125" s="1"/>
      <c r="B3125" s="317">
        <v>44472.164583340389</v>
      </c>
      <c r="C3125" s="316">
        <v>98.920041628864908</v>
      </c>
      <c r="D3125" s="315" t="s">
        <v>82</v>
      </c>
    </row>
    <row r="3126" spans="1:4" ht="14.5" customHeight="1" x14ac:dyDescent="0.35">
      <c r="A3126" s="1"/>
      <c r="B3126" s="317">
        <v>44472.165277784836</v>
      </c>
      <c r="C3126" s="316">
        <v>101.35805241021639</v>
      </c>
      <c r="D3126" s="315" t="s">
        <v>82</v>
      </c>
    </row>
    <row r="3127" spans="1:4" ht="14.5" customHeight="1" x14ac:dyDescent="0.35">
      <c r="A3127" s="1"/>
      <c r="B3127" s="317">
        <v>44472.165972229282</v>
      </c>
      <c r="C3127" s="316">
        <v>96.775681663351136</v>
      </c>
      <c r="D3127" s="315" t="s">
        <v>82</v>
      </c>
    </row>
    <row r="3128" spans="1:4" ht="14.5" customHeight="1" x14ac:dyDescent="0.35">
      <c r="A3128" s="1"/>
      <c r="B3128" s="317">
        <v>44472.166666673729</v>
      </c>
      <c r="C3128" s="316">
        <v>33.240069795818997</v>
      </c>
      <c r="D3128" s="315" t="s">
        <v>350</v>
      </c>
    </row>
    <row r="3129" spans="1:4" ht="14.5" customHeight="1" x14ac:dyDescent="0.35">
      <c r="A3129" s="1"/>
      <c r="B3129" s="317">
        <v>44472.167361118176</v>
      </c>
      <c r="C3129" s="316">
        <v>105.13902075504885</v>
      </c>
      <c r="D3129" s="315" t="s">
        <v>82</v>
      </c>
    </row>
    <row r="3130" spans="1:4" ht="14.5" customHeight="1" x14ac:dyDescent="0.35">
      <c r="A3130" s="1"/>
      <c r="B3130" s="317">
        <v>44472.168055562623</v>
      </c>
      <c r="C3130" s="316">
        <v>114.63985202712938</v>
      </c>
      <c r="D3130" s="315" t="s">
        <v>82</v>
      </c>
    </row>
    <row r="3131" spans="1:4" ht="14.5" customHeight="1" x14ac:dyDescent="0.35">
      <c r="A3131" s="1"/>
      <c r="B3131" s="317">
        <v>44472.168750007069</v>
      </c>
      <c r="C3131" s="316">
        <v>106.76655767538274</v>
      </c>
      <c r="D3131" s="315" t="s">
        <v>82</v>
      </c>
    </row>
    <row r="3132" spans="1:4" ht="14.5" customHeight="1" x14ac:dyDescent="0.35">
      <c r="A3132" s="1"/>
      <c r="B3132" s="317">
        <v>44472.169444451516</v>
      </c>
      <c r="C3132" s="316">
        <v>97.466187244715783</v>
      </c>
      <c r="D3132" s="315" t="s">
        <v>82</v>
      </c>
    </row>
    <row r="3133" spans="1:4" ht="14.5" customHeight="1" x14ac:dyDescent="0.35">
      <c r="A3133" s="1"/>
      <c r="B3133" s="317">
        <v>44472.170138895963</v>
      </c>
      <c r="C3133" s="316">
        <v>95.156526151982447</v>
      </c>
      <c r="D3133" s="315" t="s">
        <v>82</v>
      </c>
    </row>
    <row r="3134" spans="1:4" ht="14.5" customHeight="1" x14ac:dyDescent="0.35">
      <c r="A3134" s="1"/>
      <c r="B3134" s="317">
        <v>44472.170833340409</v>
      </c>
      <c r="C3134" s="316">
        <v>92.96986560594911</v>
      </c>
      <c r="D3134" s="315" t="s">
        <v>82</v>
      </c>
    </row>
    <row r="3135" spans="1:4" ht="14.5" customHeight="1" x14ac:dyDescent="0.35">
      <c r="A3135" s="1"/>
      <c r="B3135" s="317">
        <v>44472.171527784856</v>
      </c>
      <c r="C3135" s="316">
        <v>91.47367889313027</v>
      </c>
      <c r="D3135" s="315" t="s">
        <v>82</v>
      </c>
    </row>
    <row r="3136" spans="1:4" ht="14.5" customHeight="1" x14ac:dyDescent="0.35">
      <c r="A3136" s="1"/>
      <c r="B3136" s="317">
        <v>44472.172222229303</v>
      </c>
      <c r="C3136" s="316">
        <v>84.899043438738829</v>
      </c>
      <c r="D3136" s="315" t="s">
        <v>82</v>
      </c>
    </row>
    <row r="3137" spans="1:4" ht="14.5" customHeight="1" x14ac:dyDescent="0.35">
      <c r="A3137" s="1"/>
      <c r="B3137" s="317">
        <v>44472.17291667375</v>
      </c>
      <c r="C3137" s="316">
        <v>79.288436185009772</v>
      </c>
      <c r="D3137" s="315" t="s">
        <v>82</v>
      </c>
    </row>
    <row r="3138" spans="1:4" ht="14.5" customHeight="1" x14ac:dyDescent="0.35">
      <c r="A3138" s="1"/>
      <c r="B3138" s="317">
        <v>44472.173611118196</v>
      </c>
      <c r="C3138" s="316">
        <v>79.804712345451122</v>
      </c>
      <c r="D3138" s="315" t="s">
        <v>82</v>
      </c>
    </row>
    <row r="3139" spans="1:4" ht="14.5" customHeight="1" x14ac:dyDescent="0.35">
      <c r="A3139" s="1"/>
      <c r="B3139" s="317">
        <v>44472.174305562643</v>
      </c>
      <c r="C3139" s="316">
        <v>85.968405094215029</v>
      </c>
      <c r="D3139" s="315" t="s">
        <v>82</v>
      </c>
    </row>
    <row r="3140" spans="1:4" ht="14.5" customHeight="1" x14ac:dyDescent="0.35">
      <c r="A3140" s="1"/>
      <c r="B3140" s="317">
        <v>44472.17500000709</v>
      </c>
      <c r="C3140" s="316">
        <v>92.800755143693337</v>
      </c>
      <c r="D3140" s="315" t="s">
        <v>82</v>
      </c>
    </row>
    <row r="3141" spans="1:4" ht="14.5" customHeight="1" x14ac:dyDescent="0.35">
      <c r="A3141" s="1"/>
      <c r="B3141" s="317">
        <v>44472.175694451536</v>
      </c>
      <c r="C3141" s="316">
        <v>96.673963632062083</v>
      </c>
      <c r="D3141" s="315" t="s">
        <v>82</v>
      </c>
    </row>
    <row r="3142" spans="1:4" ht="14.5" customHeight="1" x14ac:dyDescent="0.35">
      <c r="A3142" s="1"/>
      <c r="B3142" s="317">
        <v>44472.176388895983</v>
      </c>
      <c r="C3142" s="316">
        <v>96.115251187359291</v>
      </c>
      <c r="D3142" s="315" t="s">
        <v>82</v>
      </c>
    </row>
    <row r="3143" spans="1:4" ht="14.5" customHeight="1" x14ac:dyDescent="0.35">
      <c r="A3143" s="1"/>
      <c r="B3143" s="317">
        <v>44472.17708334043</v>
      </c>
      <c r="C3143" s="316">
        <v>96.691395229504749</v>
      </c>
      <c r="D3143" s="315" t="s">
        <v>82</v>
      </c>
    </row>
    <row r="3144" spans="1:4" ht="14.5" customHeight="1" x14ac:dyDescent="0.35">
      <c r="A3144" s="1"/>
      <c r="B3144" s="317">
        <v>44472.177777784877</v>
      </c>
      <c r="C3144" s="316">
        <v>91.323430288769302</v>
      </c>
      <c r="D3144" s="315" t="s">
        <v>82</v>
      </c>
    </row>
    <row r="3145" spans="1:4" ht="14.5" customHeight="1" x14ac:dyDescent="0.35">
      <c r="A3145" s="1"/>
      <c r="B3145" s="317">
        <v>44472.178472229323</v>
      </c>
      <c r="C3145" s="316">
        <v>85.704726193255439</v>
      </c>
      <c r="D3145" s="315" t="s">
        <v>82</v>
      </c>
    </row>
    <row r="3146" spans="1:4" ht="14.5" customHeight="1" x14ac:dyDescent="0.35">
      <c r="A3146" s="1"/>
      <c r="B3146" s="317">
        <v>44472.17916667377</v>
      </c>
      <c r="C3146" s="316">
        <v>83.016702789316568</v>
      </c>
      <c r="D3146" s="315" t="s">
        <v>82</v>
      </c>
    </row>
    <row r="3147" spans="1:4" ht="14.5" customHeight="1" x14ac:dyDescent="0.35">
      <c r="A3147" s="1"/>
      <c r="B3147" s="317">
        <v>44472.179861118217</v>
      </c>
      <c r="C3147" s="316">
        <v>79.077257728017869</v>
      </c>
      <c r="D3147" s="315" t="s">
        <v>82</v>
      </c>
    </row>
    <row r="3148" spans="1:4" ht="14.5" customHeight="1" x14ac:dyDescent="0.35">
      <c r="A3148" s="1"/>
      <c r="B3148" s="317">
        <v>44472.180555562663</v>
      </c>
      <c r="C3148" s="316">
        <v>73.933317026526979</v>
      </c>
      <c r="D3148" s="315" t="s">
        <v>82</v>
      </c>
    </row>
    <row r="3149" spans="1:4" ht="14.5" customHeight="1" x14ac:dyDescent="0.35">
      <c r="A3149" s="1"/>
      <c r="B3149" s="317">
        <v>44472.18125000711</v>
      </c>
      <c r="C3149" s="316">
        <v>74.420404326636344</v>
      </c>
      <c r="D3149" s="315" t="s">
        <v>82</v>
      </c>
    </row>
    <row r="3150" spans="1:4" ht="14.5" customHeight="1" x14ac:dyDescent="0.35">
      <c r="A3150" s="1"/>
      <c r="B3150" s="317">
        <v>44472.181944451557</v>
      </c>
      <c r="C3150" s="316">
        <v>75.830353856397167</v>
      </c>
      <c r="D3150" s="315" t="s">
        <v>82</v>
      </c>
    </row>
    <row r="3151" spans="1:4" ht="14.5" customHeight="1" x14ac:dyDescent="0.35">
      <c r="A3151" s="1"/>
      <c r="B3151" s="317">
        <v>44472.182638896003</v>
      </c>
      <c r="C3151" s="316">
        <v>79.971119451522824</v>
      </c>
      <c r="D3151" s="315" t="s">
        <v>82</v>
      </c>
    </row>
    <row r="3152" spans="1:4" ht="14.5" customHeight="1" x14ac:dyDescent="0.35">
      <c r="A3152" s="1"/>
      <c r="B3152" s="317">
        <v>44472.18333334045</v>
      </c>
      <c r="C3152" s="316">
        <v>87.405325829299784</v>
      </c>
      <c r="D3152" s="315" t="s">
        <v>82</v>
      </c>
    </row>
    <row r="3153" spans="1:4" ht="14.5" customHeight="1" x14ac:dyDescent="0.35">
      <c r="A3153" s="1"/>
      <c r="B3153" s="317">
        <v>44472.184027784897</v>
      </c>
      <c r="C3153" s="316">
        <v>89.975626180600372</v>
      </c>
      <c r="D3153" s="315" t="s">
        <v>82</v>
      </c>
    </row>
    <row r="3154" spans="1:4" ht="14.5" customHeight="1" x14ac:dyDescent="0.35">
      <c r="A3154" s="1"/>
      <c r="B3154" s="317">
        <v>44472.184722229344</v>
      </c>
      <c r="C3154" s="316">
        <v>92.583816602329406</v>
      </c>
      <c r="D3154" s="315" t="s">
        <v>82</v>
      </c>
    </row>
    <row r="3155" spans="1:4" ht="14.5" customHeight="1" x14ac:dyDescent="0.35">
      <c r="A3155" s="1"/>
      <c r="B3155" s="317">
        <v>44472.18541667379</v>
      </c>
      <c r="C3155" s="316">
        <v>92.428302018344397</v>
      </c>
      <c r="D3155" s="315" t="s">
        <v>82</v>
      </c>
    </row>
    <row r="3156" spans="1:4" ht="14.5" customHeight="1" x14ac:dyDescent="0.35">
      <c r="A3156" s="1"/>
      <c r="B3156" s="317">
        <v>44472.186111118237</v>
      </c>
      <c r="C3156" s="316">
        <v>87.851314123502618</v>
      </c>
      <c r="D3156" s="315" t="s">
        <v>82</v>
      </c>
    </row>
    <row r="3157" spans="1:4" ht="14.5" customHeight="1" x14ac:dyDescent="0.35">
      <c r="A3157" s="1"/>
      <c r="B3157" s="317">
        <v>44472.186805562684</v>
      </c>
      <c r="C3157" s="316">
        <v>85.846462462221581</v>
      </c>
      <c r="D3157" s="315" t="s">
        <v>82</v>
      </c>
    </row>
    <row r="3158" spans="1:4" ht="14.5" customHeight="1" x14ac:dyDescent="0.35">
      <c r="A3158" s="1"/>
      <c r="B3158" s="317">
        <v>44472.18750000713</v>
      </c>
      <c r="C3158" s="316">
        <v>88.546486743974185</v>
      </c>
      <c r="D3158" s="315" t="s">
        <v>82</v>
      </c>
    </row>
    <row r="3159" spans="1:4" ht="14.5" customHeight="1" x14ac:dyDescent="0.35">
      <c r="A3159" s="1"/>
      <c r="B3159" s="317">
        <v>44472.188194451577</v>
      </c>
      <c r="C3159" s="316">
        <v>93.920179740929356</v>
      </c>
      <c r="D3159" s="315" t="s">
        <v>82</v>
      </c>
    </row>
    <row r="3160" spans="1:4" ht="14.5" customHeight="1" x14ac:dyDescent="0.35">
      <c r="A3160" s="1"/>
      <c r="B3160" s="317">
        <v>44472.188888896024</v>
      </c>
      <c r="C3160" s="316">
        <v>96.493892656701306</v>
      </c>
      <c r="D3160" s="315" t="s">
        <v>82</v>
      </c>
    </row>
    <row r="3161" spans="1:4" ht="14.5" customHeight="1" x14ac:dyDescent="0.35">
      <c r="A3161" s="1"/>
      <c r="B3161" s="317">
        <v>44472.189583340471</v>
      </c>
      <c r="C3161" s="316">
        <v>99.235099930254123</v>
      </c>
      <c r="D3161" s="315" t="s">
        <v>82</v>
      </c>
    </row>
    <row r="3162" spans="1:4" ht="14.5" customHeight="1" x14ac:dyDescent="0.35">
      <c r="A3162" s="1"/>
      <c r="B3162" s="317">
        <v>44472.190277784917</v>
      </c>
      <c r="C3162" s="316">
        <v>104.45021389036749</v>
      </c>
      <c r="D3162" s="315" t="s">
        <v>82</v>
      </c>
    </row>
    <row r="3163" spans="1:4" ht="14.5" customHeight="1" x14ac:dyDescent="0.35">
      <c r="A3163" s="1"/>
      <c r="B3163" s="317">
        <v>44472.190972229364</v>
      </c>
      <c r="C3163" s="316">
        <v>117.32529611255353</v>
      </c>
      <c r="D3163" s="315" t="s">
        <v>82</v>
      </c>
    </row>
    <row r="3164" spans="1:4" ht="14.5" customHeight="1" x14ac:dyDescent="0.35">
      <c r="A3164" s="1"/>
      <c r="B3164" s="317">
        <v>44472.191666673811</v>
      </c>
      <c r="C3164" s="316">
        <v>128.6594784835664</v>
      </c>
      <c r="D3164" s="315" t="s">
        <v>82</v>
      </c>
    </row>
    <row r="3165" spans="1:4" ht="14.5" customHeight="1" x14ac:dyDescent="0.35">
      <c r="A3165" s="1"/>
      <c r="B3165" s="317">
        <v>44472.192361118257</v>
      </c>
      <c r="C3165" s="316">
        <v>129.70685550266256</v>
      </c>
      <c r="D3165" s="315" t="s">
        <v>82</v>
      </c>
    </row>
    <row r="3166" spans="1:4" ht="14.5" customHeight="1" x14ac:dyDescent="0.35">
      <c r="A3166" s="1"/>
      <c r="B3166" s="317">
        <v>44472.193055562704</v>
      </c>
      <c r="C3166" s="316">
        <v>130.31077603573601</v>
      </c>
      <c r="D3166" s="315" t="s">
        <v>82</v>
      </c>
    </row>
    <row r="3167" spans="1:4" ht="14.5" customHeight="1" x14ac:dyDescent="0.35">
      <c r="A3167" s="1"/>
      <c r="B3167" s="317">
        <v>44472.193750007151</v>
      </c>
      <c r="C3167" s="316">
        <v>124.15475279226278</v>
      </c>
      <c r="D3167" s="315" t="s">
        <v>82</v>
      </c>
    </row>
    <row r="3168" spans="1:4" ht="14.5" customHeight="1" x14ac:dyDescent="0.35">
      <c r="A3168" s="1"/>
      <c r="B3168" s="317">
        <v>44472.194444451598</v>
      </c>
      <c r="C3168" s="316">
        <v>122.34710435429588</v>
      </c>
      <c r="D3168" s="315" t="s">
        <v>82</v>
      </c>
    </row>
    <row r="3169" spans="1:4" ht="14.5" customHeight="1" x14ac:dyDescent="0.35">
      <c r="A3169" s="1"/>
      <c r="B3169" s="317">
        <v>44472.195138896044</v>
      </c>
      <c r="C3169" s="316">
        <v>139.01286414675414</v>
      </c>
      <c r="D3169" s="315" t="s">
        <v>82</v>
      </c>
    </row>
    <row r="3170" spans="1:4" ht="14.5" customHeight="1" x14ac:dyDescent="0.35">
      <c r="A3170" s="1"/>
      <c r="B3170" s="317">
        <v>44472.195833340491</v>
      </c>
      <c r="C3170" s="316">
        <v>156.4315299194927</v>
      </c>
      <c r="D3170" s="315" t="s">
        <v>82</v>
      </c>
    </row>
    <row r="3171" spans="1:4" ht="14.5" customHeight="1" x14ac:dyDescent="0.35">
      <c r="A3171" s="1"/>
      <c r="B3171" s="317">
        <v>44472.196527784938</v>
      </c>
      <c r="C3171" s="316">
        <v>172.79852812600632</v>
      </c>
      <c r="D3171" s="315" t="s">
        <v>82</v>
      </c>
    </row>
    <row r="3172" spans="1:4" ht="14.5" customHeight="1" x14ac:dyDescent="0.35">
      <c r="A3172" s="1"/>
      <c r="B3172" s="317">
        <v>44472.197222229384</v>
      </c>
      <c r="C3172" s="316">
        <v>177.36424345554164</v>
      </c>
      <c r="D3172" s="315" t="s">
        <v>82</v>
      </c>
    </row>
    <row r="3173" spans="1:4" ht="14.5" customHeight="1" x14ac:dyDescent="0.35">
      <c r="A3173" s="1"/>
      <c r="B3173" s="317">
        <v>44472.197916673831</v>
      </c>
      <c r="C3173" s="316">
        <v>180.9453710017105</v>
      </c>
      <c r="D3173" s="315" t="s">
        <v>82</v>
      </c>
    </row>
    <row r="3174" spans="1:4" ht="14.5" customHeight="1" x14ac:dyDescent="0.35">
      <c r="A3174" s="1"/>
      <c r="B3174" s="317">
        <v>44472.198611118278</v>
      </c>
      <c r="C3174" s="316">
        <v>183.23180114440621</v>
      </c>
      <c r="D3174" s="315" t="s">
        <v>82</v>
      </c>
    </row>
    <row r="3175" spans="1:4" ht="14.5" customHeight="1" x14ac:dyDescent="0.35">
      <c r="A3175" s="1"/>
      <c r="B3175" s="317">
        <v>44472.199305562724</v>
      </c>
      <c r="C3175" s="316">
        <v>186.29396327200035</v>
      </c>
      <c r="D3175" s="315" t="s">
        <v>82</v>
      </c>
    </row>
    <row r="3176" spans="1:4" ht="14.5" customHeight="1" x14ac:dyDescent="0.35">
      <c r="A3176" s="1"/>
      <c r="B3176" s="317">
        <v>44472.200000007171</v>
      </c>
      <c r="C3176" s="316">
        <v>181.257765309078</v>
      </c>
      <c r="D3176" s="315" t="s">
        <v>82</v>
      </c>
    </row>
    <row r="3177" spans="1:4" ht="14.5" customHeight="1" x14ac:dyDescent="0.35">
      <c r="A3177" s="1"/>
      <c r="B3177" s="317">
        <v>44472.200694451618</v>
      </c>
      <c r="C3177" s="316">
        <v>171.40973317480336</v>
      </c>
      <c r="D3177" s="315" t="s">
        <v>82</v>
      </c>
    </row>
    <row r="3178" spans="1:4" ht="14.5" customHeight="1" x14ac:dyDescent="0.35">
      <c r="A3178" s="1"/>
      <c r="B3178" s="317">
        <v>44472.201388896065</v>
      </c>
      <c r="C3178" s="316">
        <v>162.81470488278816</v>
      </c>
      <c r="D3178" s="315" t="s">
        <v>82</v>
      </c>
    </row>
    <row r="3179" spans="1:4" ht="14.5" customHeight="1" x14ac:dyDescent="0.35">
      <c r="A3179" s="1"/>
      <c r="B3179" s="317">
        <v>44472.202083340511</v>
      </c>
      <c r="C3179" s="316">
        <v>160.78544716934363</v>
      </c>
      <c r="D3179" s="315" t="s">
        <v>82</v>
      </c>
    </row>
    <row r="3180" spans="1:4" ht="14.5" customHeight="1" x14ac:dyDescent="0.35">
      <c r="A3180" s="1"/>
      <c r="B3180" s="317">
        <v>44472.202777784958</v>
      </c>
      <c r="C3180" s="316">
        <v>163.38457077561569</v>
      </c>
      <c r="D3180" s="315" t="s">
        <v>82</v>
      </c>
    </row>
    <row r="3181" spans="1:4" ht="14.5" customHeight="1" x14ac:dyDescent="0.35">
      <c r="A3181" s="1"/>
      <c r="B3181" s="317">
        <v>44472.203472229405</v>
      </c>
      <c r="C3181" s="316">
        <v>163.96441287118941</v>
      </c>
      <c r="D3181" s="315" t="s">
        <v>82</v>
      </c>
    </row>
    <row r="3182" spans="1:4" ht="14.5" customHeight="1" x14ac:dyDescent="0.35">
      <c r="A3182" s="1"/>
      <c r="B3182" s="317">
        <v>44472.204166673851</v>
      </c>
      <c r="C3182" s="316">
        <v>159.73498573247343</v>
      </c>
      <c r="D3182" s="315" t="s">
        <v>82</v>
      </c>
    </row>
    <row r="3183" spans="1:4" ht="14.5" customHeight="1" x14ac:dyDescent="0.35">
      <c r="A3183" s="1"/>
      <c r="B3183" s="317">
        <v>44472.204861118298</v>
      </c>
      <c r="C3183" s="316">
        <v>138.43613678400095</v>
      </c>
      <c r="D3183" s="315" t="s">
        <v>82</v>
      </c>
    </row>
    <row r="3184" spans="1:4" ht="14.5" customHeight="1" x14ac:dyDescent="0.35">
      <c r="A3184" s="1"/>
      <c r="B3184" s="317">
        <v>44472.205555562745</v>
      </c>
      <c r="C3184" s="316">
        <v>122.90217660954222</v>
      </c>
      <c r="D3184" s="315" t="s">
        <v>82</v>
      </c>
    </row>
    <row r="3185" spans="1:4" ht="14.5" customHeight="1" x14ac:dyDescent="0.35">
      <c r="A3185" s="1"/>
      <c r="B3185" s="317">
        <v>44472.206250007192</v>
      </c>
      <c r="C3185" s="316">
        <v>114.53689168340837</v>
      </c>
      <c r="D3185" s="315" t="s">
        <v>82</v>
      </c>
    </row>
    <row r="3186" spans="1:4" ht="14.5" customHeight="1" x14ac:dyDescent="0.35">
      <c r="A3186" s="1"/>
      <c r="B3186" s="317">
        <v>44472.206944451638</v>
      </c>
      <c r="C3186" s="316">
        <v>107.51180852679536</v>
      </c>
      <c r="D3186" s="315" t="s">
        <v>82</v>
      </c>
    </row>
    <row r="3187" spans="1:4" ht="14.5" customHeight="1" x14ac:dyDescent="0.35">
      <c r="A3187" s="1"/>
      <c r="B3187" s="317">
        <v>44472.207638896085</v>
      </c>
      <c r="C3187" s="316">
        <v>103.66626440500841</v>
      </c>
      <c r="D3187" s="315" t="s">
        <v>82</v>
      </c>
    </row>
    <row r="3188" spans="1:4" ht="14.5" customHeight="1" x14ac:dyDescent="0.35">
      <c r="A3188" s="1"/>
      <c r="B3188" s="317">
        <v>44472.208333340532</v>
      </c>
      <c r="C3188" s="316">
        <v>98.506364013813439</v>
      </c>
      <c r="D3188" s="315" t="s">
        <v>82</v>
      </c>
    </row>
    <row r="3189" spans="1:4" ht="14.5" customHeight="1" x14ac:dyDescent="0.35">
      <c r="A3189" s="1"/>
      <c r="B3189" s="317">
        <v>44472.209027784978</v>
      </c>
      <c r="C3189" s="316">
        <v>88.131968233361846</v>
      </c>
      <c r="D3189" s="315" t="s">
        <v>82</v>
      </c>
    </row>
    <row r="3190" spans="1:4" ht="14.5" customHeight="1" x14ac:dyDescent="0.35">
      <c r="A3190" s="1"/>
      <c r="B3190" s="317">
        <v>44472.209722229425</v>
      </c>
      <c r="C3190" s="316">
        <v>78.399990676467624</v>
      </c>
      <c r="D3190" s="315" t="s">
        <v>82</v>
      </c>
    </row>
    <row r="3191" spans="1:4" ht="14.5" customHeight="1" x14ac:dyDescent="0.35">
      <c r="A3191" s="1"/>
      <c r="B3191" s="317">
        <v>44472.210416673872</v>
      </c>
      <c r="C3191" s="316">
        <v>74.475852794976291</v>
      </c>
      <c r="D3191" s="315" t="s">
        <v>82</v>
      </c>
    </row>
    <row r="3192" spans="1:4" ht="14.5" customHeight="1" x14ac:dyDescent="0.35">
      <c r="A3192" s="1"/>
      <c r="B3192" s="317">
        <v>44472.211111118319</v>
      </c>
      <c r="C3192" s="316">
        <v>76.140140667588767</v>
      </c>
      <c r="D3192" s="315" t="s">
        <v>82</v>
      </c>
    </row>
    <row r="3193" spans="1:4" ht="14.5" customHeight="1" x14ac:dyDescent="0.35">
      <c r="A3193" s="1"/>
      <c r="B3193" s="317">
        <v>44472.211805562765</v>
      </c>
      <c r="C3193" s="316">
        <v>76.504293895761165</v>
      </c>
      <c r="D3193" s="315" t="s">
        <v>82</v>
      </c>
    </row>
    <row r="3194" spans="1:4" ht="14.5" customHeight="1" x14ac:dyDescent="0.35">
      <c r="A3194" s="1"/>
      <c r="B3194" s="317">
        <v>44472.212500007212</v>
      </c>
      <c r="C3194" s="316">
        <v>77.643509427737442</v>
      </c>
      <c r="D3194" s="315" t="s">
        <v>82</v>
      </c>
    </row>
    <row r="3195" spans="1:4" ht="14.5" customHeight="1" x14ac:dyDescent="0.35">
      <c r="A3195" s="1"/>
      <c r="B3195" s="317">
        <v>44472.213194451659</v>
      </c>
      <c r="C3195" s="316">
        <v>82.567488739484304</v>
      </c>
      <c r="D3195" s="315" t="s">
        <v>82</v>
      </c>
    </row>
    <row r="3196" spans="1:4" ht="14.5" customHeight="1" x14ac:dyDescent="0.35">
      <c r="A3196" s="1"/>
      <c r="B3196" s="317">
        <v>44472.213888896105</v>
      </c>
      <c r="C3196" s="316">
        <v>90.096460210811344</v>
      </c>
      <c r="D3196" s="315" t="s">
        <v>82</v>
      </c>
    </row>
    <row r="3197" spans="1:4" ht="14.5" customHeight="1" x14ac:dyDescent="0.35">
      <c r="A3197" s="1"/>
      <c r="B3197" s="317">
        <v>44472.214583340552</v>
      </c>
      <c r="C3197" s="316">
        <v>101.33436330339561</v>
      </c>
      <c r="D3197" s="315" t="s">
        <v>82</v>
      </c>
    </row>
    <row r="3198" spans="1:4" ht="14.5" customHeight="1" x14ac:dyDescent="0.35">
      <c r="A3198" s="1"/>
      <c r="B3198" s="317">
        <v>44472.215277784999</v>
      </c>
      <c r="C3198" s="316">
        <v>107.26416066596285</v>
      </c>
      <c r="D3198" s="315" t="s">
        <v>82</v>
      </c>
    </row>
    <row r="3199" spans="1:4" ht="14.5" customHeight="1" x14ac:dyDescent="0.35">
      <c r="A3199" s="1"/>
      <c r="B3199" s="317">
        <v>44472.215972229445</v>
      </c>
      <c r="C3199" s="316">
        <v>111.14435068511715</v>
      </c>
      <c r="D3199" s="315" t="s">
        <v>82</v>
      </c>
    </row>
    <row r="3200" spans="1:4" ht="14.5" customHeight="1" x14ac:dyDescent="0.35">
      <c r="A3200" s="1"/>
      <c r="B3200" s="317">
        <v>44472.216666673892</v>
      </c>
      <c r="C3200" s="316">
        <v>112.31713347205272</v>
      </c>
      <c r="D3200" s="315" t="s">
        <v>82</v>
      </c>
    </row>
    <row r="3201" spans="1:4" ht="14.5" customHeight="1" x14ac:dyDescent="0.35">
      <c r="A3201" s="1"/>
      <c r="B3201" s="317">
        <v>44472.217361118339</v>
      </c>
      <c r="C3201" s="316">
        <v>108.52066830961654</v>
      </c>
      <c r="D3201" s="315" t="s">
        <v>82</v>
      </c>
    </row>
    <row r="3202" spans="1:4" ht="14.5" customHeight="1" x14ac:dyDescent="0.35">
      <c r="A3202" s="1"/>
      <c r="B3202" s="317">
        <v>44472.218055562786</v>
      </c>
      <c r="C3202" s="316">
        <v>108.03510813886921</v>
      </c>
      <c r="D3202" s="315" t="s">
        <v>82</v>
      </c>
    </row>
    <row r="3203" spans="1:4" ht="14.5" customHeight="1" x14ac:dyDescent="0.35">
      <c r="A3203" s="1"/>
      <c r="B3203" s="317">
        <v>44472.218750007232</v>
      </c>
      <c r="C3203" s="316">
        <v>112.42650249842555</v>
      </c>
      <c r="D3203" s="315" t="s">
        <v>82</v>
      </c>
    </row>
    <row r="3204" spans="1:4" ht="14.5" customHeight="1" x14ac:dyDescent="0.35">
      <c r="A3204" s="1"/>
      <c r="B3204" s="317">
        <v>44472.219444451679</v>
      </c>
      <c r="C3204" s="316">
        <v>114.72833026523391</v>
      </c>
      <c r="D3204" s="315" t="s">
        <v>82</v>
      </c>
    </row>
    <row r="3205" spans="1:4" ht="14.5" customHeight="1" x14ac:dyDescent="0.35">
      <c r="A3205" s="1"/>
      <c r="B3205" s="317">
        <v>44472.220138896126</v>
      </c>
      <c r="C3205" s="316">
        <v>118.68104796092958</v>
      </c>
      <c r="D3205" s="315" t="s">
        <v>82</v>
      </c>
    </row>
    <row r="3206" spans="1:4" ht="14.5" customHeight="1" x14ac:dyDescent="0.35">
      <c r="A3206" s="1"/>
      <c r="B3206" s="317">
        <v>44472.220833340572</v>
      </c>
      <c r="C3206" s="316">
        <v>125.16430579563603</v>
      </c>
      <c r="D3206" s="315" t="s">
        <v>82</v>
      </c>
    </row>
    <row r="3207" spans="1:4" ht="14.5" customHeight="1" x14ac:dyDescent="0.35">
      <c r="A3207" s="1"/>
      <c r="B3207" s="317">
        <v>44472.221527785019</v>
      </c>
      <c r="C3207" s="316">
        <v>134.80802852114041</v>
      </c>
      <c r="D3207" s="315" t="s">
        <v>82</v>
      </c>
    </row>
    <row r="3208" spans="1:4" ht="14.5" customHeight="1" x14ac:dyDescent="0.35">
      <c r="A3208" s="1"/>
      <c r="B3208" s="317">
        <v>44472.222222229466</v>
      </c>
      <c r="C3208" s="316">
        <v>142.46862638797612</v>
      </c>
      <c r="D3208" s="315" t="s">
        <v>82</v>
      </c>
    </row>
    <row r="3209" spans="1:4" ht="14.5" customHeight="1" x14ac:dyDescent="0.35">
      <c r="A3209" s="1"/>
      <c r="B3209" s="317">
        <v>44472.222916673913</v>
      </c>
      <c r="C3209" s="316">
        <v>144.79207338138173</v>
      </c>
      <c r="D3209" s="315" t="s">
        <v>82</v>
      </c>
    </row>
    <row r="3210" spans="1:4" ht="14.5" customHeight="1" x14ac:dyDescent="0.35">
      <c r="A3210" s="1"/>
      <c r="B3210" s="317">
        <v>44472.223611118359</v>
      </c>
      <c r="C3210" s="316">
        <v>140.50602835553389</v>
      </c>
      <c r="D3210" s="315" t="s">
        <v>82</v>
      </c>
    </row>
    <row r="3211" spans="1:4" ht="14.5" customHeight="1" x14ac:dyDescent="0.35">
      <c r="A3211" s="1"/>
      <c r="B3211" s="317">
        <v>44472.224305562806</v>
      </c>
      <c r="C3211" s="316">
        <v>137.55172042679041</v>
      </c>
      <c r="D3211" s="315" t="s">
        <v>82</v>
      </c>
    </row>
    <row r="3212" spans="1:4" ht="14.5" customHeight="1" x14ac:dyDescent="0.35">
      <c r="A3212" s="1"/>
      <c r="B3212" s="317">
        <v>44472.225000007253</v>
      </c>
      <c r="C3212" s="316">
        <v>129.39559377344946</v>
      </c>
      <c r="D3212" s="315" t="s">
        <v>82</v>
      </c>
    </row>
    <row r="3213" spans="1:4" ht="14.5" customHeight="1" x14ac:dyDescent="0.35">
      <c r="A3213" s="1"/>
      <c r="B3213" s="317">
        <v>44472.225694451699</v>
      </c>
      <c r="C3213" s="316">
        <v>120.45761168251435</v>
      </c>
      <c r="D3213" s="315" t="s">
        <v>82</v>
      </c>
    </row>
    <row r="3214" spans="1:4" ht="14.5" customHeight="1" x14ac:dyDescent="0.35">
      <c r="A3214" s="1"/>
      <c r="B3214" s="317">
        <v>44472.226388896146</v>
      </c>
      <c r="C3214" s="316">
        <v>117.50248864044745</v>
      </c>
      <c r="D3214" s="315" t="s">
        <v>82</v>
      </c>
    </row>
    <row r="3215" spans="1:4" ht="14.5" customHeight="1" x14ac:dyDescent="0.35">
      <c r="A3215" s="1"/>
      <c r="B3215" s="317">
        <v>44472.227083340593</v>
      </c>
      <c r="C3215" s="316">
        <v>119.985546570799</v>
      </c>
      <c r="D3215" s="315" t="s">
        <v>82</v>
      </c>
    </row>
    <row r="3216" spans="1:4" ht="14.5" customHeight="1" x14ac:dyDescent="0.35">
      <c r="A3216" s="1"/>
      <c r="B3216" s="317">
        <v>44472.22777778504</v>
      </c>
      <c r="C3216" s="316">
        <v>120.26062629418448</v>
      </c>
      <c r="D3216" s="315" t="s">
        <v>82</v>
      </c>
    </row>
    <row r="3217" spans="1:4" ht="14.5" customHeight="1" x14ac:dyDescent="0.35">
      <c r="A3217" s="1"/>
      <c r="B3217" s="317">
        <v>44472.228472229486</v>
      </c>
      <c r="C3217" s="316">
        <v>117.52642863877118</v>
      </c>
      <c r="D3217" s="315" t="s">
        <v>82</v>
      </c>
    </row>
    <row r="3218" spans="1:4" ht="14.5" customHeight="1" x14ac:dyDescent="0.35">
      <c r="A3218" s="1"/>
      <c r="B3218" s="317">
        <v>44472.229166673933</v>
      </c>
      <c r="C3218" s="316">
        <v>115.96070505973573</v>
      </c>
      <c r="D3218" s="315" t="s">
        <v>82</v>
      </c>
    </row>
    <row r="3219" spans="1:4" ht="14.5" customHeight="1" x14ac:dyDescent="0.35">
      <c r="A3219" s="1"/>
      <c r="B3219" s="317">
        <v>44472.22986111838</v>
      </c>
      <c r="C3219" s="316">
        <v>121.31252083961542</v>
      </c>
      <c r="D3219" s="315" t="s">
        <v>82</v>
      </c>
    </row>
    <row r="3220" spans="1:4" ht="14.5" customHeight="1" x14ac:dyDescent="0.35">
      <c r="A3220" s="1"/>
      <c r="B3220" s="317">
        <v>44472.230555562826</v>
      </c>
      <c r="C3220" s="316">
        <v>125.98011450581252</v>
      </c>
      <c r="D3220" s="315" t="s">
        <v>82</v>
      </c>
    </row>
    <row r="3221" spans="1:4" ht="14.5" customHeight="1" x14ac:dyDescent="0.35">
      <c r="A3221" s="1"/>
      <c r="B3221" s="317">
        <v>44472.231250007273</v>
      </c>
      <c r="C3221" s="316">
        <v>122.38873629604156</v>
      </c>
      <c r="D3221" s="315" t="s">
        <v>82</v>
      </c>
    </row>
    <row r="3222" spans="1:4" ht="14.5" customHeight="1" x14ac:dyDescent="0.35">
      <c r="A3222" s="1"/>
      <c r="B3222" s="317">
        <v>44472.23194445172</v>
      </c>
      <c r="C3222" s="316">
        <v>120.33241719671835</v>
      </c>
      <c r="D3222" s="315" t="s">
        <v>82</v>
      </c>
    </row>
    <row r="3223" spans="1:4" ht="14.5" customHeight="1" x14ac:dyDescent="0.35">
      <c r="A3223" s="1"/>
      <c r="B3223" s="317">
        <v>44472.232638896166</v>
      </c>
      <c r="C3223" s="316">
        <v>113.10102374643708</v>
      </c>
      <c r="D3223" s="315" t="s">
        <v>82</v>
      </c>
    </row>
    <row r="3224" spans="1:4" ht="14.5" customHeight="1" x14ac:dyDescent="0.35">
      <c r="A3224" s="1"/>
      <c r="B3224" s="317">
        <v>44472.233333340613</v>
      </c>
      <c r="C3224" s="316">
        <v>104.01175343667468</v>
      </c>
      <c r="D3224" s="315" t="s">
        <v>82</v>
      </c>
    </row>
    <row r="3225" spans="1:4" ht="14.5" customHeight="1" x14ac:dyDescent="0.35">
      <c r="A3225" s="1"/>
      <c r="B3225" s="317">
        <v>44472.23402778506</v>
      </c>
      <c r="C3225" s="316">
        <v>99.345345578032237</v>
      </c>
      <c r="D3225" s="315" t="s">
        <v>82</v>
      </c>
    </row>
    <row r="3226" spans="1:4" ht="14.5" customHeight="1" x14ac:dyDescent="0.35">
      <c r="A3226" s="1"/>
      <c r="B3226" s="317">
        <v>44472.234722229507</v>
      </c>
      <c r="C3226" s="316">
        <v>102.07416534951578</v>
      </c>
      <c r="D3226" s="315" t="s">
        <v>82</v>
      </c>
    </row>
    <row r="3227" spans="1:4" ht="14.5" customHeight="1" x14ac:dyDescent="0.35">
      <c r="A3227" s="1"/>
      <c r="B3227" s="317">
        <v>44472.235416673953</v>
      </c>
      <c r="C3227" s="316">
        <v>103.16003052859257</v>
      </c>
      <c r="D3227" s="315" t="s">
        <v>82</v>
      </c>
    </row>
    <row r="3228" spans="1:4" ht="14.5" customHeight="1" x14ac:dyDescent="0.35">
      <c r="A3228" s="1"/>
      <c r="B3228" s="317">
        <v>44472.2361111184</v>
      </c>
      <c r="C3228" s="316">
        <v>102.80915989410133</v>
      </c>
      <c r="D3228" s="315" t="s">
        <v>82</v>
      </c>
    </row>
    <row r="3229" spans="1:4" ht="14.5" customHeight="1" x14ac:dyDescent="0.35">
      <c r="A3229" s="1"/>
      <c r="B3229" s="317">
        <v>44472.236805562847</v>
      </c>
      <c r="C3229" s="316">
        <v>100.07057764350127</v>
      </c>
      <c r="D3229" s="315" t="s">
        <v>82</v>
      </c>
    </row>
    <row r="3230" spans="1:4" ht="14.5" customHeight="1" x14ac:dyDescent="0.35">
      <c r="A3230" s="1"/>
      <c r="B3230" s="317">
        <v>44472.237500007293</v>
      </c>
      <c r="C3230" s="316">
        <v>90.1510214624616</v>
      </c>
      <c r="D3230" s="315" t="s">
        <v>82</v>
      </c>
    </row>
    <row r="3231" spans="1:4" ht="14.5" customHeight="1" x14ac:dyDescent="0.35">
      <c r="A3231" s="1"/>
      <c r="B3231" s="317">
        <v>44472.23819445174</v>
      </c>
      <c r="C3231" s="316">
        <v>82.960554521096256</v>
      </c>
      <c r="D3231" s="315" t="s">
        <v>82</v>
      </c>
    </row>
    <row r="3232" spans="1:4" ht="14.5" customHeight="1" x14ac:dyDescent="0.35">
      <c r="A3232" s="1"/>
      <c r="B3232" s="317">
        <v>44472.238888896187</v>
      </c>
      <c r="C3232" s="316">
        <v>79.920028503208115</v>
      </c>
      <c r="D3232" s="315" t="s">
        <v>82</v>
      </c>
    </row>
    <row r="3233" spans="1:4" ht="14.5" customHeight="1" x14ac:dyDescent="0.35">
      <c r="A3233" s="1"/>
      <c r="B3233" s="317">
        <v>44472.239583340634</v>
      </c>
      <c r="C3233" s="316">
        <v>80.516101467267916</v>
      </c>
      <c r="D3233" s="315" t="s">
        <v>82</v>
      </c>
    </row>
    <row r="3234" spans="1:4" ht="14.5" customHeight="1" x14ac:dyDescent="0.35">
      <c r="A3234" s="1"/>
      <c r="B3234" s="317">
        <v>44472.24027778508</v>
      </c>
      <c r="C3234" s="316">
        <v>78.937977847519022</v>
      </c>
      <c r="D3234" s="315" t="s">
        <v>82</v>
      </c>
    </row>
    <row r="3235" spans="1:4" ht="14.5" customHeight="1" x14ac:dyDescent="0.35">
      <c r="A3235" s="1"/>
      <c r="B3235" s="317">
        <v>44472.240972229527</v>
      </c>
      <c r="C3235" s="316">
        <v>77.494797484079996</v>
      </c>
      <c r="D3235" s="315" t="s">
        <v>82</v>
      </c>
    </row>
    <row r="3236" spans="1:4" ht="14.5" customHeight="1" x14ac:dyDescent="0.35">
      <c r="A3236" s="1"/>
      <c r="B3236" s="317">
        <v>44472.241666673974</v>
      </c>
      <c r="C3236" s="316">
        <v>80.111953657461953</v>
      </c>
      <c r="D3236" s="315" t="s">
        <v>82</v>
      </c>
    </row>
    <row r="3237" spans="1:4" ht="14.5" customHeight="1" x14ac:dyDescent="0.35">
      <c r="A3237" s="1"/>
      <c r="B3237" s="317">
        <v>44472.24236111842</v>
      </c>
      <c r="C3237" s="316">
        <v>82.572247062499329</v>
      </c>
      <c r="D3237" s="315" t="s">
        <v>82</v>
      </c>
    </row>
    <row r="3238" spans="1:4" ht="14.5" customHeight="1" x14ac:dyDescent="0.35">
      <c r="A3238" s="1"/>
      <c r="B3238" s="317">
        <v>44472.243055562867</v>
      </c>
      <c r="C3238" s="316">
        <v>80.508639376455292</v>
      </c>
      <c r="D3238" s="315" t="s">
        <v>82</v>
      </c>
    </row>
    <row r="3239" spans="1:4" ht="14.5" customHeight="1" x14ac:dyDescent="0.35">
      <c r="A3239" s="1"/>
      <c r="B3239" s="317">
        <v>44472.243750007314</v>
      </c>
      <c r="C3239" s="316">
        <v>76.464240531095612</v>
      </c>
      <c r="D3239" s="315" t="s">
        <v>82</v>
      </c>
    </row>
    <row r="3240" spans="1:4" ht="14.5" customHeight="1" x14ac:dyDescent="0.35">
      <c r="A3240" s="1"/>
      <c r="B3240" s="317">
        <v>44472.244444451761</v>
      </c>
      <c r="C3240" s="316">
        <v>76.640685929544276</v>
      </c>
      <c r="D3240" s="315" t="s">
        <v>82</v>
      </c>
    </row>
    <row r="3241" spans="1:4" ht="14.5" customHeight="1" x14ac:dyDescent="0.35">
      <c r="A3241" s="1"/>
      <c r="B3241" s="317">
        <v>44472.245138896207</v>
      </c>
      <c r="C3241" s="316">
        <v>81.603440122865138</v>
      </c>
      <c r="D3241" s="315" t="s">
        <v>82</v>
      </c>
    </row>
    <row r="3242" spans="1:4" ht="14.5" customHeight="1" x14ac:dyDescent="0.35">
      <c r="A3242" s="1"/>
      <c r="B3242" s="317">
        <v>44472.245833340654</v>
      </c>
      <c r="C3242" s="316">
        <v>86.480641869393494</v>
      </c>
      <c r="D3242" s="315" t="s">
        <v>82</v>
      </c>
    </row>
    <row r="3243" spans="1:4" ht="14.5" customHeight="1" x14ac:dyDescent="0.35">
      <c r="A3243" s="1"/>
      <c r="B3243" s="317">
        <v>44472.246527785101</v>
      </c>
      <c r="C3243" s="316">
        <v>90.770873010127488</v>
      </c>
      <c r="D3243" s="315" t="s">
        <v>82</v>
      </c>
    </row>
    <row r="3244" spans="1:4" ht="14.5" customHeight="1" x14ac:dyDescent="0.35">
      <c r="A3244" s="1"/>
      <c r="B3244" s="317">
        <v>44472.247222229547</v>
      </c>
      <c r="C3244" s="316">
        <v>94.318740734923637</v>
      </c>
      <c r="D3244" s="315" t="s">
        <v>82</v>
      </c>
    </row>
    <row r="3245" spans="1:4" ht="14.5" customHeight="1" x14ac:dyDescent="0.35">
      <c r="A3245" s="1"/>
      <c r="B3245" s="317">
        <v>44472.247916673994</v>
      </c>
      <c r="C3245" s="316">
        <v>97.367727873350177</v>
      </c>
      <c r="D3245" s="315" t="s">
        <v>82</v>
      </c>
    </row>
    <row r="3246" spans="1:4" ht="14.5" customHeight="1" x14ac:dyDescent="0.35">
      <c r="A3246" s="1"/>
      <c r="B3246" s="317">
        <v>44472.248611118441</v>
      </c>
      <c r="C3246" s="316">
        <v>106.76416290529693</v>
      </c>
      <c r="D3246" s="315" t="s">
        <v>82</v>
      </c>
    </row>
    <row r="3247" spans="1:4" ht="14.5" customHeight="1" x14ac:dyDescent="0.35">
      <c r="A3247" s="1"/>
      <c r="B3247" s="317">
        <v>44472.249305562887</v>
      </c>
      <c r="C3247" s="316">
        <v>119.6592604870287</v>
      </c>
      <c r="D3247" s="315" t="s">
        <v>82</v>
      </c>
    </row>
    <row r="3248" spans="1:4" ht="14.5" customHeight="1" x14ac:dyDescent="0.35">
      <c r="A3248" s="1"/>
      <c r="B3248" s="317">
        <v>44472.250000007334</v>
      </c>
      <c r="C3248" s="316">
        <v>122.78086138082047</v>
      </c>
      <c r="D3248" s="315" t="s">
        <v>82</v>
      </c>
    </row>
    <row r="3249" spans="1:4" ht="14.5" customHeight="1" x14ac:dyDescent="0.35">
      <c r="A3249" s="1"/>
      <c r="B3249" s="317">
        <v>44472.250694451781</v>
      </c>
      <c r="C3249" s="316">
        <v>122.45981850670651</v>
      </c>
      <c r="D3249" s="315" t="s">
        <v>82</v>
      </c>
    </row>
    <row r="3250" spans="1:4" ht="14.5" customHeight="1" x14ac:dyDescent="0.35">
      <c r="A3250" s="1"/>
      <c r="B3250" s="317">
        <v>44472.251388896228</v>
      </c>
      <c r="C3250" s="316">
        <v>113.06150282199184</v>
      </c>
      <c r="D3250" s="315" t="s">
        <v>82</v>
      </c>
    </row>
    <row r="3251" spans="1:4" ht="14.5" customHeight="1" x14ac:dyDescent="0.35">
      <c r="A3251" s="1"/>
      <c r="B3251" s="317">
        <v>44472.252083340674</v>
      </c>
      <c r="C3251" s="316">
        <v>101.43704829939331</v>
      </c>
      <c r="D3251" s="315" t="s">
        <v>82</v>
      </c>
    </row>
    <row r="3252" spans="1:4" ht="14.5" customHeight="1" x14ac:dyDescent="0.35">
      <c r="A3252" s="1"/>
      <c r="B3252" s="317">
        <v>44472.252777785121</v>
      </c>
      <c r="C3252" s="316">
        <v>96.453280357768136</v>
      </c>
      <c r="D3252" s="315" t="s">
        <v>82</v>
      </c>
    </row>
    <row r="3253" spans="1:4" ht="14.5" customHeight="1" x14ac:dyDescent="0.35">
      <c r="A3253" s="1"/>
      <c r="B3253" s="317">
        <v>44472.253472229568</v>
      </c>
      <c r="C3253" s="316">
        <v>97.830398768031344</v>
      </c>
      <c r="D3253" s="315" t="s">
        <v>82</v>
      </c>
    </row>
    <row r="3254" spans="1:4" ht="14.5" customHeight="1" x14ac:dyDescent="0.35">
      <c r="A3254" s="1"/>
      <c r="B3254" s="317">
        <v>44472.254166674014</v>
      </c>
      <c r="C3254" s="316">
        <v>97.396753947157407</v>
      </c>
      <c r="D3254" s="315" t="s">
        <v>82</v>
      </c>
    </row>
    <row r="3255" spans="1:4" ht="14.5" customHeight="1" x14ac:dyDescent="0.35">
      <c r="A3255" s="1"/>
      <c r="B3255" s="317">
        <v>44472.254861118461</v>
      </c>
      <c r="C3255" s="316">
        <v>96.758526562744137</v>
      </c>
      <c r="D3255" s="315" t="s">
        <v>82</v>
      </c>
    </row>
    <row r="3256" spans="1:4" ht="14.5" customHeight="1" x14ac:dyDescent="0.35">
      <c r="A3256" s="1"/>
      <c r="B3256" s="317">
        <v>44472.255555562908</v>
      </c>
      <c r="C3256" s="316">
        <v>96.732486600646126</v>
      </c>
      <c r="D3256" s="315" t="s">
        <v>82</v>
      </c>
    </row>
    <row r="3257" spans="1:4" ht="14.5" customHeight="1" x14ac:dyDescent="0.35">
      <c r="A3257" s="1"/>
      <c r="B3257" s="317">
        <v>44472.256250007355</v>
      </c>
      <c r="C3257" s="316">
        <v>101.17473893376687</v>
      </c>
      <c r="D3257" s="315" t="s">
        <v>82</v>
      </c>
    </row>
    <row r="3258" spans="1:4" ht="14.5" customHeight="1" x14ac:dyDescent="0.35">
      <c r="A3258" s="1"/>
      <c r="B3258" s="317">
        <v>44472.256944451801</v>
      </c>
      <c r="C3258" s="316">
        <v>110.3082540288878</v>
      </c>
      <c r="D3258" s="315" t="s">
        <v>82</v>
      </c>
    </row>
    <row r="3259" spans="1:4" ht="14.5" customHeight="1" x14ac:dyDescent="0.35">
      <c r="A3259" s="1"/>
      <c r="B3259" s="317">
        <v>44472.257638896248</v>
      </c>
      <c r="C3259" s="316">
        <v>114.54322951209421</v>
      </c>
      <c r="D3259" s="315" t="s">
        <v>82</v>
      </c>
    </row>
    <row r="3260" spans="1:4" ht="14.5" customHeight="1" x14ac:dyDescent="0.35">
      <c r="A3260" s="1"/>
      <c r="B3260" s="317">
        <v>44472.258333340695</v>
      </c>
      <c r="C3260" s="316">
        <v>112.61732061104848</v>
      </c>
      <c r="D3260" s="315" t="s">
        <v>82</v>
      </c>
    </row>
    <row r="3261" spans="1:4" ht="14.5" customHeight="1" x14ac:dyDescent="0.35">
      <c r="A3261" s="1"/>
      <c r="B3261" s="317">
        <v>44472.259027785141</v>
      </c>
      <c r="C3261" s="316">
        <v>108.06588225920375</v>
      </c>
      <c r="D3261" s="315" t="s">
        <v>82</v>
      </c>
    </row>
    <row r="3262" spans="1:4" ht="14.5" customHeight="1" x14ac:dyDescent="0.35">
      <c r="A3262" s="1"/>
      <c r="B3262" s="317">
        <v>44472.259722229588</v>
      </c>
      <c r="C3262" s="316">
        <v>95.998921130628631</v>
      </c>
      <c r="D3262" s="315" t="s">
        <v>82</v>
      </c>
    </row>
    <row r="3263" spans="1:4" ht="14.5" customHeight="1" x14ac:dyDescent="0.35">
      <c r="A3263" s="1"/>
      <c r="B3263" s="317">
        <v>44472.260416674035</v>
      </c>
      <c r="C3263" s="316">
        <v>85.15665903842698</v>
      </c>
      <c r="D3263" s="315" t="s">
        <v>82</v>
      </c>
    </row>
    <row r="3264" spans="1:4" ht="14.5" customHeight="1" x14ac:dyDescent="0.35">
      <c r="A3264" s="1"/>
      <c r="B3264" s="317">
        <v>44472.261111118481</v>
      </c>
      <c r="C3264" s="316">
        <v>80.754273350071159</v>
      </c>
      <c r="D3264" s="315" t="s">
        <v>82</v>
      </c>
    </row>
    <row r="3265" spans="1:4" ht="14.5" customHeight="1" x14ac:dyDescent="0.35">
      <c r="A3265" s="1"/>
      <c r="B3265" s="317">
        <v>44472.261805562928</v>
      </c>
      <c r="C3265" s="316">
        <v>78.838797420977301</v>
      </c>
      <c r="D3265" s="315" t="s">
        <v>82</v>
      </c>
    </row>
    <row r="3266" spans="1:4" ht="14.5" customHeight="1" x14ac:dyDescent="0.35">
      <c r="A3266" s="1"/>
      <c r="B3266" s="317">
        <v>44472.262500007375</v>
      </c>
      <c r="C3266" s="316">
        <v>76.295824046370882</v>
      </c>
      <c r="D3266" s="315" t="s">
        <v>82</v>
      </c>
    </row>
    <row r="3267" spans="1:4" ht="14.5" customHeight="1" x14ac:dyDescent="0.35">
      <c r="A3267" s="1"/>
      <c r="B3267" s="317">
        <v>44472.263194451822</v>
      </c>
      <c r="C3267" s="316">
        <v>73.665300392018011</v>
      </c>
      <c r="D3267" s="315" t="s">
        <v>82</v>
      </c>
    </row>
    <row r="3268" spans="1:4" ht="14.5" customHeight="1" x14ac:dyDescent="0.35">
      <c r="A3268" s="1"/>
      <c r="B3268" s="317">
        <v>44472.263888896268</v>
      </c>
      <c r="C3268" s="316">
        <v>71.83312707981095</v>
      </c>
      <c r="D3268" s="315" t="s">
        <v>82</v>
      </c>
    </row>
    <row r="3269" spans="1:4" ht="14.5" customHeight="1" x14ac:dyDescent="0.35">
      <c r="A3269" s="1"/>
      <c r="B3269" s="317">
        <v>44472.264583340715</v>
      </c>
      <c r="C3269" s="316">
        <v>69.400035021143651</v>
      </c>
      <c r="D3269" s="315" t="s">
        <v>82</v>
      </c>
    </row>
    <row r="3270" spans="1:4" ht="14.5" customHeight="1" x14ac:dyDescent="0.35">
      <c r="A3270" s="1"/>
      <c r="B3270" s="317">
        <v>44472.265277785162</v>
      </c>
      <c r="C3270" s="316">
        <v>74.144286969738701</v>
      </c>
      <c r="D3270" s="315" t="s">
        <v>82</v>
      </c>
    </row>
    <row r="3271" spans="1:4" ht="14.5" customHeight="1" x14ac:dyDescent="0.35">
      <c r="A3271" s="1"/>
      <c r="B3271" s="317">
        <v>44472.265972229608</v>
      </c>
      <c r="C3271" s="316">
        <v>76.410177725305161</v>
      </c>
      <c r="D3271" s="315" t="s">
        <v>82</v>
      </c>
    </row>
    <row r="3272" spans="1:4" ht="14.5" customHeight="1" x14ac:dyDescent="0.35">
      <c r="A3272" s="1"/>
      <c r="B3272" s="317">
        <v>44472.266666674055</v>
      </c>
      <c r="C3272" s="316">
        <v>75.396949983543408</v>
      </c>
      <c r="D3272" s="315" t="s">
        <v>82</v>
      </c>
    </row>
    <row r="3273" spans="1:4" ht="14.5" customHeight="1" x14ac:dyDescent="0.35">
      <c r="A3273" s="1"/>
      <c r="B3273" s="317">
        <v>44472.267361118502</v>
      </c>
      <c r="C3273" s="316">
        <v>73.983401405997569</v>
      </c>
      <c r="D3273" s="315" t="s">
        <v>82</v>
      </c>
    </row>
    <row r="3274" spans="1:4" ht="14.5" customHeight="1" x14ac:dyDescent="0.35">
      <c r="A3274" s="1"/>
      <c r="B3274" s="317">
        <v>44472.268055562949</v>
      </c>
      <c r="C3274" s="316">
        <v>74.483497018863758</v>
      </c>
      <c r="D3274" s="315" t="s">
        <v>82</v>
      </c>
    </row>
    <row r="3275" spans="1:4" ht="14.5" customHeight="1" x14ac:dyDescent="0.35">
      <c r="A3275" s="1"/>
      <c r="B3275" s="317">
        <v>44472.268750007395</v>
      </c>
      <c r="C3275" s="316">
        <v>73.978408882829044</v>
      </c>
      <c r="D3275" s="315" t="s">
        <v>82</v>
      </c>
    </row>
    <row r="3276" spans="1:4" ht="14.5" customHeight="1" x14ac:dyDescent="0.35">
      <c r="A3276" s="1"/>
      <c r="B3276" s="317">
        <v>44472.269444451842</v>
      </c>
      <c r="C3276" s="316">
        <v>73.003636387580386</v>
      </c>
      <c r="D3276" s="315" t="s">
        <v>82</v>
      </c>
    </row>
    <row r="3277" spans="1:4" ht="14.5" customHeight="1" x14ac:dyDescent="0.35">
      <c r="A3277" s="1"/>
      <c r="B3277" s="317">
        <v>44472.270138896289</v>
      </c>
      <c r="C3277" s="316">
        <v>71.398728194677588</v>
      </c>
      <c r="D3277" s="315" t="s">
        <v>82</v>
      </c>
    </row>
    <row r="3278" spans="1:4" ht="14.5" customHeight="1" x14ac:dyDescent="0.35">
      <c r="A3278" s="1"/>
      <c r="B3278" s="317">
        <v>44472.270833340735</v>
      </c>
      <c r="C3278" s="316">
        <v>63.953481002912547</v>
      </c>
      <c r="D3278" s="315" t="s">
        <v>82</v>
      </c>
    </row>
    <row r="3279" spans="1:4" ht="14.5" customHeight="1" x14ac:dyDescent="0.35">
      <c r="A3279" s="1"/>
      <c r="B3279" s="317">
        <v>44472.271527785182</v>
      </c>
      <c r="C3279" s="316">
        <v>56.918412819008033</v>
      </c>
      <c r="D3279" s="315" t="s">
        <v>82</v>
      </c>
    </row>
    <row r="3280" spans="1:4" ht="14.5" customHeight="1" x14ac:dyDescent="0.35">
      <c r="A3280" s="1"/>
      <c r="B3280" s="317">
        <v>44472.272222229629</v>
      </c>
      <c r="C3280" s="316">
        <v>54.49133017679366</v>
      </c>
      <c r="D3280" s="315" t="s">
        <v>82</v>
      </c>
    </row>
    <row r="3281" spans="1:4" ht="14.5" customHeight="1" x14ac:dyDescent="0.35">
      <c r="A3281" s="1"/>
      <c r="B3281" s="317">
        <v>44472.272916674076</v>
      </c>
      <c r="C3281" s="316">
        <v>54.213806285057217</v>
      </c>
      <c r="D3281" s="315" t="s">
        <v>82</v>
      </c>
    </row>
    <row r="3282" spans="1:4" ht="14.5" customHeight="1" x14ac:dyDescent="0.35">
      <c r="A3282" s="1"/>
      <c r="B3282" s="317">
        <v>44472.273611118522</v>
      </c>
      <c r="C3282" s="316">
        <v>53.797792024475832</v>
      </c>
      <c r="D3282" s="315" t="s">
        <v>82</v>
      </c>
    </row>
    <row r="3283" spans="1:4" ht="14.5" customHeight="1" x14ac:dyDescent="0.35">
      <c r="A3283" s="1"/>
      <c r="B3283" s="317">
        <v>44472.274305562969</v>
      </c>
      <c r="C3283" s="316">
        <v>53.693947678695743</v>
      </c>
      <c r="D3283" s="315" t="s">
        <v>82</v>
      </c>
    </row>
    <row r="3284" spans="1:4" ht="14.5" customHeight="1" x14ac:dyDescent="0.35">
      <c r="A3284" s="1"/>
      <c r="B3284" s="317">
        <v>44472.275000007416</v>
      </c>
      <c r="C3284" s="316">
        <v>53.856307980014634</v>
      </c>
      <c r="D3284" s="315" t="s">
        <v>82</v>
      </c>
    </row>
    <row r="3285" spans="1:4" ht="14.5" customHeight="1" x14ac:dyDescent="0.35">
      <c r="A3285" s="1"/>
      <c r="B3285" s="317">
        <v>44472.275694451862</v>
      </c>
      <c r="C3285" s="316">
        <v>55.551391884932919</v>
      </c>
      <c r="D3285" s="315" t="s">
        <v>82</v>
      </c>
    </row>
    <row r="3286" spans="1:4" ht="14.5" customHeight="1" x14ac:dyDescent="0.35">
      <c r="A3286" s="1"/>
      <c r="B3286" s="317">
        <v>44472.276388896309</v>
      </c>
      <c r="C3286" s="316">
        <v>64.075683964525041</v>
      </c>
      <c r="D3286" s="315" t="s">
        <v>82</v>
      </c>
    </row>
    <row r="3287" spans="1:4" ht="14.5" customHeight="1" x14ac:dyDescent="0.35">
      <c r="A3287" s="1"/>
      <c r="B3287" s="317">
        <v>44472.277083340756</v>
      </c>
      <c r="C3287" s="316">
        <v>67.707252138045931</v>
      </c>
      <c r="D3287" s="315" t="s">
        <v>82</v>
      </c>
    </row>
    <row r="3288" spans="1:4" ht="14.5" customHeight="1" x14ac:dyDescent="0.35">
      <c r="A3288" s="1"/>
      <c r="B3288" s="317">
        <v>44472.277777785202</v>
      </c>
      <c r="C3288" s="316">
        <v>63.427972614004588</v>
      </c>
      <c r="D3288" s="315" t="s">
        <v>82</v>
      </c>
    </row>
    <row r="3289" spans="1:4" ht="14.5" customHeight="1" x14ac:dyDescent="0.35">
      <c r="A3289" s="1"/>
      <c r="B3289" s="317">
        <v>44472.278472229649</v>
      </c>
      <c r="C3289" s="316">
        <v>59.991185391368347</v>
      </c>
      <c r="D3289" s="315" t="s">
        <v>82</v>
      </c>
    </row>
    <row r="3290" spans="1:4" ht="14.5" customHeight="1" x14ac:dyDescent="0.35">
      <c r="A3290" s="1"/>
      <c r="B3290" s="317">
        <v>44472.279166674096</v>
      </c>
      <c r="C3290" s="316">
        <v>56.021096605838586</v>
      </c>
      <c r="D3290" s="315" t="s">
        <v>82</v>
      </c>
    </row>
    <row r="3291" spans="1:4" ht="14.5" customHeight="1" x14ac:dyDescent="0.35">
      <c r="A3291" s="1"/>
      <c r="B3291" s="317">
        <v>44472.279861118543</v>
      </c>
      <c r="C3291" s="316">
        <v>54.040775534060472</v>
      </c>
      <c r="D3291" s="315" t="s">
        <v>82</v>
      </c>
    </row>
    <row r="3292" spans="1:4" ht="14.5" customHeight="1" x14ac:dyDescent="0.35">
      <c r="A3292" s="1"/>
      <c r="B3292" s="317">
        <v>44472.280555562989</v>
      </c>
      <c r="C3292" s="316">
        <v>57.265264804381879</v>
      </c>
      <c r="D3292" s="315" t="s">
        <v>82</v>
      </c>
    </row>
    <row r="3293" spans="1:4" ht="14.5" customHeight="1" x14ac:dyDescent="0.35">
      <c r="A3293" s="1"/>
      <c r="B3293" s="317">
        <v>44472.281250007436</v>
      </c>
      <c r="C3293" s="316">
        <v>61.909621817432345</v>
      </c>
      <c r="D3293" s="315" t="s">
        <v>82</v>
      </c>
    </row>
    <row r="3294" spans="1:4" ht="14.5" customHeight="1" x14ac:dyDescent="0.35">
      <c r="A3294" s="1"/>
      <c r="B3294" s="317">
        <v>44472.281944451883</v>
      </c>
      <c r="C3294" s="316">
        <v>63.180779468081894</v>
      </c>
      <c r="D3294" s="315" t="s">
        <v>82</v>
      </c>
    </row>
    <row r="3295" spans="1:4" ht="14.5" customHeight="1" x14ac:dyDescent="0.35">
      <c r="A3295" s="1"/>
      <c r="B3295" s="317">
        <v>44472.282638896329</v>
      </c>
      <c r="C3295" s="316">
        <v>62.07119844023449</v>
      </c>
      <c r="D3295" s="315" t="s">
        <v>82</v>
      </c>
    </row>
    <row r="3296" spans="1:4" ht="14.5" customHeight="1" x14ac:dyDescent="0.35">
      <c r="A3296" s="1"/>
      <c r="B3296" s="317">
        <v>44472.283333340776</v>
      </c>
      <c r="C3296" s="316">
        <v>59.033703372782718</v>
      </c>
      <c r="D3296" s="315" t="s">
        <v>82</v>
      </c>
    </row>
    <row r="3297" spans="1:4" ht="14.5" customHeight="1" x14ac:dyDescent="0.35">
      <c r="A3297" s="1"/>
      <c r="B3297" s="317">
        <v>44472.284027785223</v>
      </c>
      <c r="C3297" s="316">
        <v>56.846506564800315</v>
      </c>
      <c r="D3297" s="315" t="s">
        <v>82</v>
      </c>
    </row>
    <row r="3298" spans="1:4" ht="14.5" customHeight="1" x14ac:dyDescent="0.35">
      <c r="A3298" s="1"/>
      <c r="B3298" s="317">
        <v>44472.28472222967</v>
      </c>
      <c r="C3298" s="316">
        <v>56.360728046313547</v>
      </c>
      <c r="D3298" s="315" t="s">
        <v>82</v>
      </c>
    </row>
    <row r="3299" spans="1:4" ht="14.5" customHeight="1" x14ac:dyDescent="0.35">
      <c r="A3299" s="1"/>
      <c r="B3299" s="317">
        <v>44472.285416674116</v>
      </c>
      <c r="C3299" s="316">
        <v>53.053836992088087</v>
      </c>
      <c r="D3299" s="315" t="s">
        <v>82</v>
      </c>
    </row>
    <row r="3300" spans="1:4" ht="14.5" customHeight="1" x14ac:dyDescent="0.35">
      <c r="A3300" s="1"/>
      <c r="B3300" s="317">
        <v>44472.286111118563</v>
      </c>
      <c r="C3300" s="316">
        <v>50.168530169113851</v>
      </c>
      <c r="D3300" s="315" t="s">
        <v>82</v>
      </c>
    </row>
    <row r="3301" spans="1:4" ht="14.5" customHeight="1" x14ac:dyDescent="0.35">
      <c r="A3301" s="1"/>
      <c r="B3301" s="317">
        <v>44472.28680556301</v>
      </c>
      <c r="C3301" s="316">
        <v>48.821172148579109</v>
      </c>
      <c r="D3301" s="315" t="s">
        <v>82</v>
      </c>
    </row>
    <row r="3302" spans="1:4" ht="14.5" customHeight="1" x14ac:dyDescent="0.35">
      <c r="A3302" s="1"/>
      <c r="B3302" s="317">
        <v>44472.287500007456</v>
      </c>
      <c r="C3302" s="316">
        <v>48.869514493830501</v>
      </c>
      <c r="D3302" s="315" t="s">
        <v>82</v>
      </c>
    </row>
    <row r="3303" spans="1:4" ht="14.5" customHeight="1" x14ac:dyDescent="0.35">
      <c r="A3303" s="1"/>
      <c r="B3303" s="317">
        <v>44472.288194451903</v>
      </c>
      <c r="C3303" s="316">
        <v>50.215857237406695</v>
      </c>
      <c r="D3303" s="315" t="s">
        <v>82</v>
      </c>
    </row>
    <row r="3304" spans="1:4" ht="14.5" customHeight="1" x14ac:dyDescent="0.35">
      <c r="A3304" s="1"/>
      <c r="B3304" s="317">
        <v>44472.28888889635</v>
      </c>
      <c r="C3304" s="316">
        <v>51.006795242118336</v>
      </c>
      <c r="D3304" s="315" t="s">
        <v>82</v>
      </c>
    </row>
    <row r="3305" spans="1:4" ht="14.5" customHeight="1" x14ac:dyDescent="0.35">
      <c r="A3305" s="1"/>
      <c r="B3305" s="317">
        <v>44472.289583340797</v>
      </c>
      <c r="C3305" s="316">
        <v>51.452454221885027</v>
      </c>
      <c r="D3305" s="315" t="s">
        <v>82</v>
      </c>
    </row>
    <row r="3306" spans="1:4" ht="14.5" customHeight="1" x14ac:dyDescent="0.35">
      <c r="A3306" s="1"/>
      <c r="B3306" s="317">
        <v>44472.290277785243</v>
      </c>
      <c r="C3306" s="316">
        <v>50.634078949115548</v>
      </c>
      <c r="D3306" s="315" t="s">
        <v>82</v>
      </c>
    </row>
    <row r="3307" spans="1:4" ht="14.5" customHeight="1" x14ac:dyDescent="0.35">
      <c r="A3307" s="1"/>
      <c r="B3307" s="317">
        <v>44472.29097222969</v>
      </c>
      <c r="C3307" s="316">
        <v>50.275277893291786</v>
      </c>
      <c r="D3307" s="315" t="s">
        <v>82</v>
      </c>
    </row>
    <row r="3308" spans="1:4" ht="14.5" customHeight="1" x14ac:dyDescent="0.35">
      <c r="A3308" s="1"/>
      <c r="B3308" s="317">
        <v>44472.291666674137</v>
      </c>
      <c r="C3308" s="316">
        <v>50.098405832735203</v>
      </c>
      <c r="D3308" s="315" t="s">
        <v>82</v>
      </c>
    </row>
    <row r="3309" spans="1:4" ht="14.5" customHeight="1" x14ac:dyDescent="0.35">
      <c r="A3309" s="1"/>
      <c r="B3309" s="317">
        <v>44472.292361118583</v>
      </c>
      <c r="C3309" s="316">
        <v>49.547786397238575</v>
      </c>
      <c r="D3309" s="315" t="s">
        <v>82</v>
      </c>
    </row>
    <row r="3310" spans="1:4" ht="14.5" customHeight="1" x14ac:dyDescent="0.35">
      <c r="A3310" s="1"/>
      <c r="B3310" s="317">
        <v>44472.29305556303</v>
      </c>
      <c r="C3310" s="316">
        <v>50.172389799977346</v>
      </c>
      <c r="D3310" s="315" t="s">
        <v>82</v>
      </c>
    </row>
    <row r="3311" spans="1:4" ht="14.5" customHeight="1" x14ac:dyDescent="0.35">
      <c r="A3311" s="1"/>
      <c r="B3311" s="317">
        <v>44472.293750007477</v>
      </c>
      <c r="C3311" s="316">
        <v>51.343665970225508</v>
      </c>
      <c r="D3311" s="315" t="s">
        <v>82</v>
      </c>
    </row>
    <row r="3312" spans="1:4" ht="14.5" customHeight="1" x14ac:dyDescent="0.35">
      <c r="A3312" s="1"/>
      <c r="B3312" s="317">
        <v>44472.294444451923</v>
      </c>
      <c r="C3312" s="316">
        <v>51.931474092354378</v>
      </c>
      <c r="D3312" s="315" t="s">
        <v>82</v>
      </c>
    </row>
    <row r="3313" spans="1:4" ht="14.5" customHeight="1" x14ac:dyDescent="0.35">
      <c r="A3313" s="1"/>
      <c r="B3313" s="317">
        <v>44472.29513889637</v>
      </c>
      <c r="C3313" s="316">
        <v>51.948122765015192</v>
      </c>
      <c r="D3313" s="315" t="s">
        <v>82</v>
      </c>
    </row>
    <row r="3314" spans="1:4" ht="14.5" customHeight="1" x14ac:dyDescent="0.35">
      <c r="A3314" s="1"/>
      <c r="B3314" s="317">
        <v>44472.295833340817</v>
      </c>
      <c r="C3314" s="316">
        <v>55.099854934293155</v>
      </c>
      <c r="D3314" s="315" t="s">
        <v>82</v>
      </c>
    </row>
    <row r="3315" spans="1:4" ht="14.5" customHeight="1" x14ac:dyDescent="0.35">
      <c r="A3315" s="1"/>
      <c r="B3315" s="317">
        <v>44472.296527785264</v>
      </c>
      <c r="C3315" s="316">
        <v>59.944286913968</v>
      </c>
      <c r="D3315" s="315" t="s">
        <v>82</v>
      </c>
    </row>
    <row r="3316" spans="1:4" ht="14.5" customHeight="1" x14ac:dyDescent="0.35">
      <c r="A3316" s="1"/>
      <c r="B3316" s="317">
        <v>44472.29722222971</v>
      </c>
      <c r="C3316" s="316">
        <v>61.676878555243213</v>
      </c>
      <c r="D3316" s="315" t="s">
        <v>82</v>
      </c>
    </row>
    <row r="3317" spans="1:4" ht="14.5" customHeight="1" x14ac:dyDescent="0.35">
      <c r="A3317" s="1"/>
      <c r="B3317" s="317">
        <v>44472.297916674157</v>
      </c>
      <c r="C3317" s="316">
        <v>57.408873274208354</v>
      </c>
      <c r="D3317" s="315" t="s">
        <v>82</v>
      </c>
    </row>
    <row r="3318" spans="1:4" ht="14.5" customHeight="1" x14ac:dyDescent="0.35">
      <c r="A3318" s="1"/>
      <c r="B3318" s="317">
        <v>44472.298611118604</v>
      </c>
      <c r="C3318" s="316">
        <v>53.627579529505844</v>
      </c>
      <c r="D3318" s="315" t="s">
        <v>82</v>
      </c>
    </row>
    <row r="3319" spans="1:4" ht="14.5" customHeight="1" x14ac:dyDescent="0.35">
      <c r="A3319" s="1"/>
      <c r="B3319" s="317">
        <v>44472.29930556305</v>
      </c>
      <c r="C3319" s="316">
        <v>50.367035840777682</v>
      </c>
      <c r="D3319" s="315" t="s">
        <v>82</v>
      </c>
    </row>
    <row r="3320" spans="1:4" ht="14.5" customHeight="1" x14ac:dyDescent="0.35">
      <c r="A3320" s="1"/>
      <c r="B3320" s="317">
        <v>44472.300000007497</v>
      </c>
      <c r="C3320" s="316">
        <v>45.903684091893957</v>
      </c>
      <c r="D3320" s="315" t="s">
        <v>82</v>
      </c>
    </row>
    <row r="3321" spans="1:4" ht="14.5" customHeight="1" x14ac:dyDescent="0.35">
      <c r="A3321" s="1"/>
      <c r="B3321" s="317">
        <v>44472.300694451944</v>
      </c>
      <c r="C3321" s="316">
        <v>44.380853307045378</v>
      </c>
      <c r="D3321" s="315" t="s">
        <v>82</v>
      </c>
    </row>
    <row r="3322" spans="1:4" ht="14.5" customHeight="1" x14ac:dyDescent="0.35">
      <c r="A3322" s="1"/>
      <c r="B3322" s="317">
        <v>44472.301388896391</v>
      </c>
      <c r="C3322" s="316">
        <v>47.166748312364021</v>
      </c>
      <c r="D3322" s="315" t="s">
        <v>82</v>
      </c>
    </row>
    <row r="3323" spans="1:4" ht="14.5" customHeight="1" x14ac:dyDescent="0.35">
      <c r="A3323" s="1"/>
      <c r="B3323" s="317">
        <v>44472.302083340837</v>
      </c>
      <c r="C3323" s="316">
        <v>52.38929827651009</v>
      </c>
      <c r="D3323" s="315" t="s">
        <v>82</v>
      </c>
    </row>
    <row r="3324" spans="1:4" ht="14.5" customHeight="1" x14ac:dyDescent="0.35">
      <c r="A3324" s="1"/>
      <c r="B3324" s="317">
        <v>44472.302777785284</v>
      </c>
      <c r="C3324" s="316">
        <v>55.784179352891321</v>
      </c>
      <c r="D3324" s="315" t="s">
        <v>82</v>
      </c>
    </row>
    <row r="3325" spans="1:4" ht="14.5" customHeight="1" x14ac:dyDescent="0.35">
      <c r="A3325" s="1"/>
      <c r="B3325" s="317">
        <v>44472.303472229731</v>
      </c>
      <c r="C3325" s="316">
        <v>57.07456965991296</v>
      </c>
      <c r="D3325" s="315" t="s">
        <v>82</v>
      </c>
    </row>
    <row r="3326" spans="1:4" ht="14.5" customHeight="1" x14ac:dyDescent="0.35">
      <c r="A3326" s="1"/>
      <c r="B3326" s="317">
        <v>44472.304166674177</v>
      </c>
      <c r="C3326" s="316">
        <v>57.194165195881702</v>
      </c>
      <c r="D3326" s="315" t="s">
        <v>82</v>
      </c>
    </row>
    <row r="3327" spans="1:4" ht="14.5" customHeight="1" x14ac:dyDescent="0.35">
      <c r="A3327" s="1"/>
      <c r="B3327" s="317">
        <v>44472.304861118624</v>
      </c>
      <c r="C3327" s="316">
        <v>52.367196884208049</v>
      </c>
      <c r="D3327" s="315" t="s">
        <v>82</v>
      </c>
    </row>
    <row r="3328" spans="1:4" ht="14.5" customHeight="1" x14ac:dyDescent="0.35">
      <c r="A3328" s="1"/>
      <c r="B3328" s="317">
        <v>44472.305555563071</v>
      </c>
      <c r="C3328" s="316">
        <v>47.935234375220411</v>
      </c>
      <c r="D3328" s="315" t="s">
        <v>82</v>
      </c>
    </row>
    <row r="3329" spans="1:4" ht="14.5" customHeight="1" x14ac:dyDescent="0.35">
      <c r="A3329" s="1"/>
      <c r="B3329" s="317">
        <v>44472.306250007518</v>
      </c>
      <c r="C3329" s="316">
        <v>46.812758462534596</v>
      </c>
      <c r="D3329" s="315" t="s">
        <v>82</v>
      </c>
    </row>
    <row r="3330" spans="1:4" ht="14.5" customHeight="1" x14ac:dyDescent="0.35">
      <c r="A3330" s="1"/>
      <c r="B3330" s="317">
        <v>44472.306944451964</v>
      </c>
      <c r="C3330" s="316">
        <v>47.217367589675511</v>
      </c>
      <c r="D3330" s="315" t="s">
        <v>82</v>
      </c>
    </row>
    <row r="3331" spans="1:4" ht="14.5" customHeight="1" x14ac:dyDescent="0.35">
      <c r="A3331" s="1"/>
      <c r="B3331" s="317">
        <v>44472.307638896411</v>
      </c>
      <c r="C3331" s="316">
        <v>46.456613327686988</v>
      </c>
      <c r="D3331" s="315" t="s">
        <v>82</v>
      </c>
    </row>
    <row r="3332" spans="1:4" ht="14.5" customHeight="1" x14ac:dyDescent="0.35">
      <c r="A3332" s="1"/>
      <c r="B3332" s="317">
        <v>44472.308333340858</v>
      </c>
      <c r="C3332" s="316">
        <v>46.0827564745831</v>
      </c>
      <c r="D3332" s="315" t="s">
        <v>82</v>
      </c>
    </row>
    <row r="3333" spans="1:4" ht="14.5" customHeight="1" x14ac:dyDescent="0.35">
      <c r="A3333" s="1"/>
      <c r="B3333" s="317">
        <v>44472.309027785304</v>
      </c>
      <c r="C3333" s="316">
        <v>46.788747076705718</v>
      </c>
      <c r="D3333" s="315" t="s">
        <v>82</v>
      </c>
    </row>
    <row r="3334" spans="1:4" ht="14.5" customHeight="1" x14ac:dyDescent="0.35">
      <c r="A3334" s="1"/>
      <c r="B3334" s="317">
        <v>44472.309722229751</v>
      </c>
      <c r="C3334" s="316">
        <v>50.336100973328577</v>
      </c>
      <c r="D3334" s="315" t="s">
        <v>82</v>
      </c>
    </row>
    <row r="3335" spans="1:4" ht="14.5" customHeight="1" x14ac:dyDescent="0.35">
      <c r="A3335" s="1"/>
      <c r="B3335" s="317">
        <v>44472.310416674198</v>
      </c>
      <c r="C3335" s="316">
        <v>57.863756277567397</v>
      </c>
      <c r="D3335" s="315" t="s">
        <v>82</v>
      </c>
    </row>
    <row r="3336" spans="1:4" ht="14.5" customHeight="1" x14ac:dyDescent="0.35">
      <c r="A3336" s="1"/>
      <c r="B3336" s="317">
        <v>44472.311111118644</v>
      </c>
      <c r="C3336" s="316">
        <v>64.027045651897794</v>
      </c>
      <c r="D3336" s="315" t="s">
        <v>82</v>
      </c>
    </row>
    <row r="3337" spans="1:4" ht="14.5" customHeight="1" x14ac:dyDescent="0.35">
      <c r="A3337" s="1"/>
      <c r="B3337" s="317">
        <v>44472.311805563091</v>
      </c>
      <c r="C3337" s="316">
        <v>67.119698719711351</v>
      </c>
      <c r="D3337" s="315" t="s">
        <v>82</v>
      </c>
    </row>
    <row r="3338" spans="1:4" ht="14.5" customHeight="1" x14ac:dyDescent="0.35">
      <c r="A3338" s="1"/>
      <c r="B3338" s="317">
        <v>44472.312500007538</v>
      </c>
      <c r="C3338" s="316">
        <v>67.422931659842533</v>
      </c>
      <c r="D3338" s="315" t="s">
        <v>82</v>
      </c>
    </row>
    <row r="3339" spans="1:4" ht="14.5" customHeight="1" x14ac:dyDescent="0.35">
      <c r="A3339" s="1"/>
      <c r="B3339" s="317">
        <v>44472.313194451985</v>
      </c>
      <c r="C3339" s="316">
        <v>65.681826992239806</v>
      </c>
      <c r="D3339" s="315" t="s">
        <v>82</v>
      </c>
    </row>
    <row r="3340" spans="1:4" ht="14.5" customHeight="1" x14ac:dyDescent="0.35">
      <c r="A3340" s="1"/>
      <c r="B3340" s="317">
        <v>44472.313888896431</v>
      </c>
      <c r="C3340" s="316">
        <v>67.81844687260066</v>
      </c>
      <c r="D3340" s="315" t="s">
        <v>82</v>
      </c>
    </row>
    <row r="3341" spans="1:4" ht="14.5" customHeight="1" x14ac:dyDescent="0.35">
      <c r="A3341" s="1"/>
      <c r="B3341" s="317">
        <v>44472.314583340878</v>
      </c>
      <c r="C3341" s="316">
        <v>74.139999253954741</v>
      </c>
      <c r="D3341" s="315" t="s">
        <v>82</v>
      </c>
    </row>
    <row r="3342" spans="1:4" ht="14.5" customHeight="1" x14ac:dyDescent="0.35">
      <c r="A3342" s="1"/>
      <c r="B3342" s="317">
        <v>44472.315277785325</v>
      </c>
      <c r="C3342" s="316">
        <v>83.360364148269099</v>
      </c>
      <c r="D3342" s="315" t="s">
        <v>82</v>
      </c>
    </row>
    <row r="3343" spans="1:4" ht="14.5" customHeight="1" x14ac:dyDescent="0.35">
      <c r="A3343" s="1"/>
      <c r="B3343" s="317">
        <v>44472.315972229771</v>
      </c>
      <c r="C3343" s="316">
        <v>95.245739253051582</v>
      </c>
      <c r="D3343" s="315" t="s">
        <v>82</v>
      </c>
    </row>
    <row r="3344" spans="1:4" ht="14.5" customHeight="1" x14ac:dyDescent="0.35">
      <c r="A3344" s="1"/>
      <c r="B3344" s="317">
        <v>44472.316666674218</v>
      </c>
      <c r="C3344" s="316">
        <v>105.39255081815645</v>
      </c>
      <c r="D3344" s="315" t="s">
        <v>82</v>
      </c>
    </row>
    <row r="3345" spans="1:4" ht="14.5" customHeight="1" x14ac:dyDescent="0.35">
      <c r="A3345" s="1"/>
      <c r="B3345" s="317">
        <v>44472.317361118665</v>
      </c>
      <c r="C3345" s="316">
        <v>117.78161286395043</v>
      </c>
      <c r="D3345" s="315" t="s">
        <v>82</v>
      </c>
    </row>
    <row r="3346" spans="1:4" ht="14.5" customHeight="1" x14ac:dyDescent="0.35">
      <c r="A3346" s="1"/>
      <c r="B3346" s="317">
        <v>44472.318055563112</v>
      </c>
      <c r="C3346" s="316">
        <v>126.37671457324177</v>
      </c>
      <c r="D3346" s="315" t="s">
        <v>82</v>
      </c>
    </row>
    <row r="3347" spans="1:4" ht="14.5" customHeight="1" x14ac:dyDescent="0.35">
      <c r="A3347" s="1"/>
      <c r="B3347" s="317">
        <v>44472.318750007558</v>
      </c>
      <c r="C3347" s="316">
        <v>130.62523995221903</v>
      </c>
      <c r="D3347" s="315" t="s">
        <v>82</v>
      </c>
    </row>
    <row r="3348" spans="1:4" ht="14.5" customHeight="1" x14ac:dyDescent="0.35">
      <c r="A3348" s="1"/>
      <c r="B3348" s="317">
        <v>44472.319444452005</v>
      </c>
      <c r="C3348" s="316">
        <v>130.94178455887985</v>
      </c>
      <c r="D3348" s="315" t="s">
        <v>82</v>
      </c>
    </row>
    <row r="3349" spans="1:4" ht="14.5" customHeight="1" x14ac:dyDescent="0.35">
      <c r="A3349" s="1"/>
      <c r="B3349" s="317">
        <v>44472.320138896452</v>
      </c>
      <c r="C3349" s="316">
        <v>129.97457761894913</v>
      </c>
      <c r="D3349" s="315" t="s">
        <v>82</v>
      </c>
    </row>
    <row r="3350" spans="1:4" ht="14.5" customHeight="1" x14ac:dyDescent="0.35">
      <c r="A3350" s="1"/>
      <c r="B3350" s="317">
        <v>44472.320833340898</v>
      </c>
      <c r="C3350" s="316">
        <v>130.7363665132473</v>
      </c>
      <c r="D3350" s="315" t="s">
        <v>82</v>
      </c>
    </row>
    <row r="3351" spans="1:4" ht="14.5" customHeight="1" x14ac:dyDescent="0.35">
      <c r="A3351" s="1"/>
      <c r="B3351" s="317">
        <v>44472.321527785345</v>
      </c>
      <c r="C3351" s="316">
        <v>135.82175680287182</v>
      </c>
      <c r="D3351" s="315" t="s">
        <v>82</v>
      </c>
    </row>
    <row r="3352" spans="1:4" ht="14.5" customHeight="1" x14ac:dyDescent="0.35">
      <c r="A3352" s="1"/>
      <c r="B3352" s="317">
        <v>44472.322222229792</v>
      </c>
      <c r="C3352" s="316">
        <v>142.9659361920009</v>
      </c>
      <c r="D3352" s="315" t="s">
        <v>82</v>
      </c>
    </row>
    <row r="3353" spans="1:4" ht="14.5" customHeight="1" x14ac:dyDescent="0.35">
      <c r="A3353" s="1"/>
      <c r="B3353" s="317">
        <v>44472.322916674239</v>
      </c>
      <c r="C3353" s="316">
        <v>157.04406561497598</v>
      </c>
      <c r="D3353" s="315" t="s">
        <v>82</v>
      </c>
    </row>
    <row r="3354" spans="1:4" ht="14.5" customHeight="1" x14ac:dyDescent="0.35">
      <c r="A3354" s="1"/>
      <c r="B3354" s="317">
        <v>44472.323611118685</v>
      </c>
      <c r="C3354" s="316">
        <v>177.3654560326909</v>
      </c>
      <c r="D3354" s="315" t="s">
        <v>82</v>
      </c>
    </row>
    <row r="3355" spans="1:4" ht="14.5" customHeight="1" x14ac:dyDescent="0.35">
      <c r="A3355" s="1"/>
      <c r="B3355" s="317">
        <v>44472.324305563132</v>
      </c>
      <c r="C3355" s="316">
        <v>205.83154649790376</v>
      </c>
      <c r="D3355" s="315" t="s">
        <v>82</v>
      </c>
    </row>
    <row r="3356" spans="1:4" ht="14.5" customHeight="1" x14ac:dyDescent="0.35">
      <c r="A3356" s="1"/>
      <c r="B3356" s="317">
        <v>44472.325000007579</v>
      </c>
      <c r="C3356" s="316">
        <v>232.67035159034035</v>
      </c>
      <c r="D3356" s="315" t="s">
        <v>82</v>
      </c>
    </row>
    <row r="3357" spans="1:4" ht="14.5" customHeight="1" x14ac:dyDescent="0.35">
      <c r="A3357" s="1"/>
      <c r="B3357" s="317">
        <v>44472.325694452025</v>
      </c>
      <c r="C3357" s="316">
        <v>249.18217293011645</v>
      </c>
      <c r="D3357" s="315" t="s">
        <v>82</v>
      </c>
    </row>
    <row r="3358" spans="1:4" ht="14.5" customHeight="1" x14ac:dyDescent="0.35">
      <c r="A3358" s="1"/>
      <c r="B3358" s="317">
        <v>44472.326388896472</v>
      </c>
      <c r="C3358" s="316">
        <v>261.38668917088461</v>
      </c>
      <c r="D3358" s="315" t="s">
        <v>82</v>
      </c>
    </row>
    <row r="3359" spans="1:4" ht="14.5" customHeight="1" x14ac:dyDescent="0.35">
      <c r="A3359" s="1"/>
      <c r="B3359" s="317">
        <v>44472.327083340919</v>
      </c>
      <c r="C3359" s="316">
        <v>266.26328738207616</v>
      </c>
      <c r="D3359" s="315" t="s">
        <v>82</v>
      </c>
    </row>
    <row r="3360" spans="1:4" ht="14.5" customHeight="1" x14ac:dyDescent="0.35">
      <c r="A3360" s="1"/>
      <c r="B3360" s="317">
        <v>44472.327777785365</v>
      </c>
      <c r="C3360" s="316">
        <v>258.48273217814665</v>
      </c>
      <c r="D3360" s="315" t="s">
        <v>82</v>
      </c>
    </row>
    <row r="3361" spans="1:4" ht="14.5" customHeight="1" x14ac:dyDescent="0.35">
      <c r="A3361" s="1"/>
      <c r="B3361" s="317">
        <v>44472.328472229812</v>
      </c>
      <c r="C3361" s="316">
        <v>248.24157574555525</v>
      </c>
      <c r="D3361" s="315" t="s">
        <v>82</v>
      </c>
    </row>
    <row r="3362" spans="1:4" ht="14.5" customHeight="1" x14ac:dyDescent="0.35">
      <c r="A3362" s="1"/>
      <c r="B3362" s="317">
        <v>44472.329166674259</v>
      </c>
      <c r="C3362" s="316">
        <v>248.53435661500941</v>
      </c>
      <c r="D3362" s="315" t="s">
        <v>82</v>
      </c>
    </row>
    <row r="3363" spans="1:4" ht="14.5" customHeight="1" x14ac:dyDescent="0.35">
      <c r="A3363" s="1"/>
      <c r="B3363" s="317">
        <v>44472.329861118706</v>
      </c>
      <c r="C3363" s="316">
        <v>248.50904424724479</v>
      </c>
      <c r="D3363" s="315" t="s">
        <v>82</v>
      </c>
    </row>
    <row r="3364" spans="1:4" ht="14.5" customHeight="1" x14ac:dyDescent="0.35">
      <c r="A3364" s="1"/>
      <c r="B3364" s="317">
        <v>44472.330555563152</v>
      </c>
      <c r="C3364" s="316">
        <v>240.81200360183914</v>
      </c>
      <c r="D3364" s="315" t="s">
        <v>82</v>
      </c>
    </row>
    <row r="3365" spans="1:4" ht="14.5" customHeight="1" x14ac:dyDescent="0.35">
      <c r="A3365" s="1"/>
      <c r="B3365" s="317">
        <v>44472.331250007599</v>
      </c>
      <c r="C3365" s="316">
        <v>229.93029184546322</v>
      </c>
      <c r="D3365" s="315" t="s">
        <v>82</v>
      </c>
    </row>
    <row r="3366" spans="1:4" ht="14.5" customHeight="1" x14ac:dyDescent="0.35">
      <c r="A3366" s="1"/>
      <c r="B3366" s="317">
        <v>44472.331944452046</v>
      </c>
      <c r="C3366" s="316">
        <v>211.42454715569815</v>
      </c>
      <c r="D3366" s="315" t="s">
        <v>82</v>
      </c>
    </row>
    <row r="3367" spans="1:4" ht="14.5" customHeight="1" x14ac:dyDescent="0.35">
      <c r="A3367" s="1"/>
      <c r="B3367" s="317">
        <v>44472.332638896492</v>
      </c>
      <c r="C3367" s="316">
        <v>171.30947624904414</v>
      </c>
      <c r="D3367" s="315" t="s">
        <v>82</v>
      </c>
    </row>
    <row r="3368" spans="1:4" ht="14.5" customHeight="1" x14ac:dyDescent="0.35">
      <c r="A3368" s="1"/>
      <c r="B3368" s="317">
        <v>44472.333333340939</v>
      </c>
      <c r="C3368" s="316">
        <v>47.353033298005663</v>
      </c>
      <c r="D3368" s="315" t="s">
        <v>350</v>
      </c>
    </row>
    <row r="3369" spans="1:4" ht="14.5" customHeight="1" x14ac:dyDescent="0.35">
      <c r="A3369" s="1"/>
      <c r="B3369" s="317">
        <v>44472.334027785386</v>
      </c>
      <c r="C3369" s="316">
        <v>148.45913783982397</v>
      </c>
      <c r="D3369" s="315" t="s">
        <v>82</v>
      </c>
    </row>
    <row r="3370" spans="1:4" ht="14.5" customHeight="1" x14ac:dyDescent="0.35">
      <c r="A3370" s="1"/>
      <c r="B3370" s="317">
        <v>44472.334722229833</v>
      </c>
      <c r="C3370" s="316">
        <v>152.50723489603649</v>
      </c>
      <c r="D3370" s="315" t="s">
        <v>82</v>
      </c>
    </row>
    <row r="3371" spans="1:4" ht="14.5" customHeight="1" x14ac:dyDescent="0.35">
      <c r="A3371" s="1"/>
      <c r="B3371" s="317">
        <v>44472.335416674279</v>
      </c>
      <c r="C3371" s="316">
        <v>149.40831862508008</v>
      </c>
      <c r="D3371" s="315" t="s">
        <v>82</v>
      </c>
    </row>
    <row r="3372" spans="1:4" ht="14.5" customHeight="1" x14ac:dyDescent="0.35">
      <c r="A3372" s="1"/>
      <c r="B3372" s="317">
        <v>44472.336111118726</v>
      </c>
      <c r="C3372" s="316">
        <v>146.07209899928421</v>
      </c>
      <c r="D3372" s="315" t="s">
        <v>82</v>
      </c>
    </row>
    <row r="3373" spans="1:4" ht="14.5" customHeight="1" x14ac:dyDescent="0.35">
      <c r="A3373" s="1"/>
      <c r="B3373" s="317">
        <v>44472.336805563173</v>
      </c>
      <c r="C3373" s="316">
        <v>141.36951101037363</v>
      </c>
      <c r="D3373" s="315" t="s">
        <v>82</v>
      </c>
    </row>
    <row r="3374" spans="1:4" ht="14.5" customHeight="1" x14ac:dyDescent="0.35">
      <c r="A3374" s="1"/>
      <c r="B3374" s="317">
        <v>44472.337500007619</v>
      </c>
      <c r="C3374" s="316">
        <v>135.84800755164275</v>
      </c>
      <c r="D3374" s="315" t="s">
        <v>82</v>
      </c>
    </row>
    <row r="3375" spans="1:4" ht="14.5" customHeight="1" x14ac:dyDescent="0.35">
      <c r="A3375" s="1"/>
      <c r="B3375" s="317">
        <v>44472.338194452066</v>
      </c>
      <c r="C3375" s="316">
        <v>134.20898247081786</v>
      </c>
      <c r="D3375" s="315" t="s">
        <v>82</v>
      </c>
    </row>
    <row r="3376" spans="1:4" ht="14.5" customHeight="1" x14ac:dyDescent="0.35">
      <c r="A3376" s="1"/>
      <c r="B3376" s="317">
        <v>44472.338888896513</v>
      </c>
      <c r="C3376" s="316">
        <v>133.56859790372351</v>
      </c>
      <c r="D3376" s="315" t="s">
        <v>82</v>
      </c>
    </row>
    <row r="3377" spans="1:4" ht="14.5" customHeight="1" x14ac:dyDescent="0.35">
      <c r="A3377" s="1"/>
      <c r="B3377" s="317">
        <v>44472.33958334096</v>
      </c>
      <c r="C3377" s="316">
        <v>128.83954339247819</v>
      </c>
      <c r="D3377" s="315" t="s">
        <v>82</v>
      </c>
    </row>
    <row r="3378" spans="1:4" ht="14.5" customHeight="1" x14ac:dyDescent="0.35">
      <c r="A3378" s="1"/>
      <c r="B3378" s="317">
        <v>44472.340277785406</v>
      </c>
      <c r="C3378" s="316">
        <v>125.52473791095738</v>
      </c>
      <c r="D3378" s="315" t="s">
        <v>82</v>
      </c>
    </row>
    <row r="3379" spans="1:4" ht="14.5" customHeight="1" x14ac:dyDescent="0.35">
      <c r="A3379" s="1"/>
      <c r="B3379" s="317">
        <v>44472.340972229853</v>
      </c>
      <c r="C3379" s="316">
        <v>125.79543113357698</v>
      </c>
      <c r="D3379" s="315" t="s">
        <v>82</v>
      </c>
    </row>
    <row r="3380" spans="1:4" ht="14.5" customHeight="1" x14ac:dyDescent="0.35">
      <c r="A3380" s="1"/>
      <c r="B3380" s="317">
        <v>44472.3416666743</v>
      </c>
      <c r="C3380" s="316">
        <v>128.46798023981972</v>
      </c>
      <c r="D3380" s="315" t="s">
        <v>82</v>
      </c>
    </row>
    <row r="3381" spans="1:4" ht="14.5" customHeight="1" x14ac:dyDescent="0.35">
      <c r="A3381" s="1"/>
      <c r="B3381" s="317">
        <v>44472.342361118746</v>
      </c>
      <c r="C3381" s="316">
        <v>120.78023775772502</v>
      </c>
      <c r="D3381" s="315" t="s">
        <v>82</v>
      </c>
    </row>
    <row r="3382" spans="1:4" ht="14.5" customHeight="1" x14ac:dyDescent="0.35">
      <c r="A3382" s="1"/>
      <c r="B3382" s="317">
        <v>44472.343055563193</v>
      </c>
      <c r="C3382" s="316">
        <v>113.80178572585186</v>
      </c>
      <c r="D3382" s="315" t="s">
        <v>82</v>
      </c>
    </row>
    <row r="3383" spans="1:4" ht="14.5" customHeight="1" x14ac:dyDescent="0.35">
      <c r="A3383" s="1"/>
      <c r="B3383" s="317">
        <v>44472.34375000764</v>
      </c>
      <c r="C3383" s="316">
        <v>109.51553718351448</v>
      </c>
      <c r="D3383" s="315" t="s">
        <v>82</v>
      </c>
    </row>
    <row r="3384" spans="1:4" ht="14.5" customHeight="1" x14ac:dyDescent="0.35">
      <c r="A3384" s="1"/>
      <c r="B3384" s="317">
        <v>44472.344444452086</v>
      </c>
      <c r="C3384" s="316">
        <v>109.53854974017788</v>
      </c>
      <c r="D3384" s="315" t="s">
        <v>82</v>
      </c>
    </row>
    <row r="3385" spans="1:4" ht="14.5" customHeight="1" x14ac:dyDescent="0.35">
      <c r="A3385" s="1"/>
      <c r="B3385" s="317">
        <v>44472.345138896533</v>
      </c>
      <c r="C3385" s="316">
        <v>125.46059628231451</v>
      </c>
      <c r="D3385" s="315" t="s">
        <v>82</v>
      </c>
    </row>
    <row r="3386" spans="1:4" ht="14.5" customHeight="1" x14ac:dyDescent="0.35">
      <c r="A3386" s="1"/>
      <c r="B3386" s="317">
        <v>44472.34583334098</v>
      </c>
      <c r="C3386" s="316">
        <v>138.8857665133973</v>
      </c>
      <c r="D3386" s="315" t="s">
        <v>82</v>
      </c>
    </row>
    <row r="3387" spans="1:4" ht="14.5" customHeight="1" x14ac:dyDescent="0.35">
      <c r="A3387" s="1"/>
      <c r="B3387" s="317">
        <v>44472.346527785427</v>
      </c>
      <c r="C3387" s="316">
        <v>149.95606005402902</v>
      </c>
      <c r="D3387" s="315" t="s">
        <v>82</v>
      </c>
    </row>
    <row r="3388" spans="1:4" ht="14.5" customHeight="1" x14ac:dyDescent="0.35">
      <c r="A3388" s="1"/>
      <c r="B3388" s="317">
        <v>44472.347222229873</v>
      </c>
      <c r="C3388" s="316">
        <v>165.29415732864291</v>
      </c>
      <c r="D3388" s="315" t="s">
        <v>82</v>
      </c>
    </row>
    <row r="3389" spans="1:4" ht="14.5" customHeight="1" x14ac:dyDescent="0.35">
      <c r="A3389" s="1"/>
      <c r="B3389" s="317">
        <v>44472.34791667432</v>
      </c>
      <c r="C3389" s="316">
        <v>184.32702110509078</v>
      </c>
      <c r="D3389" s="315" t="s">
        <v>82</v>
      </c>
    </row>
    <row r="3390" spans="1:4" ht="14.5" customHeight="1" x14ac:dyDescent="0.35">
      <c r="A3390" s="1"/>
      <c r="B3390" s="317">
        <v>44472.348611118767</v>
      </c>
      <c r="C3390" s="316">
        <v>194.74880420838792</v>
      </c>
      <c r="D3390" s="315" t="s">
        <v>82</v>
      </c>
    </row>
    <row r="3391" spans="1:4" ht="14.5" customHeight="1" x14ac:dyDescent="0.35">
      <c r="A3391" s="1"/>
      <c r="B3391" s="317">
        <v>44472.349305563213</v>
      </c>
      <c r="C3391" s="316">
        <v>187.78804643104473</v>
      </c>
      <c r="D3391" s="315" t="s">
        <v>82</v>
      </c>
    </row>
    <row r="3392" spans="1:4" ht="14.5" customHeight="1" x14ac:dyDescent="0.35">
      <c r="A3392" s="1"/>
      <c r="B3392" s="317">
        <v>44472.35000000766</v>
      </c>
      <c r="C3392" s="316">
        <v>179.54353310186417</v>
      </c>
      <c r="D3392" s="315" t="s">
        <v>82</v>
      </c>
    </row>
    <row r="3393" spans="1:4" ht="14.5" customHeight="1" x14ac:dyDescent="0.35">
      <c r="A3393" s="1"/>
      <c r="B3393" s="317">
        <v>44472.350694452107</v>
      </c>
      <c r="C3393" s="316">
        <v>165.17847822140902</v>
      </c>
      <c r="D3393" s="315" t="s">
        <v>82</v>
      </c>
    </row>
    <row r="3394" spans="1:4" ht="14.5" customHeight="1" x14ac:dyDescent="0.35">
      <c r="A3394" s="1"/>
      <c r="B3394" s="317">
        <v>44472.351388896554</v>
      </c>
      <c r="C3394" s="316">
        <v>155.24907187148929</v>
      </c>
      <c r="D3394" s="315" t="s">
        <v>82</v>
      </c>
    </row>
    <row r="3395" spans="1:4" ht="14.5" customHeight="1" x14ac:dyDescent="0.35">
      <c r="A3395" s="1"/>
      <c r="B3395" s="317">
        <v>44472.352083341</v>
      </c>
      <c r="C3395" s="316">
        <v>152.923623861745</v>
      </c>
      <c r="D3395" s="315" t="s">
        <v>82</v>
      </c>
    </row>
    <row r="3396" spans="1:4" ht="14.5" customHeight="1" x14ac:dyDescent="0.35">
      <c r="A3396" s="1"/>
      <c r="B3396" s="317">
        <v>44472.352777785447</v>
      </c>
      <c r="C3396" s="316">
        <v>158.58588355698933</v>
      </c>
      <c r="D3396" s="315" t="s">
        <v>82</v>
      </c>
    </row>
    <row r="3397" spans="1:4" ht="14.5" customHeight="1" x14ac:dyDescent="0.35">
      <c r="A3397" s="1"/>
      <c r="B3397" s="317">
        <v>44472.353472229894</v>
      </c>
      <c r="C3397" s="316">
        <v>148.66623528605948</v>
      </c>
      <c r="D3397" s="315" t="s">
        <v>82</v>
      </c>
    </row>
    <row r="3398" spans="1:4" ht="14.5" customHeight="1" x14ac:dyDescent="0.35">
      <c r="A3398" s="1"/>
      <c r="B3398" s="317">
        <v>44472.35416667434</v>
      </c>
      <c r="C3398" s="316">
        <v>142.36457114815713</v>
      </c>
      <c r="D3398" s="315" t="s">
        <v>82</v>
      </c>
    </row>
    <row r="3399" spans="1:4" ht="14.5" customHeight="1" x14ac:dyDescent="0.35">
      <c r="A3399" s="1"/>
      <c r="B3399" s="317">
        <v>44472.354861118787</v>
      </c>
      <c r="C3399" s="316">
        <v>139.31298465058208</v>
      </c>
      <c r="D3399" s="315" t="s">
        <v>82</v>
      </c>
    </row>
    <row r="3400" spans="1:4" ht="14.5" customHeight="1" x14ac:dyDescent="0.35">
      <c r="A3400" s="1"/>
      <c r="B3400" s="317">
        <v>44472.355555563234</v>
      </c>
      <c r="C3400" s="316">
        <v>142.03762697285663</v>
      </c>
      <c r="D3400" s="315" t="s">
        <v>82</v>
      </c>
    </row>
    <row r="3401" spans="1:4" ht="14.5" customHeight="1" x14ac:dyDescent="0.35">
      <c r="A3401" s="1"/>
      <c r="B3401" s="317">
        <v>44472.356250007681</v>
      </c>
      <c r="C3401" s="316">
        <v>152.85796205705654</v>
      </c>
      <c r="D3401" s="315" t="s">
        <v>82</v>
      </c>
    </row>
    <row r="3402" spans="1:4" ht="14.5" customHeight="1" x14ac:dyDescent="0.35">
      <c r="A3402" s="1"/>
      <c r="B3402" s="317">
        <v>44472.356944452127</v>
      </c>
      <c r="C3402" s="316">
        <v>159.99648065790535</v>
      </c>
      <c r="D3402" s="315" t="s">
        <v>82</v>
      </c>
    </row>
    <row r="3403" spans="1:4" ht="14.5" customHeight="1" x14ac:dyDescent="0.35">
      <c r="A3403" s="1"/>
      <c r="B3403" s="317">
        <v>44472.357638896574</v>
      </c>
      <c r="C3403" s="316">
        <v>165.07256528542686</v>
      </c>
      <c r="D3403" s="315" t="s">
        <v>82</v>
      </c>
    </row>
    <row r="3404" spans="1:4" ht="14.5" customHeight="1" x14ac:dyDescent="0.35">
      <c r="A3404" s="1"/>
      <c r="B3404" s="317">
        <v>44472.358333341021</v>
      </c>
      <c r="C3404" s="316">
        <v>177.24544652017454</v>
      </c>
      <c r="D3404" s="315" t="s">
        <v>82</v>
      </c>
    </row>
    <row r="3405" spans="1:4" ht="14.5" customHeight="1" x14ac:dyDescent="0.35">
      <c r="A3405" s="1"/>
      <c r="B3405" s="317">
        <v>44472.359027785467</v>
      </c>
      <c r="C3405" s="316">
        <v>169.23776580523699</v>
      </c>
      <c r="D3405" s="315" t="s">
        <v>82</v>
      </c>
    </row>
    <row r="3406" spans="1:4" ht="14.5" customHeight="1" x14ac:dyDescent="0.35">
      <c r="A3406" s="1"/>
      <c r="B3406" s="317">
        <v>44472.359722229914</v>
      </c>
      <c r="C3406" s="316">
        <v>153.70872430795183</v>
      </c>
      <c r="D3406" s="315" t="s">
        <v>82</v>
      </c>
    </row>
    <row r="3407" spans="1:4" ht="14.5" customHeight="1" x14ac:dyDescent="0.35">
      <c r="A3407" s="1"/>
      <c r="B3407" s="317">
        <v>44472.360416674361</v>
      </c>
      <c r="C3407" s="316">
        <v>133.59454331221059</v>
      </c>
      <c r="D3407" s="315" t="s">
        <v>82</v>
      </c>
    </row>
    <row r="3408" spans="1:4" ht="14.5" customHeight="1" x14ac:dyDescent="0.35">
      <c r="A3408" s="1"/>
      <c r="B3408" s="317">
        <v>44472.361111118807</v>
      </c>
      <c r="C3408" s="316">
        <v>121.82361100291213</v>
      </c>
      <c r="D3408" s="315" t="s">
        <v>82</v>
      </c>
    </row>
    <row r="3409" spans="1:4" ht="14.5" customHeight="1" x14ac:dyDescent="0.35">
      <c r="A3409" s="1"/>
      <c r="B3409" s="317">
        <v>44472.361805563254</v>
      </c>
      <c r="C3409" s="316">
        <v>112.31383865643292</v>
      </c>
      <c r="D3409" s="315" t="s">
        <v>82</v>
      </c>
    </row>
    <row r="3410" spans="1:4" ht="14.5" customHeight="1" x14ac:dyDescent="0.35">
      <c r="A3410" s="1"/>
      <c r="B3410" s="317">
        <v>44472.362500007701</v>
      </c>
      <c r="C3410" s="316">
        <v>106.32162251363819</v>
      </c>
      <c r="D3410" s="315" t="s">
        <v>82</v>
      </c>
    </row>
    <row r="3411" spans="1:4" ht="14.5" customHeight="1" x14ac:dyDescent="0.35">
      <c r="A3411" s="1"/>
      <c r="B3411" s="317">
        <v>44472.363194452148</v>
      </c>
      <c r="C3411" s="316">
        <v>104.46549667408689</v>
      </c>
      <c r="D3411" s="315" t="s">
        <v>82</v>
      </c>
    </row>
    <row r="3412" spans="1:4" ht="14.5" customHeight="1" x14ac:dyDescent="0.35">
      <c r="A3412" s="1"/>
      <c r="B3412" s="317">
        <v>44472.363888896594</v>
      </c>
      <c r="C3412" s="316">
        <v>96.45064803538844</v>
      </c>
      <c r="D3412" s="315" t="s">
        <v>82</v>
      </c>
    </row>
    <row r="3413" spans="1:4" ht="14.5" customHeight="1" x14ac:dyDescent="0.35">
      <c r="A3413" s="1"/>
      <c r="B3413" s="317">
        <v>44472.364583341041</v>
      </c>
      <c r="C3413" s="316">
        <v>88.481075586751103</v>
      </c>
      <c r="D3413" s="315" t="s">
        <v>82</v>
      </c>
    </row>
    <row r="3414" spans="1:4" ht="14.5" customHeight="1" x14ac:dyDescent="0.35">
      <c r="A3414" s="1"/>
      <c r="B3414" s="317">
        <v>44472.365277785488</v>
      </c>
      <c r="C3414" s="316">
        <v>83.868486742395902</v>
      </c>
      <c r="D3414" s="315" t="s">
        <v>82</v>
      </c>
    </row>
    <row r="3415" spans="1:4" ht="14.5" customHeight="1" x14ac:dyDescent="0.35">
      <c r="A3415" s="1"/>
      <c r="B3415" s="317">
        <v>44472.365972229934</v>
      </c>
      <c r="C3415" s="316">
        <v>81.654423814794669</v>
      </c>
      <c r="D3415" s="315" t="s">
        <v>82</v>
      </c>
    </row>
    <row r="3416" spans="1:4" ht="14.5" customHeight="1" x14ac:dyDescent="0.35">
      <c r="A3416" s="1"/>
      <c r="B3416" s="317">
        <v>44472.366666674381</v>
      </c>
      <c r="C3416" s="316">
        <v>81.673392221579945</v>
      </c>
      <c r="D3416" s="315" t="s">
        <v>82</v>
      </c>
    </row>
    <row r="3417" spans="1:4" ht="14.5" customHeight="1" x14ac:dyDescent="0.35">
      <c r="A3417" s="1"/>
      <c r="B3417" s="317">
        <v>44472.367361118828</v>
      </c>
      <c r="C3417" s="316">
        <v>82.6168417888383</v>
      </c>
      <c r="D3417" s="315" t="s">
        <v>82</v>
      </c>
    </row>
    <row r="3418" spans="1:4" ht="14.5" customHeight="1" x14ac:dyDescent="0.35">
      <c r="A3418" s="1"/>
      <c r="B3418" s="317">
        <v>44472.368055563275</v>
      </c>
      <c r="C3418" s="316">
        <v>84.634693045665827</v>
      </c>
      <c r="D3418" s="315" t="s">
        <v>82</v>
      </c>
    </row>
    <row r="3419" spans="1:4" ht="14.5" customHeight="1" x14ac:dyDescent="0.35">
      <c r="A3419" s="1"/>
      <c r="B3419" s="317">
        <v>44472.368750007721</v>
      </c>
      <c r="C3419" s="316">
        <v>83.806092479514575</v>
      </c>
      <c r="D3419" s="315" t="s">
        <v>82</v>
      </c>
    </row>
    <row r="3420" spans="1:4" ht="14.5" customHeight="1" x14ac:dyDescent="0.35">
      <c r="A3420" s="1"/>
      <c r="B3420" s="317">
        <v>44472.369444452168</v>
      </c>
      <c r="C3420" s="316">
        <v>75.662664684715367</v>
      </c>
      <c r="D3420" s="315" t="s">
        <v>82</v>
      </c>
    </row>
    <row r="3421" spans="1:4" ht="14.5" customHeight="1" x14ac:dyDescent="0.35">
      <c r="A3421" s="1"/>
      <c r="B3421" s="317">
        <v>44472.370138896615</v>
      </c>
      <c r="C3421" s="316">
        <v>67.244497076158098</v>
      </c>
      <c r="D3421" s="315" t="s">
        <v>82</v>
      </c>
    </row>
    <row r="3422" spans="1:4" ht="14.5" customHeight="1" x14ac:dyDescent="0.35">
      <c r="A3422" s="1"/>
      <c r="B3422" s="317">
        <v>44472.370833341061</v>
      </c>
      <c r="C3422" s="316">
        <v>53.147186670095351</v>
      </c>
      <c r="D3422" s="315" t="s">
        <v>82</v>
      </c>
    </row>
    <row r="3423" spans="1:4" ht="14.5" customHeight="1" x14ac:dyDescent="0.35">
      <c r="A3423" s="1"/>
      <c r="B3423" s="317">
        <v>44472.371527785508</v>
      </c>
      <c r="C3423" s="316">
        <v>42.596497980753583</v>
      </c>
      <c r="D3423" s="315" t="s">
        <v>82</v>
      </c>
    </row>
    <row r="3424" spans="1:4" ht="14.5" customHeight="1" x14ac:dyDescent="0.35">
      <c r="A3424" s="1"/>
      <c r="B3424" s="317">
        <v>44472.372222229955</v>
      </c>
      <c r="C3424" s="316">
        <v>40.431194906821474</v>
      </c>
      <c r="D3424" s="315" t="s">
        <v>82</v>
      </c>
    </row>
    <row r="3425" spans="1:4" ht="14.5" customHeight="1" x14ac:dyDescent="0.35">
      <c r="A3425" s="1"/>
      <c r="B3425" s="317">
        <v>44472.372916674401</v>
      </c>
      <c r="C3425" s="316">
        <v>38.403916278155521</v>
      </c>
      <c r="D3425" s="315" t="s">
        <v>82</v>
      </c>
    </row>
    <row r="3426" spans="1:4" ht="14.5" customHeight="1" x14ac:dyDescent="0.35">
      <c r="A3426" s="1"/>
      <c r="B3426" s="317">
        <v>44472.373611118848</v>
      </c>
      <c r="C3426" s="316">
        <v>38.163394176653433</v>
      </c>
      <c r="D3426" s="315" t="s">
        <v>79</v>
      </c>
    </row>
    <row r="3427" spans="1:4" ht="14.5" customHeight="1" x14ac:dyDescent="0.35">
      <c r="A3427" s="1"/>
      <c r="B3427" s="317">
        <v>44472.374305563295</v>
      </c>
      <c r="C3427" s="316">
        <v>1.7566310756222567</v>
      </c>
      <c r="D3427" s="315" t="s">
        <v>79</v>
      </c>
    </row>
    <row r="3428" spans="1:4" ht="14.5" customHeight="1" x14ac:dyDescent="0.35">
      <c r="A3428" s="1"/>
      <c r="B3428" s="317">
        <v>44472.375000007742</v>
      </c>
      <c r="C3428" s="316">
        <v>0.13074349166745378</v>
      </c>
      <c r="D3428" s="315" t="s">
        <v>79</v>
      </c>
    </row>
    <row r="3429" spans="1:4" ht="14.5" customHeight="1" x14ac:dyDescent="0.35">
      <c r="A3429" s="1"/>
      <c r="B3429" s="317">
        <v>44472.375694452188</v>
      </c>
      <c r="C3429" s="316">
        <v>0</v>
      </c>
      <c r="D3429" s="315" t="s">
        <v>79</v>
      </c>
    </row>
    <row r="3430" spans="1:4" ht="14.5" customHeight="1" x14ac:dyDescent="0.35">
      <c r="A3430" s="1"/>
      <c r="B3430" s="317">
        <v>44472.376388896635</v>
      </c>
      <c r="C3430" s="316">
        <v>0</v>
      </c>
      <c r="D3430" s="315" t="s">
        <v>79</v>
      </c>
    </row>
    <row r="3431" spans="1:4" ht="14.5" customHeight="1" x14ac:dyDescent="0.35">
      <c r="A3431" s="1"/>
      <c r="B3431" s="317">
        <v>44472.377083341082</v>
      </c>
      <c r="C3431" s="316">
        <v>0</v>
      </c>
      <c r="D3431" s="315" t="s">
        <v>79</v>
      </c>
    </row>
    <row r="3432" spans="1:4" ht="14.5" customHeight="1" x14ac:dyDescent="0.35">
      <c r="A3432" s="1"/>
      <c r="B3432" s="317">
        <v>44472.377777785528</v>
      </c>
      <c r="C3432" s="316">
        <v>35.887863053845102</v>
      </c>
      <c r="D3432" s="315" t="s">
        <v>80</v>
      </c>
    </row>
    <row r="3433" spans="1:4" ht="14.5" customHeight="1" x14ac:dyDescent="0.35">
      <c r="A3433" s="1"/>
      <c r="B3433" s="317">
        <v>44472.378472229975</v>
      </c>
      <c r="C3433" s="316">
        <v>51.56732517066412</v>
      </c>
      <c r="D3433" s="315" t="s">
        <v>80</v>
      </c>
    </row>
    <row r="3434" spans="1:4" ht="14.5" customHeight="1" x14ac:dyDescent="0.35">
      <c r="A3434" s="1"/>
      <c r="B3434" s="317">
        <v>44472.379166674422</v>
      </c>
      <c r="C3434" s="316">
        <v>128.67791005127754</v>
      </c>
      <c r="D3434" s="315" t="s">
        <v>80</v>
      </c>
    </row>
    <row r="3435" spans="1:4" ht="14.5" customHeight="1" x14ac:dyDescent="0.35">
      <c r="A3435" s="1"/>
      <c r="B3435" s="317">
        <v>44472.379861118869</v>
      </c>
      <c r="C3435" s="316">
        <v>887.49530443176627</v>
      </c>
      <c r="D3435" s="315" t="s">
        <v>80</v>
      </c>
    </row>
    <row r="3436" spans="1:4" ht="14.5" customHeight="1" x14ac:dyDescent="0.35">
      <c r="A3436" s="1"/>
      <c r="B3436" s="317">
        <v>44472.380555563315</v>
      </c>
      <c r="C3436" s="316">
        <v>920.25897931630413</v>
      </c>
      <c r="D3436" s="315" t="s">
        <v>80</v>
      </c>
    </row>
    <row r="3437" spans="1:4" ht="14.5" customHeight="1" x14ac:dyDescent="0.35">
      <c r="A3437" s="1"/>
      <c r="B3437" s="317">
        <v>44472.381250007762</v>
      </c>
      <c r="C3437" s="316">
        <v>923.77887113516533</v>
      </c>
      <c r="D3437" s="315" t="s">
        <v>80</v>
      </c>
    </row>
    <row r="3438" spans="1:4" ht="14.5" customHeight="1" x14ac:dyDescent="0.35">
      <c r="A3438" s="1"/>
      <c r="B3438" s="317">
        <v>44472.381944452209</v>
      </c>
      <c r="C3438" s="316">
        <v>925.78953008055691</v>
      </c>
      <c r="D3438" s="315" t="s">
        <v>80</v>
      </c>
    </row>
    <row r="3439" spans="1:4" ht="14.5" customHeight="1" x14ac:dyDescent="0.35">
      <c r="A3439" s="1"/>
      <c r="B3439" s="317">
        <v>44472.382638896655</v>
      </c>
      <c r="C3439" s="316">
        <v>926.86411653583252</v>
      </c>
      <c r="D3439" s="315" t="s">
        <v>80</v>
      </c>
    </row>
    <row r="3440" spans="1:4" ht="14.5" customHeight="1" x14ac:dyDescent="0.35">
      <c r="A3440" s="1"/>
      <c r="B3440" s="317">
        <v>44472.383333341102</v>
      </c>
      <c r="C3440" s="316">
        <v>309.00155224554862</v>
      </c>
      <c r="D3440" s="315" t="s">
        <v>80</v>
      </c>
    </row>
    <row r="3441" spans="1:4" ht="14.5" customHeight="1" x14ac:dyDescent="0.35">
      <c r="A3441" s="1"/>
      <c r="B3441" s="317">
        <v>44472.384027785549</v>
      </c>
      <c r="C3441" s="316">
        <v>83.249275969807059</v>
      </c>
      <c r="D3441" s="315" t="s">
        <v>82</v>
      </c>
    </row>
    <row r="3442" spans="1:4" ht="14.5" customHeight="1" x14ac:dyDescent="0.35">
      <c r="A3442" s="1"/>
      <c r="B3442" s="317">
        <v>44472.384722229996</v>
      </c>
      <c r="C3442" s="316">
        <v>61.9696987279846</v>
      </c>
      <c r="D3442" s="315" t="s">
        <v>82</v>
      </c>
    </row>
    <row r="3443" spans="1:4" ht="14.5" customHeight="1" x14ac:dyDescent="0.35">
      <c r="A3443" s="1"/>
      <c r="B3443" s="317">
        <v>44472.385416674442</v>
      </c>
      <c r="C3443" s="316">
        <v>52.888347113349788</v>
      </c>
      <c r="D3443" s="315" t="s">
        <v>82</v>
      </c>
    </row>
    <row r="3444" spans="1:4" ht="14.5" customHeight="1" x14ac:dyDescent="0.35">
      <c r="A3444" s="1"/>
      <c r="B3444" s="317">
        <v>44472.386111118889</v>
      </c>
      <c r="C3444" s="316">
        <v>48.018820879251386</v>
      </c>
      <c r="D3444" s="315" t="s">
        <v>82</v>
      </c>
    </row>
    <row r="3445" spans="1:4" ht="14.5" customHeight="1" x14ac:dyDescent="0.35">
      <c r="A3445" s="1"/>
      <c r="B3445" s="317">
        <v>44472.386805563336</v>
      </c>
      <c r="C3445" s="316">
        <v>46.013658744981512</v>
      </c>
      <c r="D3445" s="315" t="s">
        <v>82</v>
      </c>
    </row>
    <row r="3446" spans="1:4" ht="14.5" customHeight="1" x14ac:dyDescent="0.35">
      <c r="A3446" s="1"/>
      <c r="B3446" s="317">
        <v>44472.387500007782</v>
      </c>
      <c r="C3446" s="316">
        <v>48.678276455619681</v>
      </c>
      <c r="D3446" s="315" t="s">
        <v>82</v>
      </c>
    </row>
    <row r="3447" spans="1:4" ht="14.5" customHeight="1" x14ac:dyDescent="0.35">
      <c r="A3447" s="1"/>
      <c r="B3447" s="317">
        <v>44472.388194452229</v>
      </c>
      <c r="C3447" s="316">
        <v>53.06504237651825</v>
      </c>
      <c r="D3447" s="315" t="s">
        <v>82</v>
      </c>
    </row>
    <row r="3448" spans="1:4" ht="14.5" customHeight="1" x14ac:dyDescent="0.35">
      <c r="A3448" s="1"/>
      <c r="B3448" s="317">
        <v>44472.388888896676</v>
      </c>
      <c r="C3448" s="316">
        <v>53.556835360173139</v>
      </c>
      <c r="D3448" s="315" t="s">
        <v>82</v>
      </c>
    </row>
    <row r="3449" spans="1:4" ht="14.5" customHeight="1" x14ac:dyDescent="0.35">
      <c r="A3449" s="1"/>
      <c r="B3449" s="317">
        <v>44472.389583341122</v>
      </c>
      <c r="C3449" s="316">
        <v>46.60052304347046</v>
      </c>
      <c r="D3449" s="315" t="s">
        <v>82</v>
      </c>
    </row>
    <row r="3450" spans="1:4" ht="14.5" customHeight="1" x14ac:dyDescent="0.35">
      <c r="A3450" s="1"/>
      <c r="B3450" s="317">
        <v>44472.390277785569</v>
      </c>
      <c r="C3450" s="316">
        <v>39.924675476659708</v>
      </c>
      <c r="D3450" s="315" t="s">
        <v>82</v>
      </c>
    </row>
    <row r="3451" spans="1:4" ht="14.5" customHeight="1" x14ac:dyDescent="0.35">
      <c r="A3451" s="1"/>
      <c r="B3451" s="317">
        <v>44472.390972230016</v>
      </c>
      <c r="C3451" s="316">
        <v>37.447791510339208</v>
      </c>
      <c r="D3451" s="315" t="s">
        <v>82</v>
      </c>
    </row>
    <row r="3452" spans="1:4" ht="14.5" customHeight="1" x14ac:dyDescent="0.35">
      <c r="A3452" s="1"/>
      <c r="B3452" s="317">
        <v>44472.391666674463</v>
      </c>
      <c r="C3452" s="316">
        <v>37.318062014800184</v>
      </c>
      <c r="D3452" s="315" t="s">
        <v>82</v>
      </c>
    </row>
    <row r="3453" spans="1:4" ht="14.5" customHeight="1" x14ac:dyDescent="0.35">
      <c r="A3453" s="1"/>
      <c r="B3453" s="317">
        <v>44472.392361118909</v>
      </c>
      <c r="C3453" s="316">
        <v>38.332698359868182</v>
      </c>
      <c r="D3453" s="315" t="s">
        <v>82</v>
      </c>
    </row>
    <row r="3454" spans="1:4" ht="14.5" customHeight="1" x14ac:dyDescent="0.35">
      <c r="A3454" s="1"/>
      <c r="B3454" s="317">
        <v>44472.393055563356</v>
      </c>
      <c r="C3454" s="316">
        <v>37.899039289572585</v>
      </c>
      <c r="D3454" s="315" t="s">
        <v>82</v>
      </c>
    </row>
    <row r="3455" spans="1:4" ht="14.5" customHeight="1" x14ac:dyDescent="0.35">
      <c r="A3455" s="1"/>
      <c r="B3455" s="317">
        <v>44472.393750007803</v>
      </c>
      <c r="C3455" s="316">
        <v>37.59407271494468</v>
      </c>
      <c r="D3455" s="315" t="s">
        <v>82</v>
      </c>
    </row>
    <row r="3456" spans="1:4" ht="14.5" customHeight="1" x14ac:dyDescent="0.35">
      <c r="A3456" s="1"/>
      <c r="B3456" s="317">
        <v>44472.394444452249</v>
      </c>
      <c r="C3456" s="316">
        <v>37.310978876783821</v>
      </c>
      <c r="D3456" s="315" t="s">
        <v>82</v>
      </c>
    </row>
    <row r="3457" spans="1:4" ht="14.5" customHeight="1" x14ac:dyDescent="0.35">
      <c r="A3457" s="1"/>
      <c r="B3457" s="317">
        <v>44472.395138896696</v>
      </c>
      <c r="C3457" s="316">
        <v>37.742388869558148</v>
      </c>
      <c r="D3457" s="315" t="s">
        <v>82</v>
      </c>
    </row>
    <row r="3458" spans="1:4" ht="14.5" customHeight="1" x14ac:dyDescent="0.35">
      <c r="A3458" s="1"/>
      <c r="B3458" s="317">
        <v>44472.395833341143</v>
      </c>
      <c r="C3458" s="316">
        <v>46.940765140810981</v>
      </c>
      <c r="D3458" s="315" t="s">
        <v>82</v>
      </c>
    </row>
    <row r="3459" spans="1:4" ht="14.5" customHeight="1" x14ac:dyDescent="0.35">
      <c r="A3459" s="1"/>
      <c r="B3459" s="317">
        <v>44472.39652778559</v>
      </c>
      <c r="C3459" s="316">
        <v>55.621164720101902</v>
      </c>
      <c r="D3459" s="315" t="s">
        <v>82</v>
      </c>
    </row>
    <row r="3460" spans="1:4" ht="14.5" customHeight="1" x14ac:dyDescent="0.35">
      <c r="A3460" s="1"/>
      <c r="B3460" s="317">
        <v>44472.397222230036</v>
      </c>
      <c r="C3460" s="316">
        <v>58.249475074637061</v>
      </c>
      <c r="D3460" s="315" t="s">
        <v>82</v>
      </c>
    </row>
    <row r="3461" spans="1:4" ht="14.5" customHeight="1" x14ac:dyDescent="0.35">
      <c r="A3461" s="1"/>
      <c r="B3461" s="317">
        <v>44472.397916674483</v>
      </c>
      <c r="C3461" s="316">
        <v>52.408974455948922</v>
      </c>
      <c r="D3461" s="315" t="s">
        <v>82</v>
      </c>
    </row>
    <row r="3462" spans="1:4" ht="14.5" customHeight="1" x14ac:dyDescent="0.35">
      <c r="A3462" s="1"/>
      <c r="B3462" s="317">
        <v>44472.39861111893</v>
      </c>
      <c r="C3462" s="316">
        <v>45.47582920777301</v>
      </c>
      <c r="D3462" s="315" t="s">
        <v>82</v>
      </c>
    </row>
    <row r="3463" spans="1:4" ht="14.5" customHeight="1" x14ac:dyDescent="0.35">
      <c r="A3463" s="1"/>
      <c r="B3463" s="317">
        <v>44472.399305563376</v>
      </c>
      <c r="C3463" s="316">
        <v>45.307654282699026</v>
      </c>
      <c r="D3463" s="315" t="s">
        <v>82</v>
      </c>
    </row>
    <row r="3464" spans="1:4" ht="14.5" customHeight="1" x14ac:dyDescent="0.35">
      <c r="A3464" s="1"/>
      <c r="B3464" s="317">
        <v>44472.400000007823</v>
      </c>
      <c r="C3464" s="316">
        <v>49.623431520086406</v>
      </c>
      <c r="D3464" s="315" t="s">
        <v>82</v>
      </c>
    </row>
    <row r="3465" spans="1:4" ht="14.5" customHeight="1" x14ac:dyDescent="0.35">
      <c r="A3465" s="1"/>
      <c r="B3465" s="317">
        <v>44472.40069445227</v>
      </c>
      <c r="C3465" s="316">
        <v>53.000955652274811</v>
      </c>
      <c r="D3465" s="315" t="s">
        <v>82</v>
      </c>
    </row>
    <row r="3466" spans="1:4" ht="14.5" customHeight="1" x14ac:dyDescent="0.35">
      <c r="A3466" s="1"/>
      <c r="B3466" s="317">
        <v>44472.401388896717</v>
      </c>
      <c r="C3466" s="316">
        <v>56.520471859987204</v>
      </c>
      <c r="D3466" s="315" t="s">
        <v>82</v>
      </c>
    </row>
    <row r="3467" spans="1:4" ht="14.5" customHeight="1" x14ac:dyDescent="0.35">
      <c r="A3467" s="1"/>
      <c r="B3467" s="317">
        <v>44472.402083341163</v>
      </c>
      <c r="C3467" s="316">
        <v>61.968446402329327</v>
      </c>
      <c r="D3467" s="315" t="s">
        <v>82</v>
      </c>
    </row>
    <row r="3468" spans="1:4" ht="14.5" customHeight="1" x14ac:dyDescent="0.35">
      <c r="A3468" s="1"/>
      <c r="B3468" s="317">
        <v>44472.40277778561</v>
      </c>
      <c r="C3468" s="316">
        <v>62.959947019955145</v>
      </c>
      <c r="D3468" s="315" t="s">
        <v>82</v>
      </c>
    </row>
    <row r="3469" spans="1:4" ht="14.5" customHeight="1" x14ac:dyDescent="0.35">
      <c r="A3469" s="1"/>
      <c r="B3469" s="317">
        <v>44472.403472230057</v>
      </c>
      <c r="C3469" s="316">
        <v>62.913898753623165</v>
      </c>
      <c r="D3469" s="315" t="s">
        <v>82</v>
      </c>
    </row>
    <row r="3470" spans="1:4" ht="14.5" customHeight="1" x14ac:dyDescent="0.35">
      <c r="A3470" s="1"/>
      <c r="B3470" s="317">
        <v>44472.404166674503</v>
      </c>
      <c r="C3470" s="316">
        <v>62.548103040844822</v>
      </c>
      <c r="D3470" s="315" t="s">
        <v>82</v>
      </c>
    </row>
    <row r="3471" spans="1:4" ht="14.5" customHeight="1" x14ac:dyDescent="0.35">
      <c r="A3471" s="1"/>
      <c r="B3471" s="317">
        <v>44472.40486111895</v>
      </c>
      <c r="C3471" s="316">
        <v>61.161979904755327</v>
      </c>
      <c r="D3471" s="315" t="s">
        <v>82</v>
      </c>
    </row>
    <row r="3472" spans="1:4" ht="14.5" customHeight="1" x14ac:dyDescent="0.35">
      <c r="A3472" s="1"/>
      <c r="B3472" s="317">
        <v>44472.405555563397</v>
      </c>
      <c r="C3472" s="316">
        <v>57.783657762718697</v>
      </c>
      <c r="D3472" s="315" t="s">
        <v>82</v>
      </c>
    </row>
    <row r="3473" spans="1:4" ht="14.5" customHeight="1" x14ac:dyDescent="0.35">
      <c r="A3473" s="1"/>
      <c r="B3473" s="317">
        <v>44472.406250007843</v>
      </c>
      <c r="C3473" s="316">
        <v>55.946743518734969</v>
      </c>
      <c r="D3473" s="315" t="s">
        <v>82</v>
      </c>
    </row>
    <row r="3474" spans="1:4" ht="14.5" customHeight="1" x14ac:dyDescent="0.35">
      <c r="A3474" s="1"/>
      <c r="B3474" s="317">
        <v>44472.40694445229</v>
      </c>
      <c r="C3474" s="316">
        <v>58.11686272098062</v>
      </c>
      <c r="D3474" s="315" t="s">
        <v>82</v>
      </c>
    </row>
    <row r="3475" spans="1:4" ht="14.5" customHeight="1" x14ac:dyDescent="0.35">
      <c r="A3475" s="1"/>
      <c r="B3475" s="317">
        <v>44472.407638896737</v>
      </c>
      <c r="C3475" s="316">
        <v>61.226591179752724</v>
      </c>
      <c r="D3475" s="315" t="s">
        <v>82</v>
      </c>
    </row>
    <row r="3476" spans="1:4" ht="14.5" customHeight="1" x14ac:dyDescent="0.35">
      <c r="A3476" s="1"/>
      <c r="B3476" s="317">
        <v>44472.408333341184</v>
      </c>
      <c r="C3476" s="316">
        <v>62.427043596981093</v>
      </c>
      <c r="D3476" s="315" t="s">
        <v>82</v>
      </c>
    </row>
    <row r="3477" spans="1:4" ht="14.5" customHeight="1" x14ac:dyDescent="0.35">
      <c r="A3477" s="1"/>
      <c r="B3477" s="317">
        <v>44472.40902778563</v>
      </c>
      <c r="C3477" s="316">
        <v>59.456657083705068</v>
      </c>
      <c r="D3477" s="315" t="s">
        <v>82</v>
      </c>
    </row>
    <row r="3478" spans="1:4" ht="14.5" customHeight="1" x14ac:dyDescent="0.35">
      <c r="A3478" s="1"/>
      <c r="B3478" s="317">
        <v>44472.409722230077</v>
      </c>
      <c r="C3478" s="316">
        <v>54.615576399831724</v>
      </c>
      <c r="D3478" s="315" t="s">
        <v>82</v>
      </c>
    </row>
    <row r="3479" spans="1:4" ht="14.5" customHeight="1" x14ac:dyDescent="0.35">
      <c r="A3479" s="1"/>
      <c r="B3479" s="317">
        <v>44472.410416674524</v>
      </c>
      <c r="C3479" s="316">
        <v>58.406724300297597</v>
      </c>
      <c r="D3479" s="315" t="s">
        <v>82</v>
      </c>
    </row>
    <row r="3480" spans="1:4" ht="14.5" customHeight="1" x14ac:dyDescent="0.35">
      <c r="A3480" s="1"/>
      <c r="B3480" s="317">
        <v>44472.41111111897</v>
      </c>
      <c r="C3480" s="316">
        <v>63.665698514056082</v>
      </c>
      <c r="D3480" s="315" t="s">
        <v>82</v>
      </c>
    </row>
    <row r="3481" spans="1:4" ht="14.5" customHeight="1" x14ac:dyDescent="0.35">
      <c r="A3481" s="1"/>
      <c r="B3481" s="317">
        <v>44472.411805563417</v>
      </c>
      <c r="C3481" s="316">
        <v>64.35766257507106</v>
      </c>
      <c r="D3481" s="315" t="s">
        <v>82</v>
      </c>
    </row>
    <row r="3482" spans="1:4" ht="14.5" customHeight="1" x14ac:dyDescent="0.35">
      <c r="A3482" s="1"/>
      <c r="B3482" s="317">
        <v>44472.412500007864</v>
      </c>
      <c r="C3482" s="316">
        <v>62.772584166657182</v>
      </c>
      <c r="D3482" s="315" t="s">
        <v>82</v>
      </c>
    </row>
    <row r="3483" spans="1:4" ht="14.5" customHeight="1" x14ac:dyDescent="0.35">
      <c r="A3483" s="1"/>
      <c r="B3483" s="317">
        <v>44472.413194452311</v>
      </c>
      <c r="C3483" s="316">
        <v>61.838420451696344</v>
      </c>
      <c r="D3483" s="315" t="s">
        <v>82</v>
      </c>
    </row>
    <row r="3484" spans="1:4" ht="14.5" customHeight="1" x14ac:dyDescent="0.35">
      <c r="A3484" s="1"/>
      <c r="B3484" s="317">
        <v>44472.413888896757</v>
      </c>
      <c r="C3484" s="316">
        <v>62.015264320932332</v>
      </c>
      <c r="D3484" s="315" t="s">
        <v>82</v>
      </c>
    </row>
    <row r="3485" spans="1:4" ht="14.5" customHeight="1" x14ac:dyDescent="0.35">
      <c r="A3485" s="1"/>
      <c r="B3485" s="317">
        <v>44472.414583341204</v>
      </c>
      <c r="C3485" s="316">
        <v>60.125137500821921</v>
      </c>
      <c r="D3485" s="315" t="s">
        <v>82</v>
      </c>
    </row>
    <row r="3486" spans="1:4" ht="14.5" customHeight="1" x14ac:dyDescent="0.35">
      <c r="A3486" s="1"/>
      <c r="B3486" s="317">
        <v>44472.415277785651</v>
      </c>
      <c r="C3486" s="316">
        <v>56.077405330305922</v>
      </c>
      <c r="D3486" s="315" t="s">
        <v>82</v>
      </c>
    </row>
    <row r="3487" spans="1:4" ht="14.5" customHeight="1" x14ac:dyDescent="0.35">
      <c r="A3487" s="1"/>
      <c r="B3487" s="317">
        <v>44472.415972230097</v>
      </c>
      <c r="C3487" s="316">
        <v>50.13548035567316</v>
      </c>
      <c r="D3487" s="315" t="s">
        <v>82</v>
      </c>
    </row>
    <row r="3488" spans="1:4" ht="14.5" customHeight="1" x14ac:dyDescent="0.35">
      <c r="A3488" s="1"/>
      <c r="B3488" s="317">
        <v>44472.416666674544</v>
      </c>
      <c r="C3488" s="316">
        <v>48.856689112431681</v>
      </c>
      <c r="D3488" s="315" t="s">
        <v>82</v>
      </c>
    </row>
    <row r="3489" spans="1:4" ht="14.5" customHeight="1" x14ac:dyDescent="0.35">
      <c r="A3489" s="1"/>
      <c r="B3489" s="317">
        <v>44472.417361118991</v>
      </c>
      <c r="C3489" s="316">
        <v>56.967837179219352</v>
      </c>
      <c r="D3489" s="315" t="s">
        <v>82</v>
      </c>
    </row>
    <row r="3490" spans="1:4" ht="14.5" customHeight="1" x14ac:dyDescent="0.35">
      <c r="A3490" s="1"/>
      <c r="B3490" s="317">
        <v>44472.418055563438</v>
      </c>
      <c r="C3490" s="316">
        <v>63.673901323570561</v>
      </c>
      <c r="D3490" s="315" t="s">
        <v>82</v>
      </c>
    </row>
    <row r="3491" spans="1:4" ht="14.5" customHeight="1" x14ac:dyDescent="0.35">
      <c r="A3491" s="1"/>
      <c r="B3491" s="317">
        <v>44472.418750007884</v>
      </c>
      <c r="C3491" s="316">
        <v>65.94357429919765</v>
      </c>
      <c r="D3491" s="315" t="s">
        <v>82</v>
      </c>
    </row>
    <row r="3492" spans="1:4" ht="14.5" customHeight="1" x14ac:dyDescent="0.35">
      <c r="A3492" s="1"/>
      <c r="B3492" s="317">
        <v>44472.419444452331</v>
      </c>
      <c r="C3492" s="316">
        <v>67.685900735389438</v>
      </c>
      <c r="D3492" s="315" t="s">
        <v>82</v>
      </c>
    </row>
    <row r="3493" spans="1:4" ht="14.5" customHeight="1" x14ac:dyDescent="0.35">
      <c r="A3493" s="1"/>
      <c r="B3493" s="317">
        <v>44472.420138896778</v>
      </c>
      <c r="C3493" s="316">
        <v>71.747035839129239</v>
      </c>
      <c r="D3493" s="315" t="s">
        <v>82</v>
      </c>
    </row>
    <row r="3494" spans="1:4" ht="14.5" customHeight="1" x14ac:dyDescent="0.35">
      <c r="A3494" s="1"/>
      <c r="B3494" s="317">
        <v>44472.420833341224</v>
      </c>
      <c r="C3494" s="316">
        <v>77.254113985660169</v>
      </c>
      <c r="D3494" s="315" t="s">
        <v>82</v>
      </c>
    </row>
    <row r="3495" spans="1:4" ht="14.5" customHeight="1" x14ac:dyDescent="0.35">
      <c r="A3495" s="1"/>
      <c r="B3495" s="317">
        <v>44472.421527785671</v>
      </c>
      <c r="C3495" s="316">
        <v>82.796597957828396</v>
      </c>
      <c r="D3495" s="315" t="s">
        <v>82</v>
      </c>
    </row>
    <row r="3496" spans="1:4" ht="14.5" customHeight="1" x14ac:dyDescent="0.35">
      <c r="A3496" s="1"/>
      <c r="B3496" s="317">
        <v>44472.422222230118</v>
      </c>
      <c r="C3496" s="316">
        <v>76.699311702760554</v>
      </c>
      <c r="D3496" s="315" t="s">
        <v>82</v>
      </c>
    </row>
    <row r="3497" spans="1:4" ht="14.5" customHeight="1" x14ac:dyDescent="0.35">
      <c r="A3497" s="1"/>
      <c r="B3497" s="317">
        <v>44472.422916674564</v>
      </c>
      <c r="C3497" s="316">
        <v>76.181947329640394</v>
      </c>
      <c r="D3497" s="315" t="s">
        <v>82</v>
      </c>
    </row>
    <row r="3498" spans="1:4" ht="14.5" customHeight="1" x14ac:dyDescent="0.35">
      <c r="A3498" s="1"/>
      <c r="B3498" s="317">
        <v>44472.423611119011</v>
      </c>
      <c r="C3498" s="316">
        <v>76.373963071871543</v>
      </c>
      <c r="D3498" s="315" t="s">
        <v>82</v>
      </c>
    </row>
    <row r="3499" spans="1:4" ht="14.5" customHeight="1" x14ac:dyDescent="0.35">
      <c r="A3499" s="1"/>
      <c r="B3499" s="317">
        <v>44472.424305563458</v>
      </c>
      <c r="C3499" s="316">
        <v>75.256015444143358</v>
      </c>
      <c r="D3499" s="315" t="s">
        <v>82</v>
      </c>
    </row>
    <row r="3500" spans="1:4" ht="14.5" customHeight="1" x14ac:dyDescent="0.35">
      <c r="A3500" s="1"/>
      <c r="B3500" s="317">
        <v>44472.425000007905</v>
      </c>
      <c r="C3500" s="316">
        <v>79.232772532477981</v>
      </c>
      <c r="D3500" s="315" t="s">
        <v>82</v>
      </c>
    </row>
    <row r="3501" spans="1:4" ht="14.5" customHeight="1" x14ac:dyDescent="0.35">
      <c r="A3501" s="1"/>
      <c r="B3501" s="317">
        <v>44472.425694452351</v>
      </c>
      <c r="C3501" s="316">
        <v>98.150592524061594</v>
      </c>
      <c r="D3501" s="315" t="s">
        <v>82</v>
      </c>
    </row>
    <row r="3502" spans="1:4" ht="14.5" customHeight="1" x14ac:dyDescent="0.35">
      <c r="A3502" s="1"/>
      <c r="B3502" s="317">
        <v>44472.426388896798</v>
      </c>
      <c r="C3502" s="316">
        <v>107.05340810908625</v>
      </c>
      <c r="D3502" s="315" t="s">
        <v>82</v>
      </c>
    </row>
    <row r="3503" spans="1:4" ht="14.5" customHeight="1" x14ac:dyDescent="0.35">
      <c r="A3503" s="1"/>
      <c r="B3503" s="317">
        <v>44472.427083341245</v>
      </c>
      <c r="C3503" s="316">
        <v>117.69939486421644</v>
      </c>
      <c r="D3503" s="315" t="s">
        <v>82</v>
      </c>
    </row>
    <row r="3504" spans="1:4" ht="14.5" customHeight="1" x14ac:dyDescent="0.35">
      <c r="A3504" s="1"/>
      <c r="B3504" s="317">
        <v>44472.427777785691</v>
      </c>
      <c r="C3504" s="316">
        <v>127.88056754196684</v>
      </c>
      <c r="D3504" s="315" t="s">
        <v>82</v>
      </c>
    </row>
    <row r="3505" spans="1:4" ht="14.5" customHeight="1" x14ac:dyDescent="0.35">
      <c r="A3505" s="1"/>
      <c r="B3505" s="317">
        <v>44472.428472230138</v>
      </c>
      <c r="C3505" s="316">
        <v>137.87557557833691</v>
      </c>
      <c r="D3505" s="315" t="s">
        <v>82</v>
      </c>
    </row>
    <row r="3506" spans="1:4" ht="14.5" customHeight="1" x14ac:dyDescent="0.35">
      <c r="A3506" s="1"/>
      <c r="B3506" s="317">
        <v>44472.429166674585</v>
      </c>
      <c r="C3506" s="316">
        <v>151.55384449207534</v>
      </c>
      <c r="D3506" s="315" t="s">
        <v>82</v>
      </c>
    </row>
    <row r="3507" spans="1:4" ht="14.5" customHeight="1" x14ac:dyDescent="0.35">
      <c r="A3507" s="1"/>
      <c r="B3507" s="317">
        <v>44472.429861119032</v>
      </c>
      <c r="C3507" s="316">
        <v>157.43466448045027</v>
      </c>
      <c r="D3507" s="315" t="s">
        <v>82</v>
      </c>
    </row>
    <row r="3508" spans="1:4" ht="14.5" customHeight="1" x14ac:dyDescent="0.35">
      <c r="A3508" s="1"/>
      <c r="B3508" s="317">
        <v>44472.430555563478</v>
      </c>
      <c r="C3508" s="316">
        <v>149.92913997682433</v>
      </c>
      <c r="D3508" s="315" t="s">
        <v>82</v>
      </c>
    </row>
    <row r="3509" spans="1:4" ht="14.5" customHeight="1" x14ac:dyDescent="0.35">
      <c r="A3509" s="1"/>
      <c r="B3509" s="317">
        <v>44472.431250007925</v>
      </c>
      <c r="C3509" s="316">
        <v>154.79393934365362</v>
      </c>
      <c r="D3509" s="315" t="s">
        <v>82</v>
      </c>
    </row>
    <row r="3510" spans="1:4" ht="14.5" customHeight="1" x14ac:dyDescent="0.35">
      <c r="A3510" s="1"/>
      <c r="B3510" s="317">
        <v>44472.431944452372</v>
      </c>
      <c r="C3510" s="316">
        <v>162.17496932540089</v>
      </c>
      <c r="D3510" s="315" t="s">
        <v>82</v>
      </c>
    </row>
    <row r="3511" spans="1:4" ht="14.5" customHeight="1" x14ac:dyDescent="0.35">
      <c r="A3511" s="1"/>
      <c r="B3511" s="317">
        <v>44472.432638896818</v>
      </c>
      <c r="C3511" s="316">
        <v>176.59483164753766</v>
      </c>
      <c r="D3511" s="315" t="s">
        <v>82</v>
      </c>
    </row>
    <row r="3512" spans="1:4" ht="14.5" customHeight="1" x14ac:dyDescent="0.35">
      <c r="A3512" s="1"/>
      <c r="B3512" s="317">
        <v>44472.433333341265</v>
      </c>
      <c r="C3512" s="316">
        <v>203.94598556340983</v>
      </c>
      <c r="D3512" s="315" t="s">
        <v>82</v>
      </c>
    </row>
    <row r="3513" spans="1:4" ht="14.5" customHeight="1" x14ac:dyDescent="0.35">
      <c r="A3513" s="1"/>
      <c r="B3513" s="317">
        <v>44472.434027785712</v>
      </c>
      <c r="C3513" s="316">
        <v>246.94008569102735</v>
      </c>
      <c r="D3513" s="315" t="s">
        <v>82</v>
      </c>
    </row>
    <row r="3514" spans="1:4" ht="14.5" customHeight="1" x14ac:dyDescent="0.35">
      <c r="A3514" s="1"/>
      <c r="B3514" s="317">
        <v>44472.434722230159</v>
      </c>
      <c r="C3514" s="316">
        <v>274.16636870341995</v>
      </c>
      <c r="D3514" s="315" t="s">
        <v>82</v>
      </c>
    </row>
    <row r="3515" spans="1:4" ht="14.5" customHeight="1" x14ac:dyDescent="0.35">
      <c r="A3515" s="1"/>
      <c r="B3515" s="317">
        <v>44472.435416674605</v>
      </c>
      <c r="C3515" s="316">
        <v>296.25582824672261</v>
      </c>
      <c r="D3515" s="315" t="s">
        <v>82</v>
      </c>
    </row>
    <row r="3516" spans="1:4" ht="14.5" customHeight="1" x14ac:dyDescent="0.35">
      <c r="A3516" s="1"/>
      <c r="B3516" s="317">
        <v>44472.436111119052</v>
      </c>
      <c r="C3516" s="316">
        <v>322.69264604685208</v>
      </c>
      <c r="D3516" s="315" t="s">
        <v>82</v>
      </c>
    </row>
    <row r="3517" spans="1:4" ht="14.5" customHeight="1" x14ac:dyDescent="0.35">
      <c r="A3517" s="1"/>
      <c r="B3517" s="317">
        <v>44472.436805563499</v>
      </c>
      <c r="C3517" s="316">
        <v>341.49445043578743</v>
      </c>
      <c r="D3517" s="315" t="s">
        <v>82</v>
      </c>
    </row>
    <row r="3518" spans="1:4" ht="14.5" customHeight="1" x14ac:dyDescent="0.35">
      <c r="A3518" s="1"/>
      <c r="B3518" s="317">
        <v>44472.437500007945</v>
      </c>
      <c r="C3518" s="316">
        <v>329.65933651961387</v>
      </c>
      <c r="D3518" s="315" t="s">
        <v>82</v>
      </c>
    </row>
    <row r="3519" spans="1:4" ht="14.5" customHeight="1" x14ac:dyDescent="0.35">
      <c r="A3519" s="1"/>
      <c r="B3519" s="317">
        <v>44472.438194452392</v>
      </c>
      <c r="C3519" s="316">
        <v>332.2164359613011</v>
      </c>
      <c r="D3519" s="315" t="s">
        <v>82</v>
      </c>
    </row>
    <row r="3520" spans="1:4" ht="14.5" customHeight="1" x14ac:dyDescent="0.35">
      <c r="A3520" s="1"/>
      <c r="B3520" s="317">
        <v>44472.438888896839</v>
      </c>
      <c r="C3520" s="316">
        <v>346.92630307649574</v>
      </c>
      <c r="D3520" s="315" t="s">
        <v>82</v>
      </c>
    </row>
    <row r="3521" spans="1:4" ht="14.5" customHeight="1" x14ac:dyDescent="0.35">
      <c r="A3521" s="1"/>
      <c r="B3521" s="317">
        <v>44472.439583341285</v>
      </c>
      <c r="C3521" s="316">
        <v>358.0914439716687</v>
      </c>
      <c r="D3521" s="315" t="s">
        <v>82</v>
      </c>
    </row>
    <row r="3522" spans="1:4" ht="14.5" customHeight="1" x14ac:dyDescent="0.35">
      <c r="A3522" s="1"/>
      <c r="B3522" s="317">
        <v>44472.440277785732</v>
      </c>
      <c r="C3522" s="316">
        <v>401.95317696568867</v>
      </c>
      <c r="D3522" s="315" t="s">
        <v>82</v>
      </c>
    </row>
    <row r="3523" spans="1:4" ht="14.5" customHeight="1" x14ac:dyDescent="0.35">
      <c r="A3523" s="1"/>
      <c r="B3523" s="317">
        <v>44472.440972230179</v>
      </c>
      <c r="C3523" s="316">
        <v>493.7531787250191</v>
      </c>
      <c r="D3523" s="315" t="s">
        <v>82</v>
      </c>
    </row>
    <row r="3524" spans="1:4" ht="14.5" customHeight="1" x14ac:dyDescent="0.35">
      <c r="A3524" s="1"/>
      <c r="B3524" s="317">
        <v>44472.441666674626</v>
      </c>
      <c r="C3524" s="316">
        <v>590.36354275345798</v>
      </c>
      <c r="D3524" s="315" t="s">
        <v>82</v>
      </c>
    </row>
    <row r="3525" spans="1:4" ht="14.5" customHeight="1" x14ac:dyDescent="0.35">
      <c r="A3525" s="1"/>
      <c r="B3525" s="317">
        <v>44472.442361119072</v>
      </c>
      <c r="C3525" s="316">
        <v>684.13086807032425</v>
      </c>
      <c r="D3525" s="315" t="s">
        <v>82</v>
      </c>
    </row>
    <row r="3526" spans="1:4" ht="14.5" customHeight="1" x14ac:dyDescent="0.35">
      <c r="A3526" s="1"/>
      <c r="B3526" s="317">
        <v>44472.443055563519</v>
      </c>
      <c r="C3526" s="316">
        <v>799.68550611287355</v>
      </c>
      <c r="D3526" s="315" t="s">
        <v>82</v>
      </c>
    </row>
    <row r="3527" spans="1:4" ht="14.5" customHeight="1" x14ac:dyDescent="0.35">
      <c r="A3527" s="1"/>
      <c r="B3527" s="317">
        <v>44472.443750007966</v>
      </c>
      <c r="C3527" s="316">
        <v>887.82934541280076</v>
      </c>
      <c r="D3527" s="315" t="s">
        <v>82</v>
      </c>
    </row>
    <row r="3528" spans="1:4" ht="14.5" customHeight="1" x14ac:dyDescent="0.35">
      <c r="A3528" s="1"/>
      <c r="B3528" s="317">
        <v>44472.444444452412</v>
      </c>
      <c r="C3528" s="316">
        <v>952.75697426920135</v>
      </c>
      <c r="D3528" s="315" t="s">
        <v>82</v>
      </c>
    </row>
    <row r="3529" spans="1:4" ht="14.5" customHeight="1" x14ac:dyDescent="0.35">
      <c r="A3529" s="1"/>
      <c r="B3529" s="317">
        <v>44472.445138896859</v>
      </c>
      <c r="C3529" s="316">
        <v>1003.8430951779087</v>
      </c>
      <c r="D3529" s="315" t="s">
        <v>82</v>
      </c>
    </row>
    <row r="3530" spans="1:4" ht="14.5" customHeight="1" x14ac:dyDescent="0.35">
      <c r="A3530" s="1"/>
      <c r="B3530" s="317">
        <v>44472.445833341306</v>
      </c>
      <c r="C3530" s="316">
        <v>1065.2165740023056</v>
      </c>
      <c r="D3530" s="315" t="s">
        <v>82</v>
      </c>
    </row>
    <row r="3531" spans="1:4" ht="14.5" customHeight="1" x14ac:dyDescent="0.35">
      <c r="A3531" s="1"/>
      <c r="B3531" s="317">
        <v>44472.446527785753</v>
      </c>
      <c r="C3531" s="316">
        <v>1137.7345591212313</v>
      </c>
      <c r="D3531" s="315" t="s">
        <v>82</v>
      </c>
    </row>
    <row r="3532" spans="1:4" ht="14.5" customHeight="1" x14ac:dyDescent="0.35">
      <c r="A3532" s="1"/>
      <c r="B3532" s="317">
        <v>44472.447222230199</v>
      </c>
      <c r="C3532" s="316">
        <v>1231.3964268624782</v>
      </c>
      <c r="D3532" s="315" t="s">
        <v>82</v>
      </c>
    </row>
    <row r="3533" spans="1:4" ht="14.5" customHeight="1" x14ac:dyDescent="0.35">
      <c r="A3533" s="1"/>
      <c r="B3533" s="317">
        <v>44472.447916674646</v>
      </c>
      <c r="C3533" s="316">
        <v>1422.4697981725137</v>
      </c>
      <c r="D3533" s="315" t="s">
        <v>82</v>
      </c>
    </row>
    <row r="3534" spans="1:4" ht="14.5" customHeight="1" x14ac:dyDescent="0.35">
      <c r="A3534" s="1"/>
      <c r="B3534" s="317">
        <v>44472.448611119093</v>
      </c>
      <c r="C3534" s="316">
        <v>1484.6413984432816</v>
      </c>
      <c r="D3534" s="315" t="s">
        <v>82</v>
      </c>
    </row>
    <row r="3535" spans="1:4" ht="14.5" customHeight="1" x14ac:dyDescent="0.35">
      <c r="A3535" s="1"/>
      <c r="B3535" s="317">
        <v>44472.449305563539</v>
      </c>
      <c r="C3535" s="316">
        <v>1522.9076770345371</v>
      </c>
      <c r="D3535" s="315" t="s">
        <v>82</v>
      </c>
    </row>
    <row r="3536" spans="1:4" ht="14.5" customHeight="1" x14ac:dyDescent="0.35">
      <c r="A3536" s="1"/>
      <c r="B3536" s="317">
        <v>44472.450000007986</v>
      </c>
      <c r="C3536" s="316">
        <v>1578.898427302142</v>
      </c>
      <c r="D3536" s="315" t="s">
        <v>82</v>
      </c>
    </row>
    <row r="3537" spans="1:4" ht="14.5" customHeight="1" x14ac:dyDescent="0.35">
      <c r="A3537" s="1"/>
      <c r="B3537" s="317">
        <v>44472.450694452433</v>
      </c>
      <c r="C3537" s="316">
        <v>1683.3686267852784</v>
      </c>
      <c r="D3537" s="315" t="s">
        <v>82</v>
      </c>
    </row>
    <row r="3538" spans="1:4" ht="14.5" customHeight="1" x14ac:dyDescent="0.35">
      <c r="A3538" s="1"/>
      <c r="B3538" s="317">
        <v>44472.45138889688</v>
      </c>
      <c r="C3538" s="316">
        <v>1793.8457216287652</v>
      </c>
      <c r="D3538" s="315" t="s">
        <v>82</v>
      </c>
    </row>
    <row r="3539" spans="1:4" ht="14.5" customHeight="1" x14ac:dyDescent="0.35">
      <c r="A3539" s="1"/>
      <c r="B3539" s="317">
        <v>44472.452083341326</v>
      </c>
      <c r="C3539" s="316">
        <v>1856.3311632667978</v>
      </c>
      <c r="D3539" s="315" t="s">
        <v>82</v>
      </c>
    </row>
    <row r="3540" spans="1:4" ht="14.5" customHeight="1" x14ac:dyDescent="0.35">
      <c r="A3540" s="1"/>
      <c r="B3540" s="317">
        <v>44472.452777785773</v>
      </c>
      <c r="C3540" s="316">
        <v>1865.6831643690666</v>
      </c>
      <c r="D3540" s="315" t="s">
        <v>82</v>
      </c>
    </row>
    <row r="3541" spans="1:4" ht="14.5" customHeight="1" x14ac:dyDescent="0.35">
      <c r="A3541" s="1"/>
      <c r="B3541" s="317">
        <v>44472.45347223022</v>
      </c>
      <c r="C3541" s="316">
        <v>1799.2826856896281</v>
      </c>
      <c r="D3541" s="315" t="s">
        <v>82</v>
      </c>
    </row>
    <row r="3542" spans="1:4" ht="14.5" customHeight="1" x14ac:dyDescent="0.35">
      <c r="A3542" s="1"/>
      <c r="B3542" s="317">
        <v>44472.454166674666</v>
      </c>
      <c r="C3542" s="316">
        <v>1754.3745723004142</v>
      </c>
      <c r="D3542" s="315" t="s">
        <v>82</v>
      </c>
    </row>
    <row r="3543" spans="1:4" ht="14.5" customHeight="1" x14ac:dyDescent="0.35">
      <c r="A3543" s="1"/>
      <c r="B3543" s="317">
        <v>44472.454861119113</v>
      </c>
      <c r="C3543" s="316">
        <v>1688.8986701875924</v>
      </c>
      <c r="D3543" s="315" t="s">
        <v>82</v>
      </c>
    </row>
    <row r="3544" spans="1:4" ht="14.5" customHeight="1" x14ac:dyDescent="0.35">
      <c r="A3544" s="1"/>
      <c r="B3544" s="317">
        <v>44472.45555556356</v>
      </c>
      <c r="C3544" s="316">
        <v>1626.1294245461622</v>
      </c>
      <c r="D3544" s="315" t="s">
        <v>82</v>
      </c>
    </row>
    <row r="3545" spans="1:4" ht="14.5" customHeight="1" x14ac:dyDescent="0.35">
      <c r="A3545" s="1"/>
      <c r="B3545" s="317">
        <v>44472.456250008006</v>
      </c>
      <c r="C3545" s="316">
        <v>1444.4652304033439</v>
      </c>
      <c r="D3545" s="315" t="s">
        <v>82</v>
      </c>
    </row>
    <row r="3546" spans="1:4" ht="14.5" customHeight="1" x14ac:dyDescent="0.35">
      <c r="A3546" s="1"/>
      <c r="B3546" s="317">
        <v>44472.456944452453</v>
      </c>
      <c r="C3546" s="316">
        <v>1028.8916044654945</v>
      </c>
      <c r="D3546" s="315" t="s">
        <v>82</v>
      </c>
    </row>
    <row r="3547" spans="1:4" ht="14.5" customHeight="1" x14ac:dyDescent="0.35">
      <c r="A3547" s="1"/>
      <c r="B3547" s="317">
        <v>44472.4576388969</v>
      </c>
      <c r="C3547" s="316">
        <v>860.03651759400964</v>
      </c>
      <c r="D3547" s="315" t="s">
        <v>82</v>
      </c>
    </row>
    <row r="3548" spans="1:4" ht="14.5" customHeight="1" x14ac:dyDescent="0.35">
      <c r="A3548" s="1"/>
      <c r="B3548" s="317">
        <v>44472.458333341347</v>
      </c>
      <c r="C3548" s="316">
        <v>1012.6183311457436</v>
      </c>
      <c r="D3548" s="315" t="s">
        <v>82</v>
      </c>
    </row>
    <row r="3549" spans="1:4" ht="14.5" customHeight="1" x14ac:dyDescent="0.35">
      <c r="A3549" s="1"/>
      <c r="B3549" s="317">
        <v>44472.459027785793</v>
      </c>
      <c r="C3549" s="316">
        <v>1027.1638710645339</v>
      </c>
      <c r="D3549" s="315" t="s">
        <v>82</v>
      </c>
    </row>
    <row r="3550" spans="1:4" ht="14.5" customHeight="1" x14ac:dyDescent="0.35">
      <c r="A3550" s="1"/>
      <c r="B3550" s="317">
        <v>44472.45972223024</v>
      </c>
      <c r="C3550" s="316">
        <v>966.55892470379672</v>
      </c>
      <c r="D3550" s="315" t="s">
        <v>82</v>
      </c>
    </row>
    <row r="3551" spans="1:4" ht="14.5" customHeight="1" x14ac:dyDescent="0.35">
      <c r="A3551" s="1"/>
      <c r="B3551" s="317">
        <v>44472.460416674687</v>
      </c>
      <c r="C3551" s="316">
        <v>893.90039169291651</v>
      </c>
      <c r="D3551" s="315" t="s">
        <v>82</v>
      </c>
    </row>
    <row r="3552" spans="1:4" ht="14.5" customHeight="1" x14ac:dyDescent="0.35">
      <c r="A3552" s="1"/>
      <c r="B3552" s="317">
        <v>44472.461111119133</v>
      </c>
      <c r="C3552" s="316">
        <v>841.39741336330769</v>
      </c>
      <c r="D3552" s="315" t="s">
        <v>82</v>
      </c>
    </row>
    <row r="3553" spans="1:4" ht="14.5" customHeight="1" x14ac:dyDescent="0.35">
      <c r="A3553" s="1"/>
      <c r="B3553" s="317">
        <v>44472.46180556358</v>
      </c>
      <c r="C3553" s="316">
        <v>836.92184199641144</v>
      </c>
      <c r="D3553" s="315" t="s">
        <v>82</v>
      </c>
    </row>
    <row r="3554" spans="1:4" ht="14.5" customHeight="1" x14ac:dyDescent="0.35">
      <c r="A3554" s="1"/>
      <c r="B3554" s="317">
        <v>44472.462500008027</v>
      </c>
      <c r="C3554" s="316">
        <v>845.26641554683442</v>
      </c>
      <c r="D3554" s="315" t="s">
        <v>82</v>
      </c>
    </row>
    <row r="3555" spans="1:4" ht="14.5" customHeight="1" x14ac:dyDescent="0.35">
      <c r="A3555" s="1"/>
      <c r="B3555" s="317">
        <v>44472.463194452474</v>
      </c>
      <c r="C3555" s="316">
        <v>896.49469708204265</v>
      </c>
      <c r="D3555" s="315" t="s">
        <v>82</v>
      </c>
    </row>
    <row r="3556" spans="1:4" ht="14.5" customHeight="1" x14ac:dyDescent="0.35">
      <c r="A3556" s="1"/>
      <c r="B3556" s="317">
        <v>44472.46388889692</v>
      </c>
      <c r="C3556" s="316">
        <v>982.62153638924167</v>
      </c>
      <c r="D3556" s="315" t="s">
        <v>82</v>
      </c>
    </row>
    <row r="3557" spans="1:4" ht="14.5" customHeight="1" x14ac:dyDescent="0.35">
      <c r="A3557" s="1"/>
      <c r="B3557" s="317">
        <v>44472.464583341367</v>
      </c>
      <c r="C3557" s="316">
        <v>1025.8972420516113</v>
      </c>
      <c r="D3557" s="315" t="s">
        <v>82</v>
      </c>
    </row>
    <row r="3558" spans="1:4" ht="14.5" customHeight="1" x14ac:dyDescent="0.35">
      <c r="A3558" s="1"/>
      <c r="B3558" s="317">
        <v>44472.465277785814</v>
      </c>
      <c r="C3558" s="316">
        <v>1061.7798030590018</v>
      </c>
      <c r="D3558" s="315" t="s">
        <v>82</v>
      </c>
    </row>
    <row r="3559" spans="1:4" ht="14.5" customHeight="1" x14ac:dyDescent="0.35">
      <c r="A3559" s="1"/>
      <c r="B3559" s="317">
        <v>44472.46597223026</v>
      </c>
      <c r="C3559" s="316">
        <v>1109.7442575345437</v>
      </c>
      <c r="D3559" s="315" t="s">
        <v>82</v>
      </c>
    </row>
    <row r="3560" spans="1:4" ht="14.5" customHeight="1" x14ac:dyDescent="0.35">
      <c r="A3560" s="1"/>
      <c r="B3560" s="317">
        <v>44472.466666674707</v>
      </c>
      <c r="C3560" s="316">
        <v>1172.2984532584746</v>
      </c>
      <c r="D3560" s="315" t="s">
        <v>82</v>
      </c>
    </row>
    <row r="3561" spans="1:4" ht="14.5" customHeight="1" x14ac:dyDescent="0.35">
      <c r="A3561" s="1"/>
      <c r="B3561" s="317">
        <v>44472.467361119154</v>
      </c>
      <c r="C3561" s="316">
        <v>1209.1450291266044</v>
      </c>
      <c r="D3561" s="315" t="s">
        <v>82</v>
      </c>
    </row>
    <row r="3562" spans="1:4" ht="14.5" customHeight="1" x14ac:dyDescent="0.35">
      <c r="A3562" s="1"/>
      <c r="B3562" s="317">
        <v>44472.468055563601</v>
      </c>
      <c r="C3562" s="316">
        <v>1110.2208160623909</v>
      </c>
      <c r="D3562" s="315" t="s">
        <v>82</v>
      </c>
    </row>
    <row r="3563" spans="1:4" ht="14.5" customHeight="1" x14ac:dyDescent="0.35">
      <c r="A3563" s="1"/>
      <c r="B3563" s="317">
        <v>44472.468750008047</v>
      </c>
      <c r="C3563" s="316">
        <v>1023.9222397312521</v>
      </c>
      <c r="D3563" s="315" t="s">
        <v>82</v>
      </c>
    </row>
    <row r="3564" spans="1:4" ht="14.5" customHeight="1" x14ac:dyDescent="0.35">
      <c r="A3564" s="1"/>
      <c r="B3564" s="317">
        <v>44472.469444452494</v>
      </c>
      <c r="C3564" s="316">
        <v>984.46381421213346</v>
      </c>
      <c r="D3564" s="315" t="s">
        <v>82</v>
      </c>
    </row>
    <row r="3565" spans="1:4" ht="14.5" customHeight="1" x14ac:dyDescent="0.35">
      <c r="A3565" s="1"/>
      <c r="B3565" s="317">
        <v>44472.470138896941</v>
      </c>
      <c r="C3565" s="316">
        <v>968.30513977234557</v>
      </c>
      <c r="D3565" s="315" t="s">
        <v>82</v>
      </c>
    </row>
    <row r="3566" spans="1:4" ht="14.5" customHeight="1" x14ac:dyDescent="0.35">
      <c r="A3566" s="1"/>
      <c r="B3566" s="317">
        <v>44472.470833341387</v>
      </c>
      <c r="C3566" s="316">
        <v>946.52385060290499</v>
      </c>
      <c r="D3566" s="315" t="s">
        <v>82</v>
      </c>
    </row>
    <row r="3567" spans="1:4" ht="14.5" customHeight="1" x14ac:dyDescent="0.35">
      <c r="A3567" s="1"/>
      <c r="B3567" s="317">
        <v>44472.471527785834</v>
      </c>
      <c r="C3567" s="316">
        <v>920.68864092677836</v>
      </c>
      <c r="D3567" s="315" t="s">
        <v>82</v>
      </c>
    </row>
    <row r="3568" spans="1:4" ht="14.5" customHeight="1" x14ac:dyDescent="0.35">
      <c r="A3568" s="1"/>
      <c r="B3568" s="317">
        <v>44472.472222230281</v>
      </c>
      <c r="C3568" s="316">
        <v>946.24456541116035</v>
      </c>
      <c r="D3568" s="315" t="s">
        <v>82</v>
      </c>
    </row>
    <row r="3569" spans="1:4" ht="14.5" customHeight="1" x14ac:dyDescent="0.35">
      <c r="A3569" s="1"/>
      <c r="B3569" s="317">
        <v>44472.472916674727</v>
      </c>
      <c r="C3569" s="316">
        <v>941.12569861263034</v>
      </c>
      <c r="D3569" s="315" t="s">
        <v>82</v>
      </c>
    </row>
    <row r="3570" spans="1:4" ht="14.5" customHeight="1" x14ac:dyDescent="0.35">
      <c r="A3570" s="1"/>
      <c r="B3570" s="317">
        <v>44472.473611119174</v>
      </c>
      <c r="C3570" s="316">
        <v>952.74306880409517</v>
      </c>
      <c r="D3570" s="315" t="s">
        <v>82</v>
      </c>
    </row>
    <row r="3571" spans="1:4" ht="14.5" customHeight="1" x14ac:dyDescent="0.35">
      <c r="A3571" s="1"/>
      <c r="B3571" s="317">
        <v>44472.474305563621</v>
      </c>
      <c r="C3571" s="316">
        <v>968.45352721363304</v>
      </c>
      <c r="D3571" s="315" t="s">
        <v>82</v>
      </c>
    </row>
    <row r="3572" spans="1:4" ht="14.5" customHeight="1" x14ac:dyDescent="0.35">
      <c r="A3572" s="1"/>
      <c r="B3572" s="317">
        <v>44472.475000008068</v>
      </c>
      <c r="C3572" s="316">
        <v>972.60557505687075</v>
      </c>
      <c r="D3572" s="315" t="s">
        <v>82</v>
      </c>
    </row>
    <row r="3573" spans="1:4" ht="14.5" customHeight="1" x14ac:dyDescent="0.35">
      <c r="A3573" s="1"/>
      <c r="B3573" s="317">
        <v>44472.475694452514</v>
      </c>
      <c r="C3573" s="316">
        <v>970.62684576138849</v>
      </c>
      <c r="D3573" s="315" t="s">
        <v>82</v>
      </c>
    </row>
    <row r="3574" spans="1:4" ht="14.5" customHeight="1" x14ac:dyDescent="0.35">
      <c r="A3574" s="1"/>
      <c r="B3574" s="317">
        <v>44472.476388896961</v>
      </c>
      <c r="C3574" s="316">
        <v>967.85440632949269</v>
      </c>
      <c r="D3574" s="315" t="s">
        <v>82</v>
      </c>
    </row>
    <row r="3575" spans="1:4" ht="14.5" customHeight="1" x14ac:dyDescent="0.35">
      <c r="A3575" s="1"/>
      <c r="B3575" s="317">
        <v>44472.477083341408</v>
      </c>
      <c r="C3575" s="316">
        <v>910.97713037704432</v>
      </c>
      <c r="D3575" s="315" t="s">
        <v>82</v>
      </c>
    </row>
    <row r="3576" spans="1:4" ht="14.5" customHeight="1" x14ac:dyDescent="0.35">
      <c r="A3576" s="1"/>
      <c r="B3576" s="317">
        <v>44472.477777785854</v>
      </c>
      <c r="C3576" s="316">
        <v>845.15257571215432</v>
      </c>
      <c r="D3576" s="315" t="s">
        <v>82</v>
      </c>
    </row>
    <row r="3577" spans="1:4" ht="14.5" customHeight="1" x14ac:dyDescent="0.35">
      <c r="A3577" s="1"/>
      <c r="B3577" s="317">
        <v>44472.478472230301</v>
      </c>
      <c r="C3577" s="316">
        <v>800.49794554213679</v>
      </c>
      <c r="D3577" s="315" t="s">
        <v>82</v>
      </c>
    </row>
    <row r="3578" spans="1:4" ht="14.5" customHeight="1" x14ac:dyDescent="0.35">
      <c r="A3578" s="1"/>
      <c r="B3578" s="317">
        <v>44472.479166674748</v>
      </c>
      <c r="C3578" s="316">
        <v>732.96715398952369</v>
      </c>
      <c r="D3578" s="315" t="s">
        <v>82</v>
      </c>
    </row>
    <row r="3579" spans="1:4" ht="14.5" customHeight="1" x14ac:dyDescent="0.35">
      <c r="A3579" s="1"/>
      <c r="B3579" s="317">
        <v>44472.479861119195</v>
      </c>
      <c r="C3579" s="316">
        <v>729.16632120658949</v>
      </c>
      <c r="D3579" s="315" t="s">
        <v>82</v>
      </c>
    </row>
    <row r="3580" spans="1:4" ht="14.5" customHeight="1" x14ac:dyDescent="0.35">
      <c r="A3580" s="1"/>
      <c r="B3580" s="317">
        <v>44472.480555563641</v>
      </c>
      <c r="C3580" s="316">
        <v>708.28843624169633</v>
      </c>
      <c r="D3580" s="315" t="s">
        <v>82</v>
      </c>
    </row>
    <row r="3581" spans="1:4" ht="14.5" customHeight="1" x14ac:dyDescent="0.35">
      <c r="A3581" s="1"/>
      <c r="B3581" s="317">
        <v>44472.481250008088</v>
      </c>
      <c r="C3581" s="316">
        <v>677.73896185730894</v>
      </c>
      <c r="D3581" s="315" t="s">
        <v>82</v>
      </c>
    </row>
    <row r="3582" spans="1:4" ht="14.5" customHeight="1" x14ac:dyDescent="0.35">
      <c r="A3582" s="1"/>
      <c r="B3582" s="317">
        <v>44472.481944452535</v>
      </c>
      <c r="C3582" s="316">
        <v>656.656319578737</v>
      </c>
      <c r="D3582" s="315" t="s">
        <v>82</v>
      </c>
    </row>
    <row r="3583" spans="1:4" ht="14.5" customHeight="1" x14ac:dyDescent="0.35">
      <c r="A3583" s="1"/>
      <c r="B3583" s="317">
        <v>44472.482638896981</v>
      </c>
      <c r="C3583" s="316">
        <v>644.87132836406431</v>
      </c>
      <c r="D3583" s="315" t="s">
        <v>82</v>
      </c>
    </row>
    <row r="3584" spans="1:4" ht="14.5" customHeight="1" x14ac:dyDescent="0.35">
      <c r="A3584" s="1"/>
      <c r="B3584" s="317">
        <v>44472.483333341428</v>
      </c>
      <c r="C3584" s="316">
        <v>638.35223330110307</v>
      </c>
      <c r="D3584" s="315" t="s">
        <v>82</v>
      </c>
    </row>
    <row r="3585" spans="1:4" ht="14.5" customHeight="1" x14ac:dyDescent="0.35">
      <c r="A3585" s="1"/>
      <c r="B3585" s="317">
        <v>44472.484027785875</v>
      </c>
      <c r="C3585" s="316">
        <v>627.08361296926932</v>
      </c>
      <c r="D3585" s="315" t="s">
        <v>82</v>
      </c>
    </row>
    <row r="3586" spans="1:4" ht="14.5" customHeight="1" x14ac:dyDescent="0.35">
      <c r="A3586" s="1"/>
      <c r="B3586" s="317">
        <v>44472.484722230321</v>
      </c>
      <c r="C3586" s="316">
        <v>576.18603078747788</v>
      </c>
      <c r="D3586" s="315" t="s">
        <v>82</v>
      </c>
    </row>
    <row r="3587" spans="1:4" ht="14.5" customHeight="1" x14ac:dyDescent="0.35">
      <c r="A3587" s="1"/>
      <c r="B3587" s="317">
        <v>44472.485416674768</v>
      </c>
      <c r="C3587" s="316">
        <v>549.45102427701158</v>
      </c>
      <c r="D3587" s="315" t="s">
        <v>82</v>
      </c>
    </row>
    <row r="3588" spans="1:4" ht="14.5" customHeight="1" x14ac:dyDescent="0.35">
      <c r="A3588" s="1"/>
      <c r="B3588" s="317">
        <v>44472.486111119215</v>
      </c>
      <c r="C3588" s="316">
        <v>525.03838787302379</v>
      </c>
      <c r="D3588" s="315" t="s">
        <v>82</v>
      </c>
    </row>
    <row r="3589" spans="1:4" ht="14.5" customHeight="1" x14ac:dyDescent="0.35">
      <c r="A3589" s="1"/>
      <c r="B3589" s="317">
        <v>44472.486805563662</v>
      </c>
      <c r="C3589" s="316">
        <v>502.14979359259206</v>
      </c>
      <c r="D3589" s="315" t="s">
        <v>82</v>
      </c>
    </row>
    <row r="3590" spans="1:4" ht="14.5" customHeight="1" x14ac:dyDescent="0.35">
      <c r="A3590" s="1"/>
      <c r="B3590" s="317">
        <v>44472.487500008108</v>
      </c>
      <c r="C3590" s="316">
        <v>487.48173924970132</v>
      </c>
      <c r="D3590" s="315" t="s">
        <v>82</v>
      </c>
    </row>
    <row r="3591" spans="1:4" ht="14.5" customHeight="1" x14ac:dyDescent="0.35">
      <c r="A3591" s="1"/>
      <c r="B3591" s="317">
        <v>44472.488194452555</v>
      </c>
      <c r="C3591" s="316">
        <v>495.31976089067757</v>
      </c>
      <c r="D3591" s="315" t="s">
        <v>82</v>
      </c>
    </row>
    <row r="3592" spans="1:4" ht="14.5" customHeight="1" x14ac:dyDescent="0.35">
      <c r="A3592" s="1"/>
      <c r="B3592" s="317">
        <v>44472.488888897002</v>
      </c>
      <c r="C3592" s="316">
        <v>496.59166453965008</v>
      </c>
      <c r="D3592" s="315" t="s">
        <v>82</v>
      </c>
    </row>
    <row r="3593" spans="1:4" ht="14.5" customHeight="1" x14ac:dyDescent="0.35">
      <c r="A3593" s="1"/>
      <c r="B3593" s="317">
        <v>44472.489583341448</v>
      </c>
      <c r="C3593" s="316">
        <v>502.43135825321076</v>
      </c>
      <c r="D3593" s="315" t="s">
        <v>82</v>
      </c>
    </row>
    <row r="3594" spans="1:4" ht="14.5" customHeight="1" x14ac:dyDescent="0.35">
      <c r="A3594" s="1"/>
      <c r="B3594" s="317">
        <v>44472.490277785895</v>
      </c>
      <c r="C3594" s="316">
        <v>503.54119358124831</v>
      </c>
      <c r="D3594" s="315" t="s">
        <v>82</v>
      </c>
    </row>
    <row r="3595" spans="1:4" ht="14.5" customHeight="1" x14ac:dyDescent="0.35">
      <c r="A3595" s="1"/>
      <c r="B3595" s="317">
        <v>44472.490972230342</v>
      </c>
      <c r="C3595" s="316">
        <v>500.76414093735315</v>
      </c>
      <c r="D3595" s="315" t="s">
        <v>82</v>
      </c>
    </row>
    <row r="3596" spans="1:4" ht="14.5" customHeight="1" x14ac:dyDescent="0.35">
      <c r="A3596" s="1"/>
      <c r="B3596" s="317">
        <v>44472.491666674789</v>
      </c>
      <c r="C3596" s="316">
        <v>498.27051766514779</v>
      </c>
      <c r="D3596" s="315" t="s">
        <v>82</v>
      </c>
    </row>
    <row r="3597" spans="1:4" ht="14.5" customHeight="1" x14ac:dyDescent="0.35">
      <c r="A3597" s="1"/>
      <c r="B3597" s="317">
        <v>44472.492361119235</v>
      </c>
      <c r="C3597" s="316">
        <v>465.18124748207629</v>
      </c>
      <c r="D3597" s="315" t="s">
        <v>82</v>
      </c>
    </row>
    <row r="3598" spans="1:4" ht="14.5" customHeight="1" x14ac:dyDescent="0.35">
      <c r="A3598" s="1"/>
      <c r="B3598" s="317">
        <v>44472.493055563682</v>
      </c>
      <c r="C3598" s="316">
        <v>431.22234398834405</v>
      </c>
      <c r="D3598" s="315" t="s">
        <v>82</v>
      </c>
    </row>
    <row r="3599" spans="1:4" ht="14.5" customHeight="1" x14ac:dyDescent="0.35">
      <c r="A3599" s="1"/>
      <c r="B3599" s="317">
        <v>44472.493750008129</v>
      </c>
      <c r="C3599" s="316">
        <v>403.19079369691514</v>
      </c>
      <c r="D3599" s="315" t="s">
        <v>82</v>
      </c>
    </row>
    <row r="3600" spans="1:4" ht="14.5" customHeight="1" x14ac:dyDescent="0.35">
      <c r="A3600" s="1"/>
      <c r="B3600" s="317">
        <v>44472.494444452575</v>
      </c>
      <c r="C3600" s="316">
        <v>372.44862659834325</v>
      </c>
      <c r="D3600" s="315" t="s">
        <v>82</v>
      </c>
    </row>
    <row r="3601" spans="1:4" ht="14.5" customHeight="1" x14ac:dyDescent="0.35">
      <c r="A3601" s="1"/>
      <c r="B3601" s="317">
        <v>44472.495138897022</v>
      </c>
      <c r="C3601" s="316">
        <v>318.6596665494144</v>
      </c>
      <c r="D3601" s="315" t="s">
        <v>82</v>
      </c>
    </row>
    <row r="3602" spans="1:4" ht="14.5" customHeight="1" x14ac:dyDescent="0.35">
      <c r="A3602" s="1"/>
      <c r="B3602" s="317">
        <v>44472.495833341469</v>
      </c>
      <c r="C3602" s="316">
        <v>233.79917819978047</v>
      </c>
      <c r="D3602" s="315" t="s">
        <v>82</v>
      </c>
    </row>
    <row r="3603" spans="1:4" ht="14.5" customHeight="1" x14ac:dyDescent="0.35">
      <c r="A3603" s="1"/>
      <c r="B3603" s="317">
        <v>44472.496527785916</v>
      </c>
      <c r="C3603" s="316">
        <v>188.98116570605586</v>
      </c>
      <c r="D3603" s="315" t="s">
        <v>82</v>
      </c>
    </row>
    <row r="3604" spans="1:4" ht="14.5" customHeight="1" x14ac:dyDescent="0.35">
      <c r="A3604" s="1"/>
      <c r="B3604" s="317">
        <v>44472.497222230362</v>
      </c>
      <c r="C3604" s="316">
        <v>194.88820928167553</v>
      </c>
      <c r="D3604" s="315" t="s">
        <v>82</v>
      </c>
    </row>
    <row r="3605" spans="1:4" ht="14.5" customHeight="1" x14ac:dyDescent="0.35">
      <c r="A3605" s="1"/>
      <c r="B3605" s="317">
        <v>44472.497916674809</v>
      </c>
      <c r="C3605" s="316">
        <v>229.96526625050853</v>
      </c>
      <c r="D3605" s="315" t="s">
        <v>82</v>
      </c>
    </row>
    <row r="3606" spans="1:4" ht="14.5" customHeight="1" x14ac:dyDescent="0.35">
      <c r="A3606" s="1"/>
      <c r="B3606" s="317">
        <v>44472.498611119256</v>
      </c>
      <c r="C3606" s="316">
        <v>234.74168897556763</v>
      </c>
      <c r="D3606" s="315" t="s">
        <v>82</v>
      </c>
    </row>
    <row r="3607" spans="1:4" ht="14.5" customHeight="1" x14ac:dyDescent="0.35">
      <c r="A3607" s="1"/>
      <c r="B3607" s="317">
        <v>44472.499305563702</v>
      </c>
      <c r="C3607" s="316">
        <v>229.63910609831413</v>
      </c>
      <c r="D3607" s="315" t="s">
        <v>82</v>
      </c>
    </row>
    <row r="3608" spans="1:4" ht="14.5" customHeight="1" x14ac:dyDescent="0.35">
      <c r="A3608" s="1"/>
      <c r="B3608" s="317">
        <v>44472.500000008149</v>
      </c>
      <c r="C3608" s="316">
        <v>73.273370198905468</v>
      </c>
      <c r="D3608" s="315" t="s">
        <v>350</v>
      </c>
    </row>
    <row r="3609" spans="1:4" ht="14.5" customHeight="1" x14ac:dyDescent="0.35">
      <c r="A3609" s="1"/>
      <c r="B3609" s="317">
        <v>44472.500694452596</v>
      </c>
      <c r="C3609" s="316">
        <v>215.01157604263474</v>
      </c>
      <c r="D3609" s="315" t="s">
        <v>82</v>
      </c>
    </row>
    <row r="3610" spans="1:4" ht="14.5" customHeight="1" x14ac:dyDescent="0.35">
      <c r="A3610" s="1"/>
      <c r="B3610" s="317">
        <v>44472.501388897042</v>
      </c>
      <c r="C3610" s="316">
        <v>206.33100411811222</v>
      </c>
      <c r="D3610" s="315" t="s">
        <v>82</v>
      </c>
    </row>
    <row r="3611" spans="1:4" ht="14.5" customHeight="1" x14ac:dyDescent="0.35">
      <c r="A3611" s="1"/>
      <c r="B3611" s="317">
        <v>44472.502083341489</v>
      </c>
      <c r="C3611" s="316">
        <v>189.68111073045682</v>
      </c>
      <c r="D3611" s="315" t="s">
        <v>82</v>
      </c>
    </row>
    <row r="3612" spans="1:4" ht="14.5" customHeight="1" x14ac:dyDescent="0.35">
      <c r="A3612" s="1"/>
      <c r="B3612" s="317">
        <v>44472.502777785936</v>
      </c>
      <c r="C3612" s="316">
        <v>174.55369897304723</v>
      </c>
      <c r="D3612" s="315" t="s">
        <v>82</v>
      </c>
    </row>
    <row r="3613" spans="1:4" ht="14.5" customHeight="1" x14ac:dyDescent="0.35">
      <c r="A3613" s="1"/>
      <c r="B3613" s="317">
        <v>44472.503472230383</v>
      </c>
      <c r="C3613" s="316">
        <v>174.69544011068839</v>
      </c>
      <c r="D3613" s="315" t="s">
        <v>82</v>
      </c>
    </row>
    <row r="3614" spans="1:4" ht="14.5" customHeight="1" x14ac:dyDescent="0.35">
      <c r="A3614" s="1"/>
      <c r="B3614" s="317">
        <v>44472.504166674829</v>
      </c>
      <c r="C3614" s="316">
        <v>174.83007897535961</v>
      </c>
      <c r="D3614" s="315" t="s">
        <v>82</v>
      </c>
    </row>
    <row r="3615" spans="1:4" ht="14.5" customHeight="1" x14ac:dyDescent="0.35">
      <c r="A3615" s="1"/>
      <c r="B3615" s="317">
        <v>44472.504861119276</v>
      </c>
      <c r="C3615" s="316">
        <v>172.71542904408028</v>
      </c>
      <c r="D3615" s="315" t="s">
        <v>82</v>
      </c>
    </row>
    <row r="3616" spans="1:4" ht="14.5" customHeight="1" x14ac:dyDescent="0.35">
      <c r="A3616" s="1"/>
      <c r="B3616" s="317">
        <v>44472.505555563723</v>
      </c>
      <c r="C3616" s="316">
        <v>167.07919140389811</v>
      </c>
      <c r="D3616" s="315" t="s">
        <v>82</v>
      </c>
    </row>
    <row r="3617" spans="1:4" ht="14.5" customHeight="1" x14ac:dyDescent="0.35">
      <c r="A3617" s="1"/>
      <c r="B3617" s="317">
        <v>44472.506250008169</v>
      </c>
      <c r="C3617" s="316">
        <v>161.01027219823251</v>
      </c>
      <c r="D3617" s="315" t="s">
        <v>82</v>
      </c>
    </row>
    <row r="3618" spans="1:4" ht="14.5" customHeight="1" x14ac:dyDescent="0.35">
      <c r="A3618" s="1"/>
      <c r="B3618" s="317">
        <v>44472.506944452616</v>
      </c>
      <c r="C3618" s="316">
        <v>158.31734206763406</v>
      </c>
      <c r="D3618" s="315" t="s">
        <v>82</v>
      </c>
    </row>
    <row r="3619" spans="1:4" ht="14.5" customHeight="1" x14ac:dyDescent="0.35">
      <c r="A3619" s="1"/>
      <c r="B3619" s="317">
        <v>44472.507638897063</v>
      </c>
      <c r="C3619" s="316">
        <v>152.31842397463819</v>
      </c>
      <c r="D3619" s="315" t="s">
        <v>82</v>
      </c>
    </row>
    <row r="3620" spans="1:4" ht="14.5" customHeight="1" x14ac:dyDescent="0.35">
      <c r="A3620" s="1"/>
      <c r="B3620" s="317">
        <v>44472.50833334151</v>
      </c>
      <c r="C3620" s="316">
        <v>138.5995225156347</v>
      </c>
      <c r="D3620" s="315" t="s">
        <v>82</v>
      </c>
    </row>
    <row r="3621" spans="1:4" ht="14.5" customHeight="1" x14ac:dyDescent="0.35">
      <c r="A3621" s="1"/>
      <c r="B3621" s="317">
        <v>44472.509027785956</v>
      </c>
      <c r="C3621" s="316">
        <v>122.65511134779081</v>
      </c>
      <c r="D3621" s="315" t="s">
        <v>82</v>
      </c>
    </row>
    <row r="3622" spans="1:4" ht="14.5" customHeight="1" x14ac:dyDescent="0.35">
      <c r="A3622" s="1"/>
      <c r="B3622" s="317">
        <v>44472.509722230403</v>
      </c>
      <c r="C3622" s="316">
        <v>111.35547330575064</v>
      </c>
      <c r="D3622" s="315" t="s">
        <v>82</v>
      </c>
    </row>
    <row r="3623" spans="1:4" ht="14.5" customHeight="1" x14ac:dyDescent="0.35">
      <c r="A3623" s="1"/>
      <c r="B3623" s="317">
        <v>44472.51041667485</v>
      </c>
      <c r="C3623" s="316">
        <v>97.225712398036066</v>
      </c>
      <c r="D3623" s="315" t="s">
        <v>82</v>
      </c>
    </row>
    <row r="3624" spans="1:4" ht="14.5" customHeight="1" x14ac:dyDescent="0.35">
      <c r="A3624" s="1"/>
      <c r="B3624" s="317">
        <v>44472.511111119296</v>
      </c>
      <c r="C3624" s="316">
        <v>87.964649484523889</v>
      </c>
      <c r="D3624" s="315" t="s">
        <v>82</v>
      </c>
    </row>
    <row r="3625" spans="1:4" ht="14.5" customHeight="1" x14ac:dyDescent="0.35">
      <c r="A3625" s="1"/>
      <c r="B3625" s="317">
        <v>44472.511805563743</v>
      </c>
      <c r="C3625" s="316">
        <v>85.521388988507297</v>
      </c>
      <c r="D3625" s="315" t="s">
        <v>82</v>
      </c>
    </row>
    <row r="3626" spans="1:4" ht="14.5" customHeight="1" x14ac:dyDescent="0.35">
      <c r="A3626" s="1"/>
      <c r="B3626" s="317">
        <v>44472.51250000819</v>
      </c>
      <c r="C3626" s="316">
        <v>81.335507759172472</v>
      </c>
      <c r="D3626" s="315" t="s">
        <v>82</v>
      </c>
    </row>
    <row r="3627" spans="1:4" ht="14.5" customHeight="1" x14ac:dyDescent="0.35">
      <c r="A3627" s="1"/>
      <c r="B3627" s="317">
        <v>44472.513194452637</v>
      </c>
      <c r="C3627" s="316">
        <v>76.863198551038906</v>
      </c>
      <c r="D3627" s="315" t="s">
        <v>82</v>
      </c>
    </row>
    <row r="3628" spans="1:4" ht="14.5" customHeight="1" x14ac:dyDescent="0.35">
      <c r="A3628" s="1"/>
      <c r="B3628" s="317">
        <v>44472.513888897083</v>
      </c>
      <c r="C3628" s="316">
        <v>72.413689457873502</v>
      </c>
      <c r="D3628" s="315" t="s">
        <v>82</v>
      </c>
    </row>
    <row r="3629" spans="1:4" ht="14.5" customHeight="1" x14ac:dyDescent="0.35">
      <c r="A3629" s="1"/>
      <c r="B3629" s="317">
        <v>44472.51458334153</v>
      </c>
      <c r="C3629" s="316">
        <v>68.821837510665262</v>
      </c>
      <c r="D3629" s="315" t="s">
        <v>82</v>
      </c>
    </row>
    <row r="3630" spans="1:4" ht="14.5" customHeight="1" x14ac:dyDescent="0.35">
      <c r="A3630" s="1"/>
      <c r="B3630" s="317">
        <v>44472.515277785977</v>
      </c>
      <c r="C3630" s="316">
        <v>66.912151189614093</v>
      </c>
      <c r="D3630" s="315" t="s">
        <v>82</v>
      </c>
    </row>
    <row r="3631" spans="1:4" ht="14.5" customHeight="1" x14ac:dyDescent="0.35">
      <c r="A3631" s="1"/>
      <c r="B3631" s="317">
        <v>44472.515972230423</v>
      </c>
      <c r="C3631" s="316">
        <v>67.664136154204613</v>
      </c>
      <c r="D3631" s="315" t="s">
        <v>82</v>
      </c>
    </row>
    <row r="3632" spans="1:4" ht="14.5" customHeight="1" x14ac:dyDescent="0.35">
      <c r="A3632" s="1"/>
      <c r="B3632" s="317">
        <v>44472.51666667487</v>
      </c>
      <c r="C3632" s="316">
        <v>65.731848456695062</v>
      </c>
      <c r="D3632" s="315" t="s">
        <v>82</v>
      </c>
    </row>
    <row r="3633" spans="1:4" ht="14.5" customHeight="1" x14ac:dyDescent="0.35">
      <c r="A3633" s="1"/>
      <c r="B3633" s="317">
        <v>44472.517361119317</v>
      </c>
      <c r="C3633" s="316">
        <v>60.342178321427973</v>
      </c>
      <c r="D3633" s="315" t="s">
        <v>82</v>
      </c>
    </row>
    <row r="3634" spans="1:4" ht="14.5" customHeight="1" x14ac:dyDescent="0.35">
      <c r="A3634" s="1"/>
      <c r="B3634" s="317">
        <v>44472.518055563763</v>
      </c>
      <c r="C3634" s="316">
        <v>55.922967150698724</v>
      </c>
      <c r="D3634" s="315" t="s">
        <v>82</v>
      </c>
    </row>
    <row r="3635" spans="1:4" ht="14.5" customHeight="1" x14ac:dyDescent="0.35">
      <c r="A3635" s="1"/>
      <c r="B3635" s="317">
        <v>44472.51875000821</v>
      </c>
      <c r="C3635" s="316">
        <v>46.407269080899034</v>
      </c>
      <c r="D3635" s="315" t="s">
        <v>82</v>
      </c>
    </row>
    <row r="3636" spans="1:4" ht="14.5" customHeight="1" x14ac:dyDescent="0.35">
      <c r="A3636" s="1"/>
      <c r="B3636" s="317">
        <v>44472.519444452657</v>
      </c>
      <c r="C3636" s="316">
        <v>37.57437432007864</v>
      </c>
      <c r="D3636" s="315" t="s">
        <v>82</v>
      </c>
    </row>
    <row r="3637" spans="1:4" ht="14.5" customHeight="1" x14ac:dyDescent="0.35">
      <c r="A3637" s="1"/>
      <c r="B3637" s="317">
        <v>44472.520138897104</v>
      </c>
      <c r="C3637" s="316">
        <v>35.789553415154415</v>
      </c>
      <c r="D3637" s="315" t="s">
        <v>82</v>
      </c>
    </row>
    <row r="3638" spans="1:4" ht="14.5" customHeight="1" x14ac:dyDescent="0.35">
      <c r="A3638" s="1"/>
      <c r="B3638" s="317">
        <v>44472.52083334155</v>
      </c>
      <c r="C3638" s="316">
        <v>33.617135178980725</v>
      </c>
      <c r="D3638" s="315" t="s">
        <v>82</v>
      </c>
    </row>
    <row r="3639" spans="1:4" ht="14.5" customHeight="1" x14ac:dyDescent="0.35">
      <c r="A3639" s="1"/>
      <c r="B3639" s="317">
        <v>44472.521527785997</v>
      </c>
      <c r="C3639" s="316">
        <v>32.131544180773197</v>
      </c>
      <c r="D3639" s="315" t="s">
        <v>82</v>
      </c>
    </row>
    <row r="3640" spans="1:4" ht="14.5" customHeight="1" x14ac:dyDescent="0.35">
      <c r="A3640" s="1"/>
      <c r="B3640" s="317">
        <v>44472.522222230444</v>
      </c>
      <c r="C3640" s="316">
        <v>31.769490251077027</v>
      </c>
      <c r="D3640" s="315" t="s">
        <v>82</v>
      </c>
    </row>
    <row r="3641" spans="1:4" ht="14.5" customHeight="1" x14ac:dyDescent="0.35">
      <c r="A3641" s="1"/>
      <c r="B3641" s="317">
        <v>44472.52291667489</v>
      </c>
      <c r="C3641" s="316">
        <v>32.551378566763987</v>
      </c>
      <c r="D3641" s="315" t="s">
        <v>82</v>
      </c>
    </row>
    <row r="3642" spans="1:4" ht="14.5" customHeight="1" x14ac:dyDescent="0.35">
      <c r="A3642" s="1"/>
      <c r="B3642" s="317">
        <v>44472.523611119337</v>
      </c>
      <c r="C3642" s="316">
        <v>37.108664378244427</v>
      </c>
      <c r="D3642" s="315" t="s">
        <v>82</v>
      </c>
    </row>
    <row r="3643" spans="1:4" ht="14.5" customHeight="1" x14ac:dyDescent="0.35">
      <c r="A3643" s="1"/>
      <c r="B3643" s="317">
        <v>44472.524305563784</v>
      </c>
      <c r="C3643" s="316">
        <v>41.7160940849067</v>
      </c>
      <c r="D3643" s="315" t="s">
        <v>82</v>
      </c>
    </row>
    <row r="3644" spans="1:4" ht="14.5" customHeight="1" x14ac:dyDescent="0.35">
      <c r="A3644" s="1"/>
      <c r="B3644" s="317">
        <v>44472.525000008231</v>
      </c>
      <c r="C3644" s="316">
        <v>44.887379465050373</v>
      </c>
      <c r="D3644" s="315" t="s">
        <v>82</v>
      </c>
    </row>
    <row r="3645" spans="1:4" ht="14.5" customHeight="1" x14ac:dyDescent="0.35">
      <c r="A3645" s="1"/>
      <c r="B3645" s="317">
        <v>44472.525694452677</v>
      </c>
      <c r="C3645" s="316">
        <v>46.02629580038289</v>
      </c>
      <c r="D3645" s="315" t="s">
        <v>82</v>
      </c>
    </row>
    <row r="3646" spans="1:4" ht="14.5" customHeight="1" x14ac:dyDescent="0.35">
      <c r="A3646" s="1"/>
      <c r="B3646" s="317">
        <v>44472.526388897124</v>
      </c>
      <c r="C3646" s="316">
        <v>46.967460065335032</v>
      </c>
      <c r="D3646" s="315" t="s">
        <v>82</v>
      </c>
    </row>
    <row r="3647" spans="1:4" ht="14.5" customHeight="1" x14ac:dyDescent="0.35">
      <c r="A3647" s="1"/>
      <c r="B3647" s="317">
        <v>44472.527083341571</v>
      </c>
      <c r="C3647" s="316">
        <v>47.648475014138967</v>
      </c>
      <c r="D3647" s="315" t="s">
        <v>82</v>
      </c>
    </row>
    <row r="3648" spans="1:4" ht="14.5" customHeight="1" x14ac:dyDescent="0.35">
      <c r="A3648" s="1"/>
      <c r="B3648" s="317">
        <v>44472.527777786017</v>
      </c>
      <c r="C3648" s="316">
        <v>48.478904364040744</v>
      </c>
      <c r="D3648" s="315" t="s">
        <v>82</v>
      </c>
    </row>
    <row r="3649" spans="1:4" ht="14.5" customHeight="1" x14ac:dyDescent="0.35">
      <c r="A3649" s="1"/>
      <c r="B3649" s="317">
        <v>44472.528472230464</v>
      </c>
      <c r="C3649" s="316">
        <v>47.997975359826036</v>
      </c>
      <c r="D3649" s="315" t="s">
        <v>82</v>
      </c>
    </row>
    <row r="3650" spans="1:4" ht="14.5" customHeight="1" x14ac:dyDescent="0.35">
      <c r="A3650" s="1"/>
      <c r="B3650" s="317">
        <v>44472.529166674911</v>
      </c>
      <c r="C3650" s="316">
        <v>46.062832302910586</v>
      </c>
      <c r="D3650" s="315" t="s">
        <v>82</v>
      </c>
    </row>
    <row r="3651" spans="1:4" ht="14.5" customHeight="1" x14ac:dyDescent="0.35">
      <c r="A3651" s="1"/>
      <c r="B3651" s="317">
        <v>44472.529861119358</v>
      </c>
      <c r="C3651" s="316">
        <v>39.419404106726873</v>
      </c>
      <c r="D3651" s="315" t="s">
        <v>82</v>
      </c>
    </row>
    <row r="3652" spans="1:4" ht="14.5" customHeight="1" x14ac:dyDescent="0.35">
      <c r="A3652" s="1"/>
      <c r="B3652" s="317">
        <v>44472.530555563804</v>
      </c>
      <c r="C3652" s="316">
        <v>33.850871426953624</v>
      </c>
      <c r="D3652" s="315" t="s">
        <v>82</v>
      </c>
    </row>
    <row r="3653" spans="1:4" ht="14.5" customHeight="1" x14ac:dyDescent="0.35">
      <c r="A3653" s="1"/>
      <c r="B3653" s="317">
        <v>44472.531250008251</v>
      </c>
      <c r="C3653" s="316">
        <v>31.801059724576771</v>
      </c>
      <c r="D3653" s="315" t="s">
        <v>82</v>
      </c>
    </row>
    <row r="3654" spans="1:4" ht="14.5" customHeight="1" x14ac:dyDescent="0.35">
      <c r="A3654" s="1"/>
      <c r="B3654" s="317">
        <v>44472.531944452698</v>
      </c>
      <c r="C3654" s="316">
        <v>31.645661942544393</v>
      </c>
      <c r="D3654" s="315" t="s">
        <v>82</v>
      </c>
    </row>
    <row r="3655" spans="1:4" ht="14.5" customHeight="1" x14ac:dyDescent="0.35">
      <c r="A3655" s="1"/>
      <c r="B3655" s="317">
        <v>44472.532638897144</v>
      </c>
      <c r="C3655" s="316">
        <v>31.437738345648782</v>
      </c>
      <c r="D3655" s="315" t="s">
        <v>82</v>
      </c>
    </row>
    <row r="3656" spans="1:4" ht="14.5" customHeight="1" x14ac:dyDescent="0.35">
      <c r="A3656" s="1"/>
      <c r="B3656" s="317">
        <v>44472.533333341591</v>
      </c>
      <c r="C3656" s="316">
        <v>31.041558740194887</v>
      </c>
      <c r="D3656" s="315" t="s">
        <v>82</v>
      </c>
    </row>
    <row r="3657" spans="1:4" ht="14.5" customHeight="1" x14ac:dyDescent="0.35">
      <c r="A3657" s="1"/>
      <c r="B3657" s="317">
        <v>44472.534027786038</v>
      </c>
      <c r="C3657" s="316">
        <v>29.802330987791841</v>
      </c>
      <c r="D3657" s="315" t="s">
        <v>82</v>
      </c>
    </row>
    <row r="3658" spans="1:4" ht="14.5" customHeight="1" x14ac:dyDescent="0.35">
      <c r="A3658" s="1"/>
      <c r="B3658" s="317">
        <v>44472.534722230484</v>
      </c>
      <c r="C3658" s="316">
        <v>28.99809169979611</v>
      </c>
      <c r="D3658" s="315" t="s">
        <v>82</v>
      </c>
    </row>
    <row r="3659" spans="1:4" ht="14.5" customHeight="1" x14ac:dyDescent="0.35">
      <c r="A3659" s="1"/>
      <c r="B3659" s="317">
        <v>44472.535416674931</v>
      </c>
      <c r="C3659" s="316">
        <v>28.347851207524947</v>
      </c>
      <c r="D3659" s="315" t="s">
        <v>82</v>
      </c>
    </row>
    <row r="3660" spans="1:4" ht="14.5" customHeight="1" x14ac:dyDescent="0.35">
      <c r="A3660" s="1"/>
      <c r="B3660" s="317">
        <v>44472.536111119378</v>
      </c>
      <c r="C3660" s="316">
        <v>28.059053566184595</v>
      </c>
      <c r="D3660" s="315" t="s">
        <v>82</v>
      </c>
    </row>
    <row r="3661" spans="1:4" ht="14.5" customHeight="1" x14ac:dyDescent="0.35">
      <c r="A3661" s="1"/>
      <c r="B3661" s="317">
        <v>44472.536805563825</v>
      </c>
      <c r="C3661" s="316">
        <v>28.441101615069783</v>
      </c>
      <c r="D3661" s="315" t="s">
        <v>82</v>
      </c>
    </row>
    <row r="3662" spans="1:4" ht="14.5" customHeight="1" x14ac:dyDescent="0.35">
      <c r="A3662" s="1"/>
      <c r="B3662" s="317">
        <v>44472.537500008271</v>
      </c>
      <c r="C3662" s="316">
        <v>28.257034923202202</v>
      </c>
      <c r="D3662" s="315" t="s">
        <v>82</v>
      </c>
    </row>
    <row r="3663" spans="1:4" ht="14.5" customHeight="1" x14ac:dyDescent="0.35">
      <c r="A3663" s="1"/>
      <c r="B3663" s="317">
        <v>44472.538194452718</v>
      </c>
      <c r="C3663" s="316">
        <v>28.020783042700593</v>
      </c>
      <c r="D3663" s="315" t="s">
        <v>82</v>
      </c>
    </row>
    <row r="3664" spans="1:4" ht="14.5" customHeight="1" x14ac:dyDescent="0.35">
      <c r="A3664" s="1"/>
      <c r="B3664" s="317">
        <v>44472.538888897165</v>
      </c>
      <c r="C3664" s="316">
        <v>28.029274796467021</v>
      </c>
      <c r="D3664" s="315" t="s">
        <v>82</v>
      </c>
    </row>
    <row r="3665" spans="1:4" ht="14.5" customHeight="1" x14ac:dyDescent="0.35">
      <c r="A3665" s="1"/>
      <c r="B3665" s="317">
        <v>44472.539583341611</v>
      </c>
      <c r="C3665" s="316">
        <v>28.146686169472137</v>
      </c>
      <c r="D3665" s="315" t="s">
        <v>82</v>
      </c>
    </row>
    <row r="3666" spans="1:4" ht="14.5" customHeight="1" x14ac:dyDescent="0.35">
      <c r="A3666" s="1"/>
      <c r="B3666" s="317">
        <v>44472.540277786058</v>
      </c>
      <c r="C3666" s="316">
        <v>30.061371582292971</v>
      </c>
      <c r="D3666" s="315" t="s">
        <v>82</v>
      </c>
    </row>
    <row r="3667" spans="1:4" ht="14.5" customHeight="1" x14ac:dyDescent="0.35">
      <c r="A3667" s="1"/>
      <c r="B3667" s="317">
        <v>44472.540972230505</v>
      </c>
      <c r="C3667" s="316">
        <v>34.165283693969833</v>
      </c>
      <c r="D3667" s="315" t="s">
        <v>82</v>
      </c>
    </row>
    <row r="3668" spans="1:4" ht="14.5" customHeight="1" x14ac:dyDescent="0.35">
      <c r="A3668" s="1"/>
      <c r="B3668" s="317">
        <v>44472.541666674952</v>
      </c>
      <c r="C3668" s="316">
        <v>33.945501155929136</v>
      </c>
      <c r="D3668" s="315" t="s">
        <v>82</v>
      </c>
    </row>
    <row r="3669" spans="1:4" ht="14.5" customHeight="1" x14ac:dyDescent="0.35">
      <c r="A3669" s="1"/>
      <c r="B3669" s="317">
        <v>44472.542361119398</v>
      </c>
      <c r="C3669" s="316">
        <v>29.953949531415613</v>
      </c>
      <c r="D3669" s="315" t="s">
        <v>82</v>
      </c>
    </row>
    <row r="3670" spans="1:4" ht="14.5" customHeight="1" x14ac:dyDescent="0.35">
      <c r="A3670" s="1"/>
      <c r="B3670" s="317">
        <v>44472.543055563845</v>
      </c>
      <c r="C3670" s="316">
        <v>27.977372434601421</v>
      </c>
      <c r="D3670" s="315" t="s">
        <v>82</v>
      </c>
    </row>
    <row r="3671" spans="1:4" ht="14.5" customHeight="1" x14ac:dyDescent="0.35">
      <c r="A3671" s="1"/>
      <c r="B3671" s="317">
        <v>44472.543750008292</v>
      </c>
      <c r="C3671" s="316">
        <v>27.388165733283678</v>
      </c>
      <c r="D3671" s="315" t="s">
        <v>82</v>
      </c>
    </row>
    <row r="3672" spans="1:4" ht="14.5" customHeight="1" x14ac:dyDescent="0.35">
      <c r="A3672" s="1"/>
      <c r="B3672" s="317">
        <v>44472.544444452738</v>
      </c>
      <c r="C3672" s="316">
        <v>27.84623813869451</v>
      </c>
      <c r="D3672" s="315" t="s">
        <v>82</v>
      </c>
    </row>
    <row r="3673" spans="1:4" ht="14.5" customHeight="1" x14ac:dyDescent="0.35">
      <c r="A3673" s="1"/>
      <c r="B3673" s="317">
        <v>44472.545138897185</v>
      </c>
      <c r="C3673" s="316">
        <v>27.965161924033602</v>
      </c>
      <c r="D3673" s="315" t="s">
        <v>82</v>
      </c>
    </row>
    <row r="3674" spans="1:4" ht="14.5" customHeight="1" x14ac:dyDescent="0.35">
      <c r="A3674" s="1"/>
      <c r="B3674" s="317">
        <v>44472.545833341632</v>
      </c>
      <c r="C3674" s="316">
        <v>27.928529510090691</v>
      </c>
      <c r="D3674" s="315" t="s">
        <v>82</v>
      </c>
    </row>
    <row r="3675" spans="1:4" ht="14.5" customHeight="1" x14ac:dyDescent="0.35">
      <c r="A3675" s="1"/>
      <c r="B3675" s="317">
        <v>44472.546527786079</v>
      </c>
      <c r="C3675" s="316">
        <v>28.464742619527289</v>
      </c>
      <c r="D3675" s="315" t="s">
        <v>82</v>
      </c>
    </row>
    <row r="3676" spans="1:4" ht="14.5" customHeight="1" x14ac:dyDescent="0.35">
      <c r="A3676" s="1"/>
      <c r="B3676" s="317">
        <v>44472.547222230525</v>
      </c>
      <c r="C3676" s="316">
        <v>30.918967202474597</v>
      </c>
      <c r="D3676" s="315" t="s">
        <v>82</v>
      </c>
    </row>
    <row r="3677" spans="1:4" ht="14.5" customHeight="1" x14ac:dyDescent="0.35">
      <c r="A3677" s="1"/>
      <c r="B3677" s="317">
        <v>44472.547916674972</v>
      </c>
      <c r="C3677" s="316">
        <v>37.047100473100244</v>
      </c>
      <c r="D3677" s="315" t="s">
        <v>82</v>
      </c>
    </row>
    <row r="3678" spans="1:4" ht="14.5" customHeight="1" x14ac:dyDescent="0.35">
      <c r="A3678" s="1"/>
      <c r="B3678" s="317">
        <v>44472.548611119419</v>
      </c>
      <c r="C3678" s="316">
        <v>40.371384159849065</v>
      </c>
      <c r="D3678" s="315" t="s">
        <v>82</v>
      </c>
    </row>
    <row r="3679" spans="1:4" ht="14.5" customHeight="1" x14ac:dyDescent="0.35">
      <c r="A3679" s="1"/>
      <c r="B3679" s="317">
        <v>44472.549305563865</v>
      </c>
      <c r="C3679" s="316">
        <v>41.162421905369655</v>
      </c>
      <c r="D3679" s="315" t="s">
        <v>82</v>
      </c>
    </row>
    <row r="3680" spans="1:4" ht="14.5" customHeight="1" x14ac:dyDescent="0.35">
      <c r="A3680" s="1"/>
      <c r="B3680" s="317">
        <v>44472.550000008312</v>
      </c>
      <c r="C3680" s="316">
        <v>36.735103820064495</v>
      </c>
      <c r="D3680" s="315" t="s">
        <v>82</v>
      </c>
    </row>
    <row r="3681" spans="1:4" ht="14.5" customHeight="1" x14ac:dyDescent="0.35">
      <c r="A3681" s="1"/>
      <c r="B3681" s="317">
        <v>44472.550694452759</v>
      </c>
      <c r="C3681" s="316">
        <v>31.795190511053079</v>
      </c>
      <c r="D3681" s="315" t="s">
        <v>82</v>
      </c>
    </row>
    <row r="3682" spans="1:4" ht="14.5" customHeight="1" x14ac:dyDescent="0.35">
      <c r="A3682" s="1"/>
      <c r="B3682" s="317">
        <v>44472.551388897205</v>
      </c>
      <c r="C3682" s="316">
        <v>29.785031039619451</v>
      </c>
      <c r="D3682" s="315" t="s">
        <v>82</v>
      </c>
    </row>
    <row r="3683" spans="1:4" ht="14.5" customHeight="1" x14ac:dyDescent="0.35">
      <c r="A3683" s="1"/>
      <c r="B3683" s="317">
        <v>44472.552083341652</v>
      </c>
      <c r="C3683" s="316">
        <v>30.087490385673298</v>
      </c>
      <c r="D3683" s="315" t="s">
        <v>82</v>
      </c>
    </row>
    <row r="3684" spans="1:4" ht="14.5" customHeight="1" x14ac:dyDescent="0.35">
      <c r="A3684" s="1"/>
      <c r="B3684" s="317">
        <v>44472.552777786099</v>
      </c>
      <c r="C3684" s="316">
        <v>30.816348375089486</v>
      </c>
      <c r="D3684" s="315" t="s">
        <v>82</v>
      </c>
    </row>
    <row r="3685" spans="1:4" ht="14.5" customHeight="1" x14ac:dyDescent="0.35">
      <c r="A3685" s="1"/>
      <c r="B3685" s="317">
        <v>44472.553472230546</v>
      </c>
      <c r="C3685" s="316">
        <v>31.110003784322181</v>
      </c>
      <c r="D3685" s="315" t="s">
        <v>82</v>
      </c>
    </row>
    <row r="3686" spans="1:4" ht="14.5" customHeight="1" x14ac:dyDescent="0.35">
      <c r="A3686" s="1"/>
      <c r="B3686" s="317">
        <v>44472.554166674992</v>
      </c>
      <c r="C3686" s="316">
        <v>31.46629394388971</v>
      </c>
      <c r="D3686" s="315" t="s">
        <v>82</v>
      </c>
    </row>
    <row r="3687" spans="1:4" ht="14.5" customHeight="1" x14ac:dyDescent="0.35">
      <c r="A3687" s="1"/>
      <c r="B3687" s="317">
        <v>44472.554861119439</v>
      </c>
      <c r="C3687" s="316">
        <v>32.153924612031069</v>
      </c>
      <c r="D3687" s="315" t="s">
        <v>82</v>
      </c>
    </row>
    <row r="3688" spans="1:4" ht="14.5" customHeight="1" x14ac:dyDescent="0.35">
      <c r="A3688" s="1"/>
      <c r="B3688" s="317">
        <v>44472.555555563886</v>
      </c>
      <c r="C3688" s="316">
        <v>34.133830520712458</v>
      </c>
      <c r="D3688" s="315" t="s">
        <v>82</v>
      </c>
    </row>
    <row r="3689" spans="1:4" ht="14.5" customHeight="1" x14ac:dyDescent="0.35">
      <c r="A3689" s="1"/>
      <c r="B3689" s="317">
        <v>44472.556250008332</v>
      </c>
      <c r="C3689" s="316">
        <v>38.714039405196672</v>
      </c>
      <c r="D3689" s="315" t="s">
        <v>82</v>
      </c>
    </row>
    <row r="3690" spans="1:4" ht="14.5" customHeight="1" x14ac:dyDescent="0.35">
      <c r="A3690" s="1"/>
      <c r="B3690" s="317">
        <v>44472.556944452779</v>
      </c>
      <c r="C3690" s="316">
        <v>40.021773429538975</v>
      </c>
      <c r="D3690" s="315" t="s">
        <v>82</v>
      </c>
    </row>
    <row r="3691" spans="1:4" ht="14.5" customHeight="1" x14ac:dyDescent="0.35">
      <c r="A3691" s="1"/>
      <c r="B3691" s="317">
        <v>44472.557638897226</v>
      </c>
      <c r="C3691" s="316">
        <v>36.069347463124238</v>
      </c>
      <c r="D3691" s="315" t="s">
        <v>82</v>
      </c>
    </row>
    <row r="3692" spans="1:4" ht="14.5" customHeight="1" x14ac:dyDescent="0.35">
      <c r="A3692" s="1"/>
      <c r="B3692" s="317">
        <v>44472.558333341673</v>
      </c>
      <c r="C3692" s="316">
        <v>33.250798856702751</v>
      </c>
      <c r="D3692" s="315" t="s">
        <v>82</v>
      </c>
    </row>
    <row r="3693" spans="1:4" ht="14.5" customHeight="1" x14ac:dyDescent="0.35">
      <c r="A3693" s="1"/>
      <c r="B3693" s="317">
        <v>44472.559027786119</v>
      </c>
      <c r="C3693" s="316">
        <v>32.558626980953463</v>
      </c>
      <c r="D3693" s="315" t="s">
        <v>82</v>
      </c>
    </row>
    <row r="3694" spans="1:4" ht="14.5" customHeight="1" x14ac:dyDescent="0.35">
      <c r="A3694" s="1"/>
      <c r="B3694" s="317">
        <v>44472.559722230566</v>
      </c>
      <c r="C3694" s="316">
        <v>34.540984746562508</v>
      </c>
      <c r="D3694" s="315" t="s">
        <v>82</v>
      </c>
    </row>
    <row r="3695" spans="1:4" ht="14.5" customHeight="1" x14ac:dyDescent="0.35">
      <c r="A3695" s="1"/>
      <c r="B3695" s="317">
        <v>44472.560416675013</v>
      </c>
      <c r="C3695" s="316">
        <v>36.505187935125043</v>
      </c>
      <c r="D3695" s="315" t="s">
        <v>82</v>
      </c>
    </row>
    <row r="3696" spans="1:4" ht="14.5" customHeight="1" x14ac:dyDescent="0.35">
      <c r="A3696" s="1"/>
      <c r="B3696" s="317">
        <v>44472.561111119459</v>
      </c>
      <c r="C3696" s="316">
        <v>37.629169966740299</v>
      </c>
      <c r="D3696" s="315" t="s">
        <v>82</v>
      </c>
    </row>
    <row r="3697" spans="1:4" ht="14.5" customHeight="1" x14ac:dyDescent="0.35">
      <c r="A3697" s="1"/>
      <c r="B3697" s="317">
        <v>44472.561805563906</v>
      </c>
      <c r="C3697" s="316">
        <v>39.093824076659317</v>
      </c>
      <c r="D3697" s="315" t="s">
        <v>82</v>
      </c>
    </row>
    <row r="3698" spans="1:4" ht="14.5" customHeight="1" x14ac:dyDescent="0.35">
      <c r="A3698" s="1"/>
      <c r="B3698" s="317">
        <v>44472.562500008353</v>
      </c>
      <c r="C3698" s="316">
        <v>41.486526944219563</v>
      </c>
      <c r="D3698" s="315" t="s">
        <v>82</v>
      </c>
    </row>
    <row r="3699" spans="1:4" ht="14.5" customHeight="1" x14ac:dyDescent="0.35">
      <c r="A3699" s="1"/>
      <c r="B3699" s="317">
        <v>44472.5631944528</v>
      </c>
      <c r="C3699" s="316">
        <v>48.834866788364401</v>
      </c>
      <c r="D3699" s="315" t="s">
        <v>82</v>
      </c>
    </row>
    <row r="3700" spans="1:4" ht="14.5" customHeight="1" x14ac:dyDescent="0.35">
      <c r="A3700" s="1"/>
      <c r="B3700" s="317">
        <v>44472.563888897246</v>
      </c>
      <c r="C3700" s="316">
        <v>56.424239754071458</v>
      </c>
      <c r="D3700" s="315" t="s">
        <v>82</v>
      </c>
    </row>
    <row r="3701" spans="1:4" ht="14.5" customHeight="1" x14ac:dyDescent="0.35">
      <c r="A3701" s="1"/>
      <c r="B3701" s="317">
        <v>44472.564583341693</v>
      </c>
      <c r="C3701" s="316">
        <v>59.457090147438187</v>
      </c>
      <c r="D3701" s="315" t="s">
        <v>82</v>
      </c>
    </row>
    <row r="3702" spans="1:4" ht="14.5" customHeight="1" x14ac:dyDescent="0.35">
      <c r="A3702" s="1"/>
      <c r="B3702" s="317">
        <v>44472.56527778614</v>
      </c>
      <c r="C3702" s="316">
        <v>57.284222542463489</v>
      </c>
      <c r="D3702" s="315" t="s">
        <v>82</v>
      </c>
    </row>
    <row r="3703" spans="1:4" ht="14.5" customHeight="1" x14ac:dyDescent="0.35">
      <c r="A3703" s="1"/>
      <c r="B3703" s="317">
        <v>44472.565972230586</v>
      </c>
      <c r="C3703" s="316">
        <v>49.896126414036068</v>
      </c>
      <c r="D3703" s="315" t="s">
        <v>82</v>
      </c>
    </row>
    <row r="3704" spans="1:4" ht="14.5" customHeight="1" x14ac:dyDescent="0.35">
      <c r="A3704" s="1"/>
      <c r="B3704" s="317">
        <v>44472.566666675033</v>
      </c>
      <c r="C3704" s="316">
        <v>46.993062595328475</v>
      </c>
      <c r="D3704" s="315" t="s">
        <v>82</v>
      </c>
    </row>
    <row r="3705" spans="1:4" ht="14.5" customHeight="1" x14ac:dyDescent="0.35">
      <c r="A3705" s="1"/>
      <c r="B3705" s="317">
        <v>44472.56736111948</v>
      </c>
      <c r="C3705" s="316">
        <v>48.411628148247836</v>
      </c>
      <c r="D3705" s="315" t="s">
        <v>82</v>
      </c>
    </row>
    <row r="3706" spans="1:4" ht="14.5" customHeight="1" x14ac:dyDescent="0.35">
      <c r="A3706" s="1"/>
      <c r="B3706" s="317">
        <v>44472.568055563926</v>
      </c>
      <c r="C3706" s="316">
        <v>51.086982437833406</v>
      </c>
      <c r="D3706" s="315" t="s">
        <v>82</v>
      </c>
    </row>
    <row r="3707" spans="1:4" ht="14.5" customHeight="1" x14ac:dyDescent="0.35">
      <c r="A3707" s="1"/>
      <c r="B3707" s="317">
        <v>44472.568750008373</v>
      </c>
      <c r="C3707" s="316">
        <v>52.400759739050407</v>
      </c>
      <c r="D3707" s="315" t="s">
        <v>82</v>
      </c>
    </row>
    <row r="3708" spans="1:4" ht="14.5" customHeight="1" x14ac:dyDescent="0.35">
      <c r="A3708" s="1"/>
      <c r="B3708" s="317">
        <v>44472.56944445282</v>
      </c>
      <c r="C3708" s="316">
        <v>54.078918373568257</v>
      </c>
      <c r="D3708" s="315" t="s">
        <v>82</v>
      </c>
    </row>
    <row r="3709" spans="1:4" ht="14.5" customHeight="1" x14ac:dyDescent="0.35">
      <c r="A3709" s="1"/>
      <c r="B3709" s="317">
        <v>44472.570138897267</v>
      </c>
      <c r="C3709" s="316">
        <v>58.653022441559003</v>
      </c>
      <c r="D3709" s="315" t="s">
        <v>82</v>
      </c>
    </row>
    <row r="3710" spans="1:4" ht="14.5" customHeight="1" x14ac:dyDescent="0.35">
      <c r="A3710" s="1"/>
      <c r="B3710" s="317">
        <v>44472.570833341713</v>
      </c>
      <c r="C3710" s="316">
        <v>68.190631036039363</v>
      </c>
      <c r="D3710" s="315" t="s">
        <v>82</v>
      </c>
    </row>
    <row r="3711" spans="1:4" ht="14.5" customHeight="1" x14ac:dyDescent="0.35">
      <c r="A3711" s="1"/>
      <c r="B3711" s="317">
        <v>44472.57152778616</v>
      </c>
      <c r="C3711" s="316">
        <v>73.670311126481593</v>
      </c>
      <c r="D3711" s="315" t="s">
        <v>82</v>
      </c>
    </row>
    <row r="3712" spans="1:4" ht="14.5" customHeight="1" x14ac:dyDescent="0.35">
      <c r="A3712" s="1"/>
      <c r="B3712" s="317">
        <v>44472.572222230607</v>
      </c>
      <c r="C3712" s="316">
        <v>73.359116864658432</v>
      </c>
      <c r="D3712" s="315" t="s">
        <v>82</v>
      </c>
    </row>
    <row r="3713" spans="1:4" ht="14.5" customHeight="1" x14ac:dyDescent="0.35">
      <c r="A3713" s="1"/>
      <c r="B3713" s="317">
        <v>44472.572916675053</v>
      </c>
      <c r="C3713" s="316">
        <v>71.410025108846213</v>
      </c>
      <c r="D3713" s="315" t="s">
        <v>82</v>
      </c>
    </row>
    <row r="3714" spans="1:4" ht="14.5" customHeight="1" x14ac:dyDescent="0.35">
      <c r="A3714" s="1"/>
      <c r="B3714" s="317">
        <v>44472.5736111195</v>
      </c>
      <c r="C3714" s="316">
        <v>62.920841513086152</v>
      </c>
      <c r="D3714" s="315" t="s">
        <v>82</v>
      </c>
    </row>
    <row r="3715" spans="1:4" ht="14.5" customHeight="1" x14ac:dyDescent="0.35">
      <c r="A3715" s="1"/>
      <c r="B3715" s="317">
        <v>44472.574305563947</v>
      </c>
      <c r="C3715" s="316">
        <v>56.417840392939979</v>
      </c>
      <c r="D3715" s="315" t="s">
        <v>82</v>
      </c>
    </row>
    <row r="3716" spans="1:4" ht="14.5" customHeight="1" x14ac:dyDescent="0.35">
      <c r="A3716" s="1"/>
      <c r="B3716" s="317">
        <v>44472.575000008394</v>
      </c>
      <c r="C3716" s="316">
        <v>52.636503946422209</v>
      </c>
      <c r="D3716" s="315" t="s">
        <v>82</v>
      </c>
    </row>
    <row r="3717" spans="1:4" ht="14.5" customHeight="1" x14ac:dyDescent="0.35">
      <c r="A3717" s="1"/>
      <c r="B3717" s="317">
        <v>44472.57569445284</v>
      </c>
      <c r="C3717" s="316">
        <v>50.452151481245529</v>
      </c>
      <c r="D3717" s="315" t="s">
        <v>82</v>
      </c>
    </row>
    <row r="3718" spans="1:4" ht="14.5" customHeight="1" x14ac:dyDescent="0.35">
      <c r="A3718" s="1"/>
      <c r="B3718" s="317">
        <v>44472.576388897287</v>
      </c>
      <c r="C3718" s="316">
        <v>48.489487829057424</v>
      </c>
      <c r="D3718" s="315" t="s">
        <v>82</v>
      </c>
    </row>
    <row r="3719" spans="1:4" ht="14.5" customHeight="1" x14ac:dyDescent="0.35">
      <c r="A3719" s="1"/>
      <c r="B3719" s="317">
        <v>44472.577083341734</v>
      </c>
      <c r="C3719" s="316">
        <v>47.599790554115316</v>
      </c>
      <c r="D3719" s="315" t="s">
        <v>82</v>
      </c>
    </row>
    <row r="3720" spans="1:4" ht="14.5" customHeight="1" x14ac:dyDescent="0.35">
      <c r="A3720" s="1"/>
      <c r="B3720" s="317">
        <v>44472.57777778618</v>
      </c>
      <c r="C3720" s="316">
        <v>47.258496344231148</v>
      </c>
      <c r="D3720" s="315" t="s">
        <v>82</v>
      </c>
    </row>
    <row r="3721" spans="1:4" ht="14.5" customHeight="1" x14ac:dyDescent="0.35">
      <c r="A3721" s="1"/>
      <c r="B3721" s="317">
        <v>44472.578472230627</v>
      </c>
      <c r="C3721" s="316">
        <v>47.272619092243261</v>
      </c>
      <c r="D3721" s="315" t="s">
        <v>82</v>
      </c>
    </row>
    <row r="3722" spans="1:4" ht="14.5" customHeight="1" x14ac:dyDescent="0.35">
      <c r="A3722" s="1"/>
      <c r="B3722" s="317">
        <v>44472.579166675074</v>
      </c>
      <c r="C3722" s="316">
        <v>46.978635272998751</v>
      </c>
      <c r="D3722" s="315" t="s">
        <v>82</v>
      </c>
    </row>
    <row r="3723" spans="1:4" ht="14.5" customHeight="1" x14ac:dyDescent="0.35">
      <c r="A3723" s="1"/>
      <c r="B3723" s="317">
        <v>44472.579861119521</v>
      </c>
      <c r="C3723" s="316">
        <v>46.310677156303427</v>
      </c>
      <c r="D3723" s="315" t="s">
        <v>82</v>
      </c>
    </row>
    <row r="3724" spans="1:4" ht="14.5" customHeight="1" x14ac:dyDescent="0.35">
      <c r="A3724" s="1"/>
      <c r="B3724" s="317">
        <v>44472.580555563967</v>
      </c>
      <c r="C3724" s="316">
        <v>45.833136941671064</v>
      </c>
      <c r="D3724" s="315" t="s">
        <v>82</v>
      </c>
    </row>
    <row r="3725" spans="1:4" ht="14.5" customHeight="1" x14ac:dyDescent="0.35">
      <c r="A3725" s="1"/>
      <c r="B3725" s="317">
        <v>44472.581250008414</v>
      </c>
      <c r="C3725" s="316">
        <v>45.512859414364598</v>
      </c>
      <c r="D3725" s="315" t="s">
        <v>82</v>
      </c>
    </row>
    <row r="3726" spans="1:4" ht="14.5" customHeight="1" x14ac:dyDescent="0.35">
      <c r="A3726" s="1"/>
      <c r="B3726" s="317">
        <v>44472.581944452861</v>
      </c>
      <c r="C3726" s="316">
        <v>44.947045472111007</v>
      </c>
      <c r="D3726" s="315" t="s">
        <v>82</v>
      </c>
    </row>
    <row r="3727" spans="1:4" ht="14.5" customHeight="1" x14ac:dyDescent="0.35">
      <c r="A3727" s="1"/>
      <c r="B3727" s="317">
        <v>44472.582638897307</v>
      </c>
      <c r="C3727" s="316">
        <v>44.590768422285329</v>
      </c>
      <c r="D3727" s="315" t="s">
        <v>82</v>
      </c>
    </row>
    <row r="3728" spans="1:4" ht="14.5" customHeight="1" x14ac:dyDescent="0.35">
      <c r="A3728" s="1"/>
      <c r="B3728" s="317">
        <v>44472.583333341754</v>
      </c>
      <c r="C3728" s="316">
        <v>44.765712773347815</v>
      </c>
      <c r="D3728" s="315" t="s">
        <v>82</v>
      </c>
    </row>
    <row r="3729" spans="1:4" ht="14.5" customHeight="1" x14ac:dyDescent="0.35">
      <c r="A3729" s="1"/>
      <c r="B3729" s="317">
        <v>44472.584027786201</v>
      </c>
      <c r="C3729" s="316">
        <v>44.458258970187551</v>
      </c>
      <c r="D3729" s="315" t="s">
        <v>82</v>
      </c>
    </row>
    <row r="3730" spans="1:4" ht="14.5" customHeight="1" x14ac:dyDescent="0.35">
      <c r="A3730" s="1"/>
      <c r="B3730" s="317">
        <v>44472.584722230647</v>
      </c>
      <c r="C3730" s="316">
        <v>45.884742653465949</v>
      </c>
      <c r="D3730" s="315" t="s">
        <v>82</v>
      </c>
    </row>
    <row r="3731" spans="1:4" ht="14.5" customHeight="1" x14ac:dyDescent="0.35">
      <c r="A3731" s="1"/>
      <c r="B3731" s="317">
        <v>44472.585416675094</v>
      </c>
      <c r="C3731" s="316">
        <v>49.321259002891992</v>
      </c>
      <c r="D3731" s="315" t="s">
        <v>82</v>
      </c>
    </row>
    <row r="3732" spans="1:4" ht="14.5" customHeight="1" x14ac:dyDescent="0.35">
      <c r="A3732" s="1"/>
      <c r="B3732" s="317">
        <v>44472.586111119541</v>
      </c>
      <c r="C3732" s="316">
        <v>50.80645022779742</v>
      </c>
      <c r="D3732" s="315" t="s">
        <v>82</v>
      </c>
    </row>
    <row r="3733" spans="1:4" ht="14.5" customHeight="1" x14ac:dyDescent="0.35">
      <c r="A3733" s="1"/>
      <c r="B3733" s="317">
        <v>44472.586805563988</v>
      </c>
      <c r="C3733" s="316">
        <v>49.581509130985552</v>
      </c>
      <c r="D3733" s="315" t="s">
        <v>82</v>
      </c>
    </row>
    <row r="3734" spans="1:4" ht="14.5" customHeight="1" x14ac:dyDescent="0.35">
      <c r="A3734" s="1"/>
      <c r="B3734" s="317">
        <v>44472.587500008434</v>
      </c>
      <c r="C3734" s="316">
        <v>48.663592303598612</v>
      </c>
      <c r="D3734" s="315" t="s">
        <v>82</v>
      </c>
    </row>
    <row r="3735" spans="1:4" ht="14.5" customHeight="1" x14ac:dyDescent="0.35">
      <c r="A3735" s="1"/>
      <c r="B3735" s="317">
        <v>44472.588194452881</v>
      </c>
      <c r="C3735" s="316">
        <v>48.743732509010201</v>
      </c>
      <c r="D3735" s="315" t="s">
        <v>82</v>
      </c>
    </row>
    <row r="3736" spans="1:4" ht="14.5" customHeight="1" x14ac:dyDescent="0.35">
      <c r="A3736" s="1"/>
      <c r="B3736" s="317">
        <v>44472.588888897328</v>
      </c>
      <c r="C3736" s="316">
        <v>48.950379917944275</v>
      </c>
      <c r="D3736" s="315" t="s">
        <v>82</v>
      </c>
    </row>
    <row r="3737" spans="1:4" ht="14.5" customHeight="1" x14ac:dyDescent="0.35">
      <c r="A3737" s="1"/>
      <c r="B3737" s="317">
        <v>44472.589583341774</v>
      </c>
      <c r="C3737" s="316">
        <v>50.886732907034457</v>
      </c>
      <c r="D3737" s="315" t="s">
        <v>82</v>
      </c>
    </row>
    <row r="3738" spans="1:4" ht="14.5" customHeight="1" x14ac:dyDescent="0.35">
      <c r="A3738" s="1"/>
      <c r="B3738" s="317">
        <v>44472.590277786221</v>
      </c>
      <c r="C3738" s="316">
        <v>53.898043618710169</v>
      </c>
      <c r="D3738" s="315" t="s">
        <v>82</v>
      </c>
    </row>
    <row r="3739" spans="1:4" ht="14.5" customHeight="1" x14ac:dyDescent="0.35">
      <c r="A3739" s="1"/>
      <c r="B3739" s="317">
        <v>44472.590972230668</v>
      </c>
      <c r="C3739" s="316">
        <v>55.368908649118382</v>
      </c>
      <c r="D3739" s="315" t="s">
        <v>82</v>
      </c>
    </row>
    <row r="3740" spans="1:4" ht="14.5" customHeight="1" x14ac:dyDescent="0.35">
      <c r="A3740" s="1"/>
      <c r="B3740" s="317">
        <v>44472.591666675115</v>
      </c>
      <c r="C3740" s="316">
        <v>56.331711434270254</v>
      </c>
      <c r="D3740" s="315" t="s">
        <v>82</v>
      </c>
    </row>
    <row r="3741" spans="1:4" ht="14.5" customHeight="1" x14ac:dyDescent="0.35">
      <c r="A3741" s="1"/>
      <c r="B3741" s="317">
        <v>44472.592361119561</v>
      </c>
      <c r="C3741" s="316">
        <v>57.066085818075223</v>
      </c>
      <c r="D3741" s="315" t="s">
        <v>82</v>
      </c>
    </row>
    <row r="3742" spans="1:4" ht="14.5" customHeight="1" x14ac:dyDescent="0.35">
      <c r="A3742" s="1"/>
      <c r="B3742" s="317">
        <v>44472.593055564008</v>
      </c>
      <c r="C3742" s="316">
        <v>58.881520457899505</v>
      </c>
      <c r="D3742" s="315" t="s">
        <v>82</v>
      </c>
    </row>
    <row r="3743" spans="1:4" ht="14.5" customHeight="1" x14ac:dyDescent="0.35">
      <c r="A3743" s="1"/>
      <c r="B3743" s="317">
        <v>44472.593750008455</v>
      </c>
      <c r="C3743" s="316">
        <v>63.492595162897487</v>
      </c>
      <c r="D3743" s="315" t="s">
        <v>82</v>
      </c>
    </row>
    <row r="3744" spans="1:4" ht="14.5" customHeight="1" x14ac:dyDescent="0.35">
      <c r="A3744" s="1"/>
      <c r="B3744" s="317">
        <v>44472.594444452901</v>
      </c>
      <c r="C3744" s="316">
        <v>68.130156648102755</v>
      </c>
      <c r="D3744" s="315" t="s">
        <v>82</v>
      </c>
    </row>
    <row r="3745" spans="1:4" ht="14.5" customHeight="1" x14ac:dyDescent="0.35">
      <c r="A3745" s="1"/>
      <c r="B3745" s="317">
        <v>44472.595138897348</v>
      </c>
      <c r="C3745" s="316">
        <v>62.049748593810364</v>
      </c>
      <c r="D3745" s="315" t="s">
        <v>82</v>
      </c>
    </row>
    <row r="3746" spans="1:4" ht="14.5" customHeight="1" x14ac:dyDescent="0.35">
      <c r="A3746" s="1"/>
      <c r="B3746" s="317">
        <v>44472.595833341795</v>
      </c>
      <c r="C3746" s="316">
        <v>57.053387707120663</v>
      </c>
      <c r="D3746" s="315" t="s">
        <v>82</v>
      </c>
    </row>
    <row r="3747" spans="1:4" ht="14.5" customHeight="1" x14ac:dyDescent="0.35">
      <c r="A3747" s="1"/>
      <c r="B3747" s="317">
        <v>44472.596527786241</v>
      </c>
      <c r="C3747" s="316">
        <v>55.384325230140043</v>
      </c>
      <c r="D3747" s="315" t="s">
        <v>82</v>
      </c>
    </row>
    <row r="3748" spans="1:4" ht="14.5" customHeight="1" x14ac:dyDescent="0.35">
      <c r="A3748" s="1"/>
      <c r="B3748" s="317">
        <v>44472.597222230688</v>
      </c>
      <c r="C3748" s="316">
        <v>56.844688552598626</v>
      </c>
      <c r="D3748" s="315" t="s">
        <v>82</v>
      </c>
    </row>
    <row r="3749" spans="1:4" ht="14.5" customHeight="1" x14ac:dyDescent="0.35">
      <c r="A3749" s="1"/>
      <c r="B3749" s="317">
        <v>44472.597916675135</v>
      </c>
      <c r="C3749" s="316">
        <v>57.665810446166624</v>
      </c>
      <c r="D3749" s="315" t="s">
        <v>82</v>
      </c>
    </row>
    <row r="3750" spans="1:4" ht="14.5" customHeight="1" x14ac:dyDescent="0.35">
      <c r="A3750" s="1"/>
      <c r="B3750" s="317">
        <v>44472.598611119582</v>
      </c>
      <c r="C3750" s="316">
        <v>59.164599249981499</v>
      </c>
      <c r="D3750" s="315" t="s">
        <v>82</v>
      </c>
    </row>
    <row r="3751" spans="1:4" ht="14.5" customHeight="1" x14ac:dyDescent="0.35">
      <c r="A3751" s="1"/>
      <c r="B3751" s="317">
        <v>44472.599305564028</v>
      </c>
      <c r="C3751" s="316">
        <v>66.194046342945271</v>
      </c>
      <c r="D3751" s="315" t="s">
        <v>82</v>
      </c>
    </row>
    <row r="3752" spans="1:4" ht="14.5" customHeight="1" x14ac:dyDescent="0.35">
      <c r="A3752" s="1"/>
      <c r="B3752" s="317">
        <v>44472.600000008475</v>
      </c>
      <c r="C3752" s="316">
        <v>81.985720965477711</v>
      </c>
      <c r="D3752" s="315" t="s">
        <v>82</v>
      </c>
    </row>
    <row r="3753" spans="1:4" ht="14.5" customHeight="1" x14ac:dyDescent="0.35">
      <c r="A3753" s="1"/>
      <c r="B3753" s="317">
        <v>44472.600694452922</v>
      </c>
      <c r="C3753" s="316">
        <v>93.340360982432813</v>
      </c>
      <c r="D3753" s="315" t="s">
        <v>82</v>
      </c>
    </row>
    <row r="3754" spans="1:4" ht="14.5" customHeight="1" x14ac:dyDescent="0.35">
      <c r="A3754" s="1"/>
      <c r="B3754" s="317">
        <v>44472.601388897368</v>
      </c>
      <c r="C3754" s="316">
        <v>99.256629461494356</v>
      </c>
      <c r="D3754" s="315" t="s">
        <v>82</v>
      </c>
    </row>
    <row r="3755" spans="1:4" ht="14.5" customHeight="1" x14ac:dyDescent="0.35">
      <c r="A3755" s="1"/>
      <c r="B3755" s="317">
        <v>44472.602083341815</v>
      </c>
      <c r="C3755" s="316">
        <v>106.02946513263353</v>
      </c>
      <c r="D3755" s="315" t="s">
        <v>82</v>
      </c>
    </row>
    <row r="3756" spans="1:4" ht="14.5" customHeight="1" x14ac:dyDescent="0.35">
      <c r="A3756" s="1"/>
      <c r="B3756" s="317">
        <v>44472.602777786262</v>
      </c>
      <c r="C3756" s="316">
        <v>101.08791698035978</v>
      </c>
      <c r="D3756" s="315" t="s">
        <v>82</v>
      </c>
    </row>
    <row r="3757" spans="1:4" ht="14.5" customHeight="1" x14ac:dyDescent="0.35">
      <c r="A3757" s="1"/>
      <c r="B3757" s="317">
        <v>44472.603472230709</v>
      </c>
      <c r="C3757" s="316">
        <v>90.634530442495205</v>
      </c>
      <c r="D3757" s="315" t="s">
        <v>82</v>
      </c>
    </row>
    <row r="3758" spans="1:4" ht="14.5" customHeight="1" x14ac:dyDescent="0.35">
      <c r="A3758" s="1"/>
      <c r="B3758" s="317">
        <v>44472.604166675155</v>
      </c>
      <c r="C3758" s="316">
        <v>87.979524148738705</v>
      </c>
      <c r="D3758" s="315" t="s">
        <v>82</v>
      </c>
    </row>
    <row r="3759" spans="1:4" ht="14.5" customHeight="1" x14ac:dyDescent="0.35">
      <c r="A3759" s="1"/>
      <c r="B3759" s="317">
        <v>44472.604861119602</v>
      </c>
      <c r="C3759" s="316">
        <v>89.465920952771555</v>
      </c>
      <c r="D3759" s="315" t="s">
        <v>82</v>
      </c>
    </row>
    <row r="3760" spans="1:4" ht="14.5" customHeight="1" x14ac:dyDescent="0.35">
      <c r="A3760" s="1"/>
      <c r="B3760" s="317">
        <v>44472.605555564049</v>
      </c>
      <c r="C3760" s="316">
        <v>90.768938902891634</v>
      </c>
      <c r="D3760" s="315" t="s">
        <v>82</v>
      </c>
    </row>
    <row r="3761" spans="1:4" ht="14.5" customHeight="1" x14ac:dyDescent="0.35">
      <c r="A3761" s="1"/>
      <c r="B3761" s="317">
        <v>44472.606250008495</v>
      </c>
      <c r="C3761" s="316">
        <v>92.596984158427219</v>
      </c>
      <c r="D3761" s="315" t="s">
        <v>82</v>
      </c>
    </row>
    <row r="3762" spans="1:4" ht="14.5" customHeight="1" x14ac:dyDescent="0.35">
      <c r="A3762" s="1"/>
      <c r="B3762" s="317">
        <v>44472.606944452942</v>
      </c>
      <c r="C3762" s="316">
        <v>95.47994123080862</v>
      </c>
      <c r="D3762" s="315" t="s">
        <v>82</v>
      </c>
    </row>
    <row r="3763" spans="1:4" ht="14.5" customHeight="1" x14ac:dyDescent="0.35">
      <c r="A3763" s="1"/>
      <c r="B3763" s="317">
        <v>44472.607638897389</v>
      </c>
      <c r="C3763" s="316">
        <v>106.89552415126818</v>
      </c>
      <c r="D3763" s="315" t="s">
        <v>82</v>
      </c>
    </row>
    <row r="3764" spans="1:4" ht="14.5" customHeight="1" x14ac:dyDescent="0.35">
      <c r="A3764" s="1"/>
      <c r="B3764" s="317">
        <v>44472.608333341836</v>
      </c>
      <c r="C3764" s="316">
        <v>123.57380467677721</v>
      </c>
      <c r="D3764" s="315" t="s">
        <v>82</v>
      </c>
    </row>
    <row r="3765" spans="1:4" ht="14.5" customHeight="1" x14ac:dyDescent="0.35">
      <c r="A3765" s="1"/>
      <c r="B3765" s="317">
        <v>44472.609027786282</v>
      </c>
      <c r="C3765" s="316">
        <v>132.35009508540389</v>
      </c>
      <c r="D3765" s="315" t="s">
        <v>82</v>
      </c>
    </row>
    <row r="3766" spans="1:4" ht="14.5" customHeight="1" x14ac:dyDescent="0.35">
      <c r="A3766" s="1"/>
      <c r="B3766" s="317">
        <v>44472.609722230729</v>
      </c>
      <c r="C3766" s="316">
        <v>131.98057658445322</v>
      </c>
      <c r="D3766" s="315" t="s">
        <v>82</v>
      </c>
    </row>
    <row r="3767" spans="1:4" ht="14.5" customHeight="1" x14ac:dyDescent="0.35">
      <c r="A3767" s="1"/>
      <c r="B3767" s="317">
        <v>44472.610416675176</v>
      </c>
      <c r="C3767" s="316">
        <v>116.19060799287982</v>
      </c>
      <c r="D3767" s="315" t="s">
        <v>82</v>
      </c>
    </row>
    <row r="3768" spans="1:4" ht="14.5" customHeight="1" x14ac:dyDescent="0.35">
      <c r="A3768" s="1"/>
      <c r="B3768" s="317">
        <v>44472.611111119622</v>
      </c>
      <c r="C3768" s="316">
        <v>104.5791304434475</v>
      </c>
      <c r="D3768" s="315" t="s">
        <v>82</v>
      </c>
    </row>
    <row r="3769" spans="1:4" ht="14.5" customHeight="1" x14ac:dyDescent="0.35">
      <c r="A3769" s="1"/>
      <c r="B3769" s="317">
        <v>44472.611805564069</v>
      </c>
      <c r="C3769" s="316">
        <v>98.473779700354982</v>
      </c>
      <c r="D3769" s="315" t="s">
        <v>82</v>
      </c>
    </row>
    <row r="3770" spans="1:4" ht="14.5" customHeight="1" x14ac:dyDescent="0.35">
      <c r="A3770" s="1"/>
      <c r="B3770" s="317">
        <v>44472.612500008516</v>
      </c>
      <c r="C3770" s="316">
        <v>93.974159786747379</v>
      </c>
      <c r="D3770" s="315" t="s">
        <v>82</v>
      </c>
    </row>
    <row r="3771" spans="1:4" ht="14.5" customHeight="1" x14ac:dyDescent="0.35">
      <c r="A3771" s="1"/>
      <c r="B3771" s="317">
        <v>44472.613194452962</v>
      </c>
      <c r="C3771" s="316">
        <v>89.813025893975279</v>
      </c>
      <c r="D3771" s="315" t="s">
        <v>82</v>
      </c>
    </row>
    <row r="3772" spans="1:4" ht="14.5" customHeight="1" x14ac:dyDescent="0.35">
      <c r="A3772" s="1"/>
      <c r="B3772" s="317">
        <v>44472.613888897409</v>
      </c>
      <c r="C3772" s="316">
        <v>86.160545196327931</v>
      </c>
      <c r="D3772" s="315" t="s">
        <v>82</v>
      </c>
    </row>
    <row r="3773" spans="1:4" ht="14.5" customHeight="1" x14ac:dyDescent="0.35">
      <c r="A3773" s="1"/>
      <c r="B3773" s="317">
        <v>44472.614583341856</v>
      </c>
      <c r="C3773" s="316">
        <v>82.802874569765606</v>
      </c>
      <c r="D3773" s="315" t="s">
        <v>82</v>
      </c>
    </row>
    <row r="3774" spans="1:4" ht="14.5" customHeight="1" x14ac:dyDescent="0.35">
      <c r="A3774" s="1"/>
      <c r="B3774" s="317">
        <v>44472.615277786303</v>
      </c>
      <c r="C3774" s="316">
        <v>80.492390766262545</v>
      </c>
      <c r="D3774" s="315" t="s">
        <v>82</v>
      </c>
    </row>
    <row r="3775" spans="1:4" ht="14.5" customHeight="1" x14ac:dyDescent="0.35">
      <c r="A3775" s="1"/>
      <c r="B3775" s="317">
        <v>44472.615972230749</v>
      </c>
      <c r="C3775" s="316">
        <v>77.971266590394464</v>
      </c>
      <c r="D3775" s="315" t="s">
        <v>82</v>
      </c>
    </row>
    <row r="3776" spans="1:4" ht="14.5" customHeight="1" x14ac:dyDescent="0.35">
      <c r="A3776" s="1"/>
      <c r="B3776" s="317">
        <v>44472.616666675196</v>
      </c>
      <c r="C3776" s="316">
        <v>76.481829796981771</v>
      </c>
      <c r="D3776" s="315" t="s">
        <v>82</v>
      </c>
    </row>
    <row r="3777" spans="1:4" ht="14.5" customHeight="1" x14ac:dyDescent="0.35">
      <c r="A3777" s="1"/>
      <c r="B3777" s="317">
        <v>44472.617361119643</v>
      </c>
      <c r="C3777" s="316">
        <v>76.341370603102646</v>
      </c>
      <c r="D3777" s="315" t="s">
        <v>82</v>
      </c>
    </row>
    <row r="3778" spans="1:4" ht="14.5" customHeight="1" x14ac:dyDescent="0.35">
      <c r="A3778" s="1"/>
      <c r="B3778" s="317">
        <v>44472.618055564089</v>
      </c>
      <c r="C3778" s="316">
        <v>76.668819758833465</v>
      </c>
      <c r="D3778" s="315" t="s">
        <v>82</v>
      </c>
    </row>
    <row r="3779" spans="1:4" ht="14.5" customHeight="1" x14ac:dyDescent="0.35">
      <c r="A3779" s="1"/>
      <c r="B3779" s="317">
        <v>44472.618750008536</v>
      </c>
      <c r="C3779" s="316">
        <v>78.319728025656275</v>
      </c>
      <c r="D3779" s="315" t="s">
        <v>82</v>
      </c>
    </row>
    <row r="3780" spans="1:4" ht="14.5" customHeight="1" x14ac:dyDescent="0.35">
      <c r="A3780" s="1"/>
      <c r="B3780" s="317">
        <v>44472.619444452983</v>
      </c>
      <c r="C3780" s="316">
        <v>78.918385386214752</v>
      </c>
      <c r="D3780" s="315" t="s">
        <v>82</v>
      </c>
    </row>
    <row r="3781" spans="1:4" ht="14.5" customHeight="1" x14ac:dyDescent="0.35">
      <c r="A3781" s="1"/>
      <c r="B3781" s="317">
        <v>44472.62013889743</v>
      </c>
      <c r="C3781" s="316">
        <v>78.503147944835163</v>
      </c>
      <c r="D3781" s="315" t="s">
        <v>82</v>
      </c>
    </row>
    <row r="3782" spans="1:4" ht="14.5" customHeight="1" x14ac:dyDescent="0.35">
      <c r="A3782" s="1"/>
      <c r="B3782" s="317">
        <v>44472.620833341876</v>
      </c>
      <c r="C3782" s="316">
        <v>77.159141193367148</v>
      </c>
      <c r="D3782" s="315" t="s">
        <v>82</v>
      </c>
    </row>
    <row r="3783" spans="1:4" ht="14.5" customHeight="1" x14ac:dyDescent="0.35">
      <c r="A3783" s="1"/>
      <c r="B3783" s="317">
        <v>44472.621527786323</v>
      </c>
      <c r="C3783" s="316">
        <v>75.209617690324862</v>
      </c>
      <c r="D3783" s="315" t="s">
        <v>82</v>
      </c>
    </row>
    <row r="3784" spans="1:4" ht="14.5" customHeight="1" x14ac:dyDescent="0.35">
      <c r="A3784" s="1"/>
      <c r="B3784" s="317">
        <v>44472.62222223077</v>
      </c>
      <c r="C3784" s="316">
        <v>73.840136274262719</v>
      </c>
      <c r="D3784" s="315" t="s">
        <v>82</v>
      </c>
    </row>
    <row r="3785" spans="1:4" ht="14.5" customHeight="1" x14ac:dyDescent="0.35">
      <c r="A3785" s="1"/>
      <c r="B3785" s="317">
        <v>44472.622916675216</v>
      </c>
      <c r="C3785" s="316">
        <v>72.401353324728547</v>
      </c>
      <c r="D3785" s="315" t="s">
        <v>82</v>
      </c>
    </row>
    <row r="3786" spans="1:4" ht="14.5" customHeight="1" x14ac:dyDescent="0.35">
      <c r="A3786" s="1"/>
      <c r="B3786" s="317">
        <v>44472.623611119663</v>
      </c>
      <c r="C3786" s="316">
        <v>72.305305834805282</v>
      </c>
      <c r="D3786" s="315" t="s">
        <v>82</v>
      </c>
    </row>
    <row r="3787" spans="1:4" ht="14.5" customHeight="1" x14ac:dyDescent="0.35">
      <c r="A3787" s="1"/>
      <c r="B3787" s="317">
        <v>44472.62430556411</v>
      </c>
      <c r="C3787" s="316">
        <v>74.563781269325403</v>
      </c>
      <c r="D3787" s="315" t="s">
        <v>82</v>
      </c>
    </row>
    <row r="3788" spans="1:4" ht="14.5" customHeight="1" x14ac:dyDescent="0.35">
      <c r="A3788" s="1"/>
      <c r="B3788" s="317">
        <v>44472.625000008557</v>
      </c>
      <c r="C3788" s="316">
        <v>71.337437148939358</v>
      </c>
      <c r="D3788" s="315" t="s">
        <v>82</v>
      </c>
    </row>
    <row r="3789" spans="1:4" ht="14.5" customHeight="1" x14ac:dyDescent="0.35">
      <c r="A3789" s="1"/>
      <c r="B3789" s="317">
        <v>44472.625694453003</v>
      </c>
      <c r="C3789" s="316">
        <v>71.312930885213433</v>
      </c>
      <c r="D3789" s="315" t="s">
        <v>82</v>
      </c>
    </row>
    <row r="3790" spans="1:4" ht="14.5" customHeight="1" x14ac:dyDescent="0.35">
      <c r="A3790" s="1"/>
      <c r="B3790" s="317">
        <v>44472.62638889745</v>
      </c>
      <c r="C3790" s="316">
        <v>75.557764414874455</v>
      </c>
      <c r="D3790" s="315" t="s">
        <v>82</v>
      </c>
    </row>
    <row r="3791" spans="1:4" ht="14.5" customHeight="1" x14ac:dyDescent="0.35">
      <c r="A3791" s="1"/>
      <c r="B3791" s="317">
        <v>44472.627083341897</v>
      </c>
      <c r="C3791" s="316">
        <v>80.811811261371858</v>
      </c>
      <c r="D3791" s="315" t="s">
        <v>82</v>
      </c>
    </row>
    <row r="3792" spans="1:4" ht="14.5" customHeight="1" x14ac:dyDescent="0.35">
      <c r="A3792" s="1"/>
      <c r="B3792" s="317">
        <v>44472.627777786343</v>
      </c>
      <c r="C3792" s="316">
        <v>86.200505108681199</v>
      </c>
      <c r="D3792" s="315" t="s">
        <v>82</v>
      </c>
    </row>
    <row r="3793" spans="1:4" ht="14.5" customHeight="1" x14ac:dyDescent="0.35">
      <c r="A3793" s="1"/>
      <c r="B3793" s="317">
        <v>44472.62847223079</v>
      </c>
      <c r="C3793" s="316">
        <v>99.679584486594351</v>
      </c>
      <c r="D3793" s="315" t="s">
        <v>82</v>
      </c>
    </row>
    <row r="3794" spans="1:4" ht="14.5" customHeight="1" x14ac:dyDescent="0.35">
      <c r="A3794" s="1"/>
      <c r="B3794" s="317">
        <v>44472.629166675237</v>
      </c>
      <c r="C3794" s="316">
        <v>105.79286386486686</v>
      </c>
      <c r="D3794" s="315" t="s">
        <v>82</v>
      </c>
    </row>
    <row r="3795" spans="1:4" ht="14.5" customHeight="1" x14ac:dyDescent="0.35">
      <c r="A3795" s="1"/>
      <c r="B3795" s="317">
        <v>44472.629861119683</v>
      </c>
      <c r="C3795" s="316">
        <v>106.41701084272935</v>
      </c>
      <c r="D3795" s="315" t="s">
        <v>82</v>
      </c>
    </row>
    <row r="3796" spans="1:4" ht="14.5" customHeight="1" x14ac:dyDescent="0.35">
      <c r="A3796" s="1"/>
      <c r="B3796" s="317">
        <v>44472.63055556413</v>
      </c>
      <c r="C3796" s="316">
        <v>127.90386810311078</v>
      </c>
      <c r="D3796" s="315" t="s">
        <v>82</v>
      </c>
    </row>
    <row r="3797" spans="1:4" ht="14.5" customHeight="1" x14ac:dyDescent="0.35">
      <c r="A3797" s="1"/>
      <c r="B3797" s="317">
        <v>44472.631250008577</v>
      </c>
      <c r="C3797" s="316">
        <v>134.73643544620717</v>
      </c>
      <c r="D3797" s="315" t="s">
        <v>82</v>
      </c>
    </row>
    <row r="3798" spans="1:4" ht="14.5" customHeight="1" x14ac:dyDescent="0.35">
      <c r="A3798" s="1"/>
      <c r="B3798" s="317">
        <v>44472.631944453024</v>
      </c>
      <c r="C3798" s="316">
        <v>164.37431029234625</v>
      </c>
      <c r="D3798" s="315" t="s">
        <v>82</v>
      </c>
    </row>
    <row r="3799" spans="1:4" ht="14.5" customHeight="1" x14ac:dyDescent="0.35">
      <c r="A3799" s="1"/>
      <c r="B3799" s="317">
        <v>44472.63263889747</v>
      </c>
      <c r="C3799" s="316">
        <v>175.03077611741222</v>
      </c>
      <c r="D3799" s="315" t="s">
        <v>82</v>
      </c>
    </row>
    <row r="3800" spans="1:4" ht="14.5" customHeight="1" x14ac:dyDescent="0.35">
      <c r="A3800" s="1"/>
      <c r="B3800" s="317">
        <v>44472.633333341917</v>
      </c>
      <c r="C3800" s="316">
        <v>192.28497274001518</v>
      </c>
      <c r="D3800" s="315" t="s">
        <v>82</v>
      </c>
    </row>
    <row r="3801" spans="1:4" ht="14.5" customHeight="1" x14ac:dyDescent="0.35">
      <c r="A3801" s="1"/>
      <c r="B3801" s="317">
        <v>44472.634027786364</v>
      </c>
      <c r="C3801" s="316">
        <v>203.15734663711629</v>
      </c>
      <c r="D3801" s="315" t="s">
        <v>82</v>
      </c>
    </row>
    <row r="3802" spans="1:4" ht="14.5" customHeight="1" x14ac:dyDescent="0.35">
      <c r="A3802" s="1"/>
      <c r="B3802" s="317">
        <v>44472.63472223081</v>
      </c>
      <c r="C3802" s="316">
        <v>222.97072442956269</v>
      </c>
      <c r="D3802" s="315" t="s">
        <v>82</v>
      </c>
    </row>
    <row r="3803" spans="1:4" ht="14.5" customHeight="1" x14ac:dyDescent="0.35">
      <c r="A3803" s="1"/>
      <c r="B3803" s="317">
        <v>44472.635416675257</v>
      </c>
      <c r="C3803" s="316">
        <v>232.8411414262761</v>
      </c>
      <c r="D3803" s="315" t="s">
        <v>82</v>
      </c>
    </row>
    <row r="3804" spans="1:4" ht="14.5" customHeight="1" x14ac:dyDescent="0.35">
      <c r="A3804" s="1"/>
      <c r="B3804" s="317">
        <v>44472.636111119704</v>
      </c>
      <c r="C3804" s="316">
        <v>250.75920895641127</v>
      </c>
      <c r="D3804" s="315" t="s">
        <v>82</v>
      </c>
    </row>
    <row r="3805" spans="1:4" ht="14.5" customHeight="1" x14ac:dyDescent="0.35">
      <c r="A3805" s="1"/>
      <c r="B3805" s="317">
        <v>44472.636805564151</v>
      </c>
      <c r="C3805" s="316">
        <v>259.67410690026588</v>
      </c>
      <c r="D3805" s="315" t="s">
        <v>82</v>
      </c>
    </row>
    <row r="3806" spans="1:4" ht="14.5" customHeight="1" x14ac:dyDescent="0.35">
      <c r="A3806" s="1"/>
      <c r="B3806" s="317">
        <v>44472.637500008597</v>
      </c>
      <c r="C3806" s="316">
        <v>290.17351966037728</v>
      </c>
      <c r="D3806" s="315" t="s">
        <v>82</v>
      </c>
    </row>
    <row r="3807" spans="1:4" ht="14.5" customHeight="1" x14ac:dyDescent="0.35">
      <c r="A3807" s="1"/>
      <c r="B3807" s="317">
        <v>44472.638194453044</v>
      </c>
      <c r="C3807" s="316">
        <v>293.4252760171114</v>
      </c>
      <c r="D3807" s="315" t="s">
        <v>82</v>
      </c>
    </row>
    <row r="3808" spans="1:4" ht="14.5" customHeight="1" x14ac:dyDescent="0.35">
      <c r="A3808" s="1"/>
      <c r="B3808" s="317">
        <v>44472.638888897491</v>
      </c>
      <c r="C3808" s="316">
        <v>316.7272471152246</v>
      </c>
      <c r="D3808" s="315" t="s">
        <v>82</v>
      </c>
    </row>
    <row r="3809" spans="1:4" ht="14.5" customHeight="1" x14ac:dyDescent="0.35">
      <c r="A3809" s="1"/>
      <c r="B3809" s="317">
        <v>44472.639583341937</v>
      </c>
      <c r="C3809" s="316">
        <v>318.89316180826478</v>
      </c>
      <c r="D3809" s="315" t="s">
        <v>82</v>
      </c>
    </row>
    <row r="3810" spans="1:4" ht="14.5" customHeight="1" x14ac:dyDescent="0.35">
      <c r="A3810" s="1"/>
      <c r="B3810" s="317">
        <v>44472.640277786384</v>
      </c>
      <c r="C3810" s="316">
        <v>343.10633235443385</v>
      </c>
      <c r="D3810" s="315" t="s">
        <v>82</v>
      </c>
    </row>
    <row r="3811" spans="1:4" ht="14.5" customHeight="1" x14ac:dyDescent="0.35">
      <c r="A3811" s="1"/>
      <c r="B3811" s="317">
        <v>44472.640972230831</v>
      </c>
      <c r="C3811" s="316">
        <v>362.03329912583189</v>
      </c>
      <c r="D3811" s="315" t="s">
        <v>82</v>
      </c>
    </row>
    <row r="3812" spans="1:4" ht="14.5" customHeight="1" x14ac:dyDescent="0.35">
      <c r="A3812" s="1"/>
      <c r="B3812" s="317">
        <v>44472.641666675278</v>
      </c>
      <c r="C3812" s="316">
        <v>382.37917032409462</v>
      </c>
      <c r="D3812" s="315" t="s">
        <v>82</v>
      </c>
    </row>
    <row r="3813" spans="1:4" ht="14.5" customHeight="1" x14ac:dyDescent="0.35">
      <c r="A3813" s="1"/>
      <c r="B3813" s="317">
        <v>44472.642361119724</v>
      </c>
      <c r="C3813" s="316">
        <v>375.6380693106679</v>
      </c>
      <c r="D3813" s="315" t="s">
        <v>82</v>
      </c>
    </row>
    <row r="3814" spans="1:4" ht="14.5" customHeight="1" x14ac:dyDescent="0.35">
      <c r="A3814" s="1"/>
      <c r="B3814" s="317">
        <v>44472.643055564171</v>
      </c>
      <c r="C3814" s="316">
        <v>360.9131782379622</v>
      </c>
      <c r="D3814" s="315" t="s">
        <v>82</v>
      </c>
    </row>
    <row r="3815" spans="1:4" ht="14.5" customHeight="1" x14ac:dyDescent="0.35">
      <c r="A3815" s="1"/>
      <c r="B3815" s="317">
        <v>44472.643750008618</v>
      </c>
      <c r="C3815" s="316">
        <v>389.41132088880209</v>
      </c>
      <c r="D3815" s="315" t="s">
        <v>82</v>
      </c>
    </row>
    <row r="3816" spans="1:4" ht="14.5" customHeight="1" x14ac:dyDescent="0.35">
      <c r="A3816" s="1"/>
      <c r="B3816" s="317">
        <v>44472.644444453064</v>
      </c>
      <c r="C3816" s="316">
        <v>394.49737462742877</v>
      </c>
      <c r="D3816" s="315" t="s">
        <v>82</v>
      </c>
    </row>
    <row r="3817" spans="1:4" ht="14.5" customHeight="1" x14ac:dyDescent="0.35">
      <c r="A3817" s="1"/>
      <c r="B3817" s="317">
        <v>44472.645138897511</v>
      </c>
      <c r="C3817" s="316">
        <v>395.7003686217048</v>
      </c>
      <c r="D3817" s="315" t="s">
        <v>82</v>
      </c>
    </row>
    <row r="3818" spans="1:4" ht="14.5" customHeight="1" x14ac:dyDescent="0.35">
      <c r="A3818" s="1"/>
      <c r="B3818" s="317">
        <v>44472.645833341958</v>
      </c>
      <c r="C3818" s="316">
        <v>391.14963207529701</v>
      </c>
      <c r="D3818" s="315" t="s">
        <v>82</v>
      </c>
    </row>
    <row r="3819" spans="1:4" ht="14.5" customHeight="1" x14ac:dyDescent="0.35">
      <c r="A3819" s="1"/>
      <c r="B3819" s="317">
        <v>44472.646527786404</v>
      </c>
      <c r="C3819" s="316">
        <v>416.43362437622466</v>
      </c>
      <c r="D3819" s="315" t="s">
        <v>82</v>
      </c>
    </row>
    <row r="3820" spans="1:4" ht="14.5" customHeight="1" x14ac:dyDescent="0.35">
      <c r="A3820" s="1"/>
      <c r="B3820" s="317">
        <v>44472.647222230851</v>
      </c>
      <c r="C3820" s="316">
        <v>424.16502788225966</v>
      </c>
      <c r="D3820" s="315" t="s">
        <v>82</v>
      </c>
    </row>
    <row r="3821" spans="1:4" ht="14.5" customHeight="1" x14ac:dyDescent="0.35">
      <c r="A3821" s="1"/>
      <c r="B3821" s="317">
        <v>44472.647916675298</v>
      </c>
      <c r="C3821" s="316">
        <v>436.41454849670794</v>
      </c>
      <c r="D3821" s="315" t="s">
        <v>82</v>
      </c>
    </row>
    <row r="3822" spans="1:4" ht="14.5" customHeight="1" x14ac:dyDescent="0.35">
      <c r="A3822" s="1"/>
      <c r="B3822" s="317">
        <v>44472.648611119745</v>
      </c>
      <c r="C3822" s="316">
        <v>421.15281285656772</v>
      </c>
      <c r="D3822" s="315" t="s">
        <v>82</v>
      </c>
    </row>
    <row r="3823" spans="1:4" ht="14.5" customHeight="1" x14ac:dyDescent="0.35">
      <c r="A3823" s="1"/>
      <c r="B3823" s="317">
        <v>44472.649305564191</v>
      </c>
      <c r="C3823" s="316">
        <v>440.05105836854784</v>
      </c>
      <c r="D3823" s="315" t="s">
        <v>82</v>
      </c>
    </row>
    <row r="3824" spans="1:4" ht="14.5" customHeight="1" x14ac:dyDescent="0.35">
      <c r="A3824" s="1"/>
      <c r="B3824" s="317">
        <v>44472.650000008638</v>
      </c>
      <c r="C3824" s="316">
        <v>463.33923812420886</v>
      </c>
      <c r="D3824" s="315" t="s">
        <v>82</v>
      </c>
    </row>
    <row r="3825" spans="1:4" ht="14.5" customHeight="1" x14ac:dyDescent="0.35">
      <c r="A3825" s="1"/>
      <c r="B3825" s="317">
        <v>44472.650694453085</v>
      </c>
      <c r="C3825" s="316">
        <v>474.34234644186995</v>
      </c>
      <c r="D3825" s="315" t="s">
        <v>82</v>
      </c>
    </row>
    <row r="3826" spans="1:4" ht="14.5" customHeight="1" x14ac:dyDescent="0.35">
      <c r="A3826" s="1"/>
      <c r="B3826" s="317">
        <v>44472.651388897531</v>
      </c>
      <c r="C3826" s="316">
        <v>443.48677635662415</v>
      </c>
      <c r="D3826" s="315" t="s">
        <v>82</v>
      </c>
    </row>
    <row r="3827" spans="1:4" ht="14.5" customHeight="1" x14ac:dyDescent="0.35">
      <c r="A3827" s="1"/>
      <c r="B3827" s="317">
        <v>44472.652083341978</v>
      </c>
      <c r="C3827" s="316">
        <v>444.61015969706546</v>
      </c>
      <c r="D3827" s="315" t="s">
        <v>82</v>
      </c>
    </row>
    <row r="3828" spans="1:4" ht="14.5" customHeight="1" x14ac:dyDescent="0.35">
      <c r="A3828" s="1"/>
      <c r="B3828" s="317">
        <v>44472.652777786425</v>
      </c>
      <c r="C3828" s="316">
        <v>463.65476528896642</v>
      </c>
      <c r="D3828" s="315" t="s">
        <v>82</v>
      </c>
    </row>
    <row r="3829" spans="1:4" ht="14.5" customHeight="1" x14ac:dyDescent="0.35">
      <c r="A3829" s="1"/>
      <c r="B3829" s="317">
        <v>44472.653472230872</v>
      </c>
      <c r="C3829" s="316">
        <v>457.15217308766051</v>
      </c>
      <c r="D3829" s="315" t="s">
        <v>82</v>
      </c>
    </row>
    <row r="3830" spans="1:4" ht="14.5" customHeight="1" x14ac:dyDescent="0.35">
      <c r="A3830" s="1"/>
      <c r="B3830" s="317">
        <v>44472.654166675318</v>
      </c>
      <c r="C3830" s="316">
        <v>451.24883791504737</v>
      </c>
      <c r="D3830" s="315" t="s">
        <v>82</v>
      </c>
    </row>
    <row r="3831" spans="1:4" ht="14.5" customHeight="1" x14ac:dyDescent="0.35">
      <c r="A3831" s="1"/>
      <c r="B3831" s="317">
        <v>44472.654861119765</v>
      </c>
      <c r="C3831" s="316">
        <v>445.32247030391977</v>
      </c>
      <c r="D3831" s="315" t="s">
        <v>82</v>
      </c>
    </row>
    <row r="3832" spans="1:4" ht="14.5" customHeight="1" x14ac:dyDescent="0.35">
      <c r="A3832" s="1"/>
      <c r="B3832" s="317">
        <v>44472.655555564212</v>
      </c>
      <c r="C3832" s="316">
        <v>446.36226938179072</v>
      </c>
      <c r="D3832" s="315" t="s">
        <v>82</v>
      </c>
    </row>
    <row r="3833" spans="1:4" ht="14.5" customHeight="1" x14ac:dyDescent="0.35">
      <c r="A3833" s="1"/>
      <c r="B3833" s="317">
        <v>44472.656250008658</v>
      </c>
      <c r="C3833" s="316">
        <v>438.81103704790587</v>
      </c>
      <c r="D3833" s="315" t="s">
        <v>82</v>
      </c>
    </row>
    <row r="3834" spans="1:4" ht="14.5" customHeight="1" x14ac:dyDescent="0.35">
      <c r="A3834" s="1"/>
      <c r="B3834" s="317">
        <v>44472.656944453105</v>
      </c>
      <c r="C3834" s="316">
        <v>430.23103254136316</v>
      </c>
      <c r="D3834" s="315" t="s">
        <v>82</v>
      </c>
    </row>
    <row r="3835" spans="1:4" ht="14.5" customHeight="1" x14ac:dyDescent="0.35">
      <c r="A3835" s="1"/>
      <c r="B3835" s="317">
        <v>44472.657638897552</v>
      </c>
      <c r="C3835" s="316">
        <v>451.0968559906197</v>
      </c>
      <c r="D3835" s="315" t="s">
        <v>82</v>
      </c>
    </row>
    <row r="3836" spans="1:4" ht="14.5" customHeight="1" x14ac:dyDescent="0.35">
      <c r="A3836" s="1"/>
      <c r="B3836" s="317">
        <v>44472.658333341999</v>
      </c>
      <c r="C3836" s="316">
        <v>437.99113718322479</v>
      </c>
      <c r="D3836" s="315" t="s">
        <v>82</v>
      </c>
    </row>
    <row r="3837" spans="1:4" ht="14.5" customHeight="1" x14ac:dyDescent="0.35">
      <c r="A3837" s="1"/>
      <c r="B3837" s="317">
        <v>44472.659027786445</v>
      </c>
      <c r="C3837" s="316">
        <v>445.51793011755996</v>
      </c>
      <c r="D3837" s="315" t="s">
        <v>82</v>
      </c>
    </row>
    <row r="3838" spans="1:4" ht="14.5" customHeight="1" x14ac:dyDescent="0.35">
      <c r="A3838" s="1"/>
      <c r="B3838" s="317">
        <v>44472.659722230892</v>
      </c>
      <c r="C3838" s="316">
        <v>442.42255872681272</v>
      </c>
      <c r="D3838" s="315" t="s">
        <v>82</v>
      </c>
    </row>
    <row r="3839" spans="1:4" ht="14.5" customHeight="1" x14ac:dyDescent="0.35">
      <c r="A3839" s="1"/>
      <c r="B3839" s="317">
        <v>44472.660416675339</v>
      </c>
      <c r="C3839" s="316">
        <v>452.01043395992991</v>
      </c>
      <c r="D3839" s="315" t="s">
        <v>82</v>
      </c>
    </row>
    <row r="3840" spans="1:4" ht="14.5" customHeight="1" x14ac:dyDescent="0.35">
      <c r="A3840" s="1"/>
      <c r="B3840" s="317">
        <v>44472.661111119785</v>
      </c>
      <c r="C3840" s="316">
        <v>424.86540382197126</v>
      </c>
      <c r="D3840" s="315" t="s">
        <v>82</v>
      </c>
    </row>
    <row r="3841" spans="1:4" ht="14.5" customHeight="1" x14ac:dyDescent="0.35">
      <c r="A3841" s="1"/>
      <c r="B3841" s="317">
        <v>44472.661805564232</v>
      </c>
      <c r="C3841" s="316">
        <v>434.90361051301784</v>
      </c>
      <c r="D3841" s="315" t="s">
        <v>82</v>
      </c>
    </row>
    <row r="3842" spans="1:4" ht="14.5" customHeight="1" x14ac:dyDescent="0.35">
      <c r="A3842" s="1"/>
      <c r="B3842" s="317">
        <v>44472.662500008679</v>
      </c>
      <c r="C3842" s="316">
        <v>424.14719038294476</v>
      </c>
      <c r="D3842" s="315" t="s">
        <v>82</v>
      </c>
    </row>
    <row r="3843" spans="1:4" ht="14.5" customHeight="1" x14ac:dyDescent="0.35">
      <c r="A3843" s="1"/>
      <c r="B3843" s="317">
        <v>44472.663194453125</v>
      </c>
      <c r="C3843" s="316">
        <v>418.34925363507745</v>
      </c>
      <c r="D3843" s="315" t="s">
        <v>82</v>
      </c>
    </row>
    <row r="3844" spans="1:4" ht="14.5" customHeight="1" x14ac:dyDescent="0.35">
      <c r="A3844" s="1"/>
      <c r="B3844" s="317">
        <v>44472.663888897572</v>
      </c>
      <c r="C3844" s="316">
        <v>422.68385960222997</v>
      </c>
      <c r="D3844" s="315" t="s">
        <v>82</v>
      </c>
    </row>
    <row r="3845" spans="1:4" ht="14.5" customHeight="1" x14ac:dyDescent="0.35">
      <c r="A3845" s="1"/>
      <c r="B3845" s="317">
        <v>44472.664583342019</v>
      </c>
      <c r="C3845" s="316">
        <v>424.99753971153405</v>
      </c>
      <c r="D3845" s="315" t="s">
        <v>82</v>
      </c>
    </row>
    <row r="3846" spans="1:4" ht="14.5" customHeight="1" x14ac:dyDescent="0.35">
      <c r="A3846" s="1"/>
      <c r="B3846" s="317">
        <v>44472.665277786466</v>
      </c>
      <c r="C3846" s="316">
        <v>428.11838968095833</v>
      </c>
      <c r="D3846" s="315" t="s">
        <v>82</v>
      </c>
    </row>
    <row r="3847" spans="1:4" ht="14.5" customHeight="1" x14ac:dyDescent="0.35">
      <c r="A3847" s="1"/>
      <c r="B3847" s="317">
        <v>44472.665972230912</v>
      </c>
      <c r="C3847" s="316">
        <v>404.50714442698904</v>
      </c>
      <c r="D3847" s="315" t="s">
        <v>82</v>
      </c>
    </row>
    <row r="3848" spans="1:4" ht="14.5" customHeight="1" x14ac:dyDescent="0.35">
      <c r="A3848" s="1"/>
      <c r="B3848" s="317">
        <v>44472.666666675359</v>
      </c>
      <c r="C3848" s="316">
        <v>113.93302547915469</v>
      </c>
      <c r="D3848" s="315" t="s">
        <v>350</v>
      </c>
    </row>
    <row r="3849" spans="1:4" ht="14.5" customHeight="1" x14ac:dyDescent="0.35">
      <c r="A3849" s="1"/>
      <c r="B3849" s="317">
        <v>44472.667361119806</v>
      </c>
      <c r="C3849" s="316">
        <v>393.01102975056659</v>
      </c>
      <c r="D3849" s="315" t="s">
        <v>82</v>
      </c>
    </row>
    <row r="3850" spans="1:4" ht="14.5" customHeight="1" x14ac:dyDescent="0.35">
      <c r="A3850" s="1"/>
      <c r="B3850" s="317">
        <v>44472.668055564252</v>
      </c>
      <c r="C3850" s="316">
        <v>396.3395559007302</v>
      </c>
      <c r="D3850" s="315" t="s">
        <v>82</v>
      </c>
    </row>
    <row r="3851" spans="1:4" ht="14.5" customHeight="1" x14ac:dyDescent="0.35">
      <c r="A3851" s="1"/>
      <c r="B3851" s="317">
        <v>44472.668750008699</v>
      </c>
      <c r="C3851" s="316">
        <v>400.32355313178465</v>
      </c>
      <c r="D3851" s="315" t="s">
        <v>82</v>
      </c>
    </row>
    <row r="3852" spans="1:4" ht="14.5" customHeight="1" x14ac:dyDescent="0.35">
      <c r="A3852" s="1"/>
      <c r="B3852" s="317">
        <v>44472.669444453146</v>
      </c>
      <c r="C3852" s="316">
        <v>380.26231203835925</v>
      </c>
      <c r="D3852" s="315" t="s">
        <v>82</v>
      </c>
    </row>
    <row r="3853" spans="1:4" ht="14.5" customHeight="1" x14ac:dyDescent="0.35">
      <c r="A3853" s="1"/>
      <c r="B3853" s="317">
        <v>44472.670138897593</v>
      </c>
      <c r="C3853" s="316">
        <v>389.97821152977025</v>
      </c>
      <c r="D3853" s="315" t="s">
        <v>82</v>
      </c>
    </row>
    <row r="3854" spans="1:4" ht="14.5" customHeight="1" x14ac:dyDescent="0.35">
      <c r="A3854" s="1"/>
      <c r="B3854" s="317">
        <v>44472.670833342039</v>
      </c>
      <c r="C3854" s="316">
        <v>384.23043681681156</v>
      </c>
      <c r="D3854" s="315" t="s">
        <v>82</v>
      </c>
    </row>
    <row r="3855" spans="1:4" ht="14.5" customHeight="1" x14ac:dyDescent="0.35">
      <c r="A3855" s="1"/>
      <c r="B3855" s="317">
        <v>44472.671527786486</v>
      </c>
      <c r="C3855" s="316">
        <v>381.07588058325149</v>
      </c>
      <c r="D3855" s="315" t="s">
        <v>82</v>
      </c>
    </row>
    <row r="3856" spans="1:4" ht="14.5" customHeight="1" x14ac:dyDescent="0.35">
      <c r="A3856" s="1"/>
      <c r="B3856" s="317">
        <v>44472.672222230933</v>
      </c>
      <c r="C3856" s="316">
        <v>371.35020896790081</v>
      </c>
      <c r="D3856" s="315" t="s">
        <v>82</v>
      </c>
    </row>
    <row r="3857" spans="1:4" ht="14.5" customHeight="1" x14ac:dyDescent="0.35">
      <c r="A3857" s="1"/>
      <c r="B3857" s="317">
        <v>44472.672916675379</v>
      </c>
      <c r="C3857" s="316">
        <v>375.43658012937908</v>
      </c>
      <c r="D3857" s="315" t="s">
        <v>82</v>
      </c>
    </row>
    <row r="3858" spans="1:4" ht="14.5" customHeight="1" x14ac:dyDescent="0.35">
      <c r="A3858" s="1"/>
      <c r="B3858" s="317">
        <v>44472.673611119826</v>
      </c>
      <c r="C3858" s="316">
        <v>371.24706621281803</v>
      </c>
      <c r="D3858" s="315" t="s">
        <v>82</v>
      </c>
    </row>
    <row r="3859" spans="1:4" ht="14.5" customHeight="1" x14ac:dyDescent="0.35">
      <c r="A3859" s="1"/>
      <c r="B3859" s="317">
        <v>44472.674305564273</v>
      </c>
      <c r="C3859" s="316">
        <v>360.42761574080214</v>
      </c>
      <c r="D3859" s="315" t="s">
        <v>82</v>
      </c>
    </row>
    <row r="3860" spans="1:4" ht="14.5" customHeight="1" x14ac:dyDescent="0.35">
      <c r="A3860" s="1"/>
      <c r="B3860" s="317">
        <v>44472.67500000872</v>
      </c>
      <c r="C3860" s="316">
        <v>375.50675058025712</v>
      </c>
      <c r="D3860" s="315" t="s">
        <v>82</v>
      </c>
    </row>
    <row r="3861" spans="1:4" ht="14.5" customHeight="1" x14ac:dyDescent="0.35">
      <c r="A3861" s="1"/>
      <c r="B3861" s="317">
        <v>44472.675694453166</v>
      </c>
      <c r="C3861" s="316">
        <v>378.42449539562222</v>
      </c>
      <c r="D3861" s="315" t="s">
        <v>82</v>
      </c>
    </row>
    <row r="3862" spans="1:4" ht="14.5" customHeight="1" x14ac:dyDescent="0.35">
      <c r="A3862" s="1"/>
      <c r="B3862" s="317">
        <v>44472.676388897613</v>
      </c>
      <c r="C3862" s="316">
        <v>370.02931451650801</v>
      </c>
      <c r="D3862" s="315" t="s">
        <v>82</v>
      </c>
    </row>
    <row r="3863" spans="1:4" ht="14.5" customHeight="1" x14ac:dyDescent="0.35">
      <c r="A3863" s="1"/>
      <c r="B3863" s="317">
        <v>44472.67708334206</v>
      </c>
      <c r="C3863" s="316">
        <v>382.0717766489135</v>
      </c>
      <c r="D3863" s="315" t="s">
        <v>82</v>
      </c>
    </row>
    <row r="3864" spans="1:4" ht="14.5" customHeight="1" x14ac:dyDescent="0.35">
      <c r="A3864" s="1"/>
      <c r="B3864" s="317">
        <v>44472.677777786506</v>
      </c>
      <c r="C3864" s="316">
        <v>361.78955608512427</v>
      </c>
      <c r="D3864" s="315" t="s">
        <v>82</v>
      </c>
    </row>
    <row r="3865" spans="1:4" ht="14.5" customHeight="1" x14ac:dyDescent="0.35">
      <c r="A3865" s="1"/>
      <c r="B3865" s="317">
        <v>44472.678472230953</v>
      </c>
      <c r="C3865" s="316">
        <v>374.95494847746255</v>
      </c>
      <c r="D3865" s="315" t="s">
        <v>82</v>
      </c>
    </row>
    <row r="3866" spans="1:4" ht="14.5" customHeight="1" x14ac:dyDescent="0.35">
      <c r="A3866" s="1"/>
      <c r="B3866" s="317">
        <v>44472.6791666754</v>
      </c>
      <c r="C3866" s="316">
        <v>370.04080577510564</v>
      </c>
      <c r="D3866" s="315" t="s">
        <v>82</v>
      </c>
    </row>
    <row r="3867" spans="1:4" ht="14.5" customHeight="1" x14ac:dyDescent="0.35">
      <c r="A3867" s="1"/>
      <c r="B3867" s="317">
        <v>44472.679861119846</v>
      </c>
      <c r="C3867" s="316">
        <v>360.87274556507668</v>
      </c>
      <c r="D3867" s="315" t="s">
        <v>82</v>
      </c>
    </row>
    <row r="3868" spans="1:4" ht="14.5" customHeight="1" x14ac:dyDescent="0.35">
      <c r="A3868" s="1"/>
      <c r="B3868" s="317">
        <v>44472.680555564293</v>
      </c>
      <c r="C3868" s="316">
        <v>362.15624189616648</v>
      </c>
      <c r="D3868" s="315" t="s">
        <v>82</v>
      </c>
    </row>
    <row r="3869" spans="1:4" ht="14.5" customHeight="1" x14ac:dyDescent="0.35">
      <c r="A3869" s="1"/>
      <c r="B3869" s="317">
        <v>44472.68125000874</v>
      </c>
      <c r="C3869" s="316">
        <v>367.44642592646801</v>
      </c>
      <c r="D3869" s="315" t="s">
        <v>82</v>
      </c>
    </row>
    <row r="3870" spans="1:4" ht="14.5" customHeight="1" x14ac:dyDescent="0.35">
      <c r="A3870" s="1"/>
      <c r="B3870" s="317">
        <v>44472.681944453187</v>
      </c>
      <c r="C3870" s="316">
        <v>362.83469883484457</v>
      </c>
      <c r="D3870" s="315" t="s">
        <v>82</v>
      </c>
    </row>
    <row r="3871" spans="1:4" ht="14.5" customHeight="1" x14ac:dyDescent="0.35">
      <c r="A3871" s="1"/>
      <c r="B3871" s="317">
        <v>44472.682638897633</v>
      </c>
      <c r="C3871" s="316">
        <v>359.8212352923195</v>
      </c>
      <c r="D3871" s="315" t="s">
        <v>82</v>
      </c>
    </row>
    <row r="3872" spans="1:4" ht="14.5" customHeight="1" x14ac:dyDescent="0.35">
      <c r="A3872" s="1"/>
      <c r="B3872" s="317">
        <v>44472.68333334208</v>
      </c>
      <c r="C3872" s="316">
        <v>359.64383990745216</v>
      </c>
      <c r="D3872" s="315" t="s">
        <v>82</v>
      </c>
    </row>
    <row r="3873" spans="1:4" ht="14.5" customHeight="1" x14ac:dyDescent="0.35">
      <c r="A3873" s="1"/>
      <c r="B3873" s="317">
        <v>44472.684027786527</v>
      </c>
      <c r="C3873" s="316">
        <v>351.2878024589503</v>
      </c>
      <c r="D3873" s="315" t="s">
        <v>82</v>
      </c>
    </row>
    <row r="3874" spans="1:4" ht="14.5" customHeight="1" x14ac:dyDescent="0.35">
      <c r="A3874" s="1"/>
      <c r="B3874" s="317">
        <v>44472.684722230973</v>
      </c>
      <c r="C3874" s="316">
        <v>341.21451095640657</v>
      </c>
      <c r="D3874" s="315" t="s">
        <v>82</v>
      </c>
    </row>
    <row r="3875" spans="1:4" ht="14.5" customHeight="1" x14ac:dyDescent="0.35">
      <c r="A3875" s="1"/>
      <c r="B3875" s="317">
        <v>44472.68541667542</v>
      </c>
      <c r="C3875" s="316">
        <v>350.72092193264979</v>
      </c>
      <c r="D3875" s="315" t="s">
        <v>82</v>
      </c>
    </row>
    <row r="3876" spans="1:4" ht="14.5" customHeight="1" x14ac:dyDescent="0.35">
      <c r="A3876" s="1"/>
      <c r="B3876" s="317">
        <v>44472.686111119867</v>
      </c>
      <c r="C3876" s="316">
        <v>342.69085683302643</v>
      </c>
      <c r="D3876" s="315" t="s">
        <v>82</v>
      </c>
    </row>
    <row r="3877" spans="1:4" ht="14.5" customHeight="1" x14ac:dyDescent="0.35">
      <c r="A3877" s="1"/>
      <c r="B3877" s="317">
        <v>44472.686805564314</v>
      </c>
      <c r="C3877" s="316">
        <v>341.8451945581939</v>
      </c>
      <c r="D3877" s="315" t="s">
        <v>82</v>
      </c>
    </row>
    <row r="3878" spans="1:4" ht="14.5" customHeight="1" x14ac:dyDescent="0.35">
      <c r="A3878" s="1"/>
      <c r="B3878" s="317">
        <v>44472.68750000876</v>
      </c>
      <c r="C3878" s="316">
        <v>339.93412342834444</v>
      </c>
      <c r="D3878" s="315" t="s">
        <v>82</v>
      </c>
    </row>
    <row r="3879" spans="1:4" ht="14.5" customHeight="1" x14ac:dyDescent="0.35">
      <c r="A3879" s="1"/>
      <c r="B3879" s="317">
        <v>44472.688194453207</v>
      </c>
      <c r="C3879" s="316">
        <v>326.69927190411062</v>
      </c>
      <c r="D3879" s="315" t="s">
        <v>82</v>
      </c>
    </row>
    <row r="3880" spans="1:4" ht="14.5" customHeight="1" x14ac:dyDescent="0.35">
      <c r="A3880" s="1"/>
      <c r="B3880" s="317">
        <v>44472.688888897654</v>
      </c>
      <c r="C3880" s="316">
        <v>333.18872659363939</v>
      </c>
      <c r="D3880" s="315" t="s">
        <v>82</v>
      </c>
    </row>
    <row r="3881" spans="1:4" ht="14.5" customHeight="1" x14ac:dyDescent="0.35">
      <c r="A3881" s="1"/>
      <c r="B3881" s="317">
        <v>44472.6895833421</v>
      </c>
      <c r="C3881" s="316">
        <v>335.80565393923314</v>
      </c>
      <c r="D3881" s="315" t="s">
        <v>82</v>
      </c>
    </row>
    <row r="3882" spans="1:4" ht="14.5" customHeight="1" x14ac:dyDescent="0.35">
      <c r="A3882" s="1"/>
      <c r="B3882" s="317">
        <v>44472.690277786547</v>
      </c>
      <c r="C3882" s="316">
        <v>333.98091673169597</v>
      </c>
      <c r="D3882" s="315" t="s">
        <v>82</v>
      </c>
    </row>
    <row r="3883" spans="1:4" ht="14.5" customHeight="1" x14ac:dyDescent="0.35">
      <c r="A3883" s="1"/>
      <c r="B3883" s="317">
        <v>44472.690972230994</v>
      </c>
      <c r="C3883" s="316">
        <v>329.44549571853906</v>
      </c>
      <c r="D3883" s="315" t="s">
        <v>82</v>
      </c>
    </row>
    <row r="3884" spans="1:4" ht="14.5" customHeight="1" x14ac:dyDescent="0.35">
      <c r="A3884" s="1"/>
      <c r="B3884" s="317">
        <v>44472.691666675441</v>
      </c>
      <c r="C3884" s="316">
        <v>332.63119925779756</v>
      </c>
      <c r="D3884" s="315" t="s">
        <v>82</v>
      </c>
    </row>
    <row r="3885" spans="1:4" ht="14.5" customHeight="1" x14ac:dyDescent="0.35">
      <c r="A3885" s="1"/>
      <c r="B3885" s="317">
        <v>44472.692361119887</v>
      </c>
      <c r="C3885" s="316">
        <v>324.84003267309942</v>
      </c>
      <c r="D3885" s="315" t="s">
        <v>82</v>
      </c>
    </row>
    <row r="3886" spans="1:4" ht="14.5" customHeight="1" x14ac:dyDescent="0.35">
      <c r="A3886" s="1"/>
      <c r="B3886" s="317">
        <v>44472.693055564334</v>
      </c>
      <c r="C3886" s="316">
        <v>324.32398460013013</v>
      </c>
      <c r="D3886" s="315" t="s">
        <v>82</v>
      </c>
    </row>
    <row r="3887" spans="1:4" ht="14.5" customHeight="1" x14ac:dyDescent="0.35">
      <c r="A3887" s="1"/>
      <c r="B3887" s="317">
        <v>44472.693750008781</v>
      </c>
      <c r="C3887" s="316">
        <v>319.79714788896962</v>
      </c>
      <c r="D3887" s="315" t="s">
        <v>82</v>
      </c>
    </row>
    <row r="3888" spans="1:4" ht="14.5" customHeight="1" x14ac:dyDescent="0.35">
      <c r="A3888" s="1"/>
      <c r="B3888" s="317">
        <v>44472.694444453227</v>
      </c>
      <c r="C3888" s="316">
        <v>320.00707459022135</v>
      </c>
      <c r="D3888" s="315" t="s">
        <v>82</v>
      </c>
    </row>
    <row r="3889" spans="1:4" ht="14.5" customHeight="1" x14ac:dyDescent="0.35">
      <c r="A3889" s="1"/>
      <c r="B3889" s="317">
        <v>44472.695138897674</v>
      </c>
      <c r="C3889" s="316">
        <v>308.83643627830315</v>
      </c>
      <c r="D3889" s="315" t="s">
        <v>82</v>
      </c>
    </row>
    <row r="3890" spans="1:4" ht="14.5" customHeight="1" x14ac:dyDescent="0.35">
      <c r="A3890" s="1"/>
      <c r="B3890" s="317">
        <v>44472.695833342121</v>
      </c>
      <c r="C3890" s="316">
        <v>320.86118137768938</v>
      </c>
      <c r="D3890" s="315" t="s">
        <v>82</v>
      </c>
    </row>
    <row r="3891" spans="1:4" ht="14.5" customHeight="1" x14ac:dyDescent="0.35">
      <c r="A3891" s="1"/>
      <c r="B3891" s="317">
        <v>44472.696527786567</v>
      </c>
      <c r="C3891" s="316">
        <v>307.43982419285459</v>
      </c>
      <c r="D3891" s="315" t="s">
        <v>82</v>
      </c>
    </row>
    <row r="3892" spans="1:4" ht="14.5" customHeight="1" x14ac:dyDescent="0.35">
      <c r="A3892" s="1"/>
      <c r="B3892" s="317">
        <v>44472.697222231014</v>
      </c>
      <c r="C3892" s="316">
        <v>304.77556135508542</v>
      </c>
      <c r="D3892" s="315" t="s">
        <v>82</v>
      </c>
    </row>
    <row r="3893" spans="1:4" ht="14.5" customHeight="1" x14ac:dyDescent="0.35">
      <c r="A3893" s="1"/>
      <c r="B3893" s="317">
        <v>44472.697916675461</v>
      </c>
      <c r="C3893" s="316">
        <v>306.92186785195952</v>
      </c>
      <c r="D3893" s="315" t="s">
        <v>82</v>
      </c>
    </row>
    <row r="3894" spans="1:4" ht="14.5" customHeight="1" x14ac:dyDescent="0.35">
      <c r="A3894" s="1"/>
      <c r="B3894" s="317">
        <v>44472.698611119908</v>
      </c>
      <c r="C3894" s="316">
        <v>306.17348091618624</v>
      </c>
      <c r="D3894" s="315" t="s">
        <v>82</v>
      </c>
    </row>
    <row r="3895" spans="1:4" ht="14.5" customHeight="1" x14ac:dyDescent="0.35">
      <c r="A3895" s="1"/>
      <c r="B3895" s="317">
        <v>44472.699305564354</v>
      </c>
      <c r="C3895" s="316">
        <v>307.10720904695336</v>
      </c>
      <c r="D3895" s="315" t="s">
        <v>82</v>
      </c>
    </row>
    <row r="3896" spans="1:4" ht="14.5" customHeight="1" x14ac:dyDescent="0.35">
      <c r="A3896" s="1"/>
      <c r="B3896" s="317">
        <v>44472.700000008801</v>
      </c>
      <c r="C3896" s="316">
        <v>309.06199659067983</v>
      </c>
      <c r="D3896" s="315" t="s">
        <v>82</v>
      </c>
    </row>
    <row r="3897" spans="1:4" ht="14.5" customHeight="1" x14ac:dyDescent="0.35">
      <c r="A3897" s="1"/>
      <c r="B3897" s="317">
        <v>44472.700694453248</v>
      </c>
      <c r="C3897" s="316">
        <v>300.62559491863942</v>
      </c>
      <c r="D3897" s="315" t="s">
        <v>82</v>
      </c>
    </row>
    <row r="3898" spans="1:4" ht="14.5" customHeight="1" x14ac:dyDescent="0.35">
      <c r="A3898" s="1"/>
      <c r="B3898" s="317">
        <v>44472.701388897694</v>
      </c>
      <c r="C3898" s="316">
        <v>301.88812977992927</v>
      </c>
      <c r="D3898" s="315" t="s">
        <v>82</v>
      </c>
    </row>
    <row r="3899" spans="1:4" ht="14.5" customHeight="1" x14ac:dyDescent="0.35">
      <c r="A3899" s="1"/>
      <c r="B3899" s="317">
        <v>44472.702083342141</v>
      </c>
      <c r="C3899" s="316">
        <v>289.87674575595497</v>
      </c>
      <c r="D3899" s="315" t="s">
        <v>82</v>
      </c>
    </row>
    <row r="3900" spans="1:4" ht="14.5" customHeight="1" x14ac:dyDescent="0.35">
      <c r="A3900" s="1"/>
      <c r="B3900" s="317">
        <v>44472.702777786588</v>
      </c>
      <c r="C3900" s="316">
        <v>301.13909702299475</v>
      </c>
      <c r="D3900" s="315" t="s">
        <v>82</v>
      </c>
    </row>
    <row r="3901" spans="1:4" ht="14.5" customHeight="1" x14ac:dyDescent="0.35">
      <c r="A3901" s="1"/>
      <c r="B3901" s="317">
        <v>44472.703472231035</v>
      </c>
      <c r="C3901" s="316">
        <v>296.37134333835758</v>
      </c>
      <c r="D3901" s="315" t="s">
        <v>82</v>
      </c>
    </row>
    <row r="3902" spans="1:4" ht="14.5" customHeight="1" x14ac:dyDescent="0.35">
      <c r="A3902" s="1"/>
      <c r="B3902" s="317">
        <v>44472.704166675481</v>
      </c>
      <c r="C3902" s="316">
        <v>288.57580300047215</v>
      </c>
      <c r="D3902" s="315" t="s">
        <v>82</v>
      </c>
    </row>
    <row r="3903" spans="1:4" ht="14.5" customHeight="1" x14ac:dyDescent="0.35">
      <c r="A3903" s="1"/>
      <c r="B3903" s="317">
        <v>44472.704861119928</v>
      </c>
      <c r="C3903" s="316">
        <v>287.77989221893563</v>
      </c>
      <c r="D3903" s="315" t="s">
        <v>82</v>
      </c>
    </row>
    <row r="3904" spans="1:4" ht="14.5" customHeight="1" x14ac:dyDescent="0.35">
      <c r="A3904" s="1"/>
      <c r="B3904" s="317">
        <v>44472.705555564375</v>
      </c>
      <c r="C3904" s="316">
        <v>283.99247814870904</v>
      </c>
      <c r="D3904" s="315" t="s">
        <v>82</v>
      </c>
    </row>
    <row r="3905" spans="1:4" ht="14.5" customHeight="1" x14ac:dyDescent="0.35">
      <c r="A3905" s="1"/>
      <c r="B3905" s="317">
        <v>44472.706250008821</v>
      </c>
      <c r="C3905" s="316">
        <v>283.42017445883249</v>
      </c>
      <c r="D3905" s="315" t="s">
        <v>82</v>
      </c>
    </row>
    <row r="3906" spans="1:4" ht="14.5" customHeight="1" x14ac:dyDescent="0.35">
      <c r="A3906" s="1"/>
      <c r="B3906" s="317">
        <v>44472.706944453268</v>
      </c>
      <c r="C3906" s="316">
        <v>292.19699291935348</v>
      </c>
      <c r="D3906" s="315" t="s">
        <v>82</v>
      </c>
    </row>
    <row r="3907" spans="1:4" ht="14.5" customHeight="1" x14ac:dyDescent="0.35">
      <c r="A3907" s="1"/>
      <c r="B3907" s="317">
        <v>44472.707638897715</v>
      </c>
      <c r="C3907" s="316">
        <v>288.20880040133682</v>
      </c>
      <c r="D3907" s="315" t="s">
        <v>82</v>
      </c>
    </row>
    <row r="3908" spans="1:4" ht="14.5" customHeight="1" x14ac:dyDescent="0.35">
      <c r="A3908" s="1"/>
      <c r="B3908" s="317">
        <v>44472.708333342161</v>
      </c>
      <c r="C3908" s="316">
        <v>277.14426188596991</v>
      </c>
      <c r="D3908" s="315" t="s">
        <v>82</v>
      </c>
    </row>
    <row r="3909" spans="1:4" ht="14.5" customHeight="1" x14ac:dyDescent="0.35">
      <c r="A3909" s="1"/>
      <c r="B3909" s="317">
        <v>44472.709027786608</v>
      </c>
      <c r="C3909" s="316">
        <v>278.32029440146869</v>
      </c>
      <c r="D3909" s="315" t="s">
        <v>82</v>
      </c>
    </row>
    <row r="3910" spans="1:4" ht="14.5" customHeight="1" x14ac:dyDescent="0.35">
      <c r="A3910" s="1"/>
      <c r="B3910" s="317">
        <v>44472.709722231055</v>
      </c>
      <c r="C3910" s="316">
        <v>277.79909152624509</v>
      </c>
      <c r="D3910" s="315" t="s">
        <v>82</v>
      </c>
    </row>
    <row r="3911" spans="1:4" ht="14.5" customHeight="1" x14ac:dyDescent="0.35">
      <c r="A3911" s="1"/>
      <c r="B3911" s="317">
        <v>44472.710416675502</v>
      </c>
      <c r="C3911" s="316">
        <v>272.39438739147346</v>
      </c>
      <c r="D3911" s="315" t="s">
        <v>82</v>
      </c>
    </row>
    <row r="3912" spans="1:4" ht="14.5" customHeight="1" x14ac:dyDescent="0.35">
      <c r="A3912" s="1"/>
      <c r="B3912" s="317">
        <v>44472.711111119948</v>
      </c>
      <c r="C3912" s="316">
        <v>281.07594673287434</v>
      </c>
      <c r="D3912" s="315" t="s">
        <v>82</v>
      </c>
    </row>
    <row r="3913" spans="1:4" ht="14.5" customHeight="1" x14ac:dyDescent="0.35">
      <c r="A3913" s="1"/>
      <c r="B3913" s="317">
        <v>44472.711805564395</v>
      </c>
      <c r="C3913" s="316">
        <v>281.02156373560427</v>
      </c>
      <c r="D3913" s="315" t="s">
        <v>82</v>
      </c>
    </row>
    <row r="3914" spans="1:4" ht="14.5" customHeight="1" x14ac:dyDescent="0.35">
      <c r="A3914" s="1"/>
      <c r="B3914" s="317">
        <v>44472.712500008842</v>
      </c>
      <c r="C3914" s="316">
        <v>275.41346619528099</v>
      </c>
      <c r="D3914" s="315" t="s">
        <v>82</v>
      </c>
    </row>
    <row r="3915" spans="1:4" ht="14.5" customHeight="1" x14ac:dyDescent="0.35">
      <c r="A3915" s="1"/>
      <c r="B3915" s="317">
        <v>44472.713194453288</v>
      </c>
      <c r="C3915" s="316">
        <v>274.35350389314505</v>
      </c>
      <c r="D3915" s="315" t="s">
        <v>82</v>
      </c>
    </row>
    <row r="3916" spans="1:4" ht="14.5" customHeight="1" x14ac:dyDescent="0.35">
      <c r="A3916" s="1"/>
      <c r="B3916" s="317">
        <v>44472.713888897735</v>
      </c>
      <c r="C3916" s="316">
        <v>275.77597475785296</v>
      </c>
      <c r="D3916" s="315" t="s">
        <v>82</v>
      </c>
    </row>
    <row r="3917" spans="1:4" ht="14.5" customHeight="1" x14ac:dyDescent="0.35">
      <c r="A3917" s="1"/>
      <c r="B3917" s="317">
        <v>44472.714583342182</v>
      </c>
      <c r="C3917" s="316">
        <v>271.27446095972169</v>
      </c>
      <c r="D3917" s="315" t="s">
        <v>82</v>
      </c>
    </row>
    <row r="3918" spans="1:4" ht="14.5" customHeight="1" x14ac:dyDescent="0.35">
      <c r="A3918" s="1"/>
      <c r="B3918" s="317">
        <v>44472.715277786629</v>
      </c>
      <c r="C3918" s="316">
        <v>274.14530028153678</v>
      </c>
      <c r="D3918" s="315" t="s">
        <v>82</v>
      </c>
    </row>
    <row r="3919" spans="1:4" ht="14.5" customHeight="1" x14ac:dyDescent="0.35">
      <c r="A3919" s="1"/>
      <c r="B3919" s="317">
        <v>44472.715972231075</v>
      </c>
      <c r="C3919" s="316">
        <v>273.07802262575518</v>
      </c>
      <c r="D3919" s="315" t="s">
        <v>82</v>
      </c>
    </row>
    <row r="3920" spans="1:4" ht="14.5" customHeight="1" x14ac:dyDescent="0.35">
      <c r="A3920" s="1"/>
      <c r="B3920" s="317">
        <v>44472.716666675522</v>
      </c>
      <c r="C3920" s="316">
        <v>275.11789512912122</v>
      </c>
      <c r="D3920" s="315" t="s">
        <v>82</v>
      </c>
    </row>
    <row r="3921" spans="1:4" ht="14.5" customHeight="1" x14ac:dyDescent="0.35">
      <c r="A3921" s="1"/>
      <c r="B3921" s="317">
        <v>44472.717361119969</v>
      </c>
      <c r="C3921" s="316">
        <v>275.21342941349525</v>
      </c>
      <c r="D3921" s="315" t="s">
        <v>82</v>
      </c>
    </row>
    <row r="3922" spans="1:4" ht="14.5" customHeight="1" x14ac:dyDescent="0.35">
      <c r="A3922" s="1"/>
      <c r="B3922" s="317">
        <v>44472.718055564415</v>
      </c>
      <c r="C3922" s="316">
        <v>266.04888953826543</v>
      </c>
      <c r="D3922" s="315" t="s">
        <v>82</v>
      </c>
    </row>
    <row r="3923" spans="1:4" ht="14.5" customHeight="1" x14ac:dyDescent="0.35">
      <c r="A3923" s="1"/>
      <c r="B3923" s="317">
        <v>44472.718750008862</v>
      </c>
      <c r="C3923" s="316">
        <v>269.05099845170821</v>
      </c>
      <c r="D3923" s="315" t="s">
        <v>82</v>
      </c>
    </row>
    <row r="3924" spans="1:4" ht="14.5" customHeight="1" x14ac:dyDescent="0.35">
      <c r="A3924" s="1"/>
      <c r="B3924" s="317">
        <v>44472.719444453309</v>
      </c>
      <c r="C3924" s="316">
        <v>265.36259744265891</v>
      </c>
      <c r="D3924" s="315" t="s">
        <v>82</v>
      </c>
    </row>
    <row r="3925" spans="1:4" ht="14.5" customHeight="1" x14ac:dyDescent="0.35">
      <c r="A3925" s="1"/>
      <c r="B3925" s="317">
        <v>44472.720138897756</v>
      </c>
      <c r="C3925" s="316">
        <v>262.08607158101319</v>
      </c>
      <c r="D3925" s="315" t="s">
        <v>82</v>
      </c>
    </row>
    <row r="3926" spans="1:4" ht="14.5" customHeight="1" x14ac:dyDescent="0.35">
      <c r="A3926" s="1"/>
      <c r="B3926" s="317">
        <v>44472.720833342202</v>
      </c>
      <c r="C3926" s="316">
        <v>267.16607516768079</v>
      </c>
      <c r="D3926" s="315" t="s">
        <v>82</v>
      </c>
    </row>
    <row r="3927" spans="1:4" ht="14.5" customHeight="1" x14ac:dyDescent="0.35">
      <c r="A3927" s="1"/>
      <c r="B3927" s="317">
        <v>44472.721527786649</v>
      </c>
      <c r="C3927" s="316">
        <v>266.16551900388828</v>
      </c>
      <c r="D3927" s="315" t="s">
        <v>82</v>
      </c>
    </row>
    <row r="3928" spans="1:4" ht="14.5" customHeight="1" x14ac:dyDescent="0.35">
      <c r="A3928" s="1"/>
      <c r="B3928" s="317">
        <v>44472.722222231096</v>
      </c>
      <c r="C3928" s="316">
        <v>259.37506523675597</v>
      </c>
      <c r="D3928" s="315" t="s">
        <v>82</v>
      </c>
    </row>
    <row r="3929" spans="1:4" ht="14.5" customHeight="1" x14ac:dyDescent="0.35">
      <c r="A3929" s="1"/>
      <c r="B3929" s="317">
        <v>44472.722916675542</v>
      </c>
      <c r="C3929" s="316">
        <v>264.61803013675382</v>
      </c>
      <c r="D3929" s="315" t="s">
        <v>82</v>
      </c>
    </row>
    <row r="3930" spans="1:4" ht="14.5" customHeight="1" x14ac:dyDescent="0.35">
      <c r="A3930" s="1"/>
      <c r="B3930" s="317">
        <v>44472.723611119989</v>
      </c>
      <c r="C3930" s="316">
        <v>262.8549130319152</v>
      </c>
      <c r="D3930" s="315" t="s">
        <v>82</v>
      </c>
    </row>
    <row r="3931" spans="1:4" ht="14.5" customHeight="1" x14ac:dyDescent="0.35">
      <c r="A3931" s="1"/>
      <c r="B3931" s="317">
        <v>44472.724305564436</v>
      </c>
      <c r="C3931" s="316">
        <v>261.28063765288488</v>
      </c>
      <c r="D3931" s="315" t="s">
        <v>82</v>
      </c>
    </row>
    <row r="3932" spans="1:4" ht="14.5" customHeight="1" x14ac:dyDescent="0.35">
      <c r="A3932" s="1"/>
      <c r="B3932" s="317">
        <v>44472.725000008882</v>
      </c>
      <c r="C3932" s="316">
        <v>260.43235773184955</v>
      </c>
      <c r="D3932" s="315" t="s">
        <v>82</v>
      </c>
    </row>
    <row r="3933" spans="1:4" ht="14.5" customHeight="1" x14ac:dyDescent="0.35">
      <c r="A3933" s="1"/>
      <c r="B3933" s="317">
        <v>44472.725694453329</v>
      </c>
      <c r="C3933" s="316">
        <v>267.2705351882459</v>
      </c>
      <c r="D3933" s="315" t="s">
        <v>82</v>
      </c>
    </row>
    <row r="3934" spans="1:4" ht="14.5" customHeight="1" x14ac:dyDescent="0.35">
      <c r="A3934" s="1"/>
      <c r="B3934" s="317">
        <v>44472.726388897776</v>
      </c>
      <c r="C3934" s="316">
        <v>268.37691487457295</v>
      </c>
      <c r="D3934" s="315" t="s">
        <v>82</v>
      </c>
    </row>
    <row r="3935" spans="1:4" ht="14.5" customHeight="1" x14ac:dyDescent="0.35">
      <c r="A3935" s="1"/>
      <c r="B3935" s="317">
        <v>44472.727083342223</v>
      </c>
      <c r="C3935" s="316">
        <v>267.60868258326468</v>
      </c>
      <c r="D3935" s="315" t="s">
        <v>82</v>
      </c>
    </row>
    <row r="3936" spans="1:4" ht="14.5" customHeight="1" x14ac:dyDescent="0.35">
      <c r="A3936" s="1"/>
      <c r="B3936" s="317">
        <v>44472.727777786669</v>
      </c>
      <c r="C3936" s="316">
        <v>277.75549596551184</v>
      </c>
      <c r="D3936" s="315" t="s">
        <v>82</v>
      </c>
    </row>
    <row r="3937" spans="1:4" ht="14.5" customHeight="1" x14ac:dyDescent="0.35">
      <c r="A3937" s="1"/>
      <c r="B3937" s="317">
        <v>44472.728472231116</v>
      </c>
      <c r="C3937" s="316">
        <v>269.54484792461932</v>
      </c>
      <c r="D3937" s="315" t="s">
        <v>82</v>
      </c>
    </row>
    <row r="3938" spans="1:4" ht="14.5" customHeight="1" x14ac:dyDescent="0.35">
      <c r="A3938" s="1"/>
      <c r="B3938" s="317">
        <v>44472.729166675563</v>
      </c>
      <c r="C3938" s="316">
        <v>274.27142725761513</v>
      </c>
      <c r="D3938" s="315" t="s">
        <v>82</v>
      </c>
    </row>
    <row r="3939" spans="1:4" ht="14.5" customHeight="1" x14ac:dyDescent="0.35">
      <c r="A3939" s="1"/>
      <c r="B3939" s="317">
        <v>44472.729861120009</v>
      </c>
      <c r="C3939" s="316">
        <v>275.59306467856902</v>
      </c>
      <c r="D3939" s="315" t="s">
        <v>82</v>
      </c>
    </row>
    <row r="3940" spans="1:4" ht="14.5" customHeight="1" x14ac:dyDescent="0.35">
      <c r="A3940" s="1"/>
      <c r="B3940" s="317">
        <v>44472.730555564456</v>
      </c>
      <c r="C3940" s="316">
        <v>273.96149377879533</v>
      </c>
      <c r="D3940" s="315" t="s">
        <v>82</v>
      </c>
    </row>
    <row r="3941" spans="1:4" ht="14.5" customHeight="1" x14ac:dyDescent="0.35">
      <c r="A3941" s="1"/>
      <c r="B3941" s="317">
        <v>44472.731250008903</v>
      </c>
      <c r="C3941" s="316">
        <v>270.66648209441917</v>
      </c>
      <c r="D3941" s="315" t="s">
        <v>82</v>
      </c>
    </row>
    <row r="3942" spans="1:4" ht="14.5" customHeight="1" x14ac:dyDescent="0.35">
      <c r="A3942" s="1"/>
      <c r="B3942" s="317">
        <v>44472.73194445335</v>
      </c>
      <c r="C3942" s="316">
        <v>275.34502992081303</v>
      </c>
      <c r="D3942" s="315" t="s">
        <v>82</v>
      </c>
    </row>
    <row r="3943" spans="1:4" ht="14.5" customHeight="1" x14ac:dyDescent="0.35">
      <c r="A3943" s="1"/>
      <c r="B3943" s="317">
        <v>44472.732638897796</v>
      </c>
      <c r="C3943" s="316">
        <v>272.8284758260163</v>
      </c>
      <c r="D3943" s="315" t="s">
        <v>82</v>
      </c>
    </row>
    <row r="3944" spans="1:4" ht="14.5" customHeight="1" x14ac:dyDescent="0.35">
      <c r="A3944" s="1"/>
      <c r="B3944" s="317">
        <v>44472.733333342243</v>
      </c>
      <c r="C3944" s="316">
        <v>278.48535834479458</v>
      </c>
      <c r="D3944" s="315" t="s">
        <v>82</v>
      </c>
    </row>
    <row r="3945" spans="1:4" ht="14.5" customHeight="1" x14ac:dyDescent="0.35">
      <c r="A3945" s="1"/>
      <c r="B3945" s="317">
        <v>44472.73402778669</v>
      </c>
      <c r="C3945" s="316">
        <v>277.32561851608722</v>
      </c>
      <c r="D3945" s="315" t="s">
        <v>82</v>
      </c>
    </row>
    <row r="3946" spans="1:4" ht="14.5" customHeight="1" x14ac:dyDescent="0.35">
      <c r="A3946" s="1"/>
      <c r="B3946" s="317">
        <v>44472.734722231136</v>
      </c>
      <c r="C3946" s="316">
        <v>275.89607934121352</v>
      </c>
      <c r="D3946" s="315" t="s">
        <v>82</v>
      </c>
    </row>
    <row r="3947" spans="1:4" ht="14.5" customHeight="1" x14ac:dyDescent="0.35">
      <c r="A3947" s="1"/>
      <c r="B3947" s="317">
        <v>44472.735416675583</v>
      </c>
      <c r="C3947" s="316">
        <v>274.24052538447239</v>
      </c>
      <c r="D3947" s="315" t="s">
        <v>82</v>
      </c>
    </row>
    <row r="3948" spans="1:4" ht="14.5" customHeight="1" x14ac:dyDescent="0.35">
      <c r="A3948" s="1"/>
      <c r="B3948" s="317">
        <v>44472.73611112003</v>
      </c>
      <c r="C3948" s="316">
        <v>272.8899338109419</v>
      </c>
      <c r="D3948" s="315" t="s">
        <v>82</v>
      </c>
    </row>
    <row r="3949" spans="1:4" ht="14.5" customHeight="1" x14ac:dyDescent="0.35">
      <c r="A3949" s="1"/>
      <c r="B3949" s="317">
        <v>44472.736805564477</v>
      </c>
      <c r="C3949" s="316">
        <v>275.52608293367859</v>
      </c>
      <c r="D3949" s="315" t="s">
        <v>82</v>
      </c>
    </row>
    <row r="3950" spans="1:4" ht="14.5" customHeight="1" x14ac:dyDescent="0.35">
      <c r="A3950" s="1"/>
      <c r="B3950" s="317">
        <v>44472.737500008923</v>
      </c>
      <c r="C3950" s="316">
        <v>275.95768974648479</v>
      </c>
      <c r="D3950" s="315" t="s">
        <v>82</v>
      </c>
    </row>
    <row r="3951" spans="1:4" ht="14.5" customHeight="1" x14ac:dyDescent="0.35">
      <c r="A3951" s="1"/>
      <c r="B3951" s="317">
        <v>44472.73819445337</v>
      </c>
      <c r="C3951" s="316">
        <v>271.28073011187371</v>
      </c>
      <c r="D3951" s="315" t="s">
        <v>82</v>
      </c>
    </row>
    <row r="3952" spans="1:4" ht="14.5" customHeight="1" x14ac:dyDescent="0.35">
      <c r="A3952" s="1"/>
      <c r="B3952" s="317">
        <v>44472.738888897817</v>
      </c>
      <c r="C3952" s="316">
        <v>272.86147448572643</v>
      </c>
      <c r="D3952" s="315" t="s">
        <v>82</v>
      </c>
    </row>
    <row r="3953" spans="1:4" ht="14.5" customHeight="1" x14ac:dyDescent="0.35">
      <c r="A3953" s="1"/>
      <c r="B3953" s="317">
        <v>44472.739583342263</v>
      </c>
      <c r="C3953" s="316">
        <v>270.18411999147696</v>
      </c>
      <c r="D3953" s="315" t="s">
        <v>82</v>
      </c>
    </row>
    <row r="3954" spans="1:4" ht="14.5" customHeight="1" x14ac:dyDescent="0.35">
      <c r="A3954" s="1"/>
      <c r="B3954" s="317">
        <v>44472.74027778671</v>
      </c>
      <c r="C3954" s="316">
        <v>275.463878034777</v>
      </c>
      <c r="D3954" s="315" t="s">
        <v>82</v>
      </c>
    </row>
    <row r="3955" spans="1:4" ht="14.5" customHeight="1" x14ac:dyDescent="0.35">
      <c r="A3955" s="1"/>
      <c r="B3955" s="317">
        <v>44472.740972231157</v>
      </c>
      <c r="C3955" s="316">
        <v>272.93164115304438</v>
      </c>
      <c r="D3955" s="315" t="s">
        <v>82</v>
      </c>
    </row>
    <row r="3956" spans="1:4" ht="14.5" customHeight="1" x14ac:dyDescent="0.35">
      <c r="A3956" s="1"/>
      <c r="B3956" s="317">
        <v>44472.741666675603</v>
      </c>
      <c r="C3956" s="316">
        <v>297.95891988189737</v>
      </c>
      <c r="D3956" s="315" t="s">
        <v>82</v>
      </c>
    </row>
    <row r="3957" spans="1:4" ht="14.5" customHeight="1" x14ac:dyDescent="0.35">
      <c r="A3957" s="1"/>
      <c r="B3957" s="317">
        <v>44472.74236112005</v>
      </c>
      <c r="C3957" s="316">
        <v>245.7951939280106</v>
      </c>
      <c r="D3957" s="315" t="s">
        <v>82</v>
      </c>
    </row>
    <row r="3958" spans="1:4" ht="14.5" customHeight="1" x14ac:dyDescent="0.35">
      <c r="A3958" s="1"/>
      <c r="B3958" s="317">
        <v>44472.743055564497</v>
      </c>
      <c r="C3958" s="316">
        <v>193.42926090692634</v>
      </c>
      <c r="D3958" s="315" t="s">
        <v>82</v>
      </c>
    </row>
    <row r="3959" spans="1:4" ht="14.5" customHeight="1" x14ac:dyDescent="0.35">
      <c r="A3959" s="1"/>
      <c r="B3959" s="317">
        <v>44472.743750008944</v>
      </c>
      <c r="C3959" s="316">
        <v>171.01590096880292</v>
      </c>
      <c r="D3959" s="315" t="s">
        <v>82</v>
      </c>
    </row>
    <row r="3960" spans="1:4" ht="14.5" customHeight="1" x14ac:dyDescent="0.35">
      <c r="A3960" s="1"/>
      <c r="B3960" s="317">
        <v>44472.74444445339</v>
      </c>
      <c r="C3960" s="316">
        <v>156.05831990840767</v>
      </c>
      <c r="D3960" s="315" t="s">
        <v>82</v>
      </c>
    </row>
    <row r="3961" spans="1:4" ht="14.5" customHeight="1" x14ac:dyDescent="0.35">
      <c r="A3961" s="1"/>
      <c r="B3961" s="317">
        <v>44472.745138897837</v>
      </c>
      <c r="C3961" s="316">
        <v>161.27387393174382</v>
      </c>
      <c r="D3961" s="315" t="s">
        <v>82</v>
      </c>
    </row>
    <row r="3962" spans="1:4" ht="14.5" customHeight="1" x14ac:dyDescent="0.35">
      <c r="A3962" s="1"/>
      <c r="B3962" s="317">
        <v>44472.745833342284</v>
      </c>
      <c r="C3962" s="316">
        <v>137.19549296679131</v>
      </c>
      <c r="D3962" s="315" t="s">
        <v>82</v>
      </c>
    </row>
    <row r="3963" spans="1:4" ht="14.5" customHeight="1" x14ac:dyDescent="0.35">
      <c r="A3963" s="1"/>
      <c r="B3963" s="317">
        <v>44472.74652778673</v>
      </c>
      <c r="C3963" s="316">
        <v>113.94616683238807</v>
      </c>
      <c r="D3963" s="315" t="s">
        <v>82</v>
      </c>
    </row>
    <row r="3964" spans="1:4" ht="14.5" customHeight="1" x14ac:dyDescent="0.35">
      <c r="A3964" s="1"/>
      <c r="B3964" s="317">
        <v>44472.747222231177</v>
      </c>
      <c r="C3964" s="316">
        <v>95.841046180515931</v>
      </c>
      <c r="D3964" s="315" t="s">
        <v>82</v>
      </c>
    </row>
    <row r="3965" spans="1:4" ht="14.5" customHeight="1" x14ac:dyDescent="0.35">
      <c r="A3965" s="1"/>
      <c r="B3965" s="317">
        <v>44472.747916675624</v>
      </c>
      <c r="C3965" s="316">
        <v>85.307822120855178</v>
      </c>
      <c r="D3965" s="315" t="s">
        <v>82</v>
      </c>
    </row>
    <row r="3966" spans="1:4" ht="14.5" customHeight="1" x14ac:dyDescent="0.35">
      <c r="A3966" s="1"/>
      <c r="B3966" s="317">
        <v>44472.748611120071</v>
      </c>
      <c r="C3966" s="316">
        <v>77.210333358217028</v>
      </c>
      <c r="D3966" s="315" t="s">
        <v>82</v>
      </c>
    </row>
    <row r="3967" spans="1:4" ht="14.5" customHeight="1" x14ac:dyDescent="0.35">
      <c r="A3967" s="1"/>
      <c r="B3967" s="317">
        <v>44472.749305564517</v>
      </c>
      <c r="C3967" s="316">
        <v>69.162683926495575</v>
      </c>
      <c r="D3967" s="315" t="s">
        <v>82</v>
      </c>
    </row>
    <row r="3968" spans="1:4" ht="14.5" customHeight="1" x14ac:dyDescent="0.35">
      <c r="A3968" s="1"/>
      <c r="B3968" s="317">
        <v>44472.750000008964</v>
      </c>
      <c r="C3968" s="316">
        <v>61.679310442202649</v>
      </c>
      <c r="D3968" s="315" t="s">
        <v>82</v>
      </c>
    </row>
    <row r="3969" spans="1:4" ht="14.5" customHeight="1" x14ac:dyDescent="0.35">
      <c r="A3969" s="1"/>
      <c r="B3969" s="317">
        <v>44472.750694453411</v>
      </c>
      <c r="C3969" s="316">
        <v>55.65391384686712</v>
      </c>
      <c r="D3969" s="315" t="s">
        <v>82</v>
      </c>
    </row>
    <row r="3970" spans="1:4" ht="14.5" customHeight="1" x14ac:dyDescent="0.35">
      <c r="A3970" s="1"/>
      <c r="B3970" s="317">
        <v>44472.751388897857</v>
      </c>
      <c r="C3970" s="316">
        <v>51.28896928511579</v>
      </c>
      <c r="D3970" s="315" t="s">
        <v>82</v>
      </c>
    </row>
    <row r="3971" spans="1:4" ht="14.5" customHeight="1" x14ac:dyDescent="0.35">
      <c r="A3971" s="1"/>
      <c r="B3971" s="317">
        <v>44472.752083342304</v>
      </c>
      <c r="C3971" s="316">
        <v>47.512859905819639</v>
      </c>
      <c r="D3971" s="315" t="s">
        <v>82</v>
      </c>
    </row>
    <row r="3972" spans="1:4" ht="14.5" customHeight="1" x14ac:dyDescent="0.35">
      <c r="A3972" s="1"/>
      <c r="B3972" s="317">
        <v>44472.752777786751</v>
      </c>
      <c r="C3972" s="316">
        <v>44.307682716824154</v>
      </c>
      <c r="D3972" s="315" t="s">
        <v>82</v>
      </c>
    </row>
    <row r="3973" spans="1:4" ht="14.5" customHeight="1" x14ac:dyDescent="0.35">
      <c r="A3973" s="1"/>
      <c r="B3973" s="317">
        <v>44472.753472231198</v>
      </c>
      <c r="C3973" s="316">
        <v>41.573970307670727</v>
      </c>
      <c r="D3973" s="315" t="s">
        <v>82</v>
      </c>
    </row>
    <row r="3974" spans="1:4" ht="14.5" customHeight="1" x14ac:dyDescent="0.35">
      <c r="A3974" s="1"/>
      <c r="B3974" s="317">
        <v>44472.754166675644</v>
      </c>
      <c r="C3974" s="316">
        <v>39.557158224112939</v>
      </c>
      <c r="D3974" s="315" t="s">
        <v>82</v>
      </c>
    </row>
    <row r="3975" spans="1:4" ht="14.5" customHeight="1" x14ac:dyDescent="0.35">
      <c r="A3975" s="1"/>
      <c r="B3975" s="317">
        <v>44472.754861120091</v>
      </c>
      <c r="C3975" s="316">
        <v>37.807170275907268</v>
      </c>
      <c r="D3975" s="315" t="s">
        <v>82</v>
      </c>
    </row>
    <row r="3976" spans="1:4" ht="14.5" customHeight="1" x14ac:dyDescent="0.35">
      <c r="A3976" s="1"/>
      <c r="B3976" s="317">
        <v>44472.755555564538</v>
      </c>
      <c r="C3976" s="316">
        <v>36.370492422975559</v>
      </c>
      <c r="D3976" s="315" t="s">
        <v>82</v>
      </c>
    </row>
    <row r="3977" spans="1:4" ht="14.5" customHeight="1" x14ac:dyDescent="0.35">
      <c r="A3977" s="1"/>
      <c r="B3977" s="317">
        <v>44472.756250008984</v>
      </c>
      <c r="C3977" s="316">
        <v>34.816741696031144</v>
      </c>
      <c r="D3977" s="315" t="s">
        <v>82</v>
      </c>
    </row>
    <row r="3978" spans="1:4" ht="14.5" customHeight="1" x14ac:dyDescent="0.35">
      <c r="A3978" s="1"/>
      <c r="B3978" s="317">
        <v>44472.756944453431</v>
      </c>
      <c r="C3978" s="316">
        <v>33.439867583022959</v>
      </c>
      <c r="D3978" s="315" t="s">
        <v>82</v>
      </c>
    </row>
    <row r="3979" spans="1:4" ht="14.5" customHeight="1" x14ac:dyDescent="0.35">
      <c r="A3979" s="1"/>
      <c r="B3979" s="317">
        <v>44472.757638897878</v>
      </c>
      <c r="C3979" s="316">
        <v>32.791529359758712</v>
      </c>
      <c r="D3979" s="315" t="s">
        <v>82</v>
      </c>
    </row>
    <row r="3980" spans="1:4" ht="14.5" customHeight="1" x14ac:dyDescent="0.35">
      <c r="A3980" s="1"/>
      <c r="B3980" s="317">
        <v>44472.758333342324</v>
      </c>
      <c r="C3980" s="316">
        <v>32.440975375598647</v>
      </c>
      <c r="D3980" s="315" t="s">
        <v>82</v>
      </c>
    </row>
    <row r="3981" spans="1:4" ht="14.5" customHeight="1" x14ac:dyDescent="0.35">
      <c r="A3981" s="1"/>
      <c r="B3981" s="317">
        <v>44472.759027786771</v>
      </c>
      <c r="C3981" s="316">
        <v>32.329994163573915</v>
      </c>
      <c r="D3981" s="315" t="s">
        <v>82</v>
      </c>
    </row>
    <row r="3982" spans="1:4" ht="14.5" customHeight="1" x14ac:dyDescent="0.35">
      <c r="A3982" s="1"/>
      <c r="B3982" s="317">
        <v>44472.759722231218</v>
      </c>
      <c r="C3982" s="316">
        <v>41.401880204016926</v>
      </c>
      <c r="D3982" s="315" t="s">
        <v>82</v>
      </c>
    </row>
    <row r="3983" spans="1:4" ht="14.5" customHeight="1" x14ac:dyDescent="0.35">
      <c r="A3983" s="1"/>
      <c r="B3983" s="317">
        <v>44472.760416675665</v>
      </c>
      <c r="C3983" s="316">
        <v>45.453973190091588</v>
      </c>
      <c r="D3983" s="315" t="s">
        <v>82</v>
      </c>
    </row>
    <row r="3984" spans="1:4" ht="14.5" customHeight="1" x14ac:dyDescent="0.35">
      <c r="A3984" s="1"/>
      <c r="B3984" s="317">
        <v>44472.761111120111</v>
      </c>
      <c r="C3984" s="316">
        <v>38.81105520374355</v>
      </c>
      <c r="D3984" s="315" t="s">
        <v>82</v>
      </c>
    </row>
    <row r="3985" spans="1:4" ht="14.5" customHeight="1" x14ac:dyDescent="0.35">
      <c r="A3985" s="1"/>
      <c r="B3985" s="317">
        <v>44472.761805564558</v>
      </c>
      <c r="C3985" s="316">
        <v>37.188247660784207</v>
      </c>
      <c r="D3985" s="315" t="s">
        <v>82</v>
      </c>
    </row>
    <row r="3986" spans="1:4" ht="14.5" customHeight="1" x14ac:dyDescent="0.35">
      <c r="A3986" s="1"/>
      <c r="B3986" s="317">
        <v>44472.762500009005</v>
      </c>
      <c r="C3986" s="316">
        <v>36.874273762760758</v>
      </c>
      <c r="D3986" s="315" t="s">
        <v>82</v>
      </c>
    </row>
    <row r="3987" spans="1:4" ht="14.5" customHeight="1" x14ac:dyDescent="0.35">
      <c r="A3987" s="1"/>
      <c r="B3987" s="317">
        <v>44472.763194453451</v>
      </c>
      <c r="C3987" s="316">
        <v>42.220091453924155</v>
      </c>
      <c r="D3987" s="315" t="s">
        <v>82</v>
      </c>
    </row>
    <row r="3988" spans="1:4" ht="14.5" customHeight="1" x14ac:dyDescent="0.35">
      <c r="A3988" s="1"/>
      <c r="B3988" s="317">
        <v>44472.763888897898</v>
      </c>
      <c r="C3988" s="316">
        <v>52.776871687506599</v>
      </c>
      <c r="D3988" s="315" t="s">
        <v>82</v>
      </c>
    </row>
    <row r="3989" spans="1:4" ht="14.5" customHeight="1" x14ac:dyDescent="0.35">
      <c r="A3989" s="1"/>
      <c r="B3989" s="317">
        <v>44472.764583342345</v>
      </c>
      <c r="C3989" s="316">
        <v>58.558392035579892</v>
      </c>
      <c r="D3989" s="315" t="s">
        <v>82</v>
      </c>
    </row>
    <row r="3990" spans="1:4" ht="14.5" customHeight="1" x14ac:dyDescent="0.35">
      <c r="A3990" s="1"/>
      <c r="B3990" s="317">
        <v>44472.765277786792</v>
      </c>
      <c r="C3990" s="316">
        <v>56.297523105034877</v>
      </c>
      <c r="D3990" s="315" t="s">
        <v>82</v>
      </c>
    </row>
    <row r="3991" spans="1:4" ht="14.5" customHeight="1" x14ac:dyDescent="0.35">
      <c r="A3991" s="1"/>
      <c r="B3991" s="317">
        <v>44472.765972231238</v>
      </c>
      <c r="C3991" s="316">
        <v>58.387619225382998</v>
      </c>
      <c r="D3991" s="315" t="s">
        <v>82</v>
      </c>
    </row>
    <row r="3992" spans="1:4" ht="14.5" customHeight="1" x14ac:dyDescent="0.35">
      <c r="A3992" s="1"/>
      <c r="B3992" s="317">
        <v>44472.766666675685</v>
      </c>
      <c r="C3992" s="316">
        <v>60.701041732389903</v>
      </c>
      <c r="D3992" s="315" t="s">
        <v>82</v>
      </c>
    </row>
    <row r="3993" spans="1:4" ht="14.5" customHeight="1" x14ac:dyDescent="0.35">
      <c r="A3993" s="1"/>
      <c r="B3993" s="317">
        <v>44472.767361120132</v>
      </c>
      <c r="C3993" s="316">
        <v>62.488371176276509</v>
      </c>
      <c r="D3993" s="315" t="s">
        <v>82</v>
      </c>
    </row>
    <row r="3994" spans="1:4" ht="14.5" customHeight="1" x14ac:dyDescent="0.35">
      <c r="A3994" s="1"/>
      <c r="B3994" s="317">
        <v>44472.768055564578</v>
      </c>
      <c r="C3994" s="316">
        <v>64.713164282060461</v>
      </c>
      <c r="D3994" s="315" t="s">
        <v>82</v>
      </c>
    </row>
    <row r="3995" spans="1:4" ht="14.5" customHeight="1" x14ac:dyDescent="0.35">
      <c r="A3995" s="1"/>
      <c r="B3995" s="317">
        <v>44472.768750009025</v>
      </c>
      <c r="C3995" s="316">
        <v>66.77700116255437</v>
      </c>
      <c r="D3995" s="315" t="s">
        <v>82</v>
      </c>
    </row>
    <row r="3996" spans="1:4" ht="14.5" customHeight="1" x14ac:dyDescent="0.35">
      <c r="A3996" s="1"/>
      <c r="B3996" s="317">
        <v>44472.769444453472</v>
      </c>
      <c r="C3996" s="316">
        <v>67.257735998491995</v>
      </c>
      <c r="D3996" s="315" t="s">
        <v>82</v>
      </c>
    </row>
    <row r="3997" spans="1:4" ht="14.5" customHeight="1" x14ac:dyDescent="0.35">
      <c r="A3997" s="1"/>
      <c r="B3997" s="317">
        <v>44472.770138897919</v>
      </c>
      <c r="C3997" s="316">
        <v>62.057130161212989</v>
      </c>
      <c r="D3997" s="315" t="s">
        <v>82</v>
      </c>
    </row>
    <row r="3998" spans="1:4" ht="14.5" customHeight="1" x14ac:dyDescent="0.35">
      <c r="A3998" s="1"/>
      <c r="B3998" s="317">
        <v>44472.770833342365</v>
      </c>
      <c r="C3998" s="316">
        <v>56.077308223629373</v>
      </c>
      <c r="D3998" s="315" t="s">
        <v>82</v>
      </c>
    </row>
    <row r="3999" spans="1:4" ht="14.5" customHeight="1" x14ac:dyDescent="0.35">
      <c r="A3999" s="1"/>
      <c r="B3999" s="317">
        <v>44472.771527786812</v>
      </c>
      <c r="C3999" s="316">
        <v>57.045499064360044</v>
      </c>
      <c r="D3999" s="315" t="s">
        <v>82</v>
      </c>
    </row>
    <row r="4000" spans="1:4" ht="14.5" customHeight="1" x14ac:dyDescent="0.35">
      <c r="A4000" s="1"/>
      <c r="B4000" s="317">
        <v>44472.772222231259</v>
      </c>
      <c r="C4000" s="316">
        <v>60.127368008482151</v>
      </c>
      <c r="D4000" s="315" t="s">
        <v>82</v>
      </c>
    </row>
    <row r="4001" spans="1:4" ht="14.5" customHeight="1" x14ac:dyDescent="0.35">
      <c r="A4001" s="1"/>
      <c r="B4001" s="317">
        <v>44472.772916675705</v>
      </c>
      <c r="C4001" s="316">
        <v>62.816444960992278</v>
      </c>
      <c r="D4001" s="315" t="s">
        <v>82</v>
      </c>
    </row>
    <row r="4002" spans="1:4" ht="14.5" customHeight="1" x14ac:dyDescent="0.35">
      <c r="A4002" s="1"/>
      <c r="B4002" s="317">
        <v>44472.773611120152</v>
      </c>
      <c r="C4002" s="316">
        <v>65.138509121843768</v>
      </c>
      <c r="D4002" s="315" t="s">
        <v>82</v>
      </c>
    </row>
    <row r="4003" spans="1:4" ht="14.5" customHeight="1" x14ac:dyDescent="0.35">
      <c r="A4003" s="1"/>
      <c r="B4003" s="317">
        <v>44472.774305564599</v>
      </c>
      <c r="C4003" s="316">
        <v>66.534549855892934</v>
      </c>
      <c r="D4003" s="315" t="s">
        <v>82</v>
      </c>
    </row>
    <row r="4004" spans="1:4" ht="14.5" customHeight="1" x14ac:dyDescent="0.35">
      <c r="A4004" s="1"/>
      <c r="B4004" s="317">
        <v>44472.775000009045</v>
      </c>
      <c r="C4004" s="316">
        <v>67.218723146780391</v>
      </c>
      <c r="D4004" s="315" t="s">
        <v>82</v>
      </c>
    </row>
    <row r="4005" spans="1:4" ht="14.5" customHeight="1" x14ac:dyDescent="0.35">
      <c r="A4005" s="1"/>
      <c r="B4005" s="317">
        <v>44472.775694453492</v>
      </c>
      <c r="C4005" s="316">
        <v>68.247986561477106</v>
      </c>
      <c r="D4005" s="315" t="s">
        <v>82</v>
      </c>
    </row>
    <row r="4006" spans="1:4" ht="14.5" customHeight="1" x14ac:dyDescent="0.35">
      <c r="A4006" s="1"/>
      <c r="B4006" s="317">
        <v>44472.776388897939</v>
      </c>
      <c r="C4006" s="316">
        <v>70.323815724608721</v>
      </c>
      <c r="D4006" s="315" t="s">
        <v>82</v>
      </c>
    </row>
    <row r="4007" spans="1:4" ht="14.5" customHeight="1" x14ac:dyDescent="0.35">
      <c r="A4007" s="1"/>
      <c r="B4007" s="317">
        <v>44472.777083342386</v>
      </c>
      <c r="C4007" s="316">
        <v>71.584242456262771</v>
      </c>
      <c r="D4007" s="315" t="s">
        <v>82</v>
      </c>
    </row>
    <row r="4008" spans="1:4" ht="14.5" customHeight="1" x14ac:dyDescent="0.35">
      <c r="A4008" s="1"/>
      <c r="B4008" s="317">
        <v>44472.777777786832</v>
      </c>
      <c r="C4008" s="316">
        <v>73.769678175703547</v>
      </c>
      <c r="D4008" s="315" t="s">
        <v>82</v>
      </c>
    </row>
    <row r="4009" spans="1:4" ht="14.5" customHeight="1" x14ac:dyDescent="0.35">
      <c r="A4009" s="1"/>
      <c r="B4009" s="317">
        <v>44472.778472231279</v>
      </c>
      <c r="C4009" s="316">
        <v>75.92680580850768</v>
      </c>
      <c r="D4009" s="315" t="s">
        <v>82</v>
      </c>
    </row>
    <row r="4010" spans="1:4" ht="14.5" customHeight="1" x14ac:dyDescent="0.35">
      <c r="A4010" s="1"/>
      <c r="B4010" s="317">
        <v>44472.779166675726</v>
      </c>
      <c r="C4010" s="316">
        <v>84.715455368514327</v>
      </c>
      <c r="D4010" s="315" t="s">
        <v>82</v>
      </c>
    </row>
    <row r="4011" spans="1:4" ht="14.5" customHeight="1" x14ac:dyDescent="0.35">
      <c r="A4011" s="1"/>
      <c r="B4011" s="317">
        <v>44472.779861120172</v>
      </c>
      <c r="C4011" s="316">
        <v>99.848691972550782</v>
      </c>
      <c r="D4011" s="315" t="s">
        <v>82</v>
      </c>
    </row>
    <row r="4012" spans="1:4" ht="14.5" customHeight="1" x14ac:dyDescent="0.35">
      <c r="A4012" s="1"/>
      <c r="B4012" s="317">
        <v>44472.780555564619</v>
      </c>
      <c r="C4012" s="316">
        <v>107.75054961659868</v>
      </c>
      <c r="D4012" s="315" t="s">
        <v>82</v>
      </c>
    </row>
    <row r="4013" spans="1:4" ht="14.5" customHeight="1" x14ac:dyDescent="0.35">
      <c r="A4013" s="1"/>
      <c r="B4013" s="317">
        <v>44472.781250009066</v>
      </c>
      <c r="C4013" s="316">
        <v>115.85226043643974</v>
      </c>
      <c r="D4013" s="315" t="s">
        <v>82</v>
      </c>
    </row>
    <row r="4014" spans="1:4" ht="14.5" customHeight="1" x14ac:dyDescent="0.35">
      <c r="A4014" s="1"/>
      <c r="B4014" s="317">
        <v>44472.781944453513</v>
      </c>
      <c r="C4014" s="316">
        <v>125.01861732813607</v>
      </c>
      <c r="D4014" s="315" t="s">
        <v>82</v>
      </c>
    </row>
    <row r="4015" spans="1:4" ht="14.5" customHeight="1" x14ac:dyDescent="0.35">
      <c r="A4015" s="1"/>
      <c r="B4015" s="317">
        <v>44472.782638897959</v>
      </c>
      <c r="C4015" s="316">
        <v>130.80360666837271</v>
      </c>
      <c r="D4015" s="315" t="s">
        <v>82</v>
      </c>
    </row>
    <row r="4016" spans="1:4" ht="14.5" customHeight="1" x14ac:dyDescent="0.35">
      <c r="A4016" s="1"/>
      <c r="B4016" s="317">
        <v>44472.783333342406</v>
      </c>
      <c r="C4016" s="316">
        <v>120.3450674033064</v>
      </c>
      <c r="D4016" s="315" t="s">
        <v>82</v>
      </c>
    </row>
    <row r="4017" spans="1:4" ht="14.5" customHeight="1" x14ac:dyDescent="0.35">
      <c r="A4017" s="1"/>
      <c r="B4017" s="317">
        <v>44472.784027786853</v>
      </c>
      <c r="C4017" s="316">
        <v>115.43275917219385</v>
      </c>
      <c r="D4017" s="315" t="s">
        <v>82</v>
      </c>
    </row>
    <row r="4018" spans="1:4" ht="14.5" customHeight="1" x14ac:dyDescent="0.35">
      <c r="A4018" s="1"/>
      <c r="B4018" s="317">
        <v>44472.784722231299</v>
      </c>
      <c r="C4018" s="316">
        <v>94.826714457067041</v>
      </c>
      <c r="D4018" s="315" t="s">
        <v>82</v>
      </c>
    </row>
    <row r="4019" spans="1:4" ht="14.5" customHeight="1" x14ac:dyDescent="0.35">
      <c r="A4019" s="1"/>
      <c r="B4019" s="317">
        <v>44472.785416675746</v>
      </c>
      <c r="C4019" s="316">
        <v>77.233293110691008</v>
      </c>
      <c r="D4019" s="315" t="s">
        <v>82</v>
      </c>
    </row>
    <row r="4020" spans="1:4" ht="14.5" customHeight="1" x14ac:dyDescent="0.35">
      <c r="A4020" s="1"/>
      <c r="B4020" s="317">
        <v>44472.786111120193</v>
      </c>
      <c r="C4020" s="316">
        <v>82.262053419601088</v>
      </c>
      <c r="D4020" s="315" t="s">
        <v>82</v>
      </c>
    </row>
    <row r="4021" spans="1:4" ht="14.5" customHeight="1" x14ac:dyDescent="0.35">
      <c r="A4021" s="1"/>
      <c r="B4021" s="317">
        <v>44472.78680556464</v>
      </c>
      <c r="C4021" s="316">
        <v>89.942200932905934</v>
      </c>
      <c r="D4021" s="315" t="s">
        <v>82</v>
      </c>
    </row>
    <row r="4022" spans="1:4" ht="14.5" customHeight="1" x14ac:dyDescent="0.35">
      <c r="A4022" s="1"/>
      <c r="B4022" s="317">
        <v>44472.787500009086</v>
      </c>
      <c r="C4022" s="316">
        <v>91.468735828609596</v>
      </c>
      <c r="D4022" s="315" t="s">
        <v>82</v>
      </c>
    </row>
    <row r="4023" spans="1:4" ht="14.5" customHeight="1" x14ac:dyDescent="0.35">
      <c r="A4023" s="1"/>
      <c r="B4023" s="317">
        <v>44472.788194453533</v>
      </c>
      <c r="C4023" s="316">
        <v>92.380931886487332</v>
      </c>
      <c r="D4023" s="315" t="s">
        <v>82</v>
      </c>
    </row>
    <row r="4024" spans="1:4" ht="14.5" customHeight="1" x14ac:dyDescent="0.35">
      <c r="A4024" s="1"/>
      <c r="B4024" s="317">
        <v>44472.78888889798</v>
      </c>
      <c r="C4024" s="316">
        <v>94.91194146078972</v>
      </c>
      <c r="D4024" s="315" t="s">
        <v>82</v>
      </c>
    </row>
    <row r="4025" spans="1:4" ht="14.5" customHeight="1" x14ac:dyDescent="0.35">
      <c r="A4025" s="1"/>
      <c r="B4025" s="317">
        <v>44472.789583342426</v>
      </c>
      <c r="C4025" s="316">
        <v>99.051775193191133</v>
      </c>
      <c r="D4025" s="315" t="s">
        <v>82</v>
      </c>
    </row>
    <row r="4026" spans="1:4" ht="14.5" customHeight="1" x14ac:dyDescent="0.35">
      <c r="A4026" s="1"/>
      <c r="B4026" s="317">
        <v>44472.790277786873</v>
      </c>
      <c r="C4026" s="316">
        <v>100.19555567699523</v>
      </c>
      <c r="D4026" s="315" t="s">
        <v>82</v>
      </c>
    </row>
    <row r="4027" spans="1:4" ht="14.5" customHeight="1" x14ac:dyDescent="0.35">
      <c r="A4027" s="1"/>
      <c r="B4027" s="317">
        <v>44472.79097223132</v>
      </c>
      <c r="C4027" s="316">
        <v>101.86701361315984</v>
      </c>
      <c r="D4027" s="315" t="s">
        <v>82</v>
      </c>
    </row>
    <row r="4028" spans="1:4" ht="14.5" customHeight="1" x14ac:dyDescent="0.35">
      <c r="A4028" s="1"/>
      <c r="B4028" s="317">
        <v>44472.791666675766</v>
      </c>
      <c r="C4028" s="316">
        <v>95.867948325568193</v>
      </c>
      <c r="D4028" s="315" t="s">
        <v>82</v>
      </c>
    </row>
    <row r="4029" spans="1:4" ht="14.5" customHeight="1" x14ac:dyDescent="0.35">
      <c r="A4029" s="1"/>
      <c r="B4029" s="317">
        <v>44472.792361120213</v>
      </c>
      <c r="C4029" s="316">
        <v>95.441572411532974</v>
      </c>
      <c r="D4029" s="315" t="s">
        <v>82</v>
      </c>
    </row>
    <row r="4030" spans="1:4" ht="14.5" customHeight="1" x14ac:dyDescent="0.35">
      <c r="A4030" s="1"/>
      <c r="B4030" s="317">
        <v>44472.79305556466</v>
      </c>
      <c r="C4030" s="316">
        <v>92.429741373250721</v>
      </c>
      <c r="D4030" s="315" t="s">
        <v>82</v>
      </c>
    </row>
    <row r="4031" spans="1:4" ht="14.5" customHeight="1" x14ac:dyDescent="0.35">
      <c r="A4031" s="1"/>
      <c r="B4031" s="317">
        <v>44472.793750009107</v>
      </c>
      <c r="C4031" s="316">
        <v>92.937072190630715</v>
      </c>
      <c r="D4031" s="315" t="s">
        <v>82</v>
      </c>
    </row>
    <row r="4032" spans="1:4" ht="14.5" customHeight="1" x14ac:dyDescent="0.35">
      <c r="A4032" s="1"/>
      <c r="B4032" s="317">
        <v>44472.794444453553</v>
      </c>
      <c r="C4032" s="316">
        <v>106.76251709317052</v>
      </c>
      <c r="D4032" s="315" t="s">
        <v>82</v>
      </c>
    </row>
    <row r="4033" spans="1:4" ht="14.5" customHeight="1" x14ac:dyDescent="0.35">
      <c r="A4033" s="1"/>
      <c r="B4033" s="317">
        <v>44472.795138898</v>
      </c>
      <c r="C4033" s="316">
        <v>116.51328918923973</v>
      </c>
      <c r="D4033" s="315" t="s">
        <v>82</v>
      </c>
    </row>
    <row r="4034" spans="1:4" ht="14.5" customHeight="1" x14ac:dyDescent="0.35">
      <c r="A4034" s="1"/>
      <c r="B4034" s="317">
        <v>44472.795833342447</v>
      </c>
      <c r="C4034" s="316">
        <v>129.34799601999501</v>
      </c>
      <c r="D4034" s="315" t="s">
        <v>82</v>
      </c>
    </row>
    <row r="4035" spans="1:4" ht="14.5" customHeight="1" x14ac:dyDescent="0.35">
      <c r="A4035" s="1"/>
      <c r="B4035" s="317">
        <v>44472.796527786893</v>
      </c>
      <c r="C4035" s="316">
        <v>150.17941324744217</v>
      </c>
      <c r="D4035" s="315" t="s">
        <v>82</v>
      </c>
    </row>
    <row r="4036" spans="1:4" ht="14.5" customHeight="1" x14ac:dyDescent="0.35">
      <c r="A4036" s="1"/>
      <c r="B4036" s="317">
        <v>44472.79722223134</v>
      </c>
      <c r="C4036" s="316">
        <v>159.92303393687664</v>
      </c>
      <c r="D4036" s="315" t="s">
        <v>82</v>
      </c>
    </row>
    <row r="4037" spans="1:4" ht="14.5" customHeight="1" x14ac:dyDescent="0.35">
      <c r="A4037" s="1"/>
      <c r="B4037" s="317">
        <v>44472.797916675787</v>
      </c>
      <c r="C4037" s="316">
        <v>159.82905502775685</v>
      </c>
      <c r="D4037" s="315" t="s">
        <v>82</v>
      </c>
    </row>
    <row r="4038" spans="1:4" ht="14.5" customHeight="1" x14ac:dyDescent="0.35">
      <c r="A4038" s="1"/>
      <c r="B4038" s="317">
        <v>44472.798611120234</v>
      </c>
      <c r="C4038" s="316">
        <v>159.26309001384459</v>
      </c>
      <c r="D4038" s="315" t="s">
        <v>82</v>
      </c>
    </row>
    <row r="4039" spans="1:4" ht="14.5" customHeight="1" x14ac:dyDescent="0.35">
      <c r="A4039" s="1"/>
      <c r="B4039" s="317">
        <v>44472.79930556468</v>
      </c>
      <c r="C4039" s="316">
        <v>147.84665741001177</v>
      </c>
      <c r="D4039" s="315" t="s">
        <v>82</v>
      </c>
    </row>
    <row r="4040" spans="1:4" ht="14.5" customHeight="1" x14ac:dyDescent="0.35">
      <c r="A4040" s="1"/>
      <c r="B4040" s="317">
        <v>44472.800000009127</v>
      </c>
      <c r="C4040" s="316">
        <v>149.37639362174474</v>
      </c>
      <c r="D4040" s="315" t="s">
        <v>82</v>
      </c>
    </row>
    <row r="4041" spans="1:4" ht="14.5" customHeight="1" x14ac:dyDescent="0.35">
      <c r="A4041" s="1"/>
      <c r="B4041" s="317">
        <v>44472.800694453574</v>
      </c>
      <c r="C4041" s="316">
        <v>149.06366371261345</v>
      </c>
      <c r="D4041" s="315" t="s">
        <v>82</v>
      </c>
    </row>
    <row r="4042" spans="1:4" ht="14.5" customHeight="1" x14ac:dyDescent="0.35">
      <c r="A4042" s="1"/>
      <c r="B4042" s="317">
        <v>44472.80138889802</v>
      </c>
      <c r="C4042" s="316">
        <v>148.60703908130139</v>
      </c>
      <c r="D4042" s="315" t="s">
        <v>82</v>
      </c>
    </row>
    <row r="4043" spans="1:4" ht="14.5" customHeight="1" x14ac:dyDescent="0.35">
      <c r="A4043" s="1"/>
      <c r="B4043" s="317">
        <v>44472.802083342467</v>
      </c>
      <c r="C4043" s="316">
        <v>159.85422962457329</v>
      </c>
      <c r="D4043" s="315" t="s">
        <v>82</v>
      </c>
    </row>
    <row r="4044" spans="1:4" ht="14.5" customHeight="1" x14ac:dyDescent="0.35">
      <c r="A4044" s="1"/>
      <c r="B4044" s="317">
        <v>44472.802777786914</v>
      </c>
      <c r="C4044" s="316">
        <v>172.2016519959007</v>
      </c>
      <c r="D4044" s="315" t="s">
        <v>82</v>
      </c>
    </row>
    <row r="4045" spans="1:4" ht="14.5" customHeight="1" x14ac:dyDescent="0.35">
      <c r="A4045" s="1"/>
      <c r="B4045" s="317">
        <v>44472.803472231361</v>
      </c>
      <c r="C4045" s="316">
        <v>172.36159352446751</v>
      </c>
      <c r="D4045" s="315" t="s">
        <v>82</v>
      </c>
    </row>
    <row r="4046" spans="1:4" ht="14.5" customHeight="1" x14ac:dyDescent="0.35">
      <c r="A4046" s="1"/>
      <c r="B4046" s="317">
        <v>44472.804166675807</v>
      </c>
      <c r="C4046" s="316">
        <v>168.77181069566481</v>
      </c>
      <c r="D4046" s="315" t="s">
        <v>82</v>
      </c>
    </row>
    <row r="4047" spans="1:4" ht="14.5" customHeight="1" x14ac:dyDescent="0.35">
      <c r="A4047" s="1"/>
      <c r="B4047" s="317">
        <v>44472.804861120254</v>
      </c>
      <c r="C4047" s="316">
        <v>164.15482649678208</v>
      </c>
      <c r="D4047" s="315" t="s">
        <v>82</v>
      </c>
    </row>
    <row r="4048" spans="1:4" ht="14.5" customHeight="1" x14ac:dyDescent="0.35">
      <c r="A4048" s="1"/>
      <c r="B4048" s="317">
        <v>44472.805555564701</v>
      </c>
      <c r="C4048" s="316">
        <v>165.01698609975864</v>
      </c>
      <c r="D4048" s="315" t="s">
        <v>82</v>
      </c>
    </row>
    <row r="4049" spans="1:4" ht="14.5" customHeight="1" x14ac:dyDescent="0.35">
      <c r="A4049" s="1"/>
      <c r="B4049" s="317">
        <v>44472.806250009147</v>
      </c>
      <c r="C4049" s="316">
        <v>162.14208020352527</v>
      </c>
      <c r="D4049" s="315" t="s">
        <v>82</v>
      </c>
    </row>
    <row r="4050" spans="1:4" ht="14.5" customHeight="1" x14ac:dyDescent="0.35">
      <c r="A4050" s="1"/>
      <c r="B4050" s="317">
        <v>44472.806944453594</v>
      </c>
      <c r="C4050" s="316">
        <v>161.2561712661176</v>
      </c>
      <c r="D4050" s="315" t="s">
        <v>82</v>
      </c>
    </row>
    <row r="4051" spans="1:4" ht="14.5" customHeight="1" x14ac:dyDescent="0.35">
      <c r="A4051" s="1"/>
      <c r="B4051" s="317">
        <v>44472.807638898041</v>
      </c>
      <c r="C4051" s="316">
        <v>173.70818297642595</v>
      </c>
      <c r="D4051" s="315" t="s">
        <v>82</v>
      </c>
    </row>
    <row r="4052" spans="1:4" ht="14.5" customHeight="1" x14ac:dyDescent="0.35">
      <c r="A4052" s="1"/>
      <c r="B4052" s="317">
        <v>44472.808333342487</v>
      </c>
      <c r="C4052" s="316">
        <v>179.19168327011479</v>
      </c>
      <c r="D4052" s="315" t="s">
        <v>82</v>
      </c>
    </row>
    <row r="4053" spans="1:4" ht="14.5" customHeight="1" x14ac:dyDescent="0.35">
      <c r="A4053" s="1"/>
      <c r="B4053" s="317">
        <v>44472.809027786934</v>
      </c>
      <c r="C4053" s="316">
        <v>184.43195490432359</v>
      </c>
      <c r="D4053" s="315" t="s">
        <v>82</v>
      </c>
    </row>
    <row r="4054" spans="1:4" ht="14.5" customHeight="1" x14ac:dyDescent="0.35">
      <c r="A4054" s="1"/>
      <c r="B4054" s="317">
        <v>44472.809722231381</v>
      </c>
      <c r="C4054" s="316">
        <v>191.60358224344284</v>
      </c>
      <c r="D4054" s="315" t="s">
        <v>82</v>
      </c>
    </row>
    <row r="4055" spans="1:4" ht="14.5" customHeight="1" x14ac:dyDescent="0.35">
      <c r="A4055" s="1"/>
      <c r="B4055" s="317">
        <v>44472.810416675828</v>
      </c>
      <c r="C4055" s="316">
        <v>200.10059325148663</v>
      </c>
      <c r="D4055" s="315" t="s">
        <v>82</v>
      </c>
    </row>
    <row r="4056" spans="1:4" ht="14.5" customHeight="1" x14ac:dyDescent="0.35">
      <c r="A4056" s="1"/>
      <c r="B4056" s="317">
        <v>44472.811111120274</v>
      </c>
      <c r="C4056" s="316">
        <v>214.84957584513663</v>
      </c>
      <c r="D4056" s="315" t="s">
        <v>82</v>
      </c>
    </row>
    <row r="4057" spans="1:4" ht="14.5" customHeight="1" x14ac:dyDescent="0.35">
      <c r="A4057" s="1"/>
      <c r="B4057" s="317">
        <v>44472.811805564721</v>
      </c>
      <c r="C4057" s="316">
        <v>213.25330763285746</v>
      </c>
      <c r="D4057" s="315" t="s">
        <v>82</v>
      </c>
    </row>
    <row r="4058" spans="1:4" ht="14.5" customHeight="1" x14ac:dyDescent="0.35">
      <c r="A4058" s="1"/>
      <c r="B4058" s="317">
        <v>44472.812500009168</v>
      </c>
      <c r="C4058" s="316">
        <v>205.85610240906243</v>
      </c>
      <c r="D4058" s="315" t="s">
        <v>82</v>
      </c>
    </row>
    <row r="4059" spans="1:4" ht="14.5" customHeight="1" x14ac:dyDescent="0.35">
      <c r="A4059" s="1"/>
      <c r="B4059" s="317">
        <v>44472.813194453614</v>
      </c>
      <c r="C4059" s="316">
        <v>196.68453603304613</v>
      </c>
      <c r="D4059" s="315" t="s">
        <v>82</v>
      </c>
    </row>
    <row r="4060" spans="1:4" ht="14.5" customHeight="1" x14ac:dyDescent="0.35">
      <c r="A4060" s="1"/>
      <c r="B4060" s="317">
        <v>44472.813888898061</v>
      </c>
      <c r="C4060" s="316">
        <v>179.05963902724906</v>
      </c>
      <c r="D4060" s="315" t="s">
        <v>82</v>
      </c>
    </row>
    <row r="4061" spans="1:4" ht="14.5" customHeight="1" x14ac:dyDescent="0.35">
      <c r="A4061" s="1"/>
      <c r="B4061" s="317">
        <v>44472.814583342508</v>
      </c>
      <c r="C4061" s="316">
        <v>166.6745341623978</v>
      </c>
      <c r="D4061" s="315" t="s">
        <v>82</v>
      </c>
    </row>
    <row r="4062" spans="1:4" ht="14.5" customHeight="1" x14ac:dyDescent="0.35">
      <c r="A4062" s="1"/>
      <c r="B4062" s="317">
        <v>44472.815277786955</v>
      </c>
      <c r="C4062" s="316">
        <v>165.57755837458728</v>
      </c>
      <c r="D4062" s="315" t="s">
        <v>82</v>
      </c>
    </row>
    <row r="4063" spans="1:4" ht="14.5" customHeight="1" x14ac:dyDescent="0.35">
      <c r="A4063" s="1"/>
      <c r="B4063" s="317">
        <v>44472.815972231401</v>
      </c>
      <c r="C4063" s="316">
        <v>164.1014642094068</v>
      </c>
      <c r="D4063" s="315" t="s">
        <v>82</v>
      </c>
    </row>
    <row r="4064" spans="1:4" ht="14.5" customHeight="1" x14ac:dyDescent="0.35">
      <c r="A4064" s="1"/>
      <c r="B4064" s="317">
        <v>44472.816666675848</v>
      </c>
      <c r="C4064" s="316">
        <v>165.02719874187994</v>
      </c>
      <c r="D4064" s="315" t="s">
        <v>82</v>
      </c>
    </row>
    <row r="4065" spans="1:4" ht="14.5" customHeight="1" x14ac:dyDescent="0.35">
      <c r="A4065" s="1"/>
      <c r="B4065" s="317">
        <v>44472.817361120295</v>
      </c>
      <c r="C4065" s="316">
        <v>164.24523133467108</v>
      </c>
      <c r="D4065" s="315" t="s">
        <v>82</v>
      </c>
    </row>
    <row r="4066" spans="1:4" ht="14.5" customHeight="1" x14ac:dyDescent="0.35">
      <c r="A4066" s="1"/>
      <c r="B4066" s="317">
        <v>44472.818055564741</v>
      </c>
      <c r="C4066" s="316">
        <v>165.91597810663905</v>
      </c>
      <c r="D4066" s="315" t="s">
        <v>82</v>
      </c>
    </row>
    <row r="4067" spans="1:4" ht="14.5" customHeight="1" x14ac:dyDescent="0.35">
      <c r="A4067" s="1"/>
      <c r="B4067" s="317">
        <v>44472.818750009188</v>
      </c>
      <c r="C4067" s="316">
        <v>173.55593503706234</v>
      </c>
      <c r="D4067" s="315" t="s">
        <v>82</v>
      </c>
    </row>
    <row r="4068" spans="1:4" ht="14.5" customHeight="1" x14ac:dyDescent="0.35">
      <c r="A4068" s="1"/>
      <c r="B4068" s="317">
        <v>44472.819444453635</v>
      </c>
      <c r="C4068" s="316">
        <v>174.10454404393676</v>
      </c>
      <c r="D4068" s="315" t="s">
        <v>82</v>
      </c>
    </row>
    <row r="4069" spans="1:4" ht="14.5" customHeight="1" x14ac:dyDescent="0.35">
      <c r="A4069" s="1"/>
      <c r="B4069" s="317">
        <v>44472.820138898081</v>
      </c>
      <c r="C4069" s="316">
        <v>167.09584517187517</v>
      </c>
      <c r="D4069" s="315" t="s">
        <v>82</v>
      </c>
    </row>
    <row r="4070" spans="1:4" ht="14.5" customHeight="1" x14ac:dyDescent="0.35">
      <c r="A4070" s="1"/>
      <c r="B4070" s="317">
        <v>44472.820833342528</v>
      </c>
      <c r="C4070" s="316">
        <v>157.56093188266968</v>
      </c>
      <c r="D4070" s="315" t="s">
        <v>82</v>
      </c>
    </row>
    <row r="4071" spans="1:4" ht="14.5" customHeight="1" x14ac:dyDescent="0.35">
      <c r="A4071" s="1"/>
      <c r="B4071" s="317">
        <v>44472.821527786975</v>
      </c>
      <c r="C4071" s="316">
        <v>140.53418124301049</v>
      </c>
      <c r="D4071" s="315" t="s">
        <v>82</v>
      </c>
    </row>
    <row r="4072" spans="1:4" ht="14.5" customHeight="1" x14ac:dyDescent="0.35">
      <c r="A4072" s="1"/>
      <c r="B4072" s="317">
        <v>44472.822222231422</v>
      </c>
      <c r="C4072" s="316">
        <v>129.60979007283848</v>
      </c>
      <c r="D4072" s="315" t="s">
        <v>82</v>
      </c>
    </row>
    <row r="4073" spans="1:4" ht="14.5" customHeight="1" x14ac:dyDescent="0.35">
      <c r="A4073" s="1"/>
      <c r="B4073" s="317">
        <v>44472.822916675868</v>
      </c>
      <c r="C4073" s="316">
        <v>124.409945210213</v>
      </c>
      <c r="D4073" s="315" t="s">
        <v>82</v>
      </c>
    </row>
    <row r="4074" spans="1:4" ht="14.5" customHeight="1" x14ac:dyDescent="0.35">
      <c r="A4074" s="1"/>
      <c r="B4074" s="317">
        <v>44472.823611120315</v>
      </c>
      <c r="C4074" s="316">
        <v>117.46693470622412</v>
      </c>
      <c r="D4074" s="315" t="s">
        <v>82</v>
      </c>
    </row>
    <row r="4075" spans="1:4" ht="14.5" customHeight="1" x14ac:dyDescent="0.35">
      <c r="A4075" s="1"/>
      <c r="B4075" s="317">
        <v>44472.824305564762</v>
      </c>
      <c r="C4075" s="316">
        <v>112.38932126977791</v>
      </c>
      <c r="D4075" s="315" t="s">
        <v>82</v>
      </c>
    </row>
    <row r="4076" spans="1:4" ht="14.5" customHeight="1" x14ac:dyDescent="0.35">
      <c r="A4076" s="1"/>
      <c r="B4076" s="317">
        <v>44472.825000009208</v>
      </c>
      <c r="C4076" s="316">
        <v>111.0068874393551</v>
      </c>
      <c r="D4076" s="315" t="s">
        <v>82</v>
      </c>
    </row>
    <row r="4077" spans="1:4" ht="14.5" customHeight="1" x14ac:dyDescent="0.35">
      <c r="A4077" s="1"/>
      <c r="B4077" s="317">
        <v>44472.825694453655</v>
      </c>
      <c r="C4077" s="316">
        <v>110.27291343038475</v>
      </c>
      <c r="D4077" s="315" t="s">
        <v>82</v>
      </c>
    </row>
    <row r="4078" spans="1:4" ht="14.5" customHeight="1" x14ac:dyDescent="0.35">
      <c r="A4078" s="1"/>
      <c r="B4078" s="317">
        <v>44472.826388898102</v>
      </c>
      <c r="C4078" s="316">
        <v>102.32816660072034</v>
      </c>
      <c r="D4078" s="315" t="s">
        <v>82</v>
      </c>
    </row>
    <row r="4079" spans="1:4" ht="14.5" customHeight="1" x14ac:dyDescent="0.35">
      <c r="A4079" s="1"/>
      <c r="B4079" s="317">
        <v>44472.827083342549</v>
      </c>
      <c r="C4079" s="316">
        <v>95.198952570404316</v>
      </c>
      <c r="D4079" s="315" t="s">
        <v>82</v>
      </c>
    </row>
    <row r="4080" spans="1:4" ht="14.5" customHeight="1" x14ac:dyDescent="0.35">
      <c r="A4080" s="1"/>
      <c r="B4080" s="317">
        <v>44472.827777786995</v>
      </c>
      <c r="C4080" s="316">
        <v>90.449168177756164</v>
      </c>
      <c r="D4080" s="315" t="s">
        <v>82</v>
      </c>
    </row>
    <row r="4081" spans="1:4" ht="14.5" customHeight="1" x14ac:dyDescent="0.35">
      <c r="A4081" s="1"/>
      <c r="B4081" s="317">
        <v>44472.828472231442</v>
      </c>
      <c r="C4081" s="316">
        <v>90.467276552666831</v>
      </c>
      <c r="D4081" s="315" t="s">
        <v>82</v>
      </c>
    </row>
    <row r="4082" spans="1:4" ht="14.5" customHeight="1" x14ac:dyDescent="0.35">
      <c r="A4082" s="1"/>
      <c r="B4082" s="317">
        <v>44472.829166675889</v>
      </c>
      <c r="C4082" s="316">
        <v>86.153612399384528</v>
      </c>
      <c r="D4082" s="315" t="s">
        <v>82</v>
      </c>
    </row>
    <row r="4083" spans="1:4" ht="14.5" customHeight="1" x14ac:dyDescent="0.35">
      <c r="A4083" s="1"/>
      <c r="B4083" s="317">
        <v>44472.829861120335</v>
      </c>
      <c r="C4083" s="316">
        <v>77.002925387810677</v>
      </c>
      <c r="D4083" s="315" t="s">
        <v>82</v>
      </c>
    </row>
    <row r="4084" spans="1:4" ht="14.5" customHeight="1" x14ac:dyDescent="0.35">
      <c r="A4084" s="1"/>
      <c r="B4084" s="317">
        <v>44472.830555564782</v>
      </c>
      <c r="C4084" s="316">
        <v>70.298811537656007</v>
      </c>
      <c r="D4084" s="315" t="s">
        <v>82</v>
      </c>
    </row>
    <row r="4085" spans="1:4" ht="14.5" customHeight="1" x14ac:dyDescent="0.35">
      <c r="A4085" s="1"/>
      <c r="B4085" s="317">
        <v>44472.831250009229</v>
      </c>
      <c r="C4085" s="316">
        <v>69.887983879390717</v>
      </c>
      <c r="D4085" s="315" t="s">
        <v>82</v>
      </c>
    </row>
    <row r="4086" spans="1:4" ht="14.5" customHeight="1" x14ac:dyDescent="0.35">
      <c r="A4086" s="1"/>
      <c r="B4086" s="317">
        <v>44472.831944453676</v>
      </c>
      <c r="C4086" s="316">
        <v>73.064032956410671</v>
      </c>
      <c r="D4086" s="315" t="s">
        <v>82</v>
      </c>
    </row>
    <row r="4087" spans="1:4" ht="14.5" customHeight="1" x14ac:dyDescent="0.35">
      <c r="A4087" s="1"/>
      <c r="B4087" s="317">
        <v>44472.832638898122</v>
      </c>
      <c r="C4087" s="316">
        <v>71.589148697727552</v>
      </c>
      <c r="D4087" s="315" t="s">
        <v>82</v>
      </c>
    </row>
    <row r="4088" spans="1:4" ht="14.5" customHeight="1" x14ac:dyDescent="0.35">
      <c r="A4088" s="1"/>
      <c r="B4088" s="317">
        <v>44472.833333342569</v>
      </c>
      <c r="C4088" s="316">
        <v>23.415238998955889</v>
      </c>
      <c r="D4088" s="315" t="s">
        <v>350</v>
      </c>
    </row>
    <row r="4089" spans="1:4" ht="14.5" customHeight="1" x14ac:dyDescent="0.35">
      <c r="A4089" s="1"/>
      <c r="B4089" s="317">
        <v>44472.834027787016</v>
      </c>
      <c r="C4089" s="316">
        <v>75.09950555583346</v>
      </c>
      <c r="D4089" s="315" t="s">
        <v>82</v>
      </c>
    </row>
    <row r="4090" spans="1:4" ht="14.5" customHeight="1" x14ac:dyDescent="0.35">
      <c r="A4090" s="1"/>
      <c r="B4090" s="317">
        <v>44472.834722231462</v>
      </c>
      <c r="C4090" s="316">
        <v>77.920675710811821</v>
      </c>
      <c r="D4090" s="315" t="s">
        <v>82</v>
      </c>
    </row>
    <row r="4091" spans="1:4" ht="14.5" customHeight="1" x14ac:dyDescent="0.35">
      <c r="A4091" s="1"/>
      <c r="B4091" s="317">
        <v>44472.835416675909</v>
      </c>
      <c r="C4091" s="316">
        <v>85.303977302739312</v>
      </c>
      <c r="D4091" s="315" t="s">
        <v>82</v>
      </c>
    </row>
    <row r="4092" spans="1:4" ht="14.5" customHeight="1" x14ac:dyDescent="0.35">
      <c r="A4092" s="1"/>
      <c r="B4092" s="317">
        <v>44472.836111120356</v>
      </c>
      <c r="C4092" s="316">
        <v>93.383879936538875</v>
      </c>
      <c r="D4092" s="315" t="s">
        <v>82</v>
      </c>
    </row>
    <row r="4093" spans="1:4" ht="14.5" customHeight="1" x14ac:dyDescent="0.35">
      <c r="A4093" s="1"/>
      <c r="B4093" s="317">
        <v>44472.836805564802</v>
      </c>
      <c r="C4093" s="316">
        <v>94.774366640115232</v>
      </c>
      <c r="D4093" s="315" t="s">
        <v>82</v>
      </c>
    </row>
    <row r="4094" spans="1:4" ht="14.5" customHeight="1" x14ac:dyDescent="0.35">
      <c r="A4094" s="1"/>
      <c r="B4094" s="317">
        <v>44472.837500009249</v>
      </c>
      <c r="C4094" s="316">
        <v>93.304871640185596</v>
      </c>
      <c r="D4094" s="315" t="s">
        <v>82</v>
      </c>
    </row>
    <row r="4095" spans="1:4" ht="14.5" customHeight="1" x14ac:dyDescent="0.35">
      <c r="A4095" s="1"/>
      <c r="B4095" s="317">
        <v>44472.838194453696</v>
      </c>
      <c r="C4095" s="316">
        <v>86.253100454456089</v>
      </c>
      <c r="D4095" s="315" t="s">
        <v>82</v>
      </c>
    </row>
    <row r="4096" spans="1:4" ht="14.5" customHeight="1" x14ac:dyDescent="0.35">
      <c r="A4096" s="1"/>
      <c r="B4096" s="317">
        <v>44472.838888898143</v>
      </c>
      <c r="C4096" s="316">
        <v>80.577146246990495</v>
      </c>
      <c r="D4096" s="315" t="s">
        <v>82</v>
      </c>
    </row>
    <row r="4097" spans="1:4" ht="14.5" customHeight="1" x14ac:dyDescent="0.35">
      <c r="A4097" s="1"/>
      <c r="B4097" s="317">
        <v>44472.839583342589</v>
      </c>
      <c r="C4097" s="316">
        <v>79.94645140866244</v>
      </c>
      <c r="D4097" s="315" t="s">
        <v>82</v>
      </c>
    </row>
    <row r="4098" spans="1:4" ht="14.5" customHeight="1" x14ac:dyDescent="0.35">
      <c r="A4098" s="1"/>
      <c r="B4098" s="317">
        <v>44472.840277787036</v>
      </c>
      <c r="C4098" s="316">
        <v>79.55249660075836</v>
      </c>
      <c r="D4098" s="315" t="s">
        <v>82</v>
      </c>
    </row>
    <row r="4099" spans="1:4" ht="14.5" customHeight="1" x14ac:dyDescent="0.35">
      <c r="A4099" s="1"/>
      <c r="B4099" s="317">
        <v>44472.840972231483</v>
      </c>
      <c r="C4099" s="316">
        <v>79.020099094482916</v>
      </c>
      <c r="D4099" s="315" t="s">
        <v>82</v>
      </c>
    </row>
    <row r="4100" spans="1:4" ht="14.5" customHeight="1" x14ac:dyDescent="0.35">
      <c r="A4100" s="1"/>
      <c r="B4100" s="317">
        <v>44472.841666675929</v>
      </c>
      <c r="C4100" s="316">
        <v>79.494453836769878</v>
      </c>
      <c r="D4100" s="315" t="s">
        <v>82</v>
      </c>
    </row>
    <row r="4101" spans="1:4" ht="14.5" customHeight="1" x14ac:dyDescent="0.35">
      <c r="A4101" s="1"/>
      <c r="B4101" s="317">
        <v>44472.842361120376</v>
      </c>
      <c r="C4101" s="316">
        <v>83.498175987496509</v>
      </c>
      <c r="D4101" s="315" t="s">
        <v>82</v>
      </c>
    </row>
    <row r="4102" spans="1:4" ht="14.5" customHeight="1" x14ac:dyDescent="0.35">
      <c r="A4102" s="1"/>
      <c r="B4102" s="317">
        <v>44472.843055564823</v>
      </c>
      <c r="C4102" s="316">
        <v>90.456836040341301</v>
      </c>
      <c r="D4102" s="315" t="s">
        <v>82</v>
      </c>
    </row>
    <row r="4103" spans="1:4" ht="14.5" customHeight="1" x14ac:dyDescent="0.35">
      <c r="A4103" s="1"/>
      <c r="B4103" s="317">
        <v>44472.84375000927</v>
      </c>
      <c r="C4103" s="316">
        <v>95.729033482868303</v>
      </c>
      <c r="D4103" s="315" t="s">
        <v>82</v>
      </c>
    </row>
    <row r="4104" spans="1:4" ht="14.5" customHeight="1" x14ac:dyDescent="0.35">
      <c r="A4104" s="1"/>
      <c r="B4104" s="317">
        <v>44472.844444453716</v>
      </c>
      <c r="C4104" s="316">
        <v>97.379975236059792</v>
      </c>
      <c r="D4104" s="315" t="s">
        <v>82</v>
      </c>
    </row>
    <row r="4105" spans="1:4" ht="14.5" customHeight="1" x14ac:dyDescent="0.35">
      <c r="A4105" s="1"/>
      <c r="B4105" s="317">
        <v>44472.845138898163</v>
      </c>
      <c r="C4105" s="316">
        <v>97.684961744605488</v>
      </c>
      <c r="D4105" s="315" t="s">
        <v>82</v>
      </c>
    </row>
    <row r="4106" spans="1:4" ht="14.5" customHeight="1" x14ac:dyDescent="0.35">
      <c r="A4106" s="1"/>
      <c r="B4106" s="317">
        <v>44472.84583334261</v>
      </c>
      <c r="C4106" s="316">
        <v>91.035715444094961</v>
      </c>
      <c r="D4106" s="315" t="s">
        <v>82</v>
      </c>
    </row>
    <row r="4107" spans="1:4" ht="14.5" customHeight="1" x14ac:dyDescent="0.35">
      <c r="A4107" s="1"/>
      <c r="B4107" s="317">
        <v>44472.846527787056</v>
      </c>
      <c r="C4107" s="316">
        <v>82.571646218469439</v>
      </c>
      <c r="D4107" s="315" t="s">
        <v>82</v>
      </c>
    </row>
    <row r="4108" spans="1:4" ht="14.5" customHeight="1" x14ac:dyDescent="0.35">
      <c r="A4108" s="1"/>
      <c r="B4108" s="317">
        <v>44472.847222231503</v>
      </c>
      <c r="C4108" s="316">
        <v>78.942886890777544</v>
      </c>
      <c r="D4108" s="315" t="s">
        <v>82</v>
      </c>
    </row>
    <row r="4109" spans="1:4" ht="14.5" customHeight="1" x14ac:dyDescent="0.35">
      <c r="A4109" s="1"/>
      <c r="B4109" s="317">
        <v>44472.84791667595</v>
      </c>
      <c r="C4109" s="316">
        <v>76.583219147320293</v>
      </c>
      <c r="D4109" s="315" t="s">
        <v>82</v>
      </c>
    </row>
    <row r="4110" spans="1:4" ht="14.5" customHeight="1" x14ac:dyDescent="0.35">
      <c r="A4110" s="1"/>
      <c r="B4110" s="317">
        <v>44472.848611120397</v>
      </c>
      <c r="C4110" s="316">
        <v>73.627170480314334</v>
      </c>
      <c r="D4110" s="315" t="s">
        <v>82</v>
      </c>
    </row>
    <row r="4111" spans="1:4" ht="14.5" customHeight="1" x14ac:dyDescent="0.35">
      <c r="A4111" s="1"/>
      <c r="B4111" s="317">
        <v>44472.849305564843</v>
      </c>
      <c r="C4111" s="316">
        <v>70.371879034382673</v>
      </c>
      <c r="D4111" s="315" t="s">
        <v>82</v>
      </c>
    </row>
    <row r="4112" spans="1:4" ht="14.5" customHeight="1" x14ac:dyDescent="0.35">
      <c r="A4112" s="1"/>
      <c r="B4112" s="317">
        <v>44472.85000000929</v>
      </c>
      <c r="C4112" s="316">
        <v>67.963617480872202</v>
      </c>
      <c r="D4112" s="315" t="s">
        <v>82</v>
      </c>
    </row>
    <row r="4113" spans="1:4" ht="14.5" customHeight="1" x14ac:dyDescent="0.35">
      <c r="A4113" s="1"/>
      <c r="B4113" s="317">
        <v>44472.850694453737</v>
      </c>
      <c r="C4113" s="316">
        <v>66.941315710323394</v>
      </c>
      <c r="D4113" s="315" t="s">
        <v>82</v>
      </c>
    </row>
    <row r="4114" spans="1:4" ht="14.5" customHeight="1" x14ac:dyDescent="0.35">
      <c r="A4114" s="1"/>
      <c r="B4114" s="317">
        <v>44472.851388898183</v>
      </c>
      <c r="C4114" s="316">
        <v>70.037475947209174</v>
      </c>
      <c r="D4114" s="315" t="s">
        <v>82</v>
      </c>
    </row>
    <row r="4115" spans="1:4" ht="14.5" customHeight="1" x14ac:dyDescent="0.35">
      <c r="A4115" s="1"/>
      <c r="B4115" s="317">
        <v>44472.85208334263</v>
      </c>
      <c r="C4115" s="316">
        <v>69.756167673779416</v>
      </c>
      <c r="D4115" s="315" t="s">
        <v>82</v>
      </c>
    </row>
    <row r="4116" spans="1:4" ht="14.5" customHeight="1" x14ac:dyDescent="0.35">
      <c r="A4116" s="1"/>
      <c r="B4116" s="317">
        <v>44472.852777787077</v>
      </c>
      <c r="C4116" s="316">
        <v>66.725235232270407</v>
      </c>
      <c r="D4116" s="315" t="s">
        <v>82</v>
      </c>
    </row>
    <row r="4117" spans="1:4" ht="14.5" customHeight="1" x14ac:dyDescent="0.35">
      <c r="A4117" s="1"/>
      <c r="B4117" s="317">
        <v>44472.853472231523</v>
      </c>
      <c r="C4117" s="316">
        <v>64.720647940198731</v>
      </c>
      <c r="D4117" s="315" t="s">
        <v>82</v>
      </c>
    </row>
    <row r="4118" spans="1:4" ht="14.5" customHeight="1" x14ac:dyDescent="0.35">
      <c r="A4118" s="1"/>
      <c r="B4118" s="317">
        <v>44472.85416667597</v>
      </c>
      <c r="C4118" s="316">
        <v>64.192251114346433</v>
      </c>
      <c r="D4118" s="315" t="s">
        <v>82</v>
      </c>
    </row>
    <row r="4119" spans="1:4" ht="14.5" customHeight="1" x14ac:dyDescent="0.35">
      <c r="A4119" s="1"/>
      <c r="B4119" s="317">
        <v>44472.854861120417</v>
      </c>
      <c r="C4119" s="316">
        <v>61.800507517535394</v>
      </c>
      <c r="D4119" s="315" t="s">
        <v>82</v>
      </c>
    </row>
    <row r="4120" spans="1:4" ht="14.5" customHeight="1" x14ac:dyDescent="0.35">
      <c r="A4120" s="1"/>
      <c r="B4120" s="317">
        <v>44472.855555564864</v>
      </c>
      <c r="C4120" s="316">
        <v>60.152074826018847</v>
      </c>
      <c r="D4120" s="315" t="s">
        <v>82</v>
      </c>
    </row>
    <row r="4121" spans="1:4" ht="14.5" customHeight="1" x14ac:dyDescent="0.35">
      <c r="A4121" s="1"/>
      <c r="B4121" s="317">
        <v>44472.85625000931</v>
      </c>
      <c r="C4121" s="316">
        <v>59.162374148074498</v>
      </c>
      <c r="D4121" s="315" t="s">
        <v>82</v>
      </c>
    </row>
    <row r="4122" spans="1:4" ht="14.5" customHeight="1" x14ac:dyDescent="0.35">
      <c r="A4122" s="1"/>
      <c r="B4122" s="317">
        <v>44472.856944453757</v>
      </c>
      <c r="C4122" s="316">
        <v>57.891297498456943</v>
      </c>
      <c r="D4122" s="315" t="s">
        <v>82</v>
      </c>
    </row>
    <row r="4123" spans="1:4" ht="14.5" customHeight="1" x14ac:dyDescent="0.35">
      <c r="A4123" s="1"/>
      <c r="B4123" s="317">
        <v>44472.857638898204</v>
      </c>
      <c r="C4123" s="316">
        <v>57.740111872252115</v>
      </c>
      <c r="D4123" s="315" t="s">
        <v>82</v>
      </c>
    </row>
    <row r="4124" spans="1:4" ht="14.5" customHeight="1" x14ac:dyDescent="0.35">
      <c r="A4124" s="1"/>
      <c r="B4124" s="317">
        <v>44472.85833334265</v>
      </c>
      <c r="C4124" s="316">
        <v>55.417086026125858</v>
      </c>
      <c r="D4124" s="315" t="s">
        <v>82</v>
      </c>
    </row>
    <row r="4125" spans="1:4" ht="14.5" customHeight="1" x14ac:dyDescent="0.35">
      <c r="A4125" s="1"/>
      <c r="B4125" s="317">
        <v>44472.859027787097</v>
      </c>
      <c r="C4125" s="316">
        <v>50.377219888188606</v>
      </c>
      <c r="D4125" s="315" t="s">
        <v>82</v>
      </c>
    </row>
    <row r="4126" spans="1:4" ht="14.5" customHeight="1" x14ac:dyDescent="0.35">
      <c r="A4126" s="1"/>
      <c r="B4126" s="317">
        <v>44472.859722231544</v>
      </c>
      <c r="C4126" s="316">
        <v>42.869690562468413</v>
      </c>
      <c r="D4126" s="315" t="s">
        <v>82</v>
      </c>
    </row>
    <row r="4127" spans="1:4" ht="14.5" customHeight="1" x14ac:dyDescent="0.35">
      <c r="A4127" s="1"/>
      <c r="B4127" s="317">
        <v>44472.860416675991</v>
      </c>
      <c r="C4127" s="316">
        <v>39.050964714868073</v>
      </c>
      <c r="D4127" s="315" t="s">
        <v>82</v>
      </c>
    </row>
    <row r="4128" spans="1:4" ht="14.5" customHeight="1" x14ac:dyDescent="0.35">
      <c r="A4128" s="1"/>
      <c r="B4128" s="317">
        <v>44472.861111120437</v>
      </c>
      <c r="C4128" s="316">
        <v>37.038512256229296</v>
      </c>
      <c r="D4128" s="315" t="s">
        <v>82</v>
      </c>
    </row>
    <row r="4129" spans="1:4" ht="14.5" customHeight="1" x14ac:dyDescent="0.35">
      <c r="A4129" s="1"/>
      <c r="B4129" s="317">
        <v>44472.861805564884</v>
      </c>
      <c r="C4129" s="316">
        <v>36.230366673782314</v>
      </c>
      <c r="D4129" s="315" t="s">
        <v>82</v>
      </c>
    </row>
    <row r="4130" spans="1:4" ht="14.5" customHeight="1" x14ac:dyDescent="0.35">
      <c r="A4130" s="1"/>
      <c r="B4130" s="317">
        <v>44472.862500009331</v>
      </c>
      <c r="C4130" s="316">
        <v>35.001794750736252</v>
      </c>
      <c r="D4130" s="315" t="s">
        <v>82</v>
      </c>
    </row>
    <row r="4131" spans="1:4" ht="14.5" customHeight="1" x14ac:dyDescent="0.35">
      <c r="A4131" s="1"/>
      <c r="B4131" s="317">
        <v>44472.863194453777</v>
      </c>
      <c r="C4131" s="316">
        <v>33.832643941590987</v>
      </c>
      <c r="D4131" s="315" t="s">
        <v>82</v>
      </c>
    </row>
    <row r="4132" spans="1:4" ht="14.5" customHeight="1" x14ac:dyDescent="0.35">
      <c r="A4132" s="1"/>
      <c r="B4132" s="317">
        <v>44472.863888898224</v>
      </c>
      <c r="C4132" s="316">
        <v>33.04375751047143</v>
      </c>
      <c r="D4132" s="315" t="s">
        <v>82</v>
      </c>
    </row>
    <row r="4133" spans="1:4" ht="14.5" customHeight="1" x14ac:dyDescent="0.35">
      <c r="A4133" s="1"/>
      <c r="B4133" s="317">
        <v>44472.864583342671</v>
      </c>
      <c r="C4133" s="316">
        <v>33.006416132470868</v>
      </c>
      <c r="D4133" s="315" t="s">
        <v>82</v>
      </c>
    </row>
    <row r="4134" spans="1:4" ht="14.5" customHeight="1" x14ac:dyDescent="0.35">
      <c r="A4134" s="1"/>
      <c r="B4134" s="317">
        <v>44472.865277787118</v>
      </c>
      <c r="C4134" s="316">
        <v>32.867544419283512</v>
      </c>
      <c r="D4134" s="315" t="s">
        <v>82</v>
      </c>
    </row>
    <row r="4135" spans="1:4" ht="14.5" customHeight="1" x14ac:dyDescent="0.35">
      <c r="A4135" s="1"/>
      <c r="B4135" s="317">
        <v>44472.865972231564</v>
      </c>
      <c r="C4135" s="316">
        <v>31.696572268021313</v>
      </c>
      <c r="D4135" s="315" t="s">
        <v>82</v>
      </c>
    </row>
    <row r="4136" spans="1:4" ht="14.5" customHeight="1" x14ac:dyDescent="0.35">
      <c r="A4136" s="1"/>
      <c r="B4136" s="317">
        <v>44472.866666676011</v>
      </c>
      <c r="C4136" s="316">
        <v>30.417419607675885</v>
      </c>
      <c r="D4136" s="315" t="s">
        <v>82</v>
      </c>
    </row>
    <row r="4137" spans="1:4" ht="14.5" customHeight="1" x14ac:dyDescent="0.35">
      <c r="A4137" s="1"/>
      <c r="B4137" s="317">
        <v>44472.867361120458</v>
      </c>
      <c r="C4137" s="316">
        <v>29.971022825151643</v>
      </c>
      <c r="D4137" s="315" t="s">
        <v>82</v>
      </c>
    </row>
    <row r="4138" spans="1:4" ht="14.5" customHeight="1" x14ac:dyDescent="0.35">
      <c r="A4138" s="1"/>
      <c r="B4138" s="317">
        <v>44472.868055564904</v>
      </c>
      <c r="C4138" s="316">
        <v>29.731001889907443</v>
      </c>
      <c r="D4138" s="315" t="s">
        <v>82</v>
      </c>
    </row>
    <row r="4139" spans="1:4" ht="14.5" customHeight="1" x14ac:dyDescent="0.35">
      <c r="A4139" s="1"/>
      <c r="B4139" s="317">
        <v>44472.868750009351</v>
      </c>
      <c r="C4139" s="316">
        <v>29.63885052388796</v>
      </c>
      <c r="D4139" s="315" t="s">
        <v>82</v>
      </c>
    </row>
    <row r="4140" spans="1:4" ht="14.5" customHeight="1" x14ac:dyDescent="0.35">
      <c r="A4140" s="1"/>
      <c r="B4140" s="317">
        <v>44472.869444453798</v>
      </c>
      <c r="C4140" s="316">
        <v>29.976259570076461</v>
      </c>
      <c r="D4140" s="315" t="s">
        <v>82</v>
      </c>
    </row>
    <row r="4141" spans="1:4" ht="14.5" customHeight="1" x14ac:dyDescent="0.35">
      <c r="A4141" s="1"/>
      <c r="B4141" s="317">
        <v>44472.870138898244</v>
      </c>
      <c r="C4141" s="316">
        <v>31.075186526678348</v>
      </c>
      <c r="D4141" s="315" t="s">
        <v>82</v>
      </c>
    </row>
    <row r="4142" spans="1:4" ht="14.5" customHeight="1" x14ac:dyDescent="0.35">
      <c r="A4142" s="1"/>
      <c r="B4142" s="317">
        <v>44472.870833342691</v>
      </c>
      <c r="C4142" s="316">
        <v>35.797928000937098</v>
      </c>
      <c r="D4142" s="315" t="s">
        <v>82</v>
      </c>
    </row>
    <row r="4143" spans="1:4" ht="14.5" customHeight="1" x14ac:dyDescent="0.35">
      <c r="A4143" s="1"/>
      <c r="B4143" s="317">
        <v>44472.871527787138</v>
      </c>
      <c r="C4143" s="316">
        <v>41.978126775931258</v>
      </c>
      <c r="D4143" s="315" t="s">
        <v>82</v>
      </c>
    </row>
    <row r="4144" spans="1:4" ht="14.5" customHeight="1" x14ac:dyDescent="0.35">
      <c r="A4144" s="1"/>
      <c r="B4144" s="317">
        <v>44472.872222231585</v>
      </c>
      <c r="C4144" s="316">
        <v>46.495498261925725</v>
      </c>
      <c r="D4144" s="315" t="s">
        <v>82</v>
      </c>
    </row>
    <row r="4145" spans="1:4" ht="14.5" customHeight="1" x14ac:dyDescent="0.35">
      <c r="A4145" s="1"/>
      <c r="B4145" s="317">
        <v>44472.872916676031</v>
      </c>
      <c r="C4145" s="316">
        <v>47.218898476173244</v>
      </c>
      <c r="D4145" s="315" t="s">
        <v>82</v>
      </c>
    </row>
    <row r="4146" spans="1:4" ht="14.5" customHeight="1" x14ac:dyDescent="0.35">
      <c r="A4146" s="1"/>
      <c r="B4146" s="317">
        <v>44472.873611120478</v>
      </c>
      <c r="C4146" s="316">
        <v>41.005018932243303</v>
      </c>
      <c r="D4146" s="315" t="s">
        <v>82</v>
      </c>
    </row>
    <row r="4147" spans="1:4" ht="14.5" customHeight="1" x14ac:dyDescent="0.35">
      <c r="A4147" s="1"/>
      <c r="B4147" s="317">
        <v>44472.874305564925</v>
      </c>
      <c r="C4147" s="316">
        <v>34.430018235681928</v>
      </c>
      <c r="D4147" s="315" t="s">
        <v>82</v>
      </c>
    </row>
    <row r="4148" spans="1:4" ht="14.5" customHeight="1" x14ac:dyDescent="0.35">
      <c r="A4148" s="1"/>
      <c r="B4148" s="317">
        <v>44472.875000009371</v>
      </c>
      <c r="C4148" s="316">
        <v>32.502764960131024</v>
      </c>
      <c r="D4148" s="315" t="s">
        <v>82</v>
      </c>
    </row>
    <row r="4149" spans="1:4" ht="14.5" customHeight="1" x14ac:dyDescent="0.35">
      <c r="A4149" s="1"/>
      <c r="B4149" s="317">
        <v>44472.875694453818</v>
      </c>
      <c r="C4149" s="316">
        <v>32.728925749222007</v>
      </c>
      <c r="D4149" s="315" t="s">
        <v>82</v>
      </c>
    </row>
    <row r="4150" spans="1:4" ht="14.5" customHeight="1" x14ac:dyDescent="0.35">
      <c r="A4150" s="1"/>
      <c r="B4150" s="317">
        <v>44472.876388898265</v>
      </c>
      <c r="C4150" s="316">
        <v>33.297914857726816</v>
      </c>
      <c r="D4150" s="315" t="s">
        <v>82</v>
      </c>
    </row>
    <row r="4151" spans="1:4" ht="14.5" customHeight="1" x14ac:dyDescent="0.35">
      <c r="A4151" s="1"/>
      <c r="B4151" s="317">
        <v>44472.877083342712</v>
      </c>
      <c r="C4151" s="316">
        <v>33.630782033536043</v>
      </c>
      <c r="D4151" s="315" t="s">
        <v>82</v>
      </c>
    </row>
    <row r="4152" spans="1:4" ht="14.5" customHeight="1" x14ac:dyDescent="0.35">
      <c r="A4152" s="1"/>
      <c r="B4152" s="317">
        <v>44472.877777787158</v>
      </c>
      <c r="C4152" s="316">
        <v>33.983921685142562</v>
      </c>
      <c r="D4152" s="315" t="s">
        <v>82</v>
      </c>
    </row>
    <row r="4153" spans="1:4" ht="14.5" customHeight="1" x14ac:dyDescent="0.35">
      <c r="A4153" s="1"/>
      <c r="B4153" s="317">
        <v>44472.878472231605</v>
      </c>
      <c r="C4153" s="316">
        <v>35.050435166442185</v>
      </c>
      <c r="D4153" s="315" t="s">
        <v>82</v>
      </c>
    </row>
    <row r="4154" spans="1:4" ht="14.5" customHeight="1" x14ac:dyDescent="0.35">
      <c r="A4154" s="1"/>
      <c r="B4154" s="317">
        <v>44472.879166676052</v>
      </c>
      <c r="C4154" s="316">
        <v>39.57290004301273</v>
      </c>
      <c r="D4154" s="315" t="s">
        <v>82</v>
      </c>
    </row>
    <row r="4155" spans="1:4" ht="14.5" customHeight="1" x14ac:dyDescent="0.35">
      <c r="A4155" s="1"/>
      <c r="B4155" s="317">
        <v>44472.879861120498</v>
      </c>
      <c r="C4155" s="316">
        <v>48.254109639567709</v>
      </c>
      <c r="D4155" s="315" t="s">
        <v>82</v>
      </c>
    </row>
    <row r="4156" spans="1:4" ht="14.5" customHeight="1" x14ac:dyDescent="0.35">
      <c r="A4156" s="1"/>
      <c r="B4156" s="317">
        <v>44472.880555564945</v>
      </c>
      <c r="C4156" s="316">
        <v>46.174353228737409</v>
      </c>
      <c r="D4156" s="315" t="s">
        <v>82</v>
      </c>
    </row>
    <row r="4157" spans="1:4" ht="14.5" customHeight="1" x14ac:dyDescent="0.35">
      <c r="A4157" s="1"/>
      <c r="B4157" s="317">
        <v>44472.881250009392</v>
      </c>
      <c r="C4157" s="316">
        <v>40.495341861365404</v>
      </c>
      <c r="D4157" s="315" t="s">
        <v>82</v>
      </c>
    </row>
    <row r="4158" spans="1:4" ht="14.5" customHeight="1" x14ac:dyDescent="0.35">
      <c r="A4158" s="1"/>
      <c r="B4158" s="317">
        <v>44472.881944453839</v>
      </c>
      <c r="C4158" s="316">
        <v>38.118357799187649</v>
      </c>
      <c r="D4158" s="315" t="s">
        <v>82</v>
      </c>
    </row>
    <row r="4159" spans="1:4" ht="14.5" customHeight="1" x14ac:dyDescent="0.35">
      <c r="A4159" s="1"/>
      <c r="B4159" s="317">
        <v>44472.882638898285</v>
      </c>
      <c r="C4159" s="316">
        <v>37.91081302246991</v>
      </c>
      <c r="D4159" s="315" t="s">
        <v>82</v>
      </c>
    </row>
    <row r="4160" spans="1:4" ht="14.5" customHeight="1" x14ac:dyDescent="0.35">
      <c r="A4160" s="1"/>
      <c r="B4160" s="317">
        <v>44472.883333342732</v>
      </c>
      <c r="C4160" s="316">
        <v>38.336360448933554</v>
      </c>
      <c r="D4160" s="315" t="s">
        <v>82</v>
      </c>
    </row>
    <row r="4161" spans="1:4" ht="14.5" customHeight="1" x14ac:dyDescent="0.35">
      <c r="A4161" s="1"/>
      <c r="B4161" s="317">
        <v>44472.884027787179</v>
      </c>
      <c r="C4161" s="316">
        <v>38.661701079748063</v>
      </c>
      <c r="D4161" s="315" t="s">
        <v>82</v>
      </c>
    </row>
    <row r="4162" spans="1:4" ht="14.5" customHeight="1" x14ac:dyDescent="0.35">
      <c r="A4162" s="1"/>
      <c r="B4162" s="317">
        <v>44472.884722231625</v>
      </c>
      <c r="C4162" s="316">
        <v>38.915668897456875</v>
      </c>
      <c r="D4162" s="315" t="s">
        <v>82</v>
      </c>
    </row>
    <row r="4163" spans="1:4" ht="14.5" customHeight="1" x14ac:dyDescent="0.35">
      <c r="A4163" s="1"/>
      <c r="B4163" s="317">
        <v>44472.885416676072</v>
      </c>
      <c r="C4163" s="316">
        <v>40.07977089670603</v>
      </c>
      <c r="D4163" s="315" t="s">
        <v>82</v>
      </c>
    </row>
    <row r="4164" spans="1:4" ht="14.5" customHeight="1" x14ac:dyDescent="0.35">
      <c r="A4164" s="1"/>
      <c r="B4164" s="317">
        <v>44472.886111120519</v>
      </c>
      <c r="C4164" s="316">
        <v>46.285527824374732</v>
      </c>
      <c r="D4164" s="315" t="s">
        <v>82</v>
      </c>
    </row>
    <row r="4165" spans="1:4" ht="14.5" customHeight="1" x14ac:dyDescent="0.35">
      <c r="A4165" s="1"/>
      <c r="B4165" s="317">
        <v>44472.886805564965</v>
      </c>
      <c r="C4165" s="316">
        <v>55.648865761164537</v>
      </c>
      <c r="D4165" s="315" t="s">
        <v>82</v>
      </c>
    </row>
    <row r="4166" spans="1:4" ht="14.5" customHeight="1" x14ac:dyDescent="0.35">
      <c r="A4166" s="1"/>
      <c r="B4166" s="317">
        <v>44472.887500009412</v>
      </c>
      <c r="C4166" s="316">
        <v>59.840675592771731</v>
      </c>
      <c r="D4166" s="315" t="s">
        <v>82</v>
      </c>
    </row>
    <row r="4167" spans="1:4" ht="14.5" customHeight="1" x14ac:dyDescent="0.35">
      <c r="A4167" s="1"/>
      <c r="B4167" s="317">
        <v>44472.888194453859</v>
      </c>
      <c r="C4167" s="316">
        <v>56.441745468848964</v>
      </c>
      <c r="D4167" s="315" t="s">
        <v>82</v>
      </c>
    </row>
    <row r="4168" spans="1:4" ht="14.5" customHeight="1" x14ac:dyDescent="0.35">
      <c r="A4168" s="1"/>
      <c r="B4168" s="317">
        <v>44472.888888898306</v>
      </c>
      <c r="C4168" s="316">
        <v>48.807090277690442</v>
      </c>
      <c r="D4168" s="315" t="s">
        <v>82</v>
      </c>
    </row>
    <row r="4169" spans="1:4" ht="14.5" customHeight="1" x14ac:dyDescent="0.35">
      <c r="A4169" s="1"/>
      <c r="B4169" s="317">
        <v>44472.889583342752</v>
      </c>
      <c r="C4169" s="316">
        <v>45.770107539381328</v>
      </c>
      <c r="D4169" s="315" t="s">
        <v>82</v>
      </c>
    </row>
    <row r="4170" spans="1:4" ht="14.5" customHeight="1" x14ac:dyDescent="0.35">
      <c r="A4170" s="1"/>
      <c r="B4170" s="317">
        <v>44472.890277787199</v>
      </c>
      <c r="C4170" s="316">
        <v>45.49965912270418</v>
      </c>
      <c r="D4170" s="315" t="s">
        <v>82</v>
      </c>
    </row>
    <row r="4171" spans="1:4" ht="14.5" customHeight="1" x14ac:dyDescent="0.35">
      <c r="A4171" s="1"/>
      <c r="B4171" s="317">
        <v>44472.890972231646</v>
      </c>
      <c r="C4171" s="316">
        <v>45.870093743778611</v>
      </c>
      <c r="D4171" s="315" t="s">
        <v>82</v>
      </c>
    </row>
    <row r="4172" spans="1:4" ht="14.5" customHeight="1" x14ac:dyDescent="0.35">
      <c r="A4172" s="1"/>
      <c r="B4172" s="317">
        <v>44472.891666676092</v>
      </c>
      <c r="C4172" s="316">
        <v>46.127375986865566</v>
      </c>
      <c r="D4172" s="315" t="s">
        <v>82</v>
      </c>
    </row>
    <row r="4173" spans="1:4" ht="14.5" customHeight="1" x14ac:dyDescent="0.35">
      <c r="A4173" s="1"/>
      <c r="B4173" s="317">
        <v>44472.892361120539</v>
      </c>
      <c r="C4173" s="316">
        <v>47.022303747187834</v>
      </c>
      <c r="D4173" s="315" t="s">
        <v>82</v>
      </c>
    </row>
    <row r="4174" spans="1:4" ht="14.5" customHeight="1" x14ac:dyDescent="0.35">
      <c r="A4174" s="1"/>
      <c r="B4174" s="317">
        <v>44472.893055564986</v>
      </c>
      <c r="C4174" s="316">
        <v>53.586381447020294</v>
      </c>
      <c r="D4174" s="315" t="s">
        <v>82</v>
      </c>
    </row>
    <row r="4175" spans="1:4" ht="14.5" customHeight="1" x14ac:dyDescent="0.35">
      <c r="A4175" s="1"/>
      <c r="B4175" s="317">
        <v>44472.893750009433</v>
      </c>
      <c r="C4175" s="316">
        <v>62.960224885546872</v>
      </c>
      <c r="D4175" s="315" t="s">
        <v>82</v>
      </c>
    </row>
    <row r="4176" spans="1:4" ht="14.5" customHeight="1" x14ac:dyDescent="0.35">
      <c r="A4176" s="1"/>
      <c r="B4176" s="317">
        <v>44472.894444453879</v>
      </c>
      <c r="C4176" s="316">
        <v>68.311705399890585</v>
      </c>
      <c r="D4176" s="315" t="s">
        <v>82</v>
      </c>
    </row>
    <row r="4177" spans="1:4" ht="14.5" customHeight="1" x14ac:dyDescent="0.35">
      <c r="A4177" s="1"/>
      <c r="B4177" s="317">
        <v>44472.895138898326</v>
      </c>
      <c r="C4177" s="316">
        <v>65.646563273301581</v>
      </c>
      <c r="D4177" s="315" t="s">
        <v>82</v>
      </c>
    </row>
    <row r="4178" spans="1:4" ht="14.5" customHeight="1" x14ac:dyDescent="0.35">
      <c r="A4178" s="1"/>
      <c r="B4178" s="317">
        <v>44472.895833342773</v>
      </c>
      <c r="C4178" s="316">
        <v>57.020175010645957</v>
      </c>
      <c r="D4178" s="315" t="s">
        <v>82</v>
      </c>
    </row>
    <row r="4179" spans="1:4" ht="14.5" customHeight="1" x14ac:dyDescent="0.35">
      <c r="A4179" s="1"/>
      <c r="B4179" s="317">
        <v>44472.896527787219</v>
      </c>
      <c r="C4179" s="316">
        <v>53.243575519973334</v>
      </c>
      <c r="D4179" s="315" t="s">
        <v>82</v>
      </c>
    </row>
    <row r="4180" spans="1:4" ht="14.5" customHeight="1" x14ac:dyDescent="0.35">
      <c r="A4180" s="1"/>
      <c r="B4180" s="317">
        <v>44472.897222231666</v>
      </c>
      <c r="C4180" s="316">
        <v>52.596242195607438</v>
      </c>
      <c r="D4180" s="315" t="s">
        <v>82</v>
      </c>
    </row>
    <row r="4181" spans="1:4" ht="14.5" customHeight="1" x14ac:dyDescent="0.35">
      <c r="A4181" s="1"/>
      <c r="B4181" s="317">
        <v>44472.897916676113</v>
      </c>
      <c r="C4181" s="316">
        <v>53.185767323924424</v>
      </c>
      <c r="D4181" s="315" t="s">
        <v>82</v>
      </c>
    </row>
    <row r="4182" spans="1:4" ht="14.5" customHeight="1" x14ac:dyDescent="0.35">
      <c r="A4182" s="1"/>
      <c r="B4182" s="317">
        <v>44472.89861112056</v>
      </c>
      <c r="C4182" s="316">
        <v>53.381216115555922</v>
      </c>
      <c r="D4182" s="315" t="s">
        <v>82</v>
      </c>
    </row>
    <row r="4183" spans="1:4" ht="14.5" customHeight="1" x14ac:dyDescent="0.35">
      <c r="A4183" s="1"/>
      <c r="B4183" s="317">
        <v>44472.899305565006</v>
      </c>
      <c r="C4183" s="316">
        <v>53.460325724890573</v>
      </c>
      <c r="D4183" s="315" t="s">
        <v>82</v>
      </c>
    </row>
    <row r="4184" spans="1:4" ht="14.5" customHeight="1" x14ac:dyDescent="0.35">
      <c r="A4184" s="1"/>
      <c r="B4184" s="317">
        <v>44472.900000009453</v>
      </c>
      <c r="C4184" s="316">
        <v>54.366408829421076</v>
      </c>
      <c r="D4184" s="315" t="s">
        <v>82</v>
      </c>
    </row>
    <row r="4185" spans="1:4" ht="14.5" customHeight="1" x14ac:dyDescent="0.35">
      <c r="A4185" s="1"/>
      <c r="B4185" s="317">
        <v>44472.9006944539</v>
      </c>
      <c r="C4185" s="316">
        <v>59.249441277059184</v>
      </c>
      <c r="D4185" s="315" t="s">
        <v>82</v>
      </c>
    </row>
    <row r="4186" spans="1:4" ht="14.5" customHeight="1" x14ac:dyDescent="0.35">
      <c r="A4186" s="1"/>
      <c r="B4186" s="317">
        <v>44472.901388898346</v>
      </c>
      <c r="C4186" s="316">
        <v>68.435242255387124</v>
      </c>
      <c r="D4186" s="315" t="s">
        <v>82</v>
      </c>
    </row>
    <row r="4187" spans="1:4" ht="14.5" customHeight="1" x14ac:dyDescent="0.35">
      <c r="A4187" s="1"/>
      <c r="B4187" s="317">
        <v>44472.902083342793</v>
      </c>
      <c r="C4187" s="316">
        <v>67.584297214593974</v>
      </c>
      <c r="D4187" s="315" t="s">
        <v>82</v>
      </c>
    </row>
    <row r="4188" spans="1:4" ht="14.5" customHeight="1" x14ac:dyDescent="0.35">
      <c r="A4188" s="1"/>
      <c r="B4188" s="317">
        <v>44472.90277778724</v>
      </c>
      <c r="C4188" s="316">
        <v>61.132984393302465</v>
      </c>
      <c r="D4188" s="315" t="s">
        <v>82</v>
      </c>
    </row>
    <row r="4189" spans="1:4" ht="14.5" customHeight="1" x14ac:dyDescent="0.35">
      <c r="A4189" s="1"/>
      <c r="B4189" s="317">
        <v>44472.903472231686</v>
      </c>
      <c r="C4189" s="316">
        <v>58.23177310919273</v>
      </c>
      <c r="D4189" s="315" t="s">
        <v>82</v>
      </c>
    </row>
    <row r="4190" spans="1:4" ht="14.5" customHeight="1" x14ac:dyDescent="0.35">
      <c r="A4190" s="1"/>
      <c r="B4190" s="317">
        <v>44472.904166676133</v>
      </c>
      <c r="C4190" s="316">
        <v>57.484227859361759</v>
      </c>
      <c r="D4190" s="315" t="s">
        <v>82</v>
      </c>
    </row>
    <row r="4191" spans="1:4" ht="14.5" customHeight="1" x14ac:dyDescent="0.35">
      <c r="A4191" s="1"/>
      <c r="B4191" s="317">
        <v>44472.90486112058</v>
      </c>
      <c r="C4191" s="316">
        <v>57.344247160904345</v>
      </c>
      <c r="D4191" s="315" t="s">
        <v>82</v>
      </c>
    </row>
    <row r="4192" spans="1:4" ht="14.5" customHeight="1" x14ac:dyDescent="0.35">
      <c r="A4192" s="1"/>
      <c r="B4192" s="317">
        <v>44472.905555565027</v>
      </c>
      <c r="C4192" s="316">
        <v>57.408046109841479</v>
      </c>
      <c r="D4192" s="315" t="s">
        <v>82</v>
      </c>
    </row>
    <row r="4193" spans="1:4" ht="14.5" customHeight="1" x14ac:dyDescent="0.35">
      <c r="A4193" s="1"/>
      <c r="B4193" s="317">
        <v>44472.906250009473</v>
      </c>
      <c r="C4193" s="316">
        <v>59.493387153477912</v>
      </c>
      <c r="D4193" s="315" t="s">
        <v>82</v>
      </c>
    </row>
    <row r="4194" spans="1:4" ht="14.5" customHeight="1" x14ac:dyDescent="0.35">
      <c r="A4194" s="1"/>
      <c r="B4194" s="317">
        <v>44472.90694445392</v>
      </c>
      <c r="C4194" s="316">
        <v>58.296922211018199</v>
      </c>
      <c r="D4194" s="315" t="s">
        <v>82</v>
      </c>
    </row>
    <row r="4195" spans="1:4" ht="14.5" customHeight="1" x14ac:dyDescent="0.35">
      <c r="A4195" s="1"/>
      <c r="B4195" s="317">
        <v>44472.907638898367</v>
      </c>
      <c r="C4195" s="316">
        <v>56.428288210743148</v>
      </c>
      <c r="D4195" s="315" t="s">
        <v>82</v>
      </c>
    </row>
    <row r="4196" spans="1:4" ht="14.5" customHeight="1" x14ac:dyDescent="0.35">
      <c r="A4196" s="1"/>
      <c r="B4196" s="317">
        <v>44472.908333342813</v>
      </c>
      <c r="C4196" s="316">
        <v>54.806442041415721</v>
      </c>
      <c r="D4196" s="315" t="s">
        <v>82</v>
      </c>
    </row>
    <row r="4197" spans="1:4" ht="14.5" customHeight="1" x14ac:dyDescent="0.35">
      <c r="A4197" s="1"/>
      <c r="B4197" s="317">
        <v>44472.90902778726</v>
      </c>
      <c r="C4197" s="316">
        <v>52.711019927482511</v>
      </c>
      <c r="D4197" s="315" t="s">
        <v>82</v>
      </c>
    </row>
    <row r="4198" spans="1:4" ht="14.5" customHeight="1" x14ac:dyDescent="0.35">
      <c r="A4198" s="1"/>
      <c r="B4198" s="317">
        <v>44472.909722231707</v>
      </c>
      <c r="C4198" s="316">
        <v>52.664186047750022</v>
      </c>
      <c r="D4198" s="315" t="s">
        <v>82</v>
      </c>
    </row>
    <row r="4199" spans="1:4" ht="14.5" customHeight="1" x14ac:dyDescent="0.35">
      <c r="A4199" s="1"/>
      <c r="B4199" s="317">
        <v>44472.910416676154</v>
      </c>
      <c r="C4199" s="316">
        <v>55.831828400316105</v>
      </c>
      <c r="D4199" s="315" t="s">
        <v>82</v>
      </c>
    </row>
    <row r="4200" spans="1:4" ht="14.5" customHeight="1" x14ac:dyDescent="0.35">
      <c r="A4200" s="1"/>
      <c r="B4200" s="317">
        <v>44472.9111111206</v>
      </c>
      <c r="C4200" s="316">
        <v>56.925198065844597</v>
      </c>
      <c r="D4200" s="315" t="s">
        <v>82</v>
      </c>
    </row>
    <row r="4201" spans="1:4" ht="14.5" customHeight="1" x14ac:dyDescent="0.35">
      <c r="A4201" s="1"/>
      <c r="B4201" s="317">
        <v>44472.911805565047</v>
      </c>
      <c r="C4201" s="316">
        <v>55.134318986438061</v>
      </c>
      <c r="D4201" s="315" t="s">
        <v>82</v>
      </c>
    </row>
    <row r="4202" spans="1:4" ht="14.5" customHeight="1" x14ac:dyDescent="0.35">
      <c r="A4202" s="1"/>
      <c r="B4202" s="317">
        <v>44472.912500009494</v>
      </c>
      <c r="C4202" s="316">
        <v>53.560161746692032</v>
      </c>
      <c r="D4202" s="315" t="s">
        <v>82</v>
      </c>
    </row>
    <row r="4203" spans="1:4" ht="14.5" customHeight="1" x14ac:dyDescent="0.35">
      <c r="A4203" s="1"/>
      <c r="B4203" s="317">
        <v>44472.91319445394</v>
      </c>
      <c r="C4203" s="316">
        <v>52.878478702028708</v>
      </c>
      <c r="D4203" s="315" t="s">
        <v>82</v>
      </c>
    </row>
    <row r="4204" spans="1:4" ht="14.5" customHeight="1" x14ac:dyDescent="0.35">
      <c r="A4204" s="1"/>
      <c r="B4204" s="317">
        <v>44472.913888898387</v>
      </c>
      <c r="C4204" s="316">
        <v>52.642974683732611</v>
      </c>
      <c r="D4204" s="315" t="s">
        <v>82</v>
      </c>
    </row>
    <row r="4205" spans="1:4" ht="14.5" customHeight="1" x14ac:dyDescent="0.35">
      <c r="A4205" s="1"/>
      <c r="B4205" s="317">
        <v>44472.914583342834</v>
      </c>
      <c r="C4205" s="316">
        <v>52.588337831533863</v>
      </c>
      <c r="D4205" s="315" t="s">
        <v>82</v>
      </c>
    </row>
    <row r="4206" spans="1:4" ht="14.5" customHeight="1" x14ac:dyDescent="0.35">
      <c r="A4206" s="1"/>
      <c r="B4206" s="317">
        <v>44472.915277787281</v>
      </c>
      <c r="C4206" s="316">
        <v>52.621440629625191</v>
      </c>
      <c r="D4206" s="315" t="s">
        <v>82</v>
      </c>
    </row>
    <row r="4207" spans="1:4" ht="14.5" customHeight="1" x14ac:dyDescent="0.35">
      <c r="A4207" s="1"/>
      <c r="B4207" s="317">
        <v>44472.915972231727</v>
      </c>
      <c r="C4207" s="316">
        <v>52.720384573598857</v>
      </c>
      <c r="D4207" s="315" t="s">
        <v>82</v>
      </c>
    </row>
    <row r="4208" spans="1:4" ht="14.5" customHeight="1" x14ac:dyDescent="0.35">
      <c r="A4208" s="1"/>
      <c r="B4208" s="317">
        <v>44472.916666676174</v>
      </c>
      <c r="C4208" s="316">
        <v>52.200178779052415</v>
      </c>
      <c r="D4208" s="315" t="s">
        <v>82</v>
      </c>
    </row>
    <row r="4209" spans="1:4" ht="14.5" customHeight="1" x14ac:dyDescent="0.35">
      <c r="A4209" s="1"/>
      <c r="B4209" s="317">
        <v>44472.917361120621</v>
      </c>
      <c r="C4209" s="316">
        <v>49.013436077162623</v>
      </c>
      <c r="D4209" s="315" t="s">
        <v>82</v>
      </c>
    </row>
    <row r="4210" spans="1:4" ht="14.5" customHeight="1" x14ac:dyDescent="0.35">
      <c r="A4210" s="1"/>
      <c r="B4210" s="317">
        <v>44472.918055565067</v>
      </c>
      <c r="C4210" s="316">
        <v>46.993871576171173</v>
      </c>
      <c r="D4210" s="315" t="s">
        <v>82</v>
      </c>
    </row>
    <row r="4211" spans="1:4" ht="14.5" customHeight="1" x14ac:dyDescent="0.35">
      <c r="A4211" s="1"/>
      <c r="B4211" s="317">
        <v>44472.918750009514</v>
      </c>
      <c r="C4211" s="316">
        <v>48.572857132479356</v>
      </c>
      <c r="D4211" s="315" t="s">
        <v>82</v>
      </c>
    </row>
    <row r="4212" spans="1:4" ht="14.5" customHeight="1" x14ac:dyDescent="0.35">
      <c r="A4212" s="1"/>
      <c r="B4212" s="317">
        <v>44472.919444453961</v>
      </c>
      <c r="C4212" s="316">
        <v>50.129492592199433</v>
      </c>
      <c r="D4212" s="315" t="s">
        <v>82</v>
      </c>
    </row>
    <row r="4213" spans="1:4" ht="14.5" customHeight="1" x14ac:dyDescent="0.35">
      <c r="A4213" s="1"/>
      <c r="B4213" s="317">
        <v>44472.920138898407</v>
      </c>
      <c r="C4213" s="316">
        <v>51.709547931727137</v>
      </c>
      <c r="D4213" s="315" t="s">
        <v>82</v>
      </c>
    </row>
    <row r="4214" spans="1:4" ht="14.5" customHeight="1" x14ac:dyDescent="0.35">
      <c r="A4214" s="1"/>
      <c r="B4214" s="317">
        <v>44472.920833342854</v>
      </c>
      <c r="C4214" s="316">
        <v>54.465853175487915</v>
      </c>
      <c r="D4214" s="315" t="s">
        <v>82</v>
      </c>
    </row>
    <row r="4215" spans="1:4" ht="14.5" customHeight="1" x14ac:dyDescent="0.35">
      <c r="A4215" s="1"/>
      <c r="B4215" s="317">
        <v>44472.921527787301</v>
      </c>
      <c r="C4215" s="316">
        <v>57.163701420052284</v>
      </c>
      <c r="D4215" s="315" t="s">
        <v>82</v>
      </c>
    </row>
    <row r="4216" spans="1:4" ht="14.5" customHeight="1" x14ac:dyDescent="0.35">
      <c r="A4216" s="1"/>
      <c r="B4216" s="317">
        <v>44472.922222231748</v>
      </c>
      <c r="C4216" s="316">
        <v>59.663205003408557</v>
      </c>
      <c r="D4216" s="315" t="s">
        <v>82</v>
      </c>
    </row>
    <row r="4217" spans="1:4" ht="14.5" customHeight="1" x14ac:dyDescent="0.35">
      <c r="A4217" s="1"/>
      <c r="B4217" s="317">
        <v>44472.922916676194</v>
      </c>
      <c r="C4217" s="316">
        <v>61.363249894807815</v>
      </c>
      <c r="D4217" s="315" t="s">
        <v>82</v>
      </c>
    </row>
    <row r="4218" spans="1:4" ht="14.5" customHeight="1" x14ac:dyDescent="0.35">
      <c r="A4218" s="1"/>
      <c r="B4218" s="317">
        <v>44472.923611120641</v>
      </c>
      <c r="C4218" s="316">
        <v>62.139737892049986</v>
      </c>
      <c r="D4218" s="315" t="s">
        <v>82</v>
      </c>
    </row>
    <row r="4219" spans="1:4" ht="14.5" customHeight="1" x14ac:dyDescent="0.35">
      <c r="A4219" s="1"/>
      <c r="B4219" s="317">
        <v>44472.924305565088</v>
      </c>
      <c r="C4219" s="316">
        <v>65.357535826180055</v>
      </c>
      <c r="D4219" s="315" t="s">
        <v>82</v>
      </c>
    </row>
    <row r="4220" spans="1:4" ht="14.5" customHeight="1" x14ac:dyDescent="0.35">
      <c r="A4220" s="1"/>
      <c r="B4220" s="317">
        <v>44472.925000009534</v>
      </c>
      <c r="C4220" s="316">
        <v>68.524969693533293</v>
      </c>
      <c r="D4220" s="315" t="s">
        <v>82</v>
      </c>
    </row>
    <row r="4221" spans="1:4" ht="14.5" customHeight="1" x14ac:dyDescent="0.35">
      <c r="A4221" s="1"/>
      <c r="B4221" s="317">
        <v>44472.925694453981</v>
      </c>
      <c r="C4221" s="316">
        <v>68.98106825257419</v>
      </c>
      <c r="D4221" s="315" t="s">
        <v>82</v>
      </c>
    </row>
    <row r="4222" spans="1:4" ht="14.5" customHeight="1" x14ac:dyDescent="0.35">
      <c r="A4222" s="1"/>
      <c r="B4222" s="317">
        <v>44472.926388898428</v>
      </c>
      <c r="C4222" s="316">
        <v>62.414044400976856</v>
      </c>
      <c r="D4222" s="315" t="s">
        <v>82</v>
      </c>
    </row>
    <row r="4223" spans="1:4" ht="14.5" customHeight="1" x14ac:dyDescent="0.35">
      <c r="A4223" s="1"/>
      <c r="B4223" s="317">
        <v>44472.927083342875</v>
      </c>
      <c r="C4223" s="316">
        <v>55.846330381517568</v>
      </c>
      <c r="D4223" s="315" t="s">
        <v>82</v>
      </c>
    </row>
    <row r="4224" spans="1:4" ht="14.5" customHeight="1" x14ac:dyDescent="0.35">
      <c r="A4224" s="1"/>
      <c r="B4224" s="317">
        <v>44472.927777787321</v>
      </c>
      <c r="C4224" s="316">
        <v>53.522738374737671</v>
      </c>
      <c r="D4224" s="315" t="s">
        <v>82</v>
      </c>
    </row>
    <row r="4225" spans="1:4" ht="14.5" customHeight="1" x14ac:dyDescent="0.35">
      <c r="A4225" s="1"/>
      <c r="B4225" s="317">
        <v>44472.928472231768</v>
      </c>
      <c r="C4225" s="316">
        <v>51.077907130790599</v>
      </c>
      <c r="D4225" s="315" t="s">
        <v>82</v>
      </c>
    </row>
    <row r="4226" spans="1:4" ht="14.5" customHeight="1" x14ac:dyDescent="0.35">
      <c r="A4226" s="1"/>
      <c r="B4226" s="317">
        <v>44472.929166676215</v>
      </c>
      <c r="C4226" s="316">
        <v>48.662495793358538</v>
      </c>
      <c r="D4226" s="315" t="s">
        <v>82</v>
      </c>
    </row>
    <row r="4227" spans="1:4" ht="14.5" customHeight="1" x14ac:dyDescent="0.35">
      <c r="A4227" s="1"/>
      <c r="B4227" s="317">
        <v>44472.929861120661</v>
      </c>
      <c r="C4227" s="316">
        <v>47.599191324132455</v>
      </c>
      <c r="D4227" s="315" t="s">
        <v>82</v>
      </c>
    </row>
    <row r="4228" spans="1:4" ht="14.5" customHeight="1" x14ac:dyDescent="0.35">
      <c r="A4228" s="1"/>
      <c r="B4228" s="317">
        <v>44472.930555565108</v>
      </c>
      <c r="C4228" s="316">
        <v>49.750700348651542</v>
      </c>
      <c r="D4228" s="315" t="s">
        <v>82</v>
      </c>
    </row>
    <row r="4229" spans="1:4" ht="14.5" customHeight="1" x14ac:dyDescent="0.35">
      <c r="A4229" s="1"/>
      <c r="B4229" s="317">
        <v>44472.931250009555</v>
      </c>
      <c r="C4229" s="316">
        <v>54.603437667043181</v>
      </c>
      <c r="D4229" s="315" t="s">
        <v>82</v>
      </c>
    </row>
    <row r="4230" spans="1:4" ht="14.5" customHeight="1" x14ac:dyDescent="0.35">
      <c r="A4230" s="1"/>
      <c r="B4230" s="317">
        <v>44472.931944454001</v>
      </c>
      <c r="C4230" s="316">
        <v>56.498783712460622</v>
      </c>
      <c r="D4230" s="315" t="s">
        <v>82</v>
      </c>
    </row>
    <row r="4231" spans="1:4" ht="14.5" customHeight="1" x14ac:dyDescent="0.35">
      <c r="A4231" s="1"/>
      <c r="B4231" s="317">
        <v>44472.932638898448</v>
      </c>
      <c r="C4231" s="316">
        <v>55.805117278437443</v>
      </c>
      <c r="D4231" s="315" t="s">
        <v>82</v>
      </c>
    </row>
    <row r="4232" spans="1:4" ht="14.5" customHeight="1" x14ac:dyDescent="0.35">
      <c r="A4232" s="1"/>
      <c r="B4232" s="317">
        <v>44472.933333342895</v>
      </c>
      <c r="C4232" s="316">
        <v>53.035388019862388</v>
      </c>
      <c r="D4232" s="315" t="s">
        <v>82</v>
      </c>
    </row>
    <row r="4233" spans="1:4" ht="14.5" customHeight="1" x14ac:dyDescent="0.35">
      <c r="A4233" s="1"/>
      <c r="B4233" s="317">
        <v>44472.934027787342</v>
      </c>
      <c r="C4233" s="316">
        <v>47.82469880875918</v>
      </c>
      <c r="D4233" s="315" t="s">
        <v>82</v>
      </c>
    </row>
    <row r="4234" spans="1:4" ht="14.5" customHeight="1" x14ac:dyDescent="0.35">
      <c r="A4234" s="1"/>
      <c r="B4234" s="317">
        <v>44472.934722231788</v>
      </c>
      <c r="C4234" s="316">
        <v>46.069119990388089</v>
      </c>
      <c r="D4234" s="315" t="s">
        <v>82</v>
      </c>
    </row>
    <row r="4235" spans="1:4" ht="14.5" customHeight="1" x14ac:dyDescent="0.35">
      <c r="A4235" s="1"/>
      <c r="B4235" s="317">
        <v>44472.935416676235</v>
      </c>
      <c r="C4235" s="316">
        <v>46.07845577051048</v>
      </c>
      <c r="D4235" s="315" t="s">
        <v>82</v>
      </c>
    </row>
    <row r="4236" spans="1:4" ht="14.5" customHeight="1" x14ac:dyDescent="0.35">
      <c r="A4236" s="1"/>
      <c r="B4236" s="317">
        <v>44472.936111120682</v>
      </c>
      <c r="C4236" s="316">
        <v>47.069805243320296</v>
      </c>
      <c r="D4236" s="315" t="s">
        <v>82</v>
      </c>
    </row>
    <row r="4237" spans="1:4" ht="14.5" customHeight="1" x14ac:dyDescent="0.35">
      <c r="A4237" s="1"/>
      <c r="B4237" s="317">
        <v>44472.936805565128</v>
      </c>
      <c r="C4237" s="316">
        <v>49.218690380316303</v>
      </c>
      <c r="D4237" s="315" t="s">
        <v>82</v>
      </c>
    </row>
    <row r="4238" spans="1:4" ht="14.5" customHeight="1" x14ac:dyDescent="0.35">
      <c r="A4238" s="1"/>
      <c r="B4238" s="317">
        <v>44472.937500009575</v>
      </c>
      <c r="C4238" s="316">
        <v>51.102591099307759</v>
      </c>
      <c r="D4238" s="315" t="s">
        <v>82</v>
      </c>
    </row>
    <row r="4239" spans="1:4" ht="14.5" customHeight="1" x14ac:dyDescent="0.35">
      <c r="A4239" s="1"/>
      <c r="B4239" s="317">
        <v>44472.938194454022</v>
      </c>
      <c r="C4239" s="316">
        <v>52.367708462681428</v>
      </c>
      <c r="D4239" s="315" t="s">
        <v>82</v>
      </c>
    </row>
    <row r="4240" spans="1:4" ht="14.5" customHeight="1" x14ac:dyDescent="0.35">
      <c r="A4240" s="1"/>
      <c r="B4240" s="317">
        <v>44472.938888898469</v>
      </c>
      <c r="C4240" s="316">
        <v>53.848074868955884</v>
      </c>
      <c r="D4240" s="315" t="s">
        <v>82</v>
      </c>
    </row>
    <row r="4241" spans="1:4" ht="14.5" customHeight="1" x14ac:dyDescent="0.35">
      <c r="A4241" s="1"/>
      <c r="B4241" s="317">
        <v>44472.939583342915</v>
      </c>
      <c r="C4241" s="316">
        <v>57.959994770914392</v>
      </c>
      <c r="D4241" s="315" t="s">
        <v>82</v>
      </c>
    </row>
    <row r="4242" spans="1:4" ht="14.5" customHeight="1" x14ac:dyDescent="0.35">
      <c r="A4242" s="1"/>
      <c r="B4242" s="317">
        <v>44472.940277787362</v>
      </c>
      <c r="C4242" s="316">
        <v>60.052755399091986</v>
      </c>
      <c r="D4242" s="315" t="s">
        <v>82</v>
      </c>
    </row>
    <row r="4243" spans="1:4" ht="14.5" customHeight="1" x14ac:dyDescent="0.35">
      <c r="A4243" s="1"/>
      <c r="B4243" s="317">
        <v>44472.940972231809</v>
      </c>
      <c r="C4243" s="316">
        <v>63.55627480506179</v>
      </c>
      <c r="D4243" s="315" t="s">
        <v>82</v>
      </c>
    </row>
    <row r="4244" spans="1:4" ht="14.5" customHeight="1" x14ac:dyDescent="0.35">
      <c r="A4244" s="1"/>
      <c r="B4244" s="317">
        <v>44472.941666676255</v>
      </c>
      <c r="C4244" s="316">
        <v>67.708303695824</v>
      </c>
      <c r="D4244" s="315" t="s">
        <v>82</v>
      </c>
    </row>
    <row r="4245" spans="1:4" ht="14.5" customHeight="1" x14ac:dyDescent="0.35">
      <c r="A4245" s="1"/>
      <c r="B4245" s="317">
        <v>44472.942361120702</v>
      </c>
      <c r="C4245" s="316">
        <v>71.078997152077505</v>
      </c>
      <c r="D4245" s="315" t="s">
        <v>82</v>
      </c>
    </row>
    <row r="4246" spans="1:4" ht="14.5" customHeight="1" x14ac:dyDescent="0.35">
      <c r="A4246" s="1"/>
      <c r="B4246" s="317">
        <v>44472.943055565149</v>
      </c>
      <c r="C4246" s="316">
        <v>73.919101256723906</v>
      </c>
      <c r="D4246" s="315" t="s">
        <v>82</v>
      </c>
    </row>
    <row r="4247" spans="1:4" ht="14.5" customHeight="1" x14ac:dyDescent="0.35">
      <c r="A4247" s="1"/>
      <c r="B4247" s="317">
        <v>44472.943750009596</v>
      </c>
      <c r="C4247" s="316">
        <v>76.118578268209234</v>
      </c>
      <c r="D4247" s="315" t="s">
        <v>82</v>
      </c>
    </row>
    <row r="4248" spans="1:4" ht="14.5" customHeight="1" x14ac:dyDescent="0.35">
      <c r="A4248" s="1"/>
      <c r="B4248" s="317">
        <v>44472.944444454042</v>
      </c>
      <c r="C4248" s="316">
        <v>78.584448255982721</v>
      </c>
      <c r="D4248" s="315" t="s">
        <v>82</v>
      </c>
    </row>
    <row r="4249" spans="1:4" ht="14.5" customHeight="1" x14ac:dyDescent="0.35">
      <c r="A4249" s="1"/>
      <c r="B4249" s="317">
        <v>44472.945138898489</v>
      </c>
      <c r="C4249" s="316">
        <v>86.794575478551749</v>
      </c>
      <c r="D4249" s="315" t="s">
        <v>82</v>
      </c>
    </row>
    <row r="4250" spans="1:4" ht="14.5" customHeight="1" x14ac:dyDescent="0.35">
      <c r="A4250" s="1"/>
      <c r="B4250" s="317">
        <v>44472.945833342936</v>
      </c>
      <c r="C4250" s="316">
        <v>95.896952474216235</v>
      </c>
      <c r="D4250" s="315" t="s">
        <v>82</v>
      </c>
    </row>
    <row r="4251" spans="1:4" ht="14.5" customHeight="1" x14ac:dyDescent="0.35">
      <c r="A4251" s="1"/>
      <c r="B4251" s="317">
        <v>44472.946527787382</v>
      </c>
      <c r="C4251" s="316">
        <v>99.809063724327515</v>
      </c>
      <c r="D4251" s="315" t="s">
        <v>82</v>
      </c>
    </row>
    <row r="4252" spans="1:4" ht="14.5" customHeight="1" x14ac:dyDescent="0.35">
      <c r="A4252" s="1"/>
      <c r="B4252" s="317">
        <v>44472.947222231829</v>
      </c>
      <c r="C4252" s="316">
        <v>102.32500256077037</v>
      </c>
      <c r="D4252" s="315" t="s">
        <v>82</v>
      </c>
    </row>
    <row r="4253" spans="1:4" ht="14.5" customHeight="1" x14ac:dyDescent="0.35">
      <c r="A4253" s="1"/>
      <c r="B4253" s="317">
        <v>44472.947916676276</v>
      </c>
      <c r="C4253" s="316">
        <v>98.049821352423166</v>
      </c>
      <c r="D4253" s="315" t="s">
        <v>82</v>
      </c>
    </row>
    <row r="4254" spans="1:4" ht="14.5" customHeight="1" x14ac:dyDescent="0.35">
      <c r="A4254" s="1"/>
      <c r="B4254" s="317">
        <v>44472.948611120722</v>
      </c>
      <c r="C4254" s="316">
        <v>92.550517667732976</v>
      </c>
      <c r="D4254" s="315" t="s">
        <v>82</v>
      </c>
    </row>
    <row r="4255" spans="1:4" ht="14.5" customHeight="1" x14ac:dyDescent="0.35">
      <c r="A4255" s="1"/>
      <c r="B4255" s="317">
        <v>44472.949305565169</v>
      </c>
      <c r="C4255" s="316">
        <v>94.341991060304764</v>
      </c>
      <c r="D4255" s="315" t="s">
        <v>82</v>
      </c>
    </row>
    <row r="4256" spans="1:4" ht="14.5" customHeight="1" x14ac:dyDescent="0.35">
      <c r="A4256" s="1"/>
      <c r="B4256" s="317">
        <v>44472.950000009616</v>
      </c>
      <c r="C4256" s="316">
        <v>100.3950717326564</v>
      </c>
      <c r="D4256" s="315" t="s">
        <v>82</v>
      </c>
    </row>
    <row r="4257" spans="1:4" ht="14.5" customHeight="1" x14ac:dyDescent="0.35">
      <c r="A4257" s="1"/>
      <c r="B4257" s="317">
        <v>44472.950694454063</v>
      </c>
      <c r="C4257" s="316">
        <v>107.01167230390323</v>
      </c>
      <c r="D4257" s="315" t="s">
        <v>82</v>
      </c>
    </row>
    <row r="4258" spans="1:4" ht="14.5" customHeight="1" x14ac:dyDescent="0.35">
      <c r="A4258" s="1"/>
      <c r="B4258" s="317">
        <v>44472.951388898509</v>
      </c>
      <c r="C4258" s="316">
        <v>111.56360974181831</v>
      </c>
      <c r="D4258" s="315" t="s">
        <v>82</v>
      </c>
    </row>
    <row r="4259" spans="1:4" ht="14.5" customHeight="1" x14ac:dyDescent="0.35">
      <c r="A4259" s="1"/>
      <c r="B4259" s="317">
        <v>44472.952083342956</v>
      </c>
      <c r="C4259" s="316">
        <v>110.92065724071387</v>
      </c>
      <c r="D4259" s="315" t="s">
        <v>82</v>
      </c>
    </row>
    <row r="4260" spans="1:4" ht="14.5" customHeight="1" x14ac:dyDescent="0.35">
      <c r="A4260" s="1"/>
      <c r="B4260" s="317">
        <v>44472.952777787403</v>
      </c>
      <c r="C4260" s="316">
        <v>106.58059366359181</v>
      </c>
      <c r="D4260" s="315" t="s">
        <v>82</v>
      </c>
    </row>
    <row r="4261" spans="1:4" ht="14.5" customHeight="1" x14ac:dyDescent="0.35">
      <c r="A4261" s="1"/>
      <c r="B4261" s="317">
        <v>44472.953472231849</v>
      </c>
      <c r="C4261" s="316">
        <v>100.79022485355769</v>
      </c>
      <c r="D4261" s="315" t="s">
        <v>82</v>
      </c>
    </row>
    <row r="4262" spans="1:4" ht="14.5" customHeight="1" x14ac:dyDescent="0.35">
      <c r="A4262" s="1"/>
      <c r="B4262" s="317">
        <v>44472.954166676296</v>
      </c>
      <c r="C4262" s="316">
        <v>91.045937366756462</v>
      </c>
      <c r="D4262" s="315" t="s">
        <v>82</v>
      </c>
    </row>
    <row r="4263" spans="1:4" ht="14.5" customHeight="1" x14ac:dyDescent="0.35">
      <c r="A4263" s="1"/>
      <c r="B4263" s="317">
        <v>44472.954861120743</v>
      </c>
      <c r="C4263" s="316">
        <v>80.104114935362787</v>
      </c>
      <c r="D4263" s="315" t="s">
        <v>82</v>
      </c>
    </row>
    <row r="4264" spans="1:4" ht="14.5" customHeight="1" x14ac:dyDescent="0.35">
      <c r="A4264" s="1"/>
      <c r="B4264" s="317">
        <v>44472.95555556519</v>
      </c>
      <c r="C4264" s="316">
        <v>72.864206824560341</v>
      </c>
      <c r="D4264" s="315" t="s">
        <v>82</v>
      </c>
    </row>
    <row r="4265" spans="1:4" ht="14.5" customHeight="1" x14ac:dyDescent="0.35">
      <c r="A4265" s="1"/>
      <c r="B4265" s="317">
        <v>44472.956250009636</v>
      </c>
      <c r="C4265" s="316">
        <v>72.025424096135737</v>
      </c>
      <c r="D4265" s="315" t="s">
        <v>82</v>
      </c>
    </row>
    <row r="4266" spans="1:4" ht="14.5" customHeight="1" x14ac:dyDescent="0.35">
      <c r="A4266" s="1"/>
      <c r="B4266" s="317">
        <v>44472.956944454083</v>
      </c>
      <c r="C4266" s="316">
        <v>73.668678502616245</v>
      </c>
      <c r="D4266" s="315" t="s">
        <v>82</v>
      </c>
    </row>
    <row r="4267" spans="1:4" ht="14.5" customHeight="1" x14ac:dyDescent="0.35">
      <c r="A4267" s="1"/>
      <c r="B4267" s="317">
        <v>44472.95763889853</v>
      </c>
      <c r="C4267" s="316">
        <v>71.909666934933441</v>
      </c>
      <c r="D4267" s="315" t="s">
        <v>82</v>
      </c>
    </row>
    <row r="4268" spans="1:4" ht="14.5" customHeight="1" x14ac:dyDescent="0.35">
      <c r="A4268" s="1"/>
      <c r="B4268" s="317">
        <v>44472.958333342976</v>
      </c>
      <c r="C4268" s="316">
        <v>72.143793605840372</v>
      </c>
      <c r="D4268" s="315" t="s">
        <v>82</v>
      </c>
    </row>
    <row r="4269" spans="1:4" ht="14.5" customHeight="1" x14ac:dyDescent="0.35">
      <c r="A4269" s="1"/>
      <c r="B4269" s="317">
        <v>44472.959027787423</v>
      </c>
      <c r="C4269" s="316">
        <v>77.982380608057909</v>
      </c>
      <c r="D4269" s="315" t="s">
        <v>82</v>
      </c>
    </row>
    <row r="4270" spans="1:4" ht="14.5" customHeight="1" x14ac:dyDescent="0.35">
      <c r="A4270" s="1"/>
      <c r="B4270" s="317">
        <v>44472.95972223187</v>
      </c>
      <c r="C4270" s="316">
        <v>85.557950392130678</v>
      </c>
      <c r="D4270" s="315" t="s">
        <v>82</v>
      </c>
    </row>
    <row r="4271" spans="1:4" ht="14.5" customHeight="1" x14ac:dyDescent="0.35">
      <c r="A4271" s="1"/>
      <c r="B4271" s="317">
        <v>44472.960416676317</v>
      </c>
      <c r="C4271" s="316">
        <v>90.606903049076209</v>
      </c>
      <c r="D4271" s="315" t="s">
        <v>82</v>
      </c>
    </row>
    <row r="4272" spans="1:4" ht="14.5" customHeight="1" x14ac:dyDescent="0.35">
      <c r="A4272" s="1"/>
      <c r="B4272" s="317">
        <v>44472.961111120763</v>
      </c>
      <c r="C4272" s="316">
        <v>92.504241382371404</v>
      </c>
      <c r="D4272" s="315" t="s">
        <v>82</v>
      </c>
    </row>
    <row r="4273" spans="1:4" ht="14.5" customHeight="1" x14ac:dyDescent="0.35">
      <c r="A4273" s="1"/>
      <c r="B4273" s="317">
        <v>44472.96180556521</v>
      </c>
      <c r="C4273" s="316">
        <v>87.782332679183071</v>
      </c>
      <c r="D4273" s="315" t="s">
        <v>82</v>
      </c>
    </row>
    <row r="4274" spans="1:4" ht="14.5" customHeight="1" x14ac:dyDescent="0.35">
      <c r="A4274" s="1"/>
      <c r="B4274" s="317">
        <v>44472.962500009657</v>
      </c>
      <c r="C4274" s="316">
        <v>85.744574736049017</v>
      </c>
      <c r="D4274" s="315" t="s">
        <v>82</v>
      </c>
    </row>
    <row r="4275" spans="1:4" ht="14.5" customHeight="1" x14ac:dyDescent="0.35">
      <c r="A4275" s="1"/>
      <c r="B4275" s="317">
        <v>44472.963194454103</v>
      </c>
      <c r="C4275" s="316">
        <v>87.108383820756956</v>
      </c>
      <c r="D4275" s="315" t="s">
        <v>82</v>
      </c>
    </row>
    <row r="4276" spans="1:4" ht="14.5" customHeight="1" x14ac:dyDescent="0.35">
      <c r="A4276" s="1"/>
      <c r="B4276" s="317">
        <v>44472.96388889855</v>
      </c>
      <c r="C4276" s="316">
        <v>88.898050793407791</v>
      </c>
      <c r="D4276" s="315" t="s">
        <v>82</v>
      </c>
    </row>
    <row r="4277" spans="1:4" ht="14.5" customHeight="1" x14ac:dyDescent="0.35">
      <c r="A4277" s="1"/>
      <c r="B4277" s="317">
        <v>44472.964583342997</v>
      </c>
      <c r="C4277" s="316">
        <v>90.652767444902565</v>
      </c>
      <c r="D4277" s="315" t="s">
        <v>82</v>
      </c>
    </row>
    <row r="4278" spans="1:4" ht="14.5" customHeight="1" x14ac:dyDescent="0.35">
      <c r="A4278" s="1"/>
      <c r="B4278" s="317">
        <v>44472.965277787443</v>
      </c>
      <c r="C4278" s="316">
        <v>93.328050615553124</v>
      </c>
      <c r="D4278" s="315" t="s">
        <v>82</v>
      </c>
    </row>
    <row r="4279" spans="1:4" ht="14.5" customHeight="1" x14ac:dyDescent="0.35">
      <c r="A4279" s="1"/>
      <c r="B4279" s="317">
        <v>44472.96597223189</v>
      </c>
      <c r="C4279" s="316">
        <v>99.24155359117043</v>
      </c>
      <c r="D4279" s="315" t="s">
        <v>82</v>
      </c>
    </row>
    <row r="4280" spans="1:4" ht="14.5" customHeight="1" x14ac:dyDescent="0.35">
      <c r="A4280" s="1"/>
      <c r="B4280" s="317">
        <v>44472.966666676337</v>
      </c>
      <c r="C4280" s="316">
        <v>109.40079828391899</v>
      </c>
      <c r="D4280" s="315" t="s">
        <v>82</v>
      </c>
    </row>
    <row r="4281" spans="1:4" ht="14.5" customHeight="1" x14ac:dyDescent="0.35">
      <c r="A4281" s="1"/>
      <c r="B4281" s="317">
        <v>44472.967361120784</v>
      </c>
      <c r="C4281" s="316">
        <v>114.12927747792564</v>
      </c>
      <c r="D4281" s="315" t="s">
        <v>82</v>
      </c>
    </row>
    <row r="4282" spans="1:4" ht="14.5" customHeight="1" x14ac:dyDescent="0.35">
      <c r="A4282" s="1"/>
      <c r="B4282" s="317">
        <v>44472.96805556523</v>
      </c>
      <c r="C4282" s="316">
        <v>114.90903683699823</v>
      </c>
      <c r="D4282" s="315" t="s">
        <v>82</v>
      </c>
    </row>
    <row r="4283" spans="1:4" ht="14.5" customHeight="1" x14ac:dyDescent="0.35">
      <c r="A4283" s="1"/>
      <c r="B4283" s="317">
        <v>44472.968750009677</v>
      </c>
      <c r="C4283" s="316">
        <v>107.42775906295476</v>
      </c>
      <c r="D4283" s="315" t="s">
        <v>82</v>
      </c>
    </row>
    <row r="4284" spans="1:4" ht="14.5" customHeight="1" x14ac:dyDescent="0.35">
      <c r="A4284" s="1"/>
      <c r="B4284" s="317">
        <v>44472.969444454124</v>
      </c>
      <c r="C4284" s="316">
        <v>100.64437577305556</v>
      </c>
      <c r="D4284" s="315" t="s">
        <v>82</v>
      </c>
    </row>
    <row r="4285" spans="1:4" ht="14.5" customHeight="1" x14ac:dyDescent="0.35">
      <c r="A4285" s="1"/>
      <c r="B4285" s="317">
        <v>44472.97013889857</v>
      </c>
      <c r="C4285" s="316">
        <v>98.613044562437182</v>
      </c>
      <c r="D4285" s="315" t="s">
        <v>82</v>
      </c>
    </row>
    <row r="4286" spans="1:4" ht="14.5" customHeight="1" x14ac:dyDescent="0.35">
      <c r="A4286" s="1"/>
      <c r="B4286" s="317">
        <v>44472.970833343017</v>
      </c>
      <c r="C4286" s="316">
        <v>97.262100979414143</v>
      </c>
      <c r="D4286" s="315" t="s">
        <v>82</v>
      </c>
    </row>
    <row r="4287" spans="1:4" ht="14.5" customHeight="1" x14ac:dyDescent="0.35">
      <c r="A4287" s="1"/>
      <c r="B4287" s="317">
        <v>44472.971527787464</v>
      </c>
      <c r="C4287" s="316">
        <v>95.837490008526942</v>
      </c>
      <c r="D4287" s="315" t="s">
        <v>82</v>
      </c>
    </row>
    <row r="4288" spans="1:4" ht="14.5" customHeight="1" x14ac:dyDescent="0.35">
      <c r="A4288" s="1"/>
      <c r="B4288" s="317">
        <v>44472.972222231911</v>
      </c>
      <c r="C4288" s="316">
        <v>96.731964812138656</v>
      </c>
      <c r="D4288" s="315" t="s">
        <v>82</v>
      </c>
    </row>
    <row r="4289" spans="1:4" ht="14.5" customHeight="1" x14ac:dyDescent="0.35">
      <c r="A4289" s="1"/>
      <c r="B4289" s="317">
        <v>44472.972916676357</v>
      </c>
      <c r="C4289" s="316">
        <v>103.26736407301505</v>
      </c>
      <c r="D4289" s="315" t="s">
        <v>82</v>
      </c>
    </row>
    <row r="4290" spans="1:4" ht="14.5" customHeight="1" x14ac:dyDescent="0.35">
      <c r="A4290" s="1"/>
      <c r="B4290" s="317">
        <v>44472.973611120804</v>
      </c>
      <c r="C4290" s="316">
        <v>109.0356772047778</v>
      </c>
      <c r="D4290" s="315" t="s">
        <v>82</v>
      </c>
    </row>
    <row r="4291" spans="1:4" ht="14.5" customHeight="1" x14ac:dyDescent="0.35">
      <c r="A4291" s="1"/>
      <c r="B4291" s="317">
        <v>44472.974305565251</v>
      </c>
      <c r="C4291" s="316">
        <v>111.19969906481177</v>
      </c>
      <c r="D4291" s="315" t="s">
        <v>82</v>
      </c>
    </row>
    <row r="4292" spans="1:4" ht="14.5" customHeight="1" x14ac:dyDescent="0.35">
      <c r="A4292" s="1"/>
      <c r="B4292" s="317">
        <v>44472.975000009697</v>
      </c>
      <c r="C4292" s="316">
        <v>111.30689495265639</v>
      </c>
      <c r="D4292" s="315" t="s">
        <v>82</v>
      </c>
    </row>
    <row r="4293" spans="1:4" ht="14.5" customHeight="1" x14ac:dyDescent="0.35">
      <c r="A4293" s="1"/>
      <c r="B4293" s="317">
        <v>44472.975694454144</v>
      </c>
      <c r="C4293" s="316">
        <v>108.27062144807424</v>
      </c>
      <c r="D4293" s="315" t="s">
        <v>82</v>
      </c>
    </row>
    <row r="4294" spans="1:4" ht="14.5" customHeight="1" x14ac:dyDescent="0.35">
      <c r="A4294" s="1"/>
      <c r="B4294" s="317">
        <v>44472.976388898591</v>
      </c>
      <c r="C4294" s="316">
        <v>100.10154632799095</v>
      </c>
      <c r="D4294" s="315" t="s">
        <v>82</v>
      </c>
    </row>
    <row r="4295" spans="1:4" ht="14.5" customHeight="1" x14ac:dyDescent="0.35">
      <c r="A4295" s="1"/>
      <c r="B4295" s="317">
        <v>44472.977083343038</v>
      </c>
      <c r="C4295" s="316">
        <v>95.621062966575849</v>
      </c>
      <c r="D4295" s="315" t="s">
        <v>82</v>
      </c>
    </row>
    <row r="4296" spans="1:4" ht="14.5" customHeight="1" x14ac:dyDescent="0.35">
      <c r="A4296" s="1"/>
      <c r="B4296" s="317">
        <v>44472.977777787484</v>
      </c>
      <c r="C4296" s="316">
        <v>96.957506519641413</v>
      </c>
      <c r="D4296" s="315" t="s">
        <v>82</v>
      </c>
    </row>
    <row r="4297" spans="1:4" ht="14.5" customHeight="1" x14ac:dyDescent="0.35">
      <c r="A4297" s="1"/>
      <c r="B4297" s="317">
        <v>44472.978472231931</v>
      </c>
      <c r="C4297" s="316">
        <v>96.634955735448358</v>
      </c>
      <c r="D4297" s="315" t="s">
        <v>82</v>
      </c>
    </row>
    <row r="4298" spans="1:4" ht="14.5" customHeight="1" x14ac:dyDescent="0.35">
      <c r="A4298" s="1"/>
      <c r="B4298" s="317">
        <v>44472.979166676378</v>
      </c>
      <c r="C4298" s="316">
        <v>96.035397649311932</v>
      </c>
      <c r="D4298" s="315" t="s">
        <v>82</v>
      </c>
    </row>
    <row r="4299" spans="1:4" ht="14.5" customHeight="1" x14ac:dyDescent="0.35">
      <c r="A4299" s="1"/>
      <c r="B4299" s="317">
        <v>44472.979861120824</v>
      </c>
      <c r="C4299" s="316">
        <v>104.01986289000875</v>
      </c>
      <c r="D4299" s="315" t="s">
        <v>82</v>
      </c>
    </row>
    <row r="4300" spans="1:4" ht="14.5" customHeight="1" x14ac:dyDescent="0.35">
      <c r="A4300" s="1"/>
      <c r="B4300" s="317">
        <v>44472.980555565271</v>
      </c>
      <c r="C4300" s="316">
        <v>119.13597756031668</v>
      </c>
      <c r="D4300" s="315" t="s">
        <v>82</v>
      </c>
    </row>
    <row r="4301" spans="1:4" ht="14.5" customHeight="1" x14ac:dyDescent="0.35">
      <c r="A4301" s="1"/>
      <c r="B4301" s="317">
        <v>44472.981250009718</v>
      </c>
      <c r="C4301" s="316">
        <v>126.88903083705227</v>
      </c>
      <c r="D4301" s="315" t="s">
        <v>82</v>
      </c>
    </row>
    <row r="4302" spans="1:4" ht="14.5" customHeight="1" x14ac:dyDescent="0.35">
      <c r="A4302" s="1"/>
      <c r="B4302" s="317">
        <v>44472.981944454164</v>
      </c>
      <c r="C4302" s="316">
        <v>130.00698622824856</v>
      </c>
      <c r="D4302" s="315" t="s">
        <v>82</v>
      </c>
    </row>
    <row r="4303" spans="1:4" ht="14.5" customHeight="1" x14ac:dyDescent="0.35">
      <c r="A4303" s="1"/>
      <c r="B4303" s="317">
        <v>44472.982638898611</v>
      </c>
      <c r="C4303" s="316">
        <v>133.82696330968369</v>
      </c>
      <c r="D4303" s="315" t="s">
        <v>82</v>
      </c>
    </row>
    <row r="4304" spans="1:4" ht="14.5" customHeight="1" x14ac:dyDescent="0.35">
      <c r="A4304" s="1"/>
      <c r="B4304" s="317">
        <v>44472.983333343058</v>
      </c>
      <c r="C4304" s="316">
        <v>136.08956323646319</v>
      </c>
      <c r="D4304" s="315" t="s">
        <v>82</v>
      </c>
    </row>
    <row r="4305" spans="1:4" ht="14.5" customHeight="1" x14ac:dyDescent="0.35">
      <c r="A4305" s="1"/>
      <c r="B4305" s="317">
        <v>44472.984027787505</v>
      </c>
      <c r="C4305" s="316">
        <v>137.02127891978017</v>
      </c>
      <c r="D4305" s="315" t="s">
        <v>82</v>
      </c>
    </row>
    <row r="4306" spans="1:4" ht="14.5" customHeight="1" x14ac:dyDescent="0.35">
      <c r="A4306" s="1"/>
      <c r="B4306" s="317">
        <v>44472.984722231951</v>
      </c>
      <c r="C4306" s="316">
        <v>141.68302547141599</v>
      </c>
      <c r="D4306" s="315" t="s">
        <v>82</v>
      </c>
    </row>
    <row r="4307" spans="1:4" ht="14.5" customHeight="1" x14ac:dyDescent="0.35">
      <c r="A4307" s="1"/>
      <c r="B4307" s="317">
        <v>44472.985416676398</v>
      </c>
      <c r="C4307" s="316">
        <v>140.64024223040713</v>
      </c>
      <c r="D4307" s="315" t="s">
        <v>82</v>
      </c>
    </row>
    <row r="4308" spans="1:4" ht="14.5" customHeight="1" x14ac:dyDescent="0.35">
      <c r="A4308" s="1"/>
      <c r="B4308" s="317">
        <v>44472.986111120845</v>
      </c>
      <c r="C4308" s="316">
        <v>141.8188618580927</v>
      </c>
      <c r="D4308" s="315" t="s">
        <v>82</v>
      </c>
    </row>
    <row r="4309" spans="1:4" ht="14.5" customHeight="1" x14ac:dyDescent="0.35">
      <c r="A4309" s="1"/>
      <c r="B4309" s="317">
        <v>44472.986805565291</v>
      </c>
      <c r="C4309" s="316">
        <v>146.5478606968536</v>
      </c>
      <c r="D4309" s="315" t="s">
        <v>82</v>
      </c>
    </row>
    <row r="4310" spans="1:4" ht="14.5" customHeight="1" x14ac:dyDescent="0.35">
      <c r="A4310" s="1"/>
      <c r="B4310" s="317">
        <v>44472.987500009738</v>
      </c>
      <c r="C4310" s="316">
        <v>147.40581843727657</v>
      </c>
      <c r="D4310" s="315" t="s">
        <v>82</v>
      </c>
    </row>
    <row r="4311" spans="1:4" ht="14.5" customHeight="1" x14ac:dyDescent="0.35">
      <c r="A4311" s="1"/>
      <c r="B4311" s="317">
        <v>44472.988194454185</v>
      </c>
      <c r="C4311" s="316">
        <v>144.63988499947203</v>
      </c>
      <c r="D4311" s="315" t="s">
        <v>82</v>
      </c>
    </row>
    <row r="4312" spans="1:4" ht="14.5" customHeight="1" x14ac:dyDescent="0.35">
      <c r="A4312" s="1"/>
      <c r="B4312" s="317">
        <v>44472.988888898632</v>
      </c>
      <c r="C4312" s="316">
        <v>146.33785444088667</v>
      </c>
      <c r="D4312" s="315" t="s">
        <v>82</v>
      </c>
    </row>
    <row r="4313" spans="1:4" ht="14.5" customHeight="1" x14ac:dyDescent="0.35">
      <c r="A4313" s="1"/>
      <c r="B4313" s="317">
        <v>44472.989583343078</v>
      </c>
      <c r="C4313" s="316">
        <v>144.61201640919316</v>
      </c>
      <c r="D4313" s="315" t="s">
        <v>82</v>
      </c>
    </row>
    <row r="4314" spans="1:4" ht="14.5" customHeight="1" x14ac:dyDescent="0.35">
      <c r="A4314" s="1"/>
      <c r="B4314" s="317">
        <v>44472.990277787525</v>
      </c>
      <c r="C4314" s="316">
        <v>134.38611201940608</v>
      </c>
      <c r="D4314" s="315" t="s">
        <v>82</v>
      </c>
    </row>
    <row r="4315" spans="1:4" ht="14.5" customHeight="1" x14ac:dyDescent="0.35">
      <c r="A4315" s="1"/>
      <c r="B4315" s="317">
        <v>44472.990972231972</v>
      </c>
      <c r="C4315" s="316">
        <v>114.39499910253022</v>
      </c>
      <c r="D4315" s="315" t="s">
        <v>82</v>
      </c>
    </row>
    <row r="4316" spans="1:4" ht="14.5" customHeight="1" x14ac:dyDescent="0.35">
      <c r="A4316" s="1"/>
      <c r="B4316" s="317">
        <v>44472.991666676418</v>
      </c>
      <c r="C4316" s="316">
        <v>103.22462938962272</v>
      </c>
      <c r="D4316" s="315" t="s">
        <v>82</v>
      </c>
    </row>
    <row r="4317" spans="1:4" ht="14.5" customHeight="1" x14ac:dyDescent="0.35">
      <c r="A4317" s="1"/>
      <c r="B4317" s="317">
        <v>44472.992361120865</v>
      </c>
      <c r="C4317" s="316">
        <v>98.399934179328071</v>
      </c>
      <c r="D4317" s="315" t="s">
        <v>82</v>
      </c>
    </row>
    <row r="4318" spans="1:4" ht="14.5" customHeight="1" x14ac:dyDescent="0.35">
      <c r="A4318" s="1"/>
      <c r="B4318" s="317">
        <v>44472.993055565312</v>
      </c>
      <c r="C4318" s="316">
        <v>96.235650779184652</v>
      </c>
      <c r="D4318" s="315" t="s">
        <v>82</v>
      </c>
    </row>
    <row r="4319" spans="1:4" ht="14.5" customHeight="1" x14ac:dyDescent="0.35">
      <c r="A4319" s="1"/>
      <c r="B4319" s="317">
        <v>44472.993750009759</v>
      </c>
      <c r="C4319" s="316">
        <v>92.82476627467355</v>
      </c>
      <c r="D4319" s="315" t="s">
        <v>82</v>
      </c>
    </row>
    <row r="4320" spans="1:4" ht="14.5" customHeight="1" x14ac:dyDescent="0.35">
      <c r="A4320" s="1"/>
      <c r="B4320" s="317">
        <v>44472.994444454205</v>
      </c>
      <c r="C4320" s="316">
        <v>88.923025849131719</v>
      </c>
      <c r="D4320" s="315" t="s">
        <v>82</v>
      </c>
    </row>
    <row r="4321" spans="1:4" ht="14.5" customHeight="1" x14ac:dyDescent="0.35">
      <c r="A4321" s="1"/>
      <c r="B4321" s="317">
        <v>44472.995138898652</v>
      </c>
      <c r="C4321" s="316">
        <v>82.936515969798592</v>
      </c>
      <c r="D4321" s="315" t="s">
        <v>82</v>
      </c>
    </row>
    <row r="4322" spans="1:4" ht="14.5" customHeight="1" x14ac:dyDescent="0.35">
      <c r="A4322" s="1"/>
      <c r="B4322" s="317">
        <v>44472.995833343099</v>
      </c>
      <c r="C4322" s="316">
        <v>75.717532166144039</v>
      </c>
      <c r="D4322" s="315" t="s">
        <v>82</v>
      </c>
    </row>
    <row r="4323" spans="1:4" ht="14.5" customHeight="1" x14ac:dyDescent="0.35">
      <c r="A4323" s="1"/>
      <c r="B4323" s="317">
        <v>44472.996527787545</v>
      </c>
      <c r="C4323" s="316">
        <v>71.131145040712241</v>
      </c>
      <c r="D4323" s="315" t="s">
        <v>82</v>
      </c>
    </row>
    <row r="4324" spans="1:4" ht="14.5" customHeight="1" x14ac:dyDescent="0.35">
      <c r="A4324" s="1"/>
      <c r="B4324" s="317">
        <v>44472.997222231992</v>
      </c>
      <c r="C4324" s="316">
        <v>66.658057450691317</v>
      </c>
      <c r="D4324" s="315" t="s">
        <v>82</v>
      </c>
    </row>
    <row r="4325" spans="1:4" ht="14.5" customHeight="1" x14ac:dyDescent="0.35">
      <c r="A4325" s="1"/>
      <c r="B4325" s="317">
        <v>44472.997916676439</v>
      </c>
      <c r="C4325" s="316">
        <v>61.072217804351631</v>
      </c>
      <c r="D4325" s="315" t="s">
        <v>82</v>
      </c>
    </row>
    <row r="4326" spans="1:4" ht="14.5" customHeight="1" x14ac:dyDescent="0.35">
      <c r="A4326" s="1"/>
      <c r="B4326" s="317">
        <v>44472.998611120885</v>
      </c>
      <c r="C4326" s="316">
        <v>54.661269428507268</v>
      </c>
      <c r="D4326" s="315" t="s">
        <v>82</v>
      </c>
    </row>
    <row r="4327" spans="1:4" ht="14.5" customHeight="1" x14ac:dyDescent="0.35">
      <c r="A4327" s="1"/>
      <c r="B4327" s="317">
        <v>44472.999305565332</v>
      </c>
      <c r="C4327" s="316">
        <v>51.270626843060988</v>
      </c>
      <c r="D4327" s="315" t="s">
        <v>82</v>
      </c>
    </row>
    <row r="4328" spans="1:4" ht="14.5" customHeight="1" x14ac:dyDescent="0.35">
      <c r="A4328" s="1"/>
      <c r="B4328" s="317">
        <v>44473.000000009779</v>
      </c>
      <c r="C4328" s="316">
        <v>16.989617050989303</v>
      </c>
      <c r="D4328" s="315" t="s">
        <v>350</v>
      </c>
    </row>
    <row r="4329" spans="1:4" ht="14.5" customHeight="1" x14ac:dyDescent="0.35">
      <c r="A4329" s="1"/>
      <c r="B4329" s="317">
        <v>44473.000694454226</v>
      </c>
      <c r="C4329" s="316">
        <v>53.34136783696983</v>
      </c>
      <c r="D4329" s="315" t="s">
        <v>82</v>
      </c>
    </row>
    <row r="4330" spans="1:4" ht="14.5" customHeight="1" x14ac:dyDescent="0.35">
      <c r="A4330" s="1"/>
      <c r="B4330" s="317">
        <v>44473.001388898672</v>
      </c>
      <c r="C4330" s="316">
        <v>53.756039953844933</v>
      </c>
      <c r="D4330" s="315" t="s">
        <v>82</v>
      </c>
    </row>
    <row r="4331" spans="1:4" ht="14.5" customHeight="1" x14ac:dyDescent="0.35">
      <c r="A4331" s="1"/>
      <c r="B4331" s="317">
        <v>44473.002083343119</v>
      </c>
      <c r="C4331" s="316">
        <v>52.371223241690316</v>
      </c>
      <c r="D4331" s="315" t="s">
        <v>82</v>
      </c>
    </row>
    <row r="4332" spans="1:4" ht="14.5" customHeight="1" x14ac:dyDescent="0.35">
      <c r="A4332" s="1"/>
      <c r="B4332" s="317">
        <v>44473.002777787566</v>
      </c>
      <c r="C4332" s="316">
        <v>50.554189288368796</v>
      </c>
      <c r="D4332" s="315" t="s">
        <v>82</v>
      </c>
    </row>
    <row r="4333" spans="1:4" ht="14.5" customHeight="1" x14ac:dyDescent="0.35">
      <c r="A4333" s="1"/>
      <c r="B4333" s="317">
        <v>44473.003472232012</v>
      </c>
      <c r="C4333" s="316">
        <v>48.660582653469952</v>
      </c>
      <c r="D4333" s="315" t="s">
        <v>82</v>
      </c>
    </row>
    <row r="4334" spans="1:4" ht="14.5" customHeight="1" x14ac:dyDescent="0.35">
      <c r="A4334" s="1"/>
      <c r="B4334" s="317">
        <v>44473.004166676459</v>
      </c>
      <c r="C4334" s="316">
        <v>46.357274856482398</v>
      </c>
      <c r="D4334" s="315" t="s">
        <v>82</v>
      </c>
    </row>
    <row r="4335" spans="1:4" ht="14.5" customHeight="1" x14ac:dyDescent="0.35">
      <c r="A4335" s="1"/>
      <c r="B4335" s="317">
        <v>44473.004861120906</v>
      </c>
      <c r="C4335" s="316">
        <v>44.164666139182131</v>
      </c>
      <c r="D4335" s="315" t="s">
        <v>82</v>
      </c>
    </row>
    <row r="4336" spans="1:4" ht="14.5" customHeight="1" x14ac:dyDescent="0.35">
      <c r="A4336" s="1"/>
      <c r="B4336" s="317">
        <v>44473.005555565353</v>
      </c>
      <c r="C4336" s="316">
        <v>42.03096490728494</v>
      </c>
      <c r="D4336" s="315" t="s">
        <v>82</v>
      </c>
    </row>
    <row r="4337" spans="1:4" ht="14.5" customHeight="1" x14ac:dyDescent="0.35">
      <c r="A4337" s="1"/>
      <c r="B4337" s="317">
        <v>44473.006250009799</v>
      </c>
      <c r="C4337" s="316">
        <v>40.048189102794275</v>
      </c>
      <c r="D4337" s="315" t="s">
        <v>82</v>
      </c>
    </row>
    <row r="4338" spans="1:4" ht="14.5" customHeight="1" x14ac:dyDescent="0.35">
      <c r="A4338" s="1"/>
      <c r="B4338" s="317">
        <v>44473.006944454246</v>
      </c>
      <c r="C4338" s="316">
        <v>37.571651940321317</v>
      </c>
      <c r="D4338" s="315" t="s">
        <v>82</v>
      </c>
    </row>
    <row r="4339" spans="1:4" ht="14.5" customHeight="1" x14ac:dyDescent="0.35">
      <c r="A4339" s="1"/>
      <c r="B4339" s="317">
        <v>44473.007638898693</v>
      </c>
      <c r="C4339" s="316">
        <v>35.551097642738995</v>
      </c>
      <c r="D4339" s="315" t="s">
        <v>82</v>
      </c>
    </row>
    <row r="4340" spans="1:4" ht="14.5" customHeight="1" x14ac:dyDescent="0.35">
      <c r="A4340" s="1"/>
      <c r="B4340" s="317">
        <v>44473.008333343139</v>
      </c>
      <c r="C4340" s="316">
        <v>33.739958404491581</v>
      </c>
      <c r="D4340" s="315" t="s">
        <v>82</v>
      </c>
    </row>
    <row r="4341" spans="1:4" ht="14.5" customHeight="1" x14ac:dyDescent="0.35">
      <c r="A4341" s="1"/>
      <c r="B4341" s="317">
        <v>44473.009027787586</v>
      </c>
      <c r="C4341" s="316">
        <v>32.412729864868261</v>
      </c>
      <c r="D4341" s="315" t="s">
        <v>82</v>
      </c>
    </row>
    <row r="4342" spans="1:4" ht="14.5" customHeight="1" x14ac:dyDescent="0.35">
      <c r="A4342" s="1"/>
      <c r="B4342" s="317">
        <v>44473.009722232033</v>
      </c>
      <c r="C4342" s="316">
        <v>32.354720637144538</v>
      </c>
      <c r="D4342" s="315" t="s">
        <v>82</v>
      </c>
    </row>
    <row r="4343" spans="1:4" ht="14.5" customHeight="1" x14ac:dyDescent="0.35">
      <c r="A4343" s="1"/>
      <c r="B4343" s="317">
        <v>44473.01041667648</v>
      </c>
      <c r="C4343" s="316">
        <v>37.150223329017173</v>
      </c>
      <c r="D4343" s="315" t="s">
        <v>82</v>
      </c>
    </row>
    <row r="4344" spans="1:4" ht="14.5" customHeight="1" x14ac:dyDescent="0.35">
      <c r="A4344" s="1"/>
      <c r="B4344" s="317">
        <v>44473.011111120926</v>
      </c>
      <c r="C4344" s="316">
        <v>39.380444584102953</v>
      </c>
      <c r="D4344" s="315" t="s">
        <v>82</v>
      </c>
    </row>
    <row r="4345" spans="1:4" ht="14.5" customHeight="1" x14ac:dyDescent="0.35">
      <c r="A4345" s="1"/>
      <c r="B4345" s="317">
        <v>44473.011805565373</v>
      </c>
      <c r="C4345" s="316">
        <v>35.066623839125775</v>
      </c>
      <c r="D4345" s="315" t="s">
        <v>82</v>
      </c>
    </row>
    <row r="4346" spans="1:4" ht="14.5" customHeight="1" x14ac:dyDescent="0.35">
      <c r="A4346" s="1"/>
      <c r="B4346" s="317">
        <v>44473.01250000982</v>
      </c>
      <c r="C4346" s="316">
        <v>32.490704016430634</v>
      </c>
      <c r="D4346" s="315" t="s">
        <v>82</v>
      </c>
    </row>
    <row r="4347" spans="1:4" ht="14.5" customHeight="1" x14ac:dyDescent="0.35">
      <c r="A4347" s="1"/>
      <c r="B4347" s="317">
        <v>44473.013194454266</v>
      </c>
      <c r="C4347" s="316">
        <v>31.58712403927105</v>
      </c>
      <c r="D4347" s="315" t="s">
        <v>82</v>
      </c>
    </row>
    <row r="4348" spans="1:4" ht="14.5" customHeight="1" x14ac:dyDescent="0.35">
      <c r="A4348" s="1"/>
      <c r="B4348" s="317">
        <v>44473.013888898713</v>
      </c>
      <c r="C4348" s="316">
        <v>31.754284878883723</v>
      </c>
      <c r="D4348" s="315" t="s">
        <v>82</v>
      </c>
    </row>
    <row r="4349" spans="1:4" ht="14.5" customHeight="1" x14ac:dyDescent="0.35">
      <c r="A4349" s="1"/>
      <c r="B4349" s="317">
        <v>44473.01458334316</v>
      </c>
      <c r="C4349" s="316">
        <v>32.555245330853118</v>
      </c>
      <c r="D4349" s="315" t="s">
        <v>82</v>
      </c>
    </row>
    <row r="4350" spans="1:4" ht="14.5" customHeight="1" x14ac:dyDescent="0.35">
      <c r="A4350" s="1"/>
      <c r="B4350" s="317">
        <v>44473.015277787606</v>
      </c>
      <c r="C4350" s="316">
        <v>33.429775322412027</v>
      </c>
      <c r="D4350" s="315" t="s">
        <v>82</v>
      </c>
    </row>
    <row r="4351" spans="1:4" ht="14.5" customHeight="1" x14ac:dyDescent="0.35">
      <c r="A4351" s="1"/>
      <c r="B4351" s="317">
        <v>44473.015972232053</v>
      </c>
      <c r="C4351" s="316">
        <v>34.056392498433709</v>
      </c>
      <c r="D4351" s="315" t="s">
        <v>82</v>
      </c>
    </row>
    <row r="4352" spans="1:4" ht="14.5" customHeight="1" x14ac:dyDescent="0.35">
      <c r="A4352" s="1"/>
      <c r="B4352" s="317">
        <v>44473.0166666765</v>
      </c>
      <c r="C4352" s="316">
        <v>34.446079658384164</v>
      </c>
      <c r="D4352" s="315" t="s">
        <v>82</v>
      </c>
    </row>
    <row r="4353" spans="1:4" ht="14.5" customHeight="1" x14ac:dyDescent="0.35">
      <c r="A4353" s="1"/>
      <c r="B4353" s="317">
        <v>44473.017361120947</v>
      </c>
      <c r="C4353" s="316">
        <v>35.530815853371557</v>
      </c>
      <c r="D4353" s="315" t="s">
        <v>82</v>
      </c>
    </row>
    <row r="4354" spans="1:4" ht="14.5" customHeight="1" x14ac:dyDescent="0.35">
      <c r="A4354" s="1"/>
      <c r="B4354" s="317">
        <v>44473.018055565393</v>
      </c>
      <c r="C4354" s="316">
        <v>39.327415865291066</v>
      </c>
      <c r="D4354" s="315" t="s">
        <v>82</v>
      </c>
    </row>
    <row r="4355" spans="1:4" ht="14.5" customHeight="1" x14ac:dyDescent="0.35">
      <c r="A4355" s="1"/>
      <c r="B4355" s="317">
        <v>44473.01875000984</v>
      </c>
      <c r="C4355" s="316">
        <v>45.042552104044198</v>
      </c>
      <c r="D4355" s="315" t="s">
        <v>82</v>
      </c>
    </row>
    <row r="4356" spans="1:4" ht="14.5" customHeight="1" x14ac:dyDescent="0.35">
      <c r="A4356" s="1"/>
      <c r="B4356" s="317">
        <v>44473.019444454287</v>
      </c>
      <c r="C4356" s="316">
        <v>46.207571021251105</v>
      </c>
      <c r="D4356" s="315" t="s">
        <v>82</v>
      </c>
    </row>
    <row r="4357" spans="1:4" ht="14.5" customHeight="1" x14ac:dyDescent="0.35">
      <c r="A4357" s="1"/>
      <c r="B4357" s="317">
        <v>44473.020138898733</v>
      </c>
      <c r="C4357" s="316">
        <v>40.481796640855222</v>
      </c>
      <c r="D4357" s="315" t="s">
        <v>82</v>
      </c>
    </row>
    <row r="4358" spans="1:4" ht="14.5" customHeight="1" x14ac:dyDescent="0.35">
      <c r="A4358" s="1"/>
      <c r="B4358" s="317">
        <v>44473.02083334318</v>
      </c>
      <c r="C4358" s="316">
        <v>37.309647669588834</v>
      </c>
      <c r="D4358" s="315" t="s">
        <v>82</v>
      </c>
    </row>
    <row r="4359" spans="1:4" ht="14.5" customHeight="1" x14ac:dyDescent="0.35">
      <c r="A4359" s="1"/>
      <c r="B4359" s="317">
        <v>44473.021527787627</v>
      </c>
      <c r="C4359" s="316">
        <v>36.750783759274057</v>
      </c>
      <c r="D4359" s="315" t="s">
        <v>82</v>
      </c>
    </row>
    <row r="4360" spans="1:4" ht="14.5" customHeight="1" x14ac:dyDescent="0.35">
      <c r="A4360" s="1"/>
      <c r="B4360" s="317">
        <v>44473.022222232074</v>
      </c>
      <c r="C4360" s="316">
        <v>37.324289690442193</v>
      </c>
      <c r="D4360" s="315" t="s">
        <v>82</v>
      </c>
    </row>
    <row r="4361" spans="1:4" ht="14.5" customHeight="1" x14ac:dyDescent="0.35">
      <c r="A4361" s="1"/>
      <c r="B4361" s="317">
        <v>44473.02291667652</v>
      </c>
      <c r="C4361" s="316">
        <v>37.481896362849511</v>
      </c>
      <c r="D4361" s="315" t="s">
        <v>82</v>
      </c>
    </row>
    <row r="4362" spans="1:4" ht="14.5" customHeight="1" x14ac:dyDescent="0.35">
      <c r="A4362" s="1"/>
      <c r="B4362" s="317">
        <v>44473.023611120967</v>
      </c>
      <c r="C4362" s="316">
        <v>37.361319433802663</v>
      </c>
      <c r="D4362" s="315" t="s">
        <v>82</v>
      </c>
    </row>
    <row r="4363" spans="1:4" ht="14.5" customHeight="1" x14ac:dyDescent="0.35">
      <c r="A4363" s="1"/>
      <c r="B4363" s="317">
        <v>44473.024305565414</v>
      </c>
      <c r="C4363" s="316">
        <v>37.045516232018905</v>
      </c>
      <c r="D4363" s="315" t="s">
        <v>82</v>
      </c>
    </row>
    <row r="4364" spans="1:4" ht="14.5" customHeight="1" x14ac:dyDescent="0.35">
      <c r="A4364" s="1"/>
      <c r="B4364" s="317">
        <v>44473.02500000986</v>
      </c>
      <c r="C4364" s="316">
        <v>36.931584048793106</v>
      </c>
      <c r="D4364" s="315" t="s">
        <v>82</v>
      </c>
    </row>
    <row r="4365" spans="1:4" ht="14.5" customHeight="1" x14ac:dyDescent="0.35">
      <c r="A4365" s="1"/>
      <c r="B4365" s="317">
        <v>44473.025694454307</v>
      </c>
      <c r="C4365" s="316">
        <v>39.668307569371727</v>
      </c>
      <c r="D4365" s="315" t="s">
        <v>82</v>
      </c>
    </row>
    <row r="4366" spans="1:4" ht="14.5" customHeight="1" x14ac:dyDescent="0.35">
      <c r="A4366" s="1"/>
      <c r="B4366" s="317">
        <v>44473.026388898754</v>
      </c>
      <c r="C4366" s="316">
        <v>44.744786866860039</v>
      </c>
      <c r="D4366" s="315" t="s">
        <v>82</v>
      </c>
    </row>
    <row r="4367" spans="1:4" ht="14.5" customHeight="1" x14ac:dyDescent="0.35">
      <c r="A4367" s="1"/>
      <c r="B4367" s="317">
        <v>44473.027083343201</v>
      </c>
      <c r="C4367" s="316">
        <v>44.510273788281481</v>
      </c>
      <c r="D4367" s="315" t="s">
        <v>82</v>
      </c>
    </row>
    <row r="4368" spans="1:4" ht="14.5" customHeight="1" x14ac:dyDescent="0.35">
      <c r="A4368" s="1"/>
      <c r="B4368" s="317">
        <v>44473.027777787647</v>
      </c>
      <c r="C4368" s="316">
        <v>39.384287062040919</v>
      </c>
      <c r="D4368" s="315" t="s">
        <v>82</v>
      </c>
    </row>
    <row r="4369" spans="1:4" ht="14.5" customHeight="1" x14ac:dyDescent="0.35">
      <c r="A4369" s="1"/>
      <c r="B4369" s="317">
        <v>44473.028472232094</v>
      </c>
      <c r="C4369" s="316">
        <v>36.453529803310325</v>
      </c>
      <c r="D4369" s="315" t="s">
        <v>82</v>
      </c>
    </row>
    <row r="4370" spans="1:4" ht="14.5" customHeight="1" x14ac:dyDescent="0.35">
      <c r="A4370" s="1"/>
      <c r="B4370" s="317">
        <v>44473.029166676541</v>
      </c>
      <c r="C4370" s="316">
        <v>35.19890500153997</v>
      </c>
      <c r="D4370" s="315" t="s">
        <v>82</v>
      </c>
    </row>
    <row r="4371" spans="1:4" ht="14.5" customHeight="1" x14ac:dyDescent="0.35">
      <c r="A4371" s="1"/>
      <c r="B4371" s="317">
        <v>44473.029861120987</v>
      </c>
      <c r="C4371" s="316">
        <v>34.378114971880372</v>
      </c>
      <c r="D4371" s="315" t="s">
        <v>82</v>
      </c>
    </row>
    <row r="4372" spans="1:4" ht="14.5" customHeight="1" x14ac:dyDescent="0.35">
      <c r="A4372" s="1"/>
      <c r="B4372" s="317">
        <v>44473.030555565434</v>
      </c>
      <c r="C4372" s="316">
        <v>33.952054625633174</v>
      </c>
      <c r="D4372" s="315" t="s">
        <v>82</v>
      </c>
    </row>
    <row r="4373" spans="1:4" ht="14.5" customHeight="1" x14ac:dyDescent="0.35">
      <c r="A4373" s="1"/>
      <c r="B4373" s="317">
        <v>44473.031250009881</v>
      </c>
      <c r="C4373" s="316">
        <v>33.338316564373478</v>
      </c>
      <c r="D4373" s="315" t="s">
        <v>82</v>
      </c>
    </row>
    <row r="4374" spans="1:4" ht="14.5" customHeight="1" x14ac:dyDescent="0.35">
      <c r="A4374" s="1"/>
      <c r="B4374" s="317">
        <v>44473.031944454327</v>
      </c>
      <c r="C4374" s="316">
        <v>33.468970215910424</v>
      </c>
      <c r="D4374" s="315" t="s">
        <v>82</v>
      </c>
    </row>
    <row r="4375" spans="1:4" ht="14.5" customHeight="1" x14ac:dyDescent="0.35">
      <c r="A4375" s="1"/>
      <c r="B4375" s="317">
        <v>44473.032638898774</v>
      </c>
      <c r="C4375" s="316">
        <v>37.103697623470602</v>
      </c>
      <c r="D4375" s="315" t="s">
        <v>82</v>
      </c>
    </row>
    <row r="4376" spans="1:4" ht="14.5" customHeight="1" x14ac:dyDescent="0.35">
      <c r="A4376" s="1"/>
      <c r="B4376" s="317">
        <v>44473.033333343221</v>
      </c>
      <c r="C4376" s="316">
        <v>42.530246873758735</v>
      </c>
      <c r="D4376" s="315" t="s">
        <v>82</v>
      </c>
    </row>
    <row r="4377" spans="1:4" ht="14.5" customHeight="1" x14ac:dyDescent="0.35">
      <c r="A4377" s="1"/>
      <c r="B4377" s="317">
        <v>44473.034027787668</v>
      </c>
      <c r="C4377" s="316">
        <v>44.925432052734926</v>
      </c>
      <c r="D4377" s="315" t="s">
        <v>82</v>
      </c>
    </row>
    <row r="4378" spans="1:4" ht="14.5" customHeight="1" x14ac:dyDescent="0.35">
      <c r="A4378" s="1"/>
      <c r="B4378" s="317">
        <v>44473.034722232114</v>
      </c>
      <c r="C4378" s="316">
        <v>39.973251484648792</v>
      </c>
      <c r="D4378" s="315" t="s">
        <v>82</v>
      </c>
    </row>
    <row r="4379" spans="1:4" ht="14.5" customHeight="1" x14ac:dyDescent="0.35">
      <c r="A4379" s="1"/>
      <c r="B4379" s="317">
        <v>44473.035416676561</v>
      </c>
      <c r="C4379" s="316">
        <v>35.283102311621768</v>
      </c>
      <c r="D4379" s="315" t="s">
        <v>82</v>
      </c>
    </row>
    <row r="4380" spans="1:4" ht="14.5" customHeight="1" x14ac:dyDescent="0.35">
      <c r="A4380" s="1"/>
      <c r="B4380" s="317">
        <v>44473.036111121008</v>
      </c>
      <c r="C4380" s="316">
        <v>33.390620623574556</v>
      </c>
      <c r="D4380" s="315" t="s">
        <v>82</v>
      </c>
    </row>
    <row r="4381" spans="1:4" ht="14.5" customHeight="1" x14ac:dyDescent="0.35">
      <c r="A4381" s="1"/>
      <c r="B4381" s="317">
        <v>44473.036805565454</v>
      </c>
      <c r="C4381" s="316">
        <v>32.587538876836575</v>
      </c>
      <c r="D4381" s="315" t="s">
        <v>82</v>
      </c>
    </row>
    <row r="4382" spans="1:4" ht="14.5" customHeight="1" x14ac:dyDescent="0.35">
      <c r="A4382" s="1"/>
      <c r="B4382" s="317">
        <v>44473.037500009901</v>
      </c>
      <c r="C4382" s="316">
        <v>31.798066851734379</v>
      </c>
      <c r="D4382" s="315" t="s">
        <v>82</v>
      </c>
    </row>
    <row r="4383" spans="1:4" ht="14.5" customHeight="1" x14ac:dyDescent="0.35">
      <c r="A4383" s="1"/>
      <c r="B4383" s="317">
        <v>44473.038194454348</v>
      </c>
      <c r="C4383" s="316">
        <v>36.421077203800088</v>
      </c>
      <c r="D4383" s="315" t="s">
        <v>82</v>
      </c>
    </row>
    <row r="4384" spans="1:4" ht="14.5" customHeight="1" x14ac:dyDescent="0.35">
      <c r="A4384" s="1"/>
      <c r="B4384" s="317">
        <v>44473.038888898795</v>
      </c>
      <c r="C4384" s="316">
        <v>39.922581037886751</v>
      </c>
      <c r="D4384" s="315" t="s">
        <v>82</v>
      </c>
    </row>
    <row r="4385" spans="1:4" ht="14.5" customHeight="1" x14ac:dyDescent="0.35">
      <c r="A4385" s="1"/>
      <c r="B4385" s="317">
        <v>44473.039583343241</v>
      </c>
      <c r="C4385" s="316">
        <v>43.191558953381417</v>
      </c>
      <c r="D4385" s="315" t="s">
        <v>82</v>
      </c>
    </row>
    <row r="4386" spans="1:4" ht="14.5" customHeight="1" x14ac:dyDescent="0.35">
      <c r="A4386" s="1"/>
      <c r="B4386" s="317">
        <v>44473.040277787688</v>
      </c>
      <c r="C4386" s="316">
        <v>41.996058382057043</v>
      </c>
      <c r="D4386" s="315" t="s">
        <v>82</v>
      </c>
    </row>
    <row r="4387" spans="1:4" ht="14.5" customHeight="1" x14ac:dyDescent="0.35">
      <c r="A4387" s="1"/>
      <c r="B4387" s="317">
        <v>44473.040972232135</v>
      </c>
      <c r="C4387" s="316">
        <v>37.773025419356415</v>
      </c>
      <c r="D4387" s="315" t="s">
        <v>82</v>
      </c>
    </row>
    <row r="4388" spans="1:4" ht="14.5" customHeight="1" x14ac:dyDescent="0.35">
      <c r="A4388" s="1"/>
      <c r="B4388" s="317">
        <v>44473.041666676581</v>
      </c>
      <c r="C4388" s="316">
        <v>35.419758190951931</v>
      </c>
      <c r="D4388" s="315" t="s">
        <v>82</v>
      </c>
    </row>
    <row r="4389" spans="1:4" ht="14.5" customHeight="1" x14ac:dyDescent="0.35">
      <c r="A4389" s="1"/>
      <c r="B4389" s="317">
        <v>44473.042361121028</v>
      </c>
      <c r="C4389" s="316">
        <v>36.032207657289106</v>
      </c>
      <c r="D4389" s="315" t="s">
        <v>82</v>
      </c>
    </row>
    <row r="4390" spans="1:4" ht="14.5" customHeight="1" x14ac:dyDescent="0.35">
      <c r="A4390" s="1"/>
      <c r="B4390" s="317">
        <v>44473.043055565475</v>
      </c>
      <c r="C4390" s="316">
        <v>36.406027868824701</v>
      </c>
      <c r="D4390" s="315" t="s">
        <v>82</v>
      </c>
    </row>
    <row r="4391" spans="1:4" ht="14.5" customHeight="1" x14ac:dyDescent="0.35">
      <c r="A4391" s="1"/>
      <c r="B4391" s="317">
        <v>44473.043750009921</v>
      </c>
      <c r="C4391" s="316">
        <v>36.301991867093605</v>
      </c>
      <c r="D4391" s="315" t="s">
        <v>82</v>
      </c>
    </row>
    <row r="4392" spans="1:4" ht="14.5" customHeight="1" x14ac:dyDescent="0.35">
      <c r="A4392" s="1"/>
      <c r="B4392" s="317">
        <v>44473.044444454368</v>
      </c>
      <c r="C4392" s="316">
        <v>38.406532134668666</v>
      </c>
      <c r="D4392" s="315" t="s">
        <v>82</v>
      </c>
    </row>
    <row r="4393" spans="1:4" ht="14.5" customHeight="1" x14ac:dyDescent="0.35">
      <c r="A4393" s="1"/>
      <c r="B4393" s="317">
        <v>44473.045138898815</v>
      </c>
      <c r="C4393" s="316">
        <v>42.606755324211555</v>
      </c>
      <c r="D4393" s="315" t="s">
        <v>82</v>
      </c>
    </row>
    <row r="4394" spans="1:4" ht="14.5" customHeight="1" x14ac:dyDescent="0.35">
      <c r="A4394" s="1"/>
      <c r="B4394" s="317">
        <v>44473.045833343262</v>
      </c>
      <c r="C4394" s="316">
        <v>43.421264745328031</v>
      </c>
      <c r="D4394" s="315" t="s">
        <v>82</v>
      </c>
    </row>
    <row r="4395" spans="1:4" ht="14.5" customHeight="1" x14ac:dyDescent="0.35">
      <c r="A4395" s="1"/>
      <c r="B4395" s="317">
        <v>44473.046527787708</v>
      </c>
      <c r="C4395" s="316">
        <v>39.92078077922536</v>
      </c>
      <c r="D4395" s="315" t="s">
        <v>82</v>
      </c>
    </row>
    <row r="4396" spans="1:4" ht="14.5" customHeight="1" x14ac:dyDescent="0.35">
      <c r="A4396" s="1"/>
      <c r="B4396" s="317">
        <v>44473.047222232155</v>
      </c>
      <c r="C4396" s="316">
        <v>37.738301255682991</v>
      </c>
      <c r="D4396" s="315" t="s">
        <v>82</v>
      </c>
    </row>
    <row r="4397" spans="1:4" ht="14.5" customHeight="1" x14ac:dyDescent="0.35">
      <c r="A4397" s="1"/>
      <c r="B4397" s="317">
        <v>44473.047916676602</v>
      </c>
      <c r="C4397" s="316">
        <v>37.186488338175693</v>
      </c>
      <c r="D4397" s="315" t="s">
        <v>82</v>
      </c>
    </row>
    <row r="4398" spans="1:4" ht="14.5" customHeight="1" x14ac:dyDescent="0.35">
      <c r="A4398" s="1"/>
      <c r="B4398" s="317">
        <v>44473.048611121048</v>
      </c>
      <c r="C4398" s="316">
        <v>37.209545993330536</v>
      </c>
      <c r="D4398" s="315" t="s">
        <v>82</v>
      </c>
    </row>
    <row r="4399" spans="1:4" ht="14.5" customHeight="1" x14ac:dyDescent="0.35">
      <c r="A4399" s="1"/>
      <c r="B4399" s="317">
        <v>44473.049305565495</v>
      </c>
      <c r="C4399" s="316">
        <v>35.696817147582379</v>
      </c>
      <c r="D4399" s="315" t="s">
        <v>82</v>
      </c>
    </row>
    <row r="4400" spans="1:4" ht="14.5" customHeight="1" x14ac:dyDescent="0.35">
      <c r="A4400" s="1"/>
      <c r="B4400" s="317">
        <v>44473.050000009942</v>
      </c>
      <c r="C4400" s="316">
        <v>32.489017818321493</v>
      </c>
      <c r="D4400" s="315" t="s">
        <v>82</v>
      </c>
    </row>
    <row r="4401" spans="1:4" ht="14.5" customHeight="1" x14ac:dyDescent="0.35">
      <c r="A4401" s="1"/>
      <c r="B4401" s="317">
        <v>44473.050694454389</v>
      </c>
      <c r="C4401" s="316">
        <v>30.407913705266157</v>
      </c>
      <c r="D4401" s="315" t="s">
        <v>82</v>
      </c>
    </row>
    <row r="4402" spans="1:4" ht="14.5" customHeight="1" x14ac:dyDescent="0.35">
      <c r="A4402" s="1"/>
      <c r="B4402" s="317">
        <v>44473.051388898835</v>
      </c>
      <c r="C4402" s="316">
        <v>30.062422463921635</v>
      </c>
      <c r="D4402" s="315" t="s">
        <v>82</v>
      </c>
    </row>
    <row r="4403" spans="1:4" ht="14.5" customHeight="1" x14ac:dyDescent="0.35">
      <c r="A4403" s="1"/>
      <c r="B4403" s="317">
        <v>44473.052083343282</v>
      </c>
      <c r="C4403" s="316">
        <v>32.884643605247646</v>
      </c>
      <c r="D4403" s="315" t="s">
        <v>82</v>
      </c>
    </row>
    <row r="4404" spans="1:4" ht="14.5" customHeight="1" x14ac:dyDescent="0.35">
      <c r="A4404" s="1"/>
      <c r="B4404" s="317">
        <v>44473.052777787729</v>
      </c>
      <c r="C4404" s="316">
        <v>37.377718152310507</v>
      </c>
      <c r="D4404" s="315" t="s">
        <v>82</v>
      </c>
    </row>
    <row r="4405" spans="1:4" ht="14.5" customHeight="1" x14ac:dyDescent="0.35">
      <c r="A4405" s="1"/>
      <c r="B4405" s="317">
        <v>44473.053472232175</v>
      </c>
      <c r="C4405" s="316">
        <v>41.31126164216451</v>
      </c>
      <c r="D4405" s="315" t="s">
        <v>82</v>
      </c>
    </row>
    <row r="4406" spans="1:4" ht="14.5" customHeight="1" x14ac:dyDescent="0.35">
      <c r="A4406" s="1"/>
      <c r="B4406" s="317">
        <v>44473.054166676622</v>
      </c>
      <c r="C4406" s="316">
        <v>45.556074489431921</v>
      </c>
      <c r="D4406" s="315" t="s">
        <v>82</v>
      </c>
    </row>
    <row r="4407" spans="1:4" ht="14.5" customHeight="1" x14ac:dyDescent="0.35">
      <c r="A4407" s="1"/>
      <c r="B4407" s="317">
        <v>44473.054861121069</v>
      </c>
      <c r="C4407" s="316">
        <v>49.762693452973814</v>
      </c>
      <c r="D4407" s="315" t="s">
        <v>82</v>
      </c>
    </row>
    <row r="4408" spans="1:4" ht="14.5" customHeight="1" x14ac:dyDescent="0.35">
      <c r="A4408" s="1"/>
      <c r="B4408" s="317">
        <v>44473.055555565516</v>
      </c>
      <c r="C4408" s="316">
        <v>53.407490865373013</v>
      </c>
      <c r="D4408" s="315" t="s">
        <v>82</v>
      </c>
    </row>
    <row r="4409" spans="1:4" ht="14.5" customHeight="1" x14ac:dyDescent="0.35">
      <c r="A4409" s="1"/>
      <c r="B4409" s="317">
        <v>44473.056250009962</v>
      </c>
      <c r="C4409" s="316">
        <v>55.175926623269334</v>
      </c>
      <c r="D4409" s="315" t="s">
        <v>82</v>
      </c>
    </row>
    <row r="4410" spans="1:4" ht="14.5" customHeight="1" x14ac:dyDescent="0.35">
      <c r="A4410" s="1"/>
      <c r="B4410" s="317">
        <v>44473.056944454409</v>
      </c>
      <c r="C4410" s="316">
        <v>53.096825138295145</v>
      </c>
      <c r="D4410" s="315" t="s">
        <v>82</v>
      </c>
    </row>
    <row r="4411" spans="1:4" ht="14.5" customHeight="1" x14ac:dyDescent="0.35">
      <c r="A4411" s="1"/>
      <c r="B4411" s="317">
        <v>44473.057638898856</v>
      </c>
      <c r="C4411" s="316">
        <v>54.51949021711674</v>
      </c>
      <c r="D4411" s="315" t="s">
        <v>82</v>
      </c>
    </row>
    <row r="4412" spans="1:4" ht="14.5" customHeight="1" x14ac:dyDescent="0.35">
      <c r="A4412" s="1"/>
      <c r="B4412" s="317">
        <v>44473.058333343302</v>
      </c>
      <c r="C4412" s="316">
        <v>54.538378231498065</v>
      </c>
      <c r="D4412" s="315" t="s">
        <v>82</v>
      </c>
    </row>
    <row r="4413" spans="1:4" ht="14.5" customHeight="1" x14ac:dyDescent="0.35">
      <c r="A4413" s="1"/>
      <c r="B4413" s="317">
        <v>44473.059027787749</v>
      </c>
      <c r="C4413" s="316">
        <v>52.099028377814101</v>
      </c>
      <c r="D4413" s="315" t="s">
        <v>82</v>
      </c>
    </row>
    <row r="4414" spans="1:4" ht="14.5" customHeight="1" x14ac:dyDescent="0.35">
      <c r="A4414" s="1"/>
      <c r="B4414" s="317">
        <v>44473.059722232196</v>
      </c>
      <c r="C4414" s="316">
        <v>50.473690623173027</v>
      </c>
      <c r="D4414" s="315" t="s">
        <v>82</v>
      </c>
    </row>
    <row r="4415" spans="1:4" ht="14.5" customHeight="1" x14ac:dyDescent="0.35">
      <c r="A4415" s="1"/>
      <c r="B4415" s="317">
        <v>44473.060416676642</v>
      </c>
      <c r="C4415" s="316">
        <v>54.211890273788597</v>
      </c>
      <c r="D4415" s="315" t="s">
        <v>82</v>
      </c>
    </row>
    <row r="4416" spans="1:4" ht="14.5" customHeight="1" x14ac:dyDescent="0.35">
      <c r="A4416" s="1"/>
      <c r="B4416" s="317">
        <v>44473.061111121089</v>
      </c>
      <c r="C4416" s="316">
        <v>55.018816191968895</v>
      </c>
      <c r="D4416" s="315" t="s">
        <v>82</v>
      </c>
    </row>
    <row r="4417" spans="1:4" ht="14.5" customHeight="1" x14ac:dyDescent="0.35">
      <c r="A4417" s="1"/>
      <c r="B4417" s="317">
        <v>44473.061805565536</v>
      </c>
      <c r="C4417" s="316">
        <v>56.041949257678546</v>
      </c>
      <c r="D4417" s="315" t="s">
        <v>82</v>
      </c>
    </row>
    <row r="4418" spans="1:4" ht="14.5" customHeight="1" x14ac:dyDescent="0.35">
      <c r="A4418" s="1"/>
      <c r="B4418" s="317">
        <v>44473.062500009983</v>
      </c>
      <c r="C4418" s="316">
        <v>57.140109577614929</v>
      </c>
      <c r="D4418" s="315" t="s">
        <v>82</v>
      </c>
    </row>
    <row r="4419" spans="1:4" ht="14.5" customHeight="1" x14ac:dyDescent="0.35">
      <c r="A4419" s="1"/>
      <c r="B4419" s="317">
        <v>44473.063194454429</v>
      </c>
      <c r="C4419" s="316">
        <v>61.791531212697734</v>
      </c>
      <c r="D4419" s="315" t="s">
        <v>82</v>
      </c>
    </row>
    <row r="4420" spans="1:4" ht="14.5" customHeight="1" x14ac:dyDescent="0.35">
      <c r="A4420" s="1"/>
      <c r="B4420" s="317">
        <v>44473.063888898876</v>
      </c>
      <c r="C4420" s="316">
        <v>64.106101173640738</v>
      </c>
      <c r="D4420" s="315" t="s">
        <v>82</v>
      </c>
    </row>
    <row r="4421" spans="1:4" ht="14.5" customHeight="1" x14ac:dyDescent="0.35">
      <c r="A4421" s="1"/>
      <c r="B4421" s="317">
        <v>44473.064583343323</v>
      </c>
      <c r="C4421" s="316">
        <v>62.71384420165559</v>
      </c>
      <c r="D4421" s="315" t="s">
        <v>82</v>
      </c>
    </row>
    <row r="4422" spans="1:4" ht="14.5" customHeight="1" x14ac:dyDescent="0.35">
      <c r="A4422" s="1"/>
      <c r="B4422" s="317">
        <v>44473.065277787769</v>
      </c>
      <c r="C4422" s="316">
        <v>62.1591098429965</v>
      </c>
      <c r="D4422" s="315" t="s">
        <v>82</v>
      </c>
    </row>
    <row r="4423" spans="1:4" ht="14.5" customHeight="1" x14ac:dyDescent="0.35">
      <c r="A4423" s="1"/>
      <c r="B4423" s="317">
        <v>44473.065972232216</v>
      </c>
      <c r="C4423" s="316">
        <v>62.919465737869423</v>
      </c>
      <c r="D4423" s="315" t="s">
        <v>82</v>
      </c>
    </row>
    <row r="4424" spans="1:4" ht="14.5" customHeight="1" x14ac:dyDescent="0.35">
      <c r="A4424" s="1"/>
      <c r="B4424" s="317">
        <v>44473.066666676663</v>
      </c>
      <c r="C4424" s="316">
        <v>69.290904484334163</v>
      </c>
      <c r="D4424" s="315" t="s">
        <v>82</v>
      </c>
    </row>
    <row r="4425" spans="1:4" ht="14.5" customHeight="1" x14ac:dyDescent="0.35">
      <c r="A4425" s="1"/>
      <c r="B4425" s="317">
        <v>44473.06736112111</v>
      </c>
      <c r="C4425" s="316">
        <v>85.945976600149876</v>
      </c>
      <c r="D4425" s="315" t="s">
        <v>82</v>
      </c>
    </row>
    <row r="4426" spans="1:4" ht="14.5" customHeight="1" x14ac:dyDescent="0.35">
      <c r="A4426" s="1"/>
      <c r="B4426" s="317">
        <v>44473.068055565556</v>
      </c>
      <c r="C4426" s="316">
        <v>96.514852121109527</v>
      </c>
      <c r="D4426" s="315" t="s">
        <v>82</v>
      </c>
    </row>
    <row r="4427" spans="1:4" ht="14.5" customHeight="1" x14ac:dyDescent="0.35">
      <c r="A4427" s="1"/>
      <c r="B4427" s="317">
        <v>44473.068750010003</v>
      </c>
      <c r="C4427" s="316">
        <v>104.77143319449388</v>
      </c>
      <c r="D4427" s="315" t="s">
        <v>82</v>
      </c>
    </row>
    <row r="4428" spans="1:4" ht="14.5" customHeight="1" x14ac:dyDescent="0.35">
      <c r="A4428" s="1"/>
      <c r="B4428" s="317">
        <v>44473.06944445445</v>
      </c>
      <c r="C4428" s="316">
        <v>111.42381419663629</v>
      </c>
      <c r="D4428" s="315" t="s">
        <v>82</v>
      </c>
    </row>
    <row r="4429" spans="1:4" ht="14.5" customHeight="1" x14ac:dyDescent="0.35">
      <c r="A4429" s="1"/>
      <c r="B4429" s="317">
        <v>44473.070138898896</v>
      </c>
      <c r="C4429" s="316">
        <v>118.98430991128552</v>
      </c>
      <c r="D4429" s="315" t="s">
        <v>82</v>
      </c>
    </row>
    <row r="4430" spans="1:4" ht="14.5" customHeight="1" x14ac:dyDescent="0.35">
      <c r="A4430" s="1"/>
      <c r="B4430" s="317">
        <v>44473.070833343343</v>
      </c>
      <c r="C4430" s="316">
        <v>133.32852355525441</v>
      </c>
      <c r="D4430" s="315" t="s">
        <v>82</v>
      </c>
    </row>
    <row r="4431" spans="1:4" ht="14.5" customHeight="1" x14ac:dyDescent="0.35">
      <c r="A4431" s="1"/>
      <c r="B4431" s="317">
        <v>44473.07152778779</v>
      </c>
      <c r="C4431" s="316">
        <v>138.93061875395168</v>
      </c>
      <c r="D4431" s="315" t="s">
        <v>82</v>
      </c>
    </row>
    <row r="4432" spans="1:4" ht="14.5" customHeight="1" x14ac:dyDescent="0.35">
      <c r="A4432" s="1"/>
      <c r="B4432" s="317">
        <v>44473.072222232237</v>
      </c>
      <c r="C4432" s="316">
        <v>139.28475966200543</v>
      </c>
      <c r="D4432" s="315" t="s">
        <v>82</v>
      </c>
    </row>
    <row r="4433" spans="1:4" ht="14.5" customHeight="1" x14ac:dyDescent="0.35">
      <c r="A4433" s="1"/>
      <c r="B4433" s="317">
        <v>44473.072916676683</v>
      </c>
      <c r="C4433" s="316">
        <v>142.04765389855797</v>
      </c>
      <c r="D4433" s="315" t="s">
        <v>82</v>
      </c>
    </row>
    <row r="4434" spans="1:4" ht="14.5" customHeight="1" x14ac:dyDescent="0.35">
      <c r="A4434" s="1"/>
      <c r="B4434" s="317">
        <v>44473.07361112113</v>
      </c>
      <c r="C4434" s="316">
        <v>156.38433976959979</v>
      </c>
      <c r="D4434" s="315" t="s">
        <v>82</v>
      </c>
    </row>
    <row r="4435" spans="1:4" ht="14.5" customHeight="1" x14ac:dyDescent="0.35">
      <c r="A4435" s="1"/>
      <c r="B4435" s="317">
        <v>44473.074305565577</v>
      </c>
      <c r="C4435" s="316">
        <v>166.47697925023968</v>
      </c>
      <c r="D4435" s="315" t="s">
        <v>82</v>
      </c>
    </row>
    <row r="4436" spans="1:4" ht="14.5" customHeight="1" x14ac:dyDescent="0.35">
      <c r="A4436" s="1"/>
      <c r="B4436" s="317">
        <v>44473.075000010023</v>
      </c>
      <c r="C4436" s="316">
        <v>190.80566146195244</v>
      </c>
      <c r="D4436" s="315" t="s">
        <v>82</v>
      </c>
    </row>
    <row r="4437" spans="1:4" ht="14.5" customHeight="1" x14ac:dyDescent="0.35">
      <c r="A4437" s="1"/>
      <c r="B4437" s="317">
        <v>44473.07569445447</v>
      </c>
      <c r="C4437" s="316">
        <v>202.59837934956886</v>
      </c>
      <c r="D4437" s="315" t="s">
        <v>82</v>
      </c>
    </row>
    <row r="4438" spans="1:4" ht="14.5" customHeight="1" x14ac:dyDescent="0.35">
      <c r="A4438" s="1"/>
      <c r="B4438" s="317">
        <v>44473.076388898917</v>
      </c>
      <c r="C4438" s="316">
        <v>201.84534994110388</v>
      </c>
      <c r="D4438" s="315" t="s">
        <v>82</v>
      </c>
    </row>
    <row r="4439" spans="1:4" ht="14.5" customHeight="1" x14ac:dyDescent="0.35">
      <c r="A4439" s="1"/>
      <c r="B4439" s="317">
        <v>44473.077083343363</v>
      </c>
      <c r="C4439" s="316">
        <v>207.40654394145434</v>
      </c>
      <c r="D4439" s="315" t="s">
        <v>82</v>
      </c>
    </row>
    <row r="4440" spans="1:4" ht="14.5" customHeight="1" x14ac:dyDescent="0.35">
      <c r="A4440" s="1"/>
      <c r="B4440" s="317">
        <v>44473.07777778781</v>
      </c>
      <c r="C4440" s="316">
        <v>206.70619344019408</v>
      </c>
      <c r="D4440" s="315" t="s">
        <v>82</v>
      </c>
    </row>
    <row r="4441" spans="1:4" ht="14.5" customHeight="1" x14ac:dyDescent="0.35">
      <c r="A4441" s="1"/>
      <c r="B4441" s="317">
        <v>44473.078472232257</v>
      </c>
      <c r="C4441" s="316">
        <v>199.22800976454357</v>
      </c>
      <c r="D4441" s="315" t="s">
        <v>82</v>
      </c>
    </row>
    <row r="4442" spans="1:4" ht="14.5" customHeight="1" x14ac:dyDescent="0.35">
      <c r="A4442" s="1"/>
      <c r="B4442" s="317">
        <v>44473.079166676704</v>
      </c>
      <c r="C4442" s="316">
        <v>191.35189788955418</v>
      </c>
      <c r="D4442" s="315" t="s">
        <v>82</v>
      </c>
    </row>
    <row r="4443" spans="1:4" ht="14.5" customHeight="1" x14ac:dyDescent="0.35">
      <c r="A4443" s="1"/>
      <c r="B4443" s="317">
        <v>44473.07986112115</v>
      </c>
      <c r="C4443" s="316">
        <v>196.92457723445648</v>
      </c>
      <c r="D4443" s="315" t="s">
        <v>82</v>
      </c>
    </row>
    <row r="4444" spans="1:4" ht="14.5" customHeight="1" x14ac:dyDescent="0.35">
      <c r="A4444" s="1"/>
      <c r="B4444" s="317">
        <v>44473.080555565597</v>
      </c>
      <c r="C4444" s="316">
        <v>197.6157876962175</v>
      </c>
      <c r="D4444" s="315" t="s">
        <v>82</v>
      </c>
    </row>
    <row r="4445" spans="1:4" ht="14.5" customHeight="1" x14ac:dyDescent="0.35">
      <c r="A4445" s="1"/>
      <c r="B4445" s="317">
        <v>44473.081250010044</v>
      </c>
      <c r="C4445" s="316">
        <v>194.45182932949004</v>
      </c>
      <c r="D4445" s="315" t="s">
        <v>82</v>
      </c>
    </row>
    <row r="4446" spans="1:4" ht="14.5" customHeight="1" x14ac:dyDescent="0.35">
      <c r="A4446" s="1"/>
      <c r="B4446" s="317">
        <v>44473.08194445449</v>
      </c>
      <c r="C4446" s="316">
        <v>195.31179033383185</v>
      </c>
      <c r="D4446" s="315" t="s">
        <v>82</v>
      </c>
    </row>
    <row r="4447" spans="1:4" ht="14.5" customHeight="1" x14ac:dyDescent="0.35">
      <c r="A4447" s="1"/>
      <c r="B4447" s="317">
        <v>44473.082638898937</v>
      </c>
      <c r="C4447" s="316">
        <v>199.00511656613088</v>
      </c>
      <c r="D4447" s="315" t="s">
        <v>82</v>
      </c>
    </row>
    <row r="4448" spans="1:4" ht="14.5" customHeight="1" x14ac:dyDescent="0.35">
      <c r="A4448" s="1"/>
      <c r="B4448" s="317">
        <v>44473.083333343384</v>
      </c>
      <c r="C4448" s="316">
        <v>199.47751248292238</v>
      </c>
      <c r="D4448" s="315" t="s">
        <v>82</v>
      </c>
    </row>
    <row r="4449" spans="1:4" ht="14.5" customHeight="1" x14ac:dyDescent="0.35">
      <c r="A4449" s="1"/>
      <c r="B4449" s="317">
        <v>44473.084027787831</v>
      </c>
      <c r="C4449" s="316">
        <v>200.29764063316784</v>
      </c>
      <c r="D4449" s="315" t="s">
        <v>82</v>
      </c>
    </row>
    <row r="4450" spans="1:4" ht="14.5" customHeight="1" x14ac:dyDescent="0.35">
      <c r="A4450" s="1"/>
      <c r="B4450" s="317">
        <v>44473.084722232277</v>
      </c>
      <c r="C4450" s="316">
        <v>195.71381151439854</v>
      </c>
      <c r="D4450" s="315" t="s">
        <v>82</v>
      </c>
    </row>
    <row r="4451" spans="1:4" ht="14.5" customHeight="1" x14ac:dyDescent="0.35">
      <c r="A4451" s="1"/>
      <c r="B4451" s="317">
        <v>44473.085416676724</v>
      </c>
      <c r="C4451" s="316">
        <v>203.66342078266123</v>
      </c>
      <c r="D4451" s="315" t="s">
        <v>82</v>
      </c>
    </row>
    <row r="4452" spans="1:4" ht="14.5" customHeight="1" x14ac:dyDescent="0.35">
      <c r="A4452" s="1"/>
      <c r="B4452" s="317">
        <v>44473.086111121171</v>
      </c>
      <c r="C4452" s="316">
        <v>206.92665545966398</v>
      </c>
      <c r="D4452" s="315" t="s">
        <v>82</v>
      </c>
    </row>
    <row r="4453" spans="1:4" ht="14.5" customHeight="1" x14ac:dyDescent="0.35">
      <c r="A4453" s="1"/>
      <c r="B4453" s="317">
        <v>44473.086805565617</v>
      </c>
      <c r="C4453" s="316">
        <v>208.4583704024204</v>
      </c>
      <c r="D4453" s="315" t="s">
        <v>82</v>
      </c>
    </row>
    <row r="4454" spans="1:4" ht="14.5" customHeight="1" x14ac:dyDescent="0.35">
      <c r="A4454" s="1"/>
      <c r="B4454" s="317">
        <v>44473.087500010064</v>
      </c>
      <c r="C4454" s="316">
        <v>216.80488992087777</v>
      </c>
      <c r="D4454" s="315" t="s">
        <v>82</v>
      </c>
    </row>
    <row r="4455" spans="1:4" ht="14.5" customHeight="1" x14ac:dyDescent="0.35">
      <c r="A4455" s="1"/>
      <c r="B4455" s="317">
        <v>44473.088194454511</v>
      </c>
      <c r="C4455" s="316">
        <v>233.65562260700389</v>
      </c>
      <c r="D4455" s="315" t="s">
        <v>82</v>
      </c>
    </row>
    <row r="4456" spans="1:4" ht="14.5" customHeight="1" x14ac:dyDescent="0.35">
      <c r="A4456" s="1"/>
      <c r="B4456" s="317">
        <v>44473.088888898958</v>
      </c>
      <c r="C4456" s="316">
        <v>240.89720961824059</v>
      </c>
      <c r="D4456" s="315" t="s">
        <v>82</v>
      </c>
    </row>
    <row r="4457" spans="1:4" ht="14.5" customHeight="1" x14ac:dyDescent="0.35">
      <c r="A4457" s="1"/>
      <c r="B4457" s="317">
        <v>44473.089583343404</v>
      </c>
      <c r="C4457" s="316">
        <v>243.80550589838919</v>
      </c>
      <c r="D4457" s="315" t="s">
        <v>82</v>
      </c>
    </row>
    <row r="4458" spans="1:4" ht="14.5" customHeight="1" x14ac:dyDescent="0.35">
      <c r="A4458" s="1"/>
      <c r="B4458" s="317">
        <v>44473.090277787851</v>
      </c>
      <c r="C4458" s="316">
        <v>255.62028492852113</v>
      </c>
      <c r="D4458" s="315" t="s">
        <v>82</v>
      </c>
    </row>
    <row r="4459" spans="1:4" ht="14.5" customHeight="1" x14ac:dyDescent="0.35">
      <c r="A4459" s="1"/>
      <c r="B4459" s="317">
        <v>44473.090972232298</v>
      </c>
      <c r="C4459" s="316">
        <v>231.40047758039631</v>
      </c>
      <c r="D4459" s="315" t="s">
        <v>82</v>
      </c>
    </row>
    <row r="4460" spans="1:4" ht="14.5" customHeight="1" x14ac:dyDescent="0.35">
      <c r="A4460" s="1"/>
      <c r="B4460" s="317">
        <v>44473.091666676744</v>
      </c>
      <c r="C4460" s="316">
        <v>189.44642435264541</v>
      </c>
      <c r="D4460" s="315" t="s">
        <v>82</v>
      </c>
    </row>
    <row r="4461" spans="1:4" ht="14.5" customHeight="1" x14ac:dyDescent="0.35">
      <c r="A4461" s="1"/>
      <c r="B4461" s="317">
        <v>44473.092361121191</v>
      </c>
      <c r="C4461" s="316">
        <v>171.57161270748668</v>
      </c>
      <c r="D4461" s="315" t="s">
        <v>82</v>
      </c>
    </row>
    <row r="4462" spans="1:4" ht="14.5" customHeight="1" x14ac:dyDescent="0.35">
      <c r="A4462" s="1"/>
      <c r="B4462" s="317">
        <v>44473.093055565638</v>
      </c>
      <c r="C4462" s="316">
        <v>167.47322979405678</v>
      </c>
      <c r="D4462" s="315" t="s">
        <v>82</v>
      </c>
    </row>
    <row r="4463" spans="1:4" ht="14.5" customHeight="1" x14ac:dyDescent="0.35">
      <c r="A4463" s="1"/>
      <c r="B4463" s="317">
        <v>44473.093750010084</v>
      </c>
      <c r="C4463" s="316">
        <v>164.26754467194743</v>
      </c>
      <c r="D4463" s="315" t="s">
        <v>82</v>
      </c>
    </row>
    <row r="4464" spans="1:4" ht="14.5" customHeight="1" x14ac:dyDescent="0.35">
      <c r="A4464" s="1"/>
      <c r="B4464" s="317">
        <v>44473.094444454531</v>
      </c>
      <c r="C4464" s="316">
        <v>161.42443894419509</v>
      </c>
      <c r="D4464" s="315" t="s">
        <v>82</v>
      </c>
    </row>
    <row r="4465" spans="1:4" ht="14.5" customHeight="1" x14ac:dyDescent="0.35">
      <c r="A4465" s="1"/>
      <c r="B4465" s="317">
        <v>44473.095138898978</v>
      </c>
      <c r="C4465" s="316">
        <v>153.855178025718</v>
      </c>
      <c r="D4465" s="315" t="s">
        <v>82</v>
      </c>
    </row>
    <row r="4466" spans="1:4" ht="14.5" customHeight="1" x14ac:dyDescent="0.35">
      <c r="A4466" s="1"/>
      <c r="B4466" s="317">
        <v>44473.095833343425</v>
      </c>
      <c r="C4466" s="316">
        <v>149.40921267949744</v>
      </c>
      <c r="D4466" s="315" t="s">
        <v>82</v>
      </c>
    </row>
    <row r="4467" spans="1:4" ht="14.5" customHeight="1" x14ac:dyDescent="0.35">
      <c r="A4467" s="1"/>
      <c r="B4467" s="317">
        <v>44473.096527787871</v>
      </c>
      <c r="C4467" s="316">
        <v>145.22014412017307</v>
      </c>
      <c r="D4467" s="315" t="s">
        <v>82</v>
      </c>
    </row>
    <row r="4468" spans="1:4" ht="14.5" customHeight="1" x14ac:dyDescent="0.35">
      <c r="A4468" s="1"/>
      <c r="B4468" s="317">
        <v>44473.097222232318</v>
      </c>
      <c r="C4468" s="316">
        <v>143.18996714514603</v>
      </c>
      <c r="D4468" s="315" t="s">
        <v>82</v>
      </c>
    </row>
    <row r="4469" spans="1:4" ht="14.5" customHeight="1" x14ac:dyDescent="0.35">
      <c r="A4469" s="1"/>
      <c r="B4469" s="317">
        <v>44473.097916676765</v>
      </c>
      <c r="C4469" s="316">
        <v>139.94056453388185</v>
      </c>
      <c r="D4469" s="315" t="s">
        <v>82</v>
      </c>
    </row>
    <row r="4470" spans="1:4" ht="14.5" customHeight="1" x14ac:dyDescent="0.35">
      <c r="A4470" s="1"/>
      <c r="B4470" s="317">
        <v>44473.098611121211</v>
      </c>
      <c r="C4470" s="316">
        <v>138.42673322016296</v>
      </c>
      <c r="D4470" s="315" t="s">
        <v>82</v>
      </c>
    </row>
    <row r="4471" spans="1:4" ht="14.5" customHeight="1" x14ac:dyDescent="0.35">
      <c r="A4471" s="1"/>
      <c r="B4471" s="317">
        <v>44473.099305565658</v>
      </c>
      <c r="C4471" s="316">
        <v>135.08522282726287</v>
      </c>
      <c r="D4471" s="315" t="s">
        <v>82</v>
      </c>
    </row>
    <row r="4472" spans="1:4" ht="14.5" customHeight="1" x14ac:dyDescent="0.35">
      <c r="A4472" s="1"/>
      <c r="B4472" s="317">
        <v>44473.100000010105</v>
      </c>
      <c r="C4472" s="316">
        <v>135.32145430012994</v>
      </c>
      <c r="D4472" s="315" t="s">
        <v>82</v>
      </c>
    </row>
    <row r="4473" spans="1:4" ht="14.5" customHeight="1" x14ac:dyDescent="0.35">
      <c r="A4473" s="1"/>
      <c r="B4473" s="317">
        <v>44473.100694454552</v>
      </c>
      <c r="C4473" s="316">
        <v>134.53657788930383</v>
      </c>
      <c r="D4473" s="315" t="s">
        <v>82</v>
      </c>
    </row>
    <row r="4474" spans="1:4" ht="14.5" customHeight="1" x14ac:dyDescent="0.35">
      <c r="A4474" s="1"/>
      <c r="B4474" s="317">
        <v>44473.101388898998</v>
      </c>
      <c r="C4474" s="316">
        <v>133.44919959439042</v>
      </c>
      <c r="D4474" s="315" t="s">
        <v>82</v>
      </c>
    </row>
    <row r="4475" spans="1:4" ht="14.5" customHeight="1" x14ac:dyDescent="0.35">
      <c r="A4475" s="1"/>
      <c r="B4475" s="317">
        <v>44473.102083343445</v>
      </c>
      <c r="C4475" s="316">
        <v>134.2632808876418</v>
      </c>
      <c r="D4475" s="315" t="s">
        <v>82</v>
      </c>
    </row>
    <row r="4476" spans="1:4" ht="14.5" customHeight="1" x14ac:dyDescent="0.35">
      <c r="A4476" s="1"/>
      <c r="B4476" s="317">
        <v>44473.102777787892</v>
      </c>
      <c r="C4476" s="316">
        <v>122.37557519519468</v>
      </c>
      <c r="D4476" s="315" t="s">
        <v>82</v>
      </c>
    </row>
    <row r="4477" spans="1:4" ht="14.5" customHeight="1" x14ac:dyDescent="0.35">
      <c r="A4477" s="1"/>
      <c r="B4477" s="317">
        <v>44473.103472232338</v>
      </c>
      <c r="C4477" s="316">
        <v>102.62367603756526</v>
      </c>
      <c r="D4477" s="315" t="s">
        <v>82</v>
      </c>
    </row>
    <row r="4478" spans="1:4" ht="14.5" customHeight="1" x14ac:dyDescent="0.35">
      <c r="A4478" s="1"/>
      <c r="B4478" s="317">
        <v>44473.104166676785</v>
      </c>
      <c r="C4478" s="316">
        <v>109.08353039037125</v>
      </c>
      <c r="D4478" s="315" t="s">
        <v>82</v>
      </c>
    </row>
    <row r="4479" spans="1:4" ht="14.5" customHeight="1" x14ac:dyDescent="0.35">
      <c r="A4479" s="1"/>
      <c r="B4479" s="317">
        <v>44473.104861121232</v>
      </c>
      <c r="C4479" s="316">
        <v>109.48507075187517</v>
      </c>
      <c r="D4479" s="315" t="s">
        <v>82</v>
      </c>
    </row>
    <row r="4480" spans="1:4" ht="14.5" customHeight="1" x14ac:dyDescent="0.35">
      <c r="A4480" s="1"/>
      <c r="B4480" s="317">
        <v>44473.105555565679</v>
      </c>
      <c r="C4480" s="316">
        <v>96.884663918688119</v>
      </c>
      <c r="D4480" s="315" t="s">
        <v>82</v>
      </c>
    </row>
    <row r="4481" spans="1:4" ht="14.5" customHeight="1" x14ac:dyDescent="0.35">
      <c r="A4481" s="1"/>
      <c r="B4481" s="317">
        <v>44473.106250010125</v>
      </c>
      <c r="C4481" s="316">
        <v>80.809257292439</v>
      </c>
      <c r="D4481" s="315" t="s">
        <v>82</v>
      </c>
    </row>
    <row r="4482" spans="1:4" ht="14.5" customHeight="1" x14ac:dyDescent="0.35">
      <c r="A4482" s="1"/>
      <c r="B4482" s="317">
        <v>44473.106944454572</v>
      </c>
      <c r="C4482" s="316">
        <v>75.898921699216586</v>
      </c>
      <c r="D4482" s="315" t="s">
        <v>82</v>
      </c>
    </row>
    <row r="4483" spans="1:4" ht="14.5" customHeight="1" x14ac:dyDescent="0.35">
      <c r="A4483" s="1"/>
      <c r="B4483" s="317">
        <v>44473.107638899019</v>
      </c>
      <c r="C4483" s="316">
        <v>79.856827594630886</v>
      </c>
      <c r="D4483" s="315" t="s">
        <v>82</v>
      </c>
    </row>
    <row r="4484" spans="1:4" ht="14.5" customHeight="1" x14ac:dyDescent="0.35">
      <c r="A4484" s="1"/>
      <c r="B4484" s="317">
        <v>44473.108333343465</v>
      </c>
      <c r="C4484" s="316">
        <v>82.999193367375611</v>
      </c>
      <c r="D4484" s="315" t="s">
        <v>82</v>
      </c>
    </row>
    <row r="4485" spans="1:4" ht="14.5" customHeight="1" x14ac:dyDescent="0.35">
      <c r="A4485" s="1"/>
      <c r="B4485" s="317">
        <v>44473.109027787912</v>
      </c>
      <c r="C4485" s="316">
        <v>84.545395786330729</v>
      </c>
      <c r="D4485" s="315" t="s">
        <v>82</v>
      </c>
    </row>
    <row r="4486" spans="1:4" ht="14.5" customHeight="1" x14ac:dyDescent="0.35">
      <c r="A4486" s="1"/>
      <c r="B4486" s="317">
        <v>44473.109722232359</v>
      </c>
      <c r="C4486" s="316">
        <v>87.813128676455619</v>
      </c>
      <c r="D4486" s="315" t="s">
        <v>82</v>
      </c>
    </row>
    <row r="4487" spans="1:4" ht="14.5" customHeight="1" x14ac:dyDescent="0.35">
      <c r="A4487" s="1"/>
      <c r="B4487" s="317">
        <v>44473.110416676805</v>
      </c>
      <c r="C4487" s="316">
        <v>92.612369406180605</v>
      </c>
      <c r="D4487" s="315" t="s">
        <v>82</v>
      </c>
    </row>
    <row r="4488" spans="1:4" ht="14.5" customHeight="1" x14ac:dyDescent="0.35">
      <c r="A4488" s="1"/>
      <c r="B4488" s="317">
        <v>44473.111111121252</v>
      </c>
      <c r="C4488" s="316">
        <v>99.380415950806736</v>
      </c>
      <c r="D4488" s="315" t="s">
        <v>82</v>
      </c>
    </row>
    <row r="4489" spans="1:4" ht="14.5" customHeight="1" x14ac:dyDescent="0.35">
      <c r="A4489" s="1"/>
      <c r="B4489" s="317">
        <v>44473.111805565699</v>
      </c>
      <c r="C4489" s="316">
        <v>105.80918399087192</v>
      </c>
      <c r="D4489" s="315" t="s">
        <v>82</v>
      </c>
    </row>
    <row r="4490" spans="1:4" ht="14.5" customHeight="1" x14ac:dyDescent="0.35">
      <c r="A4490" s="1"/>
      <c r="B4490" s="317">
        <v>44473.112500010146</v>
      </c>
      <c r="C4490" s="316">
        <v>111.59997690326612</v>
      </c>
      <c r="D4490" s="315" t="s">
        <v>82</v>
      </c>
    </row>
    <row r="4491" spans="1:4" ht="14.5" customHeight="1" x14ac:dyDescent="0.35">
      <c r="A4491" s="1"/>
      <c r="B4491" s="317">
        <v>44473.113194454592</v>
      </c>
      <c r="C4491" s="316">
        <v>117.2424007007503</v>
      </c>
      <c r="D4491" s="315" t="s">
        <v>82</v>
      </c>
    </row>
    <row r="4492" spans="1:4" ht="14.5" customHeight="1" x14ac:dyDescent="0.35">
      <c r="A4492" s="1"/>
      <c r="B4492" s="317">
        <v>44473.113888899039</v>
      </c>
      <c r="C4492" s="316">
        <v>121.48071977302315</v>
      </c>
      <c r="D4492" s="315" t="s">
        <v>82</v>
      </c>
    </row>
    <row r="4493" spans="1:4" ht="14.5" customHeight="1" x14ac:dyDescent="0.35">
      <c r="A4493" s="1"/>
      <c r="B4493" s="317">
        <v>44473.114583343486</v>
      </c>
      <c r="C4493" s="316">
        <v>124.65883160913945</v>
      </c>
      <c r="D4493" s="315" t="s">
        <v>82</v>
      </c>
    </row>
    <row r="4494" spans="1:4" ht="14.5" customHeight="1" x14ac:dyDescent="0.35">
      <c r="A4494" s="1"/>
      <c r="B4494" s="317">
        <v>44473.115277787932</v>
      </c>
      <c r="C4494" s="316">
        <v>127.01517825652846</v>
      </c>
      <c r="D4494" s="315" t="s">
        <v>82</v>
      </c>
    </row>
    <row r="4495" spans="1:4" ht="14.5" customHeight="1" x14ac:dyDescent="0.35">
      <c r="A4495" s="1"/>
      <c r="B4495" s="317">
        <v>44473.115972232379</v>
      </c>
      <c r="C4495" s="316">
        <v>127.92169453227349</v>
      </c>
      <c r="D4495" s="315" t="s">
        <v>82</v>
      </c>
    </row>
    <row r="4496" spans="1:4" ht="14.5" customHeight="1" x14ac:dyDescent="0.35">
      <c r="A4496" s="1"/>
      <c r="B4496" s="317">
        <v>44473.116666676826</v>
      </c>
      <c r="C4496" s="316">
        <v>133.30459656912524</v>
      </c>
      <c r="D4496" s="315" t="s">
        <v>82</v>
      </c>
    </row>
    <row r="4497" spans="1:4" ht="14.5" customHeight="1" x14ac:dyDescent="0.35">
      <c r="A4497" s="1"/>
      <c r="B4497" s="317">
        <v>44473.117361121273</v>
      </c>
      <c r="C4497" s="316">
        <v>138.02263852923255</v>
      </c>
      <c r="D4497" s="315" t="s">
        <v>82</v>
      </c>
    </row>
    <row r="4498" spans="1:4" ht="14.5" customHeight="1" x14ac:dyDescent="0.35">
      <c r="A4498" s="1"/>
      <c r="B4498" s="317">
        <v>44473.118055565719</v>
      </c>
      <c r="C4498" s="316">
        <v>138.40477020392427</v>
      </c>
      <c r="D4498" s="315" t="s">
        <v>82</v>
      </c>
    </row>
    <row r="4499" spans="1:4" ht="14.5" customHeight="1" x14ac:dyDescent="0.35">
      <c r="A4499" s="1"/>
      <c r="B4499" s="317">
        <v>44473.118750010166</v>
      </c>
      <c r="C4499" s="316">
        <v>132.41984852578415</v>
      </c>
      <c r="D4499" s="315" t="s">
        <v>82</v>
      </c>
    </row>
    <row r="4500" spans="1:4" ht="14.5" customHeight="1" x14ac:dyDescent="0.35">
      <c r="A4500" s="1"/>
      <c r="B4500" s="317">
        <v>44473.119444454613</v>
      </c>
      <c r="C4500" s="316">
        <v>130.13498743900951</v>
      </c>
      <c r="D4500" s="315" t="s">
        <v>82</v>
      </c>
    </row>
    <row r="4501" spans="1:4" ht="14.5" customHeight="1" x14ac:dyDescent="0.35">
      <c r="A4501" s="1"/>
      <c r="B4501" s="317">
        <v>44473.120138899059</v>
      </c>
      <c r="C4501" s="316">
        <v>130.51025270096338</v>
      </c>
      <c r="D4501" s="315" t="s">
        <v>82</v>
      </c>
    </row>
    <row r="4502" spans="1:4" ht="14.5" customHeight="1" x14ac:dyDescent="0.35">
      <c r="A4502" s="1"/>
      <c r="B4502" s="317">
        <v>44473.120833343506</v>
      </c>
      <c r="C4502" s="316">
        <v>127.46651654351736</v>
      </c>
      <c r="D4502" s="315" t="s">
        <v>82</v>
      </c>
    </row>
    <row r="4503" spans="1:4" ht="14.5" customHeight="1" x14ac:dyDescent="0.35">
      <c r="A4503" s="1"/>
      <c r="B4503" s="317">
        <v>44473.121527787953</v>
      </c>
      <c r="C4503" s="316">
        <v>109.14626078600413</v>
      </c>
      <c r="D4503" s="315" t="s">
        <v>82</v>
      </c>
    </row>
    <row r="4504" spans="1:4" ht="14.5" customHeight="1" x14ac:dyDescent="0.35">
      <c r="A4504" s="1"/>
      <c r="B4504" s="317">
        <v>44473.1222222324</v>
      </c>
      <c r="C4504" s="316">
        <v>94.017195568163885</v>
      </c>
      <c r="D4504" s="315" t="s">
        <v>82</v>
      </c>
    </row>
    <row r="4505" spans="1:4" ht="14.5" customHeight="1" x14ac:dyDescent="0.35">
      <c r="A4505" s="1"/>
      <c r="B4505" s="317">
        <v>44473.122916676846</v>
      </c>
      <c r="C4505" s="316">
        <v>87.827838603529386</v>
      </c>
      <c r="D4505" s="315" t="s">
        <v>82</v>
      </c>
    </row>
    <row r="4506" spans="1:4" ht="14.5" customHeight="1" x14ac:dyDescent="0.35">
      <c r="A4506" s="1"/>
      <c r="B4506" s="317">
        <v>44473.123611121293</v>
      </c>
      <c r="C4506" s="316">
        <v>92.041880447747346</v>
      </c>
      <c r="D4506" s="315" t="s">
        <v>82</v>
      </c>
    </row>
    <row r="4507" spans="1:4" ht="14.5" customHeight="1" x14ac:dyDescent="0.35">
      <c r="A4507" s="1"/>
      <c r="B4507" s="317">
        <v>44473.12430556574</v>
      </c>
      <c r="C4507" s="316">
        <v>94.027651926219306</v>
      </c>
      <c r="D4507" s="315" t="s">
        <v>82</v>
      </c>
    </row>
    <row r="4508" spans="1:4" ht="14.5" customHeight="1" x14ac:dyDescent="0.35">
      <c r="A4508" s="1"/>
      <c r="B4508" s="317">
        <v>44473.125000010186</v>
      </c>
      <c r="C4508" s="316">
        <v>92.958823316905182</v>
      </c>
      <c r="D4508" s="315" t="s">
        <v>82</v>
      </c>
    </row>
    <row r="4509" spans="1:4" ht="14.5" customHeight="1" x14ac:dyDescent="0.35">
      <c r="A4509" s="1"/>
      <c r="B4509" s="317">
        <v>44473.125694454633</v>
      </c>
      <c r="C4509" s="316">
        <v>93.199962612922533</v>
      </c>
      <c r="D4509" s="315" t="s">
        <v>82</v>
      </c>
    </row>
    <row r="4510" spans="1:4" ht="14.5" customHeight="1" x14ac:dyDescent="0.35">
      <c r="A4510" s="1"/>
      <c r="B4510" s="317">
        <v>44473.12638889908</v>
      </c>
      <c r="C4510" s="316">
        <v>94.988448060453322</v>
      </c>
      <c r="D4510" s="315" t="s">
        <v>82</v>
      </c>
    </row>
    <row r="4511" spans="1:4" ht="14.5" customHeight="1" x14ac:dyDescent="0.35">
      <c r="A4511" s="1"/>
      <c r="B4511" s="317">
        <v>44473.127083343526</v>
      </c>
      <c r="C4511" s="316">
        <v>97.184856669016881</v>
      </c>
      <c r="D4511" s="315" t="s">
        <v>82</v>
      </c>
    </row>
    <row r="4512" spans="1:4" ht="14.5" customHeight="1" x14ac:dyDescent="0.35">
      <c r="A4512" s="1"/>
      <c r="B4512" s="317">
        <v>44473.127777787973</v>
      </c>
      <c r="C4512" s="316">
        <v>100.27470729608903</v>
      </c>
      <c r="D4512" s="315" t="s">
        <v>82</v>
      </c>
    </row>
    <row r="4513" spans="1:4" ht="14.5" customHeight="1" x14ac:dyDescent="0.35">
      <c r="A4513" s="1"/>
      <c r="B4513" s="317">
        <v>44473.12847223242</v>
      </c>
      <c r="C4513" s="316">
        <v>105.05903775561019</v>
      </c>
      <c r="D4513" s="315" t="s">
        <v>82</v>
      </c>
    </row>
    <row r="4514" spans="1:4" ht="14.5" customHeight="1" x14ac:dyDescent="0.35">
      <c r="A4514" s="1"/>
      <c r="B4514" s="317">
        <v>44473.129166676867</v>
      </c>
      <c r="C4514" s="316">
        <v>106.43996606024642</v>
      </c>
      <c r="D4514" s="315" t="s">
        <v>82</v>
      </c>
    </row>
    <row r="4515" spans="1:4" ht="14.5" customHeight="1" x14ac:dyDescent="0.35">
      <c r="A4515" s="1"/>
      <c r="B4515" s="317">
        <v>44473.129861121313</v>
      </c>
      <c r="C4515" s="316">
        <v>106.04707936313547</v>
      </c>
      <c r="D4515" s="315" t="s">
        <v>82</v>
      </c>
    </row>
    <row r="4516" spans="1:4" ht="14.5" customHeight="1" x14ac:dyDescent="0.35">
      <c r="A4516" s="1"/>
      <c r="B4516" s="317">
        <v>44473.13055556576</v>
      </c>
      <c r="C4516" s="316">
        <v>104.778847381102</v>
      </c>
      <c r="D4516" s="315" t="s">
        <v>82</v>
      </c>
    </row>
    <row r="4517" spans="1:4" ht="14.5" customHeight="1" x14ac:dyDescent="0.35">
      <c r="A4517" s="1"/>
      <c r="B4517" s="317">
        <v>44473.131250010207</v>
      </c>
      <c r="C4517" s="316">
        <v>104.0468867504911</v>
      </c>
      <c r="D4517" s="315" t="s">
        <v>82</v>
      </c>
    </row>
    <row r="4518" spans="1:4" ht="14.5" customHeight="1" x14ac:dyDescent="0.35">
      <c r="A4518" s="1"/>
      <c r="B4518" s="317">
        <v>44473.131944454653</v>
      </c>
      <c r="C4518" s="316">
        <v>103.44762289788535</v>
      </c>
      <c r="D4518" s="315" t="s">
        <v>82</v>
      </c>
    </row>
    <row r="4519" spans="1:4" ht="14.5" customHeight="1" x14ac:dyDescent="0.35">
      <c r="A4519" s="1"/>
      <c r="B4519" s="317">
        <v>44473.1326388991</v>
      </c>
      <c r="C4519" s="316">
        <v>102.9847412865803</v>
      </c>
      <c r="D4519" s="315" t="s">
        <v>82</v>
      </c>
    </row>
    <row r="4520" spans="1:4" ht="14.5" customHeight="1" x14ac:dyDescent="0.35">
      <c r="A4520" s="1"/>
      <c r="B4520" s="317">
        <v>44473.133333343547</v>
      </c>
      <c r="C4520" s="316">
        <v>102.30663320928579</v>
      </c>
      <c r="D4520" s="315" t="s">
        <v>82</v>
      </c>
    </row>
    <row r="4521" spans="1:4" ht="14.5" customHeight="1" x14ac:dyDescent="0.35">
      <c r="A4521" s="1"/>
      <c r="B4521" s="317">
        <v>44473.134027787994</v>
      </c>
      <c r="C4521" s="316">
        <v>102.55905184961351</v>
      </c>
      <c r="D4521" s="315" t="s">
        <v>82</v>
      </c>
    </row>
    <row r="4522" spans="1:4" ht="14.5" customHeight="1" x14ac:dyDescent="0.35">
      <c r="A4522" s="1"/>
      <c r="B4522" s="317">
        <v>44473.13472223244</v>
      </c>
      <c r="C4522" s="316">
        <v>106.36779847872094</v>
      </c>
      <c r="D4522" s="315" t="s">
        <v>82</v>
      </c>
    </row>
    <row r="4523" spans="1:4" ht="14.5" customHeight="1" x14ac:dyDescent="0.35">
      <c r="A4523" s="1"/>
      <c r="B4523" s="317">
        <v>44473.135416676887</v>
      </c>
      <c r="C4523" s="316">
        <v>115.43674798250431</v>
      </c>
      <c r="D4523" s="315" t="s">
        <v>82</v>
      </c>
    </row>
    <row r="4524" spans="1:4" ht="14.5" customHeight="1" x14ac:dyDescent="0.35">
      <c r="A4524" s="1"/>
      <c r="B4524" s="317">
        <v>44473.136111121334</v>
      </c>
      <c r="C4524" s="316">
        <v>122.98575855527112</v>
      </c>
      <c r="D4524" s="315" t="s">
        <v>82</v>
      </c>
    </row>
    <row r="4525" spans="1:4" ht="14.5" customHeight="1" x14ac:dyDescent="0.35">
      <c r="A4525" s="1"/>
      <c r="B4525" s="317">
        <v>44473.13680556578</v>
      </c>
      <c r="C4525" s="316">
        <v>128.92998073998606</v>
      </c>
      <c r="D4525" s="315" t="s">
        <v>82</v>
      </c>
    </row>
    <row r="4526" spans="1:4" ht="14.5" customHeight="1" x14ac:dyDescent="0.35">
      <c r="A4526" s="1"/>
      <c r="B4526" s="317">
        <v>44473.137500010227</v>
      </c>
      <c r="C4526" s="316">
        <v>131.04087615867999</v>
      </c>
      <c r="D4526" s="315" t="s">
        <v>82</v>
      </c>
    </row>
    <row r="4527" spans="1:4" ht="14.5" customHeight="1" x14ac:dyDescent="0.35">
      <c r="A4527" s="1"/>
      <c r="B4527" s="317">
        <v>44473.138194454674</v>
      </c>
      <c r="C4527" s="316">
        <v>129.27796881609052</v>
      </c>
      <c r="D4527" s="315" t="s">
        <v>82</v>
      </c>
    </row>
    <row r="4528" spans="1:4" ht="14.5" customHeight="1" x14ac:dyDescent="0.35">
      <c r="A4528" s="1"/>
      <c r="B4528" s="317">
        <v>44473.138888899121</v>
      </c>
      <c r="C4528" s="316">
        <v>126.39030252578475</v>
      </c>
      <c r="D4528" s="315" t="s">
        <v>82</v>
      </c>
    </row>
    <row r="4529" spans="1:4" ht="14.5" customHeight="1" x14ac:dyDescent="0.35">
      <c r="A4529" s="1"/>
      <c r="B4529" s="317">
        <v>44473.139583343567</v>
      </c>
      <c r="C4529" s="316">
        <v>117.85664910560396</v>
      </c>
      <c r="D4529" s="315" t="s">
        <v>82</v>
      </c>
    </row>
    <row r="4530" spans="1:4" ht="14.5" customHeight="1" x14ac:dyDescent="0.35">
      <c r="A4530" s="1"/>
      <c r="B4530" s="317">
        <v>44473.140277788014</v>
      </c>
      <c r="C4530" s="316">
        <v>108.66211687876688</v>
      </c>
      <c r="D4530" s="315" t="s">
        <v>82</v>
      </c>
    </row>
    <row r="4531" spans="1:4" ht="14.5" customHeight="1" x14ac:dyDescent="0.35">
      <c r="A4531" s="1"/>
      <c r="B4531" s="317">
        <v>44473.140972232461</v>
      </c>
      <c r="C4531" s="316">
        <v>101.918414665551</v>
      </c>
      <c r="D4531" s="315" t="s">
        <v>82</v>
      </c>
    </row>
    <row r="4532" spans="1:4" ht="14.5" customHeight="1" x14ac:dyDescent="0.35">
      <c r="A4532" s="1"/>
      <c r="B4532" s="317">
        <v>44473.141666676907</v>
      </c>
      <c r="C4532" s="316">
        <v>97.397975442605087</v>
      </c>
      <c r="D4532" s="315" t="s">
        <v>82</v>
      </c>
    </row>
    <row r="4533" spans="1:4" ht="14.5" customHeight="1" x14ac:dyDescent="0.35">
      <c r="A4533" s="1"/>
      <c r="B4533" s="317">
        <v>44473.142361121354</v>
      </c>
      <c r="C4533" s="316">
        <v>93.491873101284725</v>
      </c>
      <c r="D4533" s="315" t="s">
        <v>82</v>
      </c>
    </row>
    <row r="4534" spans="1:4" ht="14.5" customHeight="1" x14ac:dyDescent="0.35">
      <c r="A4534" s="1"/>
      <c r="B4534" s="317">
        <v>44473.143055565801</v>
      </c>
      <c r="C4534" s="316">
        <v>89.772764080008102</v>
      </c>
      <c r="D4534" s="315" t="s">
        <v>82</v>
      </c>
    </row>
    <row r="4535" spans="1:4" ht="14.5" customHeight="1" x14ac:dyDescent="0.35">
      <c r="A4535" s="1"/>
      <c r="B4535" s="317">
        <v>44473.143750010247</v>
      </c>
      <c r="C4535" s="316">
        <v>86.749459584623892</v>
      </c>
      <c r="D4535" s="315" t="s">
        <v>82</v>
      </c>
    </row>
    <row r="4536" spans="1:4" ht="14.5" customHeight="1" x14ac:dyDescent="0.35">
      <c r="A4536" s="1"/>
      <c r="B4536" s="317">
        <v>44473.144444454694</v>
      </c>
      <c r="C4536" s="316">
        <v>87.609129468749359</v>
      </c>
      <c r="D4536" s="315" t="s">
        <v>82</v>
      </c>
    </row>
    <row r="4537" spans="1:4" ht="14.5" customHeight="1" x14ac:dyDescent="0.35">
      <c r="A4537" s="1"/>
      <c r="B4537" s="317">
        <v>44473.145138899141</v>
      </c>
      <c r="C4537" s="316">
        <v>88.752946275321307</v>
      </c>
      <c r="D4537" s="315" t="s">
        <v>82</v>
      </c>
    </row>
    <row r="4538" spans="1:4" ht="14.5" customHeight="1" x14ac:dyDescent="0.35">
      <c r="A4538" s="1"/>
      <c r="B4538" s="317">
        <v>44473.145833343588</v>
      </c>
      <c r="C4538" s="316">
        <v>87.36429375169682</v>
      </c>
      <c r="D4538" s="315" t="s">
        <v>82</v>
      </c>
    </row>
    <row r="4539" spans="1:4" ht="14.5" customHeight="1" x14ac:dyDescent="0.35">
      <c r="A4539" s="1"/>
      <c r="B4539" s="317">
        <v>44473.146527788034</v>
      </c>
      <c r="C4539" s="316">
        <v>83.975199311913457</v>
      </c>
      <c r="D4539" s="315" t="s">
        <v>82</v>
      </c>
    </row>
    <row r="4540" spans="1:4" ht="14.5" customHeight="1" x14ac:dyDescent="0.35">
      <c r="A4540" s="1"/>
      <c r="B4540" s="317">
        <v>44473.147222232481</v>
      </c>
      <c r="C4540" s="316">
        <v>78.804707302298624</v>
      </c>
      <c r="D4540" s="315" t="s">
        <v>82</v>
      </c>
    </row>
    <row r="4541" spans="1:4" ht="14.5" customHeight="1" x14ac:dyDescent="0.35">
      <c r="A4541" s="1"/>
      <c r="B4541" s="317">
        <v>44473.147916676928</v>
      </c>
      <c r="C4541" s="316">
        <v>73.683569736963065</v>
      </c>
      <c r="D4541" s="315" t="s">
        <v>82</v>
      </c>
    </row>
    <row r="4542" spans="1:4" ht="14.5" customHeight="1" x14ac:dyDescent="0.35">
      <c r="A4542" s="1"/>
      <c r="B4542" s="317">
        <v>44473.148611121374</v>
      </c>
      <c r="C4542" s="316">
        <v>66.394398976479224</v>
      </c>
      <c r="D4542" s="315" t="s">
        <v>82</v>
      </c>
    </row>
    <row r="4543" spans="1:4" ht="14.5" customHeight="1" x14ac:dyDescent="0.35">
      <c r="A4543" s="1"/>
      <c r="B4543" s="317">
        <v>44473.149305565821</v>
      </c>
      <c r="C4543" s="316">
        <v>57.361998124900857</v>
      </c>
      <c r="D4543" s="315" t="s">
        <v>82</v>
      </c>
    </row>
    <row r="4544" spans="1:4" ht="14.5" customHeight="1" x14ac:dyDescent="0.35">
      <c r="A4544" s="1"/>
      <c r="B4544" s="317">
        <v>44473.150000010268</v>
      </c>
      <c r="C4544" s="316">
        <v>54.278458909966865</v>
      </c>
      <c r="D4544" s="315" t="s">
        <v>82</v>
      </c>
    </row>
    <row r="4545" spans="1:4" ht="14.5" customHeight="1" x14ac:dyDescent="0.35">
      <c r="A4545" s="1"/>
      <c r="B4545" s="317">
        <v>44473.150694454715</v>
      </c>
      <c r="C4545" s="316">
        <v>54.371536266802771</v>
      </c>
      <c r="D4545" s="315" t="s">
        <v>82</v>
      </c>
    </row>
    <row r="4546" spans="1:4" ht="14.5" customHeight="1" x14ac:dyDescent="0.35">
      <c r="A4546" s="1"/>
      <c r="B4546" s="317">
        <v>44473.151388899161</v>
      </c>
      <c r="C4546" s="316">
        <v>52.5329759381207</v>
      </c>
      <c r="D4546" s="315" t="s">
        <v>82</v>
      </c>
    </row>
    <row r="4547" spans="1:4" ht="14.5" customHeight="1" x14ac:dyDescent="0.35">
      <c r="A4547" s="1"/>
      <c r="B4547" s="317">
        <v>44473.152083343608</v>
      </c>
      <c r="C4547" s="316">
        <v>49.953121663037258</v>
      </c>
      <c r="D4547" s="315" t="s">
        <v>82</v>
      </c>
    </row>
    <row r="4548" spans="1:4" ht="14.5" customHeight="1" x14ac:dyDescent="0.35">
      <c r="A4548" s="1"/>
      <c r="B4548" s="317">
        <v>44473.152777788055</v>
      </c>
      <c r="C4548" s="316">
        <v>48.787117638566023</v>
      </c>
      <c r="D4548" s="315" t="s">
        <v>82</v>
      </c>
    </row>
    <row r="4549" spans="1:4" ht="14.5" customHeight="1" x14ac:dyDescent="0.35">
      <c r="A4549" s="1"/>
      <c r="B4549" s="317">
        <v>44473.153472232501</v>
      </c>
      <c r="C4549" s="316">
        <v>52.059560503325578</v>
      </c>
      <c r="D4549" s="315" t="s">
        <v>82</v>
      </c>
    </row>
    <row r="4550" spans="1:4" ht="14.5" customHeight="1" x14ac:dyDescent="0.35">
      <c r="A4550" s="1"/>
      <c r="B4550" s="317">
        <v>44473.154166676948</v>
      </c>
      <c r="C4550" s="316">
        <v>58.596160634113282</v>
      </c>
      <c r="D4550" s="315" t="s">
        <v>82</v>
      </c>
    </row>
    <row r="4551" spans="1:4" ht="14.5" customHeight="1" x14ac:dyDescent="0.35">
      <c r="A4551" s="1"/>
      <c r="B4551" s="317">
        <v>44473.154861121395</v>
      </c>
      <c r="C4551" s="316">
        <v>61.820525757063294</v>
      </c>
      <c r="D4551" s="315" t="s">
        <v>82</v>
      </c>
    </row>
    <row r="4552" spans="1:4" ht="14.5" customHeight="1" x14ac:dyDescent="0.35">
      <c r="A4552" s="1"/>
      <c r="B4552" s="317">
        <v>44473.155555565841</v>
      </c>
      <c r="C4552" s="316">
        <v>62.666990703927389</v>
      </c>
      <c r="D4552" s="315" t="s">
        <v>82</v>
      </c>
    </row>
    <row r="4553" spans="1:4" ht="14.5" customHeight="1" x14ac:dyDescent="0.35">
      <c r="A4553" s="1"/>
      <c r="B4553" s="317">
        <v>44473.156250010288</v>
      </c>
      <c r="C4553" s="316">
        <v>62.955411085562083</v>
      </c>
      <c r="D4553" s="315" t="s">
        <v>82</v>
      </c>
    </row>
    <row r="4554" spans="1:4" ht="14.5" customHeight="1" x14ac:dyDescent="0.35">
      <c r="A4554" s="1"/>
      <c r="B4554" s="317">
        <v>44473.156944454735</v>
      </c>
      <c r="C4554" s="316">
        <v>65.146530189669775</v>
      </c>
      <c r="D4554" s="315" t="s">
        <v>82</v>
      </c>
    </row>
    <row r="4555" spans="1:4" ht="14.5" customHeight="1" x14ac:dyDescent="0.35">
      <c r="A4555" s="1"/>
      <c r="B4555" s="317">
        <v>44473.157638899182</v>
      </c>
      <c r="C4555" s="316">
        <v>65.806491805644086</v>
      </c>
      <c r="D4555" s="315" t="s">
        <v>82</v>
      </c>
    </row>
    <row r="4556" spans="1:4" ht="14.5" customHeight="1" x14ac:dyDescent="0.35">
      <c r="A4556" s="1"/>
      <c r="B4556" s="317">
        <v>44473.158333343628</v>
      </c>
      <c r="C4556" s="316">
        <v>67.223917954399568</v>
      </c>
      <c r="D4556" s="315" t="s">
        <v>82</v>
      </c>
    </row>
    <row r="4557" spans="1:4" ht="14.5" customHeight="1" x14ac:dyDescent="0.35">
      <c r="A4557" s="1"/>
      <c r="B4557" s="317">
        <v>44473.159027788075</v>
      </c>
      <c r="C4557" s="316">
        <v>69.051217819758065</v>
      </c>
      <c r="D4557" s="315" t="s">
        <v>82</v>
      </c>
    </row>
    <row r="4558" spans="1:4" ht="14.5" customHeight="1" x14ac:dyDescent="0.35">
      <c r="A4558" s="1"/>
      <c r="B4558" s="317">
        <v>44473.159722232522</v>
      </c>
      <c r="C4558" s="316">
        <v>71.006688297943526</v>
      </c>
      <c r="D4558" s="315" t="s">
        <v>82</v>
      </c>
    </row>
    <row r="4559" spans="1:4" ht="14.5" customHeight="1" x14ac:dyDescent="0.35">
      <c r="A4559" s="1"/>
      <c r="B4559" s="317">
        <v>44473.160416676968</v>
      </c>
      <c r="C4559" s="316">
        <v>73.105502881065092</v>
      </c>
      <c r="D4559" s="315" t="s">
        <v>82</v>
      </c>
    </row>
    <row r="4560" spans="1:4" ht="14.5" customHeight="1" x14ac:dyDescent="0.35">
      <c r="A4560" s="1"/>
      <c r="B4560" s="317">
        <v>44473.161111121415</v>
      </c>
      <c r="C4560" s="316">
        <v>72.924959017596365</v>
      </c>
      <c r="D4560" s="315" t="s">
        <v>82</v>
      </c>
    </row>
    <row r="4561" spans="1:4" ht="14.5" customHeight="1" x14ac:dyDescent="0.35">
      <c r="A4561" s="1"/>
      <c r="B4561" s="317">
        <v>44473.161805565862</v>
      </c>
      <c r="C4561" s="316">
        <v>64.11024137619242</v>
      </c>
      <c r="D4561" s="315" t="s">
        <v>82</v>
      </c>
    </row>
    <row r="4562" spans="1:4" ht="14.5" customHeight="1" x14ac:dyDescent="0.35">
      <c r="A4562" s="1"/>
      <c r="B4562" s="317">
        <v>44473.162500010309</v>
      </c>
      <c r="C4562" s="316">
        <v>56.59488344738881</v>
      </c>
      <c r="D4562" s="315" t="s">
        <v>82</v>
      </c>
    </row>
    <row r="4563" spans="1:4" ht="14.5" customHeight="1" x14ac:dyDescent="0.35">
      <c r="A4563" s="1"/>
      <c r="B4563" s="317">
        <v>44473.163194454755</v>
      </c>
      <c r="C4563" s="316">
        <v>54.917218420562371</v>
      </c>
      <c r="D4563" s="315" t="s">
        <v>82</v>
      </c>
    </row>
    <row r="4564" spans="1:4" ht="14.5" customHeight="1" x14ac:dyDescent="0.35">
      <c r="A4564" s="1"/>
      <c r="B4564" s="317">
        <v>44473.163888899202</v>
      </c>
      <c r="C4564" s="316">
        <v>55.532531208245203</v>
      </c>
      <c r="D4564" s="315" t="s">
        <v>82</v>
      </c>
    </row>
    <row r="4565" spans="1:4" ht="14.5" customHeight="1" x14ac:dyDescent="0.35">
      <c r="A4565" s="1"/>
      <c r="B4565" s="317">
        <v>44473.164583343649</v>
      </c>
      <c r="C4565" s="316">
        <v>56.542445156834823</v>
      </c>
      <c r="D4565" s="315" t="s">
        <v>82</v>
      </c>
    </row>
    <row r="4566" spans="1:4" ht="14.5" customHeight="1" x14ac:dyDescent="0.35">
      <c r="A4566" s="1"/>
      <c r="B4566" s="317">
        <v>44473.165277788095</v>
      </c>
      <c r="C4566" s="316">
        <v>57.43724397601909</v>
      </c>
      <c r="D4566" s="315" t="s">
        <v>82</v>
      </c>
    </row>
    <row r="4567" spans="1:4" ht="14.5" customHeight="1" x14ac:dyDescent="0.35">
      <c r="A4567" s="1"/>
      <c r="B4567" s="317">
        <v>44473.165972232542</v>
      </c>
      <c r="C4567" s="316">
        <v>56.670031516268502</v>
      </c>
      <c r="D4567" s="315" t="s">
        <v>82</v>
      </c>
    </row>
    <row r="4568" spans="1:4" ht="14.5" customHeight="1" x14ac:dyDescent="0.35">
      <c r="A4568" s="1"/>
      <c r="B4568" s="317">
        <v>44473.166666676989</v>
      </c>
      <c r="C4568" s="316">
        <v>16.298933460606154</v>
      </c>
      <c r="D4568" s="315" t="s">
        <v>350</v>
      </c>
    </row>
    <row r="4569" spans="1:4" ht="14.5" customHeight="1" x14ac:dyDescent="0.35">
      <c r="A4569" s="1"/>
      <c r="B4569" s="317">
        <v>44473.167361121436</v>
      </c>
      <c r="C4569" s="316">
        <v>56.595961476277445</v>
      </c>
      <c r="D4569" s="315" t="s">
        <v>82</v>
      </c>
    </row>
    <row r="4570" spans="1:4" ht="14.5" customHeight="1" x14ac:dyDescent="0.35">
      <c r="A4570" s="1"/>
      <c r="B4570" s="317">
        <v>44473.168055565882</v>
      </c>
      <c r="C4570" s="316">
        <v>57.002668791714434</v>
      </c>
      <c r="D4570" s="315" t="s">
        <v>82</v>
      </c>
    </row>
    <row r="4571" spans="1:4" ht="14.5" customHeight="1" x14ac:dyDescent="0.35">
      <c r="A4571" s="1"/>
      <c r="B4571" s="317">
        <v>44473.168750010329</v>
      </c>
      <c r="C4571" s="316">
        <v>57.057763471186625</v>
      </c>
      <c r="D4571" s="315" t="s">
        <v>82</v>
      </c>
    </row>
    <row r="4572" spans="1:4" ht="14.5" customHeight="1" x14ac:dyDescent="0.35">
      <c r="A4572" s="1"/>
      <c r="B4572" s="317">
        <v>44473.169444454776</v>
      </c>
      <c r="C4572" s="316">
        <v>57.369177512765354</v>
      </c>
      <c r="D4572" s="315" t="s">
        <v>82</v>
      </c>
    </row>
    <row r="4573" spans="1:4" ht="14.5" customHeight="1" x14ac:dyDescent="0.35">
      <c r="A4573" s="1"/>
      <c r="B4573" s="317">
        <v>44473.170138899222</v>
      </c>
      <c r="C4573" s="316">
        <v>57.391596427685968</v>
      </c>
      <c r="D4573" s="315" t="s">
        <v>82</v>
      </c>
    </row>
    <row r="4574" spans="1:4" ht="14.5" customHeight="1" x14ac:dyDescent="0.35">
      <c r="A4574" s="1"/>
      <c r="B4574" s="317">
        <v>44473.170833343669</v>
      </c>
      <c r="C4574" s="316">
        <v>56.99436659288088</v>
      </c>
      <c r="D4574" s="315" t="s">
        <v>82</v>
      </c>
    </row>
    <row r="4575" spans="1:4" ht="14.5" customHeight="1" x14ac:dyDescent="0.35">
      <c r="A4575" s="1"/>
      <c r="B4575" s="317">
        <v>44473.171527788116</v>
      </c>
      <c r="C4575" s="316">
        <v>56.516951128221507</v>
      </c>
      <c r="D4575" s="315" t="s">
        <v>82</v>
      </c>
    </row>
    <row r="4576" spans="1:4" ht="14.5" customHeight="1" x14ac:dyDescent="0.35">
      <c r="A4576" s="1"/>
      <c r="B4576" s="317">
        <v>44473.172222232562</v>
      </c>
      <c r="C4576" s="316">
        <v>56.213991667568919</v>
      </c>
      <c r="D4576" s="315" t="s">
        <v>82</v>
      </c>
    </row>
    <row r="4577" spans="1:4" ht="14.5" customHeight="1" x14ac:dyDescent="0.35">
      <c r="A4577" s="1"/>
      <c r="B4577" s="317">
        <v>44473.172916677009</v>
      </c>
      <c r="C4577" s="316">
        <v>56.576669651112752</v>
      </c>
      <c r="D4577" s="315" t="s">
        <v>82</v>
      </c>
    </row>
    <row r="4578" spans="1:4" ht="14.5" customHeight="1" x14ac:dyDescent="0.35">
      <c r="A4578" s="1"/>
      <c r="B4578" s="317">
        <v>44473.173611121456</v>
      </c>
      <c r="C4578" s="316">
        <v>62.957242925690174</v>
      </c>
      <c r="D4578" s="315" t="s">
        <v>82</v>
      </c>
    </row>
    <row r="4579" spans="1:4" ht="14.5" customHeight="1" x14ac:dyDescent="0.35">
      <c r="A4579" s="1"/>
      <c r="B4579" s="317">
        <v>44473.174305565903</v>
      </c>
      <c r="C4579" s="316">
        <v>70.530517601392546</v>
      </c>
      <c r="D4579" s="315" t="s">
        <v>82</v>
      </c>
    </row>
    <row r="4580" spans="1:4" ht="14.5" customHeight="1" x14ac:dyDescent="0.35">
      <c r="A4580" s="1"/>
      <c r="B4580" s="317">
        <v>44473.175000010349</v>
      </c>
      <c r="C4580" s="316">
        <v>71.597036531262958</v>
      </c>
      <c r="D4580" s="315" t="s">
        <v>82</v>
      </c>
    </row>
    <row r="4581" spans="1:4" ht="14.5" customHeight="1" x14ac:dyDescent="0.35">
      <c r="A4581" s="1"/>
      <c r="B4581" s="317">
        <v>44473.175694454796</v>
      </c>
      <c r="C4581" s="316">
        <v>64.012795907406442</v>
      </c>
      <c r="D4581" s="315" t="s">
        <v>82</v>
      </c>
    </row>
    <row r="4582" spans="1:4" ht="14.5" customHeight="1" x14ac:dyDescent="0.35">
      <c r="A4582" s="1"/>
      <c r="B4582" s="317">
        <v>44473.176388899243</v>
      </c>
      <c r="C4582" s="316">
        <v>58.377712351321435</v>
      </c>
      <c r="D4582" s="315" t="s">
        <v>82</v>
      </c>
    </row>
    <row r="4583" spans="1:4" ht="14.5" customHeight="1" x14ac:dyDescent="0.35">
      <c r="A4583" s="1"/>
      <c r="B4583" s="317">
        <v>44473.177083343689</v>
      </c>
      <c r="C4583" s="316">
        <v>56.31711118016586</v>
      </c>
      <c r="D4583" s="315" t="s">
        <v>82</v>
      </c>
    </row>
    <row r="4584" spans="1:4" ht="14.5" customHeight="1" x14ac:dyDescent="0.35">
      <c r="A4584" s="1"/>
      <c r="B4584" s="317">
        <v>44473.177777788136</v>
      </c>
      <c r="C4584" s="316">
        <v>57.423455506893028</v>
      </c>
      <c r="D4584" s="315" t="s">
        <v>82</v>
      </c>
    </row>
    <row r="4585" spans="1:4" ht="14.5" customHeight="1" x14ac:dyDescent="0.35">
      <c r="A4585" s="1"/>
      <c r="B4585" s="317">
        <v>44473.178472232583</v>
      </c>
      <c r="C4585" s="316">
        <v>57.859198207715721</v>
      </c>
      <c r="D4585" s="315" t="s">
        <v>82</v>
      </c>
    </row>
    <row r="4586" spans="1:4" ht="14.5" customHeight="1" x14ac:dyDescent="0.35">
      <c r="A4586" s="1"/>
      <c r="B4586" s="317">
        <v>44473.17916667703</v>
      </c>
      <c r="C4586" s="316">
        <v>56.957485286035805</v>
      </c>
      <c r="D4586" s="315" t="s">
        <v>82</v>
      </c>
    </row>
    <row r="4587" spans="1:4" ht="14.5" customHeight="1" x14ac:dyDescent="0.35">
      <c r="A4587" s="1"/>
      <c r="B4587" s="317">
        <v>44473.179861121476</v>
      </c>
      <c r="C4587" s="316">
        <v>52.350181231057896</v>
      </c>
      <c r="D4587" s="315" t="s">
        <v>82</v>
      </c>
    </row>
    <row r="4588" spans="1:4" ht="14.5" customHeight="1" x14ac:dyDescent="0.35">
      <c r="A4588" s="1"/>
      <c r="B4588" s="317">
        <v>44473.180555565923</v>
      </c>
      <c r="C4588" s="316">
        <v>49.610938800283478</v>
      </c>
      <c r="D4588" s="315" t="s">
        <v>82</v>
      </c>
    </row>
    <row r="4589" spans="1:4" ht="14.5" customHeight="1" x14ac:dyDescent="0.35">
      <c r="A4589" s="1"/>
      <c r="B4589" s="317">
        <v>44473.18125001037</v>
      </c>
      <c r="C4589" s="316">
        <v>51.852423950847395</v>
      </c>
      <c r="D4589" s="315" t="s">
        <v>82</v>
      </c>
    </row>
    <row r="4590" spans="1:4" ht="14.5" customHeight="1" x14ac:dyDescent="0.35">
      <c r="A4590" s="1"/>
      <c r="B4590" s="317">
        <v>44473.181944454816</v>
      </c>
      <c r="C4590" s="316">
        <v>53.492789391663003</v>
      </c>
      <c r="D4590" s="315" t="s">
        <v>82</v>
      </c>
    </row>
    <row r="4591" spans="1:4" ht="14.5" customHeight="1" x14ac:dyDescent="0.35">
      <c r="A4591" s="1"/>
      <c r="B4591" s="317">
        <v>44473.182638899263</v>
      </c>
      <c r="C4591" s="316">
        <v>53.601552202536062</v>
      </c>
      <c r="D4591" s="315" t="s">
        <v>82</v>
      </c>
    </row>
    <row r="4592" spans="1:4" ht="14.5" customHeight="1" x14ac:dyDescent="0.35">
      <c r="A4592" s="1"/>
      <c r="B4592" s="317">
        <v>44473.18333334371</v>
      </c>
      <c r="C4592" s="316">
        <v>53.1302813944368</v>
      </c>
      <c r="D4592" s="315" t="s">
        <v>82</v>
      </c>
    </row>
    <row r="4593" spans="1:4" ht="14.5" customHeight="1" x14ac:dyDescent="0.35">
      <c r="A4593" s="1"/>
      <c r="B4593" s="317">
        <v>44473.184027788157</v>
      </c>
      <c r="C4593" s="316">
        <v>52.476584551007058</v>
      </c>
      <c r="D4593" s="315" t="s">
        <v>82</v>
      </c>
    </row>
    <row r="4594" spans="1:4" ht="14.5" customHeight="1" x14ac:dyDescent="0.35">
      <c r="A4594" s="1"/>
      <c r="B4594" s="317">
        <v>44473.184722232603</v>
      </c>
      <c r="C4594" s="316">
        <v>52.31258598412775</v>
      </c>
      <c r="D4594" s="315" t="s">
        <v>82</v>
      </c>
    </row>
    <row r="4595" spans="1:4" ht="14.5" customHeight="1" x14ac:dyDescent="0.35">
      <c r="A4595" s="1"/>
      <c r="B4595" s="317">
        <v>44473.18541667705</v>
      </c>
      <c r="C4595" s="316">
        <v>53.024938404690083</v>
      </c>
      <c r="D4595" s="315" t="s">
        <v>82</v>
      </c>
    </row>
    <row r="4596" spans="1:4" ht="14.5" customHeight="1" x14ac:dyDescent="0.35">
      <c r="A4596" s="1"/>
      <c r="B4596" s="317">
        <v>44473.186111121497</v>
      </c>
      <c r="C4596" s="316">
        <v>54.085757219465449</v>
      </c>
      <c r="D4596" s="315" t="s">
        <v>82</v>
      </c>
    </row>
    <row r="4597" spans="1:4" ht="14.5" customHeight="1" x14ac:dyDescent="0.35">
      <c r="A4597" s="1"/>
      <c r="B4597" s="317">
        <v>44473.186805565943</v>
      </c>
      <c r="C4597" s="316">
        <v>54.122659752418983</v>
      </c>
      <c r="D4597" s="315" t="s">
        <v>82</v>
      </c>
    </row>
    <row r="4598" spans="1:4" ht="14.5" customHeight="1" x14ac:dyDescent="0.35">
      <c r="A4598" s="1"/>
      <c r="B4598" s="317">
        <v>44473.18750001039</v>
      </c>
      <c r="C4598" s="316">
        <v>50.798852830210429</v>
      </c>
      <c r="D4598" s="315" t="s">
        <v>82</v>
      </c>
    </row>
    <row r="4599" spans="1:4" ht="14.5" customHeight="1" x14ac:dyDescent="0.35">
      <c r="A4599" s="1"/>
      <c r="B4599" s="317">
        <v>44473.188194454837</v>
      </c>
      <c r="C4599" s="316">
        <v>49.064551045751429</v>
      </c>
      <c r="D4599" s="315" t="s">
        <v>82</v>
      </c>
    </row>
    <row r="4600" spans="1:4" ht="14.5" customHeight="1" x14ac:dyDescent="0.35">
      <c r="A4600" s="1"/>
      <c r="B4600" s="317">
        <v>44473.188888899283</v>
      </c>
      <c r="C4600" s="316">
        <v>50.681016911651632</v>
      </c>
      <c r="D4600" s="315" t="s">
        <v>82</v>
      </c>
    </row>
    <row r="4601" spans="1:4" ht="14.5" customHeight="1" x14ac:dyDescent="0.35">
      <c r="A4601" s="1"/>
      <c r="B4601" s="317">
        <v>44473.18958334373</v>
      </c>
      <c r="C4601" s="316">
        <v>53.801868270489891</v>
      </c>
      <c r="D4601" s="315" t="s">
        <v>82</v>
      </c>
    </row>
    <row r="4602" spans="1:4" ht="14.5" customHeight="1" x14ac:dyDescent="0.35">
      <c r="A4602" s="1"/>
      <c r="B4602" s="317">
        <v>44473.190277788177</v>
      </c>
      <c r="C4602" s="316">
        <v>56.946189303778617</v>
      </c>
      <c r="D4602" s="315" t="s">
        <v>82</v>
      </c>
    </row>
    <row r="4603" spans="1:4" ht="14.5" customHeight="1" x14ac:dyDescent="0.35">
      <c r="A4603" s="1"/>
      <c r="B4603" s="317">
        <v>44473.190972232624</v>
      </c>
      <c r="C4603" s="316">
        <v>58.843804487800419</v>
      </c>
      <c r="D4603" s="315" t="s">
        <v>82</v>
      </c>
    </row>
    <row r="4604" spans="1:4" ht="14.5" customHeight="1" x14ac:dyDescent="0.35">
      <c r="A4604" s="1"/>
      <c r="B4604" s="317">
        <v>44473.19166667707</v>
      </c>
      <c r="C4604" s="316">
        <v>60.223528074081209</v>
      </c>
      <c r="D4604" s="315" t="s">
        <v>82</v>
      </c>
    </row>
    <row r="4605" spans="1:4" ht="14.5" customHeight="1" x14ac:dyDescent="0.35">
      <c r="A4605" s="1"/>
      <c r="B4605" s="317">
        <v>44473.192361121517</v>
      </c>
      <c r="C4605" s="316">
        <v>61.640731075176156</v>
      </c>
      <c r="D4605" s="315" t="s">
        <v>82</v>
      </c>
    </row>
    <row r="4606" spans="1:4" ht="14.5" customHeight="1" x14ac:dyDescent="0.35">
      <c r="A4606" s="1"/>
      <c r="B4606" s="317">
        <v>44473.193055565964</v>
      </c>
      <c r="C4606" s="316">
        <v>60.512661982647842</v>
      </c>
      <c r="D4606" s="315" t="s">
        <v>82</v>
      </c>
    </row>
    <row r="4607" spans="1:4" ht="14.5" customHeight="1" x14ac:dyDescent="0.35">
      <c r="A4607" s="1"/>
      <c r="B4607" s="317">
        <v>44473.19375001041</v>
      </c>
      <c r="C4607" s="316">
        <v>59.735420002664128</v>
      </c>
      <c r="D4607" s="315" t="s">
        <v>82</v>
      </c>
    </row>
    <row r="4608" spans="1:4" ht="14.5" customHeight="1" x14ac:dyDescent="0.35">
      <c r="A4608" s="1"/>
      <c r="B4608" s="317">
        <v>44473.194444454857</v>
      </c>
      <c r="C4608" s="316">
        <v>59.82843136563703</v>
      </c>
      <c r="D4608" s="315" t="s">
        <v>82</v>
      </c>
    </row>
    <row r="4609" spans="1:4" ht="14.5" customHeight="1" x14ac:dyDescent="0.35">
      <c r="A4609" s="1"/>
      <c r="B4609" s="317">
        <v>44473.195138899304</v>
      </c>
      <c r="C4609" s="316">
        <v>60.87724015468072</v>
      </c>
      <c r="D4609" s="315" t="s">
        <v>82</v>
      </c>
    </row>
    <row r="4610" spans="1:4" ht="14.5" customHeight="1" x14ac:dyDescent="0.35">
      <c r="A4610" s="1"/>
      <c r="B4610" s="317">
        <v>44473.195833343751</v>
      </c>
      <c r="C4610" s="316">
        <v>63.276982567593222</v>
      </c>
      <c r="D4610" s="315" t="s">
        <v>82</v>
      </c>
    </row>
    <row r="4611" spans="1:4" ht="14.5" customHeight="1" x14ac:dyDescent="0.35">
      <c r="A4611" s="1"/>
      <c r="B4611" s="317">
        <v>44473.196527788197</v>
      </c>
      <c r="C4611" s="316">
        <v>70.582526268672282</v>
      </c>
      <c r="D4611" s="315" t="s">
        <v>82</v>
      </c>
    </row>
    <row r="4612" spans="1:4" ht="14.5" customHeight="1" x14ac:dyDescent="0.35">
      <c r="A4612" s="1"/>
      <c r="B4612" s="317">
        <v>44473.197222232644</v>
      </c>
      <c r="C4612" s="316">
        <v>77.236959611519708</v>
      </c>
      <c r="D4612" s="315" t="s">
        <v>82</v>
      </c>
    </row>
    <row r="4613" spans="1:4" ht="14.5" customHeight="1" x14ac:dyDescent="0.35">
      <c r="A4613" s="1"/>
      <c r="B4613" s="317">
        <v>44473.197916677091</v>
      </c>
      <c r="C4613" s="316">
        <v>81.474171427121235</v>
      </c>
      <c r="D4613" s="315" t="s">
        <v>82</v>
      </c>
    </row>
    <row r="4614" spans="1:4" ht="14.5" customHeight="1" x14ac:dyDescent="0.35">
      <c r="A4614" s="1"/>
      <c r="B4614" s="317">
        <v>44473.198611121537</v>
      </c>
      <c r="C4614" s="316">
        <v>83.873388047093371</v>
      </c>
      <c r="D4614" s="315" t="s">
        <v>82</v>
      </c>
    </row>
    <row r="4615" spans="1:4" ht="14.5" customHeight="1" x14ac:dyDescent="0.35">
      <c r="A4615" s="1"/>
      <c r="B4615" s="317">
        <v>44473.199305565984</v>
      </c>
      <c r="C4615" s="316">
        <v>81.043141740760376</v>
      </c>
      <c r="D4615" s="315" t="s">
        <v>82</v>
      </c>
    </row>
    <row r="4616" spans="1:4" ht="14.5" customHeight="1" x14ac:dyDescent="0.35">
      <c r="A4616" s="1"/>
      <c r="B4616" s="317">
        <v>44473.200000010431</v>
      </c>
      <c r="C4616" s="316">
        <v>76.224266315453377</v>
      </c>
      <c r="D4616" s="315" t="s">
        <v>82</v>
      </c>
    </row>
    <row r="4617" spans="1:4" ht="14.5" customHeight="1" x14ac:dyDescent="0.35">
      <c r="A4617" s="1"/>
      <c r="B4617" s="317">
        <v>44473.200694454878</v>
      </c>
      <c r="C4617" s="316">
        <v>77.310989876985943</v>
      </c>
      <c r="D4617" s="315" t="s">
        <v>82</v>
      </c>
    </row>
    <row r="4618" spans="1:4" ht="14.5" customHeight="1" x14ac:dyDescent="0.35">
      <c r="A4618" s="1"/>
      <c r="B4618" s="317">
        <v>44473.201388899324</v>
      </c>
      <c r="C4618" s="316">
        <v>83.704857263075738</v>
      </c>
      <c r="D4618" s="315" t="s">
        <v>82</v>
      </c>
    </row>
    <row r="4619" spans="1:4" ht="14.5" customHeight="1" x14ac:dyDescent="0.35">
      <c r="A4619" s="1"/>
      <c r="B4619" s="317">
        <v>44473.202083343771</v>
      </c>
      <c r="C4619" s="316">
        <v>96.113104000171489</v>
      </c>
      <c r="D4619" s="315" t="s">
        <v>82</v>
      </c>
    </row>
    <row r="4620" spans="1:4" ht="14.5" customHeight="1" x14ac:dyDescent="0.35">
      <c r="A4620" s="1"/>
      <c r="B4620" s="317">
        <v>44473.202777788218</v>
      </c>
      <c r="C4620" s="316">
        <v>105.6640443795186</v>
      </c>
      <c r="D4620" s="315" t="s">
        <v>82</v>
      </c>
    </row>
    <row r="4621" spans="1:4" ht="14.5" customHeight="1" x14ac:dyDescent="0.35">
      <c r="A4621" s="1"/>
      <c r="B4621" s="317">
        <v>44473.203472232664</v>
      </c>
      <c r="C4621" s="316">
        <v>116.20930037724126</v>
      </c>
      <c r="D4621" s="315" t="s">
        <v>82</v>
      </c>
    </row>
    <row r="4622" spans="1:4" ht="14.5" customHeight="1" x14ac:dyDescent="0.35">
      <c r="A4622" s="1"/>
      <c r="B4622" s="317">
        <v>44473.204166677111</v>
      </c>
      <c r="C4622" s="316">
        <v>123.70723974819799</v>
      </c>
      <c r="D4622" s="315" t="s">
        <v>82</v>
      </c>
    </row>
    <row r="4623" spans="1:4" ht="14.5" customHeight="1" x14ac:dyDescent="0.35">
      <c r="A4623" s="1"/>
      <c r="B4623" s="317">
        <v>44473.204861121558</v>
      </c>
      <c r="C4623" s="316">
        <v>126.77658369592585</v>
      </c>
      <c r="D4623" s="315" t="s">
        <v>82</v>
      </c>
    </row>
    <row r="4624" spans="1:4" ht="14.5" customHeight="1" x14ac:dyDescent="0.35">
      <c r="A4624" s="1"/>
      <c r="B4624" s="317">
        <v>44473.205555566004</v>
      </c>
      <c r="C4624" s="316">
        <v>122.55233634653463</v>
      </c>
      <c r="D4624" s="315" t="s">
        <v>82</v>
      </c>
    </row>
    <row r="4625" spans="1:4" ht="14.5" customHeight="1" x14ac:dyDescent="0.35">
      <c r="A4625" s="1"/>
      <c r="B4625" s="317">
        <v>44473.206250010451</v>
      </c>
      <c r="C4625" s="316">
        <v>116.1127423778448</v>
      </c>
      <c r="D4625" s="315" t="s">
        <v>82</v>
      </c>
    </row>
    <row r="4626" spans="1:4" ht="14.5" customHeight="1" x14ac:dyDescent="0.35">
      <c r="A4626" s="1"/>
      <c r="B4626" s="317">
        <v>44473.206944454898</v>
      </c>
      <c r="C4626" s="316">
        <v>114.67600746528478</v>
      </c>
      <c r="D4626" s="315" t="s">
        <v>82</v>
      </c>
    </row>
    <row r="4627" spans="1:4" ht="14.5" customHeight="1" x14ac:dyDescent="0.35">
      <c r="A4627" s="1"/>
      <c r="B4627" s="317">
        <v>44473.207638899345</v>
      </c>
      <c r="C4627" s="316">
        <v>115.49996010166554</v>
      </c>
      <c r="D4627" s="315" t="s">
        <v>82</v>
      </c>
    </row>
    <row r="4628" spans="1:4" ht="14.5" customHeight="1" x14ac:dyDescent="0.35">
      <c r="A4628" s="1"/>
      <c r="B4628" s="317">
        <v>44473.208333343791</v>
      </c>
      <c r="C4628" s="316">
        <v>118.23247843852344</v>
      </c>
      <c r="D4628" s="315" t="s">
        <v>82</v>
      </c>
    </row>
    <row r="4629" spans="1:4" ht="14.5" customHeight="1" x14ac:dyDescent="0.35">
      <c r="A4629" s="1"/>
      <c r="B4629" s="317">
        <v>44473.209027788238</v>
      </c>
      <c r="C4629" s="316">
        <v>120.48005287189736</v>
      </c>
      <c r="D4629" s="315" t="s">
        <v>82</v>
      </c>
    </row>
    <row r="4630" spans="1:4" ht="14.5" customHeight="1" x14ac:dyDescent="0.35">
      <c r="A4630" s="1"/>
      <c r="B4630" s="317">
        <v>44473.209722232685</v>
      </c>
      <c r="C4630" s="316">
        <v>121.26148268273876</v>
      </c>
      <c r="D4630" s="315" t="s">
        <v>82</v>
      </c>
    </row>
    <row r="4631" spans="1:4" ht="14.5" customHeight="1" x14ac:dyDescent="0.35">
      <c r="A4631" s="1"/>
      <c r="B4631" s="317">
        <v>44473.210416677131</v>
      </c>
      <c r="C4631" s="316">
        <v>123.4618066063112</v>
      </c>
      <c r="D4631" s="315" t="s">
        <v>82</v>
      </c>
    </row>
    <row r="4632" spans="1:4" ht="14.5" customHeight="1" x14ac:dyDescent="0.35">
      <c r="A4632" s="1"/>
      <c r="B4632" s="317">
        <v>44473.211111121578</v>
      </c>
      <c r="C4632" s="316">
        <v>129.42210938589221</v>
      </c>
      <c r="D4632" s="315" t="s">
        <v>82</v>
      </c>
    </row>
    <row r="4633" spans="1:4" ht="14.5" customHeight="1" x14ac:dyDescent="0.35">
      <c r="A4633" s="1"/>
      <c r="B4633" s="317">
        <v>44473.211805566025</v>
      </c>
      <c r="C4633" s="316">
        <v>139.52755455786439</v>
      </c>
      <c r="D4633" s="315" t="s">
        <v>82</v>
      </c>
    </row>
    <row r="4634" spans="1:4" ht="14.5" customHeight="1" x14ac:dyDescent="0.35">
      <c r="A4634" s="1"/>
      <c r="B4634" s="317">
        <v>44473.212500010472</v>
      </c>
      <c r="C4634" s="316">
        <v>146.24687587978551</v>
      </c>
      <c r="D4634" s="315" t="s">
        <v>82</v>
      </c>
    </row>
    <row r="4635" spans="1:4" ht="14.5" customHeight="1" x14ac:dyDescent="0.35">
      <c r="A4635" s="1"/>
      <c r="B4635" s="317">
        <v>44473.213194454918</v>
      </c>
      <c r="C4635" s="316">
        <v>147.18396709364217</v>
      </c>
      <c r="D4635" s="315" t="s">
        <v>82</v>
      </c>
    </row>
    <row r="4636" spans="1:4" ht="14.5" customHeight="1" x14ac:dyDescent="0.35">
      <c r="A4636" s="1"/>
      <c r="B4636" s="317">
        <v>44473.213888899365</v>
      </c>
      <c r="C4636" s="316">
        <v>137.13866201057488</v>
      </c>
      <c r="D4636" s="315" t="s">
        <v>82</v>
      </c>
    </row>
    <row r="4637" spans="1:4" ht="14.5" customHeight="1" x14ac:dyDescent="0.35">
      <c r="A4637" s="1"/>
      <c r="B4637" s="317">
        <v>44473.214583343812</v>
      </c>
      <c r="C4637" s="316">
        <v>130.21846361873904</v>
      </c>
      <c r="D4637" s="315" t="s">
        <v>82</v>
      </c>
    </row>
    <row r="4638" spans="1:4" ht="14.5" customHeight="1" x14ac:dyDescent="0.35">
      <c r="A4638" s="1"/>
      <c r="B4638" s="317">
        <v>44473.215277788258</v>
      </c>
      <c r="C4638" s="316">
        <v>129.32572524410207</v>
      </c>
      <c r="D4638" s="315" t="s">
        <v>82</v>
      </c>
    </row>
    <row r="4639" spans="1:4" ht="14.5" customHeight="1" x14ac:dyDescent="0.35">
      <c r="A4639" s="1"/>
      <c r="B4639" s="317">
        <v>44473.215972232705</v>
      </c>
      <c r="C4639" s="316">
        <v>128.67349243129138</v>
      </c>
      <c r="D4639" s="315" t="s">
        <v>82</v>
      </c>
    </row>
    <row r="4640" spans="1:4" ht="14.5" customHeight="1" x14ac:dyDescent="0.35">
      <c r="A4640" s="1"/>
      <c r="B4640" s="317">
        <v>44473.216666677152</v>
      </c>
      <c r="C4640" s="316">
        <v>129.5235829683331</v>
      </c>
      <c r="D4640" s="315" t="s">
        <v>82</v>
      </c>
    </row>
    <row r="4641" spans="1:4" ht="14.5" customHeight="1" x14ac:dyDescent="0.35">
      <c r="A4641" s="1"/>
      <c r="B4641" s="317">
        <v>44473.217361121599</v>
      </c>
      <c r="C4641" s="316">
        <v>133.0895639018311</v>
      </c>
      <c r="D4641" s="315" t="s">
        <v>82</v>
      </c>
    </row>
    <row r="4642" spans="1:4" ht="14.5" customHeight="1" x14ac:dyDescent="0.35">
      <c r="A4642" s="1"/>
      <c r="B4642" s="317">
        <v>44473.218055566045</v>
      </c>
      <c r="C4642" s="316">
        <v>142.49679445426446</v>
      </c>
      <c r="D4642" s="315" t="s">
        <v>82</v>
      </c>
    </row>
    <row r="4643" spans="1:4" ht="14.5" customHeight="1" x14ac:dyDescent="0.35">
      <c r="A4643" s="1"/>
      <c r="B4643" s="317">
        <v>44473.218750010492</v>
      </c>
      <c r="C4643" s="316">
        <v>151.88690195099528</v>
      </c>
      <c r="D4643" s="315" t="s">
        <v>82</v>
      </c>
    </row>
    <row r="4644" spans="1:4" ht="14.5" customHeight="1" x14ac:dyDescent="0.35">
      <c r="A4644" s="1"/>
      <c r="B4644" s="317">
        <v>44473.219444454939</v>
      </c>
      <c r="C4644" s="316">
        <v>153.30604655874583</v>
      </c>
      <c r="D4644" s="315" t="s">
        <v>82</v>
      </c>
    </row>
    <row r="4645" spans="1:4" ht="14.5" customHeight="1" x14ac:dyDescent="0.35">
      <c r="A4645" s="1"/>
      <c r="B4645" s="317">
        <v>44473.220138899385</v>
      </c>
      <c r="C4645" s="316">
        <v>148.35091994645774</v>
      </c>
      <c r="D4645" s="315" t="s">
        <v>82</v>
      </c>
    </row>
    <row r="4646" spans="1:4" ht="14.5" customHeight="1" x14ac:dyDescent="0.35">
      <c r="A4646" s="1"/>
      <c r="B4646" s="317">
        <v>44473.220833343832</v>
      </c>
      <c r="C4646" s="316">
        <v>136.41146873453982</v>
      </c>
      <c r="D4646" s="315" t="s">
        <v>82</v>
      </c>
    </row>
    <row r="4647" spans="1:4" ht="14.5" customHeight="1" x14ac:dyDescent="0.35">
      <c r="A4647" s="1"/>
      <c r="B4647" s="317">
        <v>44473.221527788279</v>
      </c>
      <c r="C4647" s="316">
        <v>119.39280407186403</v>
      </c>
      <c r="D4647" s="315" t="s">
        <v>82</v>
      </c>
    </row>
    <row r="4648" spans="1:4" ht="14.5" customHeight="1" x14ac:dyDescent="0.35">
      <c r="A4648" s="1"/>
      <c r="B4648" s="317">
        <v>44473.222222232725</v>
      </c>
      <c r="C4648" s="316">
        <v>108.92096658495527</v>
      </c>
      <c r="D4648" s="315" t="s">
        <v>82</v>
      </c>
    </row>
    <row r="4649" spans="1:4" ht="14.5" customHeight="1" x14ac:dyDescent="0.35">
      <c r="A4649" s="1"/>
      <c r="B4649" s="317">
        <v>44473.222916677172</v>
      </c>
      <c r="C4649" s="316">
        <v>101.7130129567134</v>
      </c>
      <c r="D4649" s="315" t="s">
        <v>82</v>
      </c>
    </row>
    <row r="4650" spans="1:4" ht="14.5" customHeight="1" x14ac:dyDescent="0.35">
      <c r="A4650" s="1"/>
      <c r="B4650" s="317">
        <v>44473.223611121619</v>
      </c>
      <c r="C4650" s="316">
        <v>100.5133369461963</v>
      </c>
      <c r="D4650" s="315" t="s">
        <v>82</v>
      </c>
    </row>
    <row r="4651" spans="1:4" ht="14.5" customHeight="1" x14ac:dyDescent="0.35">
      <c r="A4651" s="1"/>
      <c r="B4651" s="317">
        <v>44473.224305566066</v>
      </c>
      <c r="C4651" s="316">
        <v>111.95254060869338</v>
      </c>
      <c r="D4651" s="315" t="s">
        <v>82</v>
      </c>
    </row>
    <row r="4652" spans="1:4" ht="14.5" customHeight="1" x14ac:dyDescent="0.35">
      <c r="A4652" s="1"/>
      <c r="B4652" s="317">
        <v>44473.225000010512</v>
      </c>
      <c r="C4652" s="316">
        <v>117.23350812183149</v>
      </c>
      <c r="D4652" s="315" t="s">
        <v>82</v>
      </c>
    </row>
    <row r="4653" spans="1:4" ht="14.5" customHeight="1" x14ac:dyDescent="0.35">
      <c r="A4653" s="1"/>
      <c r="B4653" s="317">
        <v>44473.225694454959</v>
      </c>
      <c r="C4653" s="316">
        <v>120.45603160439835</v>
      </c>
      <c r="D4653" s="315" t="s">
        <v>82</v>
      </c>
    </row>
    <row r="4654" spans="1:4" ht="14.5" customHeight="1" x14ac:dyDescent="0.35">
      <c r="A4654" s="1"/>
      <c r="B4654" s="317">
        <v>44473.226388899406</v>
      </c>
      <c r="C4654" s="316">
        <v>126.00906620310271</v>
      </c>
      <c r="D4654" s="315" t="s">
        <v>82</v>
      </c>
    </row>
    <row r="4655" spans="1:4" ht="14.5" customHeight="1" x14ac:dyDescent="0.35">
      <c r="A4655" s="1"/>
      <c r="B4655" s="317">
        <v>44473.227083343852</v>
      </c>
      <c r="C4655" s="316">
        <v>133.93681947177976</v>
      </c>
      <c r="D4655" s="315" t="s">
        <v>82</v>
      </c>
    </row>
    <row r="4656" spans="1:4" ht="14.5" customHeight="1" x14ac:dyDescent="0.35">
      <c r="A4656" s="1"/>
      <c r="B4656" s="317">
        <v>44473.227777788299</v>
      </c>
      <c r="C4656" s="316">
        <v>138.90008766243312</v>
      </c>
      <c r="D4656" s="315" t="s">
        <v>82</v>
      </c>
    </row>
    <row r="4657" spans="1:4" ht="14.5" customHeight="1" x14ac:dyDescent="0.35">
      <c r="A4657" s="1"/>
      <c r="B4657" s="317">
        <v>44473.228472232746</v>
      </c>
      <c r="C4657" s="316">
        <v>138.83957191008375</v>
      </c>
      <c r="D4657" s="315" t="s">
        <v>82</v>
      </c>
    </row>
    <row r="4658" spans="1:4" ht="14.5" customHeight="1" x14ac:dyDescent="0.35">
      <c r="A4658" s="1"/>
      <c r="B4658" s="317">
        <v>44473.229166677193</v>
      </c>
      <c r="C4658" s="316">
        <v>142.30119286846215</v>
      </c>
      <c r="D4658" s="315" t="s">
        <v>82</v>
      </c>
    </row>
    <row r="4659" spans="1:4" ht="14.5" customHeight="1" x14ac:dyDescent="0.35">
      <c r="A4659" s="1"/>
      <c r="B4659" s="317">
        <v>44473.229861121639</v>
      </c>
      <c r="C4659" s="316">
        <v>151.67694464937475</v>
      </c>
      <c r="D4659" s="315" t="s">
        <v>82</v>
      </c>
    </row>
    <row r="4660" spans="1:4" ht="14.5" customHeight="1" x14ac:dyDescent="0.35">
      <c r="A4660" s="1"/>
      <c r="B4660" s="317">
        <v>44473.230555566086</v>
      </c>
      <c r="C4660" s="316">
        <v>162.08434667234542</v>
      </c>
      <c r="D4660" s="315" t="s">
        <v>82</v>
      </c>
    </row>
    <row r="4661" spans="1:4" ht="14.5" customHeight="1" x14ac:dyDescent="0.35">
      <c r="A4661" s="1"/>
      <c r="B4661" s="317">
        <v>44473.231250010533</v>
      </c>
      <c r="C4661" s="316">
        <v>172.95854672154721</v>
      </c>
      <c r="D4661" s="315" t="s">
        <v>82</v>
      </c>
    </row>
    <row r="4662" spans="1:4" ht="14.5" customHeight="1" x14ac:dyDescent="0.35">
      <c r="A4662" s="1"/>
      <c r="B4662" s="317">
        <v>44473.231944454979</v>
      </c>
      <c r="C4662" s="316">
        <v>189.50038629292976</v>
      </c>
      <c r="D4662" s="315" t="s">
        <v>82</v>
      </c>
    </row>
    <row r="4663" spans="1:4" ht="14.5" customHeight="1" x14ac:dyDescent="0.35">
      <c r="A4663" s="1"/>
      <c r="B4663" s="317">
        <v>44473.232638899426</v>
      </c>
      <c r="C4663" s="316">
        <v>212.40951489713044</v>
      </c>
      <c r="D4663" s="315" t="s">
        <v>82</v>
      </c>
    </row>
    <row r="4664" spans="1:4" ht="14.5" customHeight="1" x14ac:dyDescent="0.35">
      <c r="A4664" s="1"/>
      <c r="B4664" s="317">
        <v>44473.233333343873</v>
      </c>
      <c r="C4664" s="316">
        <v>227.7138266505363</v>
      </c>
      <c r="D4664" s="315" t="s">
        <v>82</v>
      </c>
    </row>
    <row r="4665" spans="1:4" ht="14.5" customHeight="1" x14ac:dyDescent="0.35">
      <c r="A4665" s="1"/>
      <c r="B4665" s="317">
        <v>44473.23402778832</v>
      </c>
      <c r="C4665" s="316">
        <v>233.48699101763776</v>
      </c>
      <c r="D4665" s="315" t="s">
        <v>82</v>
      </c>
    </row>
    <row r="4666" spans="1:4" ht="14.5" customHeight="1" x14ac:dyDescent="0.35">
      <c r="A4666" s="1"/>
      <c r="B4666" s="317">
        <v>44473.234722232766</v>
      </c>
      <c r="C4666" s="316">
        <v>230.65242173150182</v>
      </c>
      <c r="D4666" s="315" t="s">
        <v>82</v>
      </c>
    </row>
    <row r="4667" spans="1:4" ht="14.5" customHeight="1" x14ac:dyDescent="0.35">
      <c r="A4667" s="1"/>
      <c r="B4667" s="317">
        <v>44473.235416677213</v>
      </c>
      <c r="C4667" s="316">
        <v>224.15042308660534</v>
      </c>
      <c r="D4667" s="315" t="s">
        <v>82</v>
      </c>
    </row>
    <row r="4668" spans="1:4" ht="14.5" customHeight="1" x14ac:dyDescent="0.35">
      <c r="A4668" s="1"/>
      <c r="B4668" s="317">
        <v>44473.23611112166</v>
      </c>
      <c r="C4668" s="316">
        <v>209.74302594884841</v>
      </c>
      <c r="D4668" s="315" t="s">
        <v>82</v>
      </c>
    </row>
    <row r="4669" spans="1:4" ht="14.5" customHeight="1" x14ac:dyDescent="0.35">
      <c r="A4669" s="1"/>
      <c r="B4669" s="317">
        <v>44473.236805566106</v>
      </c>
      <c r="C4669" s="316">
        <v>202.05448817055441</v>
      </c>
      <c r="D4669" s="315" t="s">
        <v>82</v>
      </c>
    </row>
    <row r="4670" spans="1:4" ht="14.5" customHeight="1" x14ac:dyDescent="0.35">
      <c r="A4670" s="1"/>
      <c r="B4670" s="317">
        <v>44473.237500010553</v>
      </c>
      <c r="C4670" s="316">
        <v>201.95352505260379</v>
      </c>
      <c r="D4670" s="315" t="s">
        <v>82</v>
      </c>
    </row>
    <row r="4671" spans="1:4" ht="14.5" customHeight="1" x14ac:dyDescent="0.35">
      <c r="A4671" s="1"/>
      <c r="B4671" s="317">
        <v>44473.238194455</v>
      </c>
      <c r="C4671" s="316">
        <v>203.98292577046669</v>
      </c>
      <c r="D4671" s="315" t="s">
        <v>82</v>
      </c>
    </row>
    <row r="4672" spans="1:4" ht="14.5" customHeight="1" x14ac:dyDescent="0.35">
      <c r="A4672" s="1"/>
      <c r="B4672" s="317">
        <v>44473.238888899446</v>
      </c>
      <c r="C4672" s="316">
        <v>207.51596815059506</v>
      </c>
      <c r="D4672" s="315" t="s">
        <v>82</v>
      </c>
    </row>
    <row r="4673" spans="1:4" ht="14.5" customHeight="1" x14ac:dyDescent="0.35">
      <c r="A4673" s="1"/>
      <c r="B4673" s="317">
        <v>44473.239583343893</v>
      </c>
      <c r="C4673" s="316">
        <v>217.8570945115527</v>
      </c>
      <c r="D4673" s="315" t="s">
        <v>82</v>
      </c>
    </row>
    <row r="4674" spans="1:4" ht="14.5" customHeight="1" x14ac:dyDescent="0.35">
      <c r="A4674" s="1"/>
      <c r="B4674" s="317">
        <v>44473.24027778834</v>
      </c>
      <c r="C4674" s="316">
        <v>230.15779220336893</v>
      </c>
      <c r="D4674" s="315" t="s">
        <v>82</v>
      </c>
    </row>
    <row r="4675" spans="1:4" ht="14.5" customHeight="1" x14ac:dyDescent="0.35">
      <c r="A4675" s="1"/>
      <c r="B4675" s="317">
        <v>44473.240972232787</v>
      </c>
      <c r="C4675" s="316">
        <v>234.90629489794762</v>
      </c>
      <c r="D4675" s="315" t="s">
        <v>82</v>
      </c>
    </row>
    <row r="4676" spans="1:4" ht="14.5" customHeight="1" x14ac:dyDescent="0.35">
      <c r="A4676" s="1"/>
      <c r="B4676" s="317">
        <v>44473.241666677233</v>
      </c>
      <c r="C4676" s="316">
        <v>235.3091500998591</v>
      </c>
      <c r="D4676" s="315" t="s">
        <v>82</v>
      </c>
    </row>
    <row r="4677" spans="1:4" ht="14.5" customHeight="1" x14ac:dyDescent="0.35">
      <c r="A4677" s="1"/>
      <c r="B4677" s="317">
        <v>44473.24236112168</v>
      </c>
      <c r="C4677" s="316">
        <v>231.14256687237648</v>
      </c>
      <c r="D4677" s="315" t="s">
        <v>82</v>
      </c>
    </row>
    <row r="4678" spans="1:4" ht="14.5" customHeight="1" x14ac:dyDescent="0.35">
      <c r="A4678" s="1"/>
      <c r="B4678" s="317">
        <v>44473.243055566127</v>
      </c>
      <c r="C4678" s="316">
        <v>220.22595517123895</v>
      </c>
      <c r="D4678" s="315" t="s">
        <v>82</v>
      </c>
    </row>
    <row r="4679" spans="1:4" ht="14.5" customHeight="1" x14ac:dyDescent="0.35">
      <c r="A4679" s="1"/>
      <c r="B4679" s="317">
        <v>44473.243750010573</v>
      </c>
      <c r="C4679" s="316">
        <v>211.2843615545348</v>
      </c>
      <c r="D4679" s="315" t="s">
        <v>82</v>
      </c>
    </row>
    <row r="4680" spans="1:4" ht="14.5" customHeight="1" x14ac:dyDescent="0.35">
      <c r="A4680" s="1"/>
      <c r="B4680" s="317">
        <v>44473.24444445502</v>
      </c>
      <c r="C4680" s="316">
        <v>207.97520330723299</v>
      </c>
      <c r="D4680" s="315" t="s">
        <v>82</v>
      </c>
    </row>
    <row r="4681" spans="1:4" ht="14.5" customHeight="1" x14ac:dyDescent="0.35">
      <c r="A4681" s="1"/>
      <c r="B4681" s="317">
        <v>44473.245138899467</v>
      </c>
      <c r="C4681" s="316">
        <v>209.21058037655118</v>
      </c>
      <c r="D4681" s="315" t="s">
        <v>82</v>
      </c>
    </row>
    <row r="4682" spans="1:4" ht="14.5" customHeight="1" x14ac:dyDescent="0.35">
      <c r="A4682" s="1"/>
      <c r="B4682" s="317">
        <v>44473.245833343914</v>
      </c>
      <c r="C4682" s="316">
        <v>210.00159292291696</v>
      </c>
      <c r="D4682" s="315" t="s">
        <v>82</v>
      </c>
    </row>
    <row r="4683" spans="1:4" ht="14.5" customHeight="1" x14ac:dyDescent="0.35">
      <c r="A4683" s="1"/>
      <c r="B4683" s="317">
        <v>44473.24652778836</v>
      </c>
      <c r="C4683" s="316">
        <v>212.59842523873473</v>
      </c>
      <c r="D4683" s="315" t="s">
        <v>82</v>
      </c>
    </row>
    <row r="4684" spans="1:4" ht="14.5" customHeight="1" x14ac:dyDescent="0.35">
      <c r="A4684" s="1"/>
      <c r="B4684" s="317">
        <v>44473.247222232807</v>
      </c>
      <c r="C4684" s="316">
        <v>220.00390192061894</v>
      </c>
      <c r="D4684" s="315" t="s">
        <v>82</v>
      </c>
    </row>
    <row r="4685" spans="1:4" ht="14.5" customHeight="1" x14ac:dyDescent="0.35">
      <c r="A4685" s="1"/>
      <c r="B4685" s="317">
        <v>44473.247916677254</v>
      </c>
      <c r="C4685" s="316">
        <v>230.97889475524815</v>
      </c>
      <c r="D4685" s="315" t="s">
        <v>82</v>
      </c>
    </row>
    <row r="4686" spans="1:4" ht="14.5" customHeight="1" x14ac:dyDescent="0.35">
      <c r="A4686" s="1"/>
      <c r="B4686" s="317">
        <v>44473.2486111217</v>
      </c>
      <c r="C4686" s="316">
        <v>239.03071350373406</v>
      </c>
      <c r="D4686" s="315" t="s">
        <v>82</v>
      </c>
    </row>
    <row r="4687" spans="1:4" ht="14.5" customHeight="1" x14ac:dyDescent="0.35">
      <c r="A4687" s="1"/>
      <c r="B4687" s="317">
        <v>44473.249305566147</v>
      </c>
      <c r="C4687" s="316">
        <v>237.43486215630935</v>
      </c>
      <c r="D4687" s="315" t="s">
        <v>82</v>
      </c>
    </row>
    <row r="4688" spans="1:4" ht="14.5" customHeight="1" x14ac:dyDescent="0.35">
      <c r="A4688" s="1"/>
      <c r="B4688" s="317">
        <v>44473.250000010594</v>
      </c>
      <c r="C4688" s="316">
        <v>209.65669170585073</v>
      </c>
      <c r="D4688" s="315" t="s">
        <v>82</v>
      </c>
    </row>
    <row r="4689" spans="1:4" ht="14.5" customHeight="1" x14ac:dyDescent="0.35">
      <c r="A4689" s="1"/>
      <c r="B4689" s="317">
        <v>44473.250694455041</v>
      </c>
      <c r="C4689" s="316">
        <v>183.30139381655803</v>
      </c>
      <c r="D4689" s="315" t="s">
        <v>82</v>
      </c>
    </row>
    <row r="4690" spans="1:4" ht="14.5" customHeight="1" x14ac:dyDescent="0.35">
      <c r="A4690" s="1"/>
      <c r="B4690" s="317">
        <v>44473.251388899487</v>
      </c>
      <c r="C4690" s="316">
        <v>164.87946662974232</v>
      </c>
      <c r="D4690" s="315" t="s">
        <v>82</v>
      </c>
    </row>
    <row r="4691" spans="1:4" ht="14.5" customHeight="1" x14ac:dyDescent="0.35">
      <c r="A4691" s="1"/>
      <c r="B4691" s="317">
        <v>44473.252083343934</v>
      </c>
      <c r="C4691" s="316">
        <v>159.39025137270801</v>
      </c>
      <c r="D4691" s="315" t="s">
        <v>82</v>
      </c>
    </row>
    <row r="4692" spans="1:4" ht="14.5" customHeight="1" x14ac:dyDescent="0.35">
      <c r="A4692" s="1"/>
      <c r="B4692" s="317">
        <v>44473.252777788381</v>
      </c>
      <c r="C4692" s="316">
        <v>154.87318902066133</v>
      </c>
      <c r="D4692" s="315" t="s">
        <v>82</v>
      </c>
    </row>
    <row r="4693" spans="1:4" ht="14.5" customHeight="1" x14ac:dyDescent="0.35">
      <c r="A4693" s="1"/>
      <c r="B4693" s="317">
        <v>44473.253472232827</v>
      </c>
      <c r="C4693" s="316">
        <v>140.3449211421966</v>
      </c>
      <c r="D4693" s="315" t="s">
        <v>82</v>
      </c>
    </row>
    <row r="4694" spans="1:4" ht="14.5" customHeight="1" x14ac:dyDescent="0.35">
      <c r="A4694" s="1"/>
      <c r="B4694" s="317">
        <v>44473.254166677274</v>
      </c>
      <c r="C4694" s="316">
        <v>130.87786154490507</v>
      </c>
      <c r="D4694" s="315" t="s">
        <v>82</v>
      </c>
    </row>
    <row r="4695" spans="1:4" ht="14.5" customHeight="1" x14ac:dyDescent="0.35">
      <c r="A4695" s="1"/>
      <c r="B4695" s="317">
        <v>44473.254861121721</v>
      </c>
      <c r="C4695" s="316">
        <v>129.39618883877216</v>
      </c>
      <c r="D4695" s="315" t="s">
        <v>82</v>
      </c>
    </row>
    <row r="4696" spans="1:4" ht="14.5" customHeight="1" x14ac:dyDescent="0.35">
      <c r="A4696" s="1"/>
      <c r="B4696" s="317">
        <v>44473.255555566167</v>
      </c>
      <c r="C4696" s="316">
        <v>132.48390641474398</v>
      </c>
      <c r="D4696" s="315" t="s">
        <v>82</v>
      </c>
    </row>
    <row r="4697" spans="1:4" ht="14.5" customHeight="1" x14ac:dyDescent="0.35">
      <c r="A4697" s="1"/>
      <c r="B4697" s="317">
        <v>44473.256250010614</v>
      </c>
      <c r="C4697" s="316">
        <v>137.25038884585956</v>
      </c>
      <c r="D4697" s="315" t="s">
        <v>82</v>
      </c>
    </row>
    <row r="4698" spans="1:4" ht="14.5" customHeight="1" x14ac:dyDescent="0.35">
      <c r="A4698" s="1"/>
      <c r="B4698" s="317">
        <v>44473.256944455061</v>
      </c>
      <c r="C4698" s="316">
        <v>144.7026399545488</v>
      </c>
      <c r="D4698" s="315" t="s">
        <v>82</v>
      </c>
    </row>
    <row r="4699" spans="1:4" ht="14.5" customHeight="1" x14ac:dyDescent="0.35">
      <c r="A4699" s="1"/>
      <c r="B4699" s="317">
        <v>44473.257638899508</v>
      </c>
      <c r="C4699" s="316">
        <v>154.72864494381551</v>
      </c>
      <c r="D4699" s="315" t="s">
        <v>82</v>
      </c>
    </row>
    <row r="4700" spans="1:4" ht="14.5" customHeight="1" x14ac:dyDescent="0.35">
      <c r="A4700" s="1"/>
      <c r="B4700" s="317">
        <v>44473.258333343954</v>
      </c>
      <c r="C4700" s="316">
        <v>169.31319332416169</v>
      </c>
      <c r="D4700" s="315" t="s">
        <v>82</v>
      </c>
    </row>
    <row r="4701" spans="1:4" ht="14.5" customHeight="1" x14ac:dyDescent="0.35">
      <c r="A4701" s="1"/>
      <c r="B4701" s="317">
        <v>44473.259027788401</v>
      </c>
      <c r="C4701" s="316">
        <v>183.2729077995522</v>
      </c>
      <c r="D4701" s="315" t="s">
        <v>82</v>
      </c>
    </row>
    <row r="4702" spans="1:4" ht="14.5" customHeight="1" x14ac:dyDescent="0.35">
      <c r="A4702" s="1"/>
      <c r="B4702" s="317">
        <v>44473.259722232848</v>
      </c>
      <c r="C4702" s="316">
        <v>189.66490803917404</v>
      </c>
      <c r="D4702" s="315" t="s">
        <v>82</v>
      </c>
    </row>
    <row r="4703" spans="1:4" ht="14.5" customHeight="1" x14ac:dyDescent="0.35">
      <c r="A4703" s="1"/>
      <c r="B4703" s="317">
        <v>44473.260416677294</v>
      </c>
      <c r="C4703" s="316">
        <v>192.2181731070547</v>
      </c>
      <c r="D4703" s="315" t="s">
        <v>82</v>
      </c>
    </row>
    <row r="4704" spans="1:4" ht="14.5" customHeight="1" x14ac:dyDescent="0.35">
      <c r="A4704" s="1"/>
      <c r="B4704" s="317">
        <v>44473.261111121741</v>
      </c>
      <c r="C4704" s="316">
        <v>191.24397672089981</v>
      </c>
      <c r="D4704" s="315" t="s">
        <v>82</v>
      </c>
    </row>
    <row r="4705" spans="1:4" ht="14.5" customHeight="1" x14ac:dyDescent="0.35">
      <c r="A4705" s="1"/>
      <c r="B4705" s="317">
        <v>44473.261805566188</v>
      </c>
      <c r="C4705" s="316">
        <v>181.58763938558599</v>
      </c>
      <c r="D4705" s="315" t="s">
        <v>82</v>
      </c>
    </row>
    <row r="4706" spans="1:4" ht="14.5" customHeight="1" x14ac:dyDescent="0.35">
      <c r="A4706" s="1"/>
      <c r="B4706" s="317">
        <v>44473.262500010635</v>
      </c>
      <c r="C4706" s="316">
        <v>172.61365910137539</v>
      </c>
      <c r="D4706" s="315" t="s">
        <v>82</v>
      </c>
    </row>
    <row r="4707" spans="1:4" ht="14.5" customHeight="1" x14ac:dyDescent="0.35">
      <c r="A4707" s="1"/>
      <c r="B4707" s="317">
        <v>44473.263194455081</v>
      </c>
      <c r="C4707" s="316">
        <v>170.78294885065796</v>
      </c>
      <c r="D4707" s="315" t="s">
        <v>82</v>
      </c>
    </row>
    <row r="4708" spans="1:4" ht="14.5" customHeight="1" x14ac:dyDescent="0.35">
      <c r="A4708" s="1"/>
      <c r="B4708" s="317">
        <v>44473.263888899528</v>
      </c>
      <c r="C4708" s="316">
        <v>171.44667019941843</v>
      </c>
      <c r="D4708" s="315" t="s">
        <v>82</v>
      </c>
    </row>
    <row r="4709" spans="1:4" ht="14.5" customHeight="1" x14ac:dyDescent="0.35">
      <c r="A4709" s="1"/>
      <c r="B4709" s="317">
        <v>44473.264583343975</v>
      </c>
      <c r="C4709" s="316">
        <v>172.98375949638819</v>
      </c>
      <c r="D4709" s="315" t="s">
        <v>82</v>
      </c>
    </row>
    <row r="4710" spans="1:4" ht="14.5" customHeight="1" x14ac:dyDescent="0.35">
      <c r="A4710" s="1"/>
      <c r="B4710" s="317">
        <v>44473.265277788421</v>
      </c>
      <c r="C4710" s="316">
        <v>175.01323469301374</v>
      </c>
      <c r="D4710" s="315" t="s">
        <v>82</v>
      </c>
    </row>
    <row r="4711" spans="1:4" ht="14.5" customHeight="1" x14ac:dyDescent="0.35">
      <c r="A4711" s="1"/>
      <c r="B4711" s="317">
        <v>44473.265972232868</v>
      </c>
      <c r="C4711" s="316">
        <v>176.16239847983235</v>
      </c>
      <c r="D4711" s="315" t="s">
        <v>82</v>
      </c>
    </row>
    <row r="4712" spans="1:4" ht="14.5" customHeight="1" x14ac:dyDescent="0.35">
      <c r="A4712" s="1"/>
      <c r="B4712" s="317">
        <v>44473.266666677315</v>
      </c>
      <c r="C4712" s="316">
        <v>179.98410871104571</v>
      </c>
      <c r="D4712" s="315" t="s">
        <v>82</v>
      </c>
    </row>
    <row r="4713" spans="1:4" ht="14.5" customHeight="1" x14ac:dyDescent="0.35">
      <c r="A4713" s="1"/>
      <c r="B4713" s="317">
        <v>44473.267361121761</v>
      </c>
      <c r="C4713" s="316">
        <v>189.17130796562415</v>
      </c>
      <c r="D4713" s="315" t="s">
        <v>82</v>
      </c>
    </row>
    <row r="4714" spans="1:4" ht="14.5" customHeight="1" x14ac:dyDescent="0.35">
      <c r="A4714" s="1"/>
      <c r="B4714" s="317">
        <v>44473.268055566208</v>
      </c>
      <c r="C4714" s="316">
        <v>191.91051527136005</v>
      </c>
      <c r="D4714" s="315" t="s">
        <v>82</v>
      </c>
    </row>
    <row r="4715" spans="1:4" ht="14.5" customHeight="1" x14ac:dyDescent="0.35">
      <c r="A4715" s="1"/>
      <c r="B4715" s="317">
        <v>44473.268750010655</v>
      </c>
      <c r="C4715" s="316">
        <v>188.08046806141502</v>
      </c>
      <c r="D4715" s="315" t="s">
        <v>82</v>
      </c>
    </row>
    <row r="4716" spans="1:4" ht="14.5" customHeight="1" x14ac:dyDescent="0.35">
      <c r="A4716" s="1"/>
      <c r="B4716" s="317">
        <v>44473.269444455102</v>
      </c>
      <c r="C4716" s="316">
        <v>177.61952511426063</v>
      </c>
      <c r="D4716" s="315" t="s">
        <v>82</v>
      </c>
    </row>
    <row r="4717" spans="1:4" ht="14.5" customHeight="1" x14ac:dyDescent="0.35">
      <c r="A4717" s="1"/>
      <c r="B4717" s="317">
        <v>44473.270138899548</v>
      </c>
      <c r="C4717" s="316">
        <v>159.41782698568034</v>
      </c>
      <c r="D4717" s="315" t="s">
        <v>82</v>
      </c>
    </row>
    <row r="4718" spans="1:4" ht="14.5" customHeight="1" x14ac:dyDescent="0.35">
      <c r="A4718" s="1"/>
      <c r="B4718" s="317">
        <v>44473.270833343995</v>
      </c>
      <c r="C4718" s="316">
        <v>144.22518381768992</v>
      </c>
      <c r="D4718" s="315" t="s">
        <v>82</v>
      </c>
    </row>
    <row r="4719" spans="1:4" ht="14.5" customHeight="1" x14ac:dyDescent="0.35">
      <c r="A4719" s="1"/>
      <c r="B4719" s="317">
        <v>44473.271527788442</v>
      </c>
      <c r="C4719" s="316">
        <v>134.46820280775816</v>
      </c>
      <c r="D4719" s="315" t="s">
        <v>82</v>
      </c>
    </row>
    <row r="4720" spans="1:4" ht="14.5" customHeight="1" x14ac:dyDescent="0.35">
      <c r="A4720" s="1"/>
      <c r="B4720" s="317">
        <v>44473.272222232888</v>
      </c>
      <c r="C4720" s="316">
        <v>125.88432146466415</v>
      </c>
      <c r="D4720" s="315" t="s">
        <v>82</v>
      </c>
    </row>
    <row r="4721" spans="1:4" ht="14.5" customHeight="1" x14ac:dyDescent="0.35">
      <c r="A4721" s="1"/>
      <c r="B4721" s="317">
        <v>44473.272916677335</v>
      </c>
      <c r="C4721" s="316">
        <v>120.89653709341073</v>
      </c>
      <c r="D4721" s="315" t="s">
        <v>82</v>
      </c>
    </row>
    <row r="4722" spans="1:4" ht="14.5" customHeight="1" x14ac:dyDescent="0.35">
      <c r="A4722" s="1"/>
      <c r="B4722" s="317">
        <v>44473.273611121782</v>
      </c>
      <c r="C4722" s="316">
        <v>120.3611755845331</v>
      </c>
      <c r="D4722" s="315" t="s">
        <v>82</v>
      </c>
    </row>
    <row r="4723" spans="1:4" ht="14.5" customHeight="1" x14ac:dyDescent="0.35">
      <c r="A4723" s="1"/>
      <c r="B4723" s="317">
        <v>44473.274305566229</v>
      </c>
      <c r="C4723" s="316">
        <v>122.96354707501207</v>
      </c>
      <c r="D4723" s="315" t="s">
        <v>82</v>
      </c>
    </row>
    <row r="4724" spans="1:4" ht="14.5" customHeight="1" x14ac:dyDescent="0.35">
      <c r="A4724" s="1"/>
      <c r="B4724" s="317">
        <v>44473.275000010675</v>
      </c>
      <c r="C4724" s="316">
        <v>122.08238075685998</v>
      </c>
      <c r="D4724" s="315" t="s">
        <v>82</v>
      </c>
    </row>
    <row r="4725" spans="1:4" ht="14.5" customHeight="1" x14ac:dyDescent="0.35">
      <c r="A4725" s="1"/>
      <c r="B4725" s="317">
        <v>44473.275694455122</v>
      </c>
      <c r="C4725" s="316">
        <v>118.20754006370359</v>
      </c>
      <c r="D4725" s="315" t="s">
        <v>82</v>
      </c>
    </row>
    <row r="4726" spans="1:4" ht="14.5" customHeight="1" x14ac:dyDescent="0.35">
      <c r="A4726" s="1"/>
      <c r="B4726" s="317">
        <v>44473.276388899569</v>
      </c>
      <c r="C4726" s="316">
        <v>113.28994451704979</v>
      </c>
      <c r="D4726" s="315" t="s">
        <v>82</v>
      </c>
    </row>
    <row r="4727" spans="1:4" ht="14.5" customHeight="1" x14ac:dyDescent="0.35">
      <c r="A4727" s="1"/>
      <c r="B4727" s="317">
        <v>44473.277083344015</v>
      </c>
      <c r="C4727" s="316">
        <v>106.07172101074829</v>
      </c>
      <c r="D4727" s="315" t="s">
        <v>82</v>
      </c>
    </row>
    <row r="4728" spans="1:4" ht="14.5" customHeight="1" x14ac:dyDescent="0.35">
      <c r="A4728" s="1"/>
      <c r="B4728" s="317">
        <v>44473.277777788462</v>
      </c>
      <c r="C4728" s="316">
        <v>97.885846116609173</v>
      </c>
      <c r="D4728" s="315" t="s">
        <v>82</v>
      </c>
    </row>
    <row r="4729" spans="1:4" ht="14.5" customHeight="1" x14ac:dyDescent="0.35">
      <c r="A4729" s="1"/>
      <c r="B4729" s="317">
        <v>44473.278472232909</v>
      </c>
      <c r="C4729" s="316">
        <v>86.220595005232227</v>
      </c>
      <c r="D4729" s="315" t="s">
        <v>82</v>
      </c>
    </row>
    <row r="4730" spans="1:4" ht="14.5" customHeight="1" x14ac:dyDescent="0.35">
      <c r="A4730" s="1"/>
      <c r="B4730" s="317">
        <v>44473.279166677356</v>
      </c>
      <c r="C4730" s="316">
        <v>76.632582250233582</v>
      </c>
      <c r="D4730" s="315" t="s">
        <v>82</v>
      </c>
    </row>
    <row r="4731" spans="1:4" ht="14.5" customHeight="1" x14ac:dyDescent="0.35">
      <c r="A4731" s="1"/>
      <c r="B4731" s="317">
        <v>44473.279861121802</v>
      </c>
      <c r="C4731" s="316">
        <v>70.375433223129946</v>
      </c>
      <c r="D4731" s="315" t="s">
        <v>82</v>
      </c>
    </row>
    <row r="4732" spans="1:4" ht="14.5" customHeight="1" x14ac:dyDescent="0.35">
      <c r="A4732" s="1"/>
      <c r="B4732" s="317">
        <v>44473.280555566249</v>
      </c>
      <c r="C4732" s="316">
        <v>65.497350226307759</v>
      </c>
      <c r="D4732" s="315" t="s">
        <v>82</v>
      </c>
    </row>
    <row r="4733" spans="1:4" ht="14.5" customHeight="1" x14ac:dyDescent="0.35">
      <c r="A4733" s="1"/>
      <c r="B4733" s="317">
        <v>44473.281250010696</v>
      </c>
      <c r="C4733" s="316">
        <v>60.868952862143246</v>
      </c>
      <c r="D4733" s="315" t="s">
        <v>82</v>
      </c>
    </row>
    <row r="4734" spans="1:4" ht="14.5" customHeight="1" x14ac:dyDescent="0.35">
      <c r="A4734" s="1"/>
      <c r="B4734" s="317">
        <v>44473.281944455142</v>
      </c>
      <c r="C4734" s="316">
        <v>56.890706493572601</v>
      </c>
      <c r="D4734" s="315" t="s">
        <v>82</v>
      </c>
    </row>
    <row r="4735" spans="1:4" ht="14.5" customHeight="1" x14ac:dyDescent="0.35">
      <c r="A4735" s="1"/>
      <c r="B4735" s="317">
        <v>44473.282638899589</v>
      </c>
      <c r="C4735" s="316">
        <v>56.968890737845022</v>
      </c>
      <c r="D4735" s="315" t="s">
        <v>82</v>
      </c>
    </row>
    <row r="4736" spans="1:4" ht="14.5" customHeight="1" x14ac:dyDescent="0.35">
      <c r="A4736" s="1"/>
      <c r="B4736" s="317">
        <v>44473.283333344036</v>
      </c>
      <c r="C4736" s="316">
        <v>58.923444932749653</v>
      </c>
      <c r="D4736" s="315" t="s">
        <v>82</v>
      </c>
    </row>
    <row r="4737" spans="1:4" ht="14.5" customHeight="1" x14ac:dyDescent="0.35">
      <c r="A4737" s="1"/>
      <c r="B4737" s="317">
        <v>44473.284027788482</v>
      </c>
      <c r="C4737" s="316">
        <v>63.16920304981177</v>
      </c>
      <c r="D4737" s="315" t="s">
        <v>82</v>
      </c>
    </row>
    <row r="4738" spans="1:4" ht="14.5" customHeight="1" x14ac:dyDescent="0.35">
      <c r="A4738" s="1"/>
      <c r="B4738" s="317">
        <v>44473.284722232929</v>
      </c>
      <c r="C4738" s="316">
        <v>65.978814157668964</v>
      </c>
      <c r="D4738" s="315" t="s">
        <v>82</v>
      </c>
    </row>
    <row r="4739" spans="1:4" ht="14.5" customHeight="1" x14ac:dyDescent="0.35">
      <c r="A4739" s="1"/>
      <c r="B4739" s="317">
        <v>44473.285416677376</v>
      </c>
      <c r="C4739" s="316">
        <v>66.865256253001277</v>
      </c>
      <c r="D4739" s="315" t="s">
        <v>82</v>
      </c>
    </row>
    <row r="4740" spans="1:4" ht="14.5" customHeight="1" x14ac:dyDescent="0.35">
      <c r="A4740" s="1"/>
      <c r="B4740" s="317">
        <v>44473.286111121823</v>
      </c>
      <c r="C4740" s="316">
        <v>66.909425428360308</v>
      </c>
      <c r="D4740" s="315" t="s">
        <v>82</v>
      </c>
    </row>
    <row r="4741" spans="1:4" ht="14.5" customHeight="1" x14ac:dyDescent="0.35">
      <c r="A4741" s="1"/>
      <c r="B4741" s="317">
        <v>44473.286805566269</v>
      </c>
      <c r="C4741" s="316">
        <v>67.796403220984701</v>
      </c>
      <c r="D4741" s="315" t="s">
        <v>82</v>
      </c>
    </row>
    <row r="4742" spans="1:4" ht="14.5" customHeight="1" x14ac:dyDescent="0.35">
      <c r="A4742" s="1"/>
      <c r="B4742" s="317">
        <v>44473.287500010716</v>
      </c>
      <c r="C4742" s="316">
        <v>69.480788203274514</v>
      </c>
      <c r="D4742" s="315" t="s">
        <v>82</v>
      </c>
    </row>
    <row r="4743" spans="1:4" ht="14.5" customHeight="1" x14ac:dyDescent="0.35">
      <c r="A4743" s="1"/>
      <c r="B4743" s="317">
        <v>44473.288194455163</v>
      </c>
      <c r="C4743" s="316">
        <v>71.743359863387496</v>
      </c>
      <c r="D4743" s="315" t="s">
        <v>82</v>
      </c>
    </row>
    <row r="4744" spans="1:4" ht="14.5" customHeight="1" x14ac:dyDescent="0.35">
      <c r="A4744" s="1"/>
      <c r="B4744" s="317">
        <v>44473.288888899609</v>
      </c>
      <c r="C4744" s="316">
        <v>72.392899009954036</v>
      </c>
      <c r="D4744" s="315" t="s">
        <v>82</v>
      </c>
    </row>
    <row r="4745" spans="1:4" ht="14.5" customHeight="1" x14ac:dyDescent="0.35">
      <c r="A4745" s="1"/>
      <c r="B4745" s="317">
        <v>44473.289583344056</v>
      </c>
      <c r="C4745" s="316">
        <v>73.960485109909982</v>
      </c>
      <c r="D4745" s="315" t="s">
        <v>82</v>
      </c>
    </row>
    <row r="4746" spans="1:4" ht="14.5" customHeight="1" x14ac:dyDescent="0.35">
      <c r="A4746" s="1"/>
      <c r="B4746" s="317">
        <v>44473.290277788503</v>
      </c>
      <c r="C4746" s="316">
        <v>76.254638720290188</v>
      </c>
      <c r="D4746" s="315" t="s">
        <v>82</v>
      </c>
    </row>
    <row r="4747" spans="1:4" ht="14.5" customHeight="1" x14ac:dyDescent="0.35">
      <c r="A4747" s="1"/>
      <c r="B4747" s="317">
        <v>44473.29097223295</v>
      </c>
      <c r="C4747" s="316">
        <v>79.010040727822343</v>
      </c>
      <c r="D4747" s="315" t="s">
        <v>82</v>
      </c>
    </row>
    <row r="4748" spans="1:4" ht="14.5" customHeight="1" x14ac:dyDescent="0.35">
      <c r="A4748" s="1"/>
      <c r="B4748" s="317">
        <v>44473.291666677396</v>
      </c>
      <c r="C4748" s="316">
        <v>82.10574771012179</v>
      </c>
      <c r="D4748" s="315" t="s">
        <v>82</v>
      </c>
    </row>
    <row r="4749" spans="1:4" ht="14.5" customHeight="1" x14ac:dyDescent="0.35">
      <c r="A4749" s="1"/>
      <c r="B4749" s="317">
        <v>44473.292361121843</v>
      </c>
      <c r="C4749" s="316">
        <v>84.569880583329365</v>
      </c>
      <c r="D4749" s="315" t="s">
        <v>82</v>
      </c>
    </row>
    <row r="4750" spans="1:4" ht="14.5" customHeight="1" x14ac:dyDescent="0.35">
      <c r="A4750" s="1"/>
      <c r="B4750" s="317">
        <v>44473.29305556629</v>
      </c>
      <c r="C4750" s="316">
        <v>87.672223547019527</v>
      </c>
      <c r="D4750" s="315" t="s">
        <v>82</v>
      </c>
    </row>
    <row r="4751" spans="1:4" ht="14.5" customHeight="1" x14ac:dyDescent="0.35">
      <c r="A4751" s="1"/>
      <c r="B4751" s="317">
        <v>44473.293750010736</v>
      </c>
      <c r="C4751" s="316">
        <v>85.118612938083245</v>
      </c>
      <c r="D4751" s="315" t="s">
        <v>82</v>
      </c>
    </row>
    <row r="4752" spans="1:4" ht="14.5" customHeight="1" x14ac:dyDescent="0.35">
      <c r="A4752" s="1"/>
      <c r="B4752" s="317">
        <v>44473.294444455183</v>
      </c>
      <c r="C4752" s="316">
        <v>74.643645320768698</v>
      </c>
      <c r="D4752" s="315" t="s">
        <v>82</v>
      </c>
    </row>
    <row r="4753" spans="1:4" ht="14.5" customHeight="1" x14ac:dyDescent="0.35">
      <c r="A4753" s="1"/>
      <c r="B4753" s="317">
        <v>44473.29513889963</v>
      </c>
      <c r="C4753" s="316">
        <v>69.282798822325034</v>
      </c>
      <c r="D4753" s="315" t="s">
        <v>82</v>
      </c>
    </row>
    <row r="4754" spans="1:4" ht="14.5" customHeight="1" x14ac:dyDescent="0.35">
      <c r="A4754" s="1"/>
      <c r="B4754" s="317">
        <v>44473.295833344077</v>
      </c>
      <c r="C4754" s="316">
        <v>69.660115893357826</v>
      </c>
      <c r="D4754" s="315" t="s">
        <v>82</v>
      </c>
    </row>
    <row r="4755" spans="1:4" ht="14.5" customHeight="1" x14ac:dyDescent="0.35">
      <c r="A4755" s="1"/>
      <c r="B4755" s="317">
        <v>44473.296527788523</v>
      </c>
      <c r="C4755" s="316">
        <v>69.922855686623365</v>
      </c>
      <c r="D4755" s="315" t="s">
        <v>82</v>
      </c>
    </row>
    <row r="4756" spans="1:4" ht="14.5" customHeight="1" x14ac:dyDescent="0.35">
      <c r="A4756" s="1"/>
      <c r="B4756" s="317">
        <v>44473.29722223297</v>
      </c>
      <c r="C4756" s="316">
        <v>70.254818863336311</v>
      </c>
      <c r="D4756" s="315" t="s">
        <v>82</v>
      </c>
    </row>
    <row r="4757" spans="1:4" ht="14.5" customHeight="1" x14ac:dyDescent="0.35">
      <c r="A4757" s="1"/>
      <c r="B4757" s="317">
        <v>44473.297916677417</v>
      </c>
      <c r="C4757" s="316">
        <v>71.524507074766248</v>
      </c>
      <c r="D4757" s="315" t="s">
        <v>82</v>
      </c>
    </row>
    <row r="4758" spans="1:4" ht="14.5" customHeight="1" x14ac:dyDescent="0.35">
      <c r="A4758" s="1"/>
      <c r="B4758" s="317">
        <v>44473.298611121863</v>
      </c>
      <c r="C4758" s="316">
        <v>74.481551504080798</v>
      </c>
      <c r="D4758" s="315" t="s">
        <v>82</v>
      </c>
    </row>
    <row r="4759" spans="1:4" ht="14.5" customHeight="1" x14ac:dyDescent="0.35">
      <c r="A4759" s="1"/>
      <c r="B4759" s="317">
        <v>44473.29930556631</v>
      </c>
      <c r="C4759" s="316">
        <v>82.319127122384572</v>
      </c>
      <c r="D4759" s="315" t="s">
        <v>82</v>
      </c>
    </row>
    <row r="4760" spans="1:4" ht="14.5" customHeight="1" x14ac:dyDescent="0.35">
      <c r="A4760" s="1"/>
      <c r="B4760" s="317">
        <v>44473.300000010757</v>
      </c>
      <c r="C4760" s="316">
        <v>81.207137210459521</v>
      </c>
      <c r="D4760" s="315" t="s">
        <v>82</v>
      </c>
    </row>
    <row r="4761" spans="1:4" ht="14.5" customHeight="1" x14ac:dyDescent="0.35">
      <c r="A4761" s="1"/>
      <c r="B4761" s="317">
        <v>44473.300694455203</v>
      </c>
      <c r="C4761" s="316">
        <v>76.347434211586375</v>
      </c>
      <c r="D4761" s="315" t="s">
        <v>82</v>
      </c>
    </row>
    <row r="4762" spans="1:4" ht="14.5" customHeight="1" x14ac:dyDescent="0.35">
      <c r="A4762" s="1"/>
      <c r="B4762" s="317">
        <v>44473.30138889965</v>
      </c>
      <c r="C4762" s="316">
        <v>74.586490915558528</v>
      </c>
      <c r="D4762" s="315" t="s">
        <v>82</v>
      </c>
    </row>
    <row r="4763" spans="1:4" ht="14.5" customHeight="1" x14ac:dyDescent="0.35">
      <c r="A4763" s="1"/>
      <c r="B4763" s="317">
        <v>44473.302083344097</v>
      </c>
      <c r="C4763" s="316">
        <v>74.094852603279293</v>
      </c>
      <c r="D4763" s="315" t="s">
        <v>82</v>
      </c>
    </row>
    <row r="4764" spans="1:4" ht="14.5" customHeight="1" x14ac:dyDescent="0.35">
      <c r="A4764" s="1"/>
      <c r="B4764" s="317">
        <v>44473.302777788544</v>
      </c>
      <c r="C4764" s="316">
        <v>74.337567449128258</v>
      </c>
      <c r="D4764" s="315" t="s">
        <v>82</v>
      </c>
    </row>
    <row r="4765" spans="1:4" ht="14.5" customHeight="1" x14ac:dyDescent="0.35">
      <c r="A4765" s="1"/>
      <c r="B4765" s="317">
        <v>44473.30347223299</v>
      </c>
      <c r="C4765" s="316">
        <v>73.848921643669016</v>
      </c>
      <c r="D4765" s="315" t="s">
        <v>82</v>
      </c>
    </row>
    <row r="4766" spans="1:4" ht="14.5" customHeight="1" x14ac:dyDescent="0.35">
      <c r="A4766" s="1"/>
      <c r="B4766" s="317">
        <v>44473.304166677437</v>
      </c>
      <c r="C4766" s="316">
        <v>72.752862497706275</v>
      </c>
      <c r="D4766" s="315" t="s">
        <v>82</v>
      </c>
    </row>
    <row r="4767" spans="1:4" ht="14.5" customHeight="1" x14ac:dyDescent="0.35">
      <c r="A4767" s="1"/>
      <c r="B4767" s="317">
        <v>44473.304861121884</v>
      </c>
      <c r="C4767" s="316">
        <v>71.801946500391935</v>
      </c>
      <c r="D4767" s="315" t="s">
        <v>82</v>
      </c>
    </row>
    <row r="4768" spans="1:4" ht="14.5" customHeight="1" x14ac:dyDescent="0.35">
      <c r="A4768" s="1"/>
      <c r="B4768" s="317">
        <v>44473.30555556633</v>
      </c>
      <c r="C4768" s="316">
        <v>70.69719146059748</v>
      </c>
      <c r="D4768" s="315" t="s">
        <v>82</v>
      </c>
    </row>
    <row r="4769" spans="1:4" ht="14.5" customHeight="1" x14ac:dyDescent="0.35">
      <c r="A4769" s="1"/>
      <c r="B4769" s="317">
        <v>44473.306250010777</v>
      </c>
      <c r="C4769" s="316">
        <v>69.733634338159263</v>
      </c>
      <c r="D4769" s="315" t="s">
        <v>82</v>
      </c>
    </row>
    <row r="4770" spans="1:4" ht="14.5" customHeight="1" x14ac:dyDescent="0.35">
      <c r="A4770" s="1"/>
      <c r="B4770" s="317">
        <v>44473.306944455224</v>
      </c>
      <c r="C4770" s="316">
        <v>69.841085981717328</v>
      </c>
      <c r="D4770" s="315" t="s">
        <v>82</v>
      </c>
    </row>
    <row r="4771" spans="1:4" ht="14.5" customHeight="1" x14ac:dyDescent="0.35">
      <c r="A4771" s="1"/>
      <c r="B4771" s="317">
        <v>44473.307638899671</v>
      </c>
      <c r="C4771" s="316">
        <v>70.757993196523358</v>
      </c>
      <c r="D4771" s="315" t="s">
        <v>82</v>
      </c>
    </row>
    <row r="4772" spans="1:4" ht="14.5" customHeight="1" x14ac:dyDescent="0.35">
      <c r="A4772" s="1"/>
      <c r="B4772" s="317">
        <v>44473.308333344117</v>
      </c>
      <c r="C4772" s="316">
        <v>70.967299649922637</v>
      </c>
      <c r="D4772" s="315" t="s">
        <v>82</v>
      </c>
    </row>
    <row r="4773" spans="1:4" ht="14.5" customHeight="1" x14ac:dyDescent="0.35">
      <c r="A4773" s="1"/>
      <c r="B4773" s="317">
        <v>44473.309027788564</v>
      </c>
      <c r="C4773" s="316">
        <v>70.761428637443657</v>
      </c>
      <c r="D4773" s="315" t="s">
        <v>82</v>
      </c>
    </row>
    <row r="4774" spans="1:4" ht="14.5" customHeight="1" x14ac:dyDescent="0.35">
      <c r="A4774" s="1"/>
      <c r="B4774" s="317">
        <v>44473.309722233011</v>
      </c>
      <c r="C4774" s="316">
        <v>70.967854179022837</v>
      </c>
      <c r="D4774" s="315" t="s">
        <v>82</v>
      </c>
    </row>
    <row r="4775" spans="1:4" ht="14.5" customHeight="1" x14ac:dyDescent="0.35">
      <c r="A4775" s="1"/>
      <c r="B4775" s="317">
        <v>44473.310416677457</v>
      </c>
      <c r="C4775" s="316">
        <v>72.044634794129522</v>
      </c>
      <c r="D4775" s="315" t="s">
        <v>82</v>
      </c>
    </row>
    <row r="4776" spans="1:4" ht="14.5" customHeight="1" x14ac:dyDescent="0.35">
      <c r="A4776" s="1"/>
      <c r="B4776" s="317">
        <v>44473.311111121904</v>
      </c>
      <c r="C4776" s="316">
        <v>73.218901564780396</v>
      </c>
      <c r="D4776" s="315" t="s">
        <v>82</v>
      </c>
    </row>
    <row r="4777" spans="1:4" ht="14.5" customHeight="1" x14ac:dyDescent="0.35">
      <c r="A4777" s="1"/>
      <c r="B4777" s="317">
        <v>44473.311805566351</v>
      </c>
      <c r="C4777" s="316">
        <v>74.618553652600767</v>
      </c>
      <c r="D4777" s="315" t="s">
        <v>82</v>
      </c>
    </row>
    <row r="4778" spans="1:4" ht="14.5" customHeight="1" x14ac:dyDescent="0.35">
      <c r="A4778" s="1"/>
      <c r="B4778" s="317">
        <v>44473.312500010798</v>
      </c>
      <c r="C4778" s="316">
        <v>75.697756550076889</v>
      </c>
      <c r="D4778" s="315" t="s">
        <v>82</v>
      </c>
    </row>
    <row r="4779" spans="1:4" ht="14.5" customHeight="1" x14ac:dyDescent="0.35">
      <c r="A4779" s="1"/>
      <c r="B4779" s="317">
        <v>44473.313194455244</v>
      </c>
      <c r="C4779" s="316">
        <v>78.513711260486161</v>
      </c>
      <c r="D4779" s="315" t="s">
        <v>82</v>
      </c>
    </row>
    <row r="4780" spans="1:4" ht="14.5" customHeight="1" x14ac:dyDescent="0.35">
      <c r="A4780" s="1"/>
      <c r="B4780" s="317">
        <v>44473.313888899691</v>
      </c>
      <c r="C4780" s="316">
        <v>89.501885541957265</v>
      </c>
      <c r="D4780" s="315" t="s">
        <v>82</v>
      </c>
    </row>
    <row r="4781" spans="1:4" ht="14.5" customHeight="1" x14ac:dyDescent="0.35">
      <c r="A4781" s="1"/>
      <c r="B4781" s="317">
        <v>44473.314583344138</v>
      </c>
      <c r="C4781" s="316">
        <v>101.80323173043435</v>
      </c>
      <c r="D4781" s="315" t="s">
        <v>82</v>
      </c>
    </row>
    <row r="4782" spans="1:4" ht="14.5" customHeight="1" x14ac:dyDescent="0.35">
      <c r="A4782" s="1"/>
      <c r="B4782" s="317">
        <v>44473.315277788584</v>
      </c>
      <c r="C4782" s="316">
        <v>107.95574807696394</v>
      </c>
      <c r="D4782" s="315" t="s">
        <v>82</v>
      </c>
    </row>
    <row r="4783" spans="1:4" ht="14.5" customHeight="1" x14ac:dyDescent="0.35">
      <c r="A4783" s="1"/>
      <c r="B4783" s="317">
        <v>44473.315972233031</v>
      </c>
      <c r="C4783" s="316">
        <v>105.19292857397619</v>
      </c>
      <c r="D4783" s="315" t="s">
        <v>82</v>
      </c>
    </row>
    <row r="4784" spans="1:4" ht="14.5" customHeight="1" x14ac:dyDescent="0.35">
      <c r="A4784" s="1"/>
      <c r="B4784" s="317">
        <v>44473.316666677478</v>
      </c>
      <c r="C4784" s="316">
        <v>95.780637412335878</v>
      </c>
      <c r="D4784" s="315" t="s">
        <v>82</v>
      </c>
    </row>
    <row r="4785" spans="1:4" ht="14.5" customHeight="1" x14ac:dyDescent="0.35">
      <c r="A4785" s="1"/>
      <c r="B4785" s="317">
        <v>44473.317361121924</v>
      </c>
      <c r="C4785" s="316">
        <v>90.966007264532763</v>
      </c>
      <c r="D4785" s="315" t="s">
        <v>82</v>
      </c>
    </row>
    <row r="4786" spans="1:4" ht="14.5" customHeight="1" x14ac:dyDescent="0.35">
      <c r="A4786" s="1"/>
      <c r="B4786" s="317">
        <v>44473.318055566371</v>
      </c>
      <c r="C4786" s="316">
        <v>89.679722641375463</v>
      </c>
      <c r="D4786" s="315" t="s">
        <v>82</v>
      </c>
    </row>
    <row r="4787" spans="1:4" ht="14.5" customHeight="1" x14ac:dyDescent="0.35">
      <c r="A4787" s="1"/>
      <c r="B4787" s="317">
        <v>44473.318750010818</v>
      </c>
      <c r="C4787" s="316">
        <v>89.831476376764471</v>
      </c>
      <c r="D4787" s="315" t="s">
        <v>82</v>
      </c>
    </row>
    <row r="4788" spans="1:4" ht="14.5" customHeight="1" x14ac:dyDescent="0.35">
      <c r="A4788" s="1"/>
      <c r="B4788" s="317">
        <v>44473.319444455265</v>
      </c>
      <c r="C4788" s="316">
        <v>90.613767420702303</v>
      </c>
      <c r="D4788" s="315" t="s">
        <v>82</v>
      </c>
    </row>
    <row r="4789" spans="1:4" ht="14.5" customHeight="1" x14ac:dyDescent="0.35">
      <c r="A4789" s="1"/>
      <c r="B4789" s="317">
        <v>44473.320138899711</v>
      </c>
      <c r="C4789" s="316">
        <v>91.908040621651651</v>
      </c>
      <c r="D4789" s="315" t="s">
        <v>82</v>
      </c>
    </row>
    <row r="4790" spans="1:4" ht="14.5" customHeight="1" x14ac:dyDescent="0.35">
      <c r="A4790" s="1"/>
      <c r="B4790" s="317">
        <v>44473.320833344158</v>
      </c>
      <c r="C4790" s="316">
        <v>94.288295229429295</v>
      </c>
      <c r="D4790" s="315" t="s">
        <v>82</v>
      </c>
    </row>
    <row r="4791" spans="1:4" ht="14.5" customHeight="1" x14ac:dyDescent="0.35">
      <c r="A4791" s="1"/>
      <c r="B4791" s="317">
        <v>44473.321527788605</v>
      </c>
      <c r="C4791" s="316">
        <v>98.698836040324139</v>
      </c>
      <c r="D4791" s="315" t="s">
        <v>82</v>
      </c>
    </row>
    <row r="4792" spans="1:4" ht="14.5" customHeight="1" x14ac:dyDescent="0.35">
      <c r="A4792" s="1"/>
      <c r="B4792" s="317">
        <v>44473.322222233051</v>
      </c>
      <c r="C4792" s="316">
        <v>109.10554349778297</v>
      </c>
      <c r="D4792" s="315" t="s">
        <v>82</v>
      </c>
    </row>
    <row r="4793" spans="1:4" ht="14.5" customHeight="1" x14ac:dyDescent="0.35">
      <c r="A4793" s="1"/>
      <c r="B4793" s="317">
        <v>44473.322916677498</v>
      </c>
      <c r="C4793" s="316">
        <v>108.93285204902253</v>
      </c>
      <c r="D4793" s="315" t="s">
        <v>82</v>
      </c>
    </row>
    <row r="4794" spans="1:4" ht="14.5" customHeight="1" x14ac:dyDescent="0.35">
      <c r="A4794" s="1"/>
      <c r="B4794" s="317">
        <v>44473.323611121945</v>
      </c>
      <c r="C4794" s="316">
        <v>104.81475182533808</v>
      </c>
      <c r="D4794" s="315" t="s">
        <v>82</v>
      </c>
    </row>
    <row r="4795" spans="1:4" ht="14.5" customHeight="1" x14ac:dyDescent="0.35">
      <c r="A4795" s="1"/>
      <c r="B4795" s="317">
        <v>44473.324305566392</v>
      </c>
      <c r="C4795" s="316">
        <v>102.71259468778734</v>
      </c>
      <c r="D4795" s="315" t="s">
        <v>82</v>
      </c>
    </row>
    <row r="4796" spans="1:4" ht="14.5" customHeight="1" x14ac:dyDescent="0.35">
      <c r="A4796" s="1"/>
      <c r="B4796" s="317">
        <v>44473.325000010838</v>
      </c>
      <c r="C4796" s="316">
        <v>101.46825282209709</v>
      </c>
      <c r="D4796" s="315" t="s">
        <v>82</v>
      </c>
    </row>
    <row r="4797" spans="1:4" ht="14.5" customHeight="1" x14ac:dyDescent="0.35">
      <c r="A4797" s="1"/>
      <c r="B4797" s="317">
        <v>44473.325694455285</v>
      </c>
      <c r="C4797" s="316">
        <v>100.67384908031673</v>
      </c>
      <c r="D4797" s="315" t="s">
        <v>82</v>
      </c>
    </row>
    <row r="4798" spans="1:4" ht="14.5" customHeight="1" x14ac:dyDescent="0.35">
      <c r="A4798" s="1"/>
      <c r="B4798" s="317">
        <v>44473.326388899732</v>
      </c>
      <c r="C4798" s="316">
        <v>99.618196157344698</v>
      </c>
      <c r="D4798" s="315" t="s">
        <v>82</v>
      </c>
    </row>
    <row r="4799" spans="1:4" ht="14.5" customHeight="1" x14ac:dyDescent="0.35">
      <c r="A4799" s="1"/>
      <c r="B4799" s="317">
        <v>44473.327083344178</v>
      </c>
      <c r="C4799" s="316">
        <v>106.37000009888045</v>
      </c>
      <c r="D4799" s="315" t="s">
        <v>82</v>
      </c>
    </row>
    <row r="4800" spans="1:4" ht="14.5" customHeight="1" x14ac:dyDescent="0.35">
      <c r="A4800" s="1"/>
      <c r="B4800" s="317">
        <v>44473.327777788625</v>
      </c>
      <c r="C4800" s="316">
        <v>114.97014927716033</v>
      </c>
      <c r="D4800" s="315" t="s">
        <v>82</v>
      </c>
    </row>
    <row r="4801" spans="1:4" ht="14.5" customHeight="1" x14ac:dyDescent="0.35">
      <c r="A4801" s="1"/>
      <c r="B4801" s="317">
        <v>44473.328472233072</v>
      </c>
      <c r="C4801" s="316">
        <v>124.34735521691424</v>
      </c>
      <c r="D4801" s="315" t="s">
        <v>82</v>
      </c>
    </row>
    <row r="4802" spans="1:4" ht="14.5" customHeight="1" x14ac:dyDescent="0.35">
      <c r="A4802" s="1"/>
      <c r="B4802" s="317">
        <v>44473.329166677519</v>
      </c>
      <c r="C4802" s="316">
        <v>121.17865843558489</v>
      </c>
      <c r="D4802" s="315" t="s">
        <v>82</v>
      </c>
    </row>
    <row r="4803" spans="1:4" ht="14.5" customHeight="1" x14ac:dyDescent="0.35">
      <c r="A4803" s="1"/>
      <c r="B4803" s="317">
        <v>44473.329861121965</v>
      </c>
      <c r="C4803" s="316">
        <v>125.51959952186056</v>
      </c>
      <c r="D4803" s="315" t="s">
        <v>82</v>
      </c>
    </row>
    <row r="4804" spans="1:4" ht="14.5" customHeight="1" x14ac:dyDescent="0.35">
      <c r="A4804" s="1"/>
      <c r="B4804" s="317">
        <v>44473.330555566412</v>
      </c>
      <c r="C4804" s="316">
        <v>132.73831555201517</v>
      </c>
      <c r="D4804" s="315" t="s">
        <v>82</v>
      </c>
    </row>
    <row r="4805" spans="1:4" ht="14.5" customHeight="1" x14ac:dyDescent="0.35">
      <c r="A4805" s="1"/>
      <c r="B4805" s="317">
        <v>44473.331250010859</v>
      </c>
      <c r="C4805" s="316">
        <v>132.73419763606506</v>
      </c>
      <c r="D4805" s="315" t="s">
        <v>82</v>
      </c>
    </row>
    <row r="4806" spans="1:4" ht="14.5" customHeight="1" x14ac:dyDescent="0.35">
      <c r="A4806" s="1"/>
      <c r="B4806" s="317">
        <v>44473.331944455305</v>
      </c>
      <c r="C4806" s="316">
        <v>128.84831028055632</v>
      </c>
      <c r="D4806" s="315" t="s">
        <v>82</v>
      </c>
    </row>
    <row r="4807" spans="1:4" ht="14.5" customHeight="1" x14ac:dyDescent="0.35">
      <c r="A4807" s="1"/>
      <c r="B4807" s="317">
        <v>44473.332638899752</v>
      </c>
      <c r="C4807" s="316">
        <v>124.38845373012785</v>
      </c>
      <c r="D4807" s="315" t="s">
        <v>82</v>
      </c>
    </row>
    <row r="4808" spans="1:4" ht="14.5" customHeight="1" x14ac:dyDescent="0.35">
      <c r="A4808" s="1"/>
      <c r="B4808" s="317">
        <v>44473.333333344199</v>
      </c>
      <c r="C4808" s="316">
        <v>36.930571181223122</v>
      </c>
      <c r="D4808" s="315" t="s">
        <v>350</v>
      </c>
    </row>
    <row r="4809" spans="1:4" ht="14.5" customHeight="1" x14ac:dyDescent="0.35">
      <c r="A4809" s="1"/>
      <c r="B4809" s="317">
        <v>44473.334027788645</v>
      </c>
      <c r="C4809" s="316">
        <v>118.05350329675518</v>
      </c>
      <c r="D4809" s="315" t="s">
        <v>82</v>
      </c>
    </row>
    <row r="4810" spans="1:4" ht="14.5" customHeight="1" x14ac:dyDescent="0.35">
      <c r="A4810" s="1"/>
      <c r="B4810" s="317">
        <v>44473.334722233092</v>
      </c>
      <c r="C4810" s="316">
        <v>119.74290977852458</v>
      </c>
      <c r="D4810" s="315" t="s">
        <v>82</v>
      </c>
    </row>
    <row r="4811" spans="1:4" ht="14.5" customHeight="1" x14ac:dyDescent="0.35">
      <c r="A4811" s="1"/>
      <c r="B4811" s="317">
        <v>44473.335416677539</v>
      </c>
      <c r="C4811" s="316">
        <v>119.61610385313979</v>
      </c>
      <c r="D4811" s="315" t="s">
        <v>82</v>
      </c>
    </row>
    <row r="4812" spans="1:4" ht="14.5" customHeight="1" x14ac:dyDescent="0.35">
      <c r="A4812" s="1"/>
      <c r="B4812" s="317">
        <v>44473.336111121986</v>
      </c>
      <c r="C4812" s="316">
        <v>113.30965813434062</v>
      </c>
      <c r="D4812" s="315" t="s">
        <v>82</v>
      </c>
    </row>
    <row r="4813" spans="1:4" ht="14.5" customHeight="1" x14ac:dyDescent="0.35">
      <c r="A4813" s="1"/>
      <c r="B4813" s="317">
        <v>44473.336805566432</v>
      </c>
      <c r="C4813" s="316">
        <v>100.85459982658698</v>
      </c>
      <c r="D4813" s="315" t="s">
        <v>82</v>
      </c>
    </row>
    <row r="4814" spans="1:4" ht="14.5" customHeight="1" x14ac:dyDescent="0.35">
      <c r="A4814" s="1"/>
      <c r="B4814" s="317">
        <v>44473.337500010879</v>
      </c>
      <c r="C4814" s="316">
        <v>98.239321108728959</v>
      </c>
      <c r="D4814" s="315" t="s">
        <v>82</v>
      </c>
    </row>
    <row r="4815" spans="1:4" ht="14.5" customHeight="1" x14ac:dyDescent="0.35">
      <c r="A4815" s="1"/>
      <c r="B4815" s="317">
        <v>44473.338194455326</v>
      </c>
      <c r="C4815" s="316">
        <v>100.60609058349122</v>
      </c>
      <c r="D4815" s="315" t="s">
        <v>82</v>
      </c>
    </row>
    <row r="4816" spans="1:4" ht="14.5" customHeight="1" x14ac:dyDescent="0.35">
      <c r="A4816" s="1"/>
      <c r="B4816" s="317">
        <v>44473.338888899772</v>
      </c>
      <c r="C4816" s="316">
        <v>102.60618329012649</v>
      </c>
      <c r="D4816" s="315" t="s">
        <v>82</v>
      </c>
    </row>
    <row r="4817" spans="1:4" ht="14.5" customHeight="1" x14ac:dyDescent="0.35">
      <c r="A4817" s="1"/>
      <c r="B4817" s="317">
        <v>44473.339583344219</v>
      </c>
      <c r="C4817" s="316">
        <v>104.26435973735836</v>
      </c>
      <c r="D4817" s="315" t="s">
        <v>82</v>
      </c>
    </row>
    <row r="4818" spans="1:4" ht="14.5" customHeight="1" x14ac:dyDescent="0.35">
      <c r="A4818" s="1"/>
      <c r="B4818" s="317">
        <v>44473.340277788666</v>
      </c>
      <c r="C4818" s="316">
        <v>108.49959024580895</v>
      </c>
      <c r="D4818" s="315" t="s">
        <v>82</v>
      </c>
    </row>
    <row r="4819" spans="1:4" ht="14.5" customHeight="1" x14ac:dyDescent="0.35">
      <c r="A4819" s="1"/>
      <c r="B4819" s="317">
        <v>44473.340972233113</v>
      </c>
      <c r="C4819" s="316">
        <v>107.78000646262856</v>
      </c>
      <c r="D4819" s="315" t="s">
        <v>82</v>
      </c>
    </row>
    <row r="4820" spans="1:4" ht="14.5" customHeight="1" x14ac:dyDescent="0.35">
      <c r="A4820" s="1"/>
      <c r="B4820" s="317">
        <v>44473.341666677559</v>
      </c>
      <c r="C4820" s="316">
        <v>108.96678703430807</v>
      </c>
      <c r="D4820" s="315" t="s">
        <v>82</v>
      </c>
    </row>
    <row r="4821" spans="1:4" ht="14.5" customHeight="1" x14ac:dyDescent="0.35">
      <c r="A4821" s="1"/>
      <c r="B4821" s="317">
        <v>44473.342361122006</v>
      </c>
      <c r="C4821" s="316">
        <v>116.72967849974908</v>
      </c>
      <c r="D4821" s="315" t="s">
        <v>82</v>
      </c>
    </row>
    <row r="4822" spans="1:4" ht="14.5" customHeight="1" x14ac:dyDescent="0.35">
      <c r="A4822" s="1"/>
      <c r="B4822" s="317">
        <v>44473.343055566453</v>
      </c>
      <c r="C4822" s="316">
        <v>110.18326537861915</v>
      </c>
      <c r="D4822" s="315" t="s">
        <v>82</v>
      </c>
    </row>
    <row r="4823" spans="1:4" ht="14.5" customHeight="1" x14ac:dyDescent="0.35">
      <c r="A4823" s="1"/>
      <c r="B4823" s="317">
        <v>44473.343750010899</v>
      </c>
      <c r="C4823" s="316">
        <v>101.06005642600552</v>
      </c>
      <c r="D4823" s="315" t="s">
        <v>82</v>
      </c>
    </row>
    <row r="4824" spans="1:4" ht="14.5" customHeight="1" x14ac:dyDescent="0.35">
      <c r="A4824" s="1"/>
      <c r="B4824" s="317">
        <v>44473.344444455346</v>
      </c>
      <c r="C4824" s="316">
        <v>103.03962517027588</v>
      </c>
      <c r="D4824" s="315" t="s">
        <v>82</v>
      </c>
    </row>
    <row r="4825" spans="1:4" ht="14.5" customHeight="1" x14ac:dyDescent="0.35">
      <c r="A4825" s="1"/>
      <c r="B4825" s="317">
        <v>44473.345138899793</v>
      </c>
      <c r="C4825" s="316">
        <v>102.30981504747567</v>
      </c>
      <c r="D4825" s="315" t="s">
        <v>82</v>
      </c>
    </row>
    <row r="4826" spans="1:4" ht="14.5" customHeight="1" x14ac:dyDescent="0.35">
      <c r="A4826" s="1"/>
      <c r="B4826" s="317">
        <v>44473.34583334424</v>
      </c>
      <c r="C4826" s="316">
        <v>97.269669298819892</v>
      </c>
      <c r="D4826" s="315" t="s">
        <v>82</v>
      </c>
    </row>
    <row r="4827" spans="1:4" ht="14.5" customHeight="1" x14ac:dyDescent="0.35">
      <c r="A4827" s="1"/>
      <c r="B4827" s="317">
        <v>44473.346527788686</v>
      </c>
      <c r="C4827" s="316">
        <v>90.540443652924537</v>
      </c>
      <c r="D4827" s="315" t="s">
        <v>82</v>
      </c>
    </row>
    <row r="4828" spans="1:4" ht="14.5" customHeight="1" x14ac:dyDescent="0.35">
      <c r="A4828" s="1"/>
      <c r="B4828" s="317">
        <v>44473.347222233133</v>
      </c>
      <c r="C4828" s="316">
        <v>87.566667566896655</v>
      </c>
      <c r="D4828" s="315" t="s">
        <v>82</v>
      </c>
    </row>
    <row r="4829" spans="1:4" ht="14.5" customHeight="1" x14ac:dyDescent="0.35">
      <c r="A4829" s="1"/>
      <c r="B4829" s="317">
        <v>44473.34791667758</v>
      </c>
      <c r="C4829" s="316">
        <v>81.86715725402658</v>
      </c>
      <c r="D4829" s="315" t="s">
        <v>82</v>
      </c>
    </row>
    <row r="4830" spans="1:4" ht="14.5" customHeight="1" x14ac:dyDescent="0.35">
      <c r="A4830" s="1"/>
      <c r="B4830" s="317">
        <v>44473.348611122026</v>
      </c>
      <c r="C4830" s="316">
        <v>73.863592762934658</v>
      </c>
      <c r="D4830" s="315" t="s">
        <v>82</v>
      </c>
    </row>
    <row r="4831" spans="1:4" ht="14.5" customHeight="1" x14ac:dyDescent="0.35">
      <c r="A4831" s="1"/>
      <c r="B4831" s="317">
        <v>44473.349305566473</v>
      </c>
      <c r="C4831" s="316">
        <v>75.545979922546152</v>
      </c>
      <c r="D4831" s="315" t="s">
        <v>82</v>
      </c>
    </row>
    <row r="4832" spans="1:4" ht="14.5" customHeight="1" x14ac:dyDescent="0.35">
      <c r="A4832" s="1"/>
      <c r="B4832" s="317">
        <v>44473.35000001092</v>
      </c>
      <c r="C4832" s="316">
        <v>84.329397147988985</v>
      </c>
      <c r="D4832" s="315" t="s">
        <v>82</v>
      </c>
    </row>
    <row r="4833" spans="1:4" ht="14.5" customHeight="1" x14ac:dyDescent="0.35">
      <c r="A4833" s="1"/>
      <c r="B4833" s="317">
        <v>44473.350694455366</v>
      </c>
      <c r="C4833" s="316">
        <v>93.918156159803033</v>
      </c>
      <c r="D4833" s="315" t="s">
        <v>82</v>
      </c>
    </row>
    <row r="4834" spans="1:4" ht="14.5" customHeight="1" x14ac:dyDescent="0.35">
      <c r="A4834" s="1"/>
      <c r="B4834" s="317">
        <v>44473.351388899813</v>
      </c>
      <c r="C4834" s="316">
        <v>107.48044581223512</v>
      </c>
      <c r="D4834" s="315" t="s">
        <v>82</v>
      </c>
    </row>
    <row r="4835" spans="1:4" ht="14.5" customHeight="1" x14ac:dyDescent="0.35">
      <c r="A4835" s="1"/>
      <c r="B4835" s="317">
        <v>44473.35208334426</v>
      </c>
      <c r="C4835" s="316">
        <v>120.07490478191175</v>
      </c>
      <c r="D4835" s="315" t="s">
        <v>82</v>
      </c>
    </row>
    <row r="4836" spans="1:4" ht="14.5" customHeight="1" x14ac:dyDescent="0.35">
      <c r="A4836" s="1"/>
      <c r="B4836" s="317">
        <v>44473.352777788707</v>
      </c>
      <c r="C4836" s="316">
        <v>133.03366288179339</v>
      </c>
      <c r="D4836" s="315" t="s">
        <v>82</v>
      </c>
    </row>
    <row r="4837" spans="1:4" ht="14.5" customHeight="1" x14ac:dyDescent="0.35">
      <c r="A4837" s="1"/>
      <c r="B4837" s="317">
        <v>44473.353472233153</v>
      </c>
      <c r="C4837" s="316">
        <v>151.72233921129956</v>
      </c>
      <c r="D4837" s="315" t="s">
        <v>82</v>
      </c>
    </row>
    <row r="4838" spans="1:4" ht="14.5" customHeight="1" x14ac:dyDescent="0.35">
      <c r="A4838" s="1"/>
      <c r="B4838" s="317">
        <v>44473.3541666776</v>
      </c>
      <c r="C4838" s="316">
        <v>158.37214337711922</v>
      </c>
      <c r="D4838" s="315" t="s">
        <v>82</v>
      </c>
    </row>
    <row r="4839" spans="1:4" ht="14.5" customHeight="1" x14ac:dyDescent="0.35">
      <c r="A4839" s="1"/>
      <c r="B4839" s="317">
        <v>44473.354861122047</v>
      </c>
      <c r="C4839" s="316">
        <v>162.46397131329093</v>
      </c>
      <c r="D4839" s="315" t="s">
        <v>82</v>
      </c>
    </row>
    <row r="4840" spans="1:4" ht="14.5" customHeight="1" x14ac:dyDescent="0.35">
      <c r="A4840" s="1"/>
      <c r="B4840" s="317">
        <v>44473.355555566493</v>
      </c>
      <c r="C4840" s="316">
        <v>159.45362754084636</v>
      </c>
      <c r="D4840" s="315" t="s">
        <v>82</v>
      </c>
    </row>
    <row r="4841" spans="1:4" ht="14.5" customHeight="1" x14ac:dyDescent="0.35">
      <c r="A4841" s="1"/>
      <c r="B4841" s="317">
        <v>44473.35625001094</v>
      </c>
      <c r="C4841" s="316">
        <v>151.21262157224893</v>
      </c>
      <c r="D4841" s="315" t="s">
        <v>82</v>
      </c>
    </row>
    <row r="4842" spans="1:4" ht="14.5" customHeight="1" x14ac:dyDescent="0.35">
      <c r="A4842" s="1"/>
      <c r="B4842" s="317">
        <v>44473.356944455387</v>
      </c>
      <c r="C4842" s="316">
        <v>147.32257782672144</v>
      </c>
      <c r="D4842" s="315" t="s">
        <v>82</v>
      </c>
    </row>
    <row r="4843" spans="1:4" ht="14.5" customHeight="1" x14ac:dyDescent="0.35">
      <c r="A4843" s="1"/>
      <c r="B4843" s="317">
        <v>44473.357638899834</v>
      </c>
      <c r="C4843" s="316">
        <v>150.53504981458343</v>
      </c>
      <c r="D4843" s="315" t="s">
        <v>82</v>
      </c>
    </row>
    <row r="4844" spans="1:4" ht="14.5" customHeight="1" x14ac:dyDescent="0.35">
      <c r="A4844" s="1"/>
      <c r="B4844" s="317">
        <v>44473.35833334428</v>
      </c>
      <c r="C4844" s="316">
        <v>165.37012557456814</v>
      </c>
      <c r="D4844" s="315" t="s">
        <v>82</v>
      </c>
    </row>
    <row r="4845" spans="1:4" ht="14.5" customHeight="1" x14ac:dyDescent="0.35">
      <c r="A4845" s="1"/>
      <c r="B4845" s="317">
        <v>44473.359027788727</v>
      </c>
      <c r="C4845" s="316">
        <v>170.06550242479037</v>
      </c>
      <c r="D4845" s="315" t="s">
        <v>82</v>
      </c>
    </row>
    <row r="4846" spans="1:4" ht="14.5" customHeight="1" x14ac:dyDescent="0.35">
      <c r="A4846" s="1"/>
      <c r="B4846" s="317">
        <v>44473.359722233174</v>
      </c>
      <c r="C4846" s="316">
        <v>172.63928498602084</v>
      </c>
      <c r="D4846" s="315" t="s">
        <v>82</v>
      </c>
    </row>
    <row r="4847" spans="1:4" ht="14.5" customHeight="1" x14ac:dyDescent="0.35">
      <c r="A4847" s="1"/>
      <c r="B4847" s="317">
        <v>44473.36041667762</v>
      </c>
      <c r="C4847" s="316">
        <v>179.07701418769622</v>
      </c>
      <c r="D4847" s="315" t="s">
        <v>82</v>
      </c>
    </row>
    <row r="4848" spans="1:4" ht="14.5" customHeight="1" x14ac:dyDescent="0.35">
      <c r="A4848" s="1"/>
      <c r="B4848" s="317">
        <v>44473.361111122067</v>
      </c>
      <c r="C4848" s="316">
        <v>190.23572410056369</v>
      </c>
      <c r="D4848" s="315" t="s">
        <v>82</v>
      </c>
    </row>
    <row r="4849" spans="1:4" ht="14.5" customHeight="1" x14ac:dyDescent="0.35">
      <c r="A4849" s="1"/>
      <c r="B4849" s="317">
        <v>44473.361805566514</v>
      </c>
      <c r="C4849" s="316">
        <v>207.68758913870357</v>
      </c>
      <c r="D4849" s="315" t="s">
        <v>82</v>
      </c>
    </row>
    <row r="4850" spans="1:4" ht="14.5" customHeight="1" x14ac:dyDescent="0.35">
      <c r="A4850" s="1"/>
      <c r="B4850" s="317">
        <v>44473.362500010961</v>
      </c>
      <c r="C4850" s="316">
        <v>222.16839088165435</v>
      </c>
      <c r="D4850" s="315" t="s">
        <v>82</v>
      </c>
    </row>
    <row r="4851" spans="1:4" ht="14.5" customHeight="1" x14ac:dyDescent="0.35">
      <c r="A4851" s="1"/>
      <c r="B4851" s="317">
        <v>44473.363194455407</v>
      </c>
      <c r="C4851" s="316">
        <v>225.43324846385514</v>
      </c>
      <c r="D4851" s="315" t="s">
        <v>82</v>
      </c>
    </row>
    <row r="4852" spans="1:4" ht="14.5" customHeight="1" x14ac:dyDescent="0.35">
      <c r="A4852" s="1"/>
      <c r="B4852" s="317">
        <v>44473.363888899854</v>
      </c>
      <c r="C4852" s="316">
        <v>225.9259228477332</v>
      </c>
      <c r="D4852" s="315" t="s">
        <v>82</v>
      </c>
    </row>
    <row r="4853" spans="1:4" ht="14.5" customHeight="1" x14ac:dyDescent="0.35">
      <c r="A4853" s="1"/>
      <c r="B4853" s="317">
        <v>44473.364583344301</v>
      </c>
      <c r="C4853" s="316">
        <v>238.7896688465456</v>
      </c>
      <c r="D4853" s="315" t="s">
        <v>82</v>
      </c>
    </row>
    <row r="4854" spans="1:4" ht="14.5" customHeight="1" x14ac:dyDescent="0.35">
      <c r="A4854" s="1"/>
      <c r="B4854" s="317">
        <v>44473.365277788747</v>
      </c>
      <c r="C4854" s="316">
        <v>238.48507553562911</v>
      </c>
      <c r="D4854" s="315" t="s">
        <v>82</v>
      </c>
    </row>
    <row r="4855" spans="1:4" ht="14.5" customHeight="1" x14ac:dyDescent="0.35">
      <c r="A4855" s="1"/>
      <c r="B4855" s="317">
        <v>44473.365972233194</v>
      </c>
      <c r="C4855" s="316">
        <v>235.2933407304925</v>
      </c>
      <c r="D4855" s="315" t="s">
        <v>82</v>
      </c>
    </row>
    <row r="4856" spans="1:4" ht="14.5" customHeight="1" x14ac:dyDescent="0.35">
      <c r="A4856" s="1"/>
      <c r="B4856" s="317">
        <v>44473.366666677641</v>
      </c>
      <c r="C4856" s="316">
        <v>230.79587773721431</v>
      </c>
      <c r="D4856" s="315" t="s">
        <v>82</v>
      </c>
    </row>
    <row r="4857" spans="1:4" ht="14.5" customHeight="1" x14ac:dyDescent="0.35">
      <c r="A4857" s="1"/>
      <c r="B4857" s="317">
        <v>44473.367361122087</v>
      </c>
      <c r="C4857" s="316">
        <v>235.88235892834686</v>
      </c>
      <c r="D4857" s="315" t="s">
        <v>82</v>
      </c>
    </row>
    <row r="4858" spans="1:4" ht="14.5" customHeight="1" x14ac:dyDescent="0.35">
      <c r="A4858" s="1"/>
      <c r="B4858" s="317">
        <v>44473.368055566534</v>
      </c>
      <c r="C4858" s="316">
        <v>234.00340113352675</v>
      </c>
      <c r="D4858" s="315" t="s">
        <v>82</v>
      </c>
    </row>
    <row r="4859" spans="1:4" ht="14.5" customHeight="1" x14ac:dyDescent="0.35">
      <c r="A4859" s="1"/>
      <c r="B4859" s="317">
        <v>44473.368750010981</v>
      </c>
      <c r="C4859" s="316">
        <v>229.04028316903859</v>
      </c>
      <c r="D4859" s="315" t="s">
        <v>82</v>
      </c>
    </row>
    <row r="4860" spans="1:4" ht="14.5" customHeight="1" x14ac:dyDescent="0.35">
      <c r="A4860" s="1"/>
      <c r="B4860" s="317">
        <v>44473.369444455428</v>
      </c>
      <c r="C4860" s="316">
        <v>222.8651624265282</v>
      </c>
      <c r="D4860" s="315" t="s">
        <v>82</v>
      </c>
    </row>
    <row r="4861" spans="1:4" ht="14.5" customHeight="1" x14ac:dyDescent="0.35">
      <c r="A4861" s="1"/>
      <c r="B4861" s="317">
        <v>44473.370138899874</v>
      </c>
      <c r="C4861" s="316">
        <v>211.15828334774511</v>
      </c>
      <c r="D4861" s="315" t="s">
        <v>82</v>
      </c>
    </row>
    <row r="4862" spans="1:4" ht="14.5" customHeight="1" x14ac:dyDescent="0.35">
      <c r="A4862" s="1"/>
      <c r="B4862" s="317">
        <v>44473.370833344321</v>
      </c>
      <c r="C4862" s="316">
        <v>204.9355099867098</v>
      </c>
      <c r="D4862" s="315" t="s">
        <v>82</v>
      </c>
    </row>
    <row r="4863" spans="1:4" ht="14.5" customHeight="1" x14ac:dyDescent="0.35">
      <c r="A4863" s="1"/>
      <c r="B4863" s="317">
        <v>44473.371527788768</v>
      </c>
      <c r="C4863" s="316">
        <v>202.52880612378939</v>
      </c>
      <c r="D4863" s="315" t="s">
        <v>82</v>
      </c>
    </row>
    <row r="4864" spans="1:4" ht="14.5" customHeight="1" x14ac:dyDescent="0.35">
      <c r="A4864" s="1"/>
      <c r="B4864" s="317">
        <v>44473.372222233214</v>
      </c>
      <c r="C4864" s="316">
        <v>198.41261325275602</v>
      </c>
      <c r="D4864" s="315" t="s">
        <v>82</v>
      </c>
    </row>
    <row r="4865" spans="1:4" ht="14.5" customHeight="1" x14ac:dyDescent="0.35">
      <c r="A4865" s="1"/>
      <c r="B4865" s="317">
        <v>44473.372916677661</v>
      </c>
      <c r="C4865" s="316">
        <v>197.66483594373568</v>
      </c>
      <c r="D4865" s="315" t="s">
        <v>82</v>
      </c>
    </row>
    <row r="4866" spans="1:4" ht="14.5" customHeight="1" x14ac:dyDescent="0.35">
      <c r="A4866" s="1"/>
      <c r="B4866" s="317">
        <v>44473.373611122108</v>
      </c>
      <c r="C4866" s="316">
        <v>179.42461652961987</v>
      </c>
      <c r="D4866" s="315" t="s">
        <v>79</v>
      </c>
    </row>
    <row r="4867" spans="1:4" ht="14.5" customHeight="1" x14ac:dyDescent="0.35">
      <c r="A4867" s="1"/>
      <c r="B4867" s="317">
        <v>44473.374305566555</v>
      </c>
      <c r="C4867" s="316">
        <v>6.1418499989955917</v>
      </c>
      <c r="D4867" s="315" t="s">
        <v>79</v>
      </c>
    </row>
    <row r="4868" spans="1:4" ht="14.5" customHeight="1" x14ac:dyDescent="0.35">
      <c r="A4868" s="1"/>
      <c r="B4868" s="317">
        <v>44473.375000011001</v>
      </c>
      <c r="C4868" s="316">
        <v>1.5421857772833998</v>
      </c>
      <c r="D4868" s="315" t="s">
        <v>79</v>
      </c>
    </row>
    <row r="4869" spans="1:4" ht="14.5" customHeight="1" x14ac:dyDescent="0.35">
      <c r="A4869" s="1"/>
      <c r="B4869" s="317">
        <v>44473.375694455448</v>
      </c>
      <c r="C4869" s="316">
        <v>0.91337748377644246</v>
      </c>
      <c r="D4869" s="315" t="s">
        <v>79</v>
      </c>
    </row>
    <row r="4870" spans="1:4" ht="14.5" customHeight="1" x14ac:dyDescent="0.35">
      <c r="A4870" s="1"/>
      <c r="B4870" s="317">
        <v>44473.376388899895</v>
      </c>
      <c r="C4870" s="316">
        <v>0.48993672578543129</v>
      </c>
      <c r="D4870" s="315" t="s">
        <v>79</v>
      </c>
    </row>
    <row r="4871" spans="1:4" ht="14.5" customHeight="1" x14ac:dyDescent="0.35">
      <c r="A4871" s="1"/>
      <c r="B4871" s="317">
        <v>44473.377083344341</v>
      </c>
      <c r="C4871" s="316">
        <v>0.22327251344266111</v>
      </c>
      <c r="D4871" s="315" t="s">
        <v>79</v>
      </c>
    </row>
    <row r="4872" spans="1:4" ht="14.5" customHeight="1" x14ac:dyDescent="0.35">
      <c r="A4872" s="1"/>
      <c r="B4872" s="317">
        <v>44473.377777788788</v>
      </c>
      <c r="C4872" s="316">
        <v>227.22858221530683</v>
      </c>
      <c r="D4872" s="315" t="s">
        <v>80</v>
      </c>
    </row>
    <row r="4873" spans="1:4" ht="14.5" customHeight="1" x14ac:dyDescent="0.35">
      <c r="A4873" s="1"/>
      <c r="B4873" s="317">
        <v>44473.378472233235</v>
      </c>
      <c r="C4873" s="316">
        <v>322.25561005493313</v>
      </c>
      <c r="D4873" s="315" t="s">
        <v>80</v>
      </c>
    </row>
    <row r="4874" spans="1:4" ht="14.5" customHeight="1" x14ac:dyDescent="0.35">
      <c r="A4874" s="1"/>
      <c r="B4874" s="317">
        <v>44473.379166677681</v>
      </c>
      <c r="C4874" s="316">
        <v>352.05521911360557</v>
      </c>
      <c r="D4874" s="315" t="s">
        <v>80</v>
      </c>
    </row>
    <row r="4875" spans="1:4" ht="14.5" customHeight="1" x14ac:dyDescent="0.35">
      <c r="A4875" s="1"/>
      <c r="B4875" s="317">
        <v>44473.379861122128</v>
      </c>
      <c r="C4875" s="316">
        <v>893.96524153181042</v>
      </c>
      <c r="D4875" s="315" t="s">
        <v>80</v>
      </c>
    </row>
    <row r="4876" spans="1:4" ht="14.5" customHeight="1" x14ac:dyDescent="0.35">
      <c r="A4876" s="1"/>
      <c r="B4876" s="317">
        <v>44473.380555566575</v>
      </c>
      <c r="C4876" s="316">
        <v>922.50877618275888</v>
      </c>
      <c r="D4876" s="315" t="s">
        <v>80</v>
      </c>
    </row>
    <row r="4877" spans="1:4" ht="14.5" customHeight="1" x14ac:dyDescent="0.35">
      <c r="A4877" s="1"/>
      <c r="B4877" s="317">
        <v>44473.381250011022</v>
      </c>
      <c r="C4877" s="316">
        <v>925.6030736103188</v>
      </c>
      <c r="D4877" s="315" t="s">
        <v>80</v>
      </c>
    </row>
    <row r="4878" spans="1:4" ht="14.5" customHeight="1" x14ac:dyDescent="0.35">
      <c r="A4878" s="1"/>
      <c r="B4878" s="317">
        <v>44473.381944455468</v>
      </c>
      <c r="C4878" s="316">
        <v>927.04913632962848</v>
      </c>
      <c r="D4878" s="315" t="s">
        <v>80</v>
      </c>
    </row>
    <row r="4879" spans="1:4" ht="14.5" customHeight="1" x14ac:dyDescent="0.35">
      <c r="A4879" s="1"/>
      <c r="B4879" s="317">
        <v>44473.382638899915</v>
      </c>
      <c r="C4879" s="316">
        <v>927.82927312427205</v>
      </c>
      <c r="D4879" s="315" t="s">
        <v>80</v>
      </c>
    </row>
    <row r="4880" spans="1:4" ht="14.5" customHeight="1" x14ac:dyDescent="0.35">
      <c r="A4880" s="1"/>
      <c r="B4880" s="317">
        <v>44473.383333344362</v>
      </c>
      <c r="C4880" s="316">
        <v>381.55147484352733</v>
      </c>
      <c r="D4880" s="315" t="s">
        <v>80</v>
      </c>
    </row>
    <row r="4881" spans="1:4" ht="14.5" customHeight="1" x14ac:dyDescent="0.35">
      <c r="A4881" s="1"/>
      <c r="B4881" s="317">
        <v>44473.384027788808</v>
      </c>
      <c r="C4881" s="316">
        <v>202.15328308258904</v>
      </c>
      <c r="D4881" s="315" t="s">
        <v>82</v>
      </c>
    </row>
    <row r="4882" spans="1:4" ht="14.5" customHeight="1" x14ac:dyDescent="0.35">
      <c r="A4882" s="1"/>
      <c r="B4882" s="317">
        <v>44473.384722233255</v>
      </c>
      <c r="C4882" s="316">
        <v>213.95057109194263</v>
      </c>
      <c r="D4882" s="315" t="s">
        <v>82</v>
      </c>
    </row>
    <row r="4883" spans="1:4" ht="14.5" customHeight="1" x14ac:dyDescent="0.35">
      <c r="A4883" s="1"/>
      <c r="B4883" s="317">
        <v>44473.385416677702</v>
      </c>
      <c r="C4883" s="316">
        <v>222.99762672454818</v>
      </c>
      <c r="D4883" s="315" t="s">
        <v>82</v>
      </c>
    </row>
    <row r="4884" spans="1:4" ht="14.5" customHeight="1" x14ac:dyDescent="0.35">
      <c r="A4884" s="1"/>
      <c r="B4884" s="317">
        <v>44473.386111122149</v>
      </c>
      <c r="C4884" s="316">
        <v>245.18809390804964</v>
      </c>
      <c r="D4884" s="315" t="s">
        <v>82</v>
      </c>
    </row>
    <row r="4885" spans="1:4" ht="14.5" customHeight="1" x14ac:dyDescent="0.35">
      <c r="A4885" s="1"/>
      <c r="B4885" s="317">
        <v>44473.386805566595</v>
      </c>
      <c r="C4885" s="316">
        <v>271.95723900969608</v>
      </c>
      <c r="D4885" s="315" t="s">
        <v>82</v>
      </c>
    </row>
    <row r="4886" spans="1:4" ht="14.5" customHeight="1" x14ac:dyDescent="0.35">
      <c r="A4886" s="1"/>
      <c r="B4886" s="317">
        <v>44473.387500011042</v>
      </c>
      <c r="C4886" s="316">
        <v>284.75532948363883</v>
      </c>
      <c r="D4886" s="315" t="s">
        <v>82</v>
      </c>
    </row>
    <row r="4887" spans="1:4" ht="14.5" customHeight="1" x14ac:dyDescent="0.35">
      <c r="A4887" s="1"/>
      <c r="B4887" s="317">
        <v>44473.388194455489</v>
      </c>
      <c r="C4887" s="316">
        <v>292.20009214266514</v>
      </c>
      <c r="D4887" s="315" t="s">
        <v>82</v>
      </c>
    </row>
    <row r="4888" spans="1:4" ht="14.5" customHeight="1" x14ac:dyDescent="0.35">
      <c r="A4888" s="1"/>
      <c r="B4888" s="317">
        <v>44473.388888899935</v>
      </c>
      <c r="C4888" s="316">
        <v>280.26147870407442</v>
      </c>
      <c r="D4888" s="315" t="s">
        <v>82</v>
      </c>
    </row>
    <row r="4889" spans="1:4" ht="14.5" customHeight="1" x14ac:dyDescent="0.35">
      <c r="A4889" s="1"/>
      <c r="B4889" s="317">
        <v>44473.389583344382</v>
      </c>
      <c r="C4889" s="316">
        <v>265.61407978912661</v>
      </c>
      <c r="D4889" s="315" t="s">
        <v>82</v>
      </c>
    </row>
    <row r="4890" spans="1:4" ht="14.5" customHeight="1" x14ac:dyDescent="0.35">
      <c r="A4890" s="1"/>
      <c r="B4890" s="317">
        <v>44473.390277788829</v>
      </c>
      <c r="C4890" s="316">
        <v>255.48822995711427</v>
      </c>
      <c r="D4890" s="315" t="s">
        <v>82</v>
      </c>
    </row>
    <row r="4891" spans="1:4" ht="14.5" customHeight="1" x14ac:dyDescent="0.35">
      <c r="A4891" s="1"/>
      <c r="B4891" s="317">
        <v>44473.390972233276</v>
      </c>
      <c r="C4891" s="316">
        <v>255.18319177655115</v>
      </c>
      <c r="D4891" s="315" t="s">
        <v>82</v>
      </c>
    </row>
    <row r="4892" spans="1:4" ht="14.5" customHeight="1" x14ac:dyDescent="0.35">
      <c r="A4892" s="1"/>
      <c r="B4892" s="317">
        <v>44473.391666677722</v>
      </c>
      <c r="C4892" s="316">
        <v>245.48987873635099</v>
      </c>
      <c r="D4892" s="315" t="s">
        <v>82</v>
      </c>
    </row>
    <row r="4893" spans="1:4" ht="14.5" customHeight="1" x14ac:dyDescent="0.35">
      <c r="A4893" s="1"/>
      <c r="B4893" s="317">
        <v>44473.392361122169</v>
      </c>
      <c r="C4893" s="316">
        <v>225.43202137009939</v>
      </c>
      <c r="D4893" s="315" t="s">
        <v>82</v>
      </c>
    </row>
    <row r="4894" spans="1:4" ht="14.5" customHeight="1" x14ac:dyDescent="0.35">
      <c r="A4894" s="1"/>
      <c r="B4894" s="317">
        <v>44473.393055566616</v>
      </c>
      <c r="C4894" s="316">
        <v>210.5915790599538</v>
      </c>
      <c r="D4894" s="315" t="s">
        <v>82</v>
      </c>
    </row>
    <row r="4895" spans="1:4" ht="14.5" customHeight="1" x14ac:dyDescent="0.35">
      <c r="A4895" s="1"/>
      <c r="B4895" s="317">
        <v>44473.393750011062</v>
      </c>
      <c r="C4895" s="316">
        <v>213.92822048484425</v>
      </c>
      <c r="D4895" s="315" t="s">
        <v>82</v>
      </c>
    </row>
    <row r="4896" spans="1:4" ht="14.5" customHeight="1" x14ac:dyDescent="0.35">
      <c r="A4896" s="1"/>
      <c r="B4896" s="317">
        <v>44473.394444455509</v>
      </c>
      <c r="C4896" s="316">
        <v>228.13446930064043</v>
      </c>
      <c r="D4896" s="315" t="s">
        <v>82</v>
      </c>
    </row>
    <row r="4897" spans="1:4" ht="14.5" customHeight="1" x14ac:dyDescent="0.35">
      <c r="A4897" s="1"/>
      <c r="B4897" s="317">
        <v>44473.395138899956</v>
      </c>
      <c r="C4897" s="316">
        <v>241.54848674547782</v>
      </c>
      <c r="D4897" s="315" t="s">
        <v>82</v>
      </c>
    </row>
    <row r="4898" spans="1:4" ht="14.5" customHeight="1" x14ac:dyDescent="0.35">
      <c r="A4898" s="1"/>
      <c r="B4898" s="317">
        <v>44473.395833344402</v>
      </c>
      <c r="C4898" s="316">
        <v>243.12101463164046</v>
      </c>
      <c r="D4898" s="315" t="s">
        <v>82</v>
      </c>
    </row>
    <row r="4899" spans="1:4" ht="14.5" customHeight="1" x14ac:dyDescent="0.35">
      <c r="A4899" s="1"/>
      <c r="B4899" s="317">
        <v>44473.396527788849</v>
      </c>
      <c r="C4899" s="316">
        <v>248.52761138578256</v>
      </c>
      <c r="D4899" s="315" t="s">
        <v>82</v>
      </c>
    </row>
    <row r="4900" spans="1:4" ht="14.5" customHeight="1" x14ac:dyDescent="0.35">
      <c r="A4900" s="1"/>
      <c r="B4900" s="317">
        <v>44473.397222233296</v>
      </c>
      <c r="C4900" s="316">
        <v>262.84987213518082</v>
      </c>
      <c r="D4900" s="315" t="s">
        <v>82</v>
      </c>
    </row>
    <row r="4901" spans="1:4" ht="14.5" customHeight="1" x14ac:dyDescent="0.35">
      <c r="A4901" s="1"/>
      <c r="B4901" s="317">
        <v>44473.397916677743</v>
      </c>
      <c r="C4901" s="316">
        <v>258.80624446790898</v>
      </c>
      <c r="D4901" s="315" t="s">
        <v>82</v>
      </c>
    </row>
    <row r="4902" spans="1:4" ht="14.5" customHeight="1" x14ac:dyDescent="0.35">
      <c r="A4902" s="1"/>
      <c r="B4902" s="317">
        <v>44473.398611122189</v>
      </c>
      <c r="C4902" s="316">
        <v>244.98166490327955</v>
      </c>
      <c r="D4902" s="315" t="s">
        <v>82</v>
      </c>
    </row>
    <row r="4903" spans="1:4" ht="14.5" customHeight="1" x14ac:dyDescent="0.35">
      <c r="A4903" s="1"/>
      <c r="B4903" s="317">
        <v>44473.399305566636</v>
      </c>
      <c r="C4903" s="316">
        <v>227.24287894787267</v>
      </c>
      <c r="D4903" s="315" t="s">
        <v>82</v>
      </c>
    </row>
    <row r="4904" spans="1:4" ht="14.5" customHeight="1" x14ac:dyDescent="0.35">
      <c r="A4904" s="1"/>
      <c r="B4904" s="317">
        <v>44473.400000011083</v>
      </c>
      <c r="C4904" s="316">
        <v>218.15044221876499</v>
      </c>
      <c r="D4904" s="315" t="s">
        <v>82</v>
      </c>
    </row>
    <row r="4905" spans="1:4" ht="14.5" customHeight="1" x14ac:dyDescent="0.35">
      <c r="A4905" s="1"/>
      <c r="B4905" s="317">
        <v>44473.400694455529</v>
      </c>
      <c r="C4905" s="316">
        <v>213.55698047184464</v>
      </c>
      <c r="D4905" s="315" t="s">
        <v>82</v>
      </c>
    </row>
    <row r="4906" spans="1:4" ht="14.5" customHeight="1" x14ac:dyDescent="0.35">
      <c r="A4906" s="1"/>
      <c r="B4906" s="317">
        <v>44473.401388899976</v>
      </c>
      <c r="C4906" s="316">
        <v>208.24463913558671</v>
      </c>
      <c r="D4906" s="315" t="s">
        <v>82</v>
      </c>
    </row>
    <row r="4907" spans="1:4" ht="14.5" customHeight="1" x14ac:dyDescent="0.35">
      <c r="A4907" s="1"/>
      <c r="B4907" s="317">
        <v>44473.402083344423</v>
      </c>
      <c r="C4907" s="316">
        <v>205.75434056738547</v>
      </c>
      <c r="D4907" s="315" t="s">
        <v>82</v>
      </c>
    </row>
    <row r="4908" spans="1:4" ht="14.5" customHeight="1" x14ac:dyDescent="0.35">
      <c r="A4908" s="1"/>
      <c r="B4908" s="317">
        <v>44473.40277778887</v>
      </c>
      <c r="C4908" s="316">
        <v>204.68459366169216</v>
      </c>
      <c r="D4908" s="315" t="s">
        <v>82</v>
      </c>
    </row>
    <row r="4909" spans="1:4" ht="14.5" customHeight="1" x14ac:dyDescent="0.35">
      <c r="A4909" s="1"/>
      <c r="B4909" s="317">
        <v>44473.403472233316</v>
      </c>
      <c r="C4909" s="316">
        <v>207.18181354739161</v>
      </c>
      <c r="D4909" s="315" t="s">
        <v>82</v>
      </c>
    </row>
    <row r="4910" spans="1:4" ht="14.5" customHeight="1" x14ac:dyDescent="0.35">
      <c r="A4910" s="1"/>
      <c r="B4910" s="317">
        <v>44473.404166677763</v>
      </c>
      <c r="C4910" s="316">
        <v>203.26132506477879</v>
      </c>
      <c r="D4910" s="315" t="s">
        <v>82</v>
      </c>
    </row>
    <row r="4911" spans="1:4" ht="14.5" customHeight="1" x14ac:dyDescent="0.35">
      <c r="A4911" s="1"/>
      <c r="B4911" s="317">
        <v>44473.40486112221</v>
      </c>
      <c r="C4911" s="316">
        <v>197.83500385236306</v>
      </c>
      <c r="D4911" s="315" t="s">
        <v>82</v>
      </c>
    </row>
    <row r="4912" spans="1:4" ht="14.5" customHeight="1" x14ac:dyDescent="0.35">
      <c r="A4912" s="1"/>
      <c r="B4912" s="317">
        <v>44473.405555566656</v>
      </c>
      <c r="C4912" s="316">
        <v>194.77932072921735</v>
      </c>
      <c r="D4912" s="315" t="s">
        <v>82</v>
      </c>
    </row>
    <row r="4913" spans="1:4" ht="14.5" customHeight="1" x14ac:dyDescent="0.35">
      <c r="A4913" s="1"/>
      <c r="B4913" s="317">
        <v>44473.406250011103</v>
      </c>
      <c r="C4913" s="316">
        <v>194.19907670897663</v>
      </c>
      <c r="D4913" s="315" t="s">
        <v>82</v>
      </c>
    </row>
    <row r="4914" spans="1:4" ht="14.5" customHeight="1" x14ac:dyDescent="0.35">
      <c r="A4914" s="1"/>
      <c r="B4914" s="317">
        <v>44473.40694445555</v>
      </c>
      <c r="C4914" s="316">
        <v>197.61557943597435</v>
      </c>
      <c r="D4914" s="315" t="s">
        <v>82</v>
      </c>
    </row>
    <row r="4915" spans="1:4" ht="14.5" customHeight="1" x14ac:dyDescent="0.35">
      <c r="A4915" s="1"/>
      <c r="B4915" s="317">
        <v>44473.407638899997</v>
      </c>
      <c r="C4915" s="316">
        <v>197.28788642414534</v>
      </c>
      <c r="D4915" s="315" t="s">
        <v>82</v>
      </c>
    </row>
    <row r="4916" spans="1:4" ht="14.5" customHeight="1" x14ac:dyDescent="0.35">
      <c r="A4916" s="1"/>
      <c r="B4916" s="317">
        <v>44473.408333344443</v>
      </c>
      <c r="C4916" s="316">
        <v>198.93338949039267</v>
      </c>
      <c r="D4916" s="315" t="s">
        <v>82</v>
      </c>
    </row>
    <row r="4917" spans="1:4" ht="14.5" customHeight="1" x14ac:dyDescent="0.35">
      <c r="A4917" s="1"/>
      <c r="B4917" s="317">
        <v>44473.40902778889</v>
      </c>
      <c r="C4917" s="316">
        <v>201.56991986754582</v>
      </c>
      <c r="D4917" s="315" t="s">
        <v>82</v>
      </c>
    </row>
    <row r="4918" spans="1:4" ht="14.5" customHeight="1" x14ac:dyDescent="0.35">
      <c r="A4918" s="1"/>
      <c r="B4918" s="317">
        <v>44473.409722233337</v>
      </c>
      <c r="C4918" s="316">
        <v>204.4381364502556</v>
      </c>
      <c r="D4918" s="315" t="s">
        <v>82</v>
      </c>
    </row>
    <row r="4919" spans="1:4" ht="14.5" customHeight="1" x14ac:dyDescent="0.35">
      <c r="A4919" s="1"/>
      <c r="B4919" s="317">
        <v>44473.410416677783</v>
      </c>
      <c r="C4919" s="316">
        <v>201.56218839318802</v>
      </c>
      <c r="D4919" s="315" t="s">
        <v>82</v>
      </c>
    </row>
    <row r="4920" spans="1:4" ht="14.5" customHeight="1" x14ac:dyDescent="0.35">
      <c r="A4920" s="1"/>
      <c r="B4920" s="317">
        <v>44473.41111112223</v>
      </c>
      <c r="C4920" s="316">
        <v>196.29633928877689</v>
      </c>
      <c r="D4920" s="315" t="s">
        <v>82</v>
      </c>
    </row>
    <row r="4921" spans="1:4" ht="14.5" customHeight="1" x14ac:dyDescent="0.35">
      <c r="A4921" s="1"/>
      <c r="B4921" s="317">
        <v>44473.411805566677</v>
      </c>
      <c r="C4921" s="316">
        <v>198.34068783555412</v>
      </c>
      <c r="D4921" s="315" t="s">
        <v>82</v>
      </c>
    </row>
    <row r="4922" spans="1:4" ht="14.5" customHeight="1" x14ac:dyDescent="0.35">
      <c r="A4922" s="1"/>
      <c r="B4922" s="317">
        <v>44473.412500011123</v>
      </c>
      <c r="C4922" s="316">
        <v>196.00460865804149</v>
      </c>
      <c r="D4922" s="315" t="s">
        <v>82</v>
      </c>
    </row>
    <row r="4923" spans="1:4" ht="14.5" customHeight="1" x14ac:dyDescent="0.35">
      <c r="A4923" s="1"/>
      <c r="B4923" s="317">
        <v>44473.41319445557</v>
      </c>
      <c r="C4923" s="316">
        <v>188.6979578816138</v>
      </c>
      <c r="D4923" s="315" t="s">
        <v>82</v>
      </c>
    </row>
    <row r="4924" spans="1:4" ht="14.5" customHeight="1" x14ac:dyDescent="0.35">
      <c r="A4924" s="1"/>
      <c r="B4924" s="317">
        <v>44473.413888900017</v>
      </c>
      <c r="C4924" s="316">
        <v>180.26821868619106</v>
      </c>
      <c r="D4924" s="315" t="s">
        <v>82</v>
      </c>
    </row>
    <row r="4925" spans="1:4" ht="14.5" customHeight="1" x14ac:dyDescent="0.35">
      <c r="A4925" s="1"/>
      <c r="B4925" s="317">
        <v>44473.414583344464</v>
      </c>
      <c r="C4925" s="316">
        <v>167.48335765182273</v>
      </c>
      <c r="D4925" s="315" t="s">
        <v>82</v>
      </c>
    </row>
    <row r="4926" spans="1:4" ht="14.5" customHeight="1" x14ac:dyDescent="0.35">
      <c r="A4926" s="1"/>
      <c r="B4926" s="317">
        <v>44473.41527778891</v>
      </c>
      <c r="C4926" s="316">
        <v>153.15436392510699</v>
      </c>
      <c r="D4926" s="315" t="s">
        <v>82</v>
      </c>
    </row>
    <row r="4927" spans="1:4" ht="14.5" customHeight="1" x14ac:dyDescent="0.35">
      <c r="A4927" s="1"/>
      <c r="B4927" s="317">
        <v>44473.415972233357</v>
      </c>
      <c r="C4927" s="316">
        <v>144.03143692037168</v>
      </c>
      <c r="D4927" s="315" t="s">
        <v>82</v>
      </c>
    </row>
    <row r="4928" spans="1:4" ht="14.5" customHeight="1" x14ac:dyDescent="0.35">
      <c r="A4928" s="1"/>
      <c r="B4928" s="317">
        <v>44473.416666677804</v>
      </c>
      <c r="C4928" s="316">
        <v>141.61198115990265</v>
      </c>
      <c r="D4928" s="315" t="s">
        <v>82</v>
      </c>
    </row>
    <row r="4929" spans="1:4" ht="14.5" customHeight="1" x14ac:dyDescent="0.35">
      <c r="A4929" s="1"/>
      <c r="B4929" s="317">
        <v>44473.41736112225</v>
      </c>
      <c r="C4929" s="316">
        <v>141.05016326291565</v>
      </c>
      <c r="D4929" s="315" t="s">
        <v>82</v>
      </c>
    </row>
    <row r="4930" spans="1:4" ht="14.5" customHeight="1" x14ac:dyDescent="0.35">
      <c r="A4930" s="1"/>
      <c r="B4930" s="317">
        <v>44473.418055566697</v>
      </c>
      <c r="C4930" s="316">
        <v>146.29609035508085</v>
      </c>
      <c r="D4930" s="315" t="s">
        <v>82</v>
      </c>
    </row>
    <row r="4931" spans="1:4" ht="14.5" customHeight="1" x14ac:dyDescent="0.35">
      <c r="A4931" s="1"/>
      <c r="B4931" s="317">
        <v>44473.418750011144</v>
      </c>
      <c r="C4931" s="316">
        <v>156.76817498475236</v>
      </c>
      <c r="D4931" s="315" t="s">
        <v>82</v>
      </c>
    </row>
    <row r="4932" spans="1:4" ht="14.5" customHeight="1" x14ac:dyDescent="0.35">
      <c r="A4932" s="1"/>
      <c r="B4932" s="317">
        <v>44473.419444455591</v>
      </c>
      <c r="C4932" s="316">
        <v>169.98246480501257</v>
      </c>
      <c r="D4932" s="315" t="s">
        <v>82</v>
      </c>
    </row>
    <row r="4933" spans="1:4" ht="14.5" customHeight="1" x14ac:dyDescent="0.35">
      <c r="A4933" s="1"/>
      <c r="B4933" s="317">
        <v>44473.420138900037</v>
      </c>
      <c r="C4933" s="316">
        <v>156.33535248409027</v>
      </c>
      <c r="D4933" s="315" t="s">
        <v>82</v>
      </c>
    </row>
    <row r="4934" spans="1:4" ht="14.5" customHeight="1" x14ac:dyDescent="0.35">
      <c r="A4934" s="1"/>
      <c r="B4934" s="317">
        <v>44473.420833344484</v>
      </c>
      <c r="C4934" s="316">
        <v>134.46695056836663</v>
      </c>
      <c r="D4934" s="315" t="s">
        <v>82</v>
      </c>
    </row>
    <row r="4935" spans="1:4" ht="14.5" customHeight="1" x14ac:dyDescent="0.35">
      <c r="A4935" s="1"/>
      <c r="B4935" s="317">
        <v>44473.421527788931</v>
      </c>
      <c r="C4935" s="316">
        <v>135.32760270631795</v>
      </c>
      <c r="D4935" s="315" t="s">
        <v>82</v>
      </c>
    </row>
    <row r="4936" spans="1:4" ht="14.5" customHeight="1" x14ac:dyDescent="0.35">
      <c r="A4936" s="1"/>
      <c r="B4936" s="317">
        <v>44473.422222233377</v>
      </c>
      <c r="C4936" s="316">
        <v>132.65305465573135</v>
      </c>
      <c r="D4936" s="315" t="s">
        <v>82</v>
      </c>
    </row>
    <row r="4937" spans="1:4" ht="14.5" customHeight="1" x14ac:dyDescent="0.35">
      <c r="A4937" s="1"/>
      <c r="B4937" s="317">
        <v>44473.422916677824</v>
      </c>
      <c r="C4937" s="316">
        <v>117.67167297917574</v>
      </c>
      <c r="D4937" s="315" t="s">
        <v>82</v>
      </c>
    </row>
    <row r="4938" spans="1:4" ht="14.5" customHeight="1" x14ac:dyDescent="0.35">
      <c r="A4938" s="1"/>
      <c r="B4938" s="317">
        <v>44473.423611122271</v>
      </c>
      <c r="C4938" s="316">
        <v>110.08006319615136</v>
      </c>
      <c r="D4938" s="315" t="s">
        <v>82</v>
      </c>
    </row>
    <row r="4939" spans="1:4" ht="14.5" customHeight="1" x14ac:dyDescent="0.35">
      <c r="A4939" s="1"/>
      <c r="B4939" s="317">
        <v>44473.424305566718</v>
      </c>
      <c r="C4939" s="316">
        <v>109.07376254232561</v>
      </c>
      <c r="D4939" s="315" t="s">
        <v>82</v>
      </c>
    </row>
    <row r="4940" spans="1:4" ht="14.5" customHeight="1" x14ac:dyDescent="0.35">
      <c r="A4940" s="1"/>
      <c r="B4940" s="317">
        <v>44473.425000011164</v>
      </c>
      <c r="C4940" s="316">
        <v>109.59196623759927</v>
      </c>
      <c r="D4940" s="315" t="s">
        <v>82</v>
      </c>
    </row>
    <row r="4941" spans="1:4" ht="14.5" customHeight="1" x14ac:dyDescent="0.35">
      <c r="A4941" s="1"/>
      <c r="B4941" s="317">
        <v>44473.425694455611</v>
      </c>
      <c r="C4941" s="316">
        <v>113.40617346583943</v>
      </c>
      <c r="D4941" s="315" t="s">
        <v>82</v>
      </c>
    </row>
    <row r="4942" spans="1:4" ht="14.5" customHeight="1" x14ac:dyDescent="0.35">
      <c r="A4942" s="1"/>
      <c r="B4942" s="317">
        <v>44473.426388900058</v>
      </c>
      <c r="C4942" s="316">
        <v>114.61082475830918</v>
      </c>
      <c r="D4942" s="315" t="s">
        <v>82</v>
      </c>
    </row>
    <row r="4943" spans="1:4" ht="14.5" customHeight="1" x14ac:dyDescent="0.35">
      <c r="A4943" s="1"/>
      <c r="B4943" s="317">
        <v>44473.427083344504</v>
      </c>
      <c r="C4943" s="316">
        <v>115.99132891500486</v>
      </c>
      <c r="D4943" s="315" t="s">
        <v>82</v>
      </c>
    </row>
    <row r="4944" spans="1:4" ht="14.5" customHeight="1" x14ac:dyDescent="0.35">
      <c r="A4944" s="1"/>
      <c r="B4944" s="317">
        <v>44473.427777788951</v>
      </c>
      <c r="C4944" s="316">
        <v>125.10870668954449</v>
      </c>
      <c r="D4944" s="315" t="s">
        <v>82</v>
      </c>
    </row>
    <row r="4945" spans="1:4" ht="14.5" customHeight="1" x14ac:dyDescent="0.35">
      <c r="A4945" s="1"/>
      <c r="B4945" s="317">
        <v>44473.428472233398</v>
      </c>
      <c r="C4945" s="316">
        <v>131.1254159356933</v>
      </c>
      <c r="D4945" s="315" t="s">
        <v>82</v>
      </c>
    </row>
    <row r="4946" spans="1:4" ht="14.5" customHeight="1" x14ac:dyDescent="0.35">
      <c r="A4946" s="1"/>
      <c r="B4946" s="317">
        <v>44473.429166677844</v>
      </c>
      <c r="C4946" s="316">
        <v>136.32217217504123</v>
      </c>
      <c r="D4946" s="315" t="s">
        <v>82</v>
      </c>
    </row>
    <row r="4947" spans="1:4" ht="14.5" customHeight="1" x14ac:dyDescent="0.35">
      <c r="A4947" s="1"/>
      <c r="B4947" s="317">
        <v>44473.429861122291</v>
      </c>
      <c r="C4947" s="316">
        <v>141.97396289723693</v>
      </c>
      <c r="D4947" s="315" t="s">
        <v>82</v>
      </c>
    </row>
    <row r="4948" spans="1:4" ht="14.5" customHeight="1" x14ac:dyDescent="0.35">
      <c r="A4948" s="1"/>
      <c r="B4948" s="317">
        <v>44473.430555566738</v>
      </c>
      <c r="C4948" s="316">
        <v>143.73154299684489</v>
      </c>
      <c r="D4948" s="315" t="s">
        <v>82</v>
      </c>
    </row>
    <row r="4949" spans="1:4" ht="14.5" customHeight="1" x14ac:dyDescent="0.35">
      <c r="A4949" s="1"/>
      <c r="B4949" s="317">
        <v>44473.431250011185</v>
      </c>
      <c r="C4949" s="316">
        <v>142.52188644070412</v>
      </c>
      <c r="D4949" s="315" t="s">
        <v>82</v>
      </c>
    </row>
    <row r="4950" spans="1:4" ht="14.5" customHeight="1" x14ac:dyDescent="0.35">
      <c r="A4950" s="1"/>
      <c r="B4950" s="317">
        <v>44473.431944455631</v>
      </c>
      <c r="C4950" s="316">
        <v>131.59582260242897</v>
      </c>
      <c r="D4950" s="315" t="s">
        <v>82</v>
      </c>
    </row>
    <row r="4951" spans="1:4" ht="14.5" customHeight="1" x14ac:dyDescent="0.35">
      <c r="A4951" s="1"/>
      <c r="B4951" s="317">
        <v>44473.432638900078</v>
      </c>
      <c r="C4951" s="316">
        <v>123.24028626345486</v>
      </c>
      <c r="D4951" s="315" t="s">
        <v>82</v>
      </c>
    </row>
    <row r="4952" spans="1:4" ht="14.5" customHeight="1" x14ac:dyDescent="0.35">
      <c r="A4952" s="1"/>
      <c r="B4952" s="317">
        <v>44473.433333344525</v>
      </c>
      <c r="C4952" s="316">
        <v>114.8278135008004</v>
      </c>
      <c r="D4952" s="315" t="s">
        <v>82</v>
      </c>
    </row>
    <row r="4953" spans="1:4" ht="14.5" customHeight="1" x14ac:dyDescent="0.35">
      <c r="A4953" s="1"/>
      <c r="B4953" s="317">
        <v>44473.434027788971</v>
      </c>
      <c r="C4953" s="316">
        <v>109.63737512737086</v>
      </c>
      <c r="D4953" s="315" t="s">
        <v>82</v>
      </c>
    </row>
    <row r="4954" spans="1:4" ht="14.5" customHeight="1" x14ac:dyDescent="0.35">
      <c r="A4954" s="1"/>
      <c r="B4954" s="317">
        <v>44473.434722233418</v>
      </c>
      <c r="C4954" s="316">
        <v>104.30357321687237</v>
      </c>
      <c r="D4954" s="315" t="s">
        <v>82</v>
      </c>
    </row>
    <row r="4955" spans="1:4" ht="14.5" customHeight="1" x14ac:dyDescent="0.35">
      <c r="A4955" s="1"/>
      <c r="B4955" s="317">
        <v>44473.435416677865</v>
      </c>
      <c r="C4955" s="316">
        <v>100.15426922349143</v>
      </c>
      <c r="D4955" s="315" t="s">
        <v>82</v>
      </c>
    </row>
    <row r="4956" spans="1:4" ht="14.5" customHeight="1" x14ac:dyDescent="0.35">
      <c r="A4956" s="1"/>
      <c r="B4956" s="317">
        <v>44473.436111122312</v>
      </c>
      <c r="C4956" s="316">
        <v>96.932180966805518</v>
      </c>
      <c r="D4956" s="315" t="s">
        <v>82</v>
      </c>
    </row>
    <row r="4957" spans="1:4" ht="14.5" customHeight="1" x14ac:dyDescent="0.35">
      <c r="A4957" s="1"/>
      <c r="B4957" s="317">
        <v>44473.436805566758</v>
      </c>
      <c r="C4957" s="316">
        <v>98.12595616878437</v>
      </c>
      <c r="D4957" s="315" t="s">
        <v>82</v>
      </c>
    </row>
    <row r="4958" spans="1:4" ht="14.5" customHeight="1" x14ac:dyDescent="0.35">
      <c r="A4958" s="1"/>
      <c r="B4958" s="317">
        <v>44473.437500011205</v>
      </c>
      <c r="C4958" s="316">
        <v>98.202931736788017</v>
      </c>
      <c r="D4958" s="315" t="s">
        <v>82</v>
      </c>
    </row>
    <row r="4959" spans="1:4" ht="14.5" customHeight="1" x14ac:dyDescent="0.35">
      <c r="A4959" s="1"/>
      <c r="B4959" s="317">
        <v>44473.438194455652</v>
      </c>
      <c r="C4959" s="316">
        <v>94.334740616451015</v>
      </c>
      <c r="D4959" s="315" t="s">
        <v>82</v>
      </c>
    </row>
    <row r="4960" spans="1:4" ht="14.5" customHeight="1" x14ac:dyDescent="0.35">
      <c r="A4960" s="1"/>
      <c r="B4960" s="317">
        <v>44473.438888900098</v>
      </c>
      <c r="C4960" s="316">
        <v>89.03113658255316</v>
      </c>
      <c r="D4960" s="315" t="s">
        <v>82</v>
      </c>
    </row>
    <row r="4961" spans="1:4" ht="14.5" customHeight="1" x14ac:dyDescent="0.35">
      <c r="A4961" s="1"/>
      <c r="B4961" s="317">
        <v>44473.439583344545</v>
      </c>
      <c r="C4961" s="316">
        <v>79.610113573470159</v>
      </c>
      <c r="D4961" s="315" t="s">
        <v>82</v>
      </c>
    </row>
    <row r="4962" spans="1:4" ht="14.5" customHeight="1" x14ac:dyDescent="0.35">
      <c r="A4962" s="1"/>
      <c r="B4962" s="317">
        <v>44473.440277788992</v>
      </c>
      <c r="C4962" s="316">
        <v>73.837640116088252</v>
      </c>
      <c r="D4962" s="315" t="s">
        <v>82</v>
      </c>
    </row>
    <row r="4963" spans="1:4" ht="14.5" customHeight="1" x14ac:dyDescent="0.35">
      <c r="A4963" s="1"/>
      <c r="B4963" s="317">
        <v>44473.440972233439</v>
      </c>
      <c r="C4963" s="316">
        <v>72.086779365704089</v>
      </c>
      <c r="D4963" s="315" t="s">
        <v>82</v>
      </c>
    </row>
    <row r="4964" spans="1:4" ht="14.5" customHeight="1" x14ac:dyDescent="0.35">
      <c r="A4964" s="1"/>
      <c r="B4964" s="317">
        <v>44473.441666677885</v>
      </c>
      <c r="C4964" s="316">
        <v>70.01581634424511</v>
      </c>
      <c r="D4964" s="315" t="s">
        <v>82</v>
      </c>
    </row>
    <row r="4965" spans="1:4" ht="14.5" customHeight="1" x14ac:dyDescent="0.35">
      <c r="A4965" s="1"/>
      <c r="B4965" s="317">
        <v>44473.442361122332</v>
      </c>
      <c r="C4965" s="316">
        <v>68.043327057687563</v>
      </c>
      <c r="D4965" s="315" t="s">
        <v>82</v>
      </c>
    </row>
    <row r="4966" spans="1:4" ht="14.5" customHeight="1" x14ac:dyDescent="0.35">
      <c r="A4966" s="1"/>
      <c r="B4966" s="317">
        <v>44473.443055566779</v>
      </c>
      <c r="C4966" s="316">
        <v>67.056747471213257</v>
      </c>
      <c r="D4966" s="315" t="s">
        <v>82</v>
      </c>
    </row>
    <row r="4967" spans="1:4" ht="14.5" customHeight="1" x14ac:dyDescent="0.35">
      <c r="A4967" s="1"/>
      <c r="B4967" s="317">
        <v>44473.443750011225</v>
      </c>
      <c r="C4967" s="316">
        <v>67.842705908902772</v>
      </c>
      <c r="D4967" s="315" t="s">
        <v>82</v>
      </c>
    </row>
    <row r="4968" spans="1:4" ht="14.5" customHeight="1" x14ac:dyDescent="0.35">
      <c r="A4968" s="1"/>
      <c r="B4968" s="317">
        <v>44473.444444455672</v>
      </c>
      <c r="C4968" s="316">
        <v>68.337460415197228</v>
      </c>
      <c r="D4968" s="315" t="s">
        <v>82</v>
      </c>
    </row>
    <row r="4969" spans="1:4" ht="14.5" customHeight="1" x14ac:dyDescent="0.35">
      <c r="A4969" s="1"/>
      <c r="B4969" s="317">
        <v>44473.445138900119</v>
      </c>
      <c r="C4969" s="316">
        <v>65.200148889977328</v>
      </c>
      <c r="D4969" s="315" t="s">
        <v>82</v>
      </c>
    </row>
    <row r="4970" spans="1:4" ht="14.5" customHeight="1" x14ac:dyDescent="0.35">
      <c r="A4970" s="1"/>
      <c r="B4970" s="317">
        <v>44473.445833344565</v>
      </c>
      <c r="C4970" s="316">
        <v>60.911313767882532</v>
      </c>
      <c r="D4970" s="315" t="s">
        <v>82</v>
      </c>
    </row>
    <row r="4971" spans="1:4" ht="14.5" customHeight="1" x14ac:dyDescent="0.35">
      <c r="A4971" s="1"/>
      <c r="B4971" s="317">
        <v>44473.446527789012</v>
      </c>
      <c r="C4971" s="316">
        <v>53.344410841867408</v>
      </c>
      <c r="D4971" s="315" t="s">
        <v>82</v>
      </c>
    </row>
    <row r="4972" spans="1:4" ht="14.5" customHeight="1" x14ac:dyDescent="0.35">
      <c r="A4972" s="1"/>
      <c r="B4972" s="317">
        <v>44473.447222233459</v>
      </c>
      <c r="C4972" s="316">
        <v>47.997454425985538</v>
      </c>
      <c r="D4972" s="315" t="s">
        <v>82</v>
      </c>
    </row>
    <row r="4973" spans="1:4" ht="14.5" customHeight="1" x14ac:dyDescent="0.35">
      <c r="A4973" s="1"/>
      <c r="B4973" s="317">
        <v>44473.447916677906</v>
      </c>
      <c r="C4973" s="316">
        <v>45.883932225090881</v>
      </c>
      <c r="D4973" s="315" t="s">
        <v>82</v>
      </c>
    </row>
    <row r="4974" spans="1:4" ht="14.5" customHeight="1" x14ac:dyDescent="0.35">
      <c r="A4974" s="1"/>
      <c r="B4974" s="317">
        <v>44473.448611122352</v>
      </c>
      <c r="C4974" s="316">
        <v>43.340842182812047</v>
      </c>
      <c r="D4974" s="315" t="s">
        <v>82</v>
      </c>
    </row>
    <row r="4975" spans="1:4" ht="14.5" customHeight="1" x14ac:dyDescent="0.35">
      <c r="A4975" s="1"/>
      <c r="B4975" s="317">
        <v>44473.449305566799</v>
      </c>
      <c r="C4975" s="316">
        <v>40.621706478854563</v>
      </c>
      <c r="D4975" s="315" t="s">
        <v>82</v>
      </c>
    </row>
    <row r="4976" spans="1:4" ht="14.5" customHeight="1" x14ac:dyDescent="0.35">
      <c r="A4976" s="1"/>
      <c r="B4976" s="317">
        <v>44473.450000011246</v>
      </c>
      <c r="C4976" s="316">
        <v>37.453099859525295</v>
      </c>
      <c r="D4976" s="315" t="s">
        <v>82</v>
      </c>
    </row>
    <row r="4977" spans="1:4" ht="14.5" customHeight="1" x14ac:dyDescent="0.35">
      <c r="A4977" s="1"/>
      <c r="B4977" s="317">
        <v>44473.450694455692</v>
      </c>
      <c r="C4977" s="316">
        <v>35.024307678768913</v>
      </c>
      <c r="D4977" s="315" t="s">
        <v>82</v>
      </c>
    </row>
    <row r="4978" spans="1:4" ht="14.5" customHeight="1" x14ac:dyDescent="0.35">
      <c r="A4978" s="1"/>
      <c r="B4978" s="317">
        <v>44473.451388900139</v>
      </c>
      <c r="C4978" s="316">
        <v>34.45074247983478</v>
      </c>
      <c r="D4978" s="315" t="s">
        <v>82</v>
      </c>
    </row>
    <row r="4979" spans="1:4" ht="14.5" customHeight="1" x14ac:dyDescent="0.35">
      <c r="A4979" s="1"/>
      <c r="B4979" s="317">
        <v>44473.452083344586</v>
      </c>
      <c r="C4979" s="316">
        <v>35.648938427259175</v>
      </c>
      <c r="D4979" s="315" t="s">
        <v>82</v>
      </c>
    </row>
    <row r="4980" spans="1:4" ht="14.5" customHeight="1" x14ac:dyDescent="0.35">
      <c r="A4980" s="1"/>
      <c r="B4980" s="317">
        <v>44473.452777789033</v>
      </c>
      <c r="C4980" s="316">
        <v>36.441635132108544</v>
      </c>
      <c r="D4980" s="315" t="s">
        <v>82</v>
      </c>
    </row>
    <row r="4981" spans="1:4" ht="14.5" customHeight="1" x14ac:dyDescent="0.35">
      <c r="A4981" s="1"/>
      <c r="B4981" s="317">
        <v>44473.453472233479</v>
      </c>
      <c r="C4981" s="316">
        <v>36.483851710464414</v>
      </c>
      <c r="D4981" s="315" t="s">
        <v>82</v>
      </c>
    </row>
    <row r="4982" spans="1:4" ht="14.5" customHeight="1" x14ac:dyDescent="0.35">
      <c r="A4982" s="1"/>
      <c r="B4982" s="317">
        <v>44473.454166677926</v>
      </c>
      <c r="C4982" s="316">
        <v>35.799761465862197</v>
      </c>
      <c r="D4982" s="315" t="s">
        <v>82</v>
      </c>
    </row>
    <row r="4983" spans="1:4" ht="14.5" customHeight="1" x14ac:dyDescent="0.35">
      <c r="A4983" s="1"/>
      <c r="B4983" s="317">
        <v>44473.454861122373</v>
      </c>
      <c r="C4983" s="316">
        <v>36.817269287269056</v>
      </c>
      <c r="D4983" s="315" t="s">
        <v>82</v>
      </c>
    </row>
    <row r="4984" spans="1:4" ht="14.5" customHeight="1" x14ac:dyDescent="0.35">
      <c r="A4984" s="1"/>
      <c r="B4984" s="317">
        <v>44473.455555566819</v>
      </c>
      <c r="C4984" s="316">
        <v>35.644068346446147</v>
      </c>
      <c r="D4984" s="315" t="s">
        <v>82</v>
      </c>
    </row>
    <row r="4985" spans="1:4" ht="14.5" customHeight="1" x14ac:dyDescent="0.35">
      <c r="A4985" s="1"/>
      <c r="B4985" s="317">
        <v>44473.456250011266</v>
      </c>
      <c r="C4985" s="316">
        <v>35.272874656691179</v>
      </c>
      <c r="D4985" s="315" t="s">
        <v>82</v>
      </c>
    </row>
    <row r="4986" spans="1:4" ht="14.5" customHeight="1" x14ac:dyDescent="0.35">
      <c r="A4986" s="1"/>
      <c r="B4986" s="317">
        <v>44473.456944455713</v>
      </c>
      <c r="C4986" s="316">
        <v>34.834159103318235</v>
      </c>
      <c r="D4986" s="315" t="s">
        <v>82</v>
      </c>
    </row>
    <row r="4987" spans="1:4" ht="14.5" customHeight="1" x14ac:dyDescent="0.35">
      <c r="A4987" s="1"/>
      <c r="B4987" s="317">
        <v>44473.45763890016</v>
      </c>
      <c r="C4987" s="316">
        <v>34.648500911360799</v>
      </c>
      <c r="D4987" s="315" t="s">
        <v>82</v>
      </c>
    </row>
    <row r="4988" spans="1:4" ht="14.5" customHeight="1" x14ac:dyDescent="0.35">
      <c r="A4988" s="1"/>
      <c r="B4988" s="317">
        <v>44473.458333344606</v>
      </c>
      <c r="C4988" s="316">
        <v>35.784993242022274</v>
      </c>
      <c r="D4988" s="315" t="s">
        <v>82</v>
      </c>
    </row>
    <row r="4989" spans="1:4" ht="14.5" customHeight="1" x14ac:dyDescent="0.35">
      <c r="A4989" s="1"/>
      <c r="B4989" s="317">
        <v>44473.459027789053</v>
      </c>
      <c r="C4989" s="316">
        <v>35.462683570328714</v>
      </c>
      <c r="D4989" s="315" t="s">
        <v>82</v>
      </c>
    </row>
    <row r="4990" spans="1:4" ht="14.5" customHeight="1" x14ac:dyDescent="0.35">
      <c r="A4990" s="1"/>
      <c r="B4990" s="317">
        <v>44473.4597222335</v>
      </c>
      <c r="C4990" s="316">
        <v>33.811658843812374</v>
      </c>
      <c r="D4990" s="315" t="s">
        <v>82</v>
      </c>
    </row>
    <row r="4991" spans="1:4" ht="14.5" customHeight="1" x14ac:dyDescent="0.35">
      <c r="A4991" s="1"/>
      <c r="B4991" s="317">
        <v>44473.460416677946</v>
      </c>
      <c r="C4991" s="316">
        <v>34.251180097614998</v>
      </c>
      <c r="D4991" s="315" t="s">
        <v>82</v>
      </c>
    </row>
    <row r="4992" spans="1:4" ht="14.5" customHeight="1" x14ac:dyDescent="0.35">
      <c r="A4992" s="1"/>
      <c r="B4992" s="317">
        <v>44473.461111122393</v>
      </c>
      <c r="C4992" s="316">
        <v>33.819701411201578</v>
      </c>
      <c r="D4992" s="315" t="s">
        <v>82</v>
      </c>
    </row>
    <row r="4993" spans="1:4" ht="14.5" customHeight="1" x14ac:dyDescent="0.35">
      <c r="A4993" s="1"/>
      <c r="B4993" s="317">
        <v>44473.46180556684</v>
      </c>
      <c r="C4993" s="316">
        <v>32.531764102667999</v>
      </c>
      <c r="D4993" s="315" t="s">
        <v>82</v>
      </c>
    </row>
    <row r="4994" spans="1:4" ht="14.5" customHeight="1" x14ac:dyDescent="0.35">
      <c r="A4994" s="1"/>
      <c r="B4994" s="317">
        <v>44473.462500011286</v>
      </c>
      <c r="C4994" s="316">
        <v>32.638537361192476</v>
      </c>
      <c r="D4994" s="315" t="s">
        <v>82</v>
      </c>
    </row>
    <row r="4995" spans="1:4" ht="14.5" customHeight="1" x14ac:dyDescent="0.35">
      <c r="A4995" s="1"/>
      <c r="B4995" s="317">
        <v>44473.463194455733</v>
      </c>
      <c r="C4995" s="316">
        <v>34.242178146479027</v>
      </c>
      <c r="D4995" s="315" t="s">
        <v>82</v>
      </c>
    </row>
    <row r="4996" spans="1:4" ht="14.5" customHeight="1" x14ac:dyDescent="0.35">
      <c r="A4996" s="1"/>
      <c r="B4996" s="317">
        <v>44473.46388890018</v>
      </c>
      <c r="C4996" s="316">
        <v>35.2459987791323</v>
      </c>
      <c r="D4996" s="315" t="s">
        <v>82</v>
      </c>
    </row>
    <row r="4997" spans="1:4" ht="14.5" customHeight="1" x14ac:dyDescent="0.35">
      <c r="A4997" s="1"/>
      <c r="B4997" s="317">
        <v>44473.464583344627</v>
      </c>
      <c r="C4997" s="316">
        <v>36.332172166275754</v>
      </c>
      <c r="D4997" s="315" t="s">
        <v>82</v>
      </c>
    </row>
    <row r="4998" spans="1:4" ht="14.5" customHeight="1" x14ac:dyDescent="0.35">
      <c r="A4998" s="1"/>
      <c r="B4998" s="317">
        <v>44473.465277789073</v>
      </c>
      <c r="C4998" s="316">
        <v>39.825727267196633</v>
      </c>
      <c r="D4998" s="315" t="s">
        <v>82</v>
      </c>
    </row>
    <row r="4999" spans="1:4" ht="14.5" customHeight="1" x14ac:dyDescent="0.35">
      <c r="A4999" s="1"/>
      <c r="B4999" s="317">
        <v>44473.46597223352</v>
      </c>
      <c r="C4999" s="316">
        <v>42.589848254969304</v>
      </c>
      <c r="D4999" s="315" t="s">
        <v>82</v>
      </c>
    </row>
    <row r="5000" spans="1:4" ht="14.5" customHeight="1" x14ac:dyDescent="0.35">
      <c r="A5000" s="1"/>
      <c r="B5000" s="317">
        <v>44473.466666677967</v>
      </c>
      <c r="C5000" s="316">
        <v>42.269504269695609</v>
      </c>
      <c r="D5000" s="315" t="s">
        <v>82</v>
      </c>
    </row>
    <row r="5001" spans="1:4" ht="14.5" customHeight="1" x14ac:dyDescent="0.35">
      <c r="A5001" s="1"/>
      <c r="B5001" s="317">
        <v>44473.467361122413</v>
      </c>
      <c r="C5001" s="316">
        <v>38.223556154328008</v>
      </c>
      <c r="D5001" s="315" t="s">
        <v>82</v>
      </c>
    </row>
    <row r="5002" spans="1:4" ht="14.5" customHeight="1" x14ac:dyDescent="0.35">
      <c r="A5002" s="1"/>
      <c r="B5002" s="317">
        <v>44473.46805556686</v>
      </c>
      <c r="C5002" s="316">
        <v>35.810442645064903</v>
      </c>
      <c r="D5002" s="315" t="s">
        <v>82</v>
      </c>
    </row>
    <row r="5003" spans="1:4" ht="14.5" customHeight="1" x14ac:dyDescent="0.35">
      <c r="A5003" s="1"/>
      <c r="B5003" s="317">
        <v>44473.468750011307</v>
      </c>
      <c r="C5003" s="316">
        <v>34.554160912133135</v>
      </c>
      <c r="D5003" s="315" t="s">
        <v>82</v>
      </c>
    </row>
    <row r="5004" spans="1:4" ht="14.5" customHeight="1" x14ac:dyDescent="0.35">
      <c r="A5004" s="1"/>
      <c r="B5004" s="317">
        <v>44473.469444455754</v>
      </c>
      <c r="C5004" s="316">
        <v>34.459747002713264</v>
      </c>
      <c r="D5004" s="315" t="s">
        <v>82</v>
      </c>
    </row>
    <row r="5005" spans="1:4" ht="14.5" customHeight="1" x14ac:dyDescent="0.35">
      <c r="A5005" s="1"/>
      <c r="B5005" s="317">
        <v>44473.4701389002</v>
      </c>
      <c r="C5005" s="316">
        <v>32.895586592722488</v>
      </c>
      <c r="D5005" s="315" t="s">
        <v>82</v>
      </c>
    </row>
    <row r="5006" spans="1:4" ht="14.5" customHeight="1" x14ac:dyDescent="0.35">
      <c r="A5006" s="1"/>
      <c r="B5006" s="317">
        <v>44473.470833344647</v>
      </c>
      <c r="C5006" s="316">
        <v>31.8909787384701</v>
      </c>
      <c r="D5006" s="315" t="s">
        <v>82</v>
      </c>
    </row>
    <row r="5007" spans="1:4" ht="14.5" customHeight="1" x14ac:dyDescent="0.35">
      <c r="A5007" s="1"/>
      <c r="B5007" s="317">
        <v>44473.471527789094</v>
      </c>
      <c r="C5007" s="316">
        <v>32.97626093291813</v>
      </c>
      <c r="D5007" s="315" t="s">
        <v>82</v>
      </c>
    </row>
    <row r="5008" spans="1:4" ht="14.5" customHeight="1" x14ac:dyDescent="0.35">
      <c r="A5008" s="1"/>
      <c r="B5008" s="317">
        <v>44473.47222223354</v>
      </c>
      <c r="C5008" s="316">
        <v>32.294632125171965</v>
      </c>
      <c r="D5008" s="315" t="s">
        <v>82</v>
      </c>
    </row>
    <row r="5009" spans="1:4" ht="14.5" customHeight="1" x14ac:dyDescent="0.35">
      <c r="A5009" s="1"/>
      <c r="B5009" s="317">
        <v>44473.472916677987</v>
      </c>
      <c r="C5009" s="316">
        <v>31.627812810870335</v>
      </c>
      <c r="D5009" s="315" t="s">
        <v>82</v>
      </c>
    </row>
    <row r="5010" spans="1:4" ht="14.5" customHeight="1" x14ac:dyDescent="0.35">
      <c r="A5010" s="1"/>
      <c r="B5010" s="317">
        <v>44473.473611122434</v>
      </c>
      <c r="C5010" s="316">
        <v>34.115396231811609</v>
      </c>
      <c r="D5010" s="315" t="s">
        <v>82</v>
      </c>
    </row>
    <row r="5011" spans="1:4" ht="14.5" customHeight="1" x14ac:dyDescent="0.35">
      <c r="A5011" s="1"/>
      <c r="B5011" s="317">
        <v>44473.474305566881</v>
      </c>
      <c r="C5011" s="316">
        <v>39.46363187879421</v>
      </c>
      <c r="D5011" s="315" t="s">
        <v>82</v>
      </c>
    </row>
    <row r="5012" spans="1:4" ht="14.5" customHeight="1" x14ac:dyDescent="0.35">
      <c r="A5012" s="1"/>
      <c r="B5012" s="317">
        <v>44473.475000011327</v>
      </c>
      <c r="C5012" s="316">
        <v>42.97255208884696</v>
      </c>
      <c r="D5012" s="315" t="s">
        <v>82</v>
      </c>
    </row>
    <row r="5013" spans="1:4" ht="14.5" customHeight="1" x14ac:dyDescent="0.35">
      <c r="A5013" s="1"/>
      <c r="B5013" s="317">
        <v>44473.475694455774</v>
      </c>
      <c r="C5013" s="316">
        <v>42.879634794611292</v>
      </c>
      <c r="D5013" s="315" t="s">
        <v>82</v>
      </c>
    </row>
    <row r="5014" spans="1:4" ht="14.5" customHeight="1" x14ac:dyDescent="0.35">
      <c r="A5014" s="1"/>
      <c r="B5014" s="317">
        <v>44473.476388900221</v>
      </c>
      <c r="C5014" s="316">
        <v>43.067923959146718</v>
      </c>
      <c r="D5014" s="315" t="s">
        <v>82</v>
      </c>
    </row>
    <row r="5015" spans="1:4" ht="14.5" customHeight="1" x14ac:dyDescent="0.35">
      <c r="A5015" s="1"/>
      <c r="B5015" s="317">
        <v>44473.477083344667</v>
      </c>
      <c r="C5015" s="316">
        <v>41.809411151763442</v>
      </c>
      <c r="D5015" s="315" t="s">
        <v>82</v>
      </c>
    </row>
    <row r="5016" spans="1:4" ht="14.5" customHeight="1" x14ac:dyDescent="0.35">
      <c r="A5016" s="1"/>
      <c r="B5016" s="317">
        <v>44473.477777789114</v>
      </c>
      <c r="C5016" s="316">
        <v>44.413229235320856</v>
      </c>
      <c r="D5016" s="315" t="s">
        <v>82</v>
      </c>
    </row>
    <row r="5017" spans="1:4" ht="14.5" customHeight="1" x14ac:dyDescent="0.35">
      <c r="A5017" s="1"/>
      <c r="B5017" s="317">
        <v>44473.478472233561</v>
      </c>
      <c r="C5017" s="316">
        <v>51.815469158357395</v>
      </c>
      <c r="D5017" s="315" t="s">
        <v>82</v>
      </c>
    </row>
    <row r="5018" spans="1:4" ht="14.5" customHeight="1" x14ac:dyDescent="0.35">
      <c r="A5018" s="1"/>
      <c r="B5018" s="317">
        <v>44473.479166678007</v>
      </c>
      <c r="C5018" s="316">
        <v>56.606001866761169</v>
      </c>
      <c r="D5018" s="315" t="s">
        <v>82</v>
      </c>
    </row>
    <row r="5019" spans="1:4" ht="14.5" customHeight="1" x14ac:dyDescent="0.35">
      <c r="A5019" s="1"/>
      <c r="B5019" s="317">
        <v>44473.479861122454</v>
      </c>
      <c r="C5019" s="316">
        <v>58.152133979875359</v>
      </c>
      <c r="D5019" s="315" t="s">
        <v>82</v>
      </c>
    </row>
    <row r="5020" spans="1:4" ht="14.5" customHeight="1" x14ac:dyDescent="0.35">
      <c r="A5020" s="1"/>
      <c r="B5020" s="317">
        <v>44473.480555566901</v>
      </c>
      <c r="C5020" s="316">
        <v>59.671695512471096</v>
      </c>
      <c r="D5020" s="315" t="s">
        <v>82</v>
      </c>
    </row>
    <row r="5021" spans="1:4" ht="14.5" customHeight="1" x14ac:dyDescent="0.35">
      <c r="A5021" s="1"/>
      <c r="B5021" s="317">
        <v>44473.481250011348</v>
      </c>
      <c r="C5021" s="316">
        <v>63.068283016742015</v>
      </c>
      <c r="D5021" s="315" t="s">
        <v>82</v>
      </c>
    </row>
    <row r="5022" spans="1:4" ht="14.5" customHeight="1" x14ac:dyDescent="0.35">
      <c r="A5022" s="1"/>
      <c r="B5022" s="317">
        <v>44473.481944455794</v>
      </c>
      <c r="C5022" s="316">
        <v>64.550409247259566</v>
      </c>
      <c r="D5022" s="315" t="s">
        <v>82</v>
      </c>
    </row>
    <row r="5023" spans="1:4" ht="14.5" customHeight="1" x14ac:dyDescent="0.35">
      <c r="A5023" s="1"/>
      <c r="B5023" s="317">
        <v>44473.482638900241</v>
      </c>
      <c r="C5023" s="316">
        <v>63.484823787628557</v>
      </c>
      <c r="D5023" s="315" t="s">
        <v>82</v>
      </c>
    </row>
    <row r="5024" spans="1:4" ht="14.5" customHeight="1" x14ac:dyDescent="0.35">
      <c r="A5024" s="1"/>
      <c r="B5024" s="317">
        <v>44473.483333344688</v>
      </c>
      <c r="C5024" s="316">
        <v>64.193082355341176</v>
      </c>
      <c r="D5024" s="315" t="s">
        <v>82</v>
      </c>
    </row>
    <row r="5025" spans="1:4" ht="14.5" customHeight="1" x14ac:dyDescent="0.35">
      <c r="A5025" s="1"/>
      <c r="B5025" s="317">
        <v>44473.484027789134</v>
      </c>
      <c r="C5025" s="316">
        <v>64.342067238036549</v>
      </c>
      <c r="D5025" s="315" t="s">
        <v>82</v>
      </c>
    </row>
    <row r="5026" spans="1:4" ht="14.5" customHeight="1" x14ac:dyDescent="0.35">
      <c r="A5026" s="1"/>
      <c r="B5026" s="317">
        <v>44473.484722233581</v>
      </c>
      <c r="C5026" s="316">
        <v>72.843330472436108</v>
      </c>
      <c r="D5026" s="315" t="s">
        <v>82</v>
      </c>
    </row>
    <row r="5027" spans="1:4" ht="14.5" customHeight="1" x14ac:dyDescent="0.35">
      <c r="A5027" s="1"/>
      <c r="B5027" s="317">
        <v>44473.485416678028</v>
      </c>
      <c r="C5027" s="316">
        <v>85.041625885727498</v>
      </c>
      <c r="D5027" s="315" t="s">
        <v>82</v>
      </c>
    </row>
    <row r="5028" spans="1:4" ht="14.5" customHeight="1" x14ac:dyDescent="0.35">
      <c r="A5028" s="1"/>
      <c r="B5028" s="317">
        <v>44473.486111122475</v>
      </c>
      <c r="C5028" s="316">
        <v>95.026781842898345</v>
      </c>
      <c r="D5028" s="315" t="s">
        <v>82</v>
      </c>
    </row>
    <row r="5029" spans="1:4" ht="14.5" customHeight="1" x14ac:dyDescent="0.35">
      <c r="A5029" s="1"/>
      <c r="B5029" s="317">
        <v>44473.486805566921</v>
      </c>
      <c r="C5029" s="316">
        <v>104.85554386061655</v>
      </c>
      <c r="D5029" s="315" t="s">
        <v>82</v>
      </c>
    </row>
    <row r="5030" spans="1:4" ht="14.5" customHeight="1" x14ac:dyDescent="0.35">
      <c r="A5030" s="1"/>
      <c r="B5030" s="317">
        <v>44473.487500011368</v>
      </c>
      <c r="C5030" s="316">
        <v>115.3979897071394</v>
      </c>
      <c r="D5030" s="315" t="s">
        <v>82</v>
      </c>
    </row>
    <row r="5031" spans="1:4" ht="14.5" customHeight="1" x14ac:dyDescent="0.35">
      <c r="A5031" s="1"/>
      <c r="B5031" s="317">
        <v>44473.488194455815</v>
      </c>
      <c r="C5031" s="316">
        <v>127.61283066711621</v>
      </c>
      <c r="D5031" s="315" t="s">
        <v>82</v>
      </c>
    </row>
    <row r="5032" spans="1:4" ht="14.5" customHeight="1" x14ac:dyDescent="0.35">
      <c r="A5032" s="1"/>
      <c r="B5032" s="317">
        <v>44473.488888900261</v>
      </c>
      <c r="C5032" s="316">
        <v>148.01435089085717</v>
      </c>
      <c r="D5032" s="315" t="s">
        <v>82</v>
      </c>
    </row>
    <row r="5033" spans="1:4" ht="14.5" customHeight="1" x14ac:dyDescent="0.35">
      <c r="A5033" s="1"/>
      <c r="B5033" s="317">
        <v>44473.489583344708</v>
      </c>
      <c r="C5033" s="316">
        <v>168.22168802641875</v>
      </c>
      <c r="D5033" s="315" t="s">
        <v>82</v>
      </c>
    </row>
    <row r="5034" spans="1:4" ht="14.5" customHeight="1" x14ac:dyDescent="0.35">
      <c r="A5034" s="1"/>
      <c r="B5034" s="317">
        <v>44473.490277789155</v>
      </c>
      <c r="C5034" s="316">
        <v>176.04327707041909</v>
      </c>
      <c r="D5034" s="315" t="s">
        <v>82</v>
      </c>
    </row>
    <row r="5035" spans="1:4" ht="14.5" customHeight="1" x14ac:dyDescent="0.35">
      <c r="A5035" s="1"/>
      <c r="B5035" s="317">
        <v>44473.490972233601</v>
      </c>
      <c r="C5035" s="316">
        <v>178.30196093313086</v>
      </c>
      <c r="D5035" s="315" t="s">
        <v>82</v>
      </c>
    </row>
    <row r="5036" spans="1:4" ht="14.5" customHeight="1" x14ac:dyDescent="0.35">
      <c r="A5036" s="1"/>
      <c r="B5036" s="317">
        <v>44473.491666678048</v>
      </c>
      <c r="C5036" s="316">
        <v>170.35414300685517</v>
      </c>
      <c r="D5036" s="315" t="s">
        <v>82</v>
      </c>
    </row>
    <row r="5037" spans="1:4" ht="14.5" customHeight="1" x14ac:dyDescent="0.35">
      <c r="A5037" s="1"/>
      <c r="B5037" s="317">
        <v>44473.492361122495</v>
      </c>
      <c r="C5037" s="316">
        <v>168.34367891455381</v>
      </c>
      <c r="D5037" s="315" t="s">
        <v>82</v>
      </c>
    </row>
    <row r="5038" spans="1:4" ht="14.5" customHeight="1" x14ac:dyDescent="0.35">
      <c r="A5038" s="1"/>
      <c r="B5038" s="317">
        <v>44473.493055566942</v>
      </c>
      <c r="C5038" s="316">
        <v>172.43444506855062</v>
      </c>
      <c r="D5038" s="315" t="s">
        <v>82</v>
      </c>
    </row>
    <row r="5039" spans="1:4" ht="14.5" customHeight="1" x14ac:dyDescent="0.35">
      <c r="A5039" s="1"/>
      <c r="B5039" s="317">
        <v>44473.493750011388</v>
      </c>
      <c r="C5039" s="316">
        <v>174.66770672188142</v>
      </c>
      <c r="D5039" s="315" t="s">
        <v>82</v>
      </c>
    </row>
    <row r="5040" spans="1:4" ht="14.5" customHeight="1" x14ac:dyDescent="0.35">
      <c r="A5040" s="1"/>
      <c r="B5040" s="317">
        <v>44473.494444455835</v>
      </c>
      <c r="C5040" s="316">
        <v>177.56055311235832</v>
      </c>
      <c r="D5040" s="315" t="s">
        <v>82</v>
      </c>
    </row>
    <row r="5041" spans="1:4" ht="14.5" customHeight="1" x14ac:dyDescent="0.35">
      <c r="A5041" s="1"/>
      <c r="B5041" s="317">
        <v>44473.495138900282</v>
      </c>
      <c r="C5041" s="316">
        <v>179.50422487297718</v>
      </c>
      <c r="D5041" s="315" t="s">
        <v>82</v>
      </c>
    </row>
    <row r="5042" spans="1:4" ht="14.5" customHeight="1" x14ac:dyDescent="0.35">
      <c r="A5042" s="1"/>
      <c r="B5042" s="317">
        <v>44473.495833344728</v>
      </c>
      <c r="C5042" s="316">
        <v>192.33554652931247</v>
      </c>
      <c r="D5042" s="315" t="s">
        <v>82</v>
      </c>
    </row>
    <row r="5043" spans="1:4" ht="14.5" customHeight="1" x14ac:dyDescent="0.35">
      <c r="A5043" s="1"/>
      <c r="B5043" s="317">
        <v>44473.496527789175</v>
      </c>
      <c r="C5043" s="316">
        <v>224.01817601913353</v>
      </c>
      <c r="D5043" s="315" t="s">
        <v>82</v>
      </c>
    </row>
    <row r="5044" spans="1:4" ht="14.5" customHeight="1" x14ac:dyDescent="0.35">
      <c r="A5044" s="1"/>
      <c r="B5044" s="317">
        <v>44473.497222233622</v>
      </c>
      <c r="C5044" s="316">
        <v>259.41839817965712</v>
      </c>
      <c r="D5044" s="315" t="s">
        <v>82</v>
      </c>
    </row>
    <row r="5045" spans="1:4" ht="14.5" customHeight="1" x14ac:dyDescent="0.35">
      <c r="A5045" s="1"/>
      <c r="B5045" s="317">
        <v>44473.497916678069</v>
      </c>
      <c r="C5045" s="316">
        <v>284.79166740359892</v>
      </c>
      <c r="D5045" s="315" t="s">
        <v>82</v>
      </c>
    </row>
    <row r="5046" spans="1:4" ht="14.5" customHeight="1" x14ac:dyDescent="0.35">
      <c r="A5046" s="1"/>
      <c r="B5046" s="317">
        <v>44473.498611122515</v>
      </c>
      <c r="C5046" s="316">
        <v>314.59685155037636</v>
      </c>
      <c r="D5046" s="315" t="s">
        <v>82</v>
      </c>
    </row>
    <row r="5047" spans="1:4" ht="14.5" customHeight="1" x14ac:dyDescent="0.35">
      <c r="A5047" s="1"/>
      <c r="B5047" s="317">
        <v>44473.499305566962</v>
      </c>
      <c r="C5047" s="316">
        <v>341.38651152062232</v>
      </c>
      <c r="D5047" s="315" t="s">
        <v>82</v>
      </c>
    </row>
    <row r="5048" spans="1:4" ht="14.5" customHeight="1" x14ac:dyDescent="0.35">
      <c r="A5048" s="1"/>
      <c r="B5048" s="317">
        <v>44473.500000011409</v>
      </c>
      <c r="C5048" s="316">
        <v>116.7941268780293</v>
      </c>
      <c r="D5048" s="315" t="s">
        <v>350</v>
      </c>
    </row>
    <row r="5049" spans="1:4" ht="14.5" customHeight="1" x14ac:dyDescent="0.35">
      <c r="A5049" s="1"/>
      <c r="B5049" s="317">
        <v>44473.500694455855</v>
      </c>
      <c r="C5049" s="316">
        <v>409.44189110780133</v>
      </c>
      <c r="D5049" s="315" t="s">
        <v>82</v>
      </c>
    </row>
    <row r="5050" spans="1:4" ht="14.5" customHeight="1" x14ac:dyDescent="0.35">
      <c r="A5050" s="1"/>
      <c r="B5050" s="317">
        <v>44473.501388900302</v>
      </c>
      <c r="C5050" s="316">
        <v>445.81941242068228</v>
      </c>
      <c r="D5050" s="315" t="s">
        <v>82</v>
      </c>
    </row>
    <row r="5051" spans="1:4" ht="14.5" customHeight="1" x14ac:dyDescent="0.35">
      <c r="A5051" s="1"/>
      <c r="B5051" s="317">
        <v>44473.502083344749</v>
      </c>
      <c r="C5051" s="316">
        <v>454.80570005401967</v>
      </c>
      <c r="D5051" s="315" t="s">
        <v>82</v>
      </c>
    </row>
    <row r="5052" spans="1:4" ht="14.5" customHeight="1" x14ac:dyDescent="0.35">
      <c r="A5052" s="1"/>
      <c r="B5052" s="317">
        <v>44473.502777789196</v>
      </c>
      <c r="C5052" s="316">
        <v>471.85543347893594</v>
      </c>
      <c r="D5052" s="315" t="s">
        <v>82</v>
      </c>
    </row>
    <row r="5053" spans="1:4" ht="14.5" customHeight="1" x14ac:dyDescent="0.35">
      <c r="A5053" s="1"/>
      <c r="B5053" s="317">
        <v>44473.503472233642</v>
      </c>
      <c r="C5053" s="316">
        <v>434.80961162273309</v>
      </c>
      <c r="D5053" s="315" t="s">
        <v>82</v>
      </c>
    </row>
    <row r="5054" spans="1:4" ht="14.5" customHeight="1" x14ac:dyDescent="0.35">
      <c r="A5054" s="1"/>
      <c r="B5054" s="317">
        <v>44473.504166678089</v>
      </c>
      <c r="C5054" s="316">
        <v>315.72399867354738</v>
      </c>
      <c r="D5054" s="315" t="s">
        <v>82</v>
      </c>
    </row>
    <row r="5055" spans="1:4" ht="14.5" customHeight="1" x14ac:dyDescent="0.35">
      <c r="A5055" s="1"/>
      <c r="B5055" s="317">
        <v>44473.504861122536</v>
      </c>
      <c r="C5055" s="316">
        <v>266.63671930612378</v>
      </c>
      <c r="D5055" s="315" t="s">
        <v>82</v>
      </c>
    </row>
    <row r="5056" spans="1:4" ht="14.5" customHeight="1" x14ac:dyDescent="0.35">
      <c r="A5056" s="1"/>
      <c r="B5056" s="317">
        <v>44473.505555566982</v>
      </c>
      <c r="C5056" s="316">
        <v>293.03248115249443</v>
      </c>
      <c r="D5056" s="315" t="s">
        <v>82</v>
      </c>
    </row>
    <row r="5057" spans="1:4" ht="14.5" customHeight="1" x14ac:dyDescent="0.35">
      <c r="A5057" s="1"/>
      <c r="B5057" s="317">
        <v>44473.506250011429</v>
      </c>
      <c r="C5057" s="316">
        <v>301.95203516046359</v>
      </c>
      <c r="D5057" s="315" t="s">
        <v>82</v>
      </c>
    </row>
    <row r="5058" spans="1:4" ht="14.5" customHeight="1" x14ac:dyDescent="0.35">
      <c r="A5058" s="1"/>
      <c r="B5058" s="317">
        <v>44473.506944455876</v>
      </c>
      <c r="C5058" s="316">
        <v>297.60160078584062</v>
      </c>
      <c r="D5058" s="315" t="s">
        <v>82</v>
      </c>
    </row>
    <row r="5059" spans="1:4" ht="14.5" customHeight="1" x14ac:dyDescent="0.35">
      <c r="A5059" s="1"/>
      <c r="B5059" s="317">
        <v>44473.507638900322</v>
      </c>
      <c r="C5059" s="316">
        <v>309.68284651032496</v>
      </c>
      <c r="D5059" s="315" t="s">
        <v>82</v>
      </c>
    </row>
    <row r="5060" spans="1:4" ht="14.5" customHeight="1" x14ac:dyDescent="0.35">
      <c r="A5060" s="1"/>
      <c r="B5060" s="317">
        <v>44473.508333344769</v>
      </c>
      <c r="C5060" s="316">
        <v>339.54222286678072</v>
      </c>
      <c r="D5060" s="315" t="s">
        <v>82</v>
      </c>
    </row>
    <row r="5061" spans="1:4" ht="14.5" customHeight="1" x14ac:dyDescent="0.35">
      <c r="A5061" s="1"/>
      <c r="B5061" s="317">
        <v>44473.509027789216</v>
      </c>
      <c r="C5061" s="316">
        <v>369.08439465983923</v>
      </c>
      <c r="D5061" s="315" t="s">
        <v>82</v>
      </c>
    </row>
    <row r="5062" spans="1:4" ht="14.5" customHeight="1" x14ac:dyDescent="0.35">
      <c r="A5062" s="1"/>
      <c r="B5062" s="317">
        <v>44473.509722233663</v>
      </c>
      <c r="C5062" s="316">
        <v>405.23679976467974</v>
      </c>
      <c r="D5062" s="315" t="s">
        <v>82</v>
      </c>
    </row>
    <row r="5063" spans="1:4" ht="14.5" customHeight="1" x14ac:dyDescent="0.35">
      <c r="A5063" s="1"/>
      <c r="B5063" s="317">
        <v>44473.510416678109</v>
      </c>
      <c r="C5063" s="316">
        <v>457.18351541730419</v>
      </c>
      <c r="D5063" s="315" t="s">
        <v>82</v>
      </c>
    </row>
    <row r="5064" spans="1:4" ht="14.5" customHeight="1" x14ac:dyDescent="0.35">
      <c r="A5064" s="1"/>
      <c r="B5064" s="317">
        <v>44473.511111122556</v>
      </c>
      <c r="C5064" s="316">
        <v>502.3039698456181</v>
      </c>
      <c r="D5064" s="315" t="s">
        <v>82</v>
      </c>
    </row>
    <row r="5065" spans="1:4" ht="14.5" customHeight="1" x14ac:dyDescent="0.35">
      <c r="A5065" s="1"/>
      <c r="B5065" s="317">
        <v>44473.511805567003</v>
      </c>
      <c r="C5065" s="316">
        <v>535.13587965387853</v>
      </c>
      <c r="D5065" s="315" t="s">
        <v>82</v>
      </c>
    </row>
    <row r="5066" spans="1:4" ht="14.5" customHeight="1" x14ac:dyDescent="0.35">
      <c r="A5066" s="1"/>
      <c r="B5066" s="317">
        <v>44473.512500011449</v>
      </c>
      <c r="C5066" s="316">
        <v>574.72955564035408</v>
      </c>
      <c r="D5066" s="315" t="s">
        <v>82</v>
      </c>
    </row>
    <row r="5067" spans="1:4" ht="14.5" customHeight="1" x14ac:dyDescent="0.35">
      <c r="A5067" s="1"/>
      <c r="B5067" s="317">
        <v>44473.513194455896</v>
      </c>
      <c r="C5067" s="316">
        <v>619.11421138940693</v>
      </c>
      <c r="D5067" s="315" t="s">
        <v>82</v>
      </c>
    </row>
    <row r="5068" spans="1:4" ht="14.5" customHeight="1" x14ac:dyDescent="0.35">
      <c r="A5068" s="1"/>
      <c r="B5068" s="317">
        <v>44473.513888900343</v>
      </c>
      <c r="C5068" s="316">
        <v>633.72575753779768</v>
      </c>
      <c r="D5068" s="315" t="s">
        <v>82</v>
      </c>
    </row>
    <row r="5069" spans="1:4" ht="14.5" customHeight="1" x14ac:dyDescent="0.35">
      <c r="A5069" s="1"/>
      <c r="B5069" s="317">
        <v>44473.51458334479</v>
      </c>
      <c r="C5069" s="316">
        <v>596.5163238019062</v>
      </c>
      <c r="D5069" s="315" t="s">
        <v>82</v>
      </c>
    </row>
    <row r="5070" spans="1:4" ht="14.5" customHeight="1" x14ac:dyDescent="0.35">
      <c r="A5070" s="1"/>
      <c r="B5070" s="317">
        <v>44473.515277789236</v>
      </c>
      <c r="C5070" s="316">
        <v>545.83904919479971</v>
      </c>
      <c r="D5070" s="315" t="s">
        <v>82</v>
      </c>
    </row>
    <row r="5071" spans="1:4" ht="14.5" customHeight="1" x14ac:dyDescent="0.35">
      <c r="A5071" s="1"/>
      <c r="B5071" s="317">
        <v>44473.515972233683</v>
      </c>
      <c r="C5071" s="316">
        <v>495.78787470002811</v>
      </c>
      <c r="D5071" s="315" t="s">
        <v>82</v>
      </c>
    </row>
    <row r="5072" spans="1:4" ht="14.5" customHeight="1" x14ac:dyDescent="0.35">
      <c r="A5072" s="1"/>
      <c r="B5072" s="317">
        <v>44473.51666667813</v>
      </c>
      <c r="C5072" s="316">
        <v>448.16792274350303</v>
      </c>
      <c r="D5072" s="315" t="s">
        <v>82</v>
      </c>
    </row>
    <row r="5073" spans="1:4" ht="14.5" customHeight="1" x14ac:dyDescent="0.35">
      <c r="A5073" s="1"/>
      <c r="B5073" s="317">
        <v>44473.517361122576</v>
      </c>
      <c r="C5073" s="316">
        <v>432.70078088849164</v>
      </c>
      <c r="D5073" s="315" t="s">
        <v>82</v>
      </c>
    </row>
    <row r="5074" spans="1:4" ht="14.5" customHeight="1" x14ac:dyDescent="0.35">
      <c r="A5074" s="1"/>
      <c r="B5074" s="317">
        <v>44473.518055567023</v>
      </c>
      <c r="C5074" s="316">
        <v>416.20412335169965</v>
      </c>
      <c r="D5074" s="315" t="s">
        <v>82</v>
      </c>
    </row>
    <row r="5075" spans="1:4" ht="14.5" customHeight="1" x14ac:dyDescent="0.35">
      <c r="A5075" s="1"/>
      <c r="B5075" s="317">
        <v>44473.51875001147</v>
      </c>
      <c r="C5075" s="316">
        <v>400.17470915147567</v>
      </c>
      <c r="D5075" s="315" t="s">
        <v>82</v>
      </c>
    </row>
    <row r="5076" spans="1:4" ht="14.5" customHeight="1" x14ac:dyDescent="0.35">
      <c r="A5076" s="1"/>
      <c r="B5076" s="317">
        <v>44473.519444455917</v>
      </c>
      <c r="C5076" s="316">
        <v>404.08349841599505</v>
      </c>
      <c r="D5076" s="315" t="s">
        <v>82</v>
      </c>
    </row>
    <row r="5077" spans="1:4" ht="14.5" customHeight="1" x14ac:dyDescent="0.35">
      <c r="A5077" s="1"/>
      <c r="B5077" s="317">
        <v>44473.520138900363</v>
      </c>
      <c r="C5077" s="316">
        <v>410.87828775287295</v>
      </c>
      <c r="D5077" s="315" t="s">
        <v>82</v>
      </c>
    </row>
    <row r="5078" spans="1:4" ht="14.5" customHeight="1" x14ac:dyDescent="0.35">
      <c r="A5078" s="1"/>
      <c r="B5078" s="317">
        <v>44473.52083334481</v>
      </c>
      <c r="C5078" s="316">
        <v>429.03836456489131</v>
      </c>
      <c r="D5078" s="315" t="s">
        <v>82</v>
      </c>
    </row>
    <row r="5079" spans="1:4" ht="14.5" customHeight="1" x14ac:dyDescent="0.35">
      <c r="A5079" s="1"/>
      <c r="B5079" s="317">
        <v>44473.521527789257</v>
      </c>
      <c r="C5079" s="316">
        <v>448.36056710987663</v>
      </c>
      <c r="D5079" s="315" t="s">
        <v>82</v>
      </c>
    </row>
    <row r="5080" spans="1:4" ht="14.5" customHeight="1" x14ac:dyDescent="0.35">
      <c r="A5080" s="1"/>
      <c r="B5080" s="317">
        <v>44473.522222233703</v>
      </c>
      <c r="C5080" s="316">
        <v>461.59902167123124</v>
      </c>
      <c r="D5080" s="315" t="s">
        <v>82</v>
      </c>
    </row>
    <row r="5081" spans="1:4" ht="14.5" customHeight="1" x14ac:dyDescent="0.35">
      <c r="A5081" s="1"/>
      <c r="B5081" s="317">
        <v>44473.52291667815</v>
      </c>
      <c r="C5081" s="316">
        <v>473.42174053942631</v>
      </c>
      <c r="D5081" s="315" t="s">
        <v>82</v>
      </c>
    </row>
    <row r="5082" spans="1:4" ht="14.5" customHeight="1" x14ac:dyDescent="0.35">
      <c r="A5082" s="1"/>
      <c r="B5082" s="317">
        <v>44473.523611122597</v>
      </c>
      <c r="C5082" s="316">
        <v>467.43512641485626</v>
      </c>
      <c r="D5082" s="315" t="s">
        <v>82</v>
      </c>
    </row>
    <row r="5083" spans="1:4" ht="14.5" customHeight="1" x14ac:dyDescent="0.35">
      <c r="A5083" s="1"/>
      <c r="B5083" s="317">
        <v>44473.524305567043</v>
      </c>
      <c r="C5083" s="316">
        <v>476.1364970869152</v>
      </c>
      <c r="D5083" s="315" t="s">
        <v>82</v>
      </c>
    </row>
    <row r="5084" spans="1:4" ht="14.5" customHeight="1" x14ac:dyDescent="0.35">
      <c r="A5084" s="1"/>
      <c r="B5084" s="317">
        <v>44473.52500001149</v>
      </c>
      <c r="C5084" s="316">
        <v>497.10037965322067</v>
      </c>
      <c r="D5084" s="315" t="s">
        <v>82</v>
      </c>
    </row>
    <row r="5085" spans="1:4" ht="14.5" customHeight="1" x14ac:dyDescent="0.35">
      <c r="A5085" s="1"/>
      <c r="B5085" s="317">
        <v>44473.525694455937</v>
      </c>
      <c r="C5085" s="316">
        <v>507.37585269378809</v>
      </c>
      <c r="D5085" s="315" t="s">
        <v>82</v>
      </c>
    </row>
    <row r="5086" spans="1:4" ht="14.5" customHeight="1" x14ac:dyDescent="0.35">
      <c r="A5086" s="1"/>
      <c r="B5086" s="317">
        <v>44473.526388900384</v>
      </c>
      <c r="C5086" s="316">
        <v>515.22342712041768</v>
      </c>
      <c r="D5086" s="315" t="s">
        <v>82</v>
      </c>
    </row>
    <row r="5087" spans="1:4" ht="14.5" customHeight="1" x14ac:dyDescent="0.35">
      <c r="A5087" s="1"/>
      <c r="B5087" s="317">
        <v>44473.52708334483</v>
      </c>
      <c r="C5087" s="316">
        <v>530.06957584631937</v>
      </c>
      <c r="D5087" s="315" t="s">
        <v>82</v>
      </c>
    </row>
    <row r="5088" spans="1:4" ht="14.5" customHeight="1" x14ac:dyDescent="0.35">
      <c r="A5088" s="1"/>
      <c r="B5088" s="317">
        <v>44473.527777789277</v>
      </c>
      <c r="C5088" s="316">
        <v>525.39802668037203</v>
      </c>
      <c r="D5088" s="315" t="s">
        <v>82</v>
      </c>
    </row>
    <row r="5089" spans="1:4" ht="14.5" customHeight="1" x14ac:dyDescent="0.35">
      <c r="A5089" s="1"/>
      <c r="B5089" s="317">
        <v>44473.528472233724</v>
      </c>
      <c r="C5089" s="316">
        <v>502.3029793113858</v>
      </c>
      <c r="D5089" s="315" t="s">
        <v>82</v>
      </c>
    </row>
    <row r="5090" spans="1:4" ht="14.5" customHeight="1" x14ac:dyDescent="0.35">
      <c r="A5090" s="1"/>
      <c r="B5090" s="317">
        <v>44473.52916667817</v>
      </c>
      <c r="C5090" s="316">
        <v>483.60749652757465</v>
      </c>
      <c r="D5090" s="315" t="s">
        <v>82</v>
      </c>
    </row>
    <row r="5091" spans="1:4" ht="14.5" customHeight="1" x14ac:dyDescent="0.35">
      <c r="A5091" s="1"/>
      <c r="B5091" s="317">
        <v>44473.529861122617</v>
      </c>
      <c r="C5091" s="316">
        <v>481.73799631933991</v>
      </c>
      <c r="D5091" s="315" t="s">
        <v>82</v>
      </c>
    </row>
    <row r="5092" spans="1:4" ht="14.5" customHeight="1" x14ac:dyDescent="0.35">
      <c r="A5092" s="1"/>
      <c r="B5092" s="317">
        <v>44473.530555567064</v>
      </c>
      <c r="C5092" s="316">
        <v>501.19628210912924</v>
      </c>
      <c r="D5092" s="315" t="s">
        <v>82</v>
      </c>
    </row>
    <row r="5093" spans="1:4" ht="14.5" customHeight="1" x14ac:dyDescent="0.35">
      <c r="A5093" s="1"/>
      <c r="B5093" s="317">
        <v>44473.531250011511</v>
      </c>
      <c r="C5093" s="316">
        <v>506.63483435303596</v>
      </c>
      <c r="D5093" s="315" t="s">
        <v>82</v>
      </c>
    </row>
    <row r="5094" spans="1:4" ht="14.5" customHeight="1" x14ac:dyDescent="0.35">
      <c r="A5094" s="1"/>
      <c r="B5094" s="317">
        <v>44473.531944455957</v>
      </c>
      <c r="C5094" s="316">
        <v>476.23332161522313</v>
      </c>
      <c r="D5094" s="315" t="s">
        <v>82</v>
      </c>
    </row>
    <row r="5095" spans="1:4" ht="14.5" customHeight="1" x14ac:dyDescent="0.35">
      <c r="A5095" s="1"/>
      <c r="B5095" s="317">
        <v>44473.532638900404</v>
      </c>
      <c r="C5095" s="316">
        <v>446.47804626420452</v>
      </c>
      <c r="D5095" s="315" t="s">
        <v>82</v>
      </c>
    </row>
    <row r="5096" spans="1:4" ht="14.5" customHeight="1" x14ac:dyDescent="0.35">
      <c r="A5096" s="1"/>
      <c r="B5096" s="317">
        <v>44473.533333344851</v>
      </c>
      <c r="C5096" s="316">
        <v>421.10519537924171</v>
      </c>
      <c r="D5096" s="315" t="s">
        <v>82</v>
      </c>
    </row>
    <row r="5097" spans="1:4" ht="14.5" customHeight="1" x14ac:dyDescent="0.35">
      <c r="A5097" s="1"/>
      <c r="B5097" s="317">
        <v>44473.534027789297</v>
      </c>
      <c r="C5097" s="316">
        <v>427.17657147989763</v>
      </c>
      <c r="D5097" s="315" t="s">
        <v>82</v>
      </c>
    </row>
    <row r="5098" spans="1:4" ht="14.5" customHeight="1" x14ac:dyDescent="0.35">
      <c r="A5098" s="1"/>
      <c r="B5098" s="317">
        <v>44473.534722233744</v>
      </c>
      <c r="C5098" s="316">
        <v>471.99085982897475</v>
      </c>
      <c r="D5098" s="315" t="s">
        <v>82</v>
      </c>
    </row>
    <row r="5099" spans="1:4" ht="14.5" customHeight="1" x14ac:dyDescent="0.35">
      <c r="A5099" s="1"/>
      <c r="B5099" s="317">
        <v>44473.535416678191</v>
      </c>
      <c r="C5099" s="316">
        <v>499.28947488356692</v>
      </c>
      <c r="D5099" s="315" t="s">
        <v>82</v>
      </c>
    </row>
    <row r="5100" spans="1:4" ht="14.5" customHeight="1" x14ac:dyDescent="0.35">
      <c r="A5100" s="1"/>
      <c r="B5100" s="317">
        <v>44473.536111122638</v>
      </c>
      <c r="C5100" s="316">
        <v>507.47513903640987</v>
      </c>
      <c r="D5100" s="315" t="s">
        <v>82</v>
      </c>
    </row>
    <row r="5101" spans="1:4" ht="14.5" customHeight="1" x14ac:dyDescent="0.35">
      <c r="A5101" s="1"/>
      <c r="B5101" s="317">
        <v>44473.536805567084</v>
      </c>
      <c r="C5101" s="316">
        <v>499.95668787163061</v>
      </c>
      <c r="D5101" s="315" t="s">
        <v>82</v>
      </c>
    </row>
    <row r="5102" spans="1:4" ht="14.5" customHeight="1" x14ac:dyDescent="0.35">
      <c r="A5102" s="1"/>
      <c r="B5102" s="317">
        <v>44473.537500011531</v>
      </c>
      <c r="C5102" s="316">
        <v>489.80727395752132</v>
      </c>
      <c r="D5102" s="315" t="s">
        <v>82</v>
      </c>
    </row>
    <row r="5103" spans="1:4" ht="14.5" customHeight="1" x14ac:dyDescent="0.35">
      <c r="A5103" s="1"/>
      <c r="B5103" s="317">
        <v>44473.538194455978</v>
      </c>
      <c r="C5103" s="316">
        <v>474.83811395886977</v>
      </c>
      <c r="D5103" s="315" t="s">
        <v>82</v>
      </c>
    </row>
    <row r="5104" spans="1:4" ht="14.5" customHeight="1" x14ac:dyDescent="0.35">
      <c r="A5104" s="1"/>
      <c r="B5104" s="317">
        <v>44473.538888900424</v>
      </c>
      <c r="C5104" s="316">
        <v>449.43642354265319</v>
      </c>
      <c r="D5104" s="315" t="s">
        <v>82</v>
      </c>
    </row>
    <row r="5105" spans="1:4" ht="14.5" customHeight="1" x14ac:dyDescent="0.35">
      <c r="A5105" s="1"/>
      <c r="B5105" s="317">
        <v>44473.539583344871</v>
      </c>
      <c r="C5105" s="316">
        <v>413.90445105407076</v>
      </c>
      <c r="D5105" s="315" t="s">
        <v>82</v>
      </c>
    </row>
    <row r="5106" spans="1:4" ht="14.5" customHeight="1" x14ac:dyDescent="0.35">
      <c r="A5106" s="1"/>
      <c r="B5106" s="317">
        <v>44473.540277789318</v>
      </c>
      <c r="C5106" s="316">
        <v>380.72911202589358</v>
      </c>
      <c r="D5106" s="315" t="s">
        <v>82</v>
      </c>
    </row>
    <row r="5107" spans="1:4" ht="14.5" customHeight="1" x14ac:dyDescent="0.35">
      <c r="A5107" s="1"/>
      <c r="B5107" s="317">
        <v>44473.540972233764</v>
      </c>
      <c r="C5107" s="316">
        <v>337.80351756666789</v>
      </c>
      <c r="D5107" s="315" t="s">
        <v>82</v>
      </c>
    </row>
    <row r="5108" spans="1:4" ht="14.5" customHeight="1" x14ac:dyDescent="0.35">
      <c r="A5108" s="1"/>
      <c r="B5108" s="317">
        <v>44473.541666678211</v>
      </c>
      <c r="C5108" s="316">
        <v>293.67792096137998</v>
      </c>
      <c r="D5108" s="315" t="s">
        <v>82</v>
      </c>
    </row>
    <row r="5109" spans="1:4" ht="14.5" customHeight="1" x14ac:dyDescent="0.35">
      <c r="A5109" s="1"/>
      <c r="B5109" s="317">
        <v>44473.542361122658</v>
      </c>
      <c r="C5109" s="316">
        <v>263.51070420872418</v>
      </c>
      <c r="D5109" s="315" t="s">
        <v>82</v>
      </c>
    </row>
    <row r="5110" spans="1:4" ht="14.5" customHeight="1" x14ac:dyDescent="0.35">
      <c r="A5110" s="1"/>
      <c r="B5110" s="317">
        <v>44473.543055567105</v>
      </c>
      <c r="C5110" s="316">
        <v>248.17292168268079</v>
      </c>
      <c r="D5110" s="315" t="s">
        <v>82</v>
      </c>
    </row>
    <row r="5111" spans="1:4" ht="14.5" customHeight="1" x14ac:dyDescent="0.35">
      <c r="A5111" s="1"/>
      <c r="B5111" s="317">
        <v>44473.543750011551</v>
      </c>
      <c r="C5111" s="316">
        <v>238.89466802005578</v>
      </c>
      <c r="D5111" s="315" t="s">
        <v>82</v>
      </c>
    </row>
    <row r="5112" spans="1:4" ht="14.5" customHeight="1" x14ac:dyDescent="0.35">
      <c r="A5112" s="1"/>
      <c r="B5112" s="317">
        <v>44473.544444455998</v>
      </c>
      <c r="C5112" s="316">
        <v>225.0804224619603</v>
      </c>
      <c r="D5112" s="315" t="s">
        <v>82</v>
      </c>
    </row>
    <row r="5113" spans="1:4" ht="14.5" customHeight="1" x14ac:dyDescent="0.35">
      <c r="A5113" s="1"/>
      <c r="B5113" s="317">
        <v>44473.545138900445</v>
      </c>
      <c r="C5113" s="316">
        <v>207.20614751135386</v>
      </c>
      <c r="D5113" s="315" t="s">
        <v>82</v>
      </c>
    </row>
    <row r="5114" spans="1:4" ht="14.5" customHeight="1" x14ac:dyDescent="0.35">
      <c r="A5114" s="1"/>
      <c r="B5114" s="317">
        <v>44473.545833344891</v>
      </c>
      <c r="C5114" s="316">
        <v>182.92232695424462</v>
      </c>
      <c r="D5114" s="315" t="s">
        <v>82</v>
      </c>
    </row>
    <row r="5115" spans="1:4" ht="14.5" customHeight="1" x14ac:dyDescent="0.35">
      <c r="A5115" s="1"/>
      <c r="B5115" s="317">
        <v>44473.546527789338</v>
      </c>
      <c r="C5115" s="316">
        <v>155.08350626345492</v>
      </c>
      <c r="D5115" s="315" t="s">
        <v>82</v>
      </c>
    </row>
    <row r="5116" spans="1:4" ht="14.5" customHeight="1" x14ac:dyDescent="0.35">
      <c r="A5116" s="1"/>
      <c r="B5116" s="317">
        <v>44473.547222233785</v>
      </c>
      <c r="C5116" s="316">
        <v>135.569540161102</v>
      </c>
      <c r="D5116" s="315" t="s">
        <v>82</v>
      </c>
    </row>
    <row r="5117" spans="1:4" ht="14.5" customHeight="1" x14ac:dyDescent="0.35">
      <c r="A5117" s="1"/>
      <c r="B5117" s="317">
        <v>44473.547916678232</v>
      </c>
      <c r="C5117" s="316">
        <v>120.60569630343622</v>
      </c>
      <c r="D5117" s="315" t="s">
        <v>82</v>
      </c>
    </row>
    <row r="5118" spans="1:4" ht="14.5" customHeight="1" x14ac:dyDescent="0.35">
      <c r="A5118" s="1"/>
      <c r="B5118" s="317">
        <v>44473.548611122678</v>
      </c>
      <c r="C5118" s="316">
        <v>123.86952225931455</v>
      </c>
      <c r="D5118" s="315" t="s">
        <v>82</v>
      </c>
    </row>
    <row r="5119" spans="1:4" ht="14.5" customHeight="1" x14ac:dyDescent="0.35">
      <c r="A5119" s="1"/>
      <c r="B5119" s="317">
        <v>44473.549305567125</v>
      </c>
      <c r="C5119" s="316">
        <v>130.29556275254581</v>
      </c>
      <c r="D5119" s="315" t="s">
        <v>82</v>
      </c>
    </row>
    <row r="5120" spans="1:4" ht="14.5" customHeight="1" x14ac:dyDescent="0.35">
      <c r="A5120" s="1"/>
      <c r="B5120" s="317">
        <v>44473.550000011572</v>
      </c>
      <c r="C5120" s="316">
        <v>127.14036803474106</v>
      </c>
      <c r="D5120" s="315" t="s">
        <v>82</v>
      </c>
    </row>
    <row r="5121" spans="1:4" ht="14.5" customHeight="1" x14ac:dyDescent="0.35">
      <c r="A5121" s="1"/>
      <c r="B5121" s="317">
        <v>44473.550694456018</v>
      </c>
      <c r="C5121" s="316">
        <v>122.42234725265686</v>
      </c>
      <c r="D5121" s="315" t="s">
        <v>82</v>
      </c>
    </row>
    <row r="5122" spans="1:4" ht="14.5" customHeight="1" x14ac:dyDescent="0.35">
      <c r="A5122" s="1"/>
      <c r="B5122" s="317">
        <v>44473.551388900465</v>
      </c>
      <c r="C5122" s="316">
        <v>117.48625471308284</v>
      </c>
      <c r="D5122" s="315" t="s">
        <v>82</v>
      </c>
    </row>
    <row r="5123" spans="1:4" ht="14.5" customHeight="1" x14ac:dyDescent="0.35">
      <c r="A5123" s="1"/>
      <c r="B5123" s="317">
        <v>44473.552083344912</v>
      </c>
      <c r="C5123" s="316">
        <v>113.15435312885869</v>
      </c>
      <c r="D5123" s="315" t="s">
        <v>82</v>
      </c>
    </row>
    <row r="5124" spans="1:4" ht="14.5" customHeight="1" x14ac:dyDescent="0.35">
      <c r="A5124" s="1"/>
      <c r="B5124" s="317">
        <v>44473.552777789359</v>
      </c>
      <c r="C5124" s="316">
        <v>114.23066390726987</v>
      </c>
      <c r="D5124" s="315" t="s">
        <v>82</v>
      </c>
    </row>
    <row r="5125" spans="1:4" ht="14.5" customHeight="1" x14ac:dyDescent="0.35">
      <c r="A5125" s="1"/>
      <c r="B5125" s="317">
        <v>44473.553472233805</v>
      </c>
      <c r="C5125" s="316">
        <v>114.9452004896535</v>
      </c>
      <c r="D5125" s="315" t="s">
        <v>82</v>
      </c>
    </row>
    <row r="5126" spans="1:4" ht="14.5" customHeight="1" x14ac:dyDescent="0.35">
      <c r="A5126" s="1"/>
      <c r="B5126" s="317">
        <v>44473.554166678252</v>
      </c>
      <c r="C5126" s="316">
        <v>110.78328494633509</v>
      </c>
      <c r="D5126" s="315" t="s">
        <v>82</v>
      </c>
    </row>
    <row r="5127" spans="1:4" ht="14.5" customHeight="1" x14ac:dyDescent="0.35">
      <c r="A5127" s="1"/>
      <c r="B5127" s="317">
        <v>44473.554861122699</v>
      </c>
      <c r="C5127" s="316">
        <v>104.71392947766775</v>
      </c>
      <c r="D5127" s="315" t="s">
        <v>82</v>
      </c>
    </row>
    <row r="5128" spans="1:4" ht="14.5" customHeight="1" x14ac:dyDescent="0.35">
      <c r="A5128" s="1"/>
      <c r="B5128" s="317">
        <v>44473.555555567145</v>
      </c>
      <c r="C5128" s="316">
        <v>102.74343419992753</v>
      </c>
      <c r="D5128" s="315" t="s">
        <v>82</v>
      </c>
    </row>
    <row r="5129" spans="1:4" ht="14.5" customHeight="1" x14ac:dyDescent="0.35">
      <c r="A5129" s="1"/>
      <c r="B5129" s="317">
        <v>44473.556250011592</v>
      </c>
      <c r="C5129" s="316">
        <v>103.99296676955419</v>
      </c>
      <c r="D5129" s="315" t="s">
        <v>82</v>
      </c>
    </row>
    <row r="5130" spans="1:4" ht="14.5" customHeight="1" x14ac:dyDescent="0.35">
      <c r="A5130" s="1"/>
      <c r="B5130" s="317">
        <v>44473.556944456039</v>
      </c>
      <c r="C5130" s="316">
        <v>102.1107611773264</v>
      </c>
      <c r="D5130" s="315" t="s">
        <v>82</v>
      </c>
    </row>
    <row r="5131" spans="1:4" ht="14.5" customHeight="1" x14ac:dyDescent="0.35">
      <c r="A5131" s="1"/>
      <c r="B5131" s="317">
        <v>44473.557638900485</v>
      </c>
      <c r="C5131" s="316">
        <v>97.476894521860714</v>
      </c>
      <c r="D5131" s="315" t="s">
        <v>82</v>
      </c>
    </row>
    <row r="5132" spans="1:4" ht="14.5" customHeight="1" x14ac:dyDescent="0.35">
      <c r="A5132" s="1"/>
      <c r="B5132" s="317">
        <v>44473.558333344932</v>
      </c>
      <c r="C5132" s="316">
        <v>87.838049864604059</v>
      </c>
      <c r="D5132" s="315" t="s">
        <v>82</v>
      </c>
    </row>
    <row r="5133" spans="1:4" ht="14.5" customHeight="1" x14ac:dyDescent="0.35">
      <c r="A5133" s="1"/>
      <c r="B5133" s="317">
        <v>44473.559027789379</v>
      </c>
      <c r="C5133" s="316">
        <v>81.050966601584022</v>
      </c>
      <c r="D5133" s="315" t="s">
        <v>82</v>
      </c>
    </row>
    <row r="5134" spans="1:4" ht="14.5" customHeight="1" x14ac:dyDescent="0.35">
      <c r="A5134" s="1"/>
      <c r="B5134" s="317">
        <v>44473.559722233826</v>
      </c>
      <c r="C5134" s="316">
        <v>79.616043248295313</v>
      </c>
      <c r="D5134" s="315" t="s">
        <v>82</v>
      </c>
    </row>
    <row r="5135" spans="1:4" ht="14.5" customHeight="1" x14ac:dyDescent="0.35">
      <c r="A5135" s="1"/>
      <c r="B5135" s="317">
        <v>44473.560416678272</v>
      </c>
      <c r="C5135" s="316">
        <v>76.472589856913928</v>
      </c>
      <c r="D5135" s="315" t="s">
        <v>82</v>
      </c>
    </row>
    <row r="5136" spans="1:4" ht="14.5" customHeight="1" x14ac:dyDescent="0.35">
      <c r="A5136" s="1"/>
      <c r="B5136" s="317">
        <v>44473.561111122719</v>
      </c>
      <c r="C5136" s="316">
        <v>72.90105348206319</v>
      </c>
      <c r="D5136" s="315" t="s">
        <v>82</v>
      </c>
    </row>
    <row r="5137" spans="1:4" ht="14.5" customHeight="1" x14ac:dyDescent="0.35">
      <c r="A5137" s="1"/>
      <c r="B5137" s="317">
        <v>44473.561805567166</v>
      </c>
      <c r="C5137" s="316">
        <v>69.325541596853867</v>
      </c>
      <c r="D5137" s="315" t="s">
        <v>82</v>
      </c>
    </row>
    <row r="5138" spans="1:4" ht="14.5" customHeight="1" x14ac:dyDescent="0.35">
      <c r="A5138" s="1"/>
      <c r="B5138" s="317">
        <v>44473.562500011612</v>
      </c>
      <c r="C5138" s="316">
        <v>67.308775594859611</v>
      </c>
      <c r="D5138" s="315" t="s">
        <v>82</v>
      </c>
    </row>
    <row r="5139" spans="1:4" ht="14.5" customHeight="1" x14ac:dyDescent="0.35">
      <c r="A5139" s="1"/>
      <c r="B5139" s="317">
        <v>44473.563194456059</v>
      </c>
      <c r="C5139" s="316">
        <v>68.09701523847373</v>
      </c>
      <c r="D5139" s="315" t="s">
        <v>82</v>
      </c>
    </row>
    <row r="5140" spans="1:4" ht="14.5" customHeight="1" x14ac:dyDescent="0.35">
      <c r="A5140" s="1"/>
      <c r="B5140" s="317">
        <v>44473.563888900506</v>
      </c>
      <c r="C5140" s="316">
        <v>67.229432690844021</v>
      </c>
      <c r="D5140" s="315" t="s">
        <v>82</v>
      </c>
    </row>
    <row r="5141" spans="1:4" ht="14.5" customHeight="1" x14ac:dyDescent="0.35">
      <c r="A5141" s="1"/>
      <c r="B5141" s="317">
        <v>44473.564583344953</v>
      </c>
      <c r="C5141" s="316">
        <v>65.150242670051128</v>
      </c>
      <c r="D5141" s="315" t="s">
        <v>82</v>
      </c>
    </row>
    <row r="5142" spans="1:4" ht="14.5" customHeight="1" x14ac:dyDescent="0.35">
      <c r="A5142" s="1"/>
      <c r="B5142" s="317">
        <v>44473.565277789399</v>
      </c>
      <c r="C5142" s="316">
        <v>61.558875125268244</v>
      </c>
      <c r="D5142" s="315" t="s">
        <v>82</v>
      </c>
    </row>
    <row r="5143" spans="1:4" ht="14.5" customHeight="1" x14ac:dyDescent="0.35">
      <c r="A5143" s="1"/>
      <c r="B5143" s="317">
        <v>44473.565972233846</v>
      </c>
      <c r="C5143" s="316">
        <v>57.677679265634893</v>
      </c>
      <c r="D5143" s="315" t="s">
        <v>82</v>
      </c>
    </row>
    <row r="5144" spans="1:4" ht="14.5" customHeight="1" x14ac:dyDescent="0.35">
      <c r="A5144" s="1"/>
      <c r="B5144" s="317">
        <v>44473.566666678293</v>
      </c>
      <c r="C5144" s="316">
        <v>51.126275052164175</v>
      </c>
      <c r="D5144" s="315" t="s">
        <v>82</v>
      </c>
    </row>
    <row r="5145" spans="1:4" ht="14.5" customHeight="1" x14ac:dyDescent="0.35">
      <c r="A5145" s="1"/>
      <c r="B5145" s="317">
        <v>44473.567361122739</v>
      </c>
      <c r="C5145" s="316">
        <v>44.971180847292025</v>
      </c>
      <c r="D5145" s="315" t="s">
        <v>82</v>
      </c>
    </row>
    <row r="5146" spans="1:4" ht="14.5" customHeight="1" x14ac:dyDescent="0.35">
      <c r="A5146" s="1"/>
      <c r="B5146" s="317">
        <v>44473.568055567186</v>
      </c>
      <c r="C5146" s="316">
        <v>41.916948230779965</v>
      </c>
      <c r="D5146" s="315" t="s">
        <v>82</v>
      </c>
    </row>
    <row r="5147" spans="1:4" ht="14.5" customHeight="1" x14ac:dyDescent="0.35">
      <c r="A5147" s="1"/>
      <c r="B5147" s="317">
        <v>44473.568750011633</v>
      </c>
      <c r="C5147" s="316">
        <v>37.463453813495775</v>
      </c>
      <c r="D5147" s="315" t="s">
        <v>82</v>
      </c>
    </row>
    <row r="5148" spans="1:4" ht="14.5" customHeight="1" x14ac:dyDescent="0.35">
      <c r="A5148" s="1"/>
      <c r="B5148" s="317">
        <v>44473.56944445608</v>
      </c>
      <c r="C5148" s="316">
        <v>35.217663944471859</v>
      </c>
      <c r="D5148" s="315" t="s">
        <v>82</v>
      </c>
    </row>
    <row r="5149" spans="1:4" ht="14.5" customHeight="1" x14ac:dyDescent="0.35">
      <c r="A5149" s="1"/>
      <c r="B5149" s="317">
        <v>44473.570138900526</v>
      </c>
      <c r="C5149" s="316">
        <v>33.611055745230018</v>
      </c>
      <c r="D5149" s="315" t="s">
        <v>82</v>
      </c>
    </row>
    <row r="5150" spans="1:4" ht="14.5" customHeight="1" x14ac:dyDescent="0.35">
      <c r="A5150" s="1"/>
      <c r="B5150" s="317">
        <v>44473.570833344973</v>
      </c>
      <c r="C5150" s="316">
        <v>32.421435985276666</v>
      </c>
      <c r="D5150" s="315" t="s">
        <v>82</v>
      </c>
    </row>
    <row r="5151" spans="1:4" ht="14.5" customHeight="1" x14ac:dyDescent="0.35">
      <c r="A5151" s="1"/>
      <c r="B5151" s="317">
        <v>44473.57152778942</v>
      </c>
      <c r="C5151" s="316">
        <v>34.631471220054664</v>
      </c>
      <c r="D5151" s="315" t="s">
        <v>82</v>
      </c>
    </row>
    <row r="5152" spans="1:4" ht="14.5" customHeight="1" x14ac:dyDescent="0.35">
      <c r="A5152" s="1"/>
      <c r="B5152" s="317">
        <v>44473.572222233866</v>
      </c>
      <c r="C5152" s="316">
        <v>38.640652364568083</v>
      </c>
      <c r="D5152" s="315" t="s">
        <v>82</v>
      </c>
    </row>
    <row r="5153" spans="1:4" ht="14.5" customHeight="1" x14ac:dyDescent="0.35">
      <c r="A5153" s="1"/>
      <c r="B5153" s="317">
        <v>44473.572916678313</v>
      </c>
      <c r="C5153" s="316">
        <v>41.099070010191646</v>
      </c>
      <c r="D5153" s="315" t="s">
        <v>82</v>
      </c>
    </row>
    <row r="5154" spans="1:4" ht="14.5" customHeight="1" x14ac:dyDescent="0.35">
      <c r="A5154" s="1"/>
      <c r="B5154" s="317">
        <v>44473.57361112276</v>
      </c>
      <c r="C5154" s="316">
        <v>42.017459876778112</v>
      </c>
      <c r="D5154" s="315" t="s">
        <v>82</v>
      </c>
    </row>
    <row r="5155" spans="1:4" ht="14.5" customHeight="1" x14ac:dyDescent="0.35">
      <c r="A5155" s="1"/>
      <c r="B5155" s="317">
        <v>44473.574305567206</v>
      </c>
      <c r="C5155" s="316">
        <v>42.945046399869412</v>
      </c>
      <c r="D5155" s="315" t="s">
        <v>82</v>
      </c>
    </row>
    <row r="5156" spans="1:4" ht="14.5" customHeight="1" x14ac:dyDescent="0.35">
      <c r="A5156" s="1"/>
      <c r="B5156" s="317">
        <v>44473.575000011653</v>
      </c>
      <c r="C5156" s="316">
        <v>43.737066831949051</v>
      </c>
      <c r="D5156" s="315" t="s">
        <v>82</v>
      </c>
    </row>
    <row r="5157" spans="1:4" ht="14.5" customHeight="1" x14ac:dyDescent="0.35">
      <c r="A5157" s="1"/>
      <c r="B5157" s="317">
        <v>44473.5756944561</v>
      </c>
      <c r="C5157" s="316">
        <v>44.115203492821699</v>
      </c>
      <c r="D5157" s="315" t="s">
        <v>82</v>
      </c>
    </row>
    <row r="5158" spans="1:4" ht="14.5" customHeight="1" x14ac:dyDescent="0.35">
      <c r="A5158" s="1"/>
      <c r="B5158" s="317">
        <v>44473.576388900547</v>
      </c>
      <c r="C5158" s="316">
        <v>44.975877469747019</v>
      </c>
      <c r="D5158" s="315" t="s">
        <v>82</v>
      </c>
    </row>
    <row r="5159" spans="1:4" ht="14.5" customHeight="1" x14ac:dyDescent="0.35">
      <c r="A5159" s="1"/>
      <c r="B5159" s="317">
        <v>44473.577083344993</v>
      </c>
      <c r="C5159" s="316">
        <v>46.329756856694196</v>
      </c>
      <c r="D5159" s="315" t="s">
        <v>82</v>
      </c>
    </row>
    <row r="5160" spans="1:4" ht="14.5" customHeight="1" x14ac:dyDescent="0.35">
      <c r="A5160" s="1"/>
      <c r="B5160" s="317">
        <v>44473.57777778944</v>
      </c>
      <c r="C5160" s="316">
        <v>46.644757127828782</v>
      </c>
      <c r="D5160" s="315" t="s">
        <v>82</v>
      </c>
    </row>
    <row r="5161" spans="1:4" ht="14.5" customHeight="1" x14ac:dyDescent="0.35">
      <c r="A5161" s="1"/>
      <c r="B5161" s="317">
        <v>44473.578472233887</v>
      </c>
      <c r="C5161" s="316">
        <v>46.788570718027771</v>
      </c>
      <c r="D5161" s="315" t="s">
        <v>82</v>
      </c>
    </row>
    <row r="5162" spans="1:4" ht="14.5" customHeight="1" x14ac:dyDescent="0.35">
      <c r="A5162" s="1"/>
      <c r="B5162" s="317">
        <v>44473.579166678333</v>
      </c>
      <c r="C5162" s="316">
        <v>40.624862244740747</v>
      </c>
      <c r="D5162" s="315" t="s">
        <v>82</v>
      </c>
    </row>
    <row r="5163" spans="1:4" ht="14.5" customHeight="1" x14ac:dyDescent="0.35">
      <c r="A5163" s="1"/>
      <c r="B5163" s="317">
        <v>44473.57986112278</v>
      </c>
      <c r="C5163" s="316">
        <v>36.189470170853504</v>
      </c>
      <c r="D5163" s="315" t="s">
        <v>82</v>
      </c>
    </row>
    <row r="5164" spans="1:4" ht="14.5" customHeight="1" x14ac:dyDescent="0.35">
      <c r="A5164" s="1"/>
      <c r="B5164" s="317">
        <v>44473.580555567227</v>
      </c>
      <c r="C5164" s="316">
        <v>36.923231881346631</v>
      </c>
      <c r="D5164" s="315" t="s">
        <v>82</v>
      </c>
    </row>
    <row r="5165" spans="1:4" ht="14.5" customHeight="1" x14ac:dyDescent="0.35">
      <c r="A5165" s="1"/>
      <c r="B5165" s="317">
        <v>44473.581250011674</v>
      </c>
      <c r="C5165" s="316">
        <v>41.743342941338781</v>
      </c>
      <c r="D5165" s="315" t="s">
        <v>82</v>
      </c>
    </row>
    <row r="5166" spans="1:4" ht="14.5" customHeight="1" x14ac:dyDescent="0.35">
      <c r="A5166" s="1"/>
      <c r="B5166" s="317">
        <v>44473.58194445612</v>
      </c>
      <c r="C5166" s="316">
        <v>44.055222565330524</v>
      </c>
      <c r="D5166" s="315" t="s">
        <v>82</v>
      </c>
    </row>
    <row r="5167" spans="1:4" ht="14.5" customHeight="1" x14ac:dyDescent="0.35">
      <c r="A5167" s="1"/>
      <c r="B5167" s="317">
        <v>44473.582638900567</v>
      </c>
      <c r="C5167" s="316">
        <v>43.232587907101454</v>
      </c>
      <c r="D5167" s="315" t="s">
        <v>82</v>
      </c>
    </row>
    <row r="5168" spans="1:4" ht="14.5" customHeight="1" x14ac:dyDescent="0.35">
      <c r="A5168" s="1"/>
      <c r="B5168" s="317">
        <v>44473.583333345014</v>
      </c>
      <c r="C5168" s="316">
        <v>42.660788054417935</v>
      </c>
      <c r="D5168" s="315" t="s">
        <v>82</v>
      </c>
    </row>
    <row r="5169" spans="1:4" ht="14.5" customHeight="1" x14ac:dyDescent="0.35">
      <c r="A5169" s="1"/>
      <c r="B5169" s="317">
        <v>44473.58402778946</v>
      </c>
      <c r="C5169" s="316">
        <v>39.82320201405188</v>
      </c>
      <c r="D5169" s="315" t="s">
        <v>82</v>
      </c>
    </row>
    <row r="5170" spans="1:4" ht="14.5" customHeight="1" x14ac:dyDescent="0.35">
      <c r="A5170" s="1"/>
      <c r="B5170" s="317">
        <v>44473.584722233907</v>
      </c>
      <c r="C5170" s="316">
        <v>35.493234968343558</v>
      </c>
      <c r="D5170" s="315" t="s">
        <v>82</v>
      </c>
    </row>
    <row r="5171" spans="1:4" ht="14.5" customHeight="1" x14ac:dyDescent="0.35">
      <c r="A5171" s="1"/>
      <c r="B5171" s="317">
        <v>44473.585416678354</v>
      </c>
      <c r="C5171" s="316">
        <v>34.711797134290101</v>
      </c>
      <c r="D5171" s="315" t="s">
        <v>82</v>
      </c>
    </row>
    <row r="5172" spans="1:4" ht="14.5" customHeight="1" x14ac:dyDescent="0.35">
      <c r="A5172" s="1"/>
      <c r="B5172" s="317">
        <v>44473.586111122801</v>
      </c>
      <c r="C5172" s="316">
        <v>34.223429159656128</v>
      </c>
      <c r="D5172" s="315" t="s">
        <v>82</v>
      </c>
    </row>
    <row r="5173" spans="1:4" ht="14.5" customHeight="1" x14ac:dyDescent="0.35">
      <c r="A5173" s="1"/>
      <c r="B5173" s="317">
        <v>44473.586805567247</v>
      </c>
      <c r="C5173" s="316">
        <v>35.159759181371193</v>
      </c>
      <c r="D5173" s="315" t="s">
        <v>82</v>
      </c>
    </row>
    <row r="5174" spans="1:4" ht="14.5" customHeight="1" x14ac:dyDescent="0.35">
      <c r="A5174" s="1"/>
      <c r="B5174" s="317">
        <v>44473.587500011694</v>
      </c>
      <c r="C5174" s="316">
        <v>36.036276938338418</v>
      </c>
      <c r="D5174" s="315" t="s">
        <v>82</v>
      </c>
    </row>
    <row r="5175" spans="1:4" ht="14.5" customHeight="1" x14ac:dyDescent="0.35">
      <c r="A5175" s="1"/>
      <c r="B5175" s="317">
        <v>44473.588194456141</v>
      </c>
      <c r="C5175" s="316">
        <v>36.147811654380831</v>
      </c>
      <c r="D5175" s="315" t="s">
        <v>82</v>
      </c>
    </row>
    <row r="5176" spans="1:4" ht="14.5" customHeight="1" x14ac:dyDescent="0.35">
      <c r="A5176" s="1"/>
      <c r="B5176" s="317">
        <v>44473.588888900587</v>
      </c>
      <c r="C5176" s="316">
        <v>36.292994118335386</v>
      </c>
      <c r="D5176" s="315" t="s">
        <v>82</v>
      </c>
    </row>
    <row r="5177" spans="1:4" ht="14.5" customHeight="1" x14ac:dyDescent="0.35">
      <c r="A5177" s="1"/>
      <c r="B5177" s="317">
        <v>44473.589583345034</v>
      </c>
      <c r="C5177" s="316">
        <v>39.898471466808893</v>
      </c>
      <c r="D5177" s="315" t="s">
        <v>82</v>
      </c>
    </row>
    <row r="5178" spans="1:4" ht="14.5" customHeight="1" x14ac:dyDescent="0.35">
      <c r="A5178" s="1"/>
      <c r="B5178" s="317">
        <v>44473.590277789481</v>
      </c>
      <c r="C5178" s="316">
        <v>48.597326559027231</v>
      </c>
      <c r="D5178" s="315" t="s">
        <v>82</v>
      </c>
    </row>
    <row r="5179" spans="1:4" ht="14.5" customHeight="1" x14ac:dyDescent="0.35">
      <c r="A5179" s="1"/>
      <c r="B5179" s="317">
        <v>44473.590972233927</v>
      </c>
      <c r="C5179" s="316">
        <v>52.67407494484214</v>
      </c>
      <c r="D5179" s="315" t="s">
        <v>82</v>
      </c>
    </row>
    <row r="5180" spans="1:4" ht="14.5" customHeight="1" x14ac:dyDescent="0.35">
      <c r="A5180" s="1"/>
      <c r="B5180" s="317">
        <v>44473.591666678374</v>
      </c>
      <c r="C5180" s="316">
        <v>54.125937885236148</v>
      </c>
      <c r="D5180" s="315" t="s">
        <v>82</v>
      </c>
    </row>
    <row r="5181" spans="1:4" ht="14.5" customHeight="1" x14ac:dyDescent="0.35">
      <c r="A5181" s="1"/>
      <c r="B5181" s="317">
        <v>44473.592361122821</v>
      </c>
      <c r="C5181" s="316">
        <v>50.182708884271172</v>
      </c>
      <c r="D5181" s="315" t="s">
        <v>82</v>
      </c>
    </row>
    <row r="5182" spans="1:4" ht="14.5" customHeight="1" x14ac:dyDescent="0.35">
      <c r="A5182" s="1"/>
      <c r="B5182" s="317">
        <v>44473.593055567268</v>
      </c>
      <c r="C5182" s="316">
        <v>43.770948629293706</v>
      </c>
      <c r="D5182" s="315" t="s">
        <v>82</v>
      </c>
    </row>
    <row r="5183" spans="1:4" ht="14.5" customHeight="1" x14ac:dyDescent="0.35">
      <c r="A5183" s="1"/>
      <c r="B5183" s="317">
        <v>44473.593750011714</v>
      </c>
      <c r="C5183" s="316">
        <v>41.923286229595156</v>
      </c>
      <c r="D5183" s="315" t="s">
        <v>82</v>
      </c>
    </row>
    <row r="5184" spans="1:4" ht="14.5" customHeight="1" x14ac:dyDescent="0.35">
      <c r="A5184" s="1"/>
      <c r="B5184" s="317">
        <v>44473.594444456161</v>
      </c>
      <c r="C5184" s="316">
        <v>42.470942343225275</v>
      </c>
      <c r="D5184" s="315" t="s">
        <v>82</v>
      </c>
    </row>
    <row r="5185" spans="1:4" ht="14.5" customHeight="1" x14ac:dyDescent="0.35">
      <c r="A5185" s="1"/>
      <c r="B5185" s="317">
        <v>44473.595138900608</v>
      </c>
      <c r="C5185" s="316">
        <v>44.173224720114376</v>
      </c>
      <c r="D5185" s="315" t="s">
        <v>82</v>
      </c>
    </row>
    <row r="5186" spans="1:4" ht="14.5" customHeight="1" x14ac:dyDescent="0.35">
      <c r="A5186" s="1"/>
      <c r="B5186" s="317">
        <v>44473.595833345054</v>
      </c>
      <c r="C5186" s="316">
        <v>45.615637354546926</v>
      </c>
      <c r="D5186" s="315" t="s">
        <v>82</v>
      </c>
    </row>
    <row r="5187" spans="1:4" ht="14.5" customHeight="1" x14ac:dyDescent="0.35">
      <c r="A5187" s="1"/>
      <c r="B5187" s="317">
        <v>44473.596527789501</v>
      </c>
      <c r="C5187" s="316">
        <v>47.18376349110622</v>
      </c>
      <c r="D5187" s="315" t="s">
        <v>82</v>
      </c>
    </row>
    <row r="5188" spans="1:4" ht="14.5" customHeight="1" x14ac:dyDescent="0.35">
      <c r="A5188" s="1"/>
      <c r="B5188" s="317">
        <v>44473.597222233948</v>
      </c>
      <c r="C5188" s="316">
        <v>48.884022190472265</v>
      </c>
      <c r="D5188" s="315" t="s">
        <v>82</v>
      </c>
    </row>
    <row r="5189" spans="1:4" ht="14.5" customHeight="1" x14ac:dyDescent="0.35">
      <c r="A5189" s="1"/>
      <c r="B5189" s="317">
        <v>44473.597916678395</v>
      </c>
      <c r="C5189" s="316">
        <v>54.248536153981696</v>
      </c>
      <c r="D5189" s="315" t="s">
        <v>82</v>
      </c>
    </row>
    <row r="5190" spans="1:4" ht="14.5" customHeight="1" x14ac:dyDescent="0.35">
      <c r="A5190" s="1"/>
      <c r="B5190" s="317">
        <v>44473.598611122841</v>
      </c>
      <c r="C5190" s="316">
        <v>63.986206935352918</v>
      </c>
      <c r="D5190" s="315" t="s">
        <v>82</v>
      </c>
    </row>
    <row r="5191" spans="1:4" ht="14.5" customHeight="1" x14ac:dyDescent="0.35">
      <c r="A5191" s="1"/>
      <c r="B5191" s="317">
        <v>44473.599305567288</v>
      </c>
      <c r="C5191" s="316">
        <v>63.764098330002163</v>
      </c>
      <c r="D5191" s="315" t="s">
        <v>82</v>
      </c>
    </row>
    <row r="5192" spans="1:4" ht="14.5" customHeight="1" x14ac:dyDescent="0.35">
      <c r="A5192" s="1"/>
      <c r="B5192" s="317">
        <v>44473.600000011735</v>
      </c>
      <c r="C5192" s="316">
        <v>58.832032444907234</v>
      </c>
      <c r="D5192" s="315" t="s">
        <v>82</v>
      </c>
    </row>
    <row r="5193" spans="1:4" ht="14.5" customHeight="1" x14ac:dyDescent="0.35">
      <c r="A5193" s="1"/>
      <c r="B5193" s="317">
        <v>44473.600694456181</v>
      </c>
      <c r="C5193" s="316">
        <v>57.136323953906931</v>
      </c>
      <c r="D5193" s="315" t="s">
        <v>82</v>
      </c>
    </row>
    <row r="5194" spans="1:4" ht="14.5" customHeight="1" x14ac:dyDescent="0.35">
      <c r="A5194" s="1"/>
      <c r="B5194" s="317">
        <v>44473.601388900628</v>
      </c>
      <c r="C5194" s="316">
        <v>57.383418799365366</v>
      </c>
      <c r="D5194" s="315" t="s">
        <v>82</v>
      </c>
    </row>
    <row r="5195" spans="1:4" ht="14.5" customHeight="1" x14ac:dyDescent="0.35">
      <c r="A5195" s="1"/>
      <c r="B5195" s="317">
        <v>44473.602083345075</v>
      </c>
      <c r="C5195" s="316">
        <v>58.498449410485527</v>
      </c>
      <c r="D5195" s="315" t="s">
        <v>82</v>
      </c>
    </row>
    <row r="5196" spans="1:4" ht="14.5" customHeight="1" x14ac:dyDescent="0.35">
      <c r="A5196" s="1"/>
      <c r="B5196" s="317">
        <v>44473.602777789521</v>
      </c>
      <c r="C5196" s="316">
        <v>58.882313036272535</v>
      </c>
      <c r="D5196" s="315" t="s">
        <v>82</v>
      </c>
    </row>
    <row r="5197" spans="1:4" ht="14.5" customHeight="1" x14ac:dyDescent="0.35">
      <c r="A5197" s="1"/>
      <c r="B5197" s="317">
        <v>44473.603472233968</v>
      </c>
      <c r="C5197" s="316">
        <v>57.673828868768759</v>
      </c>
      <c r="D5197" s="315" t="s">
        <v>82</v>
      </c>
    </row>
    <row r="5198" spans="1:4" ht="14.5" customHeight="1" x14ac:dyDescent="0.35">
      <c r="A5198" s="1"/>
      <c r="B5198" s="317">
        <v>44473.604166678415</v>
      </c>
      <c r="C5198" s="316">
        <v>57.68466698619789</v>
      </c>
      <c r="D5198" s="315" t="s">
        <v>82</v>
      </c>
    </row>
    <row r="5199" spans="1:4" ht="14.5" customHeight="1" x14ac:dyDescent="0.35">
      <c r="A5199" s="1"/>
      <c r="B5199" s="317">
        <v>44473.604861122862</v>
      </c>
      <c r="C5199" s="316">
        <v>58.4063059947987</v>
      </c>
      <c r="D5199" s="315" t="s">
        <v>82</v>
      </c>
    </row>
    <row r="5200" spans="1:4" ht="14.5" customHeight="1" x14ac:dyDescent="0.35">
      <c r="A5200" s="1"/>
      <c r="B5200" s="317">
        <v>44473.605555567308</v>
      </c>
      <c r="C5200" s="316">
        <v>61.290032827679532</v>
      </c>
      <c r="D5200" s="315" t="s">
        <v>82</v>
      </c>
    </row>
    <row r="5201" spans="1:4" ht="14.5" customHeight="1" x14ac:dyDescent="0.35">
      <c r="A5201" s="1"/>
      <c r="B5201" s="317">
        <v>44473.606250011755</v>
      </c>
      <c r="C5201" s="316">
        <v>71.607115026443111</v>
      </c>
      <c r="D5201" s="315" t="s">
        <v>82</v>
      </c>
    </row>
    <row r="5202" spans="1:4" ht="14.5" customHeight="1" x14ac:dyDescent="0.35">
      <c r="A5202" s="1"/>
      <c r="B5202" s="317">
        <v>44473.606944456202</v>
      </c>
      <c r="C5202" s="316">
        <v>81.2316520487133</v>
      </c>
      <c r="D5202" s="315" t="s">
        <v>82</v>
      </c>
    </row>
    <row r="5203" spans="1:4" ht="14.5" customHeight="1" x14ac:dyDescent="0.35">
      <c r="A5203" s="1"/>
      <c r="B5203" s="317">
        <v>44473.607638900648</v>
      </c>
      <c r="C5203" s="316">
        <v>85.524216046972043</v>
      </c>
      <c r="D5203" s="315" t="s">
        <v>82</v>
      </c>
    </row>
    <row r="5204" spans="1:4" ht="14.5" customHeight="1" x14ac:dyDescent="0.35">
      <c r="A5204" s="1"/>
      <c r="B5204" s="317">
        <v>44473.608333345095</v>
      </c>
      <c r="C5204" s="316">
        <v>84.874852580214309</v>
      </c>
      <c r="D5204" s="315" t="s">
        <v>82</v>
      </c>
    </row>
    <row r="5205" spans="1:4" ht="14.5" customHeight="1" x14ac:dyDescent="0.35">
      <c r="A5205" s="1"/>
      <c r="B5205" s="317">
        <v>44473.609027789542</v>
      </c>
      <c r="C5205" s="316">
        <v>76.901735890387016</v>
      </c>
      <c r="D5205" s="315" t="s">
        <v>82</v>
      </c>
    </row>
    <row r="5206" spans="1:4" ht="14.5" customHeight="1" x14ac:dyDescent="0.35">
      <c r="A5206" s="1"/>
      <c r="B5206" s="317">
        <v>44473.609722233989</v>
      </c>
      <c r="C5206" s="316">
        <v>70.970987413753761</v>
      </c>
      <c r="D5206" s="315" t="s">
        <v>82</v>
      </c>
    </row>
    <row r="5207" spans="1:4" ht="14.5" customHeight="1" x14ac:dyDescent="0.35">
      <c r="A5207" s="1"/>
      <c r="B5207" s="317">
        <v>44473.610416678435</v>
      </c>
      <c r="C5207" s="316">
        <v>81.304871093761179</v>
      </c>
      <c r="D5207" s="315" t="s">
        <v>82</v>
      </c>
    </row>
    <row r="5208" spans="1:4" ht="14.5" customHeight="1" x14ac:dyDescent="0.35">
      <c r="A5208" s="1"/>
      <c r="B5208" s="317">
        <v>44473.611111122882</v>
      </c>
      <c r="C5208" s="316">
        <v>91.432744403565692</v>
      </c>
      <c r="D5208" s="315" t="s">
        <v>82</v>
      </c>
    </row>
    <row r="5209" spans="1:4" ht="14.5" customHeight="1" x14ac:dyDescent="0.35">
      <c r="A5209" s="1"/>
      <c r="B5209" s="317">
        <v>44473.611805567329</v>
      </c>
      <c r="C5209" s="316">
        <v>98.364468516566561</v>
      </c>
      <c r="D5209" s="315" t="s">
        <v>82</v>
      </c>
    </row>
    <row r="5210" spans="1:4" ht="14.5" customHeight="1" x14ac:dyDescent="0.35">
      <c r="A5210" s="1"/>
      <c r="B5210" s="317">
        <v>44473.612500011775</v>
      </c>
      <c r="C5210" s="316">
        <v>92.788821380271116</v>
      </c>
      <c r="D5210" s="315" t="s">
        <v>82</v>
      </c>
    </row>
    <row r="5211" spans="1:4" ht="14.5" customHeight="1" x14ac:dyDescent="0.35">
      <c r="A5211" s="1"/>
      <c r="B5211" s="317">
        <v>44473.613194456222</v>
      </c>
      <c r="C5211" s="316">
        <v>95.383599809675559</v>
      </c>
      <c r="D5211" s="315" t="s">
        <v>82</v>
      </c>
    </row>
    <row r="5212" spans="1:4" ht="14.5" customHeight="1" x14ac:dyDescent="0.35">
      <c r="A5212" s="1"/>
      <c r="B5212" s="317">
        <v>44473.613888900669</v>
      </c>
      <c r="C5212" s="316">
        <v>103.82292103900302</v>
      </c>
      <c r="D5212" s="315" t="s">
        <v>82</v>
      </c>
    </row>
    <row r="5213" spans="1:4" ht="14.5" customHeight="1" x14ac:dyDescent="0.35">
      <c r="A5213" s="1"/>
      <c r="B5213" s="317">
        <v>44473.614583345116</v>
      </c>
      <c r="C5213" s="316">
        <v>109.27044876452031</v>
      </c>
      <c r="D5213" s="315" t="s">
        <v>82</v>
      </c>
    </row>
    <row r="5214" spans="1:4" ht="14.5" customHeight="1" x14ac:dyDescent="0.35">
      <c r="A5214" s="1"/>
      <c r="B5214" s="317">
        <v>44473.615277789562</v>
      </c>
      <c r="C5214" s="316">
        <v>115.95480108920795</v>
      </c>
      <c r="D5214" s="315" t="s">
        <v>82</v>
      </c>
    </row>
    <row r="5215" spans="1:4" ht="14.5" customHeight="1" x14ac:dyDescent="0.35">
      <c r="A5215" s="1"/>
      <c r="B5215" s="317">
        <v>44473.615972234009</v>
      </c>
      <c r="C5215" s="316">
        <v>126.79656926296497</v>
      </c>
      <c r="D5215" s="315" t="s">
        <v>82</v>
      </c>
    </row>
    <row r="5216" spans="1:4" ht="14.5" customHeight="1" x14ac:dyDescent="0.35">
      <c r="A5216" s="1"/>
      <c r="B5216" s="317">
        <v>44473.616666678456</v>
      </c>
      <c r="C5216" s="316">
        <v>134.26548756329964</v>
      </c>
      <c r="D5216" s="315" t="s">
        <v>82</v>
      </c>
    </row>
    <row r="5217" spans="1:4" ht="14.5" customHeight="1" x14ac:dyDescent="0.35">
      <c r="A5217" s="1"/>
      <c r="B5217" s="317">
        <v>44473.617361122902</v>
      </c>
      <c r="C5217" s="316">
        <v>136.53228133862527</v>
      </c>
      <c r="D5217" s="315" t="s">
        <v>82</v>
      </c>
    </row>
    <row r="5218" spans="1:4" ht="14.5" customHeight="1" x14ac:dyDescent="0.35">
      <c r="A5218" s="1"/>
      <c r="B5218" s="317">
        <v>44473.618055567349</v>
      </c>
      <c r="C5218" s="316">
        <v>133.01679368702074</v>
      </c>
      <c r="D5218" s="315" t="s">
        <v>82</v>
      </c>
    </row>
    <row r="5219" spans="1:4" ht="14.5" customHeight="1" x14ac:dyDescent="0.35">
      <c r="A5219" s="1"/>
      <c r="B5219" s="317">
        <v>44473.618750011796</v>
      </c>
      <c r="C5219" s="316">
        <v>131.09504811471754</v>
      </c>
      <c r="D5219" s="315" t="s">
        <v>82</v>
      </c>
    </row>
    <row r="5220" spans="1:4" ht="14.5" customHeight="1" x14ac:dyDescent="0.35">
      <c r="A5220" s="1"/>
      <c r="B5220" s="317">
        <v>44473.619444456242</v>
      </c>
      <c r="C5220" s="316">
        <v>116.95674140304909</v>
      </c>
      <c r="D5220" s="315" t="s">
        <v>82</v>
      </c>
    </row>
    <row r="5221" spans="1:4" ht="14.5" customHeight="1" x14ac:dyDescent="0.35">
      <c r="A5221" s="1"/>
      <c r="B5221" s="317">
        <v>44473.620138900689</v>
      </c>
      <c r="C5221" s="316">
        <v>106.60332733091199</v>
      </c>
      <c r="D5221" s="315" t="s">
        <v>82</v>
      </c>
    </row>
    <row r="5222" spans="1:4" ht="14.5" customHeight="1" x14ac:dyDescent="0.35">
      <c r="A5222" s="1"/>
      <c r="B5222" s="317">
        <v>44473.620833345136</v>
      </c>
      <c r="C5222" s="316">
        <v>118.20973773622342</v>
      </c>
      <c r="D5222" s="315" t="s">
        <v>82</v>
      </c>
    </row>
    <row r="5223" spans="1:4" ht="14.5" customHeight="1" x14ac:dyDescent="0.35">
      <c r="A5223" s="1"/>
      <c r="B5223" s="317">
        <v>44473.621527789583</v>
      </c>
      <c r="C5223" s="316">
        <v>137.23847123880793</v>
      </c>
      <c r="D5223" s="315" t="s">
        <v>82</v>
      </c>
    </row>
    <row r="5224" spans="1:4" ht="14.5" customHeight="1" x14ac:dyDescent="0.35">
      <c r="A5224" s="1"/>
      <c r="B5224" s="317">
        <v>44473.622222234029</v>
      </c>
      <c r="C5224" s="316">
        <v>153.41672682532419</v>
      </c>
      <c r="D5224" s="315" t="s">
        <v>82</v>
      </c>
    </row>
    <row r="5225" spans="1:4" ht="14.5" customHeight="1" x14ac:dyDescent="0.35">
      <c r="A5225" s="1"/>
      <c r="B5225" s="317">
        <v>44473.622916678476</v>
      </c>
      <c r="C5225" s="316">
        <v>176.55983504412384</v>
      </c>
      <c r="D5225" s="315" t="s">
        <v>82</v>
      </c>
    </row>
    <row r="5226" spans="1:4" ht="14.5" customHeight="1" x14ac:dyDescent="0.35">
      <c r="A5226" s="1"/>
      <c r="B5226" s="317">
        <v>44473.623611122923</v>
      </c>
      <c r="C5226" s="316">
        <v>201.58801242319169</v>
      </c>
      <c r="D5226" s="315" t="s">
        <v>82</v>
      </c>
    </row>
    <row r="5227" spans="1:4" ht="14.5" customHeight="1" x14ac:dyDescent="0.35">
      <c r="A5227" s="1"/>
      <c r="B5227" s="317">
        <v>44473.624305567369</v>
      </c>
      <c r="C5227" s="316">
        <v>218.47511229847248</v>
      </c>
      <c r="D5227" s="315" t="s">
        <v>82</v>
      </c>
    </row>
    <row r="5228" spans="1:4" ht="14.5" customHeight="1" x14ac:dyDescent="0.35">
      <c r="A5228" s="1"/>
      <c r="B5228" s="317">
        <v>44473.625000011816</v>
      </c>
      <c r="C5228" s="316">
        <v>228.56303241829931</v>
      </c>
      <c r="D5228" s="315" t="s">
        <v>82</v>
      </c>
    </row>
    <row r="5229" spans="1:4" ht="14.5" customHeight="1" x14ac:dyDescent="0.35">
      <c r="A5229" s="1"/>
      <c r="B5229" s="317">
        <v>44473.625694456263</v>
      </c>
      <c r="C5229" s="316">
        <v>221.0855920614791</v>
      </c>
      <c r="D5229" s="315" t="s">
        <v>82</v>
      </c>
    </row>
    <row r="5230" spans="1:4" ht="14.5" customHeight="1" x14ac:dyDescent="0.35">
      <c r="A5230" s="1"/>
      <c r="B5230" s="317">
        <v>44473.62638890071</v>
      </c>
      <c r="C5230" s="316">
        <v>204.17882869695313</v>
      </c>
      <c r="D5230" s="315" t="s">
        <v>82</v>
      </c>
    </row>
    <row r="5231" spans="1:4" ht="14.5" customHeight="1" x14ac:dyDescent="0.35">
      <c r="A5231" s="1"/>
      <c r="B5231" s="317">
        <v>44473.627083345156</v>
      </c>
      <c r="C5231" s="316">
        <v>189.59935793485494</v>
      </c>
      <c r="D5231" s="315" t="s">
        <v>82</v>
      </c>
    </row>
    <row r="5232" spans="1:4" ht="14.5" customHeight="1" x14ac:dyDescent="0.35">
      <c r="A5232" s="1"/>
      <c r="B5232" s="317">
        <v>44473.627777789603</v>
      </c>
      <c r="C5232" s="316">
        <v>175.13871397464536</v>
      </c>
      <c r="D5232" s="315" t="s">
        <v>82</v>
      </c>
    </row>
    <row r="5233" spans="1:4" ht="14.5" customHeight="1" x14ac:dyDescent="0.35">
      <c r="A5233" s="1"/>
      <c r="B5233" s="317">
        <v>44473.62847223405</v>
      </c>
      <c r="C5233" s="316">
        <v>157.63201125166768</v>
      </c>
      <c r="D5233" s="315" t="s">
        <v>82</v>
      </c>
    </row>
    <row r="5234" spans="1:4" ht="14.5" customHeight="1" x14ac:dyDescent="0.35">
      <c r="A5234" s="1"/>
      <c r="B5234" s="317">
        <v>44473.629166678496</v>
      </c>
      <c r="C5234" s="316">
        <v>159.81038072029284</v>
      </c>
      <c r="D5234" s="315" t="s">
        <v>82</v>
      </c>
    </row>
    <row r="5235" spans="1:4" ht="14.5" customHeight="1" x14ac:dyDescent="0.35">
      <c r="A5235" s="1"/>
      <c r="B5235" s="317">
        <v>44473.629861122943</v>
      </c>
      <c r="C5235" s="316">
        <v>168.42770503938664</v>
      </c>
      <c r="D5235" s="315" t="s">
        <v>82</v>
      </c>
    </row>
    <row r="5236" spans="1:4" ht="14.5" customHeight="1" x14ac:dyDescent="0.35">
      <c r="A5236" s="1"/>
      <c r="B5236" s="317">
        <v>44473.63055556739</v>
      </c>
      <c r="C5236" s="316">
        <v>175.41907900752656</v>
      </c>
      <c r="D5236" s="315" t="s">
        <v>82</v>
      </c>
    </row>
    <row r="5237" spans="1:4" ht="14.5" customHeight="1" x14ac:dyDescent="0.35">
      <c r="A5237" s="1"/>
      <c r="B5237" s="317">
        <v>44473.631250011837</v>
      </c>
      <c r="C5237" s="316">
        <v>171.66913963075882</v>
      </c>
      <c r="D5237" s="315" t="s">
        <v>82</v>
      </c>
    </row>
    <row r="5238" spans="1:4" ht="14.5" customHeight="1" x14ac:dyDescent="0.35">
      <c r="A5238" s="1"/>
      <c r="B5238" s="317">
        <v>44473.631944456283</v>
      </c>
      <c r="C5238" s="316">
        <v>153.24709429503031</v>
      </c>
      <c r="D5238" s="315" t="s">
        <v>82</v>
      </c>
    </row>
    <row r="5239" spans="1:4" ht="14.5" customHeight="1" x14ac:dyDescent="0.35">
      <c r="A5239" s="1"/>
      <c r="B5239" s="317">
        <v>44473.63263890073</v>
      </c>
      <c r="C5239" s="316">
        <v>149.03204096596843</v>
      </c>
      <c r="D5239" s="315" t="s">
        <v>82</v>
      </c>
    </row>
    <row r="5240" spans="1:4" ht="14.5" customHeight="1" x14ac:dyDescent="0.35">
      <c r="A5240" s="1"/>
      <c r="B5240" s="317">
        <v>44473.633333345177</v>
      </c>
      <c r="C5240" s="316">
        <v>156.69125978902835</v>
      </c>
      <c r="D5240" s="315" t="s">
        <v>82</v>
      </c>
    </row>
    <row r="5241" spans="1:4" ht="14.5" customHeight="1" x14ac:dyDescent="0.35">
      <c r="A5241" s="1"/>
      <c r="B5241" s="317">
        <v>44473.634027789623</v>
      </c>
      <c r="C5241" s="316">
        <v>153.77614074562055</v>
      </c>
      <c r="D5241" s="315" t="s">
        <v>82</v>
      </c>
    </row>
    <row r="5242" spans="1:4" ht="14.5" customHeight="1" x14ac:dyDescent="0.35">
      <c r="A5242" s="1"/>
      <c r="B5242" s="317">
        <v>44473.63472223407</v>
      </c>
      <c r="C5242" s="316">
        <v>147.13237612325076</v>
      </c>
      <c r="D5242" s="315" t="s">
        <v>82</v>
      </c>
    </row>
    <row r="5243" spans="1:4" ht="14.5" customHeight="1" x14ac:dyDescent="0.35">
      <c r="A5243" s="1"/>
      <c r="B5243" s="317">
        <v>44473.635416678517</v>
      </c>
      <c r="C5243" s="316">
        <v>156.88896628227474</v>
      </c>
      <c r="D5243" s="315" t="s">
        <v>82</v>
      </c>
    </row>
    <row r="5244" spans="1:4" ht="14.5" customHeight="1" x14ac:dyDescent="0.35">
      <c r="A5244" s="1"/>
      <c r="B5244" s="317">
        <v>44473.636111122963</v>
      </c>
      <c r="C5244" s="316">
        <v>161.32485102406548</v>
      </c>
      <c r="D5244" s="315" t="s">
        <v>82</v>
      </c>
    </row>
    <row r="5245" spans="1:4" ht="14.5" customHeight="1" x14ac:dyDescent="0.35">
      <c r="A5245" s="1"/>
      <c r="B5245" s="317">
        <v>44473.63680556741</v>
      </c>
      <c r="C5245" s="316">
        <v>161.04555643413914</v>
      </c>
      <c r="D5245" s="315" t="s">
        <v>82</v>
      </c>
    </row>
    <row r="5246" spans="1:4" ht="14.5" customHeight="1" x14ac:dyDescent="0.35">
      <c r="A5246" s="1"/>
      <c r="B5246" s="317">
        <v>44473.637500011857</v>
      </c>
      <c r="C5246" s="316">
        <v>162.40435844194144</v>
      </c>
      <c r="D5246" s="315" t="s">
        <v>82</v>
      </c>
    </row>
    <row r="5247" spans="1:4" ht="14.5" customHeight="1" x14ac:dyDescent="0.35">
      <c r="A5247" s="1"/>
      <c r="B5247" s="317">
        <v>44473.638194456304</v>
      </c>
      <c r="C5247" s="316">
        <v>179.03869198713994</v>
      </c>
      <c r="D5247" s="315" t="s">
        <v>82</v>
      </c>
    </row>
    <row r="5248" spans="1:4" ht="14.5" customHeight="1" x14ac:dyDescent="0.35">
      <c r="A5248" s="1"/>
      <c r="B5248" s="317">
        <v>44473.63888890075</v>
      </c>
      <c r="C5248" s="316">
        <v>192.05937424976921</v>
      </c>
      <c r="D5248" s="315" t="s">
        <v>82</v>
      </c>
    </row>
    <row r="5249" spans="1:4" ht="14.5" customHeight="1" x14ac:dyDescent="0.35">
      <c r="A5249" s="1"/>
      <c r="B5249" s="317">
        <v>44473.639583345197</v>
      </c>
      <c r="C5249" s="316">
        <v>200.47403373488149</v>
      </c>
      <c r="D5249" s="315" t="s">
        <v>82</v>
      </c>
    </row>
    <row r="5250" spans="1:4" ht="14.5" customHeight="1" x14ac:dyDescent="0.35">
      <c r="A5250" s="1"/>
      <c r="B5250" s="317">
        <v>44473.640277789644</v>
      </c>
      <c r="C5250" s="316">
        <v>214.25439893522611</v>
      </c>
      <c r="D5250" s="315" t="s">
        <v>82</v>
      </c>
    </row>
    <row r="5251" spans="1:4" ht="14.5" customHeight="1" x14ac:dyDescent="0.35">
      <c r="A5251" s="1"/>
      <c r="B5251" s="317">
        <v>44473.64097223409</v>
      </c>
      <c r="C5251" s="316">
        <v>231.80951789016837</v>
      </c>
      <c r="D5251" s="315" t="s">
        <v>82</v>
      </c>
    </row>
    <row r="5252" spans="1:4" ht="14.5" customHeight="1" x14ac:dyDescent="0.35">
      <c r="A5252" s="1"/>
      <c r="B5252" s="317">
        <v>44473.641666678537</v>
      </c>
      <c r="C5252" s="316">
        <v>245.5827198197095</v>
      </c>
      <c r="D5252" s="315" t="s">
        <v>82</v>
      </c>
    </row>
    <row r="5253" spans="1:4" ht="14.5" customHeight="1" x14ac:dyDescent="0.35">
      <c r="A5253" s="1"/>
      <c r="B5253" s="317">
        <v>44473.642361122984</v>
      </c>
      <c r="C5253" s="316">
        <v>265.19588468623112</v>
      </c>
      <c r="D5253" s="315" t="s">
        <v>82</v>
      </c>
    </row>
    <row r="5254" spans="1:4" ht="14.5" customHeight="1" x14ac:dyDescent="0.35">
      <c r="A5254" s="1"/>
      <c r="B5254" s="317">
        <v>44473.643055567431</v>
      </c>
      <c r="C5254" s="316">
        <v>281.64898679787291</v>
      </c>
      <c r="D5254" s="315" t="s">
        <v>82</v>
      </c>
    </row>
    <row r="5255" spans="1:4" ht="14.5" customHeight="1" x14ac:dyDescent="0.35">
      <c r="A5255" s="1"/>
      <c r="B5255" s="317">
        <v>44473.643750011877</v>
      </c>
      <c r="C5255" s="316">
        <v>300.7523764712891</v>
      </c>
      <c r="D5255" s="315" t="s">
        <v>82</v>
      </c>
    </row>
    <row r="5256" spans="1:4" ht="14.5" customHeight="1" x14ac:dyDescent="0.35">
      <c r="A5256" s="1"/>
      <c r="B5256" s="317">
        <v>44473.644444456324</v>
      </c>
      <c r="C5256" s="316">
        <v>334.2674952865811</v>
      </c>
      <c r="D5256" s="315" t="s">
        <v>82</v>
      </c>
    </row>
    <row r="5257" spans="1:4" ht="14.5" customHeight="1" x14ac:dyDescent="0.35">
      <c r="A5257" s="1"/>
      <c r="B5257" s="317">
        <v>44473.645138900771</v>
      </c>
      <c r="C5257" s="316">
        <v>353.93037702863415</v>
      </c>
      <c r="D5257" s="315" t="s">
        <v>82</v>
      </c>
    </row>
    <row r="5258" spans="1:4" ht="14.5" customHeight="1" x14ac:dyDescent="0.35">
      <c r="A5258" s="1"/>
      <c r="B5258" s="317">
        <v>44473.645833345217</v>
      </c>
      <c r="C5258" s="316">
        <v>365.74516999033125</v>
      </c>
      <c r="D5258" s="315" t="s">
        <v>82</v>
      </c>
    </row>
    <row r="5259" spans="1:4" ht="14.5" customHeight="1" x14ac:dyDescent="0.35">
      <c r="A5259" s="1"/>
      <c r="B5259" s="317">
        <v>44473.646527789664</v>
      </c>
      <c r="C5259" s="316">
        <v>380.40965994681852</v>
      </c>
      <c r="D5259" s="315" t="s">
        <v>82</v>
      </c>
    </row>
    <row r="5260" spans="1:4" ht="14.5" customHeight="1" x14ac:dyDescent="0.35">
      <c r="A5260" s="1"/>
      <c r="B5260" s="317">
        <v>44473.647222234111</v>
      </c>
      <c r="C5260" s="316">
        <v>395.75922555179181</v>
      </c>
      <c r="D5260" s="315" t="s">
        <v>82</v>
      </c>
    </row>
    <row r="5261" spans="1:4" ht="14.5" customHeight="1" x14ac:dyDescent="0.35">
      <c r="A5261" s="1"/>
      <c r="B5261" s="317">
        <v>44473.647916678558</v>
      </c>
      <c r="C5261" s="316">
        <v>408.28032033844698</v>
      </c>
      <c r="D5261" s="315" t="s">
        <v>82</v>
      </c>
    </row>
    <row r="5262" spans="1:4" ht="14.5" customHeight="1" x14ac:dyDescent="0.35">
      <c r="A5262" s="1"/>
      <c r="B5262" s="317">
        <v>44473.648611123004</v>
      </c>
      <c r="C5262" s="316">
        <v>396.37215783493593</v>
      </c>
      <c r="D5262" s="315" t="s">
        <v>82</v>
      </c>
    </row>
    <row r="5263" spans="1:4" ht="14.5" customHeight="1" x14ac:dyDescent="0.35">
      <c r="A5263" s="1"/>
      <c r="B5263" s="317">
        <v>44473.649305567451</v>
      </c>
      <c r="C5263" s="316">
        <v>381.89837800168124</v>
      </c>
      <c r="D5263" s="315" t="s">
        <v>82</v>
      </c>
    </row>
    <row r="5264" spans="1:4" ht="14.5" customHeight="1" x14ac:dyDescent="0.35">
      <c r="A5264" s="1"/>
      <c r="B5264" s="317">
        <v>44473.650000011898</v>
      </c>
      <c r="C5264" s="316">
        <v>369.86825836134761</v>
      </c>
      <c r="D5264" s="315" t="s">
        <v>82</v>
      </c>
    </row>
    <row r="5265" spans="1:4" ht="14.5" customHeight="1" x14ac:dyDescent="0.35">
      <c r="A5265" s="1"/>
      <c r="B5265" s="317">
        <v>44473.650694456344</v>
      </c>
      <c r="C5265" s="316">
        <v>351.92445564711619</v>
      </c>
      <c r="D5265" s="315" t="s">
        <v>82</v>
      </c>
    </row>
    <row r="5266" spans="1:4" ht="14.5" customHeight="1" x14ac:dyDescent="0.35">
      <c r="A5266" s="1"/>
      <c r="B5266" s="317">
        <v>44473.651388900791</v>
      </c>
      <c r="C5266" s="316">
        <v>344.45465169116699</v>
      </c>
      <c r="D5266" s="315" t="s">
        <v>82</v>
      </c>
    </row>
    <row r="5267" spans="1:4" ht="14.5" customHeight="1" x14ac:dyDescent="0.35">
      <c r="A5267" s="1"/>
      <c r="B5267" s="317">
        <v>44473.652083345238</v>
      </c>
      <c r="C5267" s="316">
        <v>364.10265388174446</v>
      </c>
      <c r="D5267" s="315" t="s">
        <v>82</v>
      </c>
    </row>
    <row r="5268" spans="1:4" ht="14.5" customHeight="1" x14ac:dyDescent="0.35">
      <c r="A5268" s="1"/>
      <c r="B5268" s="317">
        <v>44473.652777789684</v>
      </c>
      <c r="C5268" s="316">
        <v>376.03550824916454</v>
      </c>
      <c r="D5268" s="315" t="s">
        <v>82</v>
      </c>
    </row>
    <row r="5269" spans="1:4" ht="14.5" customHeight="1" x14ac:dyDescent="0.35">
      <c r="A5269" s="1"/>
      <c r="B5269" s="317">
        <v>44473.653472234131</v>
      </c>
      <c r="C5269" s="316">
        <v>408.29647187921216</v>
      </c>
      <c r="D5269" s="315" t="s">
        <v>82</v>
      </c>
    </row>
    <row r="5270" spans="1:4" ht="14.5" customHeight="1" x14ac:dyDescent="0.35">
      <c r="A5270" s="1"/>
      <c r="B5270" s="317">
        <v>44473.654166678578</v>
      </c>
      <c r="C5270" s="316">
        <v>452.87075503561647</v>
      </c>
      <c r="D5270" s="315" t="s">
        <v>82</v>
      </c>
    </row>
    <row r="5271" spans="1:4" ht="14.5" customHeight="1" x14ac:dyDescent="0.35">
      <c r="A5271" s="1"/>
      <c r="B5271" s="317">
        <v>44473.654861123025</v>
      </c>
      <c r="C5271" s="316">
        <v>513.26837690884713</v>
      </c>
      <c r="D5271" s="315" t="s">
        <v>82</v>
      </c>
    </row>
    <row r="5272" spans="1:4" ht="14.5" customHeight="1" x14ac:dyDescent="0.35">
      <c r="A5272" s="1"/>
      <c r="B5272" s="317">
        <v>44473.655555567471</v>
      </c>
      <c r="C5272" s="316">
        <v>564.79882055083294</v>
      </c>
      <c r="D5272" s="315" t="s">
        <v>82</v>
      </c>
    </row>
    <row r="5273" spans="1:4" ht="14.5" customHeight="1" x14ac:dyDescent="0.35">
      <c r="A5273" s="1"/>
      <c r="B5273" s="317">
        <v>44473.656250011918</v>
      </c>
      <c r="C5273" s="316">
        <v>577.88639493685525</v>
      </c>
      <c r="D5273" s="315" t="s">
        <v>82</v>
      </c>
    </row>
    <row r="5274" spans="1:4" ht="14.5" customHeight="1" x14ac:dyDescent="0.35">
      <c r="A5274" s="1"/>
      <c r="B5274" s="317">
        <v>44473.656944456365</v>
      </c>
      <c r="C5274" s="316">
        <v>570.92241405439563</v>
      </c>
      <c r="D5274" s="315" t="s">
        <v>82</v>
      </c>
    </row>
    <row r="5275" spans="1:4" ht="14.5" customHeight="1" x14ac:dyDescent="0.35">
      <c r="A5275" s="1"/>
      <c r="B5275" s="317">
        <v>44473.657638900811</v>
      </c>
      <c r="C5275" s="316">
        <v>580.61552748470569</v>
      </c>
      <c r="D5275" s="315" t="s">
        <v>82</v>
      </c>
    </row>
    <row r="5276" spans="1:4" ht="14.5" customHeight="1" x14ac:dyDescent="0.35">
      <c r="A5276" s="1"/>
      <c r="B5276" s="317">
        <v>44473.658333345258</v>
      </c>
      <c r="C5276" s="316">
        <v>570.64356619467333</v>
      </c>
      <c r="D5276" s="315" t="s">
        <v>82</v>
      </c>
    </row>
    <row r="5277" spans="1:4" ht="14.5" customHeight="1" x14ac:dyDescent="0.35">
      <c r="A5277" s="1"/>
      <c r="B5277" s="317">
        <v>44473.659027789705</v>
      </c>
      <c r="C5277" s="316">
        <v>552.60780137237157</v>
      </c>
      <c r="D5277" s="315" t="s">
        <v>82</v>
      </c>
    </row>
    <row r="5278" spans="1:4" ht="14.5" customHeight="1" x14ac:dyDescent="0.35">
      <c r="A5278" s="1"/>
      <c r="B5278" s="317">
        <v>44473.659722234152</v>
      </c>
      <c r="C5278" s="316">
        <v>516.36018168825342</v>
      </c>
      <c r="D5278" s="315" t="s">
        <v>82</v>
      </c>
    </row>
    <row r="5279" spans="1:4" ht="14.5" customHeight="1" x14ac:dyDescent="0.35">
      <c r="A5279" s="1"/>
      <c r="B5279" s="317">
        <v>44473.660416678598</v>
      </c>
      <c r="C5279" s="316">
        <v>489.55083320545185</v>
      </c>
      <c r="D5279" s="315" t="s">
        <v>82</v>
      </c>
    </row>
    <row r="5280" spans="1:4" ht="14.5" customHeight="1" x14ac:dyDescent="0.35">
      <c r="A5280" s="1"/>
      <c r="B5280" s="317">
        <v>44473.661111123045</v>
      </c>
      <c r="C5280" s="316">
        <v>450.76631044968963</v>
      </c>
      <c r="D5280" s="315" t="s">
        <v>82</v>
      </c>
    </row>
    <row r="5281" spans="1:4" ht="14.5" customHeight="1" x14ac:dyDescent="0.35">
      <c r="A5281" s="1"/>
      <c r="B5281" s="317">
        <v>44473.661805567492</v>
      </c>
      <c r="C5281" s="316">
        <v>425.41573668982988</v>
      </c>
      <c r="D5281" s="315" t="s">
        <v>82</v>
      </c>
    </row>
    <row r="5282" spans="1:4" ht="14.5" customHeight="1" x14ac:dyDescent="0.35">
      <c r="A5282" s="1"/>
      <c r="B5282" s="317">
        <v>44473.662500011938</v>
      </c>
      <c r="C5282" s="316">
        <v>401.9145227474238</v>
      </c>
      <c r="D5282" s="315" t="s">
        <v>82</v>
      </c>
    </row>
    <row r="5283" spans="1:4" ht="14.5" customHeight="1" x14ac:dyDescent="0.35">
      <c r="A5283" s="1"/>
      <c r="B5283" s="317">
        <v>44473.663194456385</v>
      </c>
      <c r="C5283" s="316">
        <v>393.52693072564432</v>
      </c>
      <c r="D5283" s="315" t="s">
        <v>82</v>
      </c>
    </row>
    <row r="5284" spans="1:4" ht="14.5" customHeight="1" x14ac:dyDescent="0.35">
      <c r="A5284" s="1"/>
      <c r="B5284" s="317">
        <v>44473.663888900832</v>
      </c>
      <c r="C5284" s="316">
        <v>384.02427580814498</v>
      </c>
      <c r="D5284" s="315" t="s">
        <v>82</v>
      </c>
    </row>
    <row r="5285" spans="1:4" ht="14.5" customHeight="1" x14ac:dyDescent="0.35">
      <c r="A5285" s="1"/>
      <c r="B5285" s="317">
        <v>44473.664583345279</v>
      </c>
      <c r="C5285" s="316">
        <v>381.01194960397356</v>
      </c>
      <c r="D5285" s="315" t="s">
        <v>82</v>
      </c>
    </row>
    <row r="5286" spans="1:4" ht="14.5" customHeight="1" x14ac:dyDescent="0.35">
      <c r="A5286" s="1"/>
      <c r="B5286" s="317">
        <v>44473.665277789725</v>
      </c>
      <c r="C5286" s="316">
        <v>398.79695472828269</v>
      </c>
      <c r="D5286" s="315" t="s">
        <v>82</v>
      </c>
    </row>
    <row r="5287" spans="1:4" ht="14.5" customHeight="1" x14ac:dyDescent="0.35">
      <c r="A5287" s="1"/>
      <c r="B5287" s="317">
        <v>44473.665972234172</v>
      </c>
      <c r="C5287" s="316">
        <v>399.00339078370791</v>
      </c>
      <c r="D5287" s="315" t="s">
        <v>82</v>
      </c>
    </row>
    <row r="5288" spans="1:4" ht="14.5" customHeight="1" x14ac:dyDescent="0.35">
      <c r="A5288" s="1"/>
      <c r="B5288" s="317">
        <v>44473.666666678619</v>
      </c>
      <c r="C5288" s="316">
        <v>125.00638586219793</v>
      </c>
      <c r="D5288" s="315" t="s">
        <v>350</v>
      </c>
    </row>
    <row r="5289" spans="1:4" ht="14.5" customHeight="1" x14ac:dyDescent="0.35">
      <c r="A5289" s="1"/>
      <c r="B5289" s="317">
        <v>44473.667361123065</v>
      </c>
      <c r="C5289" s="316">
        <v>391.68101480793365</v>
      </c>
      <c r="D5289" s="315" t="s">
        <v>82</v>
      </c>
    </row>
    <row r="5290" spans="1:4" ht="14.5" customHeight="1" x14ac:dyDescent="0.35">
      <c r="A5290" s="1"/>
      <c r="B5290" s="317">
        <v>44473.668055567512</v>
      </c>
      <c r="C5290" s="316">
        <v>355.71050149811589</v>
      </c>
      <c r="D5290" s="315" t="s">
        <v>82</v>
      </c>
    </row>
    <row r="5291" spans="1:4" ht="14.5" customHeight="1" x14ac:dyDescent="0.35">
      <c r="A5291" s="1"/>
      <c r="B5291" s="317">
        <v>44473.668750011959</v>
      </c>
      <c r="C5291" s="316">
        <v>258.83550585172685</v>
      </c>
      <c r="D5291" s="315" t="s">
        <v>82</v>
      </c>
    </row>
    <row r="5292" spans="1:4" ht="14.5" customHeight="1" x14ac:dyDescent="0.35">
      <c r="A5292" s="1"/>
      <c r="B5292" s="317">
        <v>44473.669444456405</v>
      </c>
      <c r="C5292" s="316">
        <v>198.45609273421579</v>
      </c>
      <c r="D5292" s="315" t="s">
        <v>82</v>
      </c>
    </row>
    <row r="5293" spans="1:4" ht="14.5" customHeight="1" x14ac:dyDescent="0.35">
      <c r="A5293" s="1"/>
      <c r="B5293" s="317">
        <v>44473.670138900852</v>
      </c>
      <c r="C5293" s="316">
        <v>162.52245407572482</v>
      </c>
      <c r="D5293" s="315" t="s">
        <v>82</v>
      </c>
    </row>
    <row r="5294" spans="1:4" ht="14.5" customHeight="1" x14ac:dyDescent="0.35">
      <c r="A5294" s="1"/>
      <c r="B5294" s="317">
        <v>44473.670833345299</v>
      </c>
      <c r="C5294" s="316">
        <v>149.45666998480834</v>
      </c>
      <c r="D5294" s="315" t="s">
        <v>82</v>
      </c>
    </row>
    <row r="5295" spans="1:4" ht="14.5" customHeight="1" x14ac:dyDescent="0.35">
      <c r="A5295" s="1"/>
      <c r="B5295" s="317">
        <v>44473.671527789746</v>
      </c>
      <c r="C5295" s="316">
        <v>159.00171202879864</v>
      </c>
      <c r="D5295" s="315" t="s">
        <v>82</v>
      </c>
    </row>
    <row r="5296" spans="1:4" ht="14.5" customHeight="1" x14ac:dyDescent="0.35">
      <c r="A5296" s="1"/>
      <c r="B5296" s="317">
        <v>44473.672222234192</v>
      </c>
      <c r="C5296" s="316">
        <v>161.82353371069766</v>
      </c>
      <c r="D5296" s="315" t="s">
        <v>82</v>
      </c>
    </row>
    <row r="5297" spans="1:4" ht="14.5" customHeight="1" x14ac:dyDescent="0.35">
      <c r="A5297" s="1"/>
      <c r="B5297" s="317">
        <v>44473.672916678639</v>
      </c>
      <c r="C5297" s="316">
        <v>161.06318818881797</v>
      </c>
      <c r="D5297" s="315" t="s">
        <v>82</v>
      </c>
    </row>
    <row r="5298" spans="1:4" ht="14.5" customHeight="1" x14ac:dyDescent="0.35">
      <c r="A5298" s="1"/>
      <c r="B5298" s="317">
        <v>44473.673611123086</v>
      </c>
      <c r="C5298" s="316">
        <v>156.81397910854625</v>
      </c>
      <c r="D5298" s="315" t="s">
        <v>82</v>
      </c>
    </row>
    <row r="5299" spans="1:4" ht="14.5" customHeight="1" x14ac:dyDescent="0.35">
      <c r="A5299" s="1"/>
      <c r="B5299" s="317">
        <v>44473.674305567532</v>
      </c>
      <c r="C5299" s="316">
        <v>151.55513537787289</v>
      </c>
      <c r="D5299" s="315" t="s">
        <v>82</v>
      </c>
    </row>
    <row r="5300" spans="1:4" ht="14.5" customHeight="1" x14ac:dyDescent="0.35">
      <c r="A5300" s="1"/>
      <c r="B5300" s="317">
        <v>44473.675000011979</v>
      </c>
      <c r="C5300" s="316">
        <v>145.97307566495923</v>
      </c>
      <c r="D5300" s="315" t="s">
        <v>82</v>
      </c>
    </row>
    <row r="5301" spans="1:4" ht="14.5" customHeight="1" x14ac:dyDescent="0.35">
      <c r="A5301" s="1"/>
      <c r="B5301" s="317">
        <v>44473.675694456426</v>
      </c>
      <c r="C5301" s="316">
        <v>147.19178918061078</v>
      </c>
      <c r="D5301" s="315" t="s">
        <v>82</v>
      </c>
    </row>
    <row r="5302" spans="1:4" ht="14.5" customHeight="1" x14ac:dyDescent="0.35">
      <c r="A5302" s="1"/>
      <c r="B5302" s="317">
        <v>44473.676388900873</v>
      </c>
      <c r="C5302" s="316">
        <v>160.43275354463063</v>
      </c>
      <c r="D5302" s="315" t="s">
        <v>82</v>
      </c>
    </row>
    <row r="5303" spans="1:4" ht="14.5" customHeight="1" x14ac:dyDescent="0.35">
      <c r="A5303" s="1"/>
      <c r="B5303" s="317">
        <v>44473.677083345319</v>
      </c>
      <c r="C5303" s="316">
        <v>174.39385221394477</v>
      </c>
      <c r="D5303" s="315" t="s">
        <v>82</v>
      </c>
    </row>
    <row r="5304" spans="1:4" ht="14.5" customHeight="1" x14ac:dyDescent="0.35">
      <c r="A5304" s="1"/>
      <c r="B5304" s="317">
        <v>44473.677777789766</v>
      </c>
      <c r="C5304" s="316">
        <v>190.51480665846805</v>
      </c>
      <c r="D5304" s="315" t="s">
        <v>82</v>
      </c>
    </row>
    <row r="5305" spans="1:4" ht="14.5" customHeight="1" x14ac:dyDescent="0.35">
      <c r="A5305" s="1"/>
      <c r="B5305" s="317">
        <v>44473.678472234213</v>
      </c>
      <c r="C5305" s="316">
        <v>211.82433435986749</v>
      </c>
      <c r="D5305" s="315" t="s">
        <v>82</v>
      </c>
    </row>
    <row r="5306" spans="1:4" ht="14.5" customHeight="1" x14ac:dyDescent="0.35">
      <c r="A5306" s="1"/>
      <c r="B5306" s="317">
        <v>44473.679166678659</v>
      </c>
      <c r="C5306" s="316">
        <v>235.57095002961967</v>
      </c>
      <c r="D5306" s="315" t="s">
        <v>82</v>
      </c>
    </row>
    <row r="5307" spans="1:4" ht="14.5" customHeight="1" x14ac:dyDescent="0.35">
      <c r="A5307" s="1"/>
      <c r="B5307" s="317">
        <v>44473.679861123106</v>
      </c>
      <c r="C5307" s="316">
        <v>241.92089555437755</v>
      </c>
      <c r="D5307" s="315" t="s">
        <v>82</v>
      </c>
    </row>
    <row r="5308" spans="1:4" ht="14.5" customHeight="1" x14ac:dyDescent="0.35">
      <c r="A5308" s="1"/>
      <c r="B5308" s="317">
        <v>44473.680555567553</v>
      </c>
      <c r="C5308" s="316">
        <v>243.80399702523135</v>
      </c>
      <c r="D5308" s="315" t="s">
        <v>82</v>
      </c>
    </row>
    <row r="5309" spans="1:4" ht="14.5" customHeight="1" x14ac:dyDescent="0.35">
      <c r="A5309" s="1"/>
      <c r="B5309" s="317">
        <v>44473.681250012</v>
      </c>
      <c r="C5309" s="316">
        <v>234.76565866416786</v>
      </c>
      <c r="D5309" s="315" t="s">
        <v>82</v>
      </c>
    </row>
    <row r="5310" spans="1:4" ht="14.5" customHeight="1" x14ac:dyDescent="0.35">
      <c r="A5310" s="1"/>
      <c r="B5310" s="317">
        <v>44473.681944456446</v>
      </c>
      <c r="C5310" s="316">
        <v>216.3017903197867</v>
      </c>
      <c r="D5310" s="315" t="s">
        <v>82</v>
      </c>
    </row>
    <row r="5311" spans="1:4" ht="14.5" customHeight="1" x14ac:dyDescent="0.35">
      <c r="A5311" s="1"/>
      <c r="B5311" s="317">
        <v>44473.682638900893</v>
      </c>
      <c r="C5311" s="316">
        <v>208.14150913158275</v>
      </c>
      <c r="D5311" s="315" t="s">
        <v>82</v>
      </c>
    </row>
    <row r="5312" spans="1:4" ht="14.5" customHeight="1" x14ac:dyDescent="0.35">
      <c r="A5312" s="1"/>
      <c r="B5312" s="317">
        <v>44473.68333334534</v>
      </c>
      <c r="C5312" s="316">
        <v>207.50806279140912</v>
      </c>
      <c r="D5312" s="315" t="s">
        <v>82</v>
      </c>
    </row>
    <row r="5313" spans="1:4" ht="14.5" customHeight="1" x14ac:dyDescent="0.35">
      <c r="A5313" s="1"/>
      <c r="B5313" s="317">
        <v>44473.684027789786</v>
      </c>
      <c r="C5313" s="316">
        <v>205.80356504052179</v>
      </c>
      <c r="D5313" s="315" t="s">
        <v>82</v>
      </c>
    </row>
    <row r="5314" spans="1:4" ht="14.5" customHeight="1" x14ac:dyDescent="0.35">
      <c r="A5314" s="1"/>
      <c r="B5314" s="317">
        <v>44473.684722234233</v>
      </c>
      <c r="C5314" s="316">
        <v>197.35507588414475</v>
      </c>
      <c r="D5314" s="315" t="s">
        <v>82</v>
      </c>
    </row>
    <row r="5315" spans="1:4" ht="14.5" customHeight="1" x14ac:dyDescent="0.35">
      <c r="A5315" s="1"/>
      <c r="B5315" s="317">
        <v>44473.68541667868</v>
      </c>
      <c r="C5315" s="316">
        <v>190.41161483655452</v>
      </c>
      <c r="D5315" s="315" t="s">
        <v>82</v>
      </c>
    </row>
    <row r="5316" spans="1:4" ht="14.5" customHeight="1" x14ac:dyDescent="0.35">
      <c r="A5316" s="1"/>
      <c r="B5316" s="317">
        <v>44473.686111123126</v>
      </c>
      <c r="C5316" s="316">
        <v>192.06492080711371</v>
      </c>
      <c r="D5316" s="315" t="s">
        <v>82</v>
      </c>
    </row>
    <row r="5317" spans="1:4" ht="14.5" customHeight="1" x14ac:dyDescent="0.35">
      <c r="A5317" s="1"/>
      <c r="B5317" s="317">
        <v>44473.686805567573</v>
      </c>
      <c r="C5317" s="316">
        <v>202.65204080165907</v>
      </c>
      <c r="D5317" s="315" t="s">
        <v>82</v>
      </c>
    </row>
    <row r="5318" spans="1:4" ht="14.5" customHeight="1" x14ac:dyDescent="0.35">
      <c r="A5318" s="1"/>
      <c r="B5318" s="317">
        <v>44473.68750001202</v>
      </c>
      <c r="C5318" s="316">
        <v>217.38073025279058</v>
      </c>
      <c r="D5318" s="315" t="s">
        <v>82</v>
      </c>
    </row>
    <row r="5319" spans="1:4" ht="14.5" customHeight="1" x14ac:dyDescent="0.35">
      <c r="A5319" s="1"/>
      <c r="B5319" s="317">
        <v>44473.688194456467</v>
      </c>
      <c r="C5319" s="316">
        <v>228.20854706226771</v>
      </c>
      <c r="D5319" s="315" t="s">
        <v>82</v>
      </c>
    </row>
    <row r="5320" spans="1:4" ht="14.5" customHeight="1" x14ac:dyDescent="0.35">
      <c r="A5320" s="1"/>
      <c r="B5320" s="317">
        <v>44473.688888900913</v>
      </c>
      <c r="C5320" s="316">
        <v>229.9539886193156</v>
      </c>
      <c r="D5320" s="315" t="s">
        <v>82</v>
      </c>
    </row>
    <row r="5321" spans="1:4" ht="14.5" customHeight="1" x14ac:dyDescent="0.35">
      <c r="A5321" s="1"/>
      <c r="B5321" s="317">
        <v>44473.68958334536</v>
      </c>
      <c r="C5321" s="316">
        <v>229.19581700656562</v>
      </c>
      <c r="D5321" s="315" t="s">
        <v>82</v>
      </c>
    </row>
    <row r="5322" spans="1:4" ht="14.5" customHeight="1" x14ac:dyDescent="0.35">
      <c r="A5322" s="1"/>
      <c r="B5322" s="317">
        <v>44473.690277789807</v>
      </c>
      <c r="C5322" s="316">
        <v>225.38723746710068</v>
      </c>
      <c r="D5322" s="315" t="s">
        <v>82</v>
      </c>
    </row>
    <row r="5323" spans="1:4" ht="14.5" customHeight="1" x14ac:dyDescent="0.35">
      <c r="A5323" s="1"/>
      <c r="B5323" s="317">
        <v>44473.690972234253</v>
      </c>
      <c r="C5323" s="316">
        <v>210.01747873026179</v>
      </c>
      <c r="D5323" s="315" t="s">
        <v>82</v>
      </c>
    </row>
    <row r="5324" spans="1:4" ht="14.5" customHeight="1" x14ac:dyDescent="0.35">
      <c r="A5324" s="1"/>
      <c r="B5324" s="317">
        <v>44473.6916666787</v>
      </c>
      <c r="C5324" s="316">
        <v>195.66197472280666</v>
      </c>
      <c r="D5324" s="315" t="s">
        <v>82</v>
      </c>
    </row>
    <row r="5325" spans="1:4" ht="14.5" customHeight="1" x14ac:dyDescent="0.35">
      <c r="A5325" s="1"/>
      <c r="B5325" s="317">
        <v>44473.692361123147</v>
      </c>
      <c r="C5325" s="316">
        <v>182.57869342360257</v>
      </c>
      <c r="D5325" s="315" t="s">
        <v>82</v>
      </c>
    </row>
    <row r="5326" spans="1:4" ht="14.5" customHeight="1" x14ac:dyDescent="0.35">
      <c r="A5326" s="1"/>
      <c r="B5326" s="317">
        <v>44473.693055567594</v>
      </c>
      <c r="C5326" s="316">
        <v>174.84875980929161</v>
      </c>
      <c r="D5326" s="315" t="s">
        <v>82</v>
      </c>
    </row>
    <row r="5327" spans="1:4" ht="14.5" customHeight="1" x14ac:dyDescent="0.35">
      <c r="A5327" s="1"/>
      <c r="B5327" s="317">
        <v>44473.69375001204</v>
      </c>
      <c r="C5327" s="316">
        <v>167.34225608448031</v>
      </c>
      <c r="D5327" s="315" t="s">
        <v>82</v>
      </c>
    </row>
    <row r="5328" spans="1:4" ht="14.5" customHeight="1" x14ac:dyDescent="0.35">
      <c r="A5328" s="1"/>
      <c r="B5328" s="317">
        <v>44473.694444456487</v>
      </c>
      <c r="C5328" s="316">
        <v>162.11159865518954</v>
      </c>
      <c r="D5328" s="315" t="s">
        <v>82</v>
      </c>
    </row>
    <row r="5329" spans="1:4" ht="14.5" customHeight="1" x14ac:dyDescent="0.35">
      <c r="A5329" s="1"/>
      <c r="B5329" s="317">
        <v>44473.695138900934</v>
      </c>
      <c r="C5329" s="316">
        <v>158.83326437603293</v>
      </c>
      <c r="D5329" s="315" t="s">
        <v>82</v>
      </c>
    </row>
    <row r="5330" spans="1:4" ht="14.5" customHeight="1" x14ac:dyDescent="0.35">
      <c r="A5330" s="1"/>
      <c r="B5330" s="317">
        <v>44473.69583334538</v>
      </c>
      <c r="C5330" s="316">
        <v>156.48009498723937</v>
      </c>
      <c r="D5330" s="315" t="s">
        <v>82</v>
      </c>
    </row>
    <row r="5331" spans="1:4" ht="14.5" customHeight="1" x14ac:dyDescent="0.35">
      <c r="A5331" s="1"/>
      <c r="B5331" s="317">
        <v>44473.696527789827</v>
      </c>
      <c r="C5331" s="316">
        <v>158.36794287141336</v>
      </c>
      <c r="D5331" s="315" t="s">
        <v>82</v>
      </c>
    </row>
    <row r="5332" spans="1:4" ht="14.5" customHeight="1" x14ac:dyDescent="0.35">
      <c r="A5332" s="1"/>
      <c r="B5332" s="317">
        <v>44473.697222234274</v>
      </c>
      <c r="C5332" s="316">
        <v>163.79825666889082</v>
      </c>
      <c r="D5332" s="315" t="s">
        <v>82</v>
      </c>
    </row>
    <row r="5333" spans="1:4" ht="14.5" customHeight="1" x14ac:dyDescent="0.35">
      <c r="A5333" s="1"/>
      <c r="B5333" s="317">
        <v>44473.697916678721</v>
      </c>
      <c r="C5333" s="316">
        <v>167.64706036367764</v>
      </c>
      <c r="D5333" s="315" t="s">
        <v>82</v>
      </c>
    </row>
    <row r="5334" spans="1:4" ht="14.5" customHeight="1" x14ac:dyDescent="0.35">
      <c r="A5334" s="1"/>
      <c r="B5334" s="317">
        <v>44473.698611123167</v>
      </c>
      <c r="C5334" s="316">
        <v>175.03882919047027</v>
      </c>
      <c r="D5334" s="315" t="s">
        <v>82</v>
      </c>
    </row>
    <row r="5335" spans="1:4" ht="14.5" customHeight="1" x14ac:dyDescent="0.35">
      <c r="A5335" s="1"/>
      <c r="B5335" s="317">
        <v>44473.699305567614</v>
      </c>
      <c r="C5335" s="316">
        <v>181.46280639440909</v>
      </c>
      <c r="D5335" s="315" t="s">
        <v>82</v>
      </c>
    </row>
    <row r="5336" spans="1:4" ht="14.5" customHeight="1" x14ac:dyDescent="0.35">
      <c r="A5336" s="1"/>
      <c r="B5336" s="317">
        <v>44473.700000012061</v>
      </c>
      <c r="C5336" s="316">
        <v>188.08645356551278</v>
      </c>
      <c r="D5336" s="315" t="s">
        <v>82</v>
      </c>
    </row>
    <row r="5337" spans="1:4" ht="14.5" customHeight="1" x14ac:dyDescent="0.35">
      <c r="A5337" s="1"/>
      <c r="B5337" s="317">
        <v>44473.700694456507</v>
      </c>
      <c r="C5337" s="316">
        <v>187.95790427188621</v>
      </c>
      <c r="D5337" s="315" t="s">
        <v>82</v>
      </c>
    </row>
    <row r="5338" spans="1:4" ht="14.5" customHeight="1" x14ac:dyDescent="0.35">
      <c r="A5338" s="1"/>
      <c r="B5338" s="317">
        <v>44473.701388900954</v>
      </c>
      <c r="C5338" s="316">
        <v>182.98154073946256</v>
      </c>
      <c r="D5338" s="315" t="s">
        <v>82</v>
      </c>
    </row>
    <row r="5339" spans="1:4" ht="14.5" customHeight="1" x14ac:dyDescent="0.35">
      <c r="A5339" s="1"/>
      <c r="B5339" s="317">
        <v>44473.702083345401</v>
      </c>
      <c r="C5339" s="316">
        <v>181.63673638305627</v>
      </c>
      <c r="D5339" s="315" t="s">
        <v>82</v>
      </c>
    </row>
    <row r="5340" spans="1:4" ht="14.5" customHeight="1" x14ac:dyDescent="0.35">
      <c r="A5340" s="1"/>
      <c r="B5340" s="317">
        <v>44473.702777789847</v>
      </c>
      <c r="C5340" s="316">
        <v>182.17832288626425</v>
      </c>
      <c r="D5340" s="315" t="s">
        <v>82</v>
      </c>
    </row>
    <row r="5341" spans="1:4" ht="14.5" customHeight="1" x14ac:dyDescent="0.35">
      <c r="A5341" s="1"/>
      <c r="B5341" s="317">
        <v>44473.703472234294</v>
      </c>
      <c r="C5341" s="316">
        <v>178.70161635454667</v>
      </c>
      <c r="D5341" s="315" t="s">
        <v>82</v>
      </c>
    </row>
    <row r="5342" spans="1:4" ht="14.5" customHeight="1" x14ac:dyDescent="0.35">
      <c r="A5342" s="1"/>
      <c r="B5342" s="317">
        <v>44473.704166678741</v>
      </c>
      <c r="C5342" s="316">
        <v>174.0208713079337</v>
      </c>
      <c r="D5342" s="315" t="s">
        <v>82</v>
      </c>
    </row>
    <row r="5343" spans="1:4" ht="14.5" customHeight="1" x14ac:dyDescent="0.35">
      <c r="A5343" s="1"/>
      <c r="B5343" s="317">
        <v>44473.704861123188</v>
      </c>
      <c r="C5343" s="316">
        <v>171.15121913368736</v>
      </c>
      <c r="D5343" s="315" t="s">
        <v>82</v>
      </c>
    </row>
    <row r="5344" spans="1:4" ht="14.5" customHeight="1" x14ac:dyDescent="0.35">
      <c r="A5344" s="1"/>
      <c r="B5344" s="317">
        <v>44473.705555567634</v>
      </c>
      <c r="C5344" s="316">
        <v>169.53302329621121</v>
      </c>
      <c r="D5344" s="315" t="s">
        <v>82</v>
      </c>
    </row>
    <row r="5345" spans="1:4" ht="14.5" customHeight="1" x14ac:dyDescent="0.35">
      <c r="A5345" s="1"/>
      <c r="B5345" s="317">
        <v>44473.706250012081</v>
      </c>
      <c r="C5345" s="316">
        <v>173.66932026823051</v>
      </c>
      <c r="D5345" s="315" t="s">
        <v>82</v>
      </c>
    </row>
    <row r="5346" spans="1:4" ht="14.5" customHeight="1" x14ac:dyDescent="0.35">
      <c r="A5346" s="1"/>
      <c r="B5346" s="317">
        <v>44473.706944456528</v>
      </c>
      <c r="C5346" s="316">
        <v>182.90976755372637</v>
      </c>
      <c r="D5346" s="315" t="s">
        <v>82</v>
      </c>
    </row>
    <row r="5347" spans="1:4" ht="14.5" customHeight="1" x14ac:dyDescent="0.35">
      <c r="A5347" s="1"/>
      <c r="B5347" s="317">
        <v>44473.707638900974</v>
      </c>
      <c r="C5347" s="316">
        <v>182.22765523262012</v>
      </c>
      <c r="D5347" s="315" t="s">
        <v>82</v>
      </c>
    </row>
    <row r="5348" spans="1:4" ht="14.5" customHeight="1" x14ac:dyDescent="0.35">
      <c r="A5348" s="1"/>
      <c r="B5348" s="317">
        <v>44473.708333345421</v>
      </c>
      <c r="C5348" s="316">
        <v>176.75788337691145</v>
      </c>
      <c r="D5348" s="315" t="s">
        <v>82</v>
      </c>
    </row>
    <row r="5349" spans="1:4" ht="14.5" customHeight="1" x14ac:dyDescent="0.35">
      <c r="A5349" s="1"/>
      <c r="B5349" s="317">
        <v>44473.709027789868</v>
      </c>
      <c r="C5349" s="316">
        <v>169.93428938883977</v>
      </c>
      <c r="D5349" s="315" t="s">
        <v>82</v>
      </c>
    </row>
    <row r="5350" spans="1:4" ht="14.5" customHeight="1" x14ac:dyDescent="0.35">
      <c r="A5350" s="1"/>
      <c r="B5350" s="317">
        <v>44473.709722234315</v>
      </c>
      <c r="C5350" s="316">
        <v>157.21915205781892</v>
      </c>
      <c r="D5350" s="315" t="s">
        <v>82</v>
      </c>
    </row>
    <row r="5351" spans="1:4" ht="14.5" customHeight="1" x14ac:dyDescent="0.35">
      <c r="A5351" s="1"/>
      <c r="B5351" s="317">
        <v>44473.710416678761</v>
      </c>
      <c r="C5351" s="316">
        <v>149.92442219118044</v>
      </c>
      <c r="D5351" s="315" t="s">
        <v>82</v>
      </c>
    </row>
    <row r="5352" spans="1:4" ht="14.5" customHeight="1" x14ac:dyDescent="0.35">
      <c r="A5352" s="1"/>
      <c r="B5352" s="317">
        <v>44473.711111123208</v>
      </c>
      <c r="C5352" s="316">
        <v>151.64834758919122</v>
      </c>
      <c r="D5352" s="315" t="s">
        <v>82</v>
      </c>
    </row>
    <row r="5353" spans="1:4" ht="14.5" customHeight="1" x14ac:dyDescent="0.35">
      <c r="A5353" s="1"/>
      <c r="B5353" s="317">
        <v>44473.711805567655</v>
      </c>
      <c r="C5353" s="316">
        <v>153.54664373250756</v>
      </c>
      <c r="D5353" s="315" t="s">
        <v>82</v>
      </c>
    </row>
    <row r="5354" spans="1:4" ht="14.5" customHeight="1" x14ac:dyDescent="0.35">
      <c r="A5354" s="1"/>
      <c r="B5354" s="317">
        <v>44473.712500012101</v>
      </c>
      <c r="C5354" s="316">
        <v>153.34126368475069</v>
      </c>
      <c r="D5354" s="315" t="s">
        <v>82</v>
      </c>
    </row>
    <row r="5355" spans="1:4" ht="14.5" customHeight="1" x14ac:dyDescent="0.35">
      <c r="A5355" s="1"/>
      <c r="B5355" s="317">
        <v>44473.713194456548</v>
      </c>
      <c r="C5355" s="316">
        <v>153.70567075818545</v>
      </c>
      <c r="D5355" s="315" t="s">
        <v>82</v>
      </c>
    </row>
    <row r="5356" spans="1:4" ht="14.5" customHeight="1" x14ac:dyDescent="0.35">
      <c r="A5356" s="1"/>
      <c r="B5356" s="317">
        <v>44473.713888900995</v>
      </c>
      <c r="C5356" s="316">
        <v>152.260016582817</v>
      </c>
      <c r="D5356" s="315" t="s">
        <v>82</v>
      </c>
    </row>
    <row r="5357" spans="1:4" ht="14.5" customHeight="1" x14ac:dyDescent="0.35">
      <c r="A5357" s="1"/>
      <c r="B5357" s="317">
        <v>44473.714583345441</v>
      </c>
      <c r="C5357" s="316">
        <v>149.47337122832349</v>
      </c>
      <c r="D5357" s="315" t="s">
        <v>82</v>
      </c>
    </row>
    <row r="5358" spans="1:4" ht="14.5" customHeight="1" x14ac:dyDescent="0.35">
      <c r="A5358" s="1"/>
      <c r="B5358" s="317">
        <v>44473.715277789888</v>
      </c>
      <c r="C5358" s="316">
        <v>140.43097694819639</v>
      </c>
      <c r="D5358" s="315" t="s">
        <v>82</v>
      </c>
    </row>
    <row r="5359" spans="1:4" ht="14.5" customHeight="1" x14ac:dyDescent="0.35">
      <c r="A5359" s="1"/>
      <c r="B5359" s="317">
        <v>44473.715972234335</v>
      </c>
      <c r="C5359" s="316">
        <v>128.0626047052443</v>
      </c>
      <c r="D5359" s="315" t="s">
        <v>82</v>
      </c>
    </row>
    <row r="5360" spans="1:4" ht="14.5" customHeight="1" x14ac:dyDescent="0.35">
      <c r="A5360" s="1"/>
      <c r="B5360" s="317">
        <v>44473.716666678782</v>
      </c>
      <c r="C5360" s="316">
        <v>111.06508770555762</v>
      </c>
      <c r="D5360" s="315" t="s">
        <v>82</v>
      </c>
    </row>
    <row r="5361" spans="1:4" ht="14.5" customHeight="1" x14ac:dyDescent="0.35">
      <c r="A5361" s="1"/>
      <c r="B5361" s="317">
        <v>44473.717361123228</v>
      </c>
      <c r="C5361" s="316">
        <v>95.055599417355069</v>
      </c>
      <c r="D5361" s="315" t="s">
        <v>82</v>
      </c>
    </row>
    <row r="5362" spans="1:4" ht="14.5" customHeight="1" x14ac:dyDescent="0.35">
      <c r="A5362" s="1"/>
      <c r="B5362" s="317">
        <v>44473.718055567675</v>
      </c>
      <c r="C5362" s="316">
        <v>85.592348542029498</v>
      </c>
      <c r="D5362" s="315" t="s">
        <v>82</v>
      </c>
    </row>
    <row r="5363" spans="1:4" ht="14.5" customHeight="1" x14ac:dyDescent="0.35">
      <c r="A5363" s="1"/>
      <c r="B5363" s="317">
        <v>44473.718750012122</v>
      </c>
      <c r="C5363" s="316">
        <v>78.041001139373591</v>
      </c>
      <c r="D5363" s="315" t="s">
        <v>82</v>
      </c>
    </row>
    <row r="5364" spans="1:4" ht="14.5" customHeight="1" x14ac:dyDescent="0.35">
      <c r="A5364" s="1"/>
      <c r="B5364" s="317">
        <v>44473.719444456568</v>
      </c>
      <c r="C5364" s="316">
        <v>71.657439823836711</v>
      </c>
      <c r="D5364" s="315" t="s">
        <v>82</v>
      </c>
    </row>
    <row r="5365" spans="1:4" ht="14.5" customHeight="1" x14ac:dyDescent="0.35">
      <c r="A5365" s="1"/>
      <c r="B5365" s="317">
        <v>44473.720138901015</v>
      </c>
      <c r="C5365" s="316">
        <v>66.673392300206856</v>
      </c>
      <c r="D5365" s="315" t="s">
        <v>82</v>
      </c>
    </row>
    <row r="5366" spans="1:4" ht="14.5" customHeight="1" x14ac:dyDescent="0.35">
      <c r="A5366" s="1"/>
      <c r="B5366" s="317">
        <v>44473.720833345462</v>
      </c>
      <c r="C5366" s="316">
        <v>63.23380267682078</v>
      </c>
      <c r="D5366" s="315" t="s">
        <v>82</v>
      </c>
    </row>
    <row r="5367" spans="1:4" ht="14.5" customHeight="1" x14ac:dyDescent="0.35">
      <c r="A5367" s="1"/>
      <c r="B5367" s="317">
        <v>44473.721527789909</v>
      </c>
      <c r="C5367" s="316">
        <v>62.725852950059924</v>
      </c>
      <c r="D5367" s="315" t="s">
        <v>82</v>
      </c>
    </row>
    <row r="5368" spans="1:4" ht="14.5" customHeight="1" x14ac:dyDescent="0.35">
      <c r="A5368" s="1"/>
      <c r="B5368" s="317">
        <v>44473.722222234355</v>
      </c>
      <c r="C5368" s="316">
        <v>64.173548088376023</v>
      </c>
      <c r="D5368" s="315" t="s">
        <v>82</v>
      </c>
    </row>
    <row r="5369" spans="1:4" ht="14.5" customHeight="1" x14ac:dyDescent="0.35">
      <c r="A5369" s="1"/>
      <c r="B5369" s="317">
        <v>44473.722916678802</v>
      </c>
      <c r="C5369" s="316">
        <v>64.276204557265743</v>
      </c>
      <c r="D5369" s="315" t="s">
        <v>82</v>
      </c>
    </row>
    <row r="5370" spans="1:4" ht="14.5" customHeight="1" x14ac:dyDescent="0.35">
      <c r="A5370" s="1"/>
      <c r="B5370" s="317">
        <v>44473.723611123249</v>
      </c>
      <c r="C5370" s="316">
        <v>63.565338314212084</v>
      </c>
      <c r="D5370" s="315" t="s">
        <v>82</v>
      </c>
    </row>
    <row r="5371" spans="1:4" ht="14.5" customHeight="1" x14ac:dyDescent="0.35">
      <c r="A5371" s="1"/>
      <c r="B5371" s="317">
        <v>44473.724305567695</v>
      </c>
      <c r="C5371" s="316">
        <v>61.806150747223484</v>
      </c>
      <c r="D5371" s="315" t="s">
        <v>82</v>
      </c>
    </row>
    <row r="5372" spans="1:4" ht="14.5" customHeight="1" x14ac:dyDescent="0.35">
      <c r="A5372" s="1"/>
      <c r="B5372" s="317">
        <v>44473.725000012142</v>
      </c>
      <c r="C5372" s="316">
        <v>58.174280900585778</v>
      </c>
      <c r="D5372" s="315" t="s">
        <v>82</v>
      </c>
    </row>
    <row r="5373" spans="1:4" ht="14.5" customHeight="1" x14ac:dyDescent="0.35">
      <c r="A5373" s="1"/>
      <c r="B5373" s="317">
        <v>44473.725694456589</v>
      </c>
      <c r="C5373" s="316">
        <v>58.348626383511387</v>
      </c>
      <c r="D5373" s="315" t="s">
        <v>82</v>
      </c>
    </row>
    <row r="5374" spans="1:4" ht="14.5" customHeight="1" x14ac:dyDescent="0.35">
      <c r="A5374" s="1"/>
      <c r="B5374" s="317">
        <v>44473.726388901036</v>
      </c>
      <c r="C5374" s="316">
        <v>57.723662072450196</v>
      </c>
      <c r="D5374" s="315" t="s">
        <v>82</v>
      </c>
    </row>
    <row r="5375" spans="1:4" ht="14.5" customHeight="1" x14ac:dyDescent="0.35">
      <c r="A5375" s="1"/>
      <c r="B5375" s="317">
        <v>44473.727083345482</v>
      </c>
      <c r="C5375" s="316">
        <v>55.142570614756551</v>
      </c>
      <c r="D5375" s="315" t="s">
        <v>82</v>
      </c>
    </row>
    <row r="5376" spans="1:4" ht="14.5" customHeight="1" x14ac:dyDescent="0.35">
      <c r="A5376" s="1"/>
      <c r="B5376" s="317">
        <v>44473.727777789929</v>
      </c>
      <c r="C5376" s="316">
        <v>50.274087504207273</v>
      </c>
      <c r="D5376" s="315" t="s">
        <v>82</v>
      </c>
    </row>
    <row r="5377" spans="1:4" ht="14.5" customHeight="1" x14ac:dyDescent="0.35">
      <c r="A5377" s="1"/>
      <c r="B5377" s="317">
        <v>44473.728472234376</v>
      </c>
      <c r="C5377" s="316">
        <v>45.063460050694992</v>
      </c>
      <c r="D5377" s="315" t="s">
        <v>82</v>
      </c>
    </row>
    <row r="5378" spans="1:4" ht="14.5" customHeight="1" x14ac:dyDescent="0.35">
      <c r="A5378" s="1"/>
      <c r="B5378" s="317">
        <v>44473.729166678822</v>
      </c>
      <c r="C5378" s="316">
        <v>43.778866475146302</v>
      </c>
      <c r="D5378" s="315" t="s">
        <v>82</v>
      </c>
    </row>
    <row r="5379" spans="1:4" ht="14.5" customHeight="1" x14ac:dyDescent="0.35">
      <c r="A5379" s="1"/>
      <c r="B5379" s="317">
        <v>44473.729861123269</v>
      </c>
      <c r="C5379" s="316">
        <v>43.186444125636868</v>
      </c>
      <c r="D5379" s="315" t="s">
        <v>82</v>
      </c>
    </row>
    <row r="5380" spans="1:4" ht="14.5" customHeight="1" x14ac:dyDescent="0.35">
      <c r="A5380" s="1"/>
      <c r="B5380" s="317">
        <v>44473.730555567716</v>
      </c>
      <c r="C5380" s="316">
        <v>42.508139027085662</v>
      </c>
      <c r="D5380" s="315" t="s">
        <v>82</v>
      </c>
    </row>
    <row r="5381" spans="1:4" ht="14.5" customHeight="1" x14ac:dyDescent="0.35">
      <c r="A5381" s="1"/>
      <c r="B5381" s="317">
        <v>44473.731250012162</v>
      </c>
      <c r="C5381" s="316">
        <v>40.035249538458693</v>
      </c>
      <c r="D5381" s="315" t="s">
        <v>82</v>
      </c>
    </row>
    <row r="5382" spans="1:4" ht="14.5" customHeight="1" x14ac:dyDescent="0.35">
      <c r="A5382" s="1"/>
      <c r="B5382" s="317">
        <v>44473.731944456609</v>
      </c>
      <c r="C5382" s="316">
        <v>38.155231235430499</v>
      </c>
      <c r="D5382" s="315" t="s">
        <v>82</v>
      </c>
    </row>
    <row r="5383" spans="1:4" ht="14.5" customHeight="1" x14ac:dyDescent="0.35">
      <c r="A5383" s="1"/>
      <c r="B5383" s="317">
        <v>44473.732638901056</v>
      </c>
      <c r="C5383" s="316">
        <v>39.106707293267633</v>
      </c>
      <c r="D5383" s="315" t="s">
        <v>82</v>
      </c>
    </row>
    <row r="5384" spans="1:4" ht="14.5" customHeight="1" x14ac:dyDescent="0.35">
      <c r="A5384" s="1"/>
      <c r="B5384" s="317">
        <v>44473.733333345503</v>
      </c>
      <c r="C5384" s="316">
        <v>40.076793267414907</v>
      </c>
      <c r="D5384" s="315" t="s">
        <v>82</v>
      </c>
    </row>
    <row r="5385" spans="1:4" ht="14.5" customHeight="1" x14ac:dyDescent="0.35">
      <c r="A5385" s="1"/>
      <c r="B5385" s="317">
        <v>44473.734027789949</v>
      </c>
      <c r="C5385" s="316">
        <v>39.986439220329821</v>
      </c>
      <c r="D5385" s="315" t="s">
        <v>82</v>
      </c>
    </row>
    <row r="5386" spans="1:4" ht="14.5" customHeight="1" x14ac:dyDescent="0.35">
      <c r="A5386" s="1"/>
      <c r="B5386" s="317">
        <v>44473.734722234396</v>
      </c>
      <c r="C5386" s="316">
        <v>39.898958744921643</v>
      </c>
      <c r="D5386" s="315" t="s">
        <v>82</v>
      </c>
    </row>
    <row r="5387" spans="1:4" ht="14.5" customHeight="1" x14ac:dyDescent="0.35">
      <c r="A5387" s="1"/>
      <c r="B5387" s="317">
        <v>44473.735416678843</v>
      </c>
      <c r="C5387" s="316">
        <v>40.393900223081197</v>
      </c>
      <c r="D5387" s="315" t="s">
        <v>82</v>
      </c>
    </row>
    <row r="5388" spans="1:4" ht="14.5" customHeight="1" x14ac:dyDescent="0.35">
      <c r="A5388" s="1"/>
      <c r="B5388" s="317">
        <v>44473.736111123289</v>
      </c>
      <c r="C5388" s="316">
        <v>40.698981778309097</v>
      </c>
      <c r="D5388" s="315" t="s">
        <v>82</v>
      </c>
    </row>
    <row r="5389" spans="1:4" ht="14.5" customHeight="1" x14ac:dyDescent="0.35">
      <c r="A5389" s="1"/>
      <c r="B5389" s="317">
        <v>44473.736805567736</v>
      </c>
      <c r="C5389" s="316">
        <v>41.119876733928685</v>
      </c>
      <c r="D5389" s="315" t="s">
        <v>82</v>
      </c>
    </row>
    <row r="5390" spans="1:4" ht="14.5" customHeight="1" x14ac:dyDescent="0.35">
      <c r="A5390" s="1"/>
      <c r="B5390" s="317">
        <v>44473.737500012183</v>
      </c>
      <c r="C5390" s="316">
        <v>39.891087390377649</v>
      </c>
      <c r="D5390" s="315" t="s">
        <v>82</v>
      </c>
    </row>
    <row r="5391" spans="1:4" ht="14.5" customHeight="1" x14ac:dyDescent="0.35">
      <c r="A5391" s="1"/>
      <c r="B5391" s="317">
        <v>44473.73819445663</v>
      </c>
      <c r="C5391" s="316">
        <v>41.037854790106458</v>
      </c>
      <c r="D5391" s="315" t="s">
        <v>82</v>
      </c>
    </row>
    <row r="5392" spans="1:4" ht="14.5" customHeight="1" x14ac:dyDescent="0.35">
      <c r="A5392" s="1"/>
      <c r="B5392" s="317">
        <v>44473.738888901076</v>
      </c>
      <c r="C5392" s="316">
        <v>40.619884815178615</v>
      </c>
      <c r="D5392" s="315" t="s">
        <v>82</v>
      </c>
    </row>
    <row r="5393" spans="1:4" ht="14.5" customHeight="1" x14ac:dyDescent="0.35">
      <c r="A5393" s="1"/>
      <c r="B5393" s="317">
        <v>44473.739583345523</v>
      </c>
      <c r="C5393" s="316">
        <v>39.285335476268664</v>
      </c>
      <c r="D5393" s="315" t="s">
        <v>82</v>
      </c>
    </row>
    <row r="5394" spans="1:4" ht="14.5" customHeight="1" x14ac:dyDescent="0.35">
      <c r="A5394" s="1"/>
      <c r="B5394" s="317">
        <v>44473.74027778997</v>
      </c>
      <c r="C5394" s="316">
        <v>38.952173229372903</v>
      </c>
      <c r="D5394" s="315" t="s">
        <v>82</v>
      </c>
    </row>
    <row r="5395" spans="1:4" ht="14.5" customHeight="1" x14ac:dyDescent="0.35">
      <c r="A5395" s="1"/>
      <c r="B5395" s="317">
        <v>44473.740972234416</v>
      </c>
      <c r="C5395" s="316">
        <v>40.428504379840646</v>
      </c>
      <c r="D5395" s="315" t="s">
        <v>82</v>
      </c>
    </row>
    <row r="5396" spans="1:4" ht="14.5" customHeight="1" x14ac:dyDescent="0.35">
      <c r="A5396" s="1"/>
      <c r="B5396" s="317">
        <v>44473.741666678863</v>
      </c>
      <c r="C5396" s="316">
        <v>44.021389604322998</v>
      </c>
      <c r="D5396" s="315" t="s">
        <v>82</v>
      </c>
    </row>
    <row r="5397" spans="1:4" ht="14.5" customHeight="1" x14ac:dyDescent="0.35">
      <c r="A5397" s="1"/>
      <c r="B5397" s="317">
        <v>44473.74236112331</v>
      </c>
      <c r="C5397" s="316">
        <v>48.536157260196823</v>
      </c>
      <c r="D5397" s="315" t="s">
        <v>82</v>
      </c>
    </row>
    <row r="5398" spans="1:4" ht="14.5" customHeight="1" x14ac:dyDescent="0.35">
      <c r="A5398" s="1"/>
      <c r="B5398" s="317">
        <v>44473.743055567757</v>
      </c>
      <c r="C5398" s="316">
        <v>50.828418076431262</v>
      </c>
      <c r="D5398" s="315" t="s">
        <v>82</v>
      </c>
    </row>
    <row r="5399" spans="1:4" ht="14.5" customHeight="1" x14ac:dyDescent="0.35">
      <c r="A5399" s="1"/>
      <c r="B5399" s="317">
        <v>44473.743750012203</v>
      </c>
      <c r="C5399" s="316">
        <v>50.373322117623566</v>
      </c>
      <c r="D5399" s="315" t="s">
        <v>82</v>
      </c>
    </row>
    <row r="5400" spans="1:4" ht="14.5" customHeight="1" x14ac:dyDescent="0.35">
      <c r="A5400" s="1"/>
      <c r="B5400" s="317">
        <v>44473.74444445665</v>
      </c>
      <c r="C5400" s="316">
        <v>46.095792126852515</v>
      </c>
      <c r="D5400" s="315" t="s">
        <v>82</v>
      </c>
    </row>
    <row r="5401" spans="1:4" ht="14.5" customHeight="1" x14ac:dyDescent="0.35">
      <c r="A5401" s="1"/>
      <c r="B5401" s="317">
        <v>44473.745138901097</v>
      </c>
      <c r="C5401" s="316">
        <v>45.277101180733489</v>
      </c>
      <c r="D5401" s="315" t="s">
        <v>82</v>
      </c>
    </row>
    <row r="5402" spans="1:4" ht="14.5" customHeight="1" x14ac:dyDescent="0.35">
      <c r="A5402" s="1"/>
      <c r="B5402" s="317">
        <v>44473.745833345543</v>
      </c>
      <c r="C5402" s="316">
        <v>47.19401671763238</v>
      </c>
      <c r="D5402" s="315" t="s">
        <v>82</v>
      </c>
    </row>
    <row r="5403" spans="1:4" ht="14.5" customHeight="1" x14ac:dyDescent="0.35">
      <c r="A5403" s="1"/>
      <c r="B5403" s="317">
        <v>44473.74652778999</v>
      </c>
      <c r="C5403" s="316">
        <v>51.67721971247714</v>
      </c>
      <c r="D5403" s="315" t="s">
        <v>82</v>
      </c>
    </row>
    <row r="5404" spans="1:4" ht="14.5" customHeight="1" x14ac:dyDescent="0.35">
      <c r="A5404" s="1"/>
      <c r="B5404" s="317">
        <v>44473.747222234437</v>
      </c>
      <c r="C5404" s="316">
        <v>54.397942123679485</v>
      </c>
      <c r="D5404" s="315" t="s">
        <v>82</v>
      </c>
    </row>
    <row r="5405" spans="1:4" ht="14.5" customHeight="1" x14ac:dyDescent="0.35">
      <c r="A5405" s="1"/>
      <c r="B5405" s="317">
        <v>44473.747916678883</v>
      </c>
      <c r="C5405" s="316">
        <v>56.488133933060453</v>
      </c>
      <c r="D5405" s="315" t="s">
        <v>82</v>
      </c>
    </row>
    <row r="5406" spans="1:4" ht="14.5" customHeight="1" x14ac:dyDescent="0.35">
      <c r="A5406" s="1"/>
      <c r="B5406" s="317">
        <v>44473.74861112333</v>
      </c>
      <c r="C5406" s="316">
        <v>58.089745667524404</v>
      </c>
      <c r="D5406" s="315" t="s">
        <v>82</v>
      </c>
    </row>
    <row r="5407" spans="1:4" ht="14.5" customHeight="1" x14ac:dyDescent="0.35">
      <c r="A5407" s="1"/>
      <c r="B5407" s="317">
        <v>44473.749305567777</v>
      </c>
      <c r="C5407" s="316">
        <v>59.565172938393275</v>
      </c>
      <c r="D5407" s="315" t="s">
        <v>82</v>
      </c>
    </row>
    <row r="5408" spans="1:4" ht="14.5" customHeight="1" x14ac:dyDescent="0.35">
      <c r="A5408" s="1"/>
      <c r="B5408" s="317">
        <v>44473.750000012224</v>
      </c>
      <c r="C5408" s="316">
        <v>59.108094283051713</v>
      </c>
      <c r="D5408" s="315" t="s">
        <v>82</v>
      </c>
    </row>
    <row r="5409" spans="1:4" ht="14.5" customHeight="1" x14ac:dyDescent="0.35">
      <c r="A5409" s="1"/>
      <c r="B5409" s="317">
        <v>44473.75069445667</v>
      </c>
      <c r="C5409" s="316">
        <v>58.994922069685224</v>
      </c>
      <c r="D5409" s="315" t="s">
        <v>82</v>
      </c>
    </row>
    <row r="5410" spans="1:4" ht="14.5" customHeight="1" x14ac:dyDescent="0.35">
      <c r="A5410" s="1"/>
      <c r="B5410" s="317">
        <v>44473.751388901117</v>
      </c>
      <c r="C5410" s="316">
        <v>58.488443286810067</v>
      </c>
      <c r="D5410" s="315" t="s">
        <v>82</v>
      </c>
    </row>
    <row r="5411" spans="1:4" ht="14.5" customHeight="1" x14ac:dyDescent="0.35">
      <c r="A5411" s="1"/>
      <c r="B5411" s="317">
        <v>44473.752083345564</v>
      </c>
      <c r="C5411" s="316">
        <v>61.030510471735035</v>
      </c>
      <c r="D5411" s="315" t="s">
        <v>82</v>
      </c>
    </row>
    <row r="5412" spans="1:4" ht="14.5" customHeight="1" x14ac:dyDescent="0.35">
      <c r="A5412" s="1"/>
      <c r="B5412" s="317">
        <v>44473.75277779001</v>
      </c>
      <c r="C5412" s="316">
        <v>62.851360541611214</v>
      </c>
      <c r="D5412" s="315" t="s">
        <v>82</v>
      </c>
    </row>
    <row r="5413" spans="1:4" ht="14.5" customHeight="1" x14ac:dyDescent="0.35">
      <c r="A5413" s="1"/>
      <c r="B5413" s="317">
        <v>44473.753472234457</v>
      </c>
      <c r="C5413" s="316">
        <v>65.917838714957668</v>
      </c>
      <c r="D5413" s="315" t="s">
        <v>82</v>
      </c>
    </row>
    <row r="5414" spans="1:4" ht="14.5" customHeight="1" x14ac:dyDescent="0.35">
      <c r="A5414" s="1"/>
      <c r="B5414" s="317">
        <v>44473.754166678904</v>
      </c>
      <c r="C5414" s="316">
        <v>71.366781396624475</v>
      </c>
      <c r="D5414" s="315" t="s">
        <v>82</v>
      </c>
    </row>
    <row r="5415" spans="1:4" ht="14.5" customHeight="1" x14ac:dyDescent="0.35">
      <c r="A5415" s="1"/>
      <c r="B5415" s="317">
        <v>44473.754861123351</v>
      </c>
      <c r="C5415" s="316">
        <v>80.133714183392783</v>
      </c>
      <c r="D5415" s="315" t="s">
        <v>82</v>
      </c>
    </row>
    <row r="5416" spans="1:4" ht="14.5" customHeight="1" x14ac:dyDescent="0.35">
      <c r="A5416" s="1"/>
      <c r="B5416" s="317">
        <v>44473.755555567797</v>
      </c>
      <c r="C5416" s="316">
        <v>92.757052461907733</v>
      </c>
      <c r="D5416" s="315" t="s">
        <v>82</v>
      </c>
    </row>
    <row r="5417" spans="1:4" ht="14.5" customHeight="1" x14ac:dyDescent="0.35">
      <c r="A5417" s="1"/>
      <c r="B5417" s="317">
        <v>44473.756250012244</v>
      </c>
      <c r="C5417" s="316">
        <v>90.935018025486116</v>
      </c>
      <c r="D5417" s="315" t="s">
        <v>82</v>
      </c>
    </row>
    <row r="5418" spans="1:4" ht="14.5" customHeight="1" x14ac:dyDescent="0.35">
      <c r="A5418" s="1"/>
      <c r="B5418" s="317">
        <v>44473.756944456691</v>
      </c>
      <c r="C5418" s="316">
        <v>88.37369218728854</v>
      </c>
      <c r="D5418" s="315" t="s">
        <v>82</v>
      </c>
    </row>
    <row r="5419" spans="1:4" ht="14.5" customHeight="1" x14ac:dyDescent="0.35">
      <c r="A5419" s="1"/>
      <c r="B5419" s="317">
        <v>44473.757638901137</v>
      </c>
      <c r="C5419" s="316">
        <v>88.948760720697464</v>
      </c>
      <c r="D5419" s="315" t="s">
        <v>82</v>
      </c>
    </row>
    <row r="5420" spans="1:4" ht="14.5" customHeight="1" x14ac:dyDescent="0.35">
      <c r="A5420" s="1"/>
      <c r="B5420" s="317">
        <v>44473.758333345584</v>
      </c>
      <c r="C5420" s="316">
        <v>87.126129526833154</v>
      </c>
      <c r="D5420" s="315" t="s">
        <v>82</v>
      </c>
    </row>
    <row r="5421" spans="1:4" ht="14.5" customHeight="1" x14ac:dyDescent="0.35">
      <c r="A5421" s="1"/>
      <c r="B5421" s="317">
        <v>44473.759027790031</v>
      </c>
      <c r="C5421" s="316">
        <v>86.923407831072112</v>
      </c>
      <c r="D5421" s="315" t="s">
        <v>82</v>
      </c>
    </row>
    <row r="5422" spans="1:4" ht="14.5" customHeight="1" x14ac:dyDescent="0.35">
      <c r="A5422" s="1"/>
      <c r="B5422" s="317">
        <v>44473.759722234478</v>
      </c>
      <c r="C5422" s="316">
        <v>88.715851163210274</v>
      </c>
      <c r="D5422" s="315" t="s">
        <v>82</v>
      </c>
    </row>
    <row r="5423" spans="1:4" ht="14.5" customHeight="1" x14ac:dyDescent="0.35">
      <c r="A5423" s="1"/>
      <c r="B5423" s="317">
        <v>44473.760416678924</v>
      </c>
      <c r="C5423" s="316">
        <v>90.391688186706361</v>
      </c>
      <c r="D5423" s="315" t="s">
        <v>82</v>
      </c>
    </row>
    <row r="5424" spans="1:4" ht="14.5" customHeight="1" x14ac:dyDescent="0.35">
      <c r="A5424" s="1"/>
      <c r="B5424" s="317">
        <v>44473.761111123371</v>
      </c>
      <c r="C5424" s="316">
        <v>91.257097672232575</v>
      </c>
      <c r="D5424" s="315" t="s">
        <v>82</v>
      </c>
    </row>
    <row r="5425" spans="1:4" ht="14.5" customHeight="1" x14ac:dyDescent="0.35">
      <c r="A5425" s="1"/>
      <c r="B5425" s="317">
        <v>44473.761805567818</v>
      </c>
      <c r="C5425" s="316">
        <v>91.461851155852983</v>
      </c>
      <c r="D5425" s="315" t="s">
        <v>82</v>
      </c>
    </row>
    <row r="5426" spans="1:4" ht="14.5" customHeight="1" x14ac:dyDescent="0.35">
      <c r="A5426" s="1"/>
      <c r="B5426" s="317">
        <v>44473.762500012264</v>
      </c>
      <c r="C5426" s="316">
        <v>90.33541184242543</v>
      </c>
      <c r="D5426" s="315" t="s">
        <v>82</v>
      </c>
    </row>
    <row r="5427" spans="1:4" ht="14.5" customHeight="1" x14ac:dyDescent="0.35">
      <c r="A5427" s="1"/>
      <c r="B5427" s="317">
        <v>44473.763194456711</v>
      </c>
      <c r="C5427" s="316">
        <v>95.483456489108121</v>
      </c>
      <c r="D5427" s="315" t="s">
        <v>82</v>
      </c>
    </row>
    <row r="5428" spans="1:4" ht="14.5" customHeight="1" x14ac:dyDescent="0.35">
      <c r="A5428" s="1"/>
      <c r="B5428" s="317">
        <v>44473.763888901158</v>
      </c>
      <c r="C5428" s="316">
        <v>100.3778406992574</v>
      </c>
      <c r="D5428" s="315" t="s">
        <v>82</v>
      </c>
    </row>
    <row r="5429" spans="1:4" ht="14.5" customHeight="1" x14ac:dyDescent="0.35">
      <c r="A5429" s="1"/>
      <c r="B5429" s="317">
        <v>44473.764583345604</v>
      </c>
      <c r="C5429" s="316">
        <v>98.398875794439419</v>
      </c>
      <c r="D5429" s="315" t="s">
        <v>82</v>
      </c>
    </row>
    <row r="5430" spans="1:4" ht="14.5" customHeight="1" x14ac:dyDescent="0.35">
      <c r="A5430" s="1"/>
      <c r="B5430" s="317">
        <v>44473.765277790051</v>
      </c>
      <c r="C5430" s="316">
        <v>87.741693550771259</v>
      </c>
      <c r="D5430" s="315" t="s">
        <v>82</v>
      </c>
    </row>
    <row r="5431" spans="1:4" ht="14.5" customHeight="1" x14ac:dyDescent="0.35">
      <c r="A5431" s="1"/>
      <c r="B5431" s="317">
        <v>44473.765972234498</v>
      </c>
      <c r="C5431" s="316">
        <v>76.618577378402307</v>
      </c>
      <c r="D5431" s="315" t="s">
        <v>82</v>
      </c>
    </row>
    <row r="5432" spans="1:4" ht="14.5" customHeight="1" x14ac:dyDescent="0.35">
      <c r="A5432" s="1"/>
      <c r="B5432" s="317">
        <v>44473.766666678945</v>
      </c>
      <c r="C5432" s="316">
        <v>72.516830935230246</v>
      </c>
      <c r="D5432" s="315" t="s">
        <v>82</v>
      </c>
    </row>
    <row r="5433" spans="1:4" ht="14.5" customHeight="1" x14ac:dyDescent="0.35">
      <c r="A5433" s="1"/>
      <c r="B5433" s="317">
        <v>44473.767361123391</v>
      </c>
      <c r="C5433" s="316">
        <v>80.071059698755079</v>
      </c>
      <c r="D5433" s="315" t="s">
        <v>82</v>
      </c>
    </row>
    <row r="5434" spans="1:4" ht="14.5" customHeight="1" x14ac:dyDescent="0.35">
      <c r="A5434" s="1"/>
      <c r="B5434" s="317">
        <v>44473.768055567838</v>
      </c>
      <c r="C5434" s="316">
        <v>95.505778582869482</v>
      </c>
      <c r="D5434" s="315" t="s">
        <v>82</v>
      </c>
    </row>
    <row r="5435" spans="1:4" ht="14.5" customHeight="1" x14ac:dyDescent="0.35">
      <c r="A5435" s="1"/>
      <c r="B5435" s="317">
        <v>44473.768750012285</v>
      </c>
      <c r="C5435" s="316">
        <v>109.61502661847238</v>
      </c>
      <c r="D5435" s="315" t="s">
        <v>82</v>
      </c>
    </row>
    <row r="5436" spans="1:4" ht="14.5" customHeight="1" x14ac:dyDescent="0.35">
      <c r="A5436" s="1"/>
      <c r="B5436" s="317">
        <v>44473.769444456731</v>
      </c>
      <c r="C5436" s="316">
        <v>120.57764596525813</v>
      </c>
      <c r="D5436" s="315" t="s">
        <v>82</v>
      </c>
    </row>
    <row r="5437" spans="1:4" ht="14.5" customHeight="1" x14ac:dyDescent="0.35">
      <c r="A5437" s="1"/>
      <c r="B5437" s="317">
        <v>44473.770138901178</v>
      </c>
      <c r="C5437" s="316">
        <v>127.52785047713162</v>
      </c>
      <c r="D5437" s="315" t="s">
        <v>82</v>
      </c>
    </row>
    <row r="5438" spans="1:4" ht="14.5" customHeight="1" x14ac:dyDescent="0.35">
      <c r="A5438" s="1"/>
      <c r="B5438" s="317">
        <v>44473.770833345625</v>
      </c>
      <c r="C5438" s="316">
        <v>128.09367739611383</v>
      </c>
      <c r="D5438" s="315" t="s">
        <v>82</v>
      </c>
    </row>
    <row r="5439" spans="1:4" ht="14.5" customHeight="1" x14ac:dyDescent="0.35">
      <c r="A5439" s="1"/>
      <c r="B5439" s="317">
        <v>44473.771527790072</v>
      </c>
      <c r="C5439" s="316">
        <v>128.14172783236717</v>
      </c>
      <c r="D5439" s="315" t="s">
        <v>82</v>
      </c>
    </row>
    <row r="5440" spans="1:4" ht="14.5" customHeight="1" x14ac:dyDescent="0.35">
      <c r="A5440" s="1"/>
      <c r="B5440" s="317">
        <v>44473.772222234518</v>
      </c>
      <c r="C5440" s="316">
        <v>132.12384599014572</v>
      </c>
      <c r="D5440" s="315" t="s">
        <v>82</v>
      </c>
    </row>
    <row r="5441" spans="1:4" ht="14.5" customHeight="1" x14ac:dyDescent="0.35">
      <c r="A5441" s="1"/>
      <c r="B5441" s="317">
        <v>44473.772916678965</v>
      </c>
      <c r="C5441" s="316">
        <v>137.29797026294983</v>
      </c>
      <c r="D5441" s="315" t="s">
        <v>82</v>
      </c>
    </row>
    <row r="5442" spans="1:4" ht="14.5" customHeight="1" x14ac:dyDescent="0.35">
      <c r="A5442" s="1"/>
      <c r="B5442" s="317">
        <v>44473.773611123412</v>
      </c>
      <c r="C5442" s="316">
        <v>140.32437569431883</v>
      </c>
      <c r="D5442" s="315" t="s">
        <v>82</v>
      </c>
    </row>
    <row r="5443" spans="1:4" ht="14.5" customHeight="1" x14ac:dyDescent="0.35">
      <c r="A5443" s="1"/>
      <c r="B5443" s="317">
        <v>44473.774305567858</v>
      </c>
      <c r="C5443" s="316">
        <v>144.9487082352008</v>
      </c>
      <c r="D5443" s="315" t="s">
        <v>82</v>
      </c>
    </row>
    <row r="5444" spans="1:4" ht="14.5" customHeight="1" x14ac:dyDescent="0.35">
      <c r="A5444" s="1"/>
      <c r="B5444" s="317">
        <v>44473.775000012305</v>
      </c>
      <c r="C5444" s="316">
        <v>154.99226165770864</v>
      </c>
      <c r="D5444" s="315" t="s">
        <v>82</v>
      </c>
    </row>
    <row r="5445" spans="1:4" ht="14.5" customHeight="1" x14ac:dyDescent="0.35">
      <c r="A5445" s="1"/>
      <c r="B5445" s="317">
        <v>44473.775694456752</v>
      </c>
      <c r="C5445" s="316">
        <v>160.31408699968597</v>
      </c>
      <c r="D5445" s="315" t="s">
        <v>82</v>
      </c>
    </row>
    <row r="5446" spans="1:4" ht="14.5" customHeight="1" x14ac:dyDescent="0.35">
      <c r="A5446" s="1"/>
      <c r="B5446" s="317">
        <v>44473.776388901199</v>
      </c>
      <c r="C5446" s="316">
        <v>169.97876234463183</v>
      </c>
      <c r="D5446" s="315" t="s">
        <v>82</v>
      </c>
    </row>
    <row r="5447" spans="1:4" ht="14.5" customHeight="1" x14ac:dyDescent="0.35">
      <c r="A5447" s="1"/>
      <c r="B5447" s="317">
        <v>44473.777083345645</v>
      </c>
      <c r="C5447" s="316">
        <v>190.75963379112849</v>
      </c>
      <c r="D5447" s="315" t="s">
        <v>82</v>
      </c>
    </row>
    <row r="5448" spans="1:4" ht="14.5" customHeight="1" x14ac:dyDescent="0.35">
      <c r="A5448" s="1"/>
      <c r="B5448" s="317">
        <v>44473.777777790092</v>
      </c>
      <c r="C5448" s="316">
        <v>207.00477551673151</v>
      </c>
      <c r="D5448" s="315" t="s">
        <v>82</v>
      </c>
    </row>
    <row r="5449" spans="1:4" ht="14.5" customHeight="1" x14ac:dyDescent="0.35">
      <c r="A5449" s="1"/>
      <c r="B5449" s="317">
        <v>44473.778472234539</v>
      </c>
      <c r="C5449" s="316">
        <v>221.60747014185958</v>
      </c>
      <c r="D5449" s="315" t="s">
        <v>82</v>
      </c>
    </row>
    <row r="5450" spans="1:4" ht="14.5" customHeight="1" x14ac:dyDescent="0.35">
      <c r="A5450" s="1"/>
      <c r="B5450" s="317">
        <v>44473.779166678985</v>
      </c>
      <c r="C5450" s="316">
        <v>233.18446911459324</v>
      </c>
      <c r="D5450" s="315" t="s">
        <v>82</v>
      </c>
    </row>
    <row r="5451" spans="1:4" ht="14.5" customHeight="1" x14ac:dyDescent="0.35">
      <c r="A5451" s="1"/>
      <c r="B5451" s="317">
        <v>44473.779861123432</v>
      </c>
      <c r="C5451" s="316">
        <v>222.10880521907626</v>
      </c>
      <c r="D5451" s="315" t="s">
        <v>82</v>
      </c>
    </row>
    <row r="5452" spans="1:4" ht="14.5" customHeight="1" x14ac:dyDescent="0.35">
      <c r="A5452" s="1"/>
      <c r="B5452" s="317">
        <v>44473.780555567879</v>
      </c>
      <c r="C5452" s="316">
        <v>206.70152921012291</v>
      </c>
      <c r="D5452" s="315" t="s">
        <v>82</v>
      </c>
    </row>
    <row r="5453" spans="1:4" ht="14.5" customHeight="1" x14ac:dyDescent="0.35">
      <c r="A5453" s="1"/>
      <c r="B5453" s="317">
        <v>44473.781250012325</v>
      </c>
      <c r="C5453" s="316">
        <v>197.21686621374684</v>
      </c>
      <c r="D5453" s="315" t="s">
        <v>82</v>
      </c>
    </row>
    <row r="5454" spans="1:4" ht="14.5" customHeight="1" x14ac:dyDescent="0.35">
      <c r="A5454" s="1"/>
      <c r="B5454" s="317">
        <v>44473.781944456772</v>
      </c>
      <c r="C5454" s="316">
        <v>203.33525813051966</v>
      </c>
      <c r="D5454" s="315" t="s">
        <v>82</v>
      </c>
    </row>
    <row r="5455" spans="1:4" ht="14.5" customHeight="1" x14ac:dyDescent="0.35">
      <c r="A5455" s="1"/>
      <c r="B5455" s="317">
        <v>44473.782638901219</v>
      </c>
      <c r="C5455" s="316">
        <v>195.3938953986663</v>
      </c>
      <c r="D5455" s="315" t="s">
        <v>82</v>
      </c>
    </row>
    <row r="5456" spans="1:4" ht="14.5" customHeight="1" x14ac:dyDescent="0.35">
      <c r="A5456" s="1"/>
      <c r="B5456" s="317">
        <v>44473.783333345666</v>
      </c>
      <c r="C5456" s="316">
        <v>187.08385802984316</v>
      </c>
      <c r="D5456" s="315" t="s">
        <v>82</v>
      </c>
    </row>
    <row r="5457" spans="1:4" ht="14.5" customHeight="1" x14ac:dyDescent="0.35">
      <c r="A5457" s="1"/>
      <c r="B5457" s="317">
        <v>44473.784027790112</v>
      </c>
      <c r="C5457" s="316">
        <v>178.814007069186</v>
      </c>
      <c r="D5457" s="315" t="s">
        <v>82</v>
      </c>
    </row>
    <row r="5458" spans="1:4" ht="14.5" customHeight="1" x14ac:dyDescent="0.35">
      <c r="A5458" s="1"/>
      <c r="B5458" s="317">
        <v>44473.784722234559</v>
      </c>
      <c r="C5458" s="316">
        <v>178.98416105982614</v>
      </c>
      <c r="D5458" s="315" t="s">
        <v>82</v>
      </c>
    </row>
    <row r="5459" spans="1:4" ht="14.5" customHeight="1" x14ac:dyDescent="0.35">
      <c r="A5459" s="1"/>
      <c r="B5459" s="317">
        <v>44473.785416679006</v>
      </c>
      <c r="C5459" s="316">
        <v>184.47861912046017</v>
      </c>
      <c r="D5459" s="315" t="s">
        <v>82</v>
      </c>
    </row>
    <row r="5460" spans="1:4" ht="14.5" customHeight="1" x14ac:dyDescent="0.35">
      <c r="A5460" s="1"/>
      <c r="B5460" s="317">
        <v>44473.786111123452</v>
      </c>
      <c r="C5460" s="316">
        <v>180.77803936088068</v>
      </c>
      <c r="D5460" s="315" t="s">
        <v>82</v>
      </c>
    </row>
    <row r="5461" spans="1:4" ht="14.5" customHeight="1" x14ac:dyDescent="0.35">
      <c r="A5461" s="1"/>
      <c r="B5461" s="317">
        <v>44473.786805567899</v>
      </c>
      <c r="C5461" s="316">
        <v>166.32032096871797</v>
      </c>
      <c r="D5461" s="315" t="s">
        <v>82</v>
      </c>
    </row>
    <row r="5462" spans="1:4" ht="14.5" customHeight="1" x14ac:dyDescent="0.35">
      <c r="A5462" s="1"/>
      <c r="B5462" s="317">
        <v>44473.787500012346</v>
      </c>
      <c r="C5462" s="316">
        <v>158.25849719913677</v>
      </c>
      <c r="D5462" s="315" t="s">
        <v>82</v>
      </c>
    </row>
    <row r="5463" spans="1:4" ht="14.5" customHeight="1" x14ac:dyDescent="0.35">
      <c r="A5463" s="1"/>
      <c r="B5463" s="317">
        <v>44473.788194456793</v>
      </c>
      <c r="C5463" s="316">
        <v>144.16260144399712</v>
      </c>
      <c r="D5463" s="315" t="s">
        <v>82</v>
      </c>
    </row>
    <row r="5464" spans="1:4" ht="14.5" customHeight="1" x14ac:dyDescent="0.35">
      <c r="A5464" s="1"/>
      <c r="B5464" s="317">
        <v>44473.788888901239</v>
      </c>
      <c r="C5464" s="316">
        <v>127.96757021619318</v>
      </c>
      <c r="D5464" s="315" t="s">
        <v>82</v>
      </c>
    </row>
    <row r="5465" spans="1:4" ht="14.5" customHeight="1" x14ac:dyDescent="0.35">
      <c r="A5465" s="1"/>
      <c r="B5465" s="317">
        <v>44473.789583345686</v>
      </c>
      <c r="C5465" s="316">
        <v>123.55929446084581</v>
      </c>
      <c r="D5465" s="315" t="s">
        <v>82</v>
      </c>
    </row>
    <row r="5466" spans="1:4" ht="14.5" customHeight="1" x14ac:dyDescent="0.35">
      <c r="A5466" s="1"/>
      <c r="B5466" s="317">
        <v>44473.790277790133</v>
      </c>
      <c r="C5466" s="316">
        <v>130.67471131351971</v>
      </c>
      <c r="D5466" s="315" t="s">
        <v>82</v>
      </c>
    </row>
    <row r="5467" spans="1:4" ht="14.5" customHeight="1" x14ac:dyDescent="0.35">
      <c r="A5467" s="1"/>
      <c r="B5467" s="317">
        <v>44473.790972234579</v>
      </c>
      <c r="C5467" s="316">
        <v>136.51996098652793</v>
      </c>
      <c r="D5467" s="315" t="s">
        <v>82</v>
      </c>
    </row>
    <row r="5468" spans="1:4" ht="14.5" customHeight="1" x14ac:dyDescent="0.35">
      <c r="A5468" s="1"/>
      <c r="B5468" s="317">
        <v>44473.791666679026</v>
      </c>
      <c r="C5468" s="316">
        <v>139.33287925864181</v>
      </c>
      <c r="D5468" s="315" t="s">
        <v>82</v>
      </c>
    </row>
    <row r="5469" spans="1:4" ht="14.5" customHeight="1" x14ac:dyDescent="0.35">
      <c r="A5469" s="1"/>
      <c r="B5469" s="317">
        <v>44473.792361123473</v>
      </c>
      <c r="C5469" s="316">
        <v>141.36343660547476</v>
      </c>
      <c r="D5469" s="315" t="s">
        <v>82</v>
      </c>
    </row>
    <row r="5470" spans="1:4" ht="14.5" customHeight="1" x14ac:dyDescent="0.35">
      <c r="A5470" s="1"/>
      <c r="B5470" s="317">
        <v>44473.79305556792</v>
      </c>
      <c r="C5470" s="316">
        <v>149.01460514582382</v>
      </c>
      <c r="D5470" s="315" t="s">
        <v>82</v>
      </c>
    </row>
    <row r="5471" spans="1:4" ht="14.5" customHeight="1" x14ac:dyDescent="0.35">
      <c r="A5471" s="1"/>
      <c r="B5471" s="317">
        <v>44473.793750012366</v>
      </c>
      <c r="C5471" s="316">
        <v>154.19546533637524</v>
      </c>
      <c r="D5471" s="315" t="s">
        <v>82</v>
      </c>
    </row>
    <row r="5472" spans="1:4" ht="14.5" customHeight="1" x14ac:dyDescent="0.35">
      <c r="A5472" s="1"/>
      <c r="B5472" s="317">
        <v>44473.794444456813</v>
      </c>
      <c r="C5472" s="316">
        <v>152.33850732133723</v>
      </c>
      <c r="D5472" s="315" t="s">
        <v>82</v>
      </c>
    </row>
    <row r="5473" spans="1:4" ht="14.5" customHeight="1" x14ac:dyDescent="0.35">
      <c r="A5473" s="1"/>
      <c r="B5473" s="317">
        <v>44473.79513890126</v>
      </c>
      <c r="C5473" s="316">
        <v>142.58148442699263</v>
      </c>
      <c r="D5473" s="315" t="s">
        <v>82</v>
      </c>
    </row>
    <row r="5474" spans="1:4" ht="14.5" customHeight="1" x14ac:dyDescent="0.35">
      <c r="A5474" s="1"/>
      <c r="B5474" s="317">
        <v>44473.795833345706</v>
      </c>
      <c r="C5474" s="316">
        <v>135.21414628386265</v>
      </c>
      <c r="D5474" s="315" t="s">
        <v>82</v>
      </c>
    </row>
    <row r="5475" spans="1:4" ht="14.5" customHeight="1" x14ac:dyDescent="0.35">
      <c r="A5475" s="1"/>
      <c r="B5475" s="317">
        <v>44473.796527790153</v>
      </c>
      <c r="C5475" s="316">
        <v>124.53284303839513</v>
      </c>
      <c r="D5475" s="315" t="s">
        <v>82</v>
      </c>
    </row>
    <row r="5476" spans="1:4" ht="14.5" customHeight="1" x14ac:dyDescent="0.35">
      <c r="A5476" s="1"/>
      <c r="B5476" s="317">
        <v>44473.7972222346</v>
      </c>
      <c r="C5476" s="316">
        <v>118.76244475580945</v>
      </c>
      <c r="D5476" s="315" t="s">
        <v>82</v>
      </c>
    </row>
    <row r="5477" spans="1:4" ht="14.5" customHeight="1" x14ac:dyDescent="0.35">
      <c r="A5477" s="1"/>
      <c r="B5477" s="317">
        <v>44473.797916679046</v>
      </c>
      <c r="C5477" s="316">
        <v>126.45188287416046</v>
      </c>
      <c r="D5477" s="315" t="s">
        <v>82</v>
      </c>
    </row>
    <row r="5478" spans="1:4" ht="14.5" customHeight="1" x14ac:dyDescent="0.35">
      <c r="A5478" s="1"/>
      <c r="B5478" s="317">
        <v>44473.798611123493</v>
      </c>
      <c r="C5478" s="316">
        <v>128.20358150393585</v>
      </c>
      <c r="D5478" s="315" t="s">
        <v>82</v>
      </c>
    </row>
    <row r="5479" spans="1:4" ht="14.5" customHeight="1" x14ac:dyDescent="0.35">
      <c r="A5479" s="1"/>
      <c r="B5479" s="317">
        <v>44473.79930556794</v>
      </c>
      <c r="C5479" s="316">
        <v>126.99074682310456</v>
      </c>
      <c r="D5479" s="315" t="s">
        <v>82</v>
      </c>
    </row>
    <row r="5480" spans="1:4" ht="14.5" customHeight="1" x14ac:dyDescent="0.35">
      <c r="A5480" s="1"/>
      <c r="B5480" s="317">
        <v>44473.800000012387</v>
      </c>
      <c r="C5480" s="316">
        <v>123.37674988858247</v>
      </c>
      <c r="D5480" s="315" t="s">
        <v>82</v>
      </c>
    </row>
    <row r="5481" spans="1:4" ht="14.5" customHeight="1" x14ac:dyDescent="0.35">
      <c r="A5481" s="1"/>
      <c r="B5481" s="317">
        <v>44473.800694456833</v>
      </c>
      <c r="C5481" s="316">
        <v>117.32648114190864</v>
      </c>
      <c r="D5481" s="315" t="s">
        <v>82</v>
      </c>
    </row>
    <row r="5482" spans="1:4" ht="14.5" customHeight="1" x14ac:dyDescent="0.35">
      <c r="A5482" s="1"/>
      <c r="B5482" s="317">
        <v>44473.80138890128</v>
      </c>
      <c r="C5482" s="316">
        <v>113.3367079545414</v>
      </c>
      <c r="D5482" s="315" t="s">
        <v>82</v>
      </c>
    </row>
    <row r="5483" spans="1:4" ht="14.5" customHeight="1" x14ac:dyDescent="0.35">
      <c r="A5483" s="1"/>
      <c r="B5483" s="317">
        <v>44473.802083345727</v>
      </c>
      <c r="C5483" s="316">
        <v>116.76739135832371</v>
      </c>
      <c r="D5483" s="315" t="s">
        <v>82</v>
      </c>
    </row>
    <row r="5484" spans="1:4" ht="14.5" customHeight="1" x14ac:dyDescent="0.35">
      <c r="A5484" s="1"/>
      <c r="B5484" s="317">
        <v>44473.802777790173</v>
      </c>
      <c r="C5484" s="316">
        <v>118.05428748706278</v>
      </c>
      <c r="D5484" s="315" t="s">
        <v>82</v>
      </c>
    </row>
    <row r="5485" spans="1:4" ht="14.5" customHeight="1" x14ac:dyDescent="0.35">
      <c r="A5485" s="1"/>
      <c r="B5485" s="317">
        <v>44473.80347223462</v>
      </c>
      <c r="C5485" s="316">
        <v>120.53952544346684</v>
      </c>
      <c r="D5485" s="315" t="s">
        <v>82</v>
      </c>
    </row>
    <row r="5486" spans="1:4" ht="14.5" customHeight="1" x14ac:dyDescent="0.35">
      <c r="A5486" s="1"/>
      <c r="B5486" s="317">
        <v>44473.804166679067</v>
      </c>
      <c r="C5486" s="316">
        <v>122.81463118960188</v>
      </c>
      <c r="D5486" s="315" t="s">
        <v>82</v>
      </c>
    </row>
    <row r="5487" spans="1:4" ht="14.5" customHeight="1" x14ac:dyDescent="0.35">
      <c r="A5487" s="1"/>
      <c r="B5487" s="317">
        <v>44473.804861123514</v>
      </c>
      <c r="C5487" s="316">
        <v>120.02779731607298</v>
      </c>
      <c r="D5487" s="315" t="s">
        <v>82</v>
      </c>
    </row>
    <row r="5488" spans="1:4" ht="14.5" customHeight="1" x14ac:dyDescent="0.35">
      <c r="A5488" s="1"/>
      <c r="B5488" s="317">
        <v>44473.80555556796</v>
      </c>
      <c r="C5488" s="316">
        <v>119.95521080815428</v>
      </c>
      <c r="D5488" s="315" t="s">
        <v>82</v>
      </c>
    </row>
    <row r="5489" spans="1:4" ht="14.5" customHeight="1" x14ac:dyDescent="0.35">
      <c r="A5489" s="1"/>
      <c r="B5489" s="317">
        <v>44473.806250012407</v>
      </c>
      <c r="C5489" s="316">
        <v>128.64536308075185</v>
      </c>
      <c r="D5489" s="315" t="s">
        <v>82</v>
      </c>
    </row>
    <row r="5490" spans="1:4" ht="14.5" customHeight="1" x14ac:dyDescent="0.35">
      <c r="A5490" s="1"/>
      <c r="B5490" s="317">
        <v>44473.806944456854</v>
      </c>
      <c r="C5490" s="316">
        <v>136.54768457677758</v>
      </c>
      <c r="D5490" s="315" t="s">
        <v>82</v>
      </c>
    </row>
    <row r="5491" spans="1:4" ht="14.5" customHeight="1" x14ac:dyDescent="0.35">
      <c r="A5491" s="1"/>
      <c r="B5491" s="317">
        <v>44473.8076389013</v>
      </c>
      <c r="C5491" s="316">
        <v>138.88880855922278</v>
      </c>
      <c r="D5491" s="315" t="s">
        <v>82</v>
      </c>
    </row>
    <row r="5492" spans="1:4" ht="14.5" customHeight="1" x14ac:dyDescent="0.35">
      <c r="A5492" s="1"/>
      <c r="B5492" s="317">
        <v>44473.808333345747</v>
      </c>
      <c r="C5492" s="316">
        <v>139.72882562721304</v>
      </c>
      <c r="D5492" s="315" t="s">
        <v>82</v>
      </c>
    </row>
    <row r="5493" spans="1:4" ht="14.5" customHeight="1" x14ac:dyDescent="0.35">
      <c r="A5493" s="1"/>
      <c r="B5493" s="317">
        <v>44473.809027790194</v>
      </c>
      <c r="C5493" s="316">
        <v>146.44592676396715</v>
      </c>
      <c r="D5493" s="315" t="s">
        <v>82</v>
      </c>
    </row>
    <row r="5494" spans="1:4" ht="14.5" customHeight="1" x14ac:dyDescent="0.35">
      <c r="A5494" s="1"/>
      <c r="B5494" s="317">
        <v>44473.809722234641</v>
      </c>
      <c r="C5494" s="316">
        <v>159.61995117557234</v>
      </c>
      <c r="D5494" s="315" t="s">
        <v>82</v>
      </c>
    </row>
    <row r="5495" spans="1:4" ht="14.5" customHeight="1" x14ac:dyDescent="0.35">
      <c r="A5495" s="1"/>
      <c r="B5495" s="317">
        <v>44473.810416679087</v>
      </c>
      <c r="C5495" s="316">
        <v>168.73581027163891</v>
      </c>
      <c r="D5495" s="315" t="s">
        <v>82</v>
      </c>
    </row>
    <row r="5496" spans="1:4" ht="14.5" customHeight="1" x14ac:dyDescent="0.35">
      <c r="A5496" s="1"/>
      <c r="B5496" s="317">
        <v>44473.811111123534</v>
      </c>
      <c r="C5496" s="316">
        <v>167.60901232721127</v>
      </c>
      <c r="D5496" s="315" t="s">
        <v>82</v>
      </c>
    </row>
    <row r="5497" spans="1:4" ht="14.5" customHeight="1" x14ac:dyDescent="0.35">
      <c r="A5497" s="1"/>
      <c r="B5497" s="317">
        <v>44473.811805567981</v>
      </c>
      <c r="C5497" s="316">
        <v>164.76977707548843</v>
      </c>
      <c r="D5497" s="315" t="s">
        <v>82</v>
      </c>
    </row>
    <row r="5498" spans="1:4" ht="14.5" customHeight="1" x14ac:dyDescent="0.35">
      <c r="A5498" s="1"/>
      <c r="B5498" s="317">
        <v>44473.812500012427</v>
      </c>
      <c r="C5498" s="316">
        <v>154.97707923799365</v>
      </c>
      <c r="D5498" s="315" t="s">
        <v>82</v>
      </c>
    </row>
    <row r="5499" spans="1:4" ht="14.5" customHeight="1" x14ac:dyDescent="0.35">
      <c r="A5499" s="1"/>
      <c r="B5499" s="317">
        <v>44473.813194456874</v>
      </c>
      <c r="C5499" s="316">
        <v>146.69005135543023</v>
      </c>
      <c r="D5499" s="315" t="s">
        <v>82</v>
      </c>
    </row>
    <row r="5500" spans="1:4" ht="14.5" customHeight="1" x14ac:dyDescent="0.35">
      <c r="A5500" s="1"/>
      <c r="B5500" s="317">
        <v>44473.813888901321</v>
      </c>
      <c r="C5500" s="316">
        <v>140.99181703329862</v>
      </c>
      <c r="D5500" s="315" t="s">
        <v>82</v>
      </c>
    </row>
    <row r="5501" spans="1:4" ht="14.5" customHeight="1" x14ac:dyDescent="0.35">
      <c r="A5501" s="1"/>
      <c r="B5501" s="317">
        <v>44473.814583345767</v>
      </c>
      <c r="C5501" s="316">
        <v>120.34313561802264</v>
      </c>
      <c r="D5501" s="315" t="s">
        <v>82</v>
      </c>
    </row>
    <row r="5502" spans="1:4" ht="14.5" customHeight="1" x14ac:dyDescent="0.35">
      <c r="A5502" s="1"/>
      <c r="B5502" s="317">
        <v>44473.815277790214</v>
      </c>
      <c r="C5502" s="316">
        <v>96.858155226408655</v>
      </c>
      <c r="D5502" s="315" t="s">
        <v>82</v>
      </c>
    </row>
    <row r="5503" spans="1:4" ht="14.5" customHeight="1" x14ac:dyDescent="0.35">
      <c r="A5503" s="1"/>
      <c r="B5503" s="317">
        <v>44473.815972234661</v>
      </c>
      <c r="C5503" s="316">
        <v>84.894216245405062</v>
      </c>
      <c r="D5503" s="315" t="s">
        <v>82</v>
      </c>
    </row>
    <row r="5504" spans="1:4" ht="14.5" customHeight="1" x14ac:dyDescent="0.35">
      <c r="A5504" s="1"/>
      <c r="B5504" s="317">
        <v>44473.816666679108</v>
      </c>
      <c r="C5504" s="316">
        <v>87.268528435222109</v>
      </c>
      <c r="D5504" s="315" t="s">
        <v>82</v>
      </c>
    </row>
    <row r="5505" spans="1:4" ht="14.5" customHeight="1" x14ac:dyDescent="0.35">
      <c r="A5505" s="1"/>
      <c r="B5505" s="317">
        <v>44473.817361123554</v>
      </c>
      <c r="C5505" s="316">
        <v>102.63977344510107</v>
      </c>
      <c r="D5505" s="315" t="s">
        <v>82</v>
      </c>
    </row>
    <row r="5506" spans="1:4" ht="14.5" customHeight="1" x14ac:dyDescent="0.35">
      <c r="A5506" s="1"/>
      <c r="B5506" s="317">
        <v>44473.818055568001</v>
      </c>
      <c r="C5506" s="316">
        <v>109.33906837097408</v>
      </c>
      <c r="D5506" s="315" t="s">
        <v>82</v>
      </c>
    </row>
    <row r="5507" spans="1:4" ht="14.5" customHeight="1" x14ac:dyDescent="0.35">
      <c r="A5507" s="1"/>
      <c r="B5507" s="317">
        <v>44473.818750012448</v>
      </c>
      <c r="C5507" s="316">
        <v>114.77969816102801</v>
      </c>
      <c r="D5507" s="315" t="s">
        <v>82</v>
      </c>
    </row>
    <row r="5508" spans="1:4" ht="14.5" customHeight="1" x14ac:dyDescent="0.35">
      <c r="A5508" s="1"/>
      <c r="B5508" s="317">
        <v>44473.819444456894</v>
      </c>
      <c r="C5508" s="316">
        <v>118.38239218564122</v>
      </c>
      <c r="D5508" s="315" t="s">
        <v>82</v>
      </c>
    </row>
    <row r="5509" spans="1:4" ht="14.5" customHeight="1" x14ac:dyDescent="0.35">
      <c r="A5509" s="1"/>
      <c r="B5509" s="317">
        <v>44473.820138901341</v>
      </c>
      <c r="C5509" s="316">
        <v>117.48524771297234</v>
      </c>
      <c r="D5509" s="315" t="s">
        <v>82</v>
      </c>
    </row>
    <row r="5510" spans="1:4" ht="14.5" customHeight="1" x14ac:dyDescent="0.35">
      <c r="A5510" s="1"/>
      <c r="B5510" s="317">
        <v>44473.820833345788</v>
      </c>
      <c r="C5510" s="316">
        <v>118.25686959829376</v>
      </c>
      <c r="D5510" s="315" t="s">
        <v>82</v>
      </c>
    </row>
    <row r="5511" spans="1:4" ht="14.5" customHeight="1" x14ac:dyDescent="0.35">
      <c r="A5511" s="1"/>
      <c r="B5511" s="317">
        <v>44473.821527790235</v>
      </c>
      <c r="C5511" s="316">
        <v>112.08333173972206</v>
      </c>
      <c r="D5511" s="315" t="s">
        <v>82</v>
      </c>
    </row>
    <row r="5512" spans="1:4" ht="14.5" customHeight="1" x14ac:dyDescent="0.35">
      <c r="A5512" s="1"/>
      <c r="B5512" s="317">
        <v>44473.822222234681</v>
      </c>
      <c r="C5512" s="316">
        <v>106.1374783377978</v>
      </c>
      <c r="D5512" s="315" t="s">
        <v>82</v>
      </c>
    </row>
    <row r="5513" spans="1:4" ht="14.5" customHeight="1" x14ac:dyDescent="0.35">
      <c r="A5513" s="1"/>
      <c r="B5513" s="317">
        <v>44473.822916679128</v>
      </c>
      <c r="C5513" s="316">
        <v>107.29268186261373</v>
      </c>
      <c r="D5513" s="315" t="s">
        <v>82</v>
      </c>
    </row>
    <row r="5514" spans="1:4" ht="14.5" customHeight="1" x14ac:dyDescent="0.35">
      <c r="A5514" s="1"/>
      <c r="B5514" s="317">
        <v>44473.823611123575</v>
      </c>
      <c r="C5514" s="316">
        <v>108.85437211029154</v>
      </c>
      <c r="D5514" s="315" t="s">
        <v>82</v>
      </c>
    </row>
    <row r="5515" spans="1:4" ht="14.5" customHeight="1" x14ac:dyDescent="0.35">
      <c r="A5515" s="1"/>
      <c r="B5515" s="317">
        <v>44473.824305568021</v>
      </c>
      <c r="C5515" s="316">
        <v>104.69221787426892</v>
      </c>
      <c r="D5515" s="315" t="s">
        <v>82</v>
      </c>
    </row>
    <row r="5516" spans="1:4" ht="14.5" customHeight="1" x14ac:dyDescent="0.35">
      <c r="A5516" s="1"/>
      <c r="B5516" s="317">
        <v>44473.825000012468</v>
      </c>
      <c r="C5516" s="316">
        <v>99.635673657535037</v>
      </c>
      <c r="D5516" s="315" t="s">
        <v>82</v>
      </c>
    </row>
    <row r="5517" spans="1:4" ht="14.5" customHeight="1" x14ac:dyDescent="0.35">
      <c r="A5517" s="1"/>
      <c r="B5517" s="317">
        <v>44473.825694456915</v>
      </c>
      <c r="C5517" s="316">
        <v>94.607481369944679</v>
      </c>
      <c r="D5517" s="315" t="s">
        <v>82</v>
      </c>
    </row>
    <row r="5518" spans="1:4" ht="14.5" customHeight="1" x14ac:dyDescent="0.35">
      <c r="A5518" s="1"/>
      <c r="B5518" s="317">
        <v>44473.826388901361</v>
      </c>
      <c r="C5518" s="316">
        <v>90.077715598394079</v>
      </c>
      <c r="D5518" s="315" t="s">
        <v>82</v>
      </c>
    </row>
    <row r="5519" spans="1:4" ht="14.5" customHeight="1" x14ac:dyDescent="0.35">
      <c r="A5519" s="1"/>
      <c r="B5519" s="317">
        <v>44473.827083345808</v>
      </c>
      <c r="C5519" s="316">
        <v>88.625881842892468</v>
      </c>
      <c r="D5519" s="315" t="s">
        <v>82</v>
      </c>
    </row>
    <row r="5520" spans="1:4" ht="14.5" customHeight="1" x14ac:dyDescent="0.35">
      <c r="A5520" s="1"/>
      <c r="B5520" s="317">
        <v>44473.827777790255</v>
      </c>
      <c r="C5520" s="316">
        <v>83.059939397908366</v>
      </c>
      <c r="D5520" s="315" t="s">
        <v>82</v>
      </c>
    </row>
    <row r="5521" spans="1:4" ht="14.5" customHeight="1" x14ac:dyDescent="0.35">
      <c r="A5521" s="1"/>
      <c r="B5521" s="317">
        <v>44473.828472234702</v>
      </c>
      <c r="C5521" s="316">
        <v>73.489053383211527</v>
      </c>
      <c r="D5521" s="315" t="s">
        <v>82</v>
      </c>
    </row>
    <row r="5522" spans="1:4" ht="14.5" customHeight="1" x14ac:dyDescent="0.35">
      <c r="A5522" s="1"/>
      <c r="B5522" s="317">
        <v>44473.829166679148</v>
      </c>
      <c r="C5522" s="316">
        <v>64.913960674415776</v>
      </c>
      <c r="D5522" s="315" t="s">
        <v>82</v>
      </c>
    </row>
    <row r="5523" spans="1:4" ht="14.5" customHeight="1" x14ac:dyDescent="0.35">
      <c r="A5523" s="1"/>
      <c r="B5523" s="317">
        <v>44473.829861123595</v>
      </c>
      <c r="C5523" s="316">
        <v>55.548126034722856</v>
      </c>
      <c r="D5523" s="315" t="s">
        <v>82</v>
      </c>
    </row>
    <row r="5524" spans="1:4" ht="14.5" customHeight="1" x14ac:dyDescent="0.35">
      <c r="A5524" s="1"/>
      <c r="B5524" s="317">
        <v>44473.830555568042</v>
      </c>
      <c r="C5524" s="316">
        <v>51.529652917963297</v>
      </c>
      <c r="D5524" s="315" t="s">
        <v>82</v>
      </c>
    </row>
    <row r="5525" spans="1:4" ht="14.5" customHeight="1" x14ac:dyDescent="0.35">
      <c r="A5525" s="1"/>
      <c r="B5525" s="317">
        <v>44473.831250012488</v>
      </c>
      <c r="C5525" s="316">
        <v>48.459354332754934</v>
      </c>
      <c r="D5525" s="315" t="s">
        <v>82</v>
      </c>
    </row>
    <row r="5526" spans="1:4" ht="14.5" customHeight="1" x14ac:dyDescent="0.35">
      <c r="A5526" s="1"/>
      <c r="B5526" s="317">
        <v>44473.831944456935</v>
      </c>
      <c r="C5526" s="316">
        <v>42.795696387110119</v>
      </c>
      <c r="D5526" s="315" t="s">
        <v>82</v>
      </c>
    </row>
    <row r="5527" spans="1:4" ht="14.5" customHeight="1" x14ac:dyDescent="0.35">
      <c r="A5527" s="1"/>
      <c r="B5527" s="317">
        <v>44473.832638901382</v>
      </c>
      <c r="C5527" s="316">
        <v>34.044988597508443</v>
      </c>
      <c r="D5527" s="315" t="s">
        <v>82</v>
      </c>
    </row>
    <row r="5528" spans="1:4" ht="14.5" customHeight="1" x14ac:dyDescent="0.35">
      <c r="A5528" s="1"/>
      <c r="B5528" s="317">
        <v>44473.833333345829</v>
      </c>
      <c r="C5528" s="316">
        <v>9.7970665138244986</v>
      </c>
      <c r="D5528" s="315" t="s">
        <v>350</v>
      </c>
    </row>
    <row r="5529" spans="1:4" ht="14.5" customHeight="1" x14ac:dyDescent="0.35">
      <c r="A5529" s="1"/>
      <c r="B5529" s="317">
        <v>44473.834027790275</v>
      </c>
      <c r="C5529" s="316">
        <v>32.019251109867277</v>
      </c>
      <c r="D5529" s="315" t="s">
        <v>82</v>
      </c>
    </row>
    <row r="5530" spans="1:4" ht="14.5" customHeight="1" x14ac:dyDescent="0.35">
      <c r="A5530" s="1"/>
      <c r="B5530" s="317">
        <v>44473.834722234722</v>
      </c>
      <c r="C5530" s="316">
        <v>35.936928000731861</v>
      </c>
      <c r="D5530" s="315" t="s">
        <v>82</v>
      </c>
    </row>
    <row r="5531" spans="1:4" ht="14.5" customHeight="1" x14ac:dyDescent="0.35">
      <c r="A5531" s="1"/>
      <c r="B5531" s="317">
        <v>44473.835416679169</v>
      </c>
      <c r="C5531" s="316">
        <v>39.813816463178952</v>
      </c>
      <c r="D5531" s="315" t="s">
        <v>82</v>
      </c>
    </row>
    <row r="5532" spans="1:4" ht="14.5" customHeight="1" x14ac:dyDescent="0.35">
      <c r="A5532" s="1"/>
      <c r="B5532" s="317">
        <v>44473.836111123615</v>
      </c>
      <c r="C5532" s="316">
        <v>40.140929437518935</v>
      </c>
      <c r="D5532" s="315" t="s">
        <v>82</v>
      </c>
    </row>
    <row r="5533" spans="1:4" ht="14.5" customHeight="1" x14ac:dyDescent="0.35">
      <c r="A5533" s="1"/>
      <c r="B5533" s="317">
        <v>44473.836805568062</v>
      </c>
      <c r="C5533" s="316">
        <v>40.824683416165257</v>
      </c>
      <c r="D5533" s="315" t="s">
        <v>82</v>
      </c>
    </row>
    <row r="5534" spans="1:4" ht="14.5" customHeight="1" x14ac:dyDescent="0.35">
      <c r="A5534" s="1"/>
      <c r="B5534" s="317">
        <v>44473.837500012509</v>
      </c>
      <c r="C5534" s="316">
        <v>40.534093367944784</v>
      </c>
      <c r="D5534" s="315" t="s">
        <v>82</v>
      </c>
    </row>
    <row r="5535" spans="1:4" ht="14.5" customHeight="1" x14ac:dyDescent="0.35">
      <c r="A5535" s="1"/>
      <c r="B5535" s="317">
        <v>44473.838194456956</v>
      </c>
      <c r="C5535" s="316">
        <v>41.354548841694488</v>
      </c>
      <c r="D5535" s="315" t="s">
        <v>82</v>
      </c>
    </row>
    <row r="5536" spans="1:4" ht="14.5" customHeight="1" x14ac:dyDescent="0.35">
      <c r="A5536" s="1"/>
      <c r="B5536" s="317">
        <v>44473.838888901402</v>
      </c>
      <c r="C5536" s="316">
        <v>41.772458604275016</v>
      </c>
      <c r="D5536" s="315" t="s">
        <v>82</v>
      </c>
    </row>
    <row r="5537" spans="1:4" ht="14.5" customHeight="1" x14ac:dyDescent="0.35">
      <c r="A5537" s="1"/>
      <c r="B5537" s="317">
        <v>44473.839583345849</v>
      </c>
      <c r="C5537" s="316">
        <v>42.512908807009808</v>
      </c>
      <c r="D5537" s="315" t="s">
        <v>82</v>
      </c>
    </row>
    <row r="5538" spans="1:4" ht="14.5" customHeight="1" x14ac:dyDescent="0.35">
      <c r="A5538" s="1"/>
      <c r="B5538" s="317">
        <v>44473.840277790296</v>
      </c>
      <c r="C5538" s="316">
        <v>44.029021486986309</v>
      </c>
      <c r="D5538" s="315" t="s">
        <v>82</v>
      </c>
    </row>
    <row r="5539" spans="1:4" ht="14.5" customHeight="1" x14ac:dyDescent="0.35">
      <c r="A5539" s="1"/>
      <c r="B5539" s="317">
        <v>44473.840972234742</v>
      </c>
      <c r="C5539" s="316">
        <v>44.186776461018596</v>
      </c>
      <c r="D5539" s="315" t="s">
        <v>82</v>
      </c>
    </row>
    <row r="5540" spans="1:4" ht="14.5" customHeight="1" x14ac:dyDescent="0.35">
      <c r="A5540" s="1"/>
      <c r="B5540" s="317">
        <v>44473.841666679189</v>
      </c>
      <c r="C5540" s="316">
        <v>44.423756305544522</v>
      </c>
      <c r="D5540" s="315" t="s">
        <v>82</v>
      </c>
    </row>
    <row r="5541" spans="1:4" ht="14.5" customHeight="1" x14ac:dyDescent="0.35">
      <c r="A5541" s="1"/>
      <c r="B5541" s="317">
        <v>44473.842361123636</v>
      </c>
      <c r="C5541" s="316">
        <v>44.95098973787681</v>
      </c>
      <c r="D5541" s="315" t="s">
        <v>82</v>
      </c>
    </row>
    <row r="5542" spans="1:4" ht="14.5" customHeight="1" x14ac:dyDescent="0.35">
      <c r="A5542" s="1"/>
      <c r="B5542" s="317">
        <v>44473.843055568082</v>
      </c>
      <c r="C5542" s="316">
        <v>44.845209421195129</v>
      </c>
      <c r="D5542" s="315" t="s">
        <v>82</v>
      </c>
    </row>
    <row r="5543" spans="1:4" ht="14.5" customHeight="1" x14ac:dyDescent="0.35">
      <c r="A5543" s="1"/>
      <c r="B5543" s="317">
        <v>44473.843750012529</v>
      </c>
      <c r="C5543" s="316">
        <v>40.334955831365853</v>
      </c>
      <c r="D5543" s="315" t="s">
        <v>82</v>
      </c>
    </row>
    <row r="5544" spans="1:4" ht="14.5" customHeight="1" x14ac:dyDescent="0.35">
      <c r="A5544" s="1"/>
      <c r="B5544" s="317">
        <v>44473.844444456976</v>
      </c>
      <c r="C5544" s="316">
        <v>31.736450235887119</v>
      </c>
      <c r="D5544" s="315" t="s">
        <v>82</v>
      </c>
    </row>
    <row r="5545" spans="1:4" ht="14.5" customHeight="1" x14ac:dyDescent="0.35">
      <c r="A5545" s="1"/>
      <c r="B5545" s="317">
        <v>44473.845138901423</v>
      </c>
      <c r="C5545" s="316">
        <v>27.806522237822357</v>
      </c>
      <c r="D5545" s="315" t="s">
        <v>82</v>
      </c>
    </row>
    <row r="5546" spans="1:4" ht="14.5" customHeight="1" x14ac:dyDescent="0.35">
      <c r="A5546" s="1"/>
      <c r="B5546" s="317">
        <v>44473.845833345869</v>
      </c>
      <c r="C5546" s="316">
        <v>26.721806552137423</v>
      </c>
      <c r="D5546" s="315" t="s">
        <v>82</v>
      </c>
    </row>
    <row r="5547" spans="1:4" ht="14.5" customHeight="1" x14ac:dyDescent="0.35">
      <c r="A5547" s="1"/>
      <c r="B5547" s="317">
        <v>44473.846527790316</v>
      </c>
      <c r="C5547" s="316">
        <v>26.794598063572874</v>
      </c>
      <c r="D5547" s="315" t="s">
        <v>82</v>
      </c>
    </row>
    <row r="5548" spans="1:4" ht="14.5" customHeight="1" x14ac:dyDescent="0.35">
      <c r="A5548" s="1"/>
      <c r="B5548" s="317">
        <v>44473.847222234763</v>
      </c>
      <c r="C5548" s="316">
        <v>26.72402534129748</v>
      </c>
      <c r="D5548" s="315" t="s">
        <v>82</v>
      </c>
    </row>
    <row r="5549" spans="1:4" ht="14.5" customHeight="1" x14ac:dyDescent="0.35">
      <c r="A5549" s="1"/>
      <c r="B5549" s="317">
        <v>44473.847916679209</v>
      </c>
      <c r="C5549" s="316">
        <v>26.66438565403902</v>
      </c>
      <c r="D5549" s="315" t="s">
        <v>82</v>
      </c>
    </row>
    <row r="5550" spans="1:4" ht="14.5" customHeight="1" x14ac:dyDescent="0.35">
      <c r="A5550" s="1"/>
      <c r="B5550" s="317">
        <v>44473.848611123656</v>
      </c>
      <c r="C5550" s="316">
        <v>27.10912149262343</v>
      </c>
      <c r="D5550" s="315" t="s">
        <v>82</v>
      </c>
    </row>
    <row r="5551" spans="1:4" ht="14.5" customHeight="1" x14ac:dyDescent="0.35">
      <c r="A5551" s="1"/>
      <c r="B5551" s="317">
        <v>44473.849305568103</v>
      </c>
      <c r="C5551" s="316">
        <v>28.606788769053431</v>
      </c>
      <c r="D5551" s="315" t="s">
        <v>82</v>
      </c>
    </row>
    <row r="5552" spans="1:4" ht="14.5" customHeight="1" x14ac:dyDescent="0.35">
      <c r="A5552" s="1"/>
      <c r="B5552" s="317">
        <v>44473.85000001255</v>
      </c>
      <c r="C5552" s="316">
        <v>29.586593920258263</v>
      </c>
      <c r="D5552" s="315" t="s">
        <v>82</v>
      </c>
    </row>
    <row r="5553" spans="1:4" ht="14.5" customHeight="1" x14ac:dyDescent="0.35">
      <c r="A5553" s="1"/>
      <c r="B5553" s="317">
        <v>44473.850694456996</v>
      </c>
      <c r="C5553" s="316">
        <v>29.585998419569901</v>
      </c>
      <c r="D5553" s="315" t="s">
        <v>82</v>
      </c>
    </row>
    <row r="5554" spans="1:4" ht="14.5" customHeight="1" x14ac:dyDescent="0.35">
      <c r="A5554" s="1"/>
      <c r="B5554" s="317">
        <v>44473.851388901443</v>
      </c>
      <c r="C5554" s="316">
        <v>28.315658501509947</v>
      </c>
      <c r="D5554" s="315" t="s">
        <v>82</v>
      </c>
    </row>
    <row r="5555" spans="1:4" ht="14.5" customHeight="1" x14ac:dyDescent="0.35">
      <c r="A5555" s="1"/>
      <c r="B5555" s="317">
        <v>44473.85208334589</v>
      </c>
      <c r="C5555" s="316">
        <v>27.648750287207076</v>
      </c>
      <c r="D5555" s="315" t="s">
        <v>82</v>
      </c>
    </row>
    <row r="5556" spans="1:4" ht="14.5" customHeight="1" x14ac:dyDescent="0.35">
      <c r="A5556" s="1"/>
      <c r="B5556" s="317">
        <v>44473.852777790336</v>
      </c>
      <c r="C5556" s="316">
        <v>27.185055866366021</v>
      </c>
      <c r="D5556" s="315" t="s">
        <v>82</v>
      </c>
    </row>
    <row r="5557" spans="1:4" ht="14.5" customHeight="1" x14ac:dyDescent="0.35">
      <c r="A5557" s="1"/>
      <c r="B5557" s="317">
        <v>44473.853472234783</v>
      </c>
      <c r="C5557" s="316">
        <v>26.912466626375682</v>
      </c>
      <c r="D5557" s="315" t="s">
        <v>82</v>
      </c>
    </row>
    <row r="5558" spans="1:4" ht="14.5" customHeight="1" x14ac:dyDescent="0.35">
      <c r="A5558" s="1"/>
      <c r="B5558" s="317">
        <v>44473.85416667923</v>
      </c>
      <c r="C5558" s="316">
        <v>26.906646977467364</v>
      </c>
      <c r="D5558" s="315" t="s">
        <v>82</v>
      </c>
    </row>
    <row r="5559" spans="1:4" ht="14.5" customHeight="1" x14ac:dyDescent="0.35">
      <c r="A5559" s="1"/>
      <c r="B5559" s="317">
        <v>44473.854861123677</v>
      </c>
      <c r="C5559" s="316">
        <v>27.65815062438778</v>
      </c>
      <c r="D5559" s="315" t="s">
        <v>82</v>
      </c>
    </row>
    <row r="5560" spans="1:4" ht="14.5" customHeight="1" x14ac:dyDescent="0.35">
      <c r="A5560" s="1"/>
      <c r="B5560" s="317">
        <v>44473.855555568123</v>
      </c>
      <c r="C5560" s="316">
        <v>27.969978906974816</v>
      </c>
      <c r="D5560" s="315" t="s">
        <v>82</v>
      </c>
    </row>
    <row r="5561" spans="1:4" ht="14.5" customHeight="1" x14ac:dyDescent="0.35">
      <c r="A5561" s="1"/>
      <c r="B5561" s="317">
        <v>44473.85625001257</v>
      </c>
      <c r="C5561" s="316">
        <v>27.884259562660493</v>
      </c>
      <c r="D5561" s="315" t="s">
        <v>82</v>
      </c>
    </row>
    <row r="5562" spans="1:4" ht="14.5" customHeight="1" x14ac:dyDescent="0.35">
      <c r="A5562" s="1"/>
      <c r="B5562" s="317">
        <v>44473.856944457017</v>
      </c>
      <c r="C5562" s="316">
        <v>28.020932376313432</v>
      </c>
      <c r="D5562" s="315" t="s">
        <v>82</v>
      </c>
    </row>
    <row r="5563" spans="1:4" ht="14.5" customHeight="1" x14ac:dyDescent="0.35">
      <c r="A5563" s="1"/>
      <c r="B5563" s="317">
        <v>44473.857638901463</v>
      </c>
      <c r="C5563" s="316">
        <v>27.801207258928724</v>
      </c>
      <c r="D5563" s="315" t="s">
        <v>82</v>
      </c>
    </row>
    <row r="5564" spans="1:4" ht="14.5" customHeight="1" x14ac:dyDescent="0.35">
      <c r="A5564" s="1"/>
      <c r="B5564" s="317">
        <v>44473.85833334591</v>
      </c>
      <c r="C5564" s="316">
        <v>26.921882482106351</v>
      </c>
      <c r="D5564" s="315" t="s">
        <v>82</v>
      </c>
    </row>
    <row r="5565" spans="1:4" ht="14.5" customHeight="1" x14ac:dyDescent="0.35">
      <c r="A5565" s="1"/>
      <c r="B5565" s="317">
        <v>44473.859027790357</v>
      </c>
      <c r="C5565" s="316">
        <v>25.346476233562861</v>
      </c>
      <c r="D5565" s="315" t="s">
        <v>82</v>
      </c>
    </row>
    <row r="5566" spans="1:4" ht="14.5" customHeight="1" x14ac:dyDescent="0.35">
      <c r="A5566" s="1"/>
      <c r="B5566" s="317">
        <v>44473.859722234803</v>
      </c>
      <c r="C5566" s="316">
        <v>24.666493074557607</v>
      </c>
      <c r="D5566" s="315" t="s">
        <v>82</v>
      </c>
    </row>
    <row r="5567" spans="1:4" ht="14.5" customHeight="1" x14ac:dyDescent="0.35">
      <c r="A5567" s="1"/>
      <c r="B5567" s="317">
        <v>44473.86041667925</v>
      </c>
      <c r="C5567" s="316">
        <v>24.49513405245234</v>
      </c>
      <c r="D5567" s="315" t="s">
        <v>82</v>
      </c>
    </row>
    <row r="5568" spans="1:4" ht="14.5" customHeight="1" x14ac:dyDescent="0.35">
      <c r="A5568" s="1"/>
      <c r="B5568" s="317">
        <v>44473.861111123697</v>
      </c>
      <c r="C5568" s="316">
        <v>24.259844615546172</v>
      </c>
      <c r="D5568" s="315" t="s">
        <v>82</v>
      </c>
    </row>
    <row r="5569" spans="1:4" ht="14.5" customHeight="1" x14ac:dyDescent="0.35">
      <c r="A5569" s="1"/>
      <c r="B5569" s="317">
        <v>44473.861805568144</v>
      </c>
      <c r="C5569" s="316">
        <v>23.743400117419757</v>
      </c>
      <c r="D5569" s="315" t="s">
        <v>82</v>
      </c>
    </row>
    <row r="5570" spans="1:4" ht="14.5" customHeight="1" x14ac:dyDescent="0.35">
      <c r="A5570" s="1"/>
      <c r="B5570" s="317">
        <v>44473.86250001259</v>
      </c>
      <c r="C5570" s="316">
        <v>23.338468677400183</v>
      </c>
      <c r="D5570" s="315" t="s">
        <v>82</v>
      </c>
    </row>
    <row r="5571" spans="1:4" ht="14.5" customHeight="1" x14ac:dyDescent="0.35">
      <c r="A5571" s="1"/>
      <c r="B5571" s="317">
        <v>44473.863194457037</v>
      </c>
      <c r="C5571" s="316">
        <v>24.258778974281448</v>
      </c>
      <c r="D5571" s="315" t="s">
        <v>82</v>
      </c>
    </row>
    <row r="5572" spans="1:4" ht="14.5" customHeight="1" x14ac:dyDescent="0.35">
      <c r="A5572" s="1"/>
      <c r="B5572" s="317">
        <v>44473.863888901484</v>
      </c>
      <c r="C5572" s="316">
        <v>28.938815134637601</v>
      </c>
      <c r="D5572" s="315" t="s">
        <v>82</v>
      </c>
    </row>
    <row r="5573" spans="1:4" ht="14.5" customHeight="1" x14ac:dyDescent="0.35">
      <c r="A5573" s="1"/>
      <c r="B5573" s="317">
        <v>44473.86458334593</v>
      </c>
      <c r="C5573" s="316">
        <v>35.344430701660649</v>
      </c>
      <c r="D5573" s="315" t="s">
        <v>82</v>
      </c>
    </row>
    <row r="5574" spans="1:4" ht="14.5" customHeight="1" x14ac:dyDescent="0.35">
      <c r="A5574" s="1"/>
      <c r="B5574" s="317">
        <v>44473.865277790377</v>
      </c>
      <c r="C5574" s="316">
        <v>37.752359188948567</v>
      </c>
      <c r="D5574" s="315" t="s">
        <v>82</v>
      </c>
    </row>
    <row r="5575" spans="1:4" ht="14.5" customHeight="1" x14ac:dyDescent="0.35">
      <c r="A5575" s="1"/>
      <c r="B5575" s="317">
        <v>44473.865972234824</v>
      </c>
      <c r="C5575" s="316">
        <v>40.126292407957955</v>
      </c>
      <c r="D5575" s="315" t="s">
        <v>82</v>
      </c>
    </row>
    <row r="5576" spans="1:4" ht="14.5" customHeight="1" x14ac:dyDescent="0.35">
      <c r="A5576" s="1"/>
      <c r="B5576" s="317">
        <v>44473.866666679271</v>
      </c>
      <c r="C5576" s="316">
        <v>40.618846362253926</v>
      </c>
      <c r="D5576" s="315" t="s">
        <v>82</v>
      </c>
    </row>
    <row r="5577" spans="1:4" ht="14.5" customHeight="1" x14ac:dyDescent="0.35">
      <c r="A5577" s="1"/>
      <c r="B5577" s="317">
        <v>44473.867361123717</v>
      </c>
      <c r="C5577" s="316">
        <v>40.721088218974181</v>
      </c>
      <c r="D5577" s="315" t="s">
        <v>82</v>
      </c>
    </row>
    <row r="5578" spans="1:4" ht="14.5" customHeight="1" x14ac:dyDescent="0.35">
      <c r="A5578" s="1"/>
      <c r="B5578" s="317">
        <v>44473.868055568164</v>
      </c>
      <c r="C5578" s="316">
        <v>37.270888221599549</v>
      </c>
      <c r="D5578" s="315" t="s">
        <v>82</v>
      </c>
    </row>
    <row r="5579" spans="1:4" ht="14.5" customHeight="1" x14ac:dyDescent="0.35">
      <c r="A5579" s="1"/>
      <c r="B5579" s="317">
        <v>44473.868750012611</v>
      </c>
      <c r="C5579" s="316">
        <v>30.664464400082458</v>
      </c>
      <c r="D5579" s="315" t="s">
        <v>82</v>
      </c>
    </row>
    <row r="5580" spans="1:4" ht="14.5" customHeight="1" x14ac:dyDescent="0.35">
      <c r="A5580" s="1"/>
      <c r="B5580" s="317">
        <v>44473.869444457057</v>
      </c>
      <c r="C5580" s="316">
        <v>28.839539760642218</v>
      </c>
      <c r="D5580" s="315" t="s">
        <v>82</v>
      </c>
    </row>
    <row r="5581" spans="1:4" ht="14.5" customHeight="1" x14ac:dyDescent="0.35">
      <c r="A5581" s="1"/>
      <c r="B5581" s="317">
        <v>44473.870138901504</v>
      </c>
      <c r="C5581" s="316">
        <v>28.893622143894511</v>
      </c>
      <c r="D5581" s="315" t="s">
        <v>82</v>
      </c>
    </row>
    <row r="5582" spans="1:4" ht="14.5" customHeight="1" x14ac:dyDescent="0.35">
      <c r="A5582" s="1"/>
      <c r="B5582" s="317">
        <v>44473.870833345951</v>
      </c>
      <c r="C5582" s="316">
        <v>30.249245850579367</v>
      </c>
      <c r="D5582" s="315" t="s">
        <v>82</v>
      </c>
    </row>
    <row r="5583" spans="1:4" ht="14.5" customHeight="1" x14ac:dyDescent="0.35">
      <c r="A5583" s="1"/>
      <c r="B5583" s="317">
        <v>44473.871527790398</v>
      </c>
      <c r="C5583" s="316">
        <v>30.279467552692221</v>
      </c>
      <c r="D5583" s="315" t="s">
        <v>82</v>
      </c>
    </row>
    <row r="5584" spans="1:4" ht="14.5" customHeight="1" x14ac:dyDescent="0.35">
      <c r="A5584" s="1"/>
      <c r="B5584" s="317">
        <v>44473.872222234844</v>
      </c>
      <c r="C5584" s="316">
        <v>30.364065069257535</v>
      </c>
      <c r="D5584" s="315" t="s">
        <v>82</v>
      </c>
    </row>
    <row r="5585" spans="1:4" ht="14.5" customHeight="1" x14ac:dyDescent="0.35">
      <c r="A5585" s="1"/>
      <c r="B5585" s="317">
        <v>44473.872916679291</v>
      </c>
      <c r="C5585" s="316">
        <v>31.703154878635058</v>
      </c>
      <c r="D5585" s="315" t="s">
        <v>82</v>
      </c>
    </row>
    <row r="5586" spans="1:4" ht="14.5" customHeight="1" x14ac:dyDescent="0.35">
      <c r="A5586" s="1"/>
      <c r="B5586" s="317">
        <v>44473.873611123738</v>
      </c>
      <c r="C5586" s="316">
        <v>32.508833937298427</v>
      </c>
      <c r="D5586" s="315" t="s">
        <v>82</v>
      </c>
    </row>
    <row r="5587" spans="1:4" ht="14.5" customHeight="1" x14ac:dyDescent="0.35">
      <c r="A5587" s="1"/>
      <c r="B5587" s="317">
        <v>44473.874305568184</v>
      </c>
      <c r="C5587" s="316">
        <v>32.650152404097994</v>
      </c>
      <c r="D5587" s="315" t="s">
        <v>82</v>
      </c>
    </row>
    <row r="5588" spans="1:4" ht="14.5" customHeight="1" x14ac:dyDescent="0.35">
      <c r="A5588" s="1"/>
      <c r="B5588" s="317">
        <v>44473.875000012631</v>
      </c>
      <c r="C5588" s="316">
        <v>32.970876365883548</v>
      </c>
      <c r="D5588" s="315" t="s">
        <v>82</v>
      </c>
    </row>
    <row r="5589" spans="1:4" ht="14.5" customHeight="1" x14ac:dyDescent="0.35">
      <c r="A5589" s="1"/>
      <c r="B5589" s="317">
        <v>44473.875694457078</v>
      </c>
      <c r="C5589" s="316">
        <v>34.599126892376809</v>
      </c>
      <c r="D5589" s="315" t="s">
        <v>82</v>
      </c>
    </row>
    <row r="5590" spans="1:4" ht="14.5" customHeight="1" x14ac:dyDescent="0.35">
      <c r="A5590" s="1"/>
      <c r="B5590" s="317">
        <v>44473.876388901524</v>
      </c>
      <c r="C5590" s="316">
        <v>37.125057851495995</v>
      </c>
      <c r="D5590" s="315" t="s">
        <v>82</v>
      </c>
    </row>
    <row r="5591" spans="1:4" ht="14.5" customHeight="1" x14ac:dyDescent="0.35">
      <c r="A5591" s="1"/>
      <c r="B5591" s="317">
        <v>44473.877083345971</v>
      </c>
      <c r="C5591" s="316">
        <v>39.135061067432979</v>
      </c>
      <c r="D5591" s="315" t="s">
        <v>82</v>
      </c>
    </row>
    <row r="5592" spans="1:4" ht="14.5" customHeight="1" x14ac:dyDescent="0.35">
      <c r="A5592" s="1"/>
      <c r="B5592" s="317">
        <v>44473.877777790418</v>
      </c>
      <c r="C5592" s="316">
        <v>39.829313208985454</v>
      </c>
      <c r="D5592" s="315" t="s">
        <v>82</v>
      </c>
    </row>
    <row r="5593" spans="1:4" ht="14.5" customHeight="1" x14ac:dyDescent="0.35">
      <c r="A5593" s="1"/>
      <c r="B5593" s="317">
        <v>44473.878472234865</v>
      </c>
      <c r="C5593" s="316">
        <v>37.049465977408303</v>
      </c>
      <c r="D5593" s="315" t="s">
        <v>82</v>
      </c>
    </row>
    <row r="5594" spans="1:4" ht="14.5" customHeight="1" x14ac:dyDescent="0.35">
      <c r="A5594" s="1"/>
      <c r="B5594" s="317">
        <v>44473.879166679311</v>
      </c>
      <c r="C5594" s="316">
        <v>34.400012545342904</v>
      </c>
      <c r="D5594" s="315" t="s">
        <v>82</v>
      </c>
    </row>
    <row r="5595" spans="1:4" ht="14.5" customHeight="1" x14ac:dyDescent="0.35">
      <c r="A5595" s="1"/>
      <c r="B5595" s="317">
        <v>44473.879861123758</v>
      </c>
      <c r="C5595" s="316">
        <v>33.456586783589835</v>
      </c>
      <c r="D5595" s="315" t="s">
        <v>82</v>
      </c>
    </row>
    <row r="5596" spans="1:4" ht="14.5" customHeight="1" x14ac:dyDescent="0.35">
      <c r="A5596" s="1"/>
      <c r="B5596" s="317">
        <v>44473.880555568205</v>
      </c>
      <c r="C5596" s="316">
        <v>35.250221615605795</v>
      </c>
      <c r="D5596" s="315" t="s">
        <v>82</v>
      </c>
    </row>
    <row r="5597" spans="1:4" ht="14.5" customHeight="1" x14ac:dyDescent="0.35">
      <c r="A5597" s="1"/>
      <c r="B5597" s="317">
        <v>44473.881250012651</v>
      </c>
      <c r="C5597" s="316">
        <v>39.596858652731562</v>
      </c>
      <c r="D5597" s="315" t="s">
        <v>82</v>
      </c>
    </row>
    <row r="5598" spans="1:4" ht="14.5" customHeight="1" x14ac:dyDescent="0.35">
      <c r="A5598" s="1"/>
      <c r="B5598" s="317">
        <v>44473.881944457098</v>
      </c>
      <c r="C5598" s="316">
        <v>41.784695111304366</v>
      </c>
      <c r="D5598" s="315" t="s">
        <v>82</v>
      </c>
    </row>
    <row r="5599" spans="1:4" ht="14.5" customHeight="1" x14ac:dyDescent="0.35">
      <c r="A5599" s="1"/>
      <c r="B5599" s="317">
        <v>44473.882638901545</v>
      </c>
      <c r="C5599" s="316">
        <v>43.917258713372092</v>
      </c>
      <c r="D5599" s="315" t="s">
        <v>82</v>
      </c>
    </row>
    <row r="5600" spans="1:4" ht="14.5" customHeight="1" x14ac:dyDescent="0.35">
      <c r="A5600" s="1"/>
      <c r="B5600" s="317">
        <v>44473.883333345992</v>
      </c>
      <c r="C5600" s="316">
        <v>46.494588255941444</v>
      </c>
      <c r="D5600" s="315" t="s">
        <v>82</v>
      </c>
    </row>
    <row r="5601" spans="1:4" ht="14.5" customHeight="1" x14ac:dyDescent="0.35">
      <c r="A5601" s="1"/>
      <c r="B5601" s="317">
        <v>44473.884027790438</v>
      </c>
      <c r="C5601" s="316">
        <v>48.562430888341623</v>
      </c>
      <c r="D5601" s="315" t="s">
        <v>82</v>
      </c>
    </row>
    <row r="5602" spans="1:4" ht="14.5" customHeight="1" x14ac:dyDescent="0.35">
      <c r="A5602" s="1"/>
      <c r="B5602" s="317">
        <v>44473.884722234885</v>
      </c>
      <c r="C5602" s="316">
        <v>46.488897556939627</v>
      </c>
      <c r="D5602" s="315" t="s">
        <v>82</v>
      </c>
    </row>
    <row r="5603" spans="1:4" ht="14.5" customHeight="1" x14ac:dyDescent="0.35">
      <c r="A5603" s="1"/>
      <c r="B5603" s="317">
        <v>44473.885416679332</v>
      </c>
      <c r="C5603" s="316">
        <v>42.559787610881422</v>
      </c>
      <c r="D5603" s="315" t="s">
        <v>82</v>
      </c>
    </row>
    <row r="5604" spans="1:4" ht="14.5" customHeight="1" x14ac:dyDescent="0.35">
      <c r="A5604" s="1"/>
      <c r="B5604" s="317">
        <v>44473.886111123778</v>
      </c>
      <c r="C5604" s="316">
        <v>40.403596488734671</v>
      </c>
      <c r="D5604" s="315" t="s">
        <v>82</v>
      </c>
    </row>
    <row r="5605" spans="1:4" ht="14.5" customHeight="1" x14ac:dyDescent="0.35">
      <c r="A5605" s="1"/>
      <c r="B5605" s="317">
        <v>44473.886805568225</v>
      </c>
      <c r="C5605" s="316">
        <v>39.813109199114841</v>
      </c>
      <c r="D5605" s="315" t="s">
        <v>82</v>
      </c>
    </row>
    <row r="5606" spans="1:4" ht="14.5" customHeight="1" x14ac:dyDescent="0.35">
      <c r="A5606" s="1"/>
      <c r="B5606" s="317">
        <v>44473.887500012672</v>
      </c>
      <c r="C5606" s="316">
        <v>38.89185281761165</v>
      </c>
      <c r="D5606" s="315" t="s">
        <v>82</v>
      </c>
    </row>
    <row r="5607" spans="1:4" ht="14.5" customHeight="1" x14ac:dyDescent="0.35">
      <c r="A5607" s="1"/>
      <c r="B5607" s="317">
        <v>44473.888194457119</v>
      </c>
      <c r="C5607" s="316">
        <v>38.45432489665788</v>
      </c>
      <c r="D5607" s="315" t="s">
        <v>82</v>
      </c>
    </row>
    <row r="5608" spans="1:4" ht="14.5" customHeight="1" x14ac:dyDescent="0.35">
      <c r="A5608" s="1"/>
      <c r="B5608" s="317">
        <v>44473.888888901565</v>
      </c>
      <c r="C5608" s="316">
        <v>39.803325460585377</v>
      </c>
      <c r="D5608" s="315" t="s">
        <v>82</v>
      </c>
    </row>
    <row r="5609" spans="1:4" ht="14.5" customHeight="1" x14ac:dyDescent="0.35">
      <c r="A5609" s="1"/>
      <c r="B5609" s="317">
        <v>44473.889583346012</v>
      </c>
      <c r="C5609" s="316">
        <v>43.424617299502522</v>
      </c>
      <c r="D5609" s="315" t="s">
        <v>82</v>
      </c>
    </row>
    <row r="5610" spans="1:4" ht="14.5" customHeight="1" x14ac:dyDescent="0.35">
      <c r="A5610" s="1"/>
      <c r="B5610" s="317">
        <v>44473.890277790459</v>
      </c>
      <c r="C5610" s="316">
        <v>46.051680856916938</v>
      </c>
      <c r="D5610" s="315" t="s">
        <v>82</v>
      </c>
    </row>
    <row r="5611" spans="1:4" ht="14.5" customHeight="1" x14ac:dyDescent="0.35">
      <c r="A5611" s="1"/>
      <c r="B5611" s="317">
        <v>44473.890972234905</v>
      </c>
      <c r="C5611" s="316">
        <v>49.063338756690307</v>
      </c>
      <c r="D5611" s="315" t="s">
        <v>82</v>
      </c>
    </row>
    <row r="5612" spans="1:4" ht="14.5" customHeight="1" x14ac:dyDescent="0.35">
      <c r="A5612" s="1"/>
      <c r="B5612" s="317">
        <v>44473.891666679352</v>
      </c>
      <c r="C5612" s="316">
        <v>52.067353283250121</v>
      </c>
      <c r="D5612" s="315" t="s">
        <v>82</v>
      </c>
    </row>
    <row r="5613" spans="1:4" ht="14.5" customHeight="1" x14ac:dyDescent="0.35">
      <c r="A5613" s="1"/>
      <c r="B5613" s="317">
        <v>44473.892361123799</v>
      </c>
      <c r="C5613" s="316">
        <v>53.905268991351477</v>
      </c>
      <c r="D5613" s="315" t="s">
        <v>82</v>
      </c>
    </row>
    <row r="5614" spans="1:4" ht="14.5" customHeight="1" x14ac:dyDescent="0.35">
      <c r="A5614" s="1"/>
      <c r="B5614" s="317">
        <v>44473.893055568245</v>
      </c>
      <c r="C5614" s="316">
        <v>62.25605072666464</v>
      </c>
      <c r="D5614" s="315" t="s">
        <v>82</v>
      </c>
    </row>
    <row r="5615" spans="1:4" ht="14.5" customHeight="1" x14ac:dyDescent="0.35">
      <c r="A5615" s="1"/>
      <c r="B5615" s="317">
        <v>44473.893750012692</v>
      </c>
      <c r="C5615" s="316">
        <v>66.783113955997393</v>
      </c>
      <c r="D5615" s="315" t="s">
        <v>82</v>
      </c>
    </row>
    <row r="5616" spans="1:4" ht="14.5" customHeight="1" x14ac:dyDescent="0.35">
      <c r="A5616" s="1"/>
      <c r="B5616" s="317">
        <v>44473.894444457139</v>
      </c>
      <c r="C5616" s="316">
        <v>70.545416463897951</v>
      </c>
      <c r="D5616" s="315" t="s">
        <v>82</v>
      </c>
    </row>
    <row r="5617" spans="1:4" ht="14.5" customHeight="1" x14ac:dyDescent="0.35">
      <c r="A5617" s="1"/>
      <c r="B5617" s="317">
        <v>44473.895138901586</v>
      </c>
      <c r="C5617" s="316">
        <v>71.918145903743181</v>
      </c>
      <c r="D5617" s="315" t="s">
        <v>82</v>
      </c>
    </row>
    <row r="5618" spans="1:4" ht="14.5" customHeight="1" x14ac:dyDescent="0.35">
      <c r="A5618" s="1"/>
      <c r="B5618" s="317">
        <v>44473.895833346032</v>
      </c>
      <c r="C5618" s="316">
        <v>73.683397181192419</v>
      </c>
      <c r="D5618" s="315" t="s">
        <v>82</v>
      </c>
    </row>
    <row r="5619" spans="1:4" ht="14.5" customHeight="1" x14ac:dyDescent="0.35">
      <c r="A5619" s="1"/>
      <c r="B5619" s="317">
        <v>44473.896527790479</v>
      </c>
      <c r="C5619" s="316">
        <v>76.459807230615596</v>
      </c>
      <c r="D5619" s="315" t="s">
        <v>82</v>
      </c>
    </row>
    <row r="5620" spans="1:4" ht="14.5" customHeight="1" x14ac:dyDescent="0.35">
      <c r="A5620" s="1"/>
      <c r="B5620" s="317">
        <v>44473.897222234926</v>
      </c>
      <c r="C5620" s="316">
        <v>79.186428400497732</v>
      </c>
      <c r="D5620" s="315" t="s">
        <v>82</v>
      </c>
    </row>
    <row r="5621" spans="1:4" ht="14.5" customHeight="1" x14ac:dyDescent="0.35">
      <c r="A5621" s="1"/>
      <c r="B5621" s="317">
        <v>44473.897916679372</v>
      </c>
      <c r="C5621" s="316">
        <v>81.80222235033871</v>
      </c>
      <c r="D5621" s="315" t="s">
        <v>82</v>
      </c>
    </row>
    <row r="5622" spans="1:4" ht="14.5" customHeight="1" x14ac:dyDescent="0.35">
      <c r="A5622" s="1"/>
      <c r="B5622" s="317">
        <v>44473.898611123819</v>
      </c>
      <c r="C5622" s="316">
        <v>90.907090025643512</v>
      </c>
      <c r="D5622" s="315" t="s">
        <v>82</v>
      </c>
    </row>
    <row r="5623" spans="1:4" ht="14.5" customHeight="1" x14ac:dyDescent="0.35">
      <c r="A5623" s="1"/>
      <c r="B5623" s="317">
        <v>44473.899305568266</v>
      </c>
      <c r="C5623" s="316">
        <v>96.83475457282232</v>
      </c>
      <c r="D5623" s="315" t="s">
        <v>82</v>
      </c>
    </row>
    <row r="5624" spans="1:4" ht="14.5" customHeight="1" x14ac:dyDescent="0.35">
      <c r="A5624" s="1"/>
      <c r="B5624" s="317">
        <v>44473.900000012713</v>
      </c>
      <c r="C5624" s="316">
        <v>102.19565438516049</v>
      </c>
      <c r="D5624" s="315" t="s">
        <v>82</v>
      </c>
    </row>
    <row r="5625" spans="1:4" ht="14.5" customHeight="1" x14ac:dyDescent="0.35">
      <c r="A5625" s="1"/>
      <c r="B5625" s="317">
        <v>44473.900694457159</v>
      </c>
      <c r="C5625" s="316">
        <v>112.22286890585286</v>
      </c>
      <c r="D5625" s="315" t="s">
        <v>82</v>
      </c>
    </row>
    <row r="5626" spans="1:4" ht="14.5" customHeight="1" x14ac:dyDescent="0.35">
      <c r="A5626" s="1"/>
      <c r="B5626" s="317">
        <v>44473.901388901606</v>
      </c>
      <c r="C5626" s="316">
        <v>115.56430031616861</v>
      </c>
      <c r="D5626" s="315" t="s">
        <v>82</v>
      </c>
    </row>
    <row r="5627" spans="1:4" ht="14.5" customHeight="1" x14ac:dyDescent="0.35">
      <c r="A5627" s="1"/>
      <c r="B5627" s="317">
        <v>44473.902083346053</v>
      </c>
      <c r="C5627" s="316">
        <v>118.91472498104946</v>
      </c>
      <c r="D5627" s="315" t="s">
        <v>82</v>
      </c>
    </row>
    <row r="5628" spans="1:4" ht="14.5" customHeight="1" x14ac:dyDescent="0.35">
      <c r="A5628" s="1"/>
      <c r="B5628" s="317">
        <v>44473.902777790499</v>
      </c>
      <c r="C5628" s="316">
        <v>114.58761143685163</v>
      </c>
      <c r="D5628" s="315" t="s">
        <v>82</v>
      </c>
    </row>
    <row r="5629" spans="1:4" ht="14.5" customHeight="1" x14ac:dyDescent="0.35">
      <c r="A5629" s="1"/>
      <c r="B5629" s="317">
        <v>44473.903472234946</v>
      </c>
      <c r="C5629" s="316">
        <v>111.40801173046542</v>
      </c>
      <c r="D5629" s="315" t="s">
        <v>82</v>
      </c>
    </row>
    <row r="5630" spans="1:4" ht="14.5" customHeight="1" x14ac:dyDescent="0.35">
      <c r="A5630" s="1"/>
      <c r="B5630" s="317">
        <v>44473.904166679393</v>
      </c>
      <c r="C5630" s="316">
        <v>113.53881468254258</v>
      </c>
      <c r="D5630" s="315" t="s">
        <v>82</v>
      </c>
    </row>
    <row r="5631" spans="1:4" ht="14.5" customHeight="1" x14ac:dyDescent="0.35">
      <c r="A5631" s="1"/>
      <c r="B5631" s="317">
        <v>44473.90486112384</v>
      </c>
      <c r="C5631" s="316">
        <v>119.81766018375832</v>
      </c>
      <c r="D5631" s="315" t="s">
        <v>82</v>
      </c>
    </row>
    <row r="5632" spans="1:4" ht="14.5" customHeight="1" x14ac:dyDescent="0.35">
      <c r="A5632" s="1"/>
      <c r="B5632" s="317">
        <v>44473.905555568286</v>
      </c>
      <c r="C5632" s="316">
        <v>125.60408986359252</v>
      </c>
      <c r="D5632" s="315" t="s">
        <v>82</v>
      </c>
    </row>
    <row r="5633" spans="1:4" ht="14.5" customHeight="1" x14ac:dyDescent="0.35">
      <c r="A5633" s="1"/>
      <c r="B5633" s="317">
        <v>44473.906250012733</v>
      </c>
      <c r="C5633" s="316">
        <v>126.08717973875464</v>
      </c>
      <c r="D5633" s="315" t="s">
        <v>82</v>
      </c>
    </row>
    <row r="5634" spans="1:4" ht="14.5" customHeight="1" x14ac:dyDescent="0.35">
      <c r="A5634" s="1"/>
      <c r="B5634" s="317">
        <v>44473.90694445718</v>
      </c>
      <c r="C5634" s="316">
        <v>120.86862004779202</v>
      </c>
      <c r="D5634" s="315" t="s">
        <v>82</v>
      </c>
    </row>
    <row r="5635" spans="1:4" ht="14.5" customHeight="1" x14ac:dyDescent="0.35">
      <c r="A5635" s="1"/>
      <c r="B5635" s="317">
        <v>44473.907638901626</v>
      </c>
      <c r="C5635" s="316">
        <v>119.94105990132084</v>
      </c>
      <c r="D5635" s="315" t="s">
        <v>82</v>
      </c>
    </row>
    <row r="5636" spans="1:4" ht="14.5" customHeight="1" x14ac:dyDescent="0.35">
      <c r="A5636" s="1"/>
      <c r="B5636" s="317">
        <v>44473.908333346073</v>
      </c>
      <c r="C5636" s="316">
        <v>125.08741651118423</v>
      </c>
      <c r="D5636" s="315" t="s">
        <v>82</v>
      </c>
    </row>
    <row r="5637" spans="1:4" ht="14.5" customHeight="1" x14ac:dyDescent="0.35">
      <c r="A5637" s="1"/>
      <c r="B5637" s="317">
        <v>44473.90902779052</v>
      </c>
      <c r="C5637" s="316">
        <v>124.98838486435707</v>
      </c>
      <c r="D5637" s="315" t="s">
        <v>82</v>
      </c>
    </row>
    <row r="5638" spans="1:4" ht="14.5" customHeight="1" x14ac:dyDescent="0.35">
      <c r="A5638" s="1"/>
      <c r="B5638" s="317">
        <v>44473.909722234966</v>
      </c>
      <c r="C5638" s="316">
        <v>123.03432716859776</v>
      </c>
      <c r="D5638" s="315" t="s">
        <v>82</v>
      </c>
    </row>
    <row r="5639" spans="1:4" ht="14.5" customHeight="1" x14ac:dyDescent="0.35">
      <c r="A5639" s="1"/>
      <c r="B5639" s="317">
        <v>44473.910416679413</v>
      </c>
      <c r="C5639" s="316">
        <v>115.32376012523697</v>
      </c>
      <c r="D5639" s="315" t="s">
        <v>82</v>
      </c>
    </row>
    <row r="5640" spans="1:4" ht="14.5" customHeight="1" x14ac:dyDescent="0.35">
      <c r="A5640" s="1"/>
      <c r="B5640" s="317">
        <v>44473.91111112386</v>
      </c>
      <c r="C5640" s="316">
        <v>107.41791994660549</v>
      </c>
      <c r="D5640" s="315" t="s">
        <v>82</v>
      </c>
    </row>
    <row r="5641" spans="1:4" ht="14.5" customHeight="1" x14ac:dyDescent="0.35">
      <c r="A5641" s="1"/>
      <c r="B5641" s="317">
        <v>44473.911805568307</v>
      </c>
      <c r="C5641" s="316">
        <v>107.6505675133473</v>
      </c>
      <c r="D5641" s="315" t="s">
        <v>82</v>
      </c>
    </row>
    <row r="5642" spans="1:4" ht="14.5" customHeight="1" x14ac:dyDescent="0.35">
      <c r="A5642" s="1"/>
      <c r="B5642" s="317">
        <v>44473.912500012753</v>
      </c>
      <c r="C5642" s="316">
        <v>118.07489210191221</v>
      </c>
      <c r="D5642" s="315" t="s">
        <v>82</v>
      </c>
    </row>
    <row r="5643" spans="1:4" ht="14.5" customHeight="1" x14ac:dyDescent="0.35">
      <c r="A5643" s="1"/>
      <c r="B5643" s="317">
        <v>44473.9131944572</v>
      </c>
      <c r="C5643" s="316">
        <v>130.84100700764878</v>
      </c>
      <c r="D5643" s="315" t="s">
        <v>82</v>
      </c>
    </row>
    <row r="5644" spans="1:4" ht="14.5" customHeight="1" x14ac:dyDescent="0.35">
      <c r="A5644" s="1"/>
      <c r="B5644" s="317">
        <v>44473.913888901647</v>
      </c>
      <c r="C5644" s="316">
        <v>132.07770381716935</v>
      </c>
      <c r="D5644" s="315" t="s">
        <v>82</v>
      </c>
    </row>
    <row r="5645" spans="1:4" ht="14.5" customHeight="1" x14ac:dyDescent="0.35">
      <c r="A5645" s="1"/>
      <c r="B5645" s="317">
        <v>44473.914583346093</v>
      </c>
      <c r="C5645" s="316">
        <v>110.27168455720724</v>
      </c>
      <c r="D5645" s="315" t="s">
        <v>82</v>
      </c>
    </row>
    <row r="5646" spans="1:4" ht="14.5" customHeight="1" x14ac:dyDescent="0.35">
      <c r="A5646" s="1"/>
      <c r="B5646" s="317">
        <v>44473.91527779054</v>
      </c>
      <c r="C5646" s="316">
        <v>101.17689967106175</v>
      </c>
      <c r="D5646" s="315" t="s">
        <v>82</v>
      </c>
    </row>
    <row r="5647" spans="1:4" ht="14.5" customHeight="1" x14ac:dyDescent="0.35">
      <c r="A5647" s="1"/>
      <c r="B5647" s="317">
        <v>44473.915972234987</v>
      </c>
      <c r="C5647" s="316">
        <v>109.42581722259055</v>
      </c>
      <c r="D5647" s="315" t="s">
        <v>82</v>
      </c>
    </row>
    <row r="5648" spans="1:4" ht="14.5" customHeight="1" x14ac:dyDescent="0.35">
      <c r="A5648" s="1"/>
      <c r="B5648" s="317">
        <v>44473.916666679434</v>
      </c>
      <c r="C5648" s="316">
        <v>119.67243607583222</v>
      </c>
      <c r="D5648" s="315" t="s">
        <v>82</v>
      </c>
    </row>
    <row r="5649" spans="1:4" ht="14.5" customHeight="1" x14ac:dyDescent="0.35">
      <c r="A5649" s="1"/>
      <c r="B5649" s="317">
        <v>44473.91736112388</v>
      </c>
      <c r="C5649" s="316">
        <v>114.89554931438373</v>
      </c>
      <c r="D5649" s="315" t="s">
        <v>82</v>
      </c>
    </row>
    <row r="5650" spans="1:4" ht="14.5" customHeight="1" x14ac:dyDescent="0.35">
      <c r="A5650" s="1"/>
      <c r="B5650" s="317">
        <v>44473.918055568327</v>
      </c>
      <c r="C5650" s="316">
        <v>107.22374691048948</v>
      </c>
      <c r="D5650" s="315" t="s">
        <v>82</v>
      </c>
    </row>
    <row r="5651" spans="1:4" ht="14.5" customHeight="1" x14ac:dyDescent="0.35">
      <c r="A5651" s="1"/>
      <c r="B5651" s="317">
        <v>44473.918750012774</v>
      </c>
      <c r="C5651" s="316">
        <v>99.169033482141089</v>
      </c>
      <c r="D5651" s="315" t="s">
        <v>82</v>
      </c>
    </row>
    <row r="5652" spans="1:4" ht="14.5" customHeight="1" x14ac:dyDescent="0.35">
      <c r="A5652" s="1"/>
      <c r="B5652" s="317">
        <v>44473.91944445722</v>
      </c>
      <c r="C5652" s="316">
        <v>96.189558025641603</v>
      </c>
      <c r="D5652" s="315" t="s">
        <v>82</v>
      </c>
    </row>
    <row r="5653" spans="1:4" ht="14.5" customHeight="1" x14ac:dyDescent="0.35">
      <c r="A5653" s="1"/>
      <c r="B5653" s="317">
        <v>44473.920138901667</v>
      </c>
      <c r="C5653" s="316">
        <v>99.005693459041268</v>
      </c>
      <c r="D5653" s="315" t="s">
        <v>82</v>
      </c>
    </row>
    <row r="5654" spans="1:4" ht="14.5" customHeight="1" x14ac:dyDescent="0.35">
      <c r="A5654" s="1"/>
      <c r="B5654" s="317">
        <v>44473.920833346114</v>
      </c>
      <c r="C5654" s="316">
        <v>102.59168177379372</v>
      </c>
      <c r="D5654" s="315" t="s">
        <v>82</v>
      </c>
    </row>
    <row r="5655" spans="1:4" ht="14.5" customHeight="1" x14ac:dyDescent="0.35">
      <c r="A5655" s="1"/>
      <c r="B5655" s="317">
        <v>44473.921527790561</v>
      </c>
      <c r="C5655" s="316">
        <v>106.1848873806186</v>
      </c>
      <c r="D5655" s="315" t="s">
        <v>82</v>
      </c>
    </row>
    <row r="5656" spans="1:4" ht="14.5" customHeight="1" x14ac:dyDescent="0.35">
      <c r="A5656" s="1"/>
      <c r="B5656" s="317">
        <v>44473.922222235007</v>
      </c>
      <c r="C5656" s="316">
        <v>109.14578447516348</v>
      </c>
      <c r="D5656" s="315" t="s">
        <v>82</v>
      </c>
    </row>
    <row r="5657" spans="1:4" ht="14.5" customHeight="1" x14ac:dyDescent="0.35">
      <c r="A5657" s="1"/>
      <c r="B5657" s="317">
        <v>44473.922916679454</v>
      </c>
      <c r="C5657" s="316">
        <v>114.05350984478913</v>
      </c>
      <c r="D5657" s="315" t="s">
        <v>82</v>
      </c>
    </row>
    <row r="5658" spans="1:4" ht="14.5" customHeight="1" x14ac:dyDescent="0.35">
      <c r="A5658" s="1"/>
      <c r="B5658" s="317">
        <v>44473.923611123901</v>
      </c>
      <c r="C5658" s="316">
        <v>117.48248543952747</v>
      </c>
      <c r="D5658" s="315" t="s">
        <v>82</v>
      </c>
    </row>
    <row r="5659" spans="1:4" ht="14.5" customHeight="1" x14ac:dyDescent="0.35">
      <c r="A5659" s="1"/>
      <c r="B5659" s="317">
        <v>44473.924305568347</v>
      </c>
      <c r="C5659" s="316">
        <v>120.44488054274697</v>
      </c>
      <c r="D5659" s="315" t="s">
        <v>82</v>
      </c>
    </row>
    <row r="5660" spans="1:4" ht="14.5" customHeight="1" x14ac:dyDescent="0.35">
      <c r="A5660" s="1"/>
      <c r="B5660" s="317">
        <v>44473.925000012794</v>
      </c>
      <c r="C5660" s="316">
        <v>116.10191315087334</v>
      </c>
      <c r="D5660" s="315" t="s">
        <v>82</v>
      </c>
    </row>
    <row r="5661" spans="1:4" ht="14.5" customHeight="1" x14ac:dyDescent="0.35">
      <c r="A5661" s="1"/>
      <c r="B5661" s="317">
        <v>44473.925694457241</v>
      </c>
      <c r="C5661" s="316">
        <v>108.68385560854222</v>
      </c>
      <c r="D5661" s="315" t="s">
        <v>82</v>
      </c>
    </row>
    <row r="5662" spans="1:4" ht="14.5" customHeight="1" x14ac:dyDescent="0.35">
      <c r="A5662" s="1"/>
      <c r="B5662" s="317">
        <v>44473.926388901687</v>
      </c>
      <c r="C5662" s="316">
        <v>107.12687651271311</v>
      </c>
      <c r="D5662" s="315" t="s">
        <v>82</v>
      </c>
    </row>
    <row r="5663" spans="1:4" ht="14.5" customHeight="1" x14ac:dyDescent="0.35">
      <c r="A5663" s="1"/>
      <c r="B5663" s="317">
        <v>44473.927083346134</v>
      </c>
      <c r="C5663" s="316">
        <v>110.69021884674633</v>
      </c>
      <c r="D5663" s="315" t="s">
        <v>82</v>
      </c>
    </row>
    <row r="5664" spans="1:4" ht="14.5" customHeight="1" x14ac:dyDescent="0.35">
      <c r="A5664" s="1"/>
      <c r="B5664" s="317">
        <v>44473.927777790581</v>
      </c>
      <c r="C5664" s="316">
        <v>114.07652858466415</v>
      </c>
      <c r="D5664" s="315" t="s">
        <v>82</v>
      </c>
    </row>
    <row r="5665" spans="1:4" ht="14.5" customHeight="1" x14ac:dyDescent="0.35">
      <c r="A5665" s="1"/>
      <c r="B5665" s="317">
        <v>44473.928472235028</v>
      </c>
      <c r="C5665" s="316">
        <v>118.379617365244</v>
      </c>
      <c r="D5665" s="315" t="s">
        <v>82</v>
      </c>
    </row>
    <row r="5666" spans="1:4" ht="14.5" customHeight="1" x14ac:dyDescent="0.35">
      <c r="A5666" s="1"/>
      <c r="B5666" s="317">
        <v>44473.929166679474</v>
      </c>
      <c r="C5666" s="316">
        <v>122.25153321235751</v>
      </c>
      <c r="D5666" s="315" t="s">
        <v>82</v>
      </c>
    </row>
    <row r="5667" spans="1:4" ht="14.5" customHeight="1" x14ac:dyDescent="0.35">
      <c r="A5667" s="1"/>
      <c r="B5667" s="317">
        <v>44473.929861123921</v>
      </c>
      <c r="C5667" s="316">
        <v>128.8342570427514</v>
      </c>
      <c r="D5667" s="315" t="s">
        <v>82</v>
      </c>
    </row>
    <row r="5668" spans="1:4" ht="14.5" customHeight="1" x14ac:dyDescent="0.35">
      <c r="A5668" s="1"/>
      <c r="B5668" s="317">
        <v>44473.930555568368</v>
      </c>
      <c r="C5668" s="316">
        <v>136.44687729369616</v>
      </c>
      <c r="D5668" s="315" t="s">
        <v>82</v>
      </c>
    </row>
    <row r="5669" spans="1:4" ht="14.5" customHeight="1" x14ac:dyDescent="0.35">
      <c r="A5669" s="1"/>
      <c r="B5669" s="317">
        <v>44473.931250012814</v>
      </c>
      <c r="C5669" s="316">
        <v>136.17797233561288</v>
      </c>
      <c r="D5669" s="315" t="s">
        <v>82</v>
      </c>
    </row>
    <row r="5670" spans="1:4" ht="14.5" customHeight="1" x14ac:dyDescent="0.35">
      <c r="A5670" s="1"/>
      <c r="B5670" s="317">
        <v>44473.931944457261</v>
      </c>
      <c r="C5670" s="316">
        <v>132.05741936988974</v>
      </c>
      <c r="D5670" s="315" t="s">
        <v>82</v>
      </c>
    </row>
    <row r="5671" spans="1:4" ht="14.5" customHeight="1" x14ac:dyDescent="0.35">
      <c r="A5671" s="1"/>
      <c r="B5671" s="317">
        <v>44473.932638901708</v>
      </c>
      <c r="C5671" s="316">
        <v>124.16229018689094</v>
      </c>
      <c r="D5671" s="315" t="s">
        <v>82</v>
      </c>
    </row>
    <row r="5672" spans="1:4" ht="14.5" customHeight="1" x14ac:dyDescent="0.35">
      <c r="A5672" s="1"/>
      <c r="B5672" s="317">
        <v>44473.933333346155</v>
      </c>
      <c r="C5672" s="316">
        <v>112.70225936296629</v>
      </c>
      <c r="D5672" s="315" t="s">
        <v>82</v>
      </c>
    </row>
    <row r="5673" spans="1:4" ht="14.5" customHeight="1" x14ac:dyDescent="0.35">
      <c r="A5673" s="1"/>
      <c r="B5673" s="317">
        <v>44473.934027790601</v>
      </c>
      <c r="C5673" s="316">
        <v>107.34380758844782</v>
      </c>
      <c r="D5673" s="315" t="s">
        <v>82</v>
      </c>
    </row>
    <row r="5674" spans="1:4" ht="14.5" customHeight="1" x14ac:dyDescent="0.35">
      <c r="A5674" s="1"/>
      <c r="B5674" s="317">
        <v>44473.934722235048</v>
      </c>
      <c r="C5674" s="316">
        <v>106.31462859813473</v>
      </c>
      <c r="D5674" s="315" t="s">
        <v>82</v>
      </c>
    </row>
    <row r="5675" spans="1:4" ht="14.5" customHeight="1" x14ac:dyDescent="0.35">
      <c r="A5675" s="1"/>
      <c r="B5675" s="317">
        <v>44473.935416679495</v>
      </c>
      <c r="C5675" s="316">
        <v>104.17781480558915</v>
      </c>
      <c r="D5675" s="315" t="s">
        <v>82</v>
      </c>
    </row>
    <row r="5676" spans="1:4" ht="14.5" customHeight="1" x14ac:dyDescent="0.35">
      <c r="A5676" s="1"/>
      <c r="B5676" s="317">
        <v>44473.936111123941</v>
      </c>
      <c r="C5676" s="316">
        <v>99.42116664126128</v>
      </c>
      <c r="D5676" s="315" t="s">
        <v>82</v>
      </c>
    </row>
    <row r="5677" spans="1:4" ht="14.5" customHeight="1" x14ac:dyDescent="0.35">
      <c r="A5677" s="1"/>
      <c r="B5677" s="317">
        <v>44473.936805568388</v>
      </c>
      <c r="C5677" s="316">
        <v>98.059276508522458</v>
      </c>
      <c r="D5677" s="315" t="s">
        <v>82</v>
      </c>
    </row>
    <row r="5678" spans="1:4" ht="14.5" customHeight="1" x14ac:dyDescent="0.35">
      <c r="A5678" s="1"/>
      <c r="B5678" s="317">
        <v>44473.937500012835</v>
      </c>
      <c r="C5678" s="316">
        <v>102.97202322254695</v>
      </c>
      <c r="D5678" s="315" t="s">
        <v>82</v>
      </c>
    </row>
    <row r="5679" spans="1:4" ht="14.5" customHeight="1" x14ac:dyDescent="0.35">
      <c r="A5679" s="1"/>
      <c r="B5679" s="317">
        <v>44473.938194457281</v>
      </c>
      <c r="C5679" s="316">
        <v>111.5557326261769</v>
      </c>
      <c r="D5679" s="315" t="s">
        <v>82</v>
      </c>
    </row>
    <row r="5680" spans="1:4" ht="14.5" customHeight="1" x14ac:dyDescent="0.35">
      <c r="A5680" s="1"/>
      <c r="B5680" s="317">
        <v>44473.938888901728</v>
      </c>
      <c r="C5680" s="316">
        <v>117.08108500420737</v>
      </c>
      <c r="D5680" s="315" t="s">
        <v>82</v>
      </c>
    </row>
    <row r="5681" spans="1:4" ht="14.5" customHeight="1" x14ac:dyDescent="0.35">
      <c r="A5681" s="1"/>
      <c r="B5681" s="317">
        <v>44473.939583346175</v>
      </c>
      <c r="C5681" s="316">
        <v>117.33334037737028</v>
      </c>
      <c r="D5681" s="315" t="s">
        <v>82</v>
      </c>
    </row>
    <row r="5682" spans="1:4" ht="14.5" customHeight="1" x14ac:dyDescent="0.35">
      <c r="A5682" s="1"/>
      <c r="B5682" s="317">
        <v>44473.940277790622</v>
      </c>
      <c r="C5682" s="316">
        <v>116.66529168049649</v>
      </c>
      <c r="D5682" s="315" t="s">
        <v>82</v>
      </c>
    </row>
    <row r="5683" spans="1:4" ht="14.5" customHeight="1" x14ac:dyDescent="0.35">
      <c r="A5683" s="1"/>
      <c r="B5683" s="317">
        <v>44473.940972235068</v>
      </c>
      <c r="C5683" s="316">
        <v>110.32425072443245</v>
      </c>
      <c r="D5683" s="315" t="s">
        <v>82</v>
      </c>
    </row>
    <row r="5684" spans="1:4" ht="14.5" customHeight="1" x14ac:dyDescent="0.35">
      <c r="A5684" s="1"/>
      <c r="B5684" s="317">
        <v>44473.941666679515</v>
      </c>
      <c r="C5684" s="316">
        <v>103.72045917824725</v>
      </c>
      <c r="D5684" s="315" t="s">
        <v>82</v>
      </c>
    </row>
    <row r="5685" spans="1:4" ht="14.5" customHeight="1" x14ac:dyDescent="0.35">
      <c r="A5685" s="1"/>
      <c r="B5685" s="317">
        <v>44473.942361123962</v>
      </c>
      <c r="C5685" s="316">
        <v>101.52626036276537</v>
      </c>
      <c r="D5685" s="315" t="s">
        <v>82</v>
      </c>
    </row>
    <row r="5686" spans="1:4" ht="14.5" customHeight="1" x14ac:dyDescent="0.35">
      <c r="A5686" s="1"/>
      <c r="B5686" s="317">
        <v>44473.943055568408</v>
      </c>
      <c r="C5686" s="316">
        <v>101.74728607605017</v>
      </c>
      <c r="D5686" s="315" t="s">
        <v>82</v>
      </c>
    </row>
    <row r="5687" spans="1:4" ht="14.5" customHeight="1" x14ac:dyDescent="0.35">
      <c r="A5687" s="1"/>
      <c r="B5687" s="317">
        <v>44473.943750012855</v>
      </c>
      <c r="C5687" s="316">
        <v>101.80183412872526</v>
      </c>
      <c r="D5687" s="315" t="s">
        <v>82</v>
      </c>
    </row>
    <row r="5688" spans="1:4" ht="14.5" customHeight="1" x14ac:dyDescent="0.35">
      <c r="A5688" s="1"/>
      <c r="B5688" s="317">
        <v>44473.944444457302</v>
      </c>
      <c r="C5688" s="316">
        <v>102.80231744745203</v>
      </c>
      <c r="D5688" s="315" t="s">
        <v>82</v>
      </c>
    </row>
    <row r="5689" spans="1:4" ht="14.5" customHeight="1" x14ac:dyDescent="0.35">
      <c r="A5689" s="1"/>
      <c r="B5689" s="317">
        <v>44473.945138901749</v>
      </c>
      <c r="C5689" s="316">
        <v>103.54739047670931</v>
      </c>
      <c r="D5689" s="315" t="s">
        <v>82</v>
      </c>
    </row>
    <row r="5690" spans="1:4" ht="14.5" customHeight="1" x14ac:dyDescent="0.35">
      <c r="A5690" s="1"/>
      <c r="B5690" s="317">
        <v>44473.945833346195</v>
      </c>
      <c r="C5690" s="316">
        <v>108.37856022205669</v>
      </c>
      <c r="D5690" s="315" t="s">
        <v>82</v>
      </c>
    </row>
    <row r="5691" spans="1:4" ht="14.5" customHeight="1" x14ac:dyDescent="0.35">
      <c r="A5691" s="1"/>
      <c r="B5691" s="317">
        <v>44473.946527790642</v>
      </c>
      <c r="C5691" s="316">
        <v>116.84538624127551</v>
      </c>
      <c r="D5691" s="315" t="s">
        <v>82</v>
      </c>
    </row>
    <row r="5692" spans="1:4" ht="14.5" customHeight="1" x14ac:dyDescent="0.35">
      <c r="A5692" s="1"/>
      <c r="B5692" s="317">
        <v>44473.947222235089</v>
      </c>
      <c r="C5692" s="316">
        <v>120.73530803562413</v>
      </c>
      <c r="D5692" s="315" t="s">
        <v>82</v>
      </c>
    </row>
    <row r="5693" spans="1:4" ht="14.5" customHeight="1" x14ac:dyDescent="0.35">
      <c r="A5693" s="1"/>
      <c r="B5693" s="317">
        <v>44473.947916679535</v>
      </c>
      <c r="C5693" s="316">
        <v>121.70758671616399</v>
      </c>
      <c r="D5693" s="315" t="s">
        <v>82</v>
      </c>
    </row>
    <row r="5694" spans="1:4" ht="14.5" customHeight="1" x14ac:dyDescent="0.35">
      <c r="A5694" s="1"/>
      <c r="B5694" s="317">
        <v>44473.948611123982</v>
      </c>
      <c r="C5694" s="316">
        <v>113.31895660033334</v>
      </c>
      <c r="D5694" s="315" t="s">
        <v>82</v>
      </c>
    </row>
    <row r="5695" spans="1:4" ht="14.5" customHeight="1" x14ac:dyDescent="0.35">
      <c r="A5695" s="1"/>
      <c r="B5695" s="317">
        <v>44473.949305568429</v>
      </c>
      <c r="C5695" s="316">
        <v>91.497778606783442</v>
      </c>
      <c r="D5695" s="315" t="s">
        <v>82</v>
      </c>
    </row>
    <row r="5696" spans="1:4" ht="14.5" customHeight="1" x14ac:dyDescent="0.35">
      <c r="A5696" s="1"/>
      <c r="B5696" s="317">
        <v>44473.950000012876</v>
      </c>
      <c r="C5696" s="316">
        <v>82.458161558261295</v>
      </c>
      <c r="D5696" s="315" t="s">
        <v>82</v>
      </c>
    </row>
    <row r="5697" spans="1:4" ht="14.5" customHeight="1" x14ac:dyDescent="0.35">
      <c r="A5697" s="1"/>
      <c r="B5697" s="317">
        <v>44473.950694457322</v>
      </c>
      <c r="C5697" s="316">
        <v>86.993303842345867</v>
      </c>
      <c r="D5697" s="315" t="s">
        <v>82</v>
      </c>
    </row>
    <row r="5698" spans="1:4" ht="14.5" customHeight="1" x14ac:dyDescent="0.35">
      <c r="A5698" s="1"/>
      <c r="B5698" s="317">
        <v>44473.951388901769</v>
      </c>
      <c r="C5698" s="316">
        <v>86.537315479266297</v>
      </c>
      <c r="D5698" s="315" t="s">
        <v>82</v>
      </c>
    </row>
    <row r="5699" spans="1:4" ht="14.5" customHeight="1" x14ac:dyDescent="0.35">
      <c r="A5699" s="1"/>
      <c r="B5699" s="317">
        <v>44473.952083346216</v>
      </c>
      <c r="C5699" s="316">
        <v>84.494040501497992</v>
      </c>
      <c r="D5699" s="315" t="s">
        <v>82</v>
      </c>
    </row>
    <row r="5700" spans="1:4" ht="14.5" customHeight="1" x14ac:dyDescent="0.35">
      <c r="A5700" s="1"/>
      <c r="B5700" s="317">
        <v>44473.952777790662</v>
      </c>
      <c r="C5700" s="316">
        <v>84.866045509550403</v>
      </c>
      <c r="D5700" s="315" t="s">
        <v>82</v>
      </c>
    </row>
    <row r="5701" spans="1:4" ht="14.5" customHeight="1" x14ac:dyDescent="0.35">
      <c r="A5701" s="1"/>
      <c r="B5701" s="317">
        <v>44473.953472235109</v>
      </c>
      <c r="C5701" s="316">
        <v>90.505975105826892</v>
      </c>
      <c r="D5701" s="315" t="s">
        <v>82</v>
      </c>
    </row>
    <row r="5702" spans="1:4" ht="14.5" customHeight="1" x14ac:dyDescent="0.35">
      <c r="A5702" s="1"/>
      <c r="B5702" s="317">
        <v>44473.954166679556</v>
      </c>
      <c r="C5702" s="316">
        <v>95.380718194188859</v>
      </c>
      <c r="D5702" s="315" t="s">
        <v>82</v>
      </c>
    </row>
    <row r="5703" spans="1:4" ht="14.5" customHeight="1" x14ac:dyDescent="0.35">
      <c r="A5703" s="1"/>
      <c r="B5703" s="317">
        <v>44473.954861124002</v>
      </c>
      <c r="C5703" s="316">
        <v>97.286598709010292</v>
      </c>
      <c r="D5703" s="315" t="s">
        <v>82</v>
      </c>
    </row>
    <row r="5704" spans="1:4" ht="14.5" customHeight="1" x14ac:dyDescent="0.35">
      <c r="A5704" s="1"/>
      <c r="B5704" s="317">
        <v>44473.955555568449</v>
      </c>
      <c r="C5704" s="316">
        <v>94.843890614611638</v>
      </c>
      <c r="D5704" s="315" t="s">
        <v>82</v>
      </c>
    </row>
    <row r="5705" spans="1:4" ht="14.5" customHeight="1" x14ac:dyDescent="0.35">
      <c r="A5705" s="1"/>
      <c r="B5705" s="317">
        <v>44473.956250012896</v>
      </c>
      <c r="C5705" s="316">
        <v>90.295527817157563</v>
      </c>
      <c r="D5705" s="315" t="s">
        <v>82</v>
      </c>
    </row>
    <row r="5706" spans="1:4" ht="14.5" customHeight="1" x14ac:dyDescent="0.35">
      <c r="A5706" s="1"/>
      <c r="B5706" s="317">
        <v>44473.956944457343</v>
      </c>
      <c r="C5706" s="316">
        <v>90.762060478449953</v>
      </c>
      <c r="D5706" s="315" t="s">
        <v>82</v>
      </c>
    </row>
    <row r="5707" spans="1:4" ht="14.5" customHeight="1" x14ac:dyDescent="0.35">
      <c r="A5707" s="1"/>
      <c r="B5707" s="317">
        <v>44473.957638901789</v>
      </c>
      <c r="C5707" s="316">
        <v>94.088543954196695</v>
      </c>
      <c r="D5707" s="315" t="s">
        <v>82</v>
      </c>
    </row>
    <row r="5708" spans="1:4" ht="14.5" customHeight="1" x14ac:dyDescent="0.35">
      <c r="A5708" s="1"/>
      <c r="B5708" s="317">
        <v>44473.958333346236</v>
      </c>
      <c r="C5708" s="316">
        <v>97.217177573184017</v>
      </c>
      <c r="D5708" s="315" t="s">
        <v>82</v>
      </c>
    </row>
    <row r="5709" spans="1:4" ht="14.5" customHeight="1" x14ac:dyDescent="0.35">
      <c r="A5709" s="1"/>
      <c r="B5709" s="317">
        <v>44473.959027790683</v>
      </c>
      <c r="C5709" s="316">
        <v>100.68145078136973</v>
      </c>
      <c r="D5709" s="315" t="s">
        <v>82</v>
      </c>
    </row>
    <row r="5710" spans="1:4" ht="14.5" customHeight="1" x14ac:dyDescent="0.35">
      <c r="A5710" s="1"/>
      <c r="B5710" s="317">
        <v>44473.959722235129</v>
      </c>
      <c r="C5710" s="316">
        <v>107.78285224836048</v>
      </c>
      <c r="D5710" s="315" t="s">
        <v>82</v>
      </c>
    </row>
    <row r="5711" spans="1:4" ht="14.5" customHeight="1" x14ac:dyDescent="0.35">
      <c r="A5711" s="1"/>
      <c r="B5711" s="317">
        <v>44473.960416679576</v>
      </c>
      <c r="C5711" s="316">
        <v>121.28731626723506</v>
      </c>
      <c r="D5711" s="315" t="s">
        <v>82</v>
      </c>
    </row>
    <row r="5712" spans="1:4" ht="14.5" customHeight="1" x14ac:dyDescent="0.35">
      <c r="A5712" s="1"/>
      <c r="B5712" s="317">
        <v>44473.961111124023</v>
      </c>
      <c r="C5712" s="316">
        <v>129.03391689220831</v>
      </c>
      <c r="D5712" s="315" t="s">
        <v>82</v>
      </c>
    </row>
    <row r="5713" spans="1:4" ht="14.5" customHeight="1" x14ac:dyDescent="0.35">
      <c r="A5713" s="1"/>
      <c r="B5713" s="317">
        <v>44473.96180556847</v>
      </c>
      <c r="C5713" s="316">
        <v>129.8957564808118</v>
      </c>
      <c r="D5713" s="315" t="s">
        <v>82</v>
      </c>
    </row>
    <row r="5714" spans="1:4" ht="14.5" customHeight="1" x14ac:dyDescent="0.35">
      <c r="A5714" s="1"/>
      <c r="B5714" s="317">
        <v>44473.962500012916</v>
      </c>
      <c r="C5714" s="316">
        <v>128.5721492444068</v>
      </c>
      <c r="D5714" s="315" t="s">
        <v>82</v>
      </c>
    </row>
    <row r="5715" spans="1:4" ht="14.5" customHeight="1" x14ac:dyDescent="0.35">
      <c r="A5715" s="1"/>
      <c r="B5715" s="317">
        <v>44473.963194457363</v>
      </c>
      <c r="C5715" s="316">
        <v>117.89466659920872</v>
      </c>
      <c r="D5715" s="315" t="s">
        <v>82</v>
      </c>
    </row>
    <row r="5716" spans="1:4" ht="14.5" customHeight="1" x14ac:dyDescent="0.35">
      <c r="A5716" s="1"/>
      <c r="B5716" s="317">
        <v>44473.96388890181</v>
      </c>
      <c r="C5716" s="316">
        <v>110.73365697462577</v>
      </c>
      <c r="D5716" s="315" t="s">
        <v>82</v>
      </c>
    </row>
    <row r="5717" spans="1:4" ht="14.5" customHeight="1" x14ac:dyDescent="0.35">
      <c r="A5717" s="1"/>
      <c r="B5717" s="317">
        <v>44473.964583346256</v>
      </c>
      <c r="C5717" s="316">
        <v>106.71727260211676</v>
      </c>
      <c r="D5717" s="315" t="s">
        <v>82</v>
      </c>
    </row>
    <row r="5718" spans="1:4" ht="14.5" customHeight="1" x14ac:dyDescent="0.35">
      <c r="A5718" s="1"/>
      <c r="B5718" s="317">
        <v>44473.965277790703</v>
      </c>
      <c r="C5718" s="316">
        <v>103.71330345426686</v>
      </c>
      <c r="D5718" s="315" t="s">
        <v>82</v>
      </c>
    </row>
    <row r="5719" spans="1:4" ht="14.5" customHeight="1" x14ac:dyDescent="0.35">
      <c r="A5719" s="1"/>
      <c r="B5719" s="317">
        <v>44473.96597223515</v>
      </c>
      <c r="C5719" s="316">
        <v>104.97518126068753</v>
      </c>
      <c r="D5719" s="315" t="s">
        <v>82</v>
      </c>
    </row>
    <row r="5720" spans="1:4" ht="14.5" customHeight="1" x14ac:dyDescent="0.35">
      <c r="A5720" s="1"/>
      <c r="B5720" s="317">
        <v>44473.966666679597</v>
      </c>
      <c r="C5720" s="316">
        <v>106.88058206381781</v>
      </c>
      <c r="D5720" s="315" t="s">
        <v>82</v>
      </c>
    </row>
    <row r="5721" spans="1:4" ht="14.5" customHeight="1" x14ac:dyDescent="0.35">
      <c r="A5721" s="1"/>
      <c r="B5721" s="317">
        <v>44473.967361124043</v>
      </c>
      <c r="C5721" s="316">
        <v>111.75309882182241</v>
      </c>
      <c r="D5721" s="315" t="s">
        <v>82</v>
      </c>
    </row>
    <row r="5722" spans="1:4" ht="14.5" customHeight="1" x14ac:dyDescent="0.35">
      <c r="A5722" s="1"/>
      <c r="B5722" s="317">
        <v>44473.96805556849</v>
      </c>
      <c r="C5722" s="316">
        <v>119.40429073526951</v>
      </c>
      <c r="D5722" s="315" t="s">
        <v>82</v>
      </c>
    </row>
    <row r="5723" spans="1:4" ht="14.5" customHeight="1" x14ac:dyDescent="0.35">
      <c r="A5723" s="1"/>
      <c r="B5723" s="317">
        <v>44473.968750012937</v>
      </c>
      <c r="C5723" s="316">
        <v>124.34050383815969</v>
      </c>
      <c r="D5723" s="315" t="s">
        <v>82</v>
      </c>
    </row>
    <row r="5724" spans="1:4" ht="14.5" customHeight="1" x14ac:dyDescent="0.35">
      <c r="A5724" s="1"/>
      <c r="B5724" s="317">
        <v>44473.969444457383</v>
      </c>
      <c r="C5724" s="316">
        <v>123.69978357814641</v>
      </c>
      <c r="D5724" s="315" t="s">
        <v>82</v>
      </c>
    </row>
    <row r="5725" spans="1:4" ht="14.5" customHeight="1" x14ac:dyDescent="0.35">
      <c r="A5725" s="1"/>
      <c r="B5725" s="317">
        <v>44473.97013890183</v>
      </c>
      <c r="C5725" s="316">
        <v>121.22931216363408</v>
      </c>
      <c r="D5725" s="315" t="s">
        <v>82</v>
      </c>
    </row>
    <row r="5726" spans="1:4" ht="14.5" customHeight="1" x14ac:dyDescent="0.35">
      <c r="A5726" s="1"/>
      <c r="B5726" s="317">
        <v>44473.970833346277</v>
      </c>
      <c r="C5726" s="316">
        <v>113.7896875430597</v>
      </c>
      <c r="D5726" s="315" t="s">
        <v>82</v>
      </c>
    </row>
    <row r="5727" spans="1:4" ht="14.5" customHeight="1" x14ac:dyDescent="0.35">
      <c r="A5727" s="1"/>
      <c r="B5727" s="317">
        <v>44473.971527790723</v>
      </c>
      <c r="C5727" s="316">
        <v>104.36897915804681</v>
      </c>
      <c r="D5727" s="315" t="s">
        <v>82</v>
      </c>
    </row>
    <row r="5728" spans="1:4" ht="14.5" customHeight="1" x14ac:dyDescent="0.35">
      <c r="A5728" s="1"/>
      <c r="B5728" s="317">
        <v>44473.97222223517</v>
      </c>
      <c r="C5728" s="316">
        <v>99.618681302530845</v>
      </c>
      <c r="D5728" s="315" t="s">
        <v>82</v>
      </c>
    </row>
    <row r="5729" spans="1:4" ht="14.5" customHeight="1" x14ac:dyDescent="0.35">
      <c r="A5729" s="1"/>
      <c r="B5729" s="317">
        <v>44473.972916679617</v>
      </c>
      <c r="C5729" s="316">
        <v>93.816566733802517</v>
      </c>
      <c r="D5729" s="315" t="s">
        <v>82</v>
      </c>
    </row>
    <row r="5730" spans="1:4" ht="14.5" customHeight="1" x14ac:dyDescent="0.35">
      <c r="A5730" s="1"/>
      <c r="B5730" s="317">
        <v>44473.973611124064</v>
      </c>
      <c r="C5730" s="316">
        <v>91.593900643003877</v>
      </c>
      <c r="D5730" s="315" t="s">
        <v>82</v>
      </c>
    </row>
    <row r="5731" spans="1:4" ht="14.5" customHeight="1" x14ac:dyDescent="0.35">
      <c r="A5731" s="1"/>
      <c r="B5731" s="317">
        <v>44473.97430556851</v>
      </c>
      <c r="C5731" s="316">
        <v>90.114167084042364</v>
      </c>
      <c r="D5731" s="315" t="s">
        <v>82</v>
      </c>
    </row>
    <row r="5732" spans="1:4" ht="14.5" customHeight="1" x14ac:dyDescent="0.35">
      <c r="A5732" s="1"/>
      <c r="B5732" s="317">
        <v>44473.975000012957</v>
      </c>
      <c r="C5732" s="316">
        <v>76.817854134259207</v>
      </c>
      <c r="D5732" s="315" t="s">
        <v>82</v>
      </c>
    </row>
    <row r="5733" spans="1:4" ht="14.5" customHeight="1" x14ac:dyDescent="0.35">
      <c r="A5733" s="1"/>
      <c r="B5733" s="317">
        <v>44473.975694457404</v>
      </c>
      <c r="C5733" s="316">
        <v>69.103645206260268</v>
      </c>
      <c r="D5733" s="315" t="s">
        <v>82</v>
      </c>
    </row>
    <row r="5734" spans="1:4" ht="14.5" customHeight="1" x14ac:dyDescent="0.35">
      <c r="A5734" s="1"/>
      <c r="B5734" s="317">
        <v>44473.97638890185</v>
      </c>
      <c r="C5734" s="316">
        <v>66.393304638143547</v>
      </c>
      <c r="D5734" s="315" t="s">
        <v>82</v>
      </c>
    </row>
    <row r="5735" spans="1:4" ht="14.5" customHeight="1" x14ac:dyDescent="0.35">
      <c r="A5735" s="1"/>
      <c r="B5735" s="317">
        <v>44473.977083346297</v>
      </c>
      <c r="C5735" s="316">
        <v>61.341317186426025</v>
      </c>
      <c r="D5735" s="315" t="s">
        <v>82</v>
      </c>
    </row>
    <row r="5736" spans="1:4" ht="14.5" customHeight="1" x14ac:dyDescent="0.35">
      <c r="A5736" s="1"/>
      <c r="B5736" s="317">
        <v>44473.977777790744</v>
      </c>
      <c r="C5736" s="316">
        <v>55.882272908322435</v>
      </c>
      <c r="D5736" s="315" t="s">
        <v>82</v>
      </c>
    </row>
    <row r="5737" spans="1:4" ht="14.5" customHeight="1" x14ac:dyDescent="0.35">
      <c r="A5737" s="1"/>
      <c r="B5737" s="317">
        <v>44473.978472235191</v>
      </c>
      <c r="C5737" s="316">
        <v>52.875745692104104</v>
      </c>
      <c r="D5737" s="315" t="s">
        <v>82</v>
      </c>
    </row>
    <row r="5738" spans="1:4" ht="14.5" customHeight="1" x14ac:dyDescent="0.35">
      <c r="A5738" s="1"/>
      <c r="B5738" s="317">
        <v>44473.979166679637</v>
      </c>
      <c r="C5738" s="316">
        <v>49.179219314135842</v>
      </c>
      <c r="D5738" s="315" t="s">
        <v>82</v>
      </c>
    </row>
    <row r="5739" spans="1:4" ht="14.5" customHeight="1" x14ac:dyDescent="0.35">
      <c r="A5739" s="1"/>
      <c r="B5739" s="317">
        <v>44473.979861124084</v>
      </c>
      <c r="C5739" s="316">
        <v>47.306785487356443</v>
      </c>
      <c r="D5739" s="315" t="s">
        <v>82</v>
      </c>
    </row>
    <row r="5740" spans="1:4" ht="14.5" customHeight="1" x14ac:dyDescent="0.35">
      <c r="A5740" s="1"/>
      <c r="B5740" s="317">
        <v>44473.980555568531</v>
      </c>
      <c r="C5740" s="316">
        <v>45.679533730294985</v>
      </c>
      <c r="D5740" s="315" t="s">
        <v>82</v>
      </c>
    </row>
    <row r="5741" spans="1:4" ht="14.5" customHeight="1" x14ac:dyDescent="0.35">
      <c r="A5741" s="1"/>
      <c r="B5741" s="317">
        <v>44473.981250012977</v>
      </c>
      <c r="C5741" s="316">
        <v>45.505448391179861</v>
      </c>
      <c r="D5741" s="315" t="s">
        <v>82</v>
      </c>
    </row>
    <row r="5742" spans="1:4" ht="14.5" customHeight="1" x14ac:dyDescent="0.35">
      <c r="A5742" s="1"/>
      <c r="B5742" s="317">
        <v>44473.981944457424</v>
      </c>
      <c r="C5742" s="316">
        <v>45.563053274397198</v>
      </c>
      <c r="D5742" s="315" t="s">
        <v>82</v>
      </c>
    </row>
    <row r="5743" spans="1:4" ht="14.5" customHeight="1" x14ac:dyDescent="0.35">
      <c r="A5743" s="1"/>
      <c r="B5743" s="317">
        <v>44473.982638901871</v>
      </c>
      <c r="C5743" s="316">
        <v>45.973889802199359</v>
      </c>
      <c r="D5743" s="315" t="s">
        <v>82</v>
      </c>
    </row>
    <row r="5744" spans="1:4" ht="14.5" customHeight="1" x14ac:dyDescent="0.35">
      <c r="A5744" s="1"/>
      <c r="B5744" s="317">
        <v>44473.983333346318</v>
      </c>
      <c r="C5744" s="316">
        <v>46.49852329051258</v>
      </c>
      <c r="D5744" s="315" t="s">
        <v>82</v>
      </c>
    </row>
    <row r="5745" spans="1:4" ht="14.5" customHeight="1" x14ac:dyDescent="0.35">
      <c r="A5745" s="1"/>
      <c r="B5745" s="317">
        <v>44473.984027790764</v>
      </c>
      <c r="C5745" s="316">
        <v>47.381088782481193</v>
      </c>
      <c r="D5745" s="315" t="s">
        <v>82</v>
      </c>
    </row>
    <row r="5746" spans="1:4" ht="14.5" customHeight="1" x14ac:dyDescent="0.35">
      <c r="A5746" s="1"/>
      <c r="B5746" s="317">
        <v>44473.984722235211</v>
      </c>
      <c r="C5746" s="316">
        <v>47.084857983844508</v>
      </c>
      <c r="D5746" s="315" t="s">
        <v>82</v>
      </c>
    </row>
    <row r="5747" spans="1:4" ht="14.5" customHeight="1" x14ac:dyDescent="0.35">
      <c r="A5747" s="1"/>
      <c r="B5747" s="317">
        <v>44473.985416679658</v>
      </c>
      <c r="C5747" s="316">
        <v>45.39559953966139</v>
      </c>
      <c r="D5747" s="315" t="s">
        <v>82</v>
      </c>
    </row>
    <row r="5748" spans="1:4" ht="14.5" customHeight="1" x14ac:dyDescent="0.35">
      <c r="A5748" s="1"/>
      <c r="B5748" s="317">
        <v>44473.986111124104</v>
      </c>
      <c r="C5748" s="316">
        <v>45.150375952830657</v>
      </c>
      <c r="D5748" s="315" t="s">
        <v>82</v>
      </c>
    </row>
    <row r="5749" spans="1:4" ht="14.5" customHeight="1" x14ac:dyDescent="0.35">
      <c r="A5749" s="1"/>
      <c r="B5749" s="317">
        <v>44473.986805568551</v>
      </c>
      <c r="C5749" s="316">
        <v>46.657640749438237</v>
      </c>
      <c r="D5749" s="315" t="s">
        <v>82</v>
      </c>
    </row>
    <row r="5750" spans="1:4" ht="14.5" customHeight="1" x14ac:dyDescent="0.35">
      <c r="A5750" s="1"/>
      <c r="B5750" s="317">
        <v>44473.987500012998</v>
      </c>
      <c r="C5750" s="316">
        <v>46.401081464307694</v>
      </c>
      <c r="D5750" s="315" t="s">
        <v>82</v>
      </c>
    </row>
    <row r="5751" spans="1:4" ht="14.5" customHeight="1" x14ac:dyDescent="0.35">
      <c r="A5751" s="1"/>
      <c r="B5751" s="317">
        <v>44473.988194457444</v>
      </c>
      <c r="C5751" s="316">
        <v>45.726642762497065</v>
      </c>
      <c r="D5751" s="315" t="s">
        <v>82</v>
      </c>
    </row>
    <row r="5752" spans="1:4" ht="14.5" customHeight="1" x14ac:dyDescent="0.35">
      <c r="A5752" s="1"/>
      <c r="B5752" s="317">
        <v>44473.988888901891</v>
      </c>
      <c r="C5752" s="316">
        <v>42.772207943076502</v>
      </c>
      <c r="D5752" s="315" t="s">
        <v>82</v>
      </c>
    </row>
    <row r="5753" spans="1:4" ht="14.5" customHeight="1" x14ac:dyDescent="0.35">
      <c r="A5753" s="1"/>
      <c r="B5753" s="317">
        <v>44473.989583346338</v>
      </c>
      <c r="C5753" s="316">
        <v>42.767163618446403</v>
      </c>
      <c r="D5753" s="315" t="s">
        <v>82</v>
      </c>
    </row>
    <row r="5754" spans="1:4" ht="14.5" customHeight="1" x14ac:dyDescent="0.35">
      <c r="A5754" s="1"/>
      <c r="B5754" s="317">
        <v>44473.990277790785</v>
      </c>
      <c r="C5754" s="316">
        <v>45.164586879598211</v>
      </c>
      <c r="D5754" s="315" t="s">
        <v>82</v>
      </c>
    </row>
    <row r="5755" spans="1:4" ht="14.5" customHeight="1" x14ac:dyDescent="0.35">
      <c r="A5755" s="1"/>
      <c r="B5755" s="317">
        <v>44473.990972235231</v>
      </c>
      <c r="C5755" s="316">
        <v>47.545695167274488</v>
      </c>
      <c r="D5755" s="315" t="s">
        <v>82</v>
      </c>
    </row>
    <row r="5756" spans="1:4" ht="14.5" customHeight="1" x14ac:dyDescent="0.35">
      <c r="A5756" s="1"/>
      <c r="B5756" s="317">
        <v>44473.991666679678</v>
      </c>
      <c r="C5756" s="316">
        <v>47.818208589119607</v>
      </c>
      <c r="D5756" s="315" t="s">
        <v>82</v>
      </c>
    </row>
    <row r="5757" spans="1:4" ht="14.5" customHeight="1" x14ac:dyDescent="0.35">
      <c r="A5757" s="1"/>
      <c r="B5757" s="317">
        <v>44473.992361124125</v>
      </c>
      <c r="C5757" s="316">
        <v>47.547559549257855</v>
      </c>
      <c r="D5757" s="315" t="s">
        <v>82</v>
      </c>
    </row>
    <row r="5758" spans="1:4" ht="14.5" customHeight="1" x14ac:dyDescent="0.35">
      <c r="A5758" s="1"/>
      <c r="B5758" s="317">
        <v>44473.993055568571</v>
      </c>
      <c r="C5758" s="316">
        <v>46.673826946484041</v>
      </c>
      <c r="D5758" s="315" t="s">
        <v>82</v>
      </c>
    </row>
    <row r="5759" spans="1:4" ht="14.5" customHeight="1" x14ac:dyDescent="0.35">
      <c r="A5759" s="1"/>
      <c r="B5759" s="317">
        <v>44473.993750013018</v>
      </c>
      <c r="C5759" s="316">
        <v>43.815632219497154</v>
      </c>
      <c r="D5759" s="315" t="s">
        <v>82</v>
      </c>
    </row>
    <row r="5760" spans="1:4" ht="14.5" customHeight="1" x14ac:dyDescent="0.35">
      <c r="A5760" s="1"/>
      <c r="B5760" s="317">
        <v>44473.994444457465</v>
      </c>
      <c r="C5760" s="316">
        <v>40.508670242505225</v>
      </c>
      <c r="D5760" s="315" t="s">
        <v>82</v>
      </c>
    </row>
    <row r="5761" spans="1:4" ht="14.5" customHeight="1" x14ac:dyDescent="0.35">
      <c r="A5761" s="1"/>
      <c r="B5761" s="317">
        <v>44473.995138901912</v>
      </c>
      <c r="C5761" s="316">
        <v>35.033862328576895</v>
      </c>
      <c r="D5761" s="315" t="s">
        <v>82</v>
      </c>
    </row>
    <row r="5762" spans="1:4" ht="14.5" customHeight="1" x14ac:dyDescent="0.35">
      <c r="A5762" s="1"/>
      <c r="B5762" s="317">
        <v>44473.995833346358</v>
      </c>
      <c r="C5762" s="316">
        <v>30.749759467650438</v>
      </c>
      <c r="D5762" s="315" t="s">
        <v>82</v>
      </c>
    </row>
    <row r="5763" spans="1:4" ht="14.5" customHeight="1" x14ac:dyDescent="0.35">
      <c r="A5763" s="1"/>
      <c r="B5763" s="317">
        <v>44473.996527790805</v>
      </c>
      <c r="C5763" s="316">
        <v>27.321057352882537</v>
      </c>
      <c r="D5763" s="315" t="s">
        <v>82</v>
      </c>
    </row>
    <row r="5764" spans="1:4" ht="14.5" customHeight="1" x14ac:dyDescent="0.35">
      <c r="A5764" s="1"/>
      <c r="B5764" s="317">
        <v>44473.997222235252</v>
      </c>
      <c r="C5764" s="316">
        <v>26.443324198583046</v>
      </c>
      <c r="D5764" s="315" t="s">
        <v>82</v>
      </c>
    </row>
    <row r="5765" spans="1:4" ht="14.5" customHeight="1" x14ac:dyDescent="0.35">
      <c r="A5765" s="1"/>
      <c r="B5765" s="317">
        <v>44473.997916679698</v>
      </c>
      <c r="C5765" s="316">
        <v>25.914108946820004</v>
      </c>
      <c r="D5765" s="315" t="s">
        <v>82</v>
      </c>
    </row>
    <row r="5766" spans="1:4" ht="14.5" customHeight="1" x14ac:dyDescent="0.35">
      <c r="A5766" s="1"/>
      <c r="B5766" s="317">
        <v>44473.998611124145</v>
      </c>
      <c r="C5766" s="316">
        <v>29.949866934963211</v>
      </c>
      <c r="D5766" s="315" t="s">
        <v>82</v>
      </c>
    </row>
    <row r="5767" spans="1:4" ht="14.5" customHeight="1" x14ac:dyDescent="0.35">
      <c r="A5767" s="1"/>
      <c r="B5767" s="317">
        <v>44473.999305568592</v>
      </c>
      <c r="C5767" s="316">
        <v>36.637205166831457</v>
      </c>
      <c r="D5767" s="315" t="s">
        <v>82</v>
      </c>
    </row>
    <row r="5768" spans="1:4" ht="14.5" customHeight="1" x14ac:dyDescent="0.35">
      <c r="A5768" s="1"/>
      <c r="B5768" s="317">
        <v>44474.000000013039</v>
      </c>
      <c r="C5768" s="316">
        <v>12.233972667313568</v>
      </c>
      <c r="D5768" s="315" t="s">
        <v>350</v>
      </c>
    </row>
    <row r="5769" spans="1:4" ht="14.5" customHeight="1" x14ac:dyDescent="0.35">
      <c r="A5769" s="1"/>
      <c r="B5769" s="317">
        <v>44474.000694457485</v>
      </c>
      <c r="C5769" s="316">
        <v>37.436761781394793</v>
      </c>
      <c r="D5769" s="315" t="s">
        <v>82</v>
      </c>
    </row>
    <row r="5770" spans="1:4" ht="14.5" customHeight="1" x14ac:dyDescent="0.35">
      <c r="A5770" s="1"/>
      <c r="B5770" s="317">
        <v>44474.001388901932</v>
      </c>
      <c r="C5770" s="316">
        <v>34.951222929657284</v>
      </c>
      <c r="D5770" s="315" t="s">
        <v>82</v>
      </c>
    </row>
    <row r="5771" spans="1:4" ht="14.5" customHeight="1" x14ac:dyDescent="0.35">
      <c r="A5771" s="1"/>
      <c r="B5771" s="317">
        <v>44474.002083346379</v>
      </c>
      <c r="C5771" s="316">
        <v>31.664930974314242</v>
      </c>
      <c r="D5771" s="315" t="s">
        <v>82</v>
      </c>
    </row>
    <row r="5772" spans="1:4" ht="14.5" customHeight="1" x14ac:dyDescent="0.35">
      <c r="A5772" s="1"/>
      <c r="B5772" s="317">
        <v>44474.002777790825</v>
      </c>
      <c r="C5772" s="316">
        <v>31.345921510940148</v>
      </c>
      <c r="D5772" s="315" t="s">
        <v>82</v>
      </c>
    </row>
    <row r="5773" spans="1:4" ht="14.5" customHeight="1" x14ac:dyDescent="0.35">
      <c r="A5773" s="1"/>
      <c r="B5773" s="317">
        <v>44474.003472235272</v>
      </c>
      <c r="C5773" s="316">
        <v>30.945072680766557</v>
      </c>
      <c r="D5773" s="315" t="s">
        <v>82</v>
      </c>
    </row>
    <row r="5774" spans="1:4" ht="14.5" customHeight="1" x14ac:dyDescent="0.35">
      <c r="A5774" s="1"/>
      <c r="B5774" s="317">
        <v>44474.004166679719</v>
      </c>
      <c r="C5774" s="316">
        <v>28.87660366144264</v>
      </c>
      <c r="D5774" s="315" t="s">
        <v>82</v>
      </c>
    </row>
    <row r="5775" spans="1:4" ht="14.5" customHeight="1" x14ac:dyDescent="0.35">
      <c r="A5775" s="1"/>
      <c r="B5775" s="317">
        <v>44474.004861124165</v>
      </c>
      <c r="C5775" s="316">
        <v>29.756771825341762</v>
      </c>
      <c r="D5775" s="315" t="s">
        <v>82</v>
      </c>
    </row>
    <row r="5776" spans="1:4" ht="14.5" customHeight="1" x14ac:dyDescent="0.35">
      <c r="A5776" s="1"/>
      <c r="B5776" s="317">
        <v>44474.005555568612</v>
      </c>
      <c r="C5776" s="316">
        <v>28.276892493880588</v>
      </c>
      <c r="D5776" s="315" t="s">
        <v>82</v>
      </c>
    </row>
    <row r="5777" spans="1:4" ht="14.5" customHeight="1" x14ac:dyDescent="0.35">
      <c r="A5777" s="1"/>
      <c r="B5777" s="317">
        <v>44474.006250013059</v>
      </c>
      <c r="C5777" s="316">
        <v>26.107992888255104</v>
      </c>
      <c r="D5777" s="315" t="s">
        <v>82</v>
      </c>
    </row>
    <row r="5778" spans="1:4" ht="14.5" customHeight="1" x14ac:dyDescent="0.35">
      <c r="A5778" s="1"/>
      <c r="B5778" s="317">
        <v>44474.006944457506</v>
      </c>
      <c r="C5778" s="316">
        <v>26.296396822045306</v>
      </c>
      <c r="D5778" s="315" t="s">
        <v>82</v>
      </c>
    </row>
    <row r="5779" spans="1:4" ht="14.5" customHeight="1" x14ac:dyDescent="0.35">
      <c r="A5779" s="1"/>
      <c r="B5779" s="317">
        <v>44474.007638901952</v>
      </c>
      <c r="C5779" s="316">
        <v>26.871377397933976</v>
      </c>
      <c r="D5779" s="315" t="s">
        <v>82</v>
      </c>
    </row>
    <row r="5780" spans="1:4" ht="14.5" customHeight="1" x14ac:dyDescent="0.35">
      <c r="A5780" s="1"/>
      <c r="B5780" s="317">
        <v>44474.008333346399</v>
      </c>
      <c r="C5780" s="316">
        <v>26.646812648133587</v>
      </c>
      <c r="D5780" s="315" t="s">
        <v>82</v>
      </c>
    </row>
    <row r="5781" spans="1:4" ht="14.5" customHeight="1" x14ac:dyDescent="0.35">
      <c r="A5781" s="1"/>
      <c r="B5781" s="317">
        <v>44474.009027790846</v>
      </c>
      <c r="C5781" s="316">
        <v>25.9365494288053</v>
      </c>
      <c r="D5781" s="315" t="s">
        <v>82</v>
      </c>
    </row>
    <row r="5782" spans="1:4" ht="14.5" customHeight="1" x14ac:dyDescent="0.35">
      <c r="A5782" s="1"/>
      <c r="B5782" s="317">
        <v>44474.009722235292</v>
      </c>
      <c r="C5782" s="316">
        <v>21.662446630406581</v>
      </c>
      <c r="D5782" s="315" t="s">
        <v>82</v>
      </c>
    </row>
    <row r="5783" spans="1:4" ht="14.5" customHeight="1" x14ac:dyDescent="0.35">
      <c r="A5783" s="1"/>
      <c r="B5783" s="317">
        <v>44474.010416679739</v>
      </c>
      <c r="C5783" s="316">
        <v>21.731643934610474</v>
      </c>
      <c r="D5783" s="315" t="s">
        <v>82</v>
      </c>
    </row>
    <row r="5784" spans="1:4" ht="14.5" customHeight="1" x14ac:dyDescent="0.35">
      <c r="A5784" s="1"/>
      <c r="B5784" s="317">
        <v>44474.011111124186</v>
      </c>
      <c r="C5784" s="316">
        <v>21.133524013394101</v>
      </c>
      <c r="D5784" s="315" t="s">
        <v>82</v>
      </c>
    </row>
    <row r="5785" spans="1:4" ht="14.5" customHeight="1" x14ac:dyDescent="0.35">
      <c r="A5785" s="1"/>
      <c r="B5785" s="317">
        <v>44474.011805568633</v>
      </c>
      <c r="C5785" s="316">
        <v>21.087427715485681</v>
      </c>
      <c r="D5785" s="315" t="s">
        <v>82</v>
      </c>
    </row>
    <row r="5786" spans="1:4" ht="14.5" customHeight="1" x14ac:dyDescent="0.35">
      <c r="A5786" s="1"/>
      <c r="B5786" s="317">
        <v>44474.012500013079</v>
      </c>
      <c r="C5786" s="316">
        <v>24.09100875594013</v>
      </c>
      <c r="D5786" s="315" t="s">
        <v>82</v>
      </c>
    </row>
    <row r="5787" spans="1:4" ht="14.5" customHeight="1" x14ac:dyDescent="0.35">
      <c r="A5787" s="1"/>
      <c r="B5787" s="317">
        <v>44474.013194457526</v>
      </c>
      <c r="C5787" s="316">
        <v>27.783684336552202</v>
      </c>
      <c r="D5787" s="315" t="s">
        <v>82</v>
      </c>
    </row>
    <row r="5788" spans="1:4" ht="14.5" customHeight="1" x14ac:dyDescent="0.35">
      <c r="A5788" s="1"/>
      <c r="B5788" s="317">
        <v>44474.013888901973</v>
      </c>
      <c r="C5788" s="316">
        <v>30.172954628834852</v>
      </c>
      <c r="D5788" s="315" t="s">
        <v>82</v>
      </c>
    </row>
    <row r="5789" spans="1:4" ht="14.5" customHeight="1" x14ac:dyDescent="0.35">
      <c r="A5789" s="1"/>
      <c r="B5789" s="317">
        <v>44474.014583346419</v>
      </c>
      <c r="C5789" s="316">
        <v>30.900547484804218</v>
      </c>
      <c r="D5789" s="315" t="s">
        <v>82</v>
      </c>
    </row>
    <row r="5790" spans="1:4" ht="14.5" customHeight="1" x14ac:dyDescent="0.35">
      <c r="A5790" s="1"/>
      <c r="B5790" s="317">
        <v>44474.015277790866</v>
      </c>
      <c r="C5790" s="316">
        <v>32.048725569431554</v>
      </c>
      <c r="D5790" s="315" t="s">
        <v>82</v>
      </c>
    </row>
    <row r="5791" spans="1:4" ht="14.5" customHeight="1" x14ac:dyDescent="0.35">
      <c r="A5791" s="1"/>
      <c r="B5791" s="317">
        <v>44474.015972235313</v>
      </c>
      <c r="C5791" s="316">
        <v>33.42423760293071</v>
      </c>
      <c r="D5791" s="315" t="s">
        <v>82</v>
      </c>
    </row>
    <row r="5792" spans="1:4" ht="14.5" customHeight="1" x14ac:dyDescent="0.35">
      <c r="A5792" s="1"/>
      <c r="B5792" s="317">
        <v>44474.01666667976</v>
      </c>
      <c r="C5792" s="316">
        <v>34.740619295725871</v>
      </c>
      <c r="D5792" s="315" t="s">
        <v>82</v>
      </c>
    </row>
    <row r="5793" spans="1:4" ht="14.5" customHeight="1" x14ac:dyDescent="0.35">
      <c r="A5793" s="1"/>
      <c r="B5793" s="317">
        <v>44474.017361124206</v>
      </c>
      <c r="C5793" s="316">
        <v>34.705809796805262</v>
      </c>
      <c r="D5793" s="315" t="s">
        <v>82</v>
      </c>
    </row>
    <row r="5794" spans="1:4" ht="14.5" customHeight="1" x14ac:dyDescent="0.35">
      <c r="A5794" s="1"/>
      <c r="B5794" s="317">
        <v>44474.018055568653</v>
      </c>
      <c r="C5794" s="316">
        <v>32.793495562149715</v>
      </c>
      <c r="D5794" s="315" t="s">
        <v>82</v>
      </c>
    </row>
    <row r="5795" spans="1:4" ht="14.5" customHeight="1" x14ac:dyDescent="0.35">
      <c r="A5795" s="1"/>
      <c r="B5795" s="317">
        <v>44474.0187500131</v>
      </c>
      <c r="C5795" s="316">
        <v>26.487220499935212</v>
      </c>
      <c r="D5795" s="315" t="s">
        <v>82</v>
      </c>
    </row>
    <row r="5796" spans="1:4" ht="14.5" customHeight="1" x14ac:dyDescent="0.35">
      <c r="A5796" s="1"/>
      <c r="B5796" s="317">
        <v>44474.019444457546</v>
      </c>
      <c r="C5796" s="316">
        <v>25.817307788781182</v>
      </c>
      <c r="D5796" s="315" t="s">
        <v>82</v>
      </c>
    </row>
    <row r="5797" spans="1:4" ht="14.5" customHeight="1" x14ac:dyDescent="0.35">
      <c r="A5797" s="1"/>
      <c r="B5797" s="317">
        <v>44474.020138901993</v>
      </c>
      <c r="C5797" s="316">
        <v>29.212188621305781</v>
      </c>
      <c r="D5797" s="315" t="s">
        <v>82</v>
      </c>
    </row>
    <row r="5798" spans="1:4" ht="14.5" customHeight="1" x14ac:dyDescent="0.35">
      <c r="A5798" s="1"/>
      <c r="B5798" s="317">
        <v>44474.02083334644</v>
      </c>
      <c r="C5798" s="316">
        <v>29.572794942411324</v>
      </c>
      <c r="D5798" s="315" t="s">
        <v>82</v>
      </c>
    </row>
    <row r="5799" spans="1:4" ht="14.5" customHeight="1" x14ac:dyDescent="0.35">
      <c r="A5799" s="1"/>
      <c r="B5799" s="317">
        <v>44474.021527790886</v>
      </c>
      <c r="C5799" s="316">
        <v>28.920955217452139</v>
      </c>
      <c r="D5799" s="315" t="s">
        <v>82</v>
      </c>
    </row>
    <row r="5800" spans="1:4" ht="14.5" customHeight="1" x14ac:dyDescent="0.35">
      <c r="A5800" s="1"/>
      <c r="B5800" s="317">
        <v>44474.022222235333</v>
      </c>
      <c r="C5800" s="316">
        <v>28.806347697901462</v>
      </c>
      <c r="D5800" s="315" t="s">
        <v>82</v>
      </c>
    </row>
    <row r="5801" spans="1:4" ht="14.5" customHeight="1" x14ac:dyDescent="0.35">
      <c r="A5801" s="1"/>
      <c r="B5801" s="317">
        <v>44474.02291667978</v>
      </c>
      <c r="C5801" s="316">
        <v>31.823398421454478</v>
      </c>
      <c r="D5801" s="315" t="s">
        <v>82</v>
      </c>
    </row>
    <row r="5802" spans="1:4" ht="14.5" customHeight="1" x14ac:dyDescent="0.35">
      <c r="A5802" s="1"/>
      <c r="B5802" s="317">
        <v>44474.023611124227</v>
      </c>
      <c r="C5802" s="316">
        <v>34.465450852880409</v>
      </c>
      <c r="D5802" s="315" t="s">
        <v>82</v>
      </c>
    </row>
    <row r="5803" spans="1:4" ht="14.5" customHeight="1" x14ac:dyDescent="0.35">
      <c r="A5803" s="1"/>
      <c r="B5803" s="317">
        <v>44474.024305568673</v>
      </c>
      <c r="C5803" s="316">
        <v>36.352204079436099</v>
      </c>
      <c r="D5803" s="315" t="s">
        <v>82</v>
      </c>
    </row>
    <row r="5804" spans="1:4" ht="14.5" customHeight="1" x14ac:dyDescent="0.35">
      <c r="A5804" s="1"/>
      <c r="B5804" s="317">
        <v>44474.02500001312</v>
      </c>
      <c r="C5804" s="316">
        <v>38.549853215321974</v>
      </c>
      <c r="D5804" s="315" t="s">
        <v>82</v>
      </c>
    </row>
    <row r="5805" spans="1:4" ht="14.5" customHeight="1" x14ac:dyDescent="0.35">
      <c r="A5805" s="1"/>
      <c r="B5805" s="317">
        <v>44474.025694457567</v>
      </c>
      <c r="C5805" s="316">
        <v>40.290234943093189</v>
      </c>
      <c r="D5805" s="315" t="s">
        <v>82</v>
      </c>
    </row>
    <row r="5806" spans="1:4" ht="14.5" customHeight="1" x14ac:dyDescent="0.35">
      <c r="A5806" s="1"/>
      <c r="B5806" s="317">
        <v>44474.026388902013</v>
      </c>
      <c r="C5806" s="316">
        <v>42.406097070257722</v>
      </c>
      <c r="D5806" s="315" t="s">
        <v>82</v>
      </c>
    </row>
    <row r="5807" spans="1:4" ht="14.5" customHeight="1" x14ac:dyDescent="0.35">
      <c r="A5807" s="1"/>
      <c r="B5807" s="317">
        <v>44474.02708334646</v>
      </c>
      <c r="C5807" s="316">
        <v>45.575021459206859</v>
      </c>
      <c r="D5807" s="315" t="s">
        <v>82</v>
      </c>
    </row>
    <row r="5808" spans="1:4" ht="14.5" customHeight="1" x14ac:dyDescent="0.35">
      <c r="A5808" s="1"/>
      <c r="B5808" s="317">
        <v>44474.027777790907</v>
      </c>
      <c r="C5808" s="316">
        <v>47.268606549414109</v>
      </c>
      <c r="D5808" s="315" t="s">
        <v>82</v>
      </c>
    </row>
    <row r="5809" spans="1:4" ht="14.5" customHeight="1" x14ac:dyDescent="0.35">
      <c r="A5809" s="1"/>
      <c r="B5809" s="317">
        <v>44474.028472235354</v>
      </c>
      <c r="C5809" s="316">
        <v>47.280909366729126</v>
      </c>
      <c r="D5809" s="315" t="s">
        <v>82</v>
      </c>
    </row>
    <row r="5810" spans="1:4" ht="14.5" customHeight="1" x14ac:dyDescent="0.35">
      <c r="A5810" s="1"/>
      <c r="B5810" s="317">
        <v>44474.0291666798</v>
      </c>
      <c r="C5810" s="316">
        <v>46.375442698382543</v>
      </c>
      <c r="D5810" s="315" t="s">
        <v>82</v>
      </c>
    </row>
    <row r="5811" spans="1:4" ht="14.5" customHeight="1" x14ac:dyDescent="0.35">
      <c r="A5811" s="1"/>
      <c r="B5811" s="317">
        <v>44474.029861124247</v>
      </c>
      <c r="C5811" s="316">
        <v>44.747471337312405</v>
      </c>
      <c r="D5811" s="315" t="s">
        <v>82</v>
      </c>
    </row>
    <row r="5812" spans="1:4" ht="14.5" customHeight="1" x14ac:dyDescent="0.35">
      <c r="A5812" s="1"/>
      <c r="B5812" s="317">
        <v>44474.030555568694</v>
      </c>
      <c r="C5812" s="316">
        <v>41.281607477380504</v>
      </c>
      <c r="D5812" s="315" t="s">
        <v>82</v>
      </c>
    </row>
    <row r="5813" spans="1:4" ht="14.5" customHeight="1" x14ac:dyDescent="0.35">
      <c r="A5813" s="1"/>
      <c r="B5813" s="317">
        <v>44474.03125001314</v>
      </c>
      <c r="C5813" s="316">
        <v>38.184902387352004</v>
      </c>
      <c r="D5813" s="315" t="s">
        <v>82</v>
      </c>
    </row>
    <row r="5814" spans="1:4" ht="14.5" customHeight="1" x14ac:dyDescent="0.35">
      <c r="A5814" s="1"/>
      <c r="B5814" s="317">
        <v>44474.031944457587</v>
      </c>
      <c r="C5814" s="316">
        <v>36.600421082254613</v>
      </c>
      <c r="D5814" s="315" t="s">
        <v>82</v>
      </c>
    </row>
    <row r="5815" spans="1:4" ht="14.5" customHeight="1" x14ac:dyDescent="0.35">
      <c r="A5815" s="1"/>
      <c r="B5815" s="317">
        <v>44474.032638902034</v>
      </c>
      <c r="C5815" s="316">
        <v>36.59825855252469</v>
      </c>
      <c r="D5815" s="315" t="s">
        <v>82</v>
      </c>
    </row>
    <row r="5816" spans="1:4" ht="14.5" customHeight="1" x14ac:dyDescent="0.35">
      <c r="A5816" s="1"/>
      <c r="B5816" s="317">
        <v>44474.033333346481</v>
      </c>
      <c r="C5816" s="316">
        <v>37.813357725962611</v>
      </c>
      <c r="D5816" s="315" t="s">
        <v>82</v>
      </c>
    </row>
    <row r="5817" spans="1:4" ht="14.5" customHeight="1" x14ac:dyDescent="0.35">
      <c r="A5817" s="1"/>
      <c r="B5817" s="317">
        <v>44474.034027790927</v>
      </c>
      <c r="C5817" s="316">
        <v>38.859908209628578</v>
      </c>
      <c r="D5817" s="315" t="s">
        <v>82</v>
      </c>
    </row>
    <row r="5818" spans="1:4" ht="14.5" customHeight="1" x14ac:dyDescent="0.35">
      <c r="A5818" s="1"/>
      <c r="B5818" s="317">
        <v>44474.034722235374</v>
      </c>
      <c r="C5818" s="316">
        <v>39.748011860449331</v>
      </c>
      <c r="D5818" s="315" t="s">
        <v>82</v>
      </c>
    </row>
    <row r="5819" spans="1:4" ht="14.5" customHeight="1" x14ac:dyDescent="0.35">
      <c r="A5819" s="1"/>
      <c r="B5819" s="317">
        <v>44474.035416679821</v>
      </c>
      <c r="C5819" s="316">
        <v>44.022946663680095</v>
      </c>
      <c r="D5819" s="315" t="s">
        <v>82</v>
      </c>
    </row>
    <row r="5820" spans="1:4" ht="14.5" customHeight="1" x14ac:dyDescent="0.35">
      <c r="A5820" s="1"/>
      <c r="B5820" s="317">
        <v>44474.036111124267</v>
      </c>
      <c r="C5820" s="316">
        <v>51.310013208091064</v>
      </c>
      <c r="D5820" s="315" t="s">
        <v>82</v>
      </c>
    </row>
    <row r="5821" spans="1:4" ht="14.5" customHeight="1" x14ac:dyDescent="0.35">
      <c r="A5821" s="1"/>
      <c r="B5821" s="317">
        <v>44474.036805568714</v>
      </c>
      <c r="C5821" s="316">
        <v>58.222954500512181</v>
      </c>
      <c r="D5821" s="315" t="s">
        <v>82</v>
      </c>
    </row>
    <row r="5822" spans="1:4" ht="14.5" customHeight="1" x14ac:dyDescent="0.35">
      <c r="A5822" s="1"/>
      <c r="B5822" s="317">
        <v>44474.037500013161</v>
      </c>
      <c r="C5822" s="316">
        <v>62.54964613371412</v>
      </c>
      <c r="D5822" s="315" t="s">
        <v>82</v>
      </c>
    </row>
    <row r="5823" spans="1:4" ht="14.5" customHeight="1" x14ac:dyDescent="0.35">
      <c r="A5823" s="1"/>
      <c r="B5823" s="317">
        <v>44474.038194457607</v>
      </c>
      <c r="C5823" s="316">
        <v>65.134609245039371</v>
      </c>
      <c r="D5823" s="315" t="s">
        <v>82</v>
      </c>
    </row>
    <row r="5824" spans="1:4" ht="14.5" customHeight="1" x14ac:dyDescent="0.35">
      <c r="A5824" s="1"/>
      <c r="B5824" s="317">
        <v>44474.038888902054</v>
      </c>
      <c r="C5824" s="316">
        <v>70.178040686891961</v>
      </c>
      <c r="D5824" s="315" t="s">
        <v>82</v>
      </c>
    </row>
    <row r="5825" spans="1:4" ht="14.5" customHeight="1" x14ac:dyDescent="0.35">
      <c r="A5825" s="1"/>
      <c r="B5825" s="317">
        <v>44474.039583346501</v>
      </c>
      <c r="C5825" s="316">
        <v>72.138127045525465</v>
      </c>
      <c r="D5825" s="315" t="s">
        <v>82</v>
      </c>
    </row>
    <row r="5826" spans="1:4" ht="14.5" customHeight="1" x14ac:dyDescent="0.35">
      <c r="A5826" s="1"/>
      <c r="B5826" s="317">
        <v>44474.040277790948</v>
      </c>
      <c r="C5826" s="316">
        <v>74.436513278988429</v>
      </c>
      <c r="D5826" s="315" t="s">
        <v>82</v>
      </c>
    </row>
    <row r="5827" spans="1:4" ht="14.5" customHeight="1" x14ac:dyDescent="0.35">
      <c r="A5827" s="1"/>
      <c r="B5827" s="317">
        <v>44474.040972235394</v>
      </c>
      <c r="C5827" s="316">
        <v>75.755061831030375</v>
      </c>
      <c r="D5827" s="315" t="s">
        <v>82</v>
      </c>
    </row>
    <row r="5828" spans="1:4" ht="14.5" customHeight="1" x14ac:dyDescent="0.35">
      <c r="A5828" s="1"/>
      <c r="B5828" s="317">
        <v>44474.041666679841</v>
      </c>
      <c r="C5828" s="316">
        <v>77.028538722546855</v>
      </c>
      <c r="D5828" s="315" t="s">
        <v>82</v>
      </c>
    </row>
    <row r="5829" spans="1:4" ht="14.5" customHeight="1" x14ac:dyDescent="0.35">
      <c r="A5829" s="1"/>
      <c r="B5829" s="317">
        <v>44474.042361124288</v>
      </c>
      <c r="C5829" s="316">
        <v>78.935342175676482</v>
      </c>
      <c r="D5829" s="315" t="s">
        <v>82</v>
      </c>
    </row>
    <row r="5830" spans="1:4" ht="14.5" customHeight="1" x14ac:dyDescent="0.35">
      <c r="A5830" s="1"/>
      <c r="B5830" s="317">
        <v>44474.043055568734</v>
      </c>
      <c r="C5830" s="316">
        <v>88.052381134820948</v>
      </c>
      <c r="D5830" s="315" t="s">
        <v>82</v>
      </c>
    </row>
    <row r="5831" spans="1:4" ht="14.5" customHeight="1" x14ac:dyDescent="0.35">
      <c r="A5831" s="1"/>
      <c r="B5831" s="317">
        <v>44474.043750013181</v>
      </c>
      <c r="C5831" s="316">
        <v>93.001734881541537</v>
      </c>
      <c r="D5831" s="315" t="s">
        <v>82</v>
      </c>
    </row>
    <row r="5832" spans="1:4" ht="14.5" customHeight="1" x14ac:dyDescent="0.35">
      <c r="A5832" s="1"/>
      <c r="B5832" s="317">
        <v>44474.044444457628</v>
      </c>
      <c r="C5832" s="316">
        <v>97.130711729537381</v>
      </c>
      <c r="D5832" s="315" t="s">
        <v>82</v>
      </c>
    </row>
    <row r="5833" spans="1:4" ht="14.5" customHeight="1" x14ac:dyDescent="0.35">
      <c r="A5833" s="1"/>
      <c r="B5833" s="317">
        <v>44474.045138902075</v>
      </c>
      <c r="C5833" s="316">
        <v>103.54826380825834</v>
      </c>
      <c r="D5833" s="315" t="s">
        <v>82</v>
      </c>
    </row>
    <row r="5834" spans="1:4" ht="14.5" customHeight="1" x14ac:dyDescent="0.35">
      <c r="A5834" s="1"/>
      <c r="B5834" s="317">
        <v>44474.045833346521</v>
      </c>
      <c r="C5834" s="316">
        <v>105.7407502377561</v>
      </c>
      <c r="D5834" s="315" t="s">
        <v>82</v>
      </c>
    </row>
    <row r="5835" spans="1:4" ht="14.5" customHeight="1" x14ac:dyDescent="0.35">
      <c r="A5835" s="1"/>
      <c r="B5835" s="317">
        <v>44474.046527790968</v>
      </c>
      <c r="C5835" s="316">
        <v>109.34873374654757</v>
      </c>
      <c r="D5835" s="315" t="s">
        <v>82</v>
      </c>
    </row>
    <row r="5836" spans="1:4" ht="14.5" customHeight="1" x14ac:dyDescent="0.35">
      <c r="A5836" s="1"/>
      <c r="B5836" s="317">
        <v>44474.047222235415</v>
      </c>
      <c r="C5836" s="316">
        <v>115.22652767679537</v>
      </c>
      <c r="D5836" s="315" t="s">
        <v>82</v>
      </c>
    </row>
    <row r="5837" spans="1:4" ht="14.5" customHeight="1" x14ac:dyDescent="0.35">
      <c r="A5837" s="1"/>
      <c r="B5837" s="317">
        <v>44474.047916679861</v>
      </c>
      <c r="C5837" s="316">
        <v>112.54461371658448</v>
      </c>
      <c r="D5837" s="315" t="s">
        <v>82</v>
      </c>
    </row>
    <row r="5838" spans="1:4" ht="14.5" customHeight="1" x14ac:dyDescent="0.35">
      <c r="A5838" s="1"/>
      <c r="B5838" s="317">
        <v>44474.048611124308</v>
      </c>
      <c r="C5838" s="316">
        <v>111.41175665056217</v>
      </c>
      <c r="D5838" s="315" t="s">
        <v>82</v>
      </c>
    </row>
    <row r="5839" spans="1:4" ht="14.5" customHeight="1" x14ac:dyDescent="0.35">
      <c r="A5839" s="1"/>
      <c r="B5839" s="317">
        <v>44474.049305568755</v>
      </c>
      <c r="C5839" s="316">
        <v>109.99861713602246</v>
      </c>
      <c r="D5839" s="315" t="s">
        <v>82</v>
      </c>
    </row>
    <row r="5840" spans="1:4" ht="14.5" customHeight="1" x14ac:dyDescent="0.35">
      <c r="A5840" s="1"/>
      <c r="B5840" s="317">
        <v>44474.050000013201</v>
      </c>
      <c r="C5840" s="316">
        <v>108.12919435157092</v>
      </c>
      <c r="D5840" s="315" t="s">
        <v>82</v>
      </c>
    </row>
    <row r="5841" spans="1:4" ht="14.5" customHeight="1" x14ac:dyDescent="0.35">
      <c r="A5841" s="1"/>
      <c r="B5841" s="317">
        <v>44474.050694457648</v>
      </c>
      <c r="C5841" s="316">
        <v>111.92397790776643</v>
      </c>
      <c r="D5841" s="315" t="s">
        <v>82</v>
      </c>
    </row>
    <row r="5842" spans="1:4" ht="14.5" customHeight="1" x14ac:dyDescent="0.35">
      <c r="A5842" s="1"/>
      <c r="B5842" s="317">
        <v>44474.051388902095</v>
      </c>
      <c r="C5842" s="316">
        <v>118.90075959924143</v>
      </c>
      <c r="D5842" s="315" t="s">
        <v>82</v>
      </c>
    </row>
    <row r="5843" spans="1:4" ht="14.5" customHeight="1" x14ac:dyDescent="0.35">
      <c r="A5843" s="1"/>
      <c r="B5843" s="317">
        <v>44474.052083346542</v>
      </c>
      <c r="C5843" s="316">
        <v>126.86247924506509</v>
      </c>
      <c r="D5843" s="315" t="s">
        <v>82</v>
      </c>
    </row>
    <row r="5844" spans="1:4" ht="14.5" customHeight="1" x14ac:dyDescent="0.35">
      <c r="A5844" s="1"/>
      <c r="B5844" s="317">
        <v>44474.052777790988</v>
      </c>
      <c r="C5844" s="316">
        <v>130.85388447953156</v>
      </c>
      <c r="D5844" s="315" t="s">
        <v>82</v>
      </c>
    </row>
    <row r="5845" spans="1:4" ht="14.5" customHeight="1" x14ac:dyDescent="0.35">
      <c r="A5845" s="1"/>
      <c r="B5845" s="317">
        <v>44474.053472235435</v>
      </c>
      <c r="C5845" s="316">
        <v>132.56952351779134</v>
      </c>
      <c r="D5845" s="315" t="s">
        <v>82</v>
      </c>
    </row>
    <row r="5846" spans="1:4" ht="14.5" customHeight="1" x14ac:dyDescent="0.35">
      <c r="A5846" s="1"/>
      <c r="B5846" s="317">
        <v>44474.054166679882</v>
      </c>
      <c r="C5846" s="316">
        <v>132.38111698351955</v>
      </c>
      <c r="D5846" s="315" t="s">
        <v>82</v>
      </c>
    </row>
    <row r="5847" spans="1:4" ht="14.5" customHeight="1" x14ac:dyDescent="0.35">
      <c r="A5847" s="1"/>
      <c r="B5847" s="317">
        <v>44474.054861124328</v>
      </c>
      <c r="C5847" s="316">
        <v>136.26272770812889</v>
      </c>
      <c r="D5847" s="315" t="s">
        <v>82</v>
      </c>
    </row>
    <row r="5848" spans="1:4" ht="14.5" customHeight="1" x14ac:dyDescent="0.35">
      <c r="A5848" s="1"/>
      <c r="B5848" s="317">
        <v>44474.055555568775</v>
      </c>
      <c r="C5848" s="316">
        <v>138.71496330331235</v>
      </c>
      <c r="D5848" s="315" t="s">
        <v>82</v>
      </c>
    </row>
    <row r="5849" spans="1:4" ht="14.5" customHeight="1" x14ac:dyDescent="0.35">
      <c r="A5849" s="1"/>
      <c r="B5849" s="317">
        <v>44474.056250013222</v>
      </c>
      <c r="C5849" s="316">
        <v>141.20293203403708</v>
      </c>
      <c r="D5849" s="315" t="s">
        <v>82</v>
      </c>
    </row>
    <row r="5850" spans="1:4" ht="14.5" customHeight="1" x14ac:dyDescent="0.35">
      <c r="A5850" s="1"/>
      <c r="B5850" s="317">
        <v>44474.056944457669</v>
      </c>
      <c r="C5850" s="316">
        <v>144.31718216583056</v>
      </c>
      <c r="D5850" s="315" t="s">
        <v>82</v>
      </c>
    </row>
    <row r="5851" spans="1:4" ht="14.5" customHeight="1" x14ac:dyDescent="0.35">
      <c r="A5851" s="1"/>
      <c r="B5851" s="317">
        <v>44474.057638902115</v>
      </c>
      <c r="C5851" s="316">
        <v>152.70023292927849</v>
      </c>
      <c r="D5851" s="315" t="s">
        <v>82</v>
      </c>
    </row>
    <row r="5852" spans="1:4" ht="14.5" customHeight="1" x14ac:dyDescent="0.35">
      <c r="A5852" s="1"/>
      <c r="B5852" s="317">
        <v>44474.058333346562</v>
      </c>
      <c r="C5852" s="316">
        <v>156.20673623418745</v>
      </c>
      <c r="D5852" s="315" t="s">
        <v>82</v>
      </c>
    </row>
    <row r="5853" spans="1:4" ht="14.5" customHeight="1" x14ac:dyDescent="0.35">
      <c r="A5853" s="1"/>
      <c r="B5853" s="317">
        <v>44474.059027791009</v>
      </c>
      <c r="C5853" s="316">
        <v>167.73084259889632</v>
      </c>
      <c r="D5853" s="315" t="s">
        <v>82</v>
      </c>
    </row>
    <row r="5854" spans="1:4" ht="14.5" customHeight="1" x14ac:dyDescent="0.35">
      <c r="A5854" s="1"/>
      <c r="B5854" s="317">
        <v>44474.059722235455</v>
      </c>
      <c r="C5854" s="316">
        <v>181.67016383126611</v>
      </c>
      <c r="D5854" s="315" t="s">
        <v>82</v>
      </c>
    </row>
    <row r="5855" spans="1:4" ht="14.5" customHeight="1" x14ac:dyDescent="0.35">
      <c r="A5855" s="1"/>
      <c r="B5855" s="317">
        <v>44474.060416679902</v>
      </c>
      <c r="C5855" s="316">
        <v>193.46171992674161</v>
      </c>
      <c r="D5855" s="315" t="s">
        <v>82</v>
      </c>
    </row>
    <row r="5856" spans="1:4" ht="14.5" customHeight="1" x14ac:dyDescent="0.35">
      <c r="A5856" s="1"/>
      <c r="B5856" s="317">
        <v>44474.061111124349</v>
      </c>
      <c r="C5856" s="316">
        <v>191.62684698837887</v>
      </c>
      <c r="D5856" s="315" t="s">
        <v>82</v>
      </c>
    </row>
    <row r="5857" spans="1:4" ht="14.5" customHeight="1" x14ac:dyDescent="0.35">
      <c r="A5857" s="1"/>
      <c r="B5857" s="317">
        <v>44474.061805568796</v>
      </c>
      <c r="C5857" s="316">
        <v>178.04101806550364</v>
      </c>
      <c r="D5857" s="315" t="s">
        <v>82</v>
      </c>
    </row>
    <row r="5858" spans="1:4" ht="14.5" customHeight="1" x14ac:dyDescent="0.35">
      <c r="A5858" s="1"/>
      <c r="B5858" s="317">
        <v>44474.062500013242</v>
      </c>
      <c r="C5858" s="316">
        <v>159.14766287741173</v>
      </c>
      <c r="D5858" s="315" t="s">
        <v>82</v>
      </c>
    </row>
    <row r="5859" spans="1:4" ht="14.5" customHeight="1" x14ac:dyDescent="0.35">
      <c r="A5859" s="1"/>
      <c r="B5859" s="317">
        <v>44474.063194457689</v>
      </c>
      <c r="C5859" s="316">
        <v>137.51649665102596</v>
      </c>
      <c r="D5859" s="315" t="s">
        <v>82</v>
      </c>
    </row>
    <row r="5860" spans="1:4" ht="14.5" customHeight="1" x14ac:dyDescent="0.35">
      <c r="A5860" s="1"/>
      <c r="B5860" s="317">
        <v>44474.063888902136</v>
      </c>
      <c r="C5860" s="316">
        <v>123.835807411167</v>
      </c>
      <c r="D5860" s="315" t="s">
        <v>82</v>
      </c>
    </row>
    <row r="5861" spans="1:4" ht="14.5" customHeight="1" x14ac:dyDescent="0.35">
      <c r="A5861" s="1"/>
      <c r="B5861" s="317">
        <v>44474.064583346582</v>
      </c>
      <c r="C5861" s="316">
        <v>109.09368923692188</v>
      </c>
      <c r="D5861" s="315" t="s">
        <v>82</v>
      </c>
    </row>
    <row r="5862" spans="1:4" ht="14.5" customHeight="1" x14ac:dyDescent="0.35">
      <c r="A5862" s="1"/>
      <c r="B5862" s="317">
        <v>44474.065277791029</v>
      </c>
      <c r="C5862" s="316">
        <v>98.401166092746038</v>
      </c>
      <c r="D5862" s="315" t="s">
        <v>82</v>
      </c>
    </row>
    <row r="5863" spans="1:4" ht="14.5" customHeight="1" x14ac:dyDescent="0.35">
      <c r="A5863" s="1"/>
      <c r="B5863" s="317">
        <v>44474.065972235476</v>
      </c>
      <c r="C5863" s="316">
        <v>90.024640984227887</v>
      </c>
      <c r="D5863" s="315" t="s">
        <v>82</v>
      </c>
    </row>
    <row r="5864" spans="1:4" ht="14.5" customHeight="1" x14ac:dyDescent="0.35">
      <c r="A5864" s="1"/>
      <c r="B5864" s="317">
        <v>44474.066666679922</v>
      </c>
      <c r="C5864" s="316">
        <v>85.901869281398831</v>
      </c>
      <c r="D5864" s="315" t="s">
        <v>82</v>
      </c>
    </row>
    <row r="5865" spans="1:4" ht="14.5" customHeight="1" x14ac:dyDescent="0.35">
      <c r="A5865" s="1"/>
      <c r="B5865" s="317">
        <v>44474.067361124369</v>
      </c>
      <c r="C5865" s="316">
        <v>90.870522155366288</v>
      </c>
      <c r="D5865" s="315" t="s">
        <v>82</v>
      </c>
    </row>
    <row r="5866" spans="1:4" ht="14.5" customHeight="1" x14ac:dyDescent="0.35">
      <c r="A5866" s="1"/>
      <c r="B5866" s="317">
        <v>44474.068055568816</v>
      </c>
      <c r="C5866" s="316">
        <v>95.181643203401478</v>
      </c>
      <c r="D5866" s="315" t="s">
        <v>82</v>
      </c>
    </row>
    <row r="5867" spans="1:4" ht="14.5" customHeight="1" x14ac:dyDescent="0.35">
      <c r="A5867" s="1"/>
      <c r="B5867" s="317">
        <v>44474.068750013263</v>
      </c>
      <c r="C5867" s="316">
        <v>90.034582049793485</v>
      </c>
      <c r="D5867" s="315" t="s">
        <v>82</v>
      </c>
    </row>
    <row r="5868" spans="1:4" ht="14.5" customHeight="1" x14ac:dyDescent="0.35">
      <c r="A5868" s="1"/>
      <c r="B5868" s="317">
        <v>44474.069444457709</v>
      </c>
      <c r="C5868" s="316">
        <v>87.787488512615283</v>
      </c>
      <c r="D5868" s="315" t="s">
        <v>82</v>
      </c>
    </row>
    <row r="5869" spans="1:4" ht="14.5" customHeight="1" x14ac:dyDescent="0.35">
      <c r="A5869" s="1"/>
      <c r="B5869" s="317">
        <v>44474.070138902156</v>
      </c>
      <c r="C5869" s="316">
        <v>81.757959629084993</v>
      </c>
      <c r="D5869" s="315" t="s">
        <v>82</v>
      </c>
    </row>
    <row r="5870" spans="1:4" ht="14.5" customHeight="1" x14ac:dyDescent="0.35">
      <c r="A5870" s="1"/>
      <c r="B5870" s="317">
        <v>44474.070833346603</v>
      </c>
      <c r="C5870" s="316">
        <v>76.158652486590043</v>
      </c>
      <c r="D5870" s="315" t="s">
        <v>82</v>
      </c>
    </row>
    <row r="5871" spans="1:4" ht="14.5" customHeight="1" x14ac:dyDescent="0.35">
      <c r="A5871" s="1"/>
      <c r="B5871" s="317">
        <v>44474.071527791049</v>
      </c>
      <c r="C5871" s="316">
        <v>76.653949605085657</v>
      </c>
      <c r="D5871" s="315" t="s">
        <v>82</v>
      </c>
    </row>
    <row r="5872" spans="1:4" ht="14.5" customHeight="1" x14ac:dyDescent="0.35">
      <c r="A5872" s="1"/>
      <c r="B5872" s="317">
        <v>44474.072222235496</v>
      </c>
      <c r="C5872" s="316">
        <v>81.657510168543865</v>
      </c>
      <c r="D5872" s="315" t="s">
        <v>82</v>
      </c>
    </row>
    <row r="5873" spans="1:4" ht="14.5" customHeight="1" x14ac:dyDescent="0.35">
      <c r="A5873" s="1"/>
      <c r="B5873" s="317">
        <v>44474.072916679943</v>
      </c>
      <c r="C5873" s="316">
        <v>85.427852492554422</v>
      </c>
      <c r="D5873" s="315" t="s">
        <v>82</v>
      </c>
    </row>
    <row r="5874" spans="1:4" ht="14.5" customHeight="1" x14ac:dyDescent="0.35">
      <c r="A5874" s="1"/>
      <c r="B5874" s="317">
        <v>44474.07361112439</v>
      </c>
      <c r="C5874" s="316">
        <v>88.026889353794587</v>
      </c>
      <c r="D5874" s="315" t="s">
        <v>82</v>
      </c>
    </row>
    <row r="5875" spans="1:4" ht="14.5" customHeight="1" x14ac:dyDescent="0.35">
      <c r="A5875" s="1"/>
      <c r="B5875" s="317">
        <v>44474.074305568836</v>
      </c>
      <c r="C5875" s="316">
        <v>90.368626380399419</v>
      </c>
      <c r="D5875" s="315" t="s">
        <v>82</v>
      </c>
    </row>
    <row r="5876" spans="1:4" ht="14.5" customHeight="1" x14ac:dyDescent="0.35">
      <c r="A5876" s="1"/>
      <c r="B5876" s="317">
        <v>44474.075000013283</v>
      </c>
      <c r="C5876" s="316">
        <v>93.727915481862141</v>
      </c>
      <c r="D5876" s="315" t="s">
        <v>82</v>
      </c>
    </row>
    <row r="5877" spans="1:4" ht="14.5" customHeight="1" x14ac:dyDescent="0.35">
      <c r="A5877" s="1"/>
      <c r="B5877" s="317">
        <v>44474.07569445773</v>
      </c>
      <c r="C5877" s="316">
        <v>97.687482256025149</v>
      </c>
      <c r="D5877" s="315" t="s">
        <v>82</v>
      </c>
    </row>
    <row r="5878" spans="1:4" ht="14.5" customHeight="1" x14ac:dyDescent="0.35">
      <c r="A5878" s="1"/>
      <c r="B5878" s="317">
        <v>44474.076388902176</v>
      </c>
      <c r="C5878" s="316">
        <v>100.44293624139586</v>
      </c>
      <c r="D5878" s="315" t="s">
        <v>82</v>
      </c>
    </row>
    <row r="5879" spans="1:4" ht="14.5" customHeight="1" x14ac:dyDescent="0.35">
      <c r="A5879" s="1"/>
      <c r="B5879" s="317">
        <v>44474.077083346623</v>
      </c>
      <c r="C5879" s="316">
        <v>97.210331599938215</v>
      </c>
      <c r="D5879" s="315" t="s">
        <v>82</v>
      </c>
    </row>
    <row r="5880" spans="1:4" ht="14.5" customHeight="1" x14ac:dyDescent="0.35">
      <c r="A5880" s="1"/>
      <c r="B5880" s="317">
        <v>44474.07777779107</v>
      </c>
      <c r="C5880" s="316">
        <v>88.97234852898012</v>
      </c>
      <c r="D5880" s="315" t="s">
        <v>82</v>
      </c>
    </row>
    <row r="5881" spans="1:4" ht="14.5" customHeight="1" x14ac:dyDescent="0.35">
      <c r="A5881" s="1"/>
      <c r="B5881" s="317">
        <v>44474.078472235517</v>
      </c>
      <c r="C5881" s="316">
        <v>86.135105546610433</v>
      </c>
      <c r="D5881" s="315" t="s">
        <v>82</v>
      </c>
    </row>
    <row r="5882" spans="1:4" ht="14.5" customHeight="1" x14ac:dyDescent="0.35">
      <c r="A5882" s="1"/>
      <c r="B5882" s="317">
        <v>44474.079166679963</v>
      </c>
      <c r="C5882" s="316">
        <v>88.44039859498929</v>
      </c>
      <c r="D5882" s="315" t="s">
        <v>82</v>
      </c>
    </row>
    <row r="5883" spans="1:4" ht="14.5" customHeight="1" x14ac:dyDescent="0.35">
      <c r="A5883" s="1"/>
      <c r="B5883" s="317">
        <v>44474.07986112441</v>
      </c>
      <c r="C5883" s="316">
        <v>88.675046091724653</v>
      </c>
      <c r="D5883" s="315" t="s">
        <v>82</v>
      </c>
    </row>
    <row r="5884" spans="1:4" ht="14.5" customHeight="1" x14ac:dyDescent="0.35">
      <c r="A5884" s="1"/>
      <c r="B5884" s="317">
        <v>44474.080555568857</v>
      </c>
      <c r="C5884" s="316">
        <v>88.58105429441008</v>
      </c>
      <c r="D5884" s="315" t="s">
        <v>82</v>
      </c>
    </row>
    <row r="5885" spans="1:4" ht="14.5" customHeight="1" x14ac:dyDescent="0.35">
      <c r="A5885" s="1"/>
      <c r="B5885" s="317">
        <v>44474.081250013303</v>
      </c>
      <c r="C5885" s="316">
        <v>89.463026086045048</v>
      </c>
      <c r="D5885" s="315" t="s">
        <v>82</v>
      </c>
    </row>
    <row r="5886" spans="1:4" ht="14.5" customHeight="1" x14ac:dyDescent="0.35">
      <c r="A5886" s="1"/>
      <c r="B5886" s="317">
        <v>44474.08194445775</v>
      </c>
      <c r="C5886" s="316">
        <v>94.983127420579933</v>
      </c>
      <c r="D5886" s="315" t="s">
        <v>82</v>
      </c>
    </row>
    <row r="5887" spans="1:4" ht="14.5" customHeight="1" x14ac:dyDescent="0.35">
      <c r="A5887" s="1"/>
      <c r="B5887" s="317">
        <v>44474.082638902197</v>
      </c>
      <c r="C5887" s="316">
        <v>108.67017734642334</v>
      </c>
      <c r="D5887" s="315" t="s">
        <v>82</v>
      </c>
    </row>
    <row r="5888" spans="1:4" ht="14.5" customHeight="1" x14ac:dyDescent="0.35">
      <c r="A5888" s="1"/>
      <c r="B5888" s="317">
        <v>44474.083333346643</v>
      </c>
      <c r="C5888" s="316">
        <v>121.7480508469375</v>
      </c>
      <c r="D5888" s="315" t="s">
        <v>82</v>
      </c>
    </row>
    <row r="5889" spans="1:4" ht="14.5" customHeight="1" x14ac:dyDescent="0.35">
      <c r="A5889" s="1"/>
      <c r="B5889" s="317">
        <v>44474.08402779109</v>
      </c>
      <c r="C5889" s="316">
        <v>126.12301077324082</v>
      </c>
      <c r="D5889" s="315" t="s">
        <v>82</v>
      </c>
    </row>
    <row r="5890" spans="1:4" ht="14.5" customHeight="1" x14ac:dyDescent="0.35">
      <c r="A5890" s="1"/>
      <c r="B5890" s="317">
        <v>44474.084722235537</v>
      </c>
      <c r="C5890" s="316">
        <v>125.89445737256901</v>
      </c>
      <c r="D5890" s="315" t="s">
        <v>82</v>
      </c>
    </row>
    <row r="5891" spans="1:4" ht="14.5" customHeight="1" x14ac:dyDescent="0.35">
      <c r="A5891" s="1"/>
      <c r="B5891" s="317">
        <v>44474.085416679984</v>
      </c>
      <c r="C5891" s="316">
        <v>123.9844814643031</v>
      </c>
      <c r="D5891" s="315" t="s">
        <v>82</v>
      </c>
    </row>
    <row r="5892" spans="1:4" ht="14.5" customHeight="1" x14ac:dyDescent="0.35">
      <c r="A5892" s="1"/>
      <c r="B5892" s="317">
        <v>44474.08611112443</v>
      </c>
      <c r="C5892" s="316">
        <v>122.62915292523878</v>
      </c>
      <c r="D5892" s="315" t="s">
        <v>82</v>
      </c>
    </row>
    <row r="5893" spans="1:4" ht="14.5" customHeight="1" x14ac:dyDescent="0.35">
      <c r="A5893" s="1"/>
      <c r="B5893" s="317">
        <v>44474.086805568877</v>
      </c>
      <c r="C5893" s="316">
        <v>125.89361845387999</v>
      </c>
      <c r="D5893" s="315" t="s">
        <v>82</v>
      </c>
    </row>
    <row r="5894" spans="1:4" ht="14.5" customHeight="1" x14ac:dyDescent="0.35">
      <c r="A5894" s="1"/>
      <c r="B5894" s="317">
        <v>44474.087500013324</v>
      </c>
      <c r="C5894" s="316">
        <v>137.24021677158308</v>
      </c>
      <c r="D5894" s="315" t="s">
        <v>82</v>
      </c>
    </row>
    <row r="5895" spans="1:4" ht="14.5" customHeight="1" x14ac:dyDescent="0.35">
      <c r="A5895" s="1"/>
      <c r="B5895" s="317">
        <v>44474.08819445777</v>
      </c>
      <c r="C5895" s="316">
        <v>146.15296061681585</v>
      </c>
      <c r="D5895" s="315" t="s">
        <v>82</v>
      </c>
    </row>
    <row r="5896" spans="1:4" ht="14.5" customHeight="1" x14ac:dyDescent="0.35">
      <c r="A5896" s="1"/>
      <c r="B5896" s="317">
        <v>44474.088888902217</v>
      </c>
      <c r="C5896" s="316">
        <v>153.52260047573751</v>
      </c>
      <c r="D5896" s="315" t="s">
        <v>82</v>
      </c>
    </row>
    <row r="5897" spans="1:4" ht="14.5" customHeight="1" x14ac:dyDescent="0.35">
      <c r="A5897" s="1"/>
      <c r="B5897" s="317">
        <v>44474.089583346664</v>
      </c>
      <c r="C5897" s="316">
        <v>159.43455071105853</v>
      </c>
      <c r="D5897" s="315" t="s">
        <v>82</v>
      </c>
    </row>
    <row r="5898" spans="1:4" ht="14.5" customHeight="1" x14ac:dyDescent="0.35">
      <c r="A5898" s="1"/>
      <c r="B5898" s="317">
        <v>44474.090277791111</v>
      </c>
      <c r="C5898" s="316">
        <v>165.04427171809755</v>
      </c>
      <c r="D5898" s="315" t="s">
        <v>82</v>
      </c>
    </row>
    <row r="5899" spans="1:4" ht="14.5" customHeight="1" x14ac:dyDescent="0.35">
      <c r="A5899" s="1"/>
      <c r="B5899" s="317">
        <v>44474.090972235557</v>
      </c>
      <c r="C5899" s="316">
        <v>166.27904138697002</v>
      </c>
      <c r="D5899" s="315" t="s">
        <v>82</v>
      </c>
    </row>
    <row r="5900" spans="1:4" ht="14.5" customHeight="1" x14ac:dyDescent="0.35">
      <c r="A5900" s="1"/>
      <c r="B5900" s="317">
        <v>44474.091666680004</v>
      </c>
      <c r="C5900" s="316">
        <v>158.28416109137859</v>
      </c>
      <c r="D5900" s="315" t="s">
        <v>82</v>
      </c>
    </row>
    <row r="5901" spans="1:4" ht="14.5" customHeight="1" x14ac:dyDescent="0.35">
      <c r="A5901" s="1"/>
      <c r="B5901" s="317">
        <v>44474.092361124451</v>
      </c>
      <c r="C5901" s="316">
        <v>146.80967455099648</v>
      </c>
      <c r="D5901" s="315" t="s">
        <v>82</v>
      </c>
    </row>
    <row r="5902" spans="1:4" ht="14.5" customHeight="1" x14ac:dyDescent="0.35">
      <c r="A5902" s="1"/>
      <c r="B5902" s="317">
        <v>44474.093055568897</v>
      </c>
      <c r="C5902" s="316">
        <v>144.11731726584645</v>
      </c>
      <c r="D5902" s="315" t="s">
        <v>82</v>
      </c>
    </row>
    <row r="5903" spans="1:4" ht="14.5" customHeight="1" x14ac:dyDescent="0.35">
      <c r="A5903" s="1"/>
      <c r="B5903" s="317">
        <v>44474.093750013344</v>
      </c>
      <c r="C5903" s="316">
        <v>142.74263337523831</v>
      </c>
      <c r="D5903" s="315" t="s">
        <v>82</v>
      </c>
    </row>
    <row r="5904" spans="1:4" ht="14.5" customHeight="1" x14ac:dyDescent="0.35">
      <c r="A5904" s="1"/>
      <c r="B5904" s="317">
        <v>44474.094444457791</v>
      </c>
      <c r="C5904" s="316">
        <v>142.64410487871308</v>
      </c>
      <c r="D5904" s="315" t="s">
        <v>82</v>
      </c>
    </row>
    <row r="5905" spans="1:4" ht="14.5" customHeight="1" x14ac:dyDescent="0.35">
      <c r="A5905" s="1"/>
      <c r="B5905" s="317">
        <v>44474.095138902238</v>
      </c>
      <c r="C5905" s="316">
        <v>147.33240255850058</v>
      </c>
      <c r="D5905" s="315" t="s">
        <v>82</v>
      </c>
    </row>
    <row r="5906" spans="1:4" ht="14.5" customHeight="1" x14ac:dyDescent="0.35">
      <c r="A5906" s="1"/>
      <c r="B5906" s="317">
        <v>44474.095833346684</v>
      </c>
      <c r="C5906" s="316">
        <v>158.098951156775</v>
      </c>
      <c r="D5906" s="315" t="s">
        <v>82</v>
      </c>
    </row>
    <row r="5907" spans="1:4" ht="14.5" customHeight="1" x14ac:dyDescent="0.35">
      <c r="A5907" s="1"/>
      <c r="B5907" s="317">
        <v>44474.096527791131</v>
      </c>
      <c r="C5907" s="316">
        <v>165.63890249091978</v>
      </c>
      <c r="D5907" s="315" t="s">
        <v>82</v>
      </c>
    </row>
    <row r="5908" spans="1:4" ht="14.5" customHeight="1" x14ac:dyDescent="0.35">
      <c r="A5908" s="1"/>
      <c r="B5908" s="317">
        <v>44474.097222235578</v>
      </c>
      <c r="C5908" s="316">
        <v>167.68303071818858</v>
      </c>
      <c r="D5908" s="315" t="s">
        <v>82</v>
      </c>
    </row>
    <row r="5909" spans="1:4" ht="14.5" customHeight="1" x14ac:dyDescent="0.35">
      <c r="A5909" s="1"/>
      <c r="B5909" s="317">
        <v>44474.097916680024</v>
      </c>
      <c r="C5909" s="316">
        <v>157.91318962985727</v>
      </c>
      <c r="D5909" s="315" t="s">
        <v>82</v>
      </c>
    </row>
    <row r="5910" spans="1:4" ht="14.5" customHeight="1" x14ac:dyDescent="0.35">
      <c r="A5910" s="1"/>
      <c r="B5910" s="317">
        <v>44474.098611124471</v>
      </c>
      <c r="C5910" s="316">
        <v>129.64252715990295</v>
      </c>
      <c r="D5910" s="315" t="s">
        <v>82</v>
      </c>
    </row>
    <row r="5911" spans="1:4" ht="14.5" customHeight="1" x14ac:dyDescent="0.35">
      <c r="A5911" s="1"/>
      <c r="B5911" s="317">
        <v>44474.099305568918</v>
      </c>
      <c r="C5911" s="316">
        <v>105.05286702837911</v>
      </c>
      <c r="D5911" s="315" t="s">
        <v>82</v>
      </c>
    </row>
    <row r="5912" spans="1:4" ht="14.5" customHeight="1" x14ac:dyDescent="0.35">
      <c r="A5912" s="1"/>
      <c r="B5912" s="317">
        <v>44474.100000013364</v>
      </c>
      <c r="C5912" s="316">
        <v>93.231422238711573</v>
      </c>
      <c r="D5912" s="315" t="s">
        <v>82</v>
      </c>
    </row>
    <row r="5913" spans="1:4" ht="14.5" customHeight="1" x14ac:dyDescent="0.35">
      <c r="A5913" s="1"/>
      <c r="B5913" s="317">
        <v>44474.100694457811</v>
      </c>
      <c r="C5913" s="316">
        <v>94.679695171825969</v>
      </c>
      <c r="D5913" s="315" t="s">
        <v>82</v>
      </c>
    </row>
    <row r="5914" spans="1:4" ht="14.5" customHeight="1" x14ac:dyDescent="0.35">
      <c r="A5914" s="1"/>
      <c r="B5914" s="317">
        <v>44474.101388902258</v>
      </c>
      <c r="C5914" s="316">
        <v>91.754513430973745</v>
      </c>
      <c r="D5914" s="315" t="s">
        <v>82</v>
      </c>
    </row>
    <row r="5915" spans="1:4" ht="14.5" customHeight="1" x14ac:dyDescent="0.35">
      <c r="A5915" s="1"/>
      <c r="B5915" s="317">
        <v>44474.102083346705</v>
      </c>
      <c r="C5915" s="316">
        <v>90.892581172205979</v>
      </c>
      <c r="D5915" s="315" t="s">
        <v>82</v>
      </c>
    </row>
    <row r="5916" spans="1:4" ht="14.5" customHeight="1" x14ac:dyDescent="0.35">
      <c r="A5916" s="1"/>
      <c r="B5916" s="317">
        <v>44474.102777791151</v>
      </c>
      <c r="C5916" s="316">
        <v>94.441350108883725</v>
      </c>
      <c r="D5916" s="315" t="s">
        <v>82</v>
      </c>
    </row>
    <row r="5917" spans="1:4" ht="14.5" customHeight="1" x14ac:dyDescent="0.35">
      <c r="A5917" s="1"/>
      <c r="B5917" s="317">
        <v>44474.103472235598</v>
      </c>
      <c r="C5917" s="316">
        <v>99.212283287098401</v>
      </c>
      <c r="D5917" s="315" t="s">
        <v>82</v>
      </c>
    </row>
    <row r="5918" spans="1:4" ht="14.5" customHeight="1" x14ac:dyDescent="0.35">
      <c r="A5918" s="1"/>
      <c r="B5918" s="317">
        <v>44474.104166680045</v>
      </c>
      <c r="C5918" s="316">
        <v>101.54432397235456</v>
      </c>
      <c r="D5918" s="315" t="s">
        <v>82</v>
      </c>
    </row>
    <row r="5919" spans="1:4" ht="14.5" customHeight="1" x14ac:dyDescent="0.35">
      <c r="A5919" s="1"/>
      <c r="B5919" s="317">
        <v>44474.104861124491</v>
      </c>
      <c r="C5919" s="316">
        <v>101.26292741921692</v>
      </c>
      <c r="D5919" s="315" t="s">
        <v>82</v>
      </c>
    </row>
    <row r="5920" spans="1:4" ht="14.5" customHeight="1" x14ac:dyDescent="0.35">
      <c r="A5920" s="1"/>
      <c r="B5920" s="317">
        <v>44474.105555568938</v>
      </c>
      <c r="C5920" s="316">
        <v>102.7575613348706</v>
      </c>
      <c r="D5920" s="315" t="s">
        <v>82</v>
      </c>
    </row>
    <row r="5921" spans="1:4" ht="14.5" customHeight="1" x14ac:dyDescent="0.35">
      <c r="A5921" s="1"/>
      <c r="B5921" s="317">
        <v>44474.106250013385</v>
      </c>
      <c r="C5921" s="316">
        <v>98.238687588092091</v>
      </c>
      <c r="D5921" s="315" t="s">
        <v>82</v>
      </c>
    </row>
    <row r="5922" spans="1:4" ht="14.5" customHeight="1" x14ac:dyDescent="0.35">
      <c r="A5922" s="1"/>
      <c r="B5922" s="317">
        <v>44474.106944457832</v>
      </c>
      <c r="C5922" s="316">
        <v>91.17807768410421</v>
      </c>
      <c r="D5922" s="315" t="s">
        <v>82</v>
      </c>
    </row>
    <row r="5923" spans="1:4" ht="14.5" customHeight="1" x14ac:dyDescent="0.35">
      <c r="A5923" s="1"/>
      <c r="B5923" s="317">
        <v>44474.107638902278</v>
      </c>
      <c r="C5923" s="316">
        <v>88.071169418348774</v>
      </c>
      <c r="D5923" s="315" t="s">
        <v>82</v>
      </c>
    </row>
    <row r="5924" spans="1:4" ht="14.5" customHeight="1" x14ac:dyDescent="0.35">
      <c r="A5924" s="1"/>
      <c r="B5924" s="317">
        <v>44474.108333346725</v>
      </c>
      <c r="C5924" s="316">
        <v>87.150704504720252</v>
      </c>
      <c r="D5924" s="315" t="s">
        <v>82</v>
      </c>
    </row>
    <row r="5925" spans="1:4" ht="14.5" customHeight="1" x14ac:dyDescent="0.35">
      <c r="A5925" s="1"/>
      <c r="B5925" s="317">
        <v>44474.109027791172</v>
      </c>
      <c r="C5925" s="316">
        <v>90.252500019802639</v>
      </c>
      <c r="D5925" s="315" t="s">
        <v>82</v>
      </c>
    </row>
    <row r="5926" spans="1:4" ht="14.5" customHeight="1" x14ac:dyDescent="0.35">
      <c r="A5926" s="1"/>
      <c r="B5926" s="317">
        <v>44474.109722235618</v>
      </c>
      <c r="C5926" s="316">
        <v>93.535139333107509</v>
      </c>
      <c r="D5926" s="315" t="s">
        <v>82</v>
      </c>
    </row>
    <row r="5927" spans="1:4" ht="14.5" customHeight="1" x14ac:dyDescent="0.35">
      <c r="A5927" s="1"/>
      <c r="B5927" s="317">
        <v>44474.110416680065</v>
      </c>
      <c r="C5927" s="316">
        <v>99.292991704018405</v>
      </c>
      <c r="D5927" s="315" t="s">
        <v>82</v>
      </c>
    </row>
    <row r="5928" spans="1:4" ht="14.5" customHeight="1" x14ac:dyDescent="0.35">
      <c r="A5928" s="1"/>
      <c r="B5928" s="317">
        <v>44474.111111124512</v>
      </c>
      <c r="C5928" s="316">
        <v>107.29662481049697</v>
      </c>
      <c r="D5928" s="315" t="s">
        <v>82</v>
      </c>
    </row>
    <row r="5929" spans="1:4" ht="14.5" customHeight="1" x14ac:dyDescent="0.35">
      <c r="A5929" s="1"/>
      <c r="B5929" s="317">
        <v>44474.111805568959</v>
      </c>
      <c r="C5929" s="316">
        <v>112.70644789652046</v>
      </c>
      <c r="D5929" s="315" t="s">
        <v>82</v>
      </c>
    </row>
    <row r="5930" spans="1:4" ht="14.5" customHeight="1" x14ac:dyDescent="0.35">
      <c r="A5930" s="1"/>
      <c r="B5930" s="317">
        <v>44474.112500013405</v>
      </c>
      <c r="C5930" s="316">
        <v>111.69570150818133</v>
      </c>
      <c r="D5930" s="315" t="s">
        <v>82</v>
      </c>
    </row>
    <row r="5931" spans="1:4" ht="14.5" customHeight="1" x14ac:dyDescent="0.35">
      <c r="A5931" s="1"/>
      <c r="B5931" s="317">
        <v>44474.113194457852</v>
      </c>
      <c r="C5931" s="316">
        <v>109.69975810700367</v>
      </c>
      <c r="D5931" s="315" t="s">
        <v>82</v>
      </c>
    </row>
    <row r="5932" spans="1:4" ht="14.5" customHeight="1" x14ac:dyDescent="0.35">
      <c r="A5932" s="1"/>
      <c r="B5932" s="317">
        <v>44474.113888902299</v>
      </c>
      <c r="C5932" s="316">
        <v>105.28002583336978</v>
      </c>
      <c r="D5932" s="315" t="s">
        <v>82</v>
      </c>
    </row>
    <row r="5933" spans="1:4" ht="14.5" customHeight="1" x14ac:dyDescent="0.35">
      <c r="A5933" s="1"/>
      <c r="B5933" s="317">
        <v>44474.114583346745</v>
      </c>
      <c r="C5933" s="316">
        <v>100.52833243786978</v>
      </c>
      <c r="D5933" s="315" t="s">
        <v>82</v>
      </c>
    </row>
    <row r="5934" spans="1:4" ht="14.5" customHeight="1" x14ac:dyDescent="0.35">
      <c r="A5934" s="1"/>
      <c r="B5934" s="317">
        <v>44474.115277791192</v>
      </c>
      <c r="C5934" s="316">
        <v>98.236636867333431</v>
      </c>
      <c r="D5934" s="315" t="s">
        <v>82</v>
      </c>
    </row>
    <row r="5935" spans="1:4" ht="14.5" customHeight="1" x14ac:dyDescent="0.35">
      <c r="A5935" s="1"/>
      <c r="B5935" s="317">
        <v>44474.115972235639</v>
      </c>
      <c r="C5935" s="316">
        <v>99.487825263623378</v>
      </c>
      <c r="D5935" s="315" t="s">
        <v>82</v>
      </c>
    </row>
    <row r="5936" spans="1:4" ht="14.5" customHeight="1" x14ac:dyDescent="0.35">
      <c r="A5936" s="1"/>
      <c r="B5936" s="317">
        <v>44474.116666680085</v>
      </c>
      <c r="C5936" s="316">
        <v>101.27442247513487</v>
      </c>
      <c r="D5936" s="315" t="s">
        <v>82</v>
      </c>
    </row>
    <row r="5937" spans="1:4" ht="14.5" customHeight="1" x14ac:dyDescent="0.35">
      <c r="A5937" s="1"/>
      <c r="B5937" s="317">
        <v>44474.117361124532</v>
      </c>
      <c r="C5937" s="316">
        <v>102.88445611719507</v>
      </c>
      <c r="D5937" s="315" t="s">
        <v>82</v>
      </c>
    </row>
    <row r="5938" spans="1:4" ht="14.5" customHeight="1" x14ac:dyDescent="0.35">
      <c r="A5938" s="1"/>
      <c r="B5938" s="317">
        <v>44474.118055568979</v>
      </c>
      <c r="C5938" s="316">
        <v>105.64247754667109</v>
      </c>
      <c r="D5938" s="315" t="s">
        <v>82</v>
      </c>
    </row>
    <row r="5939" spans="1:4" ht="14.5" customHeight="1" x14ac:dyDescent="0.35">
      <c r="A5939" s="1"/>
      <c r="B5939" s="317">
        <v>44474.118750013426</v>
      </c>
      <c r="C5939" s="316">
        <v>110.5558676947859</v>
      </c>
      <c r="D5939" s="315" t="s">
        <v>82</v>
      </c>
    </row>
    <row r="5940" spans="1:4" ht="14.5" customHeight="1" x14ac:dyDescent="0.35">
      <c r="A5940" s="1"/>
      <c r="B5940" s="317">
        <v>44474.119444457872</v>
      </c>
      <c r="C5940" s="316">
        <v>112.90733622667612</v>
      </c>
      <c r="D5940" s="315" t="s">
        <v>82</v>
      </c>
    </row>
    <row r="5941" spans="1:4" ht="14.5" customHeight="1" x14ac:dyDescent="0.35">
      <c r="A5941" s="1"/>
      <c r="B5941" s="317">
        <v>44474.120138902319</v>
      </c>
      <c r="C5941" s="316">
        <v>109.95062817037299</v>
      </c>
      <c r="D5941" s="315" t="s">
        <v>82</v>
      </c>
    </row>
    <row r="5942" spans="1:4" ht="14.5" customHeight="1" x14ac:dyDescent="0.35">
      <c r="A5942" s="1"/>
      <c r="B5942" s="317">
        <v>44474.120833346766</v>
      </c>
      <c r="C5942" s="316">
        <v>102.98128200663099</v>
      </c>
      <c r="D5942" s="315" t="s">
        <v>82</v>
      </c>
    </row>
    <row r="5943" spans="1:4" ht="14.5" customHeight="1" x14ac:dyDescent="0.35">
      <c r="A5943" s="1"/>
      <c r="B5943" s="317">
        <v>44474.121527791212</v>
      </c>
      <c r="C5943" s="316">
        <v>102.68094346996708</v>
      </c>
      <c r="D5943" s="315" t="s">
        <v>82</v>
      </c>
    </row>
    <row r="5944" spans="1:4" ht="14.5" customHeight="1" x14ac:dyDescent="0.35">
      <c r="A5944" s="1"/>
      <c r="B5944" s="317">
        <v>44474.122222235659</v>
      </c>
      <c r="C5944" s="316">
        <v>103.27955816246103</v>
      </c>
      <c r="D5944" s="315" t="s">
        <v>82</v>
      </c>
    </row>
    <row r="5945" spans="1:4" ht="14.5" customHeight="1" x14ac:dyDescent="0.35">
      <c r="A5945" s="1"/>
      <c r="B5945" s="317">
        <v>44474.122916680106</v>
      </c>
      <c r="C5945" s="316">
        <v>104.93141181190926</v>
      </c>
      <c r="D5945" s="315" t="s">
        <v>82</v>
      </c>
    </row>
    <row r="5946" spans="1:4" ht="14.5" customHeight="1" x14ac:dyDescent="0.35">
      <c r="A5946" s="1"/>
      <c r="B5946" s="317">
        <v>44474.123611124553</v>
      </c>
      <c r="C5946" s="316">
        <v>107.6804127499597</v>
      </c>
      <c r="D5946" s="315" t="s">
        <v>82</v>
      </c>
    </row>
    <row r="5947" spans="1:4" ht="14.5" customHeight="1" x14ac:dyDescent="0.35">
      <c r="A5947" s="1"/>
      <c r="B5947" s="317">
        <v>44474.124305568999</v>
      </c>
      <c r="C5947" s="316">
        <v>114.55840652482779</v>
      </c>
      <c r="D5947" s="315" t="s">
        <v>82</v>
      </c>
    </row>
    <row r="5948" spans="1:4" ht="14.5" customHeight="1" x14ac:dyDescent="0.35">
      <c r="A5948" s="1"/>
      <c r="B5948" s="317">
        <v>44474.125000013446</v>
      </c>
      <c r="C5948" s="316">
        <v>119.94148224487435</v>
      </c>
      <c r="D5948" s="315" t="s">
        <v>82</v>
      </c>
    </row>
    <row r="5949" spans="1:4" ht="14.5" customHeight="1" x14ac:dyDescent="0.35">
      <c r="A5949" s="1"/>
      <c r="B5949" s="317">
        <v>44474.125694457893</v>
      </c>
      <c r="C5949" s="316">
        <v>120.70018220708396</v>
      </c>
      <c r="D5949" s="315" t="s">
        <v>82</v>
      </c>
    </row>
    <row r="5950" spans="1:4" ht="14.5" customHeight="1" x14ac:dyDescent="0.35">
      <c r="A5950" s="1"/>
      <c r="B5950" s="317">
        <v>44474.126388902339</v>
      </c>
      <c r="C5950" s="316">
        <v>116.88103232259552</v>
      </c>
      <c r="D5950" s="315" t="s">
        <v>82</v>
      </c>
    </row>
    <row r="5951" spans="1:4" ht="14.5" customHeight="1" x14ac:dyDescent="0.35">
      <c r="A5951" s="1"/>
      <c r="B5951" s="317">
        <v>44474.127083346786</v>
      </c>
      <c r="C5951" s="316">
        <v>113.93096351622953</v>
      </c>
      <c r="D5951" s="315" t="s">
        <v>82</v>
      </c>
    </row>
    <row r="5952" spans="1:4" ht="14.5" customHeight="1" x14ac:dyDescent="0.35">
      <c r="A5952" s="1"/>
      <c r="B5952" s="317">
        <v>44474.127777791233</v>
      </c>
      <c r="C5952" s="316">
        <v>109.54915568764942</v>
      </c>
      <c r="D5952" s="315" t="s">
        <v>82</v>
      </c>
    </row>
    <row r="5953" spans="1:4" ht="14.5" customHeight="1" x14ac:dyDescent="0.35">
      <c r="A5953" s="1"/>
      <c r="B5953" s="317">
        <v>44474.12847223568</v>
      </c>
      <c r="C5953" s="316">
        <v>101.66421247657659</v>
      </c>
      <c r="D5953" s="315" t="s">
        <v>82</v>
      </c>
    </row>
    <row r="5954" spans="1:4" ht="14.5" customHeight="1" x14ac:dyDescent="0.35">
      <c r="A5954" s="1"/>
      <c r="B5954" s="317">
        <v>44474.129166680126</v>
      </c>
      <c r="C5954" s="316">
        <v>94.648730519811707</v>
      </c>
      <c r="D5954" s="315" t="s">
        <v>82</v>
      </c>
    </row>
    <row r="5955" spans="1:4" ht="14.5" customHeight="1" x14ac:dyDescent="0.35">
      <c r="A5955" s="1"/>
      <c r="B5955" s="317">
        <v>44474.129861124573</v>
      </c>
      <c r="C5955" s="316">
        <v>94.369549349994244</v>
      </c>
      <c r="D5955" s="315" t="s">
        <v>82</v>
      </c>
    </row>
    <row r="5956" spans="1:4" ht="14.5" customHeight="1" x14ac:dyDescent="0.35">
      <c r="A5956" s="1"/>
      <c r="B5956" s="317">
        <v>44474.13055556902</v>
      </c>
      <c r="C5956" s="316">
        <v>95.428019686584591</v>
      </c>
      <c r="D5956" s="315" t="s">
        <v>82</v>
      </c>
    </row>
    <row r="5957" spans="1:4" ht="14.5" customHeight="1" x14ac:dyDescent="0.35">
      <c r="A5957" s="1"/>
      <c r="B5957" s="317">
        <v>44474.131250013466</v>
      </c>
      <c r="C5957" s="316">
        <v>95.419626848450079</v>
      </c>
      <c r="D5957" s="315" t="s">
        <v>82</v>
      </c>
    </row>
    <row r="5958" spans="1:4" ht="14.5" customHeight="1" x14ac:dyDescent="0.35">
      <c r="A5958" s="1"/>
      <c r="B5958" s="317">
        <v>44474.131944457913</v>
      </c>
      <c r="C5958" s="316">
        <v>96.078723152523168</v>
      </c>
      <c r="D5958" s="315" t="s">
        <v>82</v>
      </c>
    </row>
    <row r="5959" spans="1:4" ht="14.5" customHeight="1" x14ac:dyDescent="0.35">
      <c r="A5959" s="1"/>
      <c r="B5959" s="317">
        <v>44474.13263890236</v>
      </c>
      <c r="C5959" s="316">
        <v>97.872514111884328</v>
      </c>
      <c r="D5959" s="315" t="s">
        <v>82</v>
      </c>
    </row>
    <row r="5960" spans="1:4" ht="14.5" customHeight="1" x14ac:dyDescent="0.35">
      <c r="A5960" s="1"/>
      <c r="B5960" s="317">
        <v>44474.133333346806</v>
      </c>
      <c r="C5960" s="316">
        <v>102.83087253051538</v>
      </c>
      <c r="D5960" s="315" t="s">
        <v>82</v>
      </c>
    </row>
    <row r="5961" spans="1:4" ht="14.5" customHeight="1" x14ac:dyDescent="0.35">
      <c r="A5961" s="1"/>
      <c r="B5961" s="317">
        <v>44474.134027791253</v>
      </c>
      <c r="C5961" s="316">
        <v>101.45856112907835</v>
      </c>
      <c r="D5961" s="315" t="s">
        <v>82</v>
      </c>
    </row>
    <row r="5962" spans="1:4" ht="14.5" customHeight="1" x14ac:dyDescent="0.35">
      <c r="A5962" s="1"/>
      <c r="B5962" s="317">
        <v>44474.1347222357</v>
      </c>
      <c r="C5962" s="316">
        <v>97.586619732622054</v>
      </c>
      <c r="D5962" s="315" t="s">
        <v>82</v>
      </c>
    </row>
    <row r="5963" spans="1:4" ht="14.5" customHeight="1" x14ac:dyDescent="0.35">
      <c r="A5963" s="1"/>
      <c r="B5963" s="317">
        <v>44474.135416680147</v>
      </c>
      <c r="C5963" s="316">
        <v>88.549132924466775</v>
      </c>
      <c r="D5963" s="315" t="s">
        <v>82</v>
      </c>
    </row>
    <row r="5964" spans="1:4" ht="14.5" customHeight="1" x14ac:dyDescent="0.35">
      <c r="A5964" s="1"/>
      <c r="B5964" s="317">
        <v>44474.136111124593</v>
      </c>
      <c r="C5964" s="316">
        <v>75.396496807285203</v>
      </c>
      <c r="D5964" s="315" t="s">
        <v>82</v>
      </c>
    </row>
    <row r="5965" spans="1:4" ht="14.5" customHeight="1" x14ac:dyDescent="0.35">
      <c r="A5965" s="1"/>
      <c r="B5965" s="317">
        <v>44474.13680556904</v>
      </c>
      <c r="C5965" s="316">
        <v>67.645698885448894</v>
      </c>
      <c r="D5965" s="315" t="s">
        <v>82</v>
      </c>
    </row>
    <row r="5966" spans="1:4" ht="14.5" customHeight="1" x14ac:dyDescent="0.35">
      <c r="A5966" s="1"/>
      <c r="B5966" s="317">
        <v>44474.137500013487</v>
      </c>
      <c r="C5966" s="316">
        <v>63.442422193472154</v>
      </c>
      <c r="D5966" s="315" t="s">
        <v>82</v>
      </c>
    </row>
    <row r="5967" spans="1:4" ht="14.5" customHeight="1" x14ac:dyDescent="0.35">
      <c r="A5967" s="1"/>
      <c r="B5967" s="317">
        <v>44474.138194457933</v>
      </c>
      <c r="C5967" s="316">
        <v>60.238342572055991</v>
      </c>
      <c r="D5967" s="315" t="s">
        <v>82</v>
      </c>
    </row>
    <row r="5968" spans="1:4" ht="14.5" customHeight="1" x14ac:dyDescent="0.35">
      <c r="A5968" s="1"/>
      <c r="B5968" s="317">
        <v>44474.13888890238</v>
      </c>
      <c r="C5968" s="316">
        <v>60.494896240980594</v>
      </c>
      <c r="D5968" s="315" t="s">
        <v>82</v>
      </c>
    </row>
    <row r="5969" spans="1:4" ht="14.5" customHeight="1" x14ac:dyDescent="0.35">
      <c r="A5969" s="1"/>
      <c r="B5969" s="317">
        <v>44474.139583346827</v>
      </c>
      <c r="C5969" s="316">
        <v>64.055374976507537</v>
      </c>
      <c r="D5969" s="315" t="s">
        <v>82</v>
      </c>
    </row>
    <row r="5970" spans="1:4" ht="14.5" customHeight="1" x14ac:dyDescent="0.35">
      <c r="A5970" s="1"/>
      <c r="B5970" s="317">
        <v>44474.140277791274</v>
      </c>
      <c r="C5970" s="316">
        <v>66.849298748178015</v>
      </c>
      <c r="D5970" s="315" t="s">
        <v>82</v>
      </c>
    </row>
    <row r="5971" spans="1:4" ht="14.5" customHeight="1" x14ac:dyDescent="0.35">
      <c r="A5971" s="1"/>
      <c r="B5971" s="317">
        <v>44474.14097223572</v>
      </c>
      <c r="C5971" s="316">
        <v>67.996271463856104</v>
      </c>
      <c r="D5971" s="315" t="s">
        <v>82</v>
      </c>
    </row>
    <row r="5972" spans="1:4" ht="14.5" customHeight="1" x14ac:dyDescent="0.35">
      <c r="A5972" s="1"/>
      <c r="B5972" s="317">
        <v>44474.141666680167</v>
      </c>
      <c r="C5972" s="316">
        <v>67.698897862610949</v>
      </c>
      <c r="D5972" s="315" t="s">
        <v>82</v>
      </c>
    </row>
    <row r="5973" spans="1:4" ht="14.5" customHeight="1" x14ac:dyDescent="0.35">
      <c r="A5973" s="1"/>
      <c r="B5973" s="317">
        <v>44474.142361124614</v>
      </c>
      <c r="C5973" s="316">
        <v>65.198954489828125</v>
      </c>
      <c r="D5973" s="315" t="s">
        <v>82</v>
      </c>
    </row>
    <row r="5974" spans="1:4" ht="14.5" customHeight="1" x14ac:dyDescent="0.35">
      <c r="A5974" s="1"/>
      <c r="B5974" s="317">
        <v>44474.14305556906</v>
      </c>
      <c r="C5974" s="316">
        <v>64.00109879812905</v>
      </c>
      <c r="D5974" s="315" t="s">
        <v>82</v>
      </c>
    </row>
    <row r="5975" spans="1:4" ht="14.5" customHeight="1" x14ac:dyDescent="0.35">
      <c r="A5975" s="1"/>
      <c r="B5975" s="317">
        <v>44474.143750013507</v>
      </c>
      <c r="C5975" s="316">
        <v>62.472315125475873</v>
      </c>
      <c r="D5975" s="315" t="s">
        <v>82</v>
      </c>
    </row>
    <row r="5976" spans="1:4" ht="14.5" customHeight="1" x14ac:dyDescent="0.35">
      <c r="A5976" s="1"/>
      <c r="B5976" s="317">
        <v>44474.144444457954</v>
      </c>
      <c r="C5976" s="316">
        <v>60.907043093785369</v>
      </c>
      <c r="D5976" s="315" t="s">
        <v>82</v>
      </c>
    </row>
    <row r="5977" spans="1:4" ht="14.5" customHeight="1" x14ac:dyDescent="0.35">
      <c r="A5977" s="1"/>
      <c r="B5977" s="317">
        <v>44474.145138902401</v>
      </c>
      <c r="C5977" s="316">
        <v>59.660710708771752</v>
      </c>
      <c r="D5977" s="315" t="s">
        <v>82</v>
      </c>
    </row>
    <row r="5978" spans="1:4" ht="14.5" customHeight="1" x14ac:dyDescent="0.35">
      <c r="A5978" s="1"/>
      <c r="B5978" s="317">
        <v>44474.145833346847</v>
      </c>
      <c r="C5978" s="316">
        <v>57.991260657464345</v>
      </c>
      <c r="D5978" s="315" t="s">
        <v>82</v>
      </c>
    </row>
    <row r="5979" spans="1:4" ht="14.5" customHeight="1" x14ac:dyDescent="0.35">
      <c r="A5979" s="1"/>
      <c r="B5979" s="317">
        <v>44474.146527791294</v>
      </c>
      <c r="C5979" s="316">
        <v>57.241829878760228</v>
      </c>
      <c r="D5979" s="315" t="s">
        <v>82</v>
      </c>
    </row>
    <row r="5980" spans="1:4" ht="14.5" customHeight="1" x14ac:dyDescent="0.35">
      <c r="A5980" s="1"/>
      <c r="B5980" s="317">
        <v>44474.147222235741</v>
      </c>
      <c r="C5980" s="316">
        <v>57.056871415270145</v>
      </c>
      <c r="D5980" s="315" t="s">
        <v>82</v>
      </c>
    </row>
    <row r="5981" spans="1:4" ht="14.5" customHeight="1" x14ac:dyDescent="0.35">
      <c r="A5981" s="1"/>
      <c r="B5981" s="317">
        <v>44474.147916680187</v>
      </c>
      <c r="C5981" s="316">
        <v>55.39002499259756</v>
      </c>
      <c r="D5981" s="315" t="s">
        <v>82</v>
      </c>
    </row>
    <row r="5982" spans="1:4" ht="14.5" customHeight="1" x14ac:dyDescent="0.35">
      <c r="A5982" s="1"/>
      <c r="B5982" s="317">
        <v>44474.148611124634</v>
      </c>
      <c r="C5982" s="316">
        <v>56.225957358027031</v>
      </c>
      <c r="D5982" s="315" t="s">
        <v>82</v>
      </c>
    </row>
    <row r="5983" spans="1:4" ht="14.5" customHeight="1" x14ac:dyDescent="0.35">
      <c r="A5983" s="1"/>
      <c r="B5983" s="317">
        <v>44474.149305569081</v>
      </c>
      <c r="C5983" s="316">
        <v>56.298605315292178</v>
      </c>
      <c r="D5983" s="315" t="s">
        <v>82</v>
      </c>
    </row>
    <row r="5984" spans="1:4" ht="14.5" customHeight="1" x14ac:dyDescent="0.35">
      <c r="A5984" s="1"/>
      <c r="B5984" s="317">
        <v>44474.150000013527</v>
      </c>
      <c r="C5984" s="316">
        <v>56.533621868819075</v>
      </c>
      <c r="D5984" s="315" t="s">
        <v>82</v>
      </c>
    </row>
    <row r="5985" spans="1:4" ht="14.5" customHeight="1" x14ac:dyDescent="0.35">
      <c r="A5985" s="1"/>
      <c r="B5985" s="317">
        <v>44474.150694457974</v>
      </c>
      <c r="C5985" s="316">
        <v>49.320763340226648</v>
      </c>
      <c r="D5985" s="315" t="s">
        <v>82</v>
      </c>
    </row>
    <row r="5986" spans="1:4" ht="14.5" customHeight="1" x14ac:dyDescent="0.35">
      <c r="A5986" s="1"/>
      <c r="B5986" s="317">
        <v>44474.151388902421</v>
      </c>
      <c r="C5986" s="316">
        <v>41.258416723683091</v>
      </c>
      <c r="D5986" s="315" t="s">
        <v>82</v>
      </c>
    </row>
    <row r="5987" spans="1:4" ht="14.5" customHeight="1" x14ac:dyDescent="0.35">
      <c r="A5987" s="1"/>
      <c r="B5987" s="317">
        <v>44474.152083346868</v>
      </c>
      <c r="C5987" s="316">
        <v>38.848694631931721</v>
      </c>
      <c r="D5987" s="315" t="s">
        <v>82</v>
      </c>
    </row>
    <row r="5988" spans="1:4" ht="14.5" customHeight="1" x14ac:dyDescent="0.35">
      <c r="A5988" s="1"/>
      <c r="B5988" s="317">
        <v>44474.152777791314</v>
      </c>
      <c r="C5988" s="316">
        <v>38.331450209391186</v>
      </c>
      <c r="D5988" s="315" t="s">
        <v>82</v>
      </c>
    </row>
    <row r="5989" spans="1:4" ht="14.5" customHeight="1" x14ac:dyDescent="0.35">
      <c r="A5989" s="1"/>
      <c r="B5989" s="317">
        <v>44474.153472235761</v>
      </c>
      <c r="C5989" s="316">
        <v>37.963316231407227</v>
      </c>
      <c r="D5989" s="315" t="s">
        <v>82</v>
      </c>
    </row>
    <row r="5990" spans="1:4" ht="14.5" customHeight="1" x14ac:dyDescent="0.35">
      <c r="A5990" s="1"/>
      <c r="B5990" s="317">
        <v>44474.154166680208</v>
      </c>
      <c r="C5990" s="316">
        <v>37.610987684819456</v>
      </c>
      <c r="D5990" s="315" t="s">
        <v>82</v>
      </c>
    </row>
    <row r="5991" spans="1:4" ht="14.5" customHeight="1" x14ac:dyDescent="0.35">
      <c r="A5991" s="1"/>
      <c r="B5991" s="317">
        <v>44474.154861124654</v>
      </c>
      <c r="C5991" s="316">
        <v>37.306446814647643</v>
      </c>
      <c r="D5991" s="315" t="s">
        <v>82</v>
      </c>
    </row>
    <row r="5992" spans="1:4" ht="14.5" customHeight="1" x14ac:dyDescent="0.35">
      <c r="A5992" s="1"/>
      <c r="B5992" s="317">
        <v>44474.155555569101</v>
      </c>
      <c r="C5992" s="316">
        <v>36.542297386549762</v>
      </c>
      <c r="D5992" s="315" t="s">
        <v>82</v>
      </c>
    </row>
    <row r="5993" spans="1:4" ht="14.5" customHeight="1" x14ac:dyDescent="0.35">
      <c r="A5993" s="1"/>
      <c r="B5993" s="317">
        <v>44474.156250013548</v>
      </c>
      <c r="C5993" s="316">
        <v>35.153157909702472</v>
      </c>
      <c r="D5993" s="315" t="s">
        <v>82</v>
      </c>
    </row>
    <row r="5994" spans="1:4" ht="14.5" customHeight="1" x14ac:dyDescent="0.35">
      <c r="A5994" s="1"/>
      <c r="B5994" s="317">
        <v>44474.156944457995</v>
      </c>
      <c r="C5994" s="316">
        <v>33.89881105168994</v>
      </c>
      <c r="D5994" s="315" t="s">
        <v>82</v>
      </c>
    </row>
    <row r="5995" spans="1:4" ht="14.5" customHeight="1" x14ac:dyDescent="0.35">
      <c r="A5995" s="1"/>
      <c r="B5995" s="317">
        <v>44474.157638902441</v>
      </c>
      <c r="C5995" s="316">
        <v>33.049635223072258</v>
      </c>
      <c r="D5995" s="315" t="s">
        <v>82</v>
      </c>
    </row>
    <row r="5996" spans="1:4" ht="14.5" customHeight="1" x14ac:dyDescent="0.35">
      <c r="A5996" s="1"/>
      <c r="B5996" s="317">
        <v>44474.158333346888</v>
      </c>
      <c r="C5996" s="316">
        <v>32.233197011038037</v>
      </c>
      <c r="D5996" s="315" t="s">
        <v>82</v>
      </c>
    </row>
    <row r="5997" spans="1:4" ht="14.5" customHeight="1" x14ac:dyDescent="0.35">
      <c r="A5997" s="1"/>
      <c r="B5997" s="317">
        <v>44474.159027791335</v>
      </c>
      <c r="C5997" s="316">
        <v>31.380034617181323</v>
      </c>
      <c r="D5997" s="315" t="s">
        <v>82</v>
      </c>
    </row>
    <row r="5998" spans="1:4" ht="14.5" customHeight="1" x14ac:dyDescent="0.35">
      <c r="A5998" s="1"/>
      <c r="B5998" s="317">
        <v>44474.159722235781</v>
      </c>
      <c r="C5998" s="316">
        <v>30.128045908503797</v>
      </c>
      <c r="D5998" s="315" t="s">
        <v>82</v>
      </c>
    </row>
    <row r="5999" spans="1:4" ht="14.5" customHeight="1" x14ac:dyDescent="0.35">
      <c r="A5999" s="1"/>
      <c r="B5999" s="317">
        <v>44474.160416680228</v>
      </c>
      <c r="C5999" s="316">
        <v>29.291713095850717</v>
      </c>
      <c r="D5999" s="315" t="s">
        <v>82</v>
      </c>
    </row>
    <row r="6000" spans="1:4" ht="14.5" customHeight="1" x14ac:dyDescent="0.35">
      <c r="A6000" s="1"/>
      <c r="B6000" s="317">
        <v>44474.161111124675</v>
      </c>
      <c r="C6000" s="316">
        <v>29.177070762261184</v>
      </c>
      <c r="D6000" s="315" t="s">
        <v>82</v>
      </c>
    </row>
    <row r="6001" spans="1:4" ht="14.5" customHeight="1" x14ac:dyDescent="0.35">
      <c r="A6001" s="1"/>
      <c r="B6001" s="317">
        <v>44474.161805569121</v>
      </c>
      <c r="C6001" s="316">
        <v>29.114357289336233</v>
      </c>
      <c r="D6001" s="315" t="s">
        <v>82</v>
      </c>
    </row>
    <row r="6002" spans="1:4" ht="14.5" customHeight="1" x14ac:dyDescent="0.35">
      <c r="A6002" s="1"/>
      <c r="B6002" s="317">
        <v>44474.162500013568</v>
      </c>
      <c r="C6002" s="316">
        <v>28.191242465050404</v>
      </c>
      <c r="D6002" s="315" t="s">
        <v>82</v>
      </c>
    </row>
    <row r="6003" spans="1:4" ht="14.5" customHeight="1" x14ac:dyDescent="0.35">
      <c r="A6003" s="1"/>
      <c r="B6003" s="317">
        <v>44474.163194458015</v>
      </c>
      <c r="C6003" s="316">
        <v>26.260816568190059</v>
      </c>
      <c r="D6003" s="315" t="s">
        <v>82</v>
      </c>
    </row>
    <row r="6004" spans="1:4" ht="14.5" customHeight="1" x14ac:dyDescent="0.35">
      <c r="A6004" s="1"/>
      <c r="B6004" s="317">
        <v>44474.163888902462</v>
      </c>
      <c r="C6004" s="316">
        <v>24.884784305323652</v>
      </c>
      <c r="D6004" s="315" t="s">
        <v>82</v>
      </c>
    </row>
    <row r="6005" spans="1:4" ht="14.5" customHeight="1" x14ac:dyDescent="0.35">
      <c r="A6005" s="1"/>
      <c r="B6005" s="317">
        <v>44474.164583346908</v>
      </c>
      <c r="C6005" s="316">
        <v>25.037029063071532</v>
      </c>
      <c r="D6005" s="315" t="s">
        <v>82</v>
      </c>
    </row>
    <row r="6006" spans="1:4" ht="14.5" customHeight="1" x14ac:dyDescent="0.35">
      <c r="A6006" s="1"/>
      <c r="B6006" s="317">
        <v>44474.165277791355</v>
      </c>
      <c r="C6006" s="316">
        <v>25.407857493686119</v>
      </c>
      <c r="D6006" s="315" t="s">
        <v>82</v>
      </c>
    </row>
    <row r="6007" spans="1:4" ht="14.5" customHeight="1" x14ac:dyDescent="0.35">
      <c r="A6007" s="1"/>
      <c r="B6007" s="317">
        <v>44474.165972235802</v>
      </c>
      <c r="C6007" s="316">
        <v>24.762425159494644</v>
      </c>
      <c r="D6007" s="315" t="s">
        <v>82</v>
      </c>
    </row>
    <row r="6008" spans="1:4" ht="14.5" customHeight="1" x14ac:dyDescent="0.35">
      <c r="A6008" s="1"/>
      <c r="B6008" s="317">
        <v>44474.166666680248</v>
      </c>
      <c r="C6008" s="316">
        <v>7.9369879006508617</v>
      </c>
      <c r="D6008" s="315" t="s">
        <v>350</v>
      </c>
    </row>
    <row r="6009" spans="1:4" ht="14.5" customHeight="1" x14ac:dyDescent="0.35">
      <c r="A6009" s="1"/>
      <c r="B6009" s="317">
        <v>44474.167361124695</v>
      </c>
      <c r="C6009" s="316">
        <v>25.120583611026813</v>
      </c>
      <c r="D6009" s="315" t="s">
        <v>82</v>
      </c>
    </row>
    <row r="6010" spans="1:4" ht="14.5" customHeight="1" x14ac:dyDescent="0.35">
      <c r="A6010" s="1"/>
      <c r="B6010" s="317">
        <v>44474.168055569142</v>
      </c>
      <c r="C6010" s="316">
        <v>24.592735904818984</v>
      </c>
      <c r="D6010" s="315" t="s">
        <v>82</v>
      </c>
    </row>
    <row r="6011" spans="1:4" ht="14.5" customHeight="1" x14ac:dyDescent="0.35">
      <c r="A6011" s="1"/>
      <c r="B6011" s="317">
        <v>44474.168750013589</v>
      </c>
      <c r="C6011" s="316">
        <v>23.769415274375447</v>
      </c>
      <c r="D6011" s="315" t="s">
        <v>82</v>
      </c>
    </row>
    <row r="6012" spans="1:4" ht="14.5" customHeight="1" x14ac:dyDescent="0.35">
      <c r="A6012" s="1"/>
      <c r="B6012" s="317">
        <v>44474.169444458035</v>
      </c>
      <c r="C6012" s="316">
        <v>23.290871309632589</v>
      </c>
      <c r="D6012" s="315" t="s">
        <v>82</v>
      </c>
    </row>
    <row r="6013" spans="1:4" ht="14.5" customHeight="1" x14ac:dyDescent="0.35">
      <c r="A6013" s="1"/>
      <c r="B6013" s="317">
        <v>44474.170138902482</v>
      </c>
      <c r="C6013" s="316">
        <v>22.755843355875793</v>
      </c>
      <c r="D6013" s="315" t="s">
        <v>82</v>
      </c>
    </row>
    <row r="6014" spans="1:4" ht="14.5" customHeight="1" x14ac:dyDescent="0.35">
      <c r="A6014" s="1"/>
      <c r="B6014" s="317">
        <v>44474.170833346929</v>
      </c>
      <c r="C6014" s="316">
        <v>24.339845535664061</v>
      </c>
      <c r="D6014" s="315" t="s">
        <v>82</v>
      </c>
    </row>
    <row r="6015" spans="1:4" ht="14.5" customHeight="1" x14ac:dyDescent="0.35">
      <c r="A6015" s="1"/>
      <c r="B6015" s="317">
        <v>44474.171527791375</v>
      </c>
      <c r="C6015" s="316">
        <v>26.525293895972329</v>
      </c>
      <c r="D6015" s="315" t="s">
        <v>82</v>
      </c>
    </row>
    <row r="6016" spans="1:4" ht="14.5" customHeight="1" x14ac:dyDescent="0.35">
      <c r="A6016" s="1"/>
      <c r="B6016" s="317">
        <v>44474.172222235822</v>
      </c>
      <c r="C6016" s="316">
        <v>26.644469979049852</v>
      </c>
      <c r="D6016" s="315" t="s">
        <v>82</v>
      </c>
    </row>
    <row r="6017" spans="1:4" ht="14.5" customHeight="1" x14ac:dyDescent="0.35">
      <c r="A6017" s="1"/>
      <c r="B6017" s="317">
        <v>44474.172916680269</v>
      </c>
      <c r="C6017" s="316">
        <v>26.894313425426176</v>
      </c>
      <c r="D6017" s="315" t="s">
        <v>82</v>
      </c>
    </row>
    <row r="6018" spans="1:4" ht="14.5" customHeight="1" x14ac:dyDescent="0.35">
      <c r="A6018" s="1"/>
      <c r="B6018" s="317">
        <v>44474.173611124716</v>
      </c>
      <c r="C6018" s="316">
        <v>28.743990736598789</v>
      </c>
      <c r="D6018" s="315" t="s">
        <v>82</v>
      </c>
    </row>
    <row r="6019" spans="1:4" ht="14.5" customHeight="1" x14ac:dyDescent="0.35">
      <c r="A6019" s="1"/>
      <c r="B6019" s="317">
        <v>44474.174305569162</v>
      </c>
      <c r="C6019" s="316">
        <v>29.541619332286064</v>
      </c>
      <c r="D6019" s="315" t="s">
        <v>82</v>
      </c>
    </row>
    <row r="6020" spans="1:4" ht="14.5" customHeight="1" x14ac:dyDescent="0.35">
      <c r="A6020" s="1"/>
      <c r="B6020" s="317">
        <v>44474.175000013609</v>
      </c>
      <c r="C6020" s="316">
        <v>28.781282607271958</v>
      </c>
      <c r="D6020" s="315" t="s">
        <v>82</v>
      </c>
    </row>
    <row r="6021" spans="1:4" ht="14.5" customHeight="1" x14ac:dyDescent="0.35">
      <c r="A6021" s="1"/>
      <c r="B6021" s="317">
        <v>44474.175694458056</v>
      </c>
      <c r="C6021" s="316">
        <v>26.014895946877854</v>
      </c>
      <c r="D6021" s="315" t="s">
        <v>82</v>
      </c>
    </row>
    <row r="6022" spans="1:4" ht="14.5" customHeight="1" x14ac:dyDescent="0.35">
      <c r="A6022" s="1"/>
      <c r="B6022" s="317">
        <v>44474.176388902502</v>
      </c>
      <c r="C6022" s="316">
        <v>23.816860984268228</v>
      </c>
      <c r="D6022" s="315" t="s">
        <v>82</v>
      </c>
    </row>
    <row r="6023" spans="1:4" ht="14.5" customHeight="1" x14ac:dyDescent="0.35">
      <c r="A6023" s="1"/>
      <c r="B6023" s="317">
        <v>44474.177083346949</v>
      </c>
      <c r="C6023" s="316">
        <v>24.535274703205989</v>
      </c>
      <c r="D6023" s="315" t="s">
        <v>82</v>
      </c>
    </row>
    <row r="6024" spans="1:4" ht="14.5" customHeight="1" x14ac:dyDescent="0.35">
      <c r="A6024" s="1"/>
      <c r="B6024" s="317">
        <v>44474.177777791396</v>
      </c>
      <c r="C6024" s="316">
        <v>28.994193363682037</v>
      </c>
      <c r="D6024" s="315" t="s">
        <v>82</v>
      </c>
    </row>
    <row r="6025" spans="1:4" ht="14.5" customHeight="1" x14ac:dyDescent="0.35">
      <c r="A6025" s="1"/>
      <c r="B6025" s="317">
        <v>44474.178472235842</v>
      </c>
      <c r="C6025" s="316">
        <v>31.211709300303482</v>
      </c>
      <c r="D6025" s="315" t="s">
        <v>82</v>
      </c>
    </row>
    <row r="6026" spans="1:4" ht="14.5" customHeight="1" x14ac:dyDescent="0.35">
      <c r="A6026" s="1"/>
      <c r="B6026" s="317">
        <v>44474.179166680289</v>
      </c>
      <c r="C6026" s="316">
        <v>32.621207406891337</v>
      </c>
      <c r="D6026" s="315" t="s">
        <v>82</v>
      </c>
    </row>
    <row r="6027" spans="1:4" ht="14.5" customHeight="1" x14ac:dyDescent="0.35">
      <c r="A6027" s="1"/>
      <c r="B6027" s="317">
        <v>44474.179861124736</v>
      </c>
      <c r="C6027" s="316">
        <v>35.480410690196244</v>
      </c>
      <c r="D6027" s="315" t="s">
        <v>82</v>
      </c>
    </row>
    <row r="6028" spans="1:4" ht="14.5" customHeight="1" x14ac:dyDescent="0.35">
      <c r="A6028" s="1"/>
      <c r="B6028" s="317">
        <v>44474.180555569183</v>
      </c>
      <c r="C6028" s="316">
        <v>39.512623808699814</v>
      </c>
      <c r="D6028" s="315" t="s">
        <v>82</v>
      </c>
    </row>
    <row r="6029" spans="1:4" ht="14.5" customHeight="1" x14ac:dyDescent="0.35">
      <c r="A6029" s="1"/>
      <c r="B6029" s="317">
        <v>44474.181250013629</v>
      </c>
      <c r="C6029" s="316">
        <v>42.975076294615668</v>
      </c>
      <c r="D6029" s="315" t="s">
        <v>82</v>
      </c>
    </row>
    <row r="6030" spans="1:4" ht="14.5" customHeight="1" x14ac:dyDescent="0.35">
      <c r="A6030" s="1"/>
      <c r="B6030" s="317">
        <v>44474.181944458076</v>
      </c>
      <c r="C6030" s="316">
        <v>43.877556635401561</v>
      </c>
      <c r="D6030" s="315" t="s">
        <v>82</v>
      </c>
    </row>
    <row r="6031" spans="1:4" ht="14.5" customHeight="1" x14ac:dyDescent="0.35">
      <c r="A6031" s="1"/>
      <c r="B6031" s="317">
        <v>44474.182638902523</v>
      </c>
      <c r="C6031" s="316">
        <v>43.507411884277829</v>
      </c>
      <c r="D6031" s="315" t="s">
        <v>82</v>
      </c>
    </row>
    <row r="6032" spans="1:4" ht="14.5" customHeight="1" x14ac:dyDescent="0.35">
      <c r="A6032" s="1"/>
      <c r="B6032" s="317">
        <v>44474.183333346969</v>
      </c>
      <c r="C6032" s="316">
        <v>41.796580592505052</v>
      </c>
      <c r="D6032" s="315" t="s">
        <v>82</v>
      </c>
    </row>
    <row r="6033" spans="1:4" ht="14.5" customHeight="1" x14ac:dyDescent="0.35">
      <c r="A6033" s="1"/>
      <c r="B6033" s="317">
        <v>44474.184027791416</v>
      </c>
      <c r="C6033" s="316">
        <v>43.229147576806525</v>
      </c>
      <c r="D6033" s="315" t="s">
        <v>82</v>
      </c>
    </row>
    <row r="6034" spans="1:4" ht="14.5" customHeight="1" x14ac:dyDescent="0.35">
      <c r="A6034" s="1"/>
      <c r="B6034" s="317">
        <v>44474.184722235863</v>
      </c>
      <c r="C6034" s="316">
        <v>48.033384378040019</v>
      </c>
      <c r="D6034" s="315" t="s">
        <v>82</v>
      </c>
    </row>
    <row r="6035" spans="1:4" ht="14.5" customHeight="1" x14ac:dyDescent="0.35">
      <c r="A6035" s="1"/>
      <c r="B6035" s="317">
        <v>44474.18541668031</v>
      </c>
      <c r="C6035" s="316">
        <v>53.264606095183993</v>
      </c>
      <c r="D6035" s="315" t="s">
        <v>82</v>
      </c>
    </row>
    <row r="6036" spans="1:4" ht="14.5" customHeight="1" x14ac:dyDescent="0.35">
      <c r="A6036" s="1"/>
      <c r="B6036" s="317">
        <v>44474.186111124756</v>
      </c>
      <c r="C6036" s="316">
        <v>57.099576955374992</v>
      </c>
      <c r="D6036" s="315" t="s">
        <v>82</v>
      </c>
    </row>
    <row r="6037" spans="1:4" ht="14.5" customHeight="1" x14ac:dyDescent="0.35">
      <c r="A6037" s="1"/>
      <c r="B6037" s="317">
        <v>44474.186805569203</v>
      </c>
      <c r="C6037" s="316">
        <v>60.765529453881513</v>
      </c>
      <c r="D6037" s="315" t="s">
        <v>82</v>
      </c>
    </row>
    <row r="6038" spans="1:4" ht="14.5" customHeight="1" x14ac:dyDescent="0.35">
      <c r="A6038" s="1"/>
      <c r="B6038" s="317">
        <v>44474.18750001365</v>
      </c>
      <c r="C6038" s="316">
        <v>65.727894554044667</v>
      </c>
      <c r="D6038" s="315" t="s">
        <v>82</v>
      </c>
    </row>
    <row r="6039" spans="1:4" ht="14.5" customHeight="1" x14ac:dyDescent="0.35">
      <c r="A6039" s="1"/>
      <c r="B6039" s="317">
        <v>44474.188194458096</v>
      </c>
      <c r="C6039" s="316">
        <v>71.389446666813456</v>
      </c>
      <c r="D6039" s="315" t="s">
        <v>82</v>
      </c>
    </row>
    <row r="6040" spans="1:4" ht="14.5" customHeight="1" x14ac:dyDescent="0.35">
      <c r="A6040" s="1"/>
      <c r="B6040" s="317">
        <v>44474.188888902543</v>
      </c>
      <c r="C6040" s="316">
        <v>75.353681812976717</v>
      </c>
      <c r="D6040" s="315" t="s">
        <v>82</v>
      </c>
    </row>
    <row r="6041" spans="1:4" ht="14.5" customHeight="1" x14ac:dyDescent="0.35">
      <c r="A6041" s="1"/>
      <c r="B6041" s="317">
        <v>44474.18958334699</v>
      </c>
      <c r="C6041" s="316">
        <v>76.973581744394806</v>
      </c>
      <c r="D6041" s="315" t="s">
        <v>82</v>
      </c>
    </row>
    <row r="6042" spans="1:4" ht="14.5" customHeight="1" x14ac:dyDescent="0.35">
      <c r="A6042" s="1"/>
      <c r="B6042" s="317">
        <v>44474.190277791437</v>
      </c>
      <c r="C6042" s="316">
        <v>75.375787120492902</v>
      </c>
      <c r="D6042" s="315" t="s">
        <v>82</v>
      </c>
    </row>
    <row r="6043" spans="1:4" ht="14.5" customHeight="1" x14ac:dyDescent="0.35">
      <c r="A6043" s="1"/>
      <c r="B6043" s="317">
        <v>44474.190972235883</v>
      </c>
      <c r="C6043" s="316">
        <v>73.847726843217004</v>
      </c>
      <c r="D6043" s="315" t="s">
        <v>82</v>
      </c>
    </row>
    <row r="6044" spans="1:4" ht="14.5" customHeight="1" x14ac:dyDescent="0.35">
      <c r="A6044" s="1"/>
      <c r="B6044" s="317">
        <v>44474.19166668033</v>
      </c>
      <c r="C6044" s="316">
        <v>76.085757389024366</v>
      </c>
      <c r="D6044" s="315" t="s">
        <v>82</v>
      </c>
    </row>
    <row r="6045" spans="1:4" ht="14.5" customHeight="1" x14ac:dyDescent="0.35">
      <c r="A6045" s="1"/>
      <c r="B6045" s="317">
        <v>44474.192361124777</v>
      </c>
      <c r="C6045" s="316">
        <v>84.317169843359935</v>
      </c>
      <c r="D6045" s="315" t="s">
        <v>82</v>
      </c>
    </row>
    <row r="6046" spans="1:4" ht="14.5" customHeight="1" x14ac:dyDescent="0.35">
      <c r="A6046" s="1"/>
      <c r="B6046" s="317">
        <v>44474.193055569223</v>
      </c>
      <c r="C6046" s="316">
        <v>89.003100165239687</v>
      </c>
      <c r="D6046" s="315" t="s">
        <v>82</v>
      </c>
    </row>
    <row r="6047" spans="1:4" ht="14.5" customHeight="1" x14ac:dyDescent="0.35">
      <c r="A6047" s="1"/>
      <c r="B6047" s="317">
        <v>44474.19375001367</v>
      </c>
      <c r="C6047" s="316">
        <v>90.171902056826127</v>
      </c>
      <c r="D6047" s="315" t="s">
        <v>82</v>
      </c>
    </row>
    <row r="6048" spans="1:4" ht="14.5" customHeight="1" x14ac:dyDescent="0.35">
      <c r="A6048" s="1"/>
      <c r="B6048" s="317">
        <v>44474.194444458117</v>
      </c>
      <c r="C6048" s="316">
        <v>92.802622688683911</v>
      </c>
      <c r="D6048" s="315" t="s">
        <v>82</v>
      </c>
    </row>
    <row r="6049" spans="1:4" ht="14.5" customHeight="1" x14ac:dyDescent="0.35">
      <c r="A6049" s="1"/>
      <c r="B6049" s="317">
        <v>44474.195138902563</v>
      </c>
      <c r="C6049" s="316">
        <v>95.661804081334651</v>
      </c>
      <c r="D6049" s="315" t="s">
        <v>82</v>
      </c>
    </row>
    <row r="6050" spans="1:4" ht="14.5" customHeight="1" x14ac:dyDescent="0.35">
      <c r="A6050" s="1"/>
      <c r="B6050" s="317">
        <v>44474.19583334701</v>
      </c>
      <c r="C6050" s="316">
        <v>98.997130793653199</v>
      </c>
      <c r="D6050" s="315" t="s">
        <v>82</v>
      </c>
    </row>
    <row r="6051" spans="1:4" ht="14.5" customHeight="1" x14ac:dyDescent="0.35">
      <c r="A6051" s="1"/>
      <c r="B6051" s="317">
        <v>44474.196527791457</v>
      </c>
      <c r="C6051" s="316">
        <v>97.67642604228071</v>
      </c>
      <c r="D6051" s="315" t="s">
        <v>82</v>
      </c>
    </row>
    <row r="6052" spans="1:4" ht="14.5" customHeight="1" x14ac:dyDescent="0.35">
      <c r="A6052" s="1"/>
      <c r="B6052" s="317">
        <v>44474.197222235904</v>
      </c>
      <c r="C6052" s="316">
        <v>90.32853165697307</v>
      </c>
      <c r="D6052" s="315" t="s">
        <v>82</v>
      </c>
    </row>
    <row r="6053" spans="1:4" ht="14.5" customHeight="1" x14ac:dyDescent="0.35">
      <c r="A6053" s="1"/>
      <c r="B6053" s="317">
        <v>44474.19791668035</v>
      </c>
      <c r="C6053" s="316">
        <v>83.552264334410822</v>
      </c>
      <c r="D6053" s="315" t="s">
        <v>82</v>
      </c>
    </row>
    <row r="6054" spans="1:4" ht="14.5" customHeight="1" x14ac:dyDescent="0.35">
      <c r="A6054" s="1"/>
      <c r="B6054" s="317">
        <v>44474.198611124797</v>
      </c>
      <c r="C6054" s="316">
        <v>82.557666333943288</v>
      </c>
      <c r="D6054" s="315" t="s">
        <v>82</v>
      </c>
    </row>
    <row r="6055" spans="1:4" ht="14.5" customHeight="1" x14ac:dyDescent="0.35">
      <c r="A6055" s="1"/>
      <c r="B6055" s="317">
        <v>44474.199305569244</v>
      </c>
      <c r="C6055" s="316">
        <v>76.006158380881729</v>
      </c>
      <c r="D6055" s="315" t="s">
        <v>82</v>
      </c>
    </row>
    <row r="6056" spans="1:4" ht="14.5" customHeight="1" x14ac:dyDescent="0.35">
      <c r="A6056" s="1"/>
      <c r="B6056" s="317">
        <v>44474.20000001369</v>
      </c>
      <c r="C6056" s="316">
        <v>72.585605617924983</v>
      </c>
      <c r="D6056" s="315" t="s">
        <v>82</v>
      </c>
    </row>
    <row r="6057" spans="1:4" ht="14.5" customHeight="1" x14ac:dyDescent="0.35">
      <c r="A6057" s="1"/>
      <c r="B6057" s="317">
        <v>44474.200694458137</v>
      </c>
      <c r="C6057" s="316">
        <v>73.788040391918429</v>
      </c>
      <c r="D6057" s="315" t="s">
        <v>82</v>
      </c>
    </row>
    <row r="6058" spans="1:4" ht="14.5" customHeight="1" x14ac:dyDescent="0.35">
      <c r="A6058" s="1"/>
      <c r="B6058" s="317">
        <v>44474.201388902584</v>
      </c>
      <c r="C6058" s="316">
        <v>82.070957532920872</v>
      </c>
      <c r="D6058" s="315" t="s">
        <v>82</v>
      </c>
    </row>
    <row r="6059" spans="1:4" ht="14.5" customHeight="1" x14ac:dyDescent="0.35">
      <c r="A6059" s="1"/>
      <c r="B6059" s="317">
        <v>44474.202083347031</v>
      </c>
      <c r="C6059" s="316">
        <v>91.026052604681652</v>
      </c>
      <c r="D6059" s="315" t="s">
        <v>82</v>
      </c>
    </row>
    <row r="6060" spans="1:4" ht="14.5" customHeight="1" x14ac:dyDescent="0.35">
      <c r="A6060" s="1"/>
      <c r="B6060" s="317">
        <v>44474.202777791477</v>
      </c>
      <c r="C6060" s="316">
        <v>93.632745055138372</v>
      </c>
      <c r="D6060" s="315" t="s">
        <v>82</v>
      </c>
    </row>
    <row r="6061" spans="1:4" ht="14.5" customHeight="1" x14ac:dyDescent="0.35">
      <c r="A6061" s="1"/>
      <c r="B6061" s="317">
        <v>44474.203472235924</v>
      </c>
      <c r="C6061" s="316">
        <v>89.219380080765887</v>
      </c>
      <c r="D6061" s="315" t="s">
        <v>82</v>
      </c>
    </row>
    <row r="6062" spans="1:4" ht="14.5" customHeight="1" x14ac:dyDescent="0.35">
      <c r="A6062" s="1"/>
      <c r="B6062" s="317">
        <v>44474.204166680371</v>
      </c>
      <c r="C6062" s="316">
        <v>89.632917082787031</v>
      </c>
      <c r="D6062" s="315" t="s">
        <v>82</v>
      </c>
    </row>
    <row r="6063" spans="1:4" ht="14.5" customHeight="1" x14ac:dyDescent="0.35">
      <c r="A6063" s="1"/>
      <c r="B6063" s="317">
        <v>44474.204861124817</v>
      </c>
      <c r="C6063" s="316">
        <v>87.63755523236857</v>
      </c>
      <c r="D6063" s="315" t="s">
        <v>82</v>
      </c>
    </row>
    <row r="6064" spans="1:4" ht="14.5" customHeight="1" x14ac:dyDescent="0.35">
      <c r="A6064" s="1"/>
      <c r="B6064" s="317">
        <v>44474.205555569264</v>
      </c>
      <c r="C6064" s="316">
        <v>87.627003499246584</v>
      </c>
      <c r="D6064" s="315" t="s">
        <v>82</v>
      </c>
    </row>
    <row r="6065" spans="1:4" ht="14.5" customHeight="1" x14ac:dyDescent="0.35">
      <c r="A6065" s="1"/>
      <c r="B6065" s="317">
        <v>44474.206250013711</v>
      </c>
      <c r="C6065" s="316">
        <v>94.991848559565071</v>
      </c>
      <c r="D6065" s="315" t="s">
        <v>82</v>
      </c>
    </row>
    <row r="6066" spans="1:4" ht="14.5" customHeight="1" x14ac:dyDescent="0.35">
      <c r="A6066" s="1"/>
      <c r="B6066" s="317">
        <v>44474.206944458158</v>
      </c>
      <c r="C6066" s="316">
        <v>100.05581218102985</v>
      </c>
      <c r="D6066" s="315" t="s">
        <v>82</v>
      </c>
    </row>
    <row r="6067" spans="1:4" ht="14.5" customHeight="1" x14ac:dyDescent="0.35">
      <c r="A6067" s="1"/>
      <c r="B6067" s="317">
        <v>44474.207638902604</v>
      </c>
      <c r="C6067" s="316">
        <v>106.33274028012335</v>
      </c>
      <c r="D6067" s="315" t="s">
        <v>82</v>
      </c>
    </row>
    <row r="6068" spans="1:4" ht="14.5" customHeight="1" x14ac:dyDescent="0.35">
      <c r="A6068" s="1"/>
      <c r="B6068" s="317">
        <v>44474.208333347051</v>
      </c>
      <c r="C6068" s="316">
        <v>108.42144219342735</v>
      </c>
      <c r="D6068" s="315" t="s">
        <v>82</v>
      </c>
    </row>
    <row r="6069" spans="1:4" ht="14.5" customHeight="1" x14ac:dyDescent="0.35">
      <c r="A6069" s="1"/>
      <c r="B6069" s="317">
        <v>44474.209027791498</v>
      </c>
      <c r="C6069" s="316">
        <v>108.91323137033615</v>
      </c>
      <c r="D6069" s="315" t="s">
        <v>82</v>
      </c>
    </row>
    <row r="6070" spans="1:4" ht="14.5" customHeight="1" x14ac:dyDescent="0.35">
      <c r="A6070" s="1"/>
      <c r="B6070" s="317">
        <v>44474.209722235944</v>
      </c>
      <c r="C6070" s="316">
        <v>117.83315971720343</v>
      </c>
      <c r="D6070" s="315" t="s">
        <v>82</v>
      </c>
    </row>
    <row r="6071" spans="1:4" ht="14.5" customHeight="1" x14ac:dyDescent="0.35">
      <c r="A6071" s="1"/>
      <c r="B6071" s="317">
        <v>44474.210416680391</v>
      </c>
      <c r="C6071" s="316">
        <v>124.26550721697276</v>
      </c>
      <c r="D6071" s="315" t="s">
        <v>82</v>
      </c>
    </row>
    <row r="6072" spans="1:4" ht="14.5" customHeight="1" x14ac:dyDescent="0.35">
      <c r="A6072" s="1"/>
      <c r="B6072" s="317">
        <v>44474.211111124838</v>
      </c>
      <c r="C6072" s="316">
        <v>120.29059957762948</v>
      </c>
      <c r="D6072" s="315" t="s">
        <v>82</v>
      </c>
    </row>
    <row r="6073" spans="1:4" ht="14.5" customHeight="1" x14ac:dyDescent="0.35">
      <c r="A6073" s="1"/>
      <c r="B6073" s="317">
        <v>44474.211805569284</v>
      </c>
      <c r="C6073" s="316">
        <v>118.50698969728741</v>
      </c>
      <c r="D6073" s="315" t="s">
        <v>82</v>
      </c>
    </row>
    <row r="6074" spans="1:4" ht="14.5" customHeight="1" x14ac:dyDescent="0.35">
      <c r="A6074" s="1"/>
      <c r="B6074" s="317">
        <v>44474.212500013731</v>
      </c>
      <c r="C6074" s="316">
        <v>112.30164347674</v>
      </c>
      <c r="D6074" s="315" t="s">
        <v>82</v>
      </c>
    </row>
    <row r="6075" spans="1:4" ht="14.5" customHeight="1" x14ac:dyDescent="0.35">
      <c r="A6075" s="1"/>
      <c r="B6075" s="317">
        <v>44474.213194458178</v>
      </c>
      <c r="C6075" s="316">
        <v>106.96030181983757</v>
      </c>
      <c r="D6075" s="315" t="s">
        <v>82</v>
      </c>
    </row>
    <row r="6076" spans="1:4" ht="14.5" customHeight="1" x14ac:dyDescent="0.35">
      <c r="A6076" s="1"/>
      <c r="B6076" s="317">
        <v>44474.213888902625</v>
      </c>
      <c r="C6076" s="316">
        <v>107.47592675403963</v>
      </c>
      <c r="D6076" s="315" t="s">
        <v>82</v>
      </c>
    </row>
    <row r="6077" spans="1:4" ht="14.5" customHeight="1" x14ac:dyDescent="0.35">
      <c r="A6077" s="1"/>
      <c r="B6077" s="317">
        <v>44474.214583347071</v>
      </c>
      <c r="C6077" s="316">
        <v>112.45061697567775</v>
      </c>
      <c r="D6077" s="315" t="s">
        <v>82</v>
      </c>
    </row>
    <row r="6078" spans="1:4" ht="14.5" customHeight="1" x14ac:dyDescent="0.35">
      <c r="A6078" s="1"/>
      <c r="B6078" s="317">
        <v>44474.215277791518</v>
      </c>
      <c r="C6078" s="316">
        <v>114.16273525622867</v>
      </c>
      <c r="D6078" s="315" t="s">
        <v>82</v>
      </c>
    </row>
    <row r="6079" spans="1:4" ht="14.5" customHeight="1" x14ac:dyDescent="0.35">
      <c r="A6079" s="1"/>
      <c r="B6079" s="317">
        <v>44474.215972235965</v>
      </c>
      <c r="C6079" s="316">
        <v>113.57757612603989</v>
      </c>
      <c r="D6079" s="315" t="s">
        <v>82</v>
      </c>
    </row>
    <row r="6080" spans="1:4" ht="14.5" customHeight="1" x14ac:dyDescent="0.35">
      <c r="A6080" s="1"/>
      <c r="B6080" s="317">
        <v>44474.216666680411</v>
      </c>
      <c r="C6080" s="316">
        <v>113.01397492376466</v>
      </c>
      <c r="D6080" s="315" t="s">
        <v>82</v>
      </c>
    </row>
    <row r="6081" spans="1:4" ht="14.5" customHeight="1" x14ac:dyDescent="0.35">
      <c r="A6081" s="1"/>
      <c r="B6081" s="317">
        <v>44474.217361124858</v>
      </c>
      <c r="C6081" s="316">
        <v>119.42667789323799</v>
      </c>
      <c r="D6081" s="315" t="s">
        <v>82</v>
      </c>
    </row>
    <row r="6082" spans="1:4" ht="14.5" customHeight="1" x14ac:dyDescent="0.35">
      <c r="A6082" s="1"/>
      <c r="B6082" s="317">
        <v>44474.218055569305</v>
      </c>
      <c r="C6082" s="316">
        <v>126.32302202132996</v>
      </c>
      <c r="D6082" s="315" t="s">
        <v>82</v>
      </c>
    </row>
    <row r="6083" spans="1:4" ht="14.5" customHeight="1" x14ac:dyDescent="0.35">
      <c r="A6083" s="1"/>
      <c r="B6083" s="317">
        <v>44474.218750013752</v>
      </c>
      <c r="C6083" s="316">
        <v>126.51862373623105</v>
      </c>
      <c r="D6083" s="315" t="s">
        <v>82</v>
      </c>
    </row>
    <row r="6084" spans="1:4" ht="14.5" customHeight="1" x14ac:dyDescent="0.35">
      <c r="A6084" s="1"/>
      <c r="B6084" s="317">
        <v>44474.219444458198</v>
      </c>
      <c r="C6084" s="316">
        <v>123.00635135325913</v>
      </c>
      <c r="D6084" s="315" t="s">
        <v>82</v>
      </c>
    </row>
    <row r="6085" spans="1:4" ht="14.5" customHeight="1" x14ac:dyDescent="0.35">
      <c r="A6085" s="1"/>
      <c r="B6085" s="317">
        <v>44474.220138902645</v>
      </c>
      <c r="C6085" s="316">
        <v>120.65792334374079</v>
      </c>
      <c r="D6085" s="315" t="s">
        <v>82</v>
      </c>
    </row>
    <row r="6086" spans="1:4" ht="14.5" customHeight="1" x14ac:dyDescent="0.35">
      <c r="A6086" s="1"/>
      <c r="B6086" s="317">
        <v>44474.220833347092</v>
      </c>
      <c r="C6086" s="316">
        <v>111.92866068195823</v>
      </c>
      <c r="D6086" s="315" t="s">
        <v>82</v>
      </c>
    </row>
    <row r="6087" spans="1:4" ht="14.5" customHeight="1" x14ac:dyDescent="0.35">
      <c r="A6087" s="1"/>
      <c r="B6087" s="317">
        <v>44474.221527791538</v>
      </c>
      <c r="C6087" s="316">
        <v>104.59945190772996</v>
      </c>
      <c r="D6087" s="315" t="s">
        <v>82</v>
      </c>
    </row>
    <row r="6088" spans="1:4" ht="14.5" customHeight="1" x14ac:dyDescent="0.35">
      <c r="A6088" s="1"/>
      <c r="B6088" s="317">
        <v>44474.222222235985</v>
      </c>
      <c r="C6088" s="316">
        <v>103.63271388566355</v>
      </c>
      <c r="D6088" s="315" t="s">
        <v>82</v>
      </c>
    </row>
    <row r="6089" spans="1:4" ht="14.5" customHeight="1" x14ac:dyDescent="0.35">
      <c r="A6089" s="1"/>
      <c r="B6089" s="317">
        <v>44474.222916680432</v>
      </c>
      <c r="C6089" s="316">
        <v>103.44345754888685</v>
      </c>
      <c r="D6089" s="315" t="s">
        <v>82</v>
      </c>
    </row>
    <row r="6090" spans="1:4" ht="14.5" customHeight="1" x14ac:dyDescent="0.35">
      <c r="A6090" s="1"/>
      <c r="B6090" s="317">
        <v>44474.223611124879</v>
      </c>
      <c r="C6090" s="316">
        <v>106.10793106279452</v>
      </c>
      <c r="D6090" s="315" t="s">
        <v>82</v>
      </c>
    </row>
    <row r="6091" spans="1:4" ht="14.5" customHeight="1" x14ac:dyDescent="0.35">
      <c r="A6091" s="1"/>
      <c r="B6091" s="317">
        <v>44474.224305569325</v>
      </c>
      <c r="C6091" s="316">
        <v>111.50847126072428</v>
      </c>
      <c r="D6091" s="315" t="s">
        <v>82</v>
      </c>
    </row>
    <row r="6092" spans="1:4" ht="14.5" customHeight="1" x14ac:dyDescent="0.35">
      <c r="A6092" s="1"/>
      <c r="B6092" s="317">
        <v>44474.225000013772</v>
      </c>
      <c r="C6092" s="316">
        <v>117.63696990928341</v>
      </c>
      <c r="D6092" s="315" t="s">
        <v>82</v>
      </c>
    </row>
    <row r="6093" spans="1:4" ht="14.5" customHeight="1" x14ac:dyDescent="0.35">
      <c r="A6093" s="1"/>
      <c r="B6093" s="317">
        <v>44474.225694458219</v>
      </c>
      <c r="C6093" s="316">
        <v>129.25319937000555</v>
      </c>
      <c r="D6093" s="315" t="s">
        <v>82</v>
      </c>
    </row>
    <row r="6094" spans="1:4" ht="14.5" customHeight="1" x14ac:dyDescent="0.35">
      <c r="A6094" s="1"/>
      <c r="B6094" s="317">
        <v>44474.226388902665</v>
      </c>
      <c r="C6094" s="316">
        <v>136.66313377170204</v>
      </c>
      <c r="D6094" s="315" t="s">
        <v>82</v>
      </c>
    </row>
    <row r="6095" spans="1:4" ht="14.5" customHeight="1" x14ac:dyDescent="0.35">
      <c r="A6095" s="1"/>
      <c r="B6095" s="317">
        <v>44474.227083347112</v>
      </c>
      <c r="C6095" s="316">
        <v>136.94747826782211</v>
      </c>
      <c r="D6095" s="315" t="s">
        <v>82</v>
      </c>
    </row>
    <row r="6096" spans="1:4" ht="14.5" customHeight="1" x14ac:dyDescent="0.35">
      <c r="A6096" s="1"/>
      <c r="B6096" s="317">
        <v>44474.227777791559</v>
      </c>
      <c r="C6096" s="316">
        <v>134.25574090252243</v>
      </c>
      <c r="D6096" s="315" t="s">
        <v>82</v>
      </c>
    </row>
    <row r="6097" spans="1:4" ht="14.5" customHeight="1" x14ac:dyDescent="0.35">
      <c r="A6097" s="1"/>
      <c r="B6097" s="317">
        <v>44474.228472236005</v>
      </c>
      <c r="C6097" s="316">
        <v>125.11656393784409</v>
      </c>
      <c r="D6097" s="315" t="s">
        <v>82</v>
      </c>
    </row>
    <row r="6098" spans="1:4" ht="14.5" customHeight="1" x14ac:dyDescent="0.35">
      <c r="A6098" s="1"/>
      <c r="B6098" s="317">
        <v>44474.229166680452</v>
      </c>
      <c r="C6098" s="316">
        <v>119.91372502219164</v>
      </c>
      <c r="D6098" s="315" t="s">
        <v>82</v>
      </c>
    </row>
    <row r="6099" spans="1:4" ht="14.5" customHeight="1" x14ac:dyDescent="0.35">
      <c r="A6099" s="1"/>
      <c r="B6099" s="317">
        <v>44474.229861124899</v>
      </c>
      <c r="C6099" s="316">
        <v>126.07993597464132</v>
      </c>
      <c r="D6099" s="315" t="s">
        <v>82</v>
      </c>
    </row>
    <row r="6100" spans="1:4" ht="14.5" customHeight="1" x14ac:dyDescent="0.35">
      <c r="A6100" s="1"/>
      <c r="B6100" s="317">
        <v>44474.230555569346</v>
      </c>
      <c r="C6100" s="316">
        <v>128.9852380284768</v>
      </c>
      <c r="D6100" s="315" t="s">
        <v>82</v>
      </c>
    </row>
    <row r="6101" spans="1:4" ht="14.5" customHeight="1" x14ac:dyDescent="0.35">
      <c r="A6101" s="1"/>
      <c r="B6101" s="317">
        <v>44474.231250013792</v>
      </c>
      <c r="C6101" s="316">
        <v>129.72046801448258</v>
      </c>
      <c r="D6101" s="315" t="s">
        <v>82</v>
      </c>
    </row>
    <row r="6102" spans="1:4" ht="14.5" customHeight="1" x14ac:dyDescent="0.35">
      <c r="A6102" s="1"/>
      <c r="B6102" s="317">
        <v>44474.231944458239</v>
      </c>
      <c r="C6102" s="316">
        <v>128.95365462556171</v>
      </c>
      <c r="D6102" s="315" t="s">
        <v>82</v>
      </c>
    </row>
    <row r="6103" spans="1:4" ht="14.5" customHeight="1" x14ac:dyDescent="0.35">
      <c r="A6103" s="1"/>
      <c r="B6103" s="317">
        <v>44474.232638902686</v>
      </c>
      <c r="C6103" s="316">
        <v>126.14978896860848</v>
      </c>
      <c r="D6103" s="315" t="s">
        <v>82</v>
      </c>
    </row>
    <row r="6104" spans="1:4" ht="14.5" customHeight="1" x14ac:dyDescent="0.35">
      <c r="A6104" s="1"/>
      <c r="B6104" s="317">
        <v>44474.233333347132</v>
      </c>
      <c r="C6104" s="316">
        <v>124.7790062317741</v>
      </c>
      <c r="D6104" s="315" t="s">
        <v>82</v>
      </c>
    </row>
    <row r="6105" spans="1:4" ht="14.5" customHeight="1" x14ac:dyDescent="0.35">
      <c r="A6105" s="1"/>
      <c r="B6105" s="317">
        <v>44474.234027791579</v>
      </c>
      <c r="C6105" s="316">
        <v>121.56664308794424</v>
      </c>
      <c r="D6105" s="315" t="s">
        <v>82</v>
      </c>
    </row>
    <row r="6106" spans="1:4" ht="14.5" customHeight="1" x14ac:dyDescent="0.35">
      <c r="A6106" s="1"/>
      <c r="B6106" s="317">
        <v>44474.234722236026</v>
      </c>
      <c r="C6106" s="316">
        <v>114.98323397175797</v>
      </c>
      <c r="D6106" s="315" t="s">
        <v>82</v>
      </c>
    </row>
    <row r="6107" spans="1:4" ht="14.5" customHeight="1" x14ac:dyDescent="0.35">
      <c r="A6107" s="1"/>
      <c r="B6107" s="317">
        <v>44474.235416680473</v>
      </c>
      <c r="C6107" s="316">
        <v>108.78122459644801</v>
      </c>
      <c r="D6107" s="315" t="s">
        <v>82</v>
      </c>
    </row>
    <row r="6108" spans="1:4" ht="14.5" customHeight="1" x14ac:dyDescent="0.35">
      <c r="A6108" s="1"/>
      <c r="B6108" s="317">
        <v>44474.236111124919</v>
      </c>
      <c r="C6108" s="316">
        <v>95.489628657223264</v>
      </c>
      <c r="D6108" s="315" t="s">
        <v>82</v>
      </c>
    </row>
    <row r="6109" spans="1:4" ht="14.5" customHeight="1" x14ac:dyDescent="0.35">
      <c r="A6109" s="1"/>
      <c r="B6109" s="317">
        <v>44474.236805569366</v>
      </c>
      <c r="C6109" s="316">
        <v>82.849902989917126</v>
      </c>
      <c r="D6109" s="315" t="s">
        <v>82</v>
      </c>
    </row>
    <row r="6110" spans="1:4" ht="14.5" customHeight="1" x14ac:dyDescent="0.35">
      <c r="A6110" s="1"/>
      <c r="B6110" s="317">
        <v>44474.237500013813</v>
      </c>
      <c r="C6110" s="316">
        <v>74.559503708579967</v>
      </c>
      <c r="D6110" s="315" t="s">
        <v>82</v>
      </c>
    </row>
    <row r="6111" spans="1:4" ht="14.5" customHeight="1" x14ac:dyDescent="0.35">
      <c r="A6111" s="1"/>
      <c r="B6111" s="317">
        <v>44474.238194458259</v>
      </c>
      <c r="C6111" s="316">
        <v>69.812017170749215</v>
      </c>
      <c r="D6111" s="315" t="s">
        <v>82</v>
      </c>
    </row>
    <row r="6112" spans="1:4" ht="14.5" customHeight="1" x14ac:dyDescent="0.35">
      <c r="A6112" s="1"/>
      <c r="B6112" s="317">
        <v>44474.238888902706</v>
      </c>
      <c r="C6112" s="316">
        <v>69.253398729790931</v>
      </c>
      <c r="D6112" s="315" t="s">
        <v>82</v>
      </c>
    </row>
    <row r="6113" spans="1:4" ht="14.5" customHeight="1" x14ac:dyDescent="0.35">
      <c r="A6113" s="1"/>
      <c r="B6113" s="317">
        <v>44474.239583347153</v>
      </c>
      <c r="C6113" s="316">
        <v>71.173652934385856</v>
      </c>
      <c r="D6113" s="315" t="s">
        <v>82</v>
      </c>
    </row>
    <row r="6114" spans="1:4" ht="14.5" customHeight="1" x14ac:dyDescent="0.35">
      <c r="A6114" s="1"/>
      <c r="B6114" s="317">
        <v>44474.2402777916</v>
      </c>
      <c r="C6114" s="316">
        <v>75.505734295236962</v>
      </c>
      <c r="D6114" s="315" t="s">
        <v>82</v>
      </c>
    </row>
    <row r="6115" spans="1:4" ht="14.5" customHeight="1" x14ac:dyDescent="0.35">
      <c r="A6115" s="1"/>
      <c r="B6115" s="317">
        <v>44474.240972236046</v>
      </c>
      <c r="C6115" s="316">
        <v>75.395887629965245</v>
      </c>
      <c r="D6115" s="315" t="s">
        <v>82</v>
      </c>
    </row>
    <row r="6116" spans="1:4" ht="14.5" customHeight="1" x14ac:dyDescent="0.35">
      <c r="A6116" s="1"/>
      <c r="B6116" s="317">
        <v>44474.241666680493</v>
      </c>
      <c r="C6116" s="316">
        <v>77.193857741497538</v>
      </c>
      <c r="D6116" s="315" t="s">
        <v>82</v>
      </c>
    </row>
    <row r="6117" spans="1:4" ht="14.5" customHeight="1" x14ac:dyDescent="0.35">
      <c r="A6117" s="1"/>
      <c r="B6117" s="317">
        <v>44474.24236112494</v>
      </c>
      <c r="C6117" s="316">
        <v>83.463396352007592</v>
      </c>
      <c r="D6117" s="315" t="s">
        <v>82</v>
      </c>
    </row>
    <row r="6118" spans="1:4" ht="14.5" customHeight="1" x14ac:dyDescent="0.35">
      <c r="A6118" s="1"/>
      <c r="B6118" s="317">
        <v>44474.243055569386</v>
      </c>
      <c r="C6118" s="316">
        <v>89.749345381125266</v>
      </c>
      <c r="D6118" s="315" t="s">
        <v>82</v>
      </c>
    </row>
    <row r="6119" spans="1:4" ht="14.5" customHeight="1" x14ac:dyDescent="0.35">
      <c r="A6119" s="1"/>
      <c r="B6119" s="317">
        <v>44474.243750013833</v>
      </c>
      <c r="C6119" s="316">
        <v>89.838994105536642</v>
      </c>
      <c r="D6119" s="315" t="s">
        <v>82</v>
      </c>
    </row>
    <row r="6120" spans="1:4" ht="14.5" customHeight="1" x14ac:dyDescent="0.35">
      <c r="A6120" s="1"/>
      <c r="B6120" s="317">
        <v>44474.24444445828</v>
      </c>
      <c r="C6120" s="316">
        <v>87.778435981262007</v>
      </c>
      <c r="D6120" s="315" t="s">
        <v>82</v>
      </c>
    </row>
    <row r="6121" spans="1:4" ht="14.5" customHeight="1" x14ac:dyDescent="0.35">
      <c r="A6121" s="1"/>
      <c r="B6121" s="317">
        <v>44474.245138902726</v>
      </c>
      <c r="C6121" s="316">
        <v>89.158030664887818</v>
      </c>
      <c r="D6121" s="315" t="s">
        <v>82</v>
      </c>
    </row>
    <row r="6122" spans="1:4" ht="14.5" customHeight="1" x14ac:dyDescent="0.35">
      <c r="A6122" s="1"/>
      <c r="B6122" s="317">
        <v>44474.245833347173</v>
      </c>
      <c r="C6122" s="316">
        <v>91.386575744155564</v>
      </c>
      <c r="D6122" s="315" t="s">
        <v>82</v>
      </c>
    </row>
    <row r="6123" spans="1:4" ht="14.5" customHeight="1" x14ac:dyDescent="0.35">
      <c r="A6123" s="1"/>
      <c r="B6123" s="317">
        <v>44474.24652779162</v>
      </c>
      <c r="C6123" s="316">
        <v>91.860008518948845</v>
      </c>
      <c r="D6123" s="315" t="s">
        <v>82</v>
      </c>
    </row>
    <row r="6124" spans="1:4" ht="14.5" customHeight="1" x14ac:dyDescent="0.35">
      <c r="A6124" s="1"/>
      <c r="B6124" s="317">
        <v>44474.247222236067</v>
      </c>
      <c r="C6124" s="316">
        <v>92.433652696946709</v>
      </c>
      <c r="D6124" s="315" t="s">
        <v>82</v>
      </c>
    </row>
    <row r="6125" spans="1:4" ht="14.5" customHeight="1" x14ac:dyDescent="0.35">
      <c r="A6125" s="1"/>
      <c r="B6125" s="317">
        <v>44474.247916680513</v>
      </c>
      <c r="C6125" s="316">
        <v>92.744332441109393</v>
      </c>
      <c r="D6125" s="315" t="s">
        <v>82</v>
      </c>
    </row>
    <row r="6126" spans="1:4" ht="14.5" customHeight="1" x14ac:dyDescent="0.35">
      <c r="A6126" s="1"/>
      <c r="B6126" s="317">
        <v>44474.24861112496</v>
      </c>
      <c r="C6126" s="316">
        <v>93.525265260256134</v>
      </c>
      <c r="D6126" s="315" t="s">
        <v>82</v>
      </c>
    </row>
    <row r="6127" spans="1:4" ht="14.5" customHeight="1" x14ac:dyDescent="0.35">
      <c r="A6127" s="1"/>
      <c r="B6127" s="317">
        <v>44474.249305569407</v>
      </c>
      <c r="C6127" s="316">
        <v>97.208906227848885</v>
      </c>
      <c r="D6127" s="315" t="s">
        <v>82</v>
      </c>
    </row>
    <row r="6128" spans="1:4" ht="14.5" customHeight="1" x14ac:dyDescent="0.35">
      <c r="A6128" s="1"/>
      <c r="B6128" s="317">
        <v>44474.250000013853</v>
      </c>
      <c r="C6128" s="316">
        <v>99.466262226862213</v>
      </c>
      <c r="D6128" s="315" t="s">
        <v>82</v>
      </c>
    </row>
    <row r="6129" spans="1:4" ht="14.5" customHeight="1" x14ac:dyDescent="0.35">
      <c r="A6129" s="1"/>
      <c r="B6129" s="317">
        <v>44474.2506944583</v>
      </c>
      <c r="C6129" s="316">
        <v>100.06316943362278</v>
      </c>
      <c r="D6129" s="315" t="s">
        <v>82</v>
      </c>
    </row>
    <row r="6130" spans="1:4" ht="14.5" customHeight="1" x14ac:dyDescent="0.35">
      <c r="A6130" s="1"/>
      <c r="B6130" s="317">
        <v>44474.251388902747</v>
      </c>
      <c r="C6130" s="316">
        <v>96.855601921376845</v>
      </c>
      <c r="D6130" s="315" t="s">
        <v>82</v>
      </c>
    </row>
    <row r="6131" spans="1:4" ht="14.5" customHeight="1" x14ac:dyDescent="0.35">
      <c r="A6131" s="1"/>
      <c r="B6131" s="317">
        <v>44474.252083347194</v>
      </c>
      <c r="C6131" s="316">
        <v>90.924724419498432</v>
      </c>
      <c r="D6131" s="315" t="s">
        <v>82</v>
      </c>
    </row>
    <row r="6132" spans="1:4" ht="14.5" customHeight="1" x14ac:dyDescent="0.35">
      <c r="A6132" s="1"/>
      <c r="B6132" s="317">
        <v>44474.25277779164</v>
      </c>
      <c r="C6132" s="316">
        <v>82.896755550749361</v>
      </c>
      <c r="D6132" s="315" t="s">
        <v>82</v>
      </c>
    </row>
    <row r="6133" spans="1:4" ht="14.5" customHeight="1" x14ac:dyDescent="0.35">
      <c r="A6133" s="1"/>
      <c r="B6133" s="317">
        <v>44474.253472236087</v>
      </c>
      <c r="C6133" s="316">
        <v>77.16449185158902</v>
      </c>
      <c r="D6133" s="315" t="s">
        <v>82</v>
      </c>
    </row>
    <row r="6134" spans="1:4" ht="14.5" customHeight="1" x14ac:dyDescent="0.35">
      <c r="A6134" s="1"/>
      <c r="B6134" s="317">
        <v>44474.254166680534</v>
      </c>
      <c r="C6134" s="316">
        <v>73.891261149748843</v>
      </c>
      <c r="D6134" s="315" t="s">
        <v>82</v>
      </c>
    </row>
    <row r="6135" spans="1:4" ht="14.5" customHeight="1" x14ac:dyDescent="0.35">
      <c r="A6135" s="1"/>
      <c r="B6135" s="317">
        <v>44474.25486112498</v>
      </c>
      <c r="C6135" s="316">
        <v>71.408998542519598</v>
      </c>
      <c r="D6135" s="315" t="s">
        <v>82</v>
      </c>
    </row>
    <row r="6136" spans="1:4" ht="14.5" customHeight="1" x14ac:dyDescent="0.35">
      <c r="A6136" s="1"/>
      <c r="B6136" s="317">
        <v>44474.255555569427</v>
      </c>
      <c r="C6136" s="316">
        <v>69.306493548907255</v>
      </c>
      <c r="D6136" s="315" t="s">
        <v>82</v>
      </c>
    </row>
    <row r="6137" spans="1:4" ht="14.5" customHeight="1" x14ac:dyDescent="0.35">
      <c r="A6137" s="1"/>
      <c r="B6137" s="317">
        <v>44474.256250013874</v>
      </c>
      <c r="C6137" s="316">
        <v>69.971016342883615</v>
      </c>
      <c r="D6137" s="315" t="s">
        <v>82</v>
      </c>
    </row>
    <row r="6138" spans="1:4" ht="14.5" customHeight="1" x14ac:dyDescent="0.35">
      <c r="A6138" s="1"/>
      <c r="B6138" s="317">
        <v>44474.256944458321</v>
      </c>
      <c r="C6138" s="316">
        <v>72.286445002143353</v>
      </c>
      <c r="D6138" s="315" t="s">
        <v>82</v>
      </c>
    </row>
    <row r="6139" spans="1:4" ht="14.5" customHeight="1" x14ac:dyDescent="0.35">
      <c r="A6139" s="1"/>
      <c r="B6139" s="317">
        <v>44474.257638902767</v>
      </c>
      <c r="C6139" s="316">
        <v>77.218550159941273</v>
      </c>
      <c r="D6139" s="315" t="s">
        <v>82</v>
      </c>
    </row>
    <row r="6140" spans="1:4" ht="14.5" customHeight="1" x14ac:dyDescent="0.35">
      <c r="A6140" s="1"/>
      <c r="B6140" s="317">
        <v>44474.258333347214</v>
      </c>
      <c r="C6140" s="316">
        <v>80.548774743891173</v>
      </c>
      <c r="D6140" s="315" t="s">
        <v>82</v>
      </c>
    </row>
    <row r="6141" spans="1:4" ht="14.5" customHeight="1" x14ac:dyDescent="0.35">
      <c r="A6141" s="1"/>
      <c r="B6141" s="317">
        <v>44474.259027791661</v>
      </c>
      <c r="C6141" s="316">
        <v>78.778843463381051</v>
      </c>
      <c r="D6141" s="315" t="s">
        <v>82</v>
      </c>
    </row>
    <row r="6142" spans="1:4" ht="14.5" customHeight="1" x14ac:dyDescent="0.35">
      <c r="A6142" s="1"/>
      <c r="B6142" s="317">
        <v>44474.259722236107</v>
      </c>
      <c r="C6142" s="316">
        <v>71.519527127888679</v>
      </c>
      <c r="D6142" s="315" t="s">
        <v>82</v>
      </c>
    </row>
    <row r="6143" spans="1:4" ht="14.5" customHeight="1" x14ac:dyDescent="0.35">
      <c r="A6143" s="1"/>
      <c r="B6143" s="317">
        <v>44474.260416680554</v>
      </c>
      <c r="C6143" s="316">
        <v>67.003358703116348</v>
      </c>
      <c r="D6143" s="315" t="s">
        <v>82</v>
      </c>
    </row>
    <row r="6144" spans="1:4" ht="14.5" customHeight="1" x14ac:dyDescent="0.35">
      <c r="A6144" s="1"/>
      <c r="B6144" s="317">
        <v>44474.261111125001</v>
      </c>
      <c r="C6144" s="316">
        <v>65.776781393777739</v>
      </c>
      <c r="D6144" s="315" t="s">
        <v>82</v>
      </c>
    </row>
    <row r="6145" spans="1:4" ht="14.5" customHeight="1" x14ac:dyDescent="0.35">
      <c r="A6145" s="1"/>
      <c r="B6145" s="317">
        <v>44474.261805569447</v>
      </c>
      <c r="C6145" s="316">
        <v>66.386479147884529</v>
      </c>
      <c r="D6145" s="315" t="s">
        <v>82</v>
      </c>
    </row>
    <row r="6146" spans="1:4" ht="14.5" customHeight="1" x14ac:dyDescent="0.35">
      <c r="A6146" s="1"/>
      <c r="B6146" s="317">
        <v>44474.262500013894</v>
      </c>
      <c r="C6146" s="316">
        <v>66.425774526407864</v>
      </c>
      <c r="D6146" s="315" t="s">
        <v>82</v>
      </c>
    </row>
    <row r="6147" spans="1:4" ht="14.5" customHeight="1" x14ac:dyDescent="0.35">
      <c r="A6147" s="1"/>
      <c r="B6147" s="317">
        <v>44474.263194458341</v>
      </c>
      <c r="C6147" s="316">
        <v>65.151205394188096</v>
      </c>
      <c r="D6147" s="315" t="s">
        <v>82</v>
      </c>
    </row>
    <row r="6148" spans="1:4" ht="14.5" customHeight="1" x14ac:dyDescent="0.35">
      <c r="A6148" s="1"/>
      <c r="B6148" s="317">
        <v>44474.263888902788</v>
      </c>
      <c r="C6148" s="316">
        <v>64.382812664523954</v>
      </c>
      <c r="D6148" s="315" t="s">
        <v>82</v>
      </c>
    </row>
    <row r="6149" spans="1:4" ht="14.5" customHeight="1" x14ac:dyDescent="0.35">
      <c r="A6149" s="1"/>
      <c r="B6149" s="317">
        <v>44474.264583347234</v>
      </c>
      <c r="C6149" s="316">
        <v>66.894576126141089</v>
      </c>
      <c r="D6149" s="315" t="s">
        <v>82</v>
      </c>
    </row>
    <row r="6150" spans="1:4" ht="14.5" customHeight="1" x14ac:dyDescent="0.35">
      <c r="A6150" s="1"/>
      <c r="B6150" s="317">
        <v>44474.265277791681</v>
      </c>
      <c r="C6150" s="316">
        <v>70.442912425779895</v>
      </c>
      <c r="D6150" s="315" t="s">
        <v>82</v>
      </c>
    </row>
    <row r="6151" spans="1:4" ht="14.5" customHeight="1" x14ac:dyDescent="0.35">
      <c r="A6151" s="1"/>
      <c r="B6151" s="317">
        <v>44474.265972236128</v>
      </c>
      <c r="C6151" s="316">
        <v>67.529512833373161</v>
      </c>
      <c r="D6151" s="315" t="s">
        <v>82</v>
      </c>
    </row>
    <row r="6152" spans="1:4" ht="14.5" customHeight="1" x14ac:dyDescent="0.35">
      <c r="A6152" s="1"/>
      <c r="B6152" s="317">
        <v>44474.266666680574</v>
      </c>
      <c r="C6152" s="316">
        <v>63.549176195399681</v>
      </c>
      <c r="D6152" s="315" t="s">
        <v>82</v>
      </c>
    </row>
    <row r="6153" spans="1:4" ht="14.5" customHeight="1" x14ac:dyDescent="0.35">
      <c r="A6153" s="1"/>
      <c r="B6153" s="317">
        <v>44474.267361125021</v>
      </c>
      <c r="C6153" s="316">
        <v>62.006138290651144</v>
      </c>
      <c r="D6153" s="315" t="s">
        <v>82</v>
      </c>
    </row>
    <row r="6154" spans="1:4" ht="14.5" customHeight="1" x14ac:dyDescent="0.35">
      <c r="A6154" s="1"/>
      <c r="B6154" s="317">
        <v>44474.268055569468</v>
      </c>
      <c r="C6154" s="316">
        <v>61.196757370380993</v>
      </c>
      <c r="D6154" s="315" t="s">
        <v>82</v>
      </c>
    </row>
    <row r="6155" spans="1:4" ht="14.5" customHeight="1" x14ac:dyDescent="0.35">
      <c r="A6155" s="1"/>
      <c r="B6155" s="317">
        <v>44474.268750013915</v>
      </c>
      <c r="C6155" s="316">
        <v>59.575179276651276</v>
      </c>
      <c r="D6155" s="315" t="s">
        <v>82</v>
      </c>
    </row>
    <row r="6156" spans="1:4" ht="14.5" customHeight="1" x14ac:dyDescent="0.35">
      <c r="A6156" s="1"/>
      <c r="B6156" s="317">
        <v>44474.269444458361</v>
      </c>
      <c r="C6156" s="316">
        <v>57.9533759721322</v>
      </c>
      <c r="D6156" s="315" t="s">
        <v>82</v>
      </c>
    </row>
    <row r="6157" spans="1:4" ht="14.5" customHeight="1" x14ac:dyDescent="0.35">
      <c r="A6157" s="1"/>
      <c r="B6157" s="317">
        <v>44474.270138902808</v>
      </c>
      <c r="C6157" s="316">
        <v>60.175548398139654</v>
      </c>
      <c r="D6157" s="315" t="s">
        <v>82</v>
      </c>
    </row>
    <row r="6158" spans="1:4" ht="14.5" customHeight="1" x14ac:dyDescent="0.35">
      <c r="A6158" s="1"/>
      <c r="B6158" s="317">
        <v>44474.270833347255</v>
      </c>
      <c r="C6158" s="316">
        <v>64.831254042991588</v>
      </c>
      <c r="D6158" s="315" t="s">
        <v>82</v>
      </c>
    </row>
    <row r="6159" spans="1:4" ht="14.5" customHeight="1" x14ac:dyDescent="0.35">
      <c r="A6159" s="1"/>
      <c r="B6159" s="317">
        <v>44474.271527791701</v>
      </c>
      <c r="C6159" s="316">
        <v>65.78963671547632</v>
      </c>
      <c r="D6159" s="315" t="s">
        <v>82</v>
      </c>
    </row>
    <row r="6160" spans="1:4" ht="14.5" customHeight="1" x14ac:dyDescent="0.35">
      <c r="A6160" s="1"/>
      <c r="B6160" s="317">
        <v>44474.272222236148</v>
      </c>
      <c r="C6160" s="316">
        <v>66.238768167535696</v>
      </c>
      <c r="D6160" s="315" t="s">
        <v>82</v>
      </c>
    </row>
    <row r="6161" spans="1:4" ht="14.5" customHeight="1" x14ac:dyDescent="0.35">
      <c r="A6161" s="1"/>
      <c r="B6161" s="317">
        <v>44474.272916680595</v>
      </c>
      <c r="C6161" s="316">
        <v>64.292992177595934</v>
      </c>
      <c r="D6161" s="315" t="s">
        <v>82</v>
      </c>
    </row>
    <row r="6162" spans="1:4" ht="14.5" customHeight="1" x14ac:dyDescent="0.35">
      <c r="A6162" s="1"/>
      <c r="B6162" s="317">
        <v>44474.273611125041</v>
      </c>
      <c r="C6162" s="316">
        <v>62.537176828212495</v>
      </c>
      <c r="D6162" s="315" t="s">
        <v>82</v>
      </c>
    </row>
    <row r="6163" spans="1:4" ht="14.5" customHeight="1" x14ac:dyDescent="0.35">
      <c r="A6163" s="1"/>
      <c r="B6163" s="317">
        <v>44474.274305569488</v>
      </c>
      <c r="C6163" s="316">
        <v>56.869200723706548</v>
      </c>
      <c r="D6163" s="315" t="s">
        <v>82</v>
      </c>
    </row>
    <row r="6164" spans="1:4" ht="14.5" customHeight="1" x14ac:dyDescent="0.35">
      <c r="A6164" s="1"/>
      <c r="B6164" s="317">
        <v>44474.275000013935</v>
      </c>
      <c r="C6164" s="316">
        <v>50.078463871200803</v>
      </c>
      <c r="D6164" s="315" t="s">
        <v>82</v>
      </c>
    </row>
    <row r="6165" spans="1:4" ht="14.5" customHeight="1" x14ac:dyDescent="0.35">
      <c r="A6165" s="1"/>
      <c r="B6165" s="317">
        <v>44474.275694458382</v>
      </c>
      <c r="C6165" s="316">
        <v>47.867120377682539</v>
      </c>
      <c r="D6165" s="315" t="s">
        <v>82</v>
      </c>
    </row>
    <row r="6166" spans="1:4" ht="14.5" customHeight="1" x14ac:dyDescent="0.35">
      <c r="A6166" s="1"/>
      <c r="B6166" s="317">
        <v>44474.276388902828</v>
      </c>
      <c r="C6166" s="316">
        <v>50.505009952816181</v>
      </c>
      <c r="D6166" s="315" t="s">
        <v>82</v>
      </c>
    </row>
    <row r="6167" spans="1:4" ht="14.5" customHeight="1" x14ac:dyDescent="0.35">
      <c r="A6167" s="1"/>
      <c r="B6167" s="317">
        <v>44474.277083347275</v>
      </c>
      <c r="C6167" s="316">
        <v>54.492972997614807</v>
      </c>
      <c r="D6167" s="315" t="s">
        <v>82</v>
      </c>
    </row>
    <row r="6168" spans="1:4" ht="14.5" customHeight="1" x14ac:dyDescent="0.35">
      <c r="A6168" s="1"/>
      <c r="B6168" s="317">
        <v>44474.277777791722</v>
      </c>
      <c r="C6168" s="316">
        <v>55.664490459079389</v>
      </c>
      <c r="D6168" s="315" t="s">
        <v>82</v>
      </c>
    </row>
    <row r="6169" spans="1:4" ht="14.5" customHeight="1" x14ac:dyDescent="0.35">
      <c r="A6169" s="1"/>
      <c r="B6169" s="317">
        <v>44474.278472236168</v>
      </c>
      <c r="C6169" s="316">
        <v>55.291412381255455</v>
      </c>
      <c r="D6169" s="315" t="s">
        <v>82</v>
      </c>
    </row>
    <row r="6170" spans="1:4" ht="14.5" customHeight="1" x14ac:dyDescent="0.35">
      <c r="A6170" s="1"/>
      <c r="B6170" s="317">
        <v>44474.279166680615</v>
      </c>
      <c r="C6170" s="316">
        <v>56.024118250123379</v>
      </c>
      <c r="D6170" s="315" t="s">
        <v>82</v>
      </c>
    </row>
    <row r="6171" spans="1:4" ht="14.5" customHeight="1" x14ac:dyDescent="0.35">
      <c r="A6171" s="1"/>
      <c r="B6171" s="317">
        <v>44474.279861125062</v>
      </c>
      <c r="C6171" s="316">
        <v>55.330589607638345</v>
      </c>
      <c r="D6171" s="315" t="s">
        <v>82</v>
      </c>
    </row>
    <row r="6172" spans="1:4" ht="14.5" customHeight="1" x14ac:dyDescent="0.35">
      <c r="A6172" s="1"/>
      <c r="B6172" s="317">
        <v>44474.280555569509</v>
      </c>
      <c r="C6172" s="316">
        <v>54.890866704577157</v>
      </c>
      <c r="D6172" s="315" t="s">
        <v>82</v>
      </c>
    </row>
    <row r="6173" spans="1:4" ht="14.5" customHeight="1" x14ac:dyDescent="0.35">
      <c r="A6173" s="1"/>
      <c r="B6173" s="317">
        <v>44474.281250013955</v>
      </c>
      <c r="C6173" s="316">
        <v>54.657096729653617</v>
      </c>
      <c r="D6173" s="315" t="s">
        <v>82</v>
      </c>
    </row>
    <row r="6174" spans="1:4" ht="14.5" customHeight="1" x14ac:dyDescent="0.35">
      <c r="A6174" s="1"/>
      <c r="B6174" s="317">
        <v>44474.281944458402</v>
      </c>
      <c r="C6174" s="316">
        <v>54.083276690870598</v>
      </c>
      <c r="D6174" s="315" t="s">
        <v>82</v>
      </c>
    </row>
    <row r="6175" spans="1:4" ht="14.5" customHeight="1" x14ac:dyDescent="0.35">
      <c r="A6175" s="1"/>
      <c r="B6175" s="317">
        <v>44474.282638902849</v>
      </c>
      <c r="C6175" s="316">
        <v>46.962536180346312</v>
      </c>
      <c r="D6175" s="315" t="s">
        <v>82</v>
      </c>
    </row>
    <row r="6176" spans="1:4" ht="14.5" customHeight="1" x14ac:dyDescent="0.35">
      <c r="A6176" s="1"/>
      <c r="B6176" s="317">
        <v>44474.283333347295</v>
      </c>
      <c r="C6176" s="316">
        <v>39.930382751675403</v>
      </c>
      <c r="D6176" s="315" t="s">
        <v>82</v>
      </c>
    </row>
    <row r="6177" spans="1:4" ht="14.5" customHeight="1" x14ac:dyDescent="0.35">
      <c r="A6177" s="1"/>
      <c r="B6177" s="317">
        <v>44474.284027791742</v>
      </c>
      <c r="C6177" s="316">
        <v>37.428905990390923</v>
      </c>
      <c r="D6177" s="315" t="s">
        <v>82</v>
      </c>
    </row>
    <row r="6178" spans="1:4" ht="14.5" customHeight="1" x14ac:dyDescent="0.35">
      <c r="A6178" s="1"/>
      <c r="B6178" s="317">
        <v>44474.284722236189</v>
      </c>
      <c r="C6178" s="316">
        <v>36.842353295280674</v>
      </c>
      <c r="D6178" s="315" t="s">
        <v>82</v>
      </c>
    </row>
    <row r="6179" spans="1:4" ht="14.5" customHeight="1" x14ac:dyDescent="0.35">
      <c r="A6179" s="1"/>
      <c r="B6179" s="317">
        <v>44474.285416680636</v>
      </c>
      <c r="C6179" s="316">
        <v>36.866623465724601</v>
      </c>
      <c r="D6179" s="315" t="s">
        <v>82</v>
      </c>
    </row>
    <row r="6180" spans="1:4" ht="14.5" customHeight="1" x14ac:dyDescent="0.35">
      <c r="A6180" s="1"/>
      <c r="B6180" s="317">
        <v>44474.286111125082</v>
      </c>
      <c r="C6180" s="316">
        <v>37.026688956610933</v>
      </c>
      <c r="D6180" s="315" t="s">
        <v>82</v>
      </c>
    </row>
    <row r="6181" spans="1:4" ht="14.5" customHeight="1" x14ac:dyDescent="0.35">
      <c r="A6181" s="1"/>
      <c r="B6181" s="317">
        <v>44474.286805569529</v>
      </c>
      <c r="C6181" s="316">
        <v>41.77362965835588</v>
      </c>
      <c r="D6181" s="315" t="s">
        <v>82</v>
      </c>
    </row>
    <row r="6182" spans="1:4" ht="14.5" customHeight="1" x14ac:dyDescent="0.35">
      <c r="A6182" s="1"/>
      <c r="B6182" s="317">
        <v>44474.287500013976</v>
      </c>
      <c r="C6182" s="316">
        <v>44.757910729814711</v>
      </c>
      <c r="D6182" s="315" t="s">
        <v>82</v>
      </c>
    </row>
    <row r="6183" spans="1:4" ht="14.5" customHeight="1" x14ac:dyDescent="0.35">
      <c r="A6183" s="1"/>
      <c r="B6183" s="317">
        <v>44474.288194458422</v>
      </c>
      <c r="C6183" s="316">
        <v>46.628019252987968</v>
      </c>
      <c r="D6183" s="315" t="s">
        <v>82</v>
      </c>
    </row>
    <row r="6184" spans="1:4" ht="14.5" customHeight="1" x14ac:dyDescent="0.35">
      <c r="A6184" s="1"/>
      <c r="B6184" s="317">
        <v>44474.288888902869</v>
      </c>
      <c r="C6184" s="316">
        <v>44.820989699685988</v>
      </c>
      <c r="D6184" s="315" t="s">
        <v>82</v>
      </c>
    </row>
    <row r="6185" spans="1:4" ht="14.5" customHeight="1" x14ac:dyDescent="0.35">
      <c r="A6185" s="1"/>
      <c r="B6185" s="317">
        <v>44474.289583347316</v>
      </c>
      <c r="C6185" s="316">
        <v>43.762480879813666</v>
      </c>
      <c r="D6185" s="315" t="s">
        <v>82</v>
      </c>
    </row>
    <row r="6186" spans="1:4" ht="14.5" customHeight="1" x14ac:dyDescent="0.35">
      <c r="A6186" s="1"/>
      <c r="B6186" s="317">
        <v>44474.290277791762</v>
      </c>
      <c r="C6186" s="316">
        <v>47.241811109678629</v>
      </c>
      <c r="D6186" s="315" t="s">
        <v>82</v>
      </c>
    </row>
    <row r="6187" spans="1:4" ht="14.5" customHeight="1" x14ac:dyDescent="0.35">
      <c r="A6187" s="1"/>
      <c r="B6187" s="317">
        <v>44474.290972236209</v>
      </c>
      <c r="C6187" s="316">
        <v>51.253890771843729</v>
      </c>
      <c r="D6187" s="315" t="s">
        <v>82</v>
      </c>
    </row>
    <row r="6188" spans="1:4" ht="14.5" customHeight="1" x14ac:dyDescent="0.35">
      <c r="A6188" s="1"/>
      <c r="B6188" s="317">
        <v>44474.291666680656</v>
      </c>
      <c r="C6188" s="316">
        <v>53.984708738756794</v>
      </c>
      <c r="D6188" s="315" t="s">
        <v>82</v>
      </c>
    </row>
    <row r="6189" spans="1:4" ht="14.5" customHeight="1" x14ac:dyDescent="0.35">
      <c r="A6189" s="1"/>
      <c r="B6189" s="317">
        <v>44474.292361125103</v>
      </c>
      <c r="C6189" s="316">
        <v>51.73284221577439</v>
      </c>
      <c r="D6189" s="315" t="s">
        <v>82</v>
      </c>
    </row>
    <row r="6190" spans="1:4" ht="14.5" customHeight="1" x14ac:dyDescent="0.35">
      <c r="A6190" s="1"/>
      <c r="B6190" s="317">
        <v>44474.293055569549</v>
      </c>
      <c r="C6190" s="316">
        <v>47.891084494100262</v>
      </c>
      <c r="D6190" s="315" t="s">
        <v>82</v>
      </c>
    </row>
    <row r="6191" spans="1:4" ht="14.5" customHeight="1" x14ac:dyDescent="0.35">
      <c r="A6191" s="1"/>
      <c r="B6191" s="317">
        <v>44474.293750013996</v>
      </c>
      <c r="C6191" s="316">
        <v>44.087131869294289</v>
      </c>
      <c r="D6191" s="315" t="s">
        <v>82</v>
      </c>
    </row>
    <row r="6192" spans="1:4" ht="14.5" customHeight="1" x14ac:dyDescent="0.35">
      <c r="A6192" s="1"/>
      <c r="B6192" s="317">
        <v>44474.294444458443</v>
      </c>
      <c r="C6192" s="316">
        <v>41.183957577671393</v>
      </c>
      <c r="D6192" s="315" t="s">
        <v>82</v>
      </c>
    </row>
    <row r="6193" spans="1:4" ht="14.5" customHeight="1" x14ac:dyDescent="0.35">
      <c r="A6193" s="1"/>
      <c r="B6193" s="317">
        <v>44474.295138902889</v>
      </c>
      <c r="C6193" s="316">
        <v>40.480552871683422</v>
      </c>
      <c r="D6193" s="315" t="s">
        <v>82</v>
      </c>
    </row>
    <row r="6194" spans="1:4" ht="14.5" customHeight="1" x14ac:dyDescent="0.35">
      <c r="A6194" s="1"/>
      <c r="B6194" s="317">
        <v>44474.295833347336</v>
      </c>
      <c r="C6194" s="316">
        <v>40.673851696280572</v>
      </c>
      <c r="D6194" s="315" t="s">
        <v>82</v>
      </c>
    </row>
    <row r="6195" spans="1:4" ht="14.5" customHeight="1" x14ac:dyDescent="0.35">
      <c r="A6195" s="1"/>
      <c r="B6195" s="317">
        <v>44474.296527791783</v>
      </c>
      <c r="C6195" s="316">
        <v>40.391733940166887</v>
      </c>
      <c r="D6195" s="315" t="s">
        <v>82</v>
      </c>
    </row>
    <row r="6196" spans="1:4" ht="14.5" customHeight="1" x14ac:dyDescent="0.35">
      <c r="A6196" s="1"/>
      <c r="B6196" s="317">
        <v>44474.29722223623</v>
      </c>
      <c r="C6196" s="316">
        <v>40.359816067672604</v>
      </c>
      <c r="D6196" s="315" t="s">
        <v>82</v>
      </c>
    </row>
    <row r="6197" spans="1:4" ht="14.5" customHeight="1" x14ac:dyDescent="0.35">
      <c r="A6197" s="1"/>
      <c r="B6197" s="317">
        <v>44474.297916680676</v>
      </c>
      <c r="C6197" s="316">
        <v>41.030411899607863</v>
      </c>
      <c r="D6197" s="315" t="s">
        <v>82</v>
      </c>
    </row>
    <row r="6198" spans="1:4" ht="14.5" customHeight="1" x14ac:dyDescent="0.35">
      <c r="A6198" s="1"/>
      <c r="B6198" s="317">
        <v>44474.298611125123</v>
      </c>
      <c r="C6198" s="316">
        <v>42.276394548368017</v>
      </c>
      <c r="D6198" s="315" t="s">
        <v>82</v>
      </c>
    </row>
    <row r="6199" spans="1:4" ht="14.5" customHeight="1" x14ac:dyDescent="0.35">
      <c r="A6199" s="1"/>
      <c r="B6199" s="317">
        <v>44474.29930556957</v>
      </c>
      <c r="C6199" s="316">
        <v>43.807953075503853</v>
      </c>
      <c r="D6199" s="315" t="s">
        <v>82</v>
      </c>
    </row>
    <row r="6200" spans="1:4" ht="14.5" customHeight="1" x14ac:dyDescent="0.35">
      <c r="A6200" s="1"/>
      <c r="B6200" s="317">
        <v>44474.300000014016</v>
      </c>
      <c r="C6200" s="316">
        <v>45.479726565763123</v>
      </c>
      <c r="D6200" s="315" t="s">
        <v>82</v>
      </c>
    </row>
    <row r="6201" spans="1:4" ht="14.5" customHeight="1" x14ac:dyDescent="0.35">
      <c r="A6201" s="1"/>
      <c r="B6201" s="317">
        <v>44474.300694458463</v>
      </c>
      <c r="C6201" s="316">
        <v>46.418815355826517</v>
      </c>
      <c r="D6201" s="315" t="s">
        <v>82</v>
      </c>
    </row>
    <row r="6202" spans="1:4" ht="14.5" customHeight="1" x14ac:dyDescent="0.35">
      <c r="A6202" s="1"/>
      <c r="B6202" s="317">
        <v>44474.30138890291</v>
      </c>
      <c r="C6202" s="316">
        <v>45.135704719693358</v>
      </c>
      <c r="D6202" s="315" t="s">
        <v>82</v>
      </c>
    </row>
    <row r="6203" spans="1:4" ht="14.5" customHeight="1" x14ac:dyDescent="0.35">
      <c r="A6203" s="1"/>
      <c r="B6203" s="317">
        <v>44474.302083347357</v>
      </c>
      <c r="C6203" s="316">
        <v>44.846871744835518</v>
      </c>
      <c r="D6203" s="315" t="s">
        <v>82</v>
      </c>
    </row>
    <row r="6204" spans="1:4" ht="14.5" customHeight="1" x14ac:dyDescent="0.35">
      <c r="A6204" s="1"/>
      <c r="B6204" s="317">
        <v>44474.302777791803</v>
      </c>
      <c r="C6204" s="316">
        <v>46.224316813519302</v>
      </c>
      <c r="D6204" s="315" t="s">
        <v>82</v>
      </c>
    </row>
    <row r="6205" spans="1:4" ht="14.5" customHeight="1" x14ac:dyDescent="0.35">
      <c r="A6205" s="1"/>
      <c r="B6205" s="317">
        <v>44474.30347223625</v>
      </c>
      <c r="C6205" s="316">
        <v>49.772921970843647</v>
      </c>
      <c r="D6205" s="315" t="s">
        <v>82</v>
      </c>
    </row>
    <row r="6206" spans="1:4" ht="14.5" customHeight="1" x14ac:dyDescent="0.35">
      <c r="A6206" s="1"/>
      <c r="B6206" s="317">
        <v>44474.304166680697</v>
      </c>
      <c r="C6206" s="316">
        <v>52.128512303279905</v>
      </c>
      <c r="D6206" s="315" t="s">
        <v>82</v>
      </c>
    </row>
    <row r="6207" spans="1:4" ht="14.5" customHeight="1" x14ac:dyDescent="0.35">
      <c r="A6207" s="1"/>
      <c r="B6207" s="317">
        <v>44474.304861125143</v>
      </c>
      <c r="C6207" s="316">
        <v>56.280834136584112</v>
      </c>
      <c r="D6207" s="315" t="s">
        <v>82</v>
      </c>
    </row>
    <row r="6208" spans="1:4" ht="14.5" customHeight="1" x14ac:dyDescent="0.35">
      <c r="A6208" s="1"/>
      <c r="B6208" s="317">
        <v>44474.30555556959</v>
      </c>
      <c r="C6208" s="316">
        <v>66.533028699382939</v>
      </c>
      <c r="D6208" s="315" t="s">
        <v>82</v>
      </c>
    </row>
    <row r="6209" spans="1:4" ht="14.5" customHeight="1" x14ac:dyDescent="0.35">
      <c r="A6209" s="1"/>
      <c r="B6209" s="317">
        <v>44474.306250014037</v>
      </c>
      <c r="C6209" s="316">
        <v>74.109082811556675</v>
      </c>
      <c r="D6209" s="315" t="s">
        <v>82</v>
      </c>
    </row>
    <row r="6210" spans="1:4" ht="14.5" customHeight="1" x14ac:dyDescent="0.35">
      <c r="A6210" s="1"/>
      <c r="B6210" s="317">
        <v>44474.306944458483</v>
      </c>
      <c r="C6210" s="316">
        <v>77.378694725102591</v>
      </c>
      <c r="D6210" s="315" t="s">
        <v>82</v>
      </c>
    </row>
    <row r="6211" spans="1:4" ht="14.5" customHeight="1" x14ac:dyDescent="0.35">
      <c r="A6211" s="1"/>
      <c r="B6211" s="317">
        <v>44474.30763890293</v>
      </c>
      <c r="C6211" s="316">
        <v>67.199432622543341</v>
      </c>
      <c r="D6211" s="315" t="s">
        <v>82</v>
      </c>
    </row>
    <row r="6212" spans="1:4" ht="14.5" customHeight="1" x14ac:dyDescent="0.35">
      <c r="A6212" s="1"/>
      <c r="B6212" s="317">
        <v>44474.308333347377</v>
      </c>
      <c r="C6212" s="316">
        <v>61.007029780978336</v>
      </c>
      <c r="D6212" s="315" t="s">
        <v>82</v>
      </c>
    </row>
    <row r="6213" spans="1:4" ht="14.5" customHeight="1" x14ac:dyDescent="0.35">
      <c r="A6213" s="1"/>
      <c r="B6213" s="317">
        <v>44474.309027791824</v>
      </c>
      <c r="C6213" s="316">
        <v>63.473421209358882</v>
      </c>
      <c r="D6213" s="315" t="s">
        <v>82</v>
      </c>
    </row>
    <row r="6214" spans="1:4" ht="14.5" customHeight="1" x14ac:dyDescent="0.35">
      <c r="A6214" s="1"/>
      <c r="B6214" s="317">
        <v>44474.30972223627</v>
      </c>
      <c r="C6214" s="316">
        <v>66.765349115373098</v>
      </c>
      <c r="D6214" s="315" t="s">
        <v>82</v>
      </c>
    </row>
    <row r="6215" spans="1:4" ht="14.5" customHeight="1" x14ac:dyDescent="0.35">
      <c r="A6215" s="1"/>
      <c r="B6215" s="317">
        <v>44474.310416680717</v>
      </c>
      <c r="C6215" s="316">
        <v>70.209581459303934</v>
      </c>
      <c r="D6215" s="315" t="s">
        <v>82</v>
      </c>
    </row>
    <row r="6216" spans="1:4" ht="14.5" customHeight="1" x14ac:dyDescent="0.35">
      <c r="A6216" s="1"/>
      <c r="B6216" s="317">
        <v>44474.311111125164</v>
      </c>
      <c r="C6216" s="316">
        <v>73.934757302604467</v>
      </c>
      <c r="D6216" s="315" t="s">
        <v>82</v>
      </c>
    </row>
    <row r="6217" spans="1:4" ht="14.5" customHeight="1" x14ac:dyDescent="0.35">
      <c r="A6217" s="1"/>
      <c r="B6217" s="317">
        <v>44474.31180556961</v>
      </c>
      <c r="C6217" s="316">
        <v>79.108736695234739</v>
      </c>
      <c r="D6217" s="315" t="s">
        <v>82</v>
      </c>
    </row>
    <row r="6218" spans="1:4" ht="14.5" customHeight="1" x14ac:dyDescent="0.35">
      <c r="A6218" s="1"/>
      <c r="B6218" s="317">
        <v>44474.312500014057</v>
      </c>
      <c r="C6218" s="316">
        <v>86.007013377813081</v>
      </c>
      <c r="D6218" s="315" t="s">
        <v>82</v>
      </c>
    </row>
    <row r="6219" spans="1:4" ht="14.5" customHeight="1" x14ac:dyDescent="0.35">
      <c r="A6219" s="1"/>
      <c r="B6219" s="317">
        <v>44474.313194458504</v>
      </c>
      <c r="C6219" s="316">
        <v>98.835705828994591</v>
      </c>
      <c r="D6219" s="315" t="s">
        <v>82</v>
      </c>
    </row>
    <row r="6220" spans="1:4" ht="14.5" customHeight="1" x14ac:dyDescent="0.35">
      <c r="A6220" s="1"/>
      <c r="B6220" s="317">
        <v>44474.313888902951</v>
      </c>
      <c r="C6220" s="316">
        <v>110.3612798205053</v>
      </c>
      <c r="D6220" s="315" t="s">
        <v>82</v>
      </c>
    </row>
    <row r="6221" spans="1:4" ht="14.5" customHeight="1" x14ac:dyDescent="0.35">
      <c r="A6221" s="1"/>
      <c r="B6221" s="317">
        <v>44474.314583347397</v>
      </c>
      <c r="C6221" s="316">
        <v>109.65877698828893</v>
      </c>
      <c r="D6221" s="315" t="s">
        <v>82</v>
      </c>
    </row>
    <row r="6222" spans="1:4" ht="14.5" customHeight="1" x14ac:dyDescent="0.35">
      <c r="A6222" s="1"/>
      <c r="B6222" s="317">
        <v>44474.315277791844</v>
      </c>
      <c r="C6222" s="316">
        <v>98.352623857330769</v>
      </c>
      <c r="D6222" s="315" t="s">
        <v>82</v>
      </c>
    </row>
    <row r="6223" spans="1:4" ht="14.5" customHeight="1" x14ac:dyDescent="0.35">
      <c r="A6223" s="1"/>
      <c r="B6223" s="317">
        <v>44474.315972236291</v>
      </c>
      <c r="C6223" s="316">
        <v>88.198684360292589</v>
      </c>
      <c r="D6223" s="315" t="s">
        <v>82</v>
      </c>
    </row>
    <row r="6224" spans="1:4" ht="14.5" customHeight="1" x14ac:dyDescent="0.35">
      <c r="A6224" s="1"/>
      <c r="B6224" s="317">
        <v>44474.316666680737</v>
      </c>
      <c r="C6224" s="316">
        <v>80.171472679897363</v>
      </c>
      <c r="D6224" s="315" t="s">
        <v>82</v>
      </c>
    </row>
    <row r="6225" spans="1:4" ht="14.5" customHeight="1" x14ac:dyDescent="0.35">
      <c r="A6225" s="1"/>
      <c r="B6225" s="317">
        <v>44474.317361125184</v>
      </c>
      <c r="C6225" s="316">
        <v>76.162365934225576</v>
      </c>
      <c r="D6225" s="315" t="s">
        <v>82</v>
      </c>
    </row>
    <row r="6226" spans="1:4" ht="14.5" customHeight="1" x14ac:dyDescent="0.35">
      <c r="A6226" s="1"/>
      <c r="B6226" s="317">
        <v>44474.318055569631</v>
      </c>
      <c r="C6226" s="316">
        <v>74.19689791187605</v>
      </c>
      <c r="D6226" s="315" t="s">
        <v>82</v>
      </c>
    </row>
    <row r="6227" spans="1:4" ht="14.5" customHeight="1" x14ac:dyDescent="0.35">
      <c r="A6227" s="1"/>
      <c r="B6227" s="317">
        <v>44474.318750014078</v>
      </c>
      <c r="C6227" s="316">
        <v>69.524659863102713</v>
      </c>
      <c r="D6227" s="315" t="s">
        <v>82</v>
      </c>
    </row>
    <row r="6228" spans="1:4" ht="14.5" customHeight="1" x14ac:dyDescent="0.35">
      <c r="A6228" s="1"/>
      <c r="B6228" s="317">
        <v>44474.319444458524</v>
      </c>
      <c r="C6228" s="316">
        <v>65.843101939774357</v>
      </c>
      <c r="D6228" s="315" t="s">
        <v>82</v>
      </c>
    </row>
    <row r="6229" spans="1:4" ht="14.5" customHeight="1" x14ac:dyDescent="0.35">
      <c r="A6229" s="1"/>
      <c r="B6229" s="317">
        <v>44474.320138902971</v>
      </c>
      <c r="C6229" s="316">
        <v>66.66196150588415</v>
      </c>
      <c r="D6229" s="315" t="s">
        <v>82</v>
      </c>
    </row>
    <row r="6230" spans="1:4" ht="14.5" customHeight="1" x14ac:dyDescent="0.35">
      <c r="A6230" s="1"/>
      <c r="B6230" s="317">
        <v>44474.320833347418</v>
      </c>
      <c r="C6230" s="316">
        <v>73.323810638508675</v>
      </c>
      <c r="D6230" s="315" t="s">
        <v>82</v>
      </c>
    </row>
    <row r="6231" spans="1:4" ht="14.5" customHeight="1" x14ac:dyDescent="0.35">
      <c r="A6231" s="1"/>
      <c r="B6231" s="317">
        <v>44474.321527791864</v>
      </c>
      <c r="C6231" s="316">
        <v>80.170967655710413</v>
      </c>
      <c r="D6231" s="315" t="s">
        <v>82</v>
      </c>
    </row>
    <row r="6232" spans="1:4" ht="14.5" customHeight="1" x14ac:dyDescent="0.35">
      <c r="A6232" s="1"/>
      <c r="B6232" s="317">
        <v>44474.322222236311</v>
      </c>
      <c r="C6232" s="316">
        <v>83.878230864709863</v>
      </c>
      <c r="D6232" s="315" t="s">
        <v>82</v>
      </c>
    </row>
    <row r="6233" spans="1:4" ht="14.5" customHeight="1" x14ac:dyDescent="0.35">
      <c r="A6233" s="1"/>
      <c r="B6233" s="317">
        <v>44474.322916680758</v>
      </c>
      <c r="C6233" s="316">
        <v>86.873016388465956</v>
      </c>
      <c r="D6233" s="315" t="s">
        <v>82</v>
      </c>
    </row>
    <row r="6234" spans="1:4" ht="14.5" customHeight="1" x14ac:dyDescent="0.35">
      <c r="A6234" s="1"/>
      <c r="B6234" s="317">
        <v>44474.323611125204</v>
      </c>
      <c r="C6234" s="316">
        <v>87.500499061877292</v>
      </c>
      <c r="D6234" s="315" t="s">
        <v>82</v>
      </c>
    </row>
    <row r="6235" spans="1:4" ht="14.5" customHeight="1" x14ac:dyDescent="0.35">
      <c r="A6235" s="1"/>
      <c r="B6235" s="317">
        <v>44474.324305569651</v>
      </c>
      <c r="C6235" s="316">
        <v>84.06245916580859</v>
      </c>
      <c r="D6235" s="315" t="s">
        <v>82</v>
      </c>
    </row>
    <row r="6236" spans="1:4" ht="14.5" customHeight="1" x14ac:dyDescent="0.35">
      <c r="A6236" s="1"/>
      <c r="B6236" s="317">
        <v>44474.325000014098</v>
      </c>
      <c r="C6236" s="316">
        <v>84.922899900821122</v>
      </c>
      <c r="D6236" s="315" t="s">
        <v>82</v>
      </c>
    </row>
    <row r="6237" spans="1:4" ht="14.5" customHeight="1" x14ac:dyDescent="0.35">
      <c r="A6237" s="1"/>
      <c r="B6237" s="317">
        <v>44474.325694458545</v>
      </c>
      <c r="C6237" s="316">
        <v>90.017940008032994</v>
      </c>
      <c r="D6237" s="315" t="s">
        <v>82</v>
      </c>
    </row>
    <row r="6238" spans="1:4" ht="14.5" customHeight="1" x14ac:dyDescent="0.35">
      <c r="A6238" s="1"/>
      <c r="B6238" s="317">
        <v>44474.326388902991</v>
      </c>
      <c r="C6238" s="316">
        <v>93.57300516991333</v>
      </c>
      <c r="D6238" s="315" t="s">
        <v>82</v>
      </c>
    </row>
    <row r="6239" spans="1:4" ht="14.5" customHeight="1" x14ac:dyDescent="0.35">
      <c r="A6239" s="1"/>
      <c r="B6239" s="317">
        <v>44474.327083347438</v>
      </c>
      <c r="C6239" s="316">
        <v>94.235471803506755</v>
      </c>
      <c r="D6239" s="315" t="s">
        <v>82</v>
      </c>
    </row>
    <row r="6240" spans="1:4" ht="14.5" customHeight="1" x14ac:dyDescent="0.35">
      <c r="A6240" s="1"/>
      <c r="B6240" s="317">
        <v>44474.327777791885</v>
      </c>
      <c r="C6240" s="316">
        <v>95.682779314237024</v>
      </c>
      <c r="D6240" s="315" t="s">
        <v>82</v>
      </c>
    </row>
    <row r="6241" spans="1:4" ht="14.5" customHeight="1" x14ac:dyDescent="0.35">
      <c r="A6241" s="1"/>
      <c r="B6241" s="317">
        <v>44474.328472236331</v>
      </c>
      <c r="C6241" s="316">
        <v>100.0482330321082</v>
      </c>
      <c r="D6241" s="315" t="s">
        <v>82</v>
      </c>
    </row>
    <row r="6242" spans="1:4" ht="14.5" customHeight="1" x14ac:dyDescent="0.35">
      <c r="A6242" s="1"/>
      <c r="B6242" s="317">
        <v>44474.329166680778</v>
      </c>
      <c r="C6242" s="316">
        <v>105.68528151925615</v>
      </c>
      <c r="D6242" s="315" t="s">
        <v>82</v>
      </c>
    </row>
    <row r="6243" spans="1:4" ht="14.5" customHeight="1" x14ac:dyDescent="0.35">
      <c r="A6243" s="1"/>
      <c r="B6243" s="317">
        <v>44474.329861125225</v>
      </c>
      <c r="C6243" s="316">
        <v>111.05108455525672</v>
      </c>
      <c r="D6243" s="315" t="s">
        <v>82</v>
      </c>
    </row>
    <row r="6244" spans="1:4" ht="14.5" customHeight="1" x14ac:dyDescent="0.35">
      <c r="A6244" s="1"/>
      <c r="B6244" s="317">
        <v>44474.330555569672</v>
      </c>
      <c r="C6244" s="316">
        <v>114.24510301432068</v>
      </c>
      <c r="D6244" s="315" t="s">
        <v>82</v>
      </c>
    </row>
    <row r="6245" spans="1:4" ht="14.5" customHeight="1" x14ac:dyDescent="0.35">
      <c r="A6245" s="1"/>
      <c r="B6245" s="317">
        <v>44474.331250014118</v>
      </c>
      <c r="C6245" s="316">
        <v>112.4274463764159</v>
      </c>
      <c r="D6245" s="315" t="s">
        <v>82</v>
      </c>
    </row>
    <row r="6246" spans="1:4" ht="14.5" customHeight="1" x14ac:dyDescent="0.35">
      <c r="A6246" s="1"/>
      <c r="B6246" s="317">
        <v>44474.331944458565</v>
      </c>
      <c r="C6246" s="316">
        <v>104.1827934246782</v>
      </c>
      <c r="D6246" s="315" t="s">
        <v>82</v>
      </c>
    </row>
    <row r="6247" spans="1:4" ht="14.5" customHeight="1" x14ac:dyDescent="0.35">
      <c r="A6247" s="1"/>
      <c r="B6247" s="317">
        <v>44474.332638903012</v>
      </c>
      <c r="C6247" s="316">
        <v>99.135324363905241</v>
      </c>
      <c r="D6247" s="315" t="s">
        <v>82</v>
      </c>
    </row>
    <row r="6248" spans="1:4" ht="14.5" customHeight="1" x14ac:dyDescent="0.35">
      <c r="A6248" s="1"/>
      <c r="B6248" s="317">
        <v>44474.333333347458</v>
      </c>
      <c r="C6248" s="316">
        <v>30.011647947702841</v>
      </c>
      <c r="D6248" s="315" t="s">
        <v>350</v>
      </c>
    </row>
    <row r="6249" spans="1:4" ht="14.5" customHeight="1" x14ac:dyDescent="0.35">
      <c r="A6249" s="1"/>
      <c r="B6249" s="317">
        <v>44474.334027791905</v>
      </c>
      <c r="C6249" s="316">
        <v>94.521232124340415</v>
      </c>
      <c r="D6249" s="315" t="s">
        <v>82</v>
      </c>
    </row>
    <row r="6250" spans="1:4" ht="14.5" customHeight="1" x14ac:dyDescent="0.35">
      <c r="A6250" s="1"/>
      <c r="B6250" s="317">
        <v>44474.334722236352</v>
      </c>
      <c r="C6250" s="316">
        <v>92.211352356905508</v>
      </c>
      <c r="D6250" s="315" t="s">
        <v>82</v>
      </c>
    </row>
    <row r="6251" spans="1:4" ht="14.5" customHeight="1" x14ac:dyDescent="0.35">
      <c r="A6251" s="1"/>
      <c r="B6251" s="317">
        <v>44474.335416680799</v>
      </c>
      <c r="C6251" s="316">
        <v>96.859611606260302</v>
      </c>
      <c r="D6251" s="315" t="s">
        <v>82</v>
      </c>
    </row>
    <row r="6252" spans="1:4" ht="14.5" customHeight="1" x14ac:dyDescent="0.35">
      <c r="A6252" s="1"/>
      <c r="B6252" s="317">
        <v>44474.336111125245</v>
      </c>
      <c r="C6252" s="316">
        <v>108.25740513535372</v>
      </c>
      <c r="D6252" s="315" t="s">
        <v>82</v>
      </c>
    </row>
    <row r="6253" spans="1:4" ht="14.5" customHeight="1" x14ac:dyDescent="0.35">
      <c r="A6253" s="1"/>
      <c r="B6253" s="317">
        <v>44474.336805569692</v>
      </c>
      <c r="C6253" s="316">
        <v>113.72739334053283</v>
      </c>
      <c r="D6253" s="315" t="s">
        <v>82</v>
      </c>
    </row>
    <row r="6254" spans="1:4" ht="14.5" customHeight="1" x14ac:dyDescent="0.35">
      <c r="A6254" s="1"/>
      <c r="B6254" s="317">
        <v>44474.337500014139</v>
      </c>
      <c r="C6254" s="316">
        <v>115.84910351932437</v>
      </c>
      <c r="D6254" s="315" t="s">
        <v>82</v>
      </c>
    </row>
    <row r="6255" spans="1:4" ht="14.5" customHeight="1" x14ac:dyDescent="0.35">
      <c r="A6255" s="1"/>
      <c r="B6255" s="317">
        <v>44474.338194458585</v>
      </c>
      <c r="C6255" s="316">
        <v>117.50950323037493</v>
      </c>
      <c r="D6255" s="315" t="s">
        <v>82</v>
      </c>
    </row>
    <row r="6256" spans="1:4" ht="14.5" customHeight="1" x14ac:dyDescent="0.35">
      <c r="A6256" s="1"/>
      <c r="B6256" s="317">
        <v>44474.338888903032</v>
      </c>
      <c r="C6256" s="316">
        <v>110.88604570572109</v>
      </c>
      <c r="D6256" s="315" t="s">
        <v>82</v>
      </c>
    </row>
    <row r="6257" spans="1:4" ht="14.5" customHeight="1" x14ac:dyDescent="0.35">
      <c r="A6257" s="1"/>
      <c r="B6257" s="317">
        <v>44474.339583347479</v>
      </c>
      <c r="C6257" s="316">
        <v>104.48151418937098</v>
      </c>
      <c r="D6257" s="315" t="s">
        <v>82</v>
      </c>
    </row>
    <row r="6258" spans="1:4" ht="14.5" customHeight="1" x14ac:dyDescent="0.35">
      <c r="A6258" s="1"/>
      <c r="B6258" s="317">
        <v>44474.340277791925</v>
      </c>
      <c r="C6258" s="316">
        <v>102.97433703143615</v>
      </c>
      <c r="D6258" s="315" t="s">
        <v>82</v>
      </c>
    </row>
    <row r="6259" spans="1:4" ht="14.5" customHeight="1" x14ac:dyDescent="0.35">
      <c r="A6259" s="1"/>
      <c r="B6259" s="317">
        <v>44474.340972236372</v>
      </c>
      <c r="C6259" s="316">
        <v>103.65092890887367</v>
      </c>
      <c r="D6259" s="315" t="s">
        <v>82</v>
      </c>
    </row>
    <row r="6260" spans="1:4" ht="14.5" customHeight="1" x14ac:dyDescent="0.35">
      <c r="A6260" s="1"/>
      <c r="B6260" s="317">
        <v>44474.341666680819</v>
      </c>
      <c r="C6260" s="316">
        <v>105.51787005065708</v>
      </c>
      <c r="D6260" s="315" t="s">
        <v>82</v>
      </c>
    </row>
    <row r="6261" spans="1:4" ht="14.5" customHeight="1" x14ac:dyDescent="0.35">
      <c r="A6261" s="1"/>
      <c r="B6261" s="317">
        <v>44474.342361125266</v>
      </c>
      <c r="C6261" s="316">
        <v>108.80814731421803</v>
      </c>
      <c r="D6261" s="315" t="s">
        <v>82</v>
      </c>
    </row>
    <row r="6262" spans="1:4" ht="14.5" customHeight="1" x14ac:dyDescent="0.35">
      <c r="A6262" s="1"/>
      <c r="B6262" s="317">
        <v>44474.343055569712</v>
      </c>
      <c r="C6262" s="316">
        <v>113.79071861706907</v>
      </c>
      <c r="D6262" s="315" t="s">
        <v>82</v>
      </c>
    </row>
    <row r="6263" spans="1:4" ht="14.5" customHeight="1" x14ac:dyDescent="0.35">
      <c r="A6263" s="1"/>
      <c r="B6263" s="317">
        <v>44474.343750014159</v>
      </c>
      <c r="C6263" s="316">
        <v>122.80340452964495</v>
      </c>
      <c r="D6263" s="315" t="s">
        <v>82</v>
      </c>
    </row>
    <row r="6264" spans="1:4" ht="14.5" customHeight="1" x14ac:dyDescent="0.35">
      <c r="A6264" s="1"/>
      <c r="B6264" s="317">
        <v>44474.344444458606</v>
      </c>
      <c r="C6264" s="316">
        <v>138.57573996209538</v>
      </c>
      <c r="D6264" s="315" t="s">
        <v>82</v>
      </c>
    </row>
    <row r="6265" spans="1:4" ht="14.5" customHeight="1" x14ac:dyDescent="0.35">
      <c r="A6265" s="1"/>
      <c r="B6265" s="317">
        <v>44474.345138903052</v>
      </c>
      <c r="C6265" s="316">
        <v>156.56241773610236</v>
      </c>
      <c r="D6265" s="315" t="s">
        <v>82</v>
      </c>
    </row>
    <row r="6266" spans="1:4" ht="14.5" customHeight="1" x14ac:dyDescent="0.35">
      <c r="A6266" s="1"/>
      <c r="B6266" s="317">
        <v>44474.345833347499</v>
      </c>
      <c r="C6266" s="316">
        <v>168.19588462573012</v>
      </c>
      <c r="D6266" s="315" t="s">
        <v>82</v>
      </c>
    </row>
    <row r="6267" spans="1:4" ht="14.5" customHeight="1" x14ac:dyDescent="0.35">
      <c r="A6267" s="1"/>
      <c r="B6267" s="317">
        <v>44474.346527791946</v>
      </c>
      <c r="C6267" s="316">
        <v>175.10795564075622</v>
      </c>
      <c r="D6267" s="315" t="s">
        <v>82</v>
      </c>
    </row>
    <row r="6268" spans="1:4" ht="14.5" customHeight="1" x14ac:dyDescent="0.35">
      <c r="A6268" s="1"/>
      <c r="B6268" s="317">
        <v>44474.347222236393</v>
      </c>
      <c r="C6268" s="316">
        <v>175.56654348402128</v>
      </c>
      <c r="D6268" s="315" t="s">
        <v>82</v>
      </c>
    </row>
    <row r="6269" spans="1:4" ht="14.5" customHeight="1" x14ac:dyDescent="0.35">
      <c r="A6269" s="1"/>
      <c r="B6269" s="317">
        <v>44474.347916680839</v>
      </c>
      <c r="C6269" s="316">
        <v>164.61953280387291</v>
      </c>
      <c r="D6269" s="315" t="s">
        <v>82</v>
      </c>
    </row>
    <row r="6270" spans="1:4" ht="14.5" customHeight="1" x14ac:dyDescent="0.35">
      <c r="A6270" s="1"/>
      <c r="B6270" s="317">
        <v>44474.348611125286</v>
      </c>
      <c r="C6270" s="316">
        <v>157.50661059021562</v>
      </c>
      <c r="D6270" s="315" t="s">
        <v>82</v>
      </c>
    </row>
    <row r="6271" spans="1:4" ht="14.5" customHeight="1" x14ac:dyDescent="0.35">
      <c r="A6271" s="1"/>
      <c r="B6271" s="317">
        <v>44474.349305569733</v>
      </c>
      <c r="C6271" s="316">
        <v>153.46402345012564</v>
      </c>
      <c r="D6271" s="315" t="s">
        <v>82</v>
      </c>
    </row>
    <row r="6272" spans="1:4" ht="14.5" customHeight="1" x14ac:dyDescent="0.35">
      <c r="A6272" s="1"/>
      <c r="B6272" s="317">
        <v>44474.350000014179</v>
      </c>
      <c r="C6272" s="316">
        <v>152.52486520378153</v>
      </c>
      <c r="D6272" s="315" t="s">
        <v>82</v>
      </c>
    </row>
    <row r="6273" spans="1:4" ht="14.5" customHeight="1" x14ac:dyDescent="0.35">
      <c r="A6273" s="1"/>
      <c r="B6273" s="317">
        <v>44474.350694458626</v>
      </c>
      <c r="C6273" s="316">
        <v>155.56680626842038</v>
      </c>
      <c r="D6273" s="315" t="s">
        <v>82</v>
      </c>
    </row>
    <row r="6274" spans="1:4" ht="14.5" customHeight="1" x14ac:dyDescent="0.35">
      <c r="A6274" s="1"/>
      <c r="B6274" s="317">
        <v>44474.351388903073</v>
      </c>
      <c r="C6274" s="316">
        <v>160.88409781957355</v>
      </c>
      <c r="D6274" s="315" t="s">
        <v>82</v>
      </c>
    </row>
    <row r="6275" spans="1:4" ht="14.5" customHeight="1" x14ac:dyDescent="0.35">
      <c r="A6275" s="1"/>
      <c r="B6275" s="317">
        <v>44474.35208334752</v>
      </c>
      <c r="C6275" s="316">
        <v>167.76063403451505</v>
      </c>
      <c r="D6275" s="315" t="s">
        <v>82</v>
      </c>
    </row>
    <row r="6276" spans="1:4" ht="14.5" customHeight="1" x14ac:dyDescent="0.35">
      <c r="A6276" s="1"/>
      <c r="B6276" s="317">
        <v>44474.352777791966</v>
      </c>
      <c r="C6276" s="316">
        <v>183.4067208240352</v>
      </c>
      <c r="D6276" s="315" t="s">
        <v>82</v>
      </c>
    </row>
    <row r="6277" spans="1:4" ht="14.5" customHeight="1" x14ac:dyDescent="0.35">
      <c r="A6277" s="1"/>
      <c r="B6277" s="317">
        <v>44474.353472236413</v>
      </c>
      <c r="C6277" s="316">
        <v>197.81265267793012</v>
      </c>
      <c r="D6277" s="315" t="s">
        <v>82</v>
      </c>
    </row>
    <row r="6278" spans="1:4" ht="14.5" customHeight="1" x14ac:dyDescent="0.35">
      <c r="A6278" s="1"/>
      <c r="B6278" s="317">
        <v>44474.35416668086</v>
      </c>
      <c r="C6278" s="316">
        <v>206.14645321151863</v>
      </c>
      <c r="D6278" s="315" t="s">
        <v>82</v>
      </c>
    </row>
    <row r="6279" spans="1:4" ht="14.5" customHeight="1" x14ac:dyDescent="0.35">
      <c r="A6279" s="1"/>
      <c r="B6279" s="317">
        <v>44474.354861125306</v>
      </c>
      <c r="C6279" s="316">
        <v>207.50588726043935</v>
      </c>
      <c r="D6279" s="315" t="s">
        <v>82</v>
      </c>
    </row>
    <row r="6280" spans="1:4" ht="14.5" customHeight="1" x14ac:dyDescent="0.35">
      <c r="A6280" s="1"/>
      <c r="B6280" s="317">
        <v>44474.355555569753</v>
      </c>
      <c r="C6280" s="316">
        <v>200.92061461222281</v>
      </c>
      <c r="D6280" s="315" t="s">
        <v>82</v>
      </c>
    </row>
    <row r="6281" spans="1:4" ht="14.5" customHeight="1" x14ac:dyDescent="0.35">
      <c r="A6281" s="1"/>
      <c r="B6281" s="317">
        <v>44474.3562500142</v>
      </c>
      <c r="C6281" s="316">
        <v>201.23649736342486</v>
      </c>
      <c r="D6281" s="315" t="s">
        <v>82</v>
      </c>
    </row>
    <row r="6282" spans="1:4" ht="14.5" customHeight="1" x14ac:dyDescent="0.35">
      <c r="A6282" s="1"/>
      <c r="B6282" s="317">
        <v>44474.356944458646</v>
      </c>
      <c r="C6282" s="316">
        <v>207.82809556732343</v>
      </c>
      <c r="D6282" s="315" t="s">
        <v>82</v>
      </c>
    </row>
    <row r="6283" spans="1:4" ht="14.5" customHeight="1" x14ac:dyDescent="0.35">
      <c r="A6283" s="1"/>
      <c r="B6283" s="317">
        <v>44474.357638903093</v>
      </c>
      <c r="C6283" s="316">
        <v>217.6985428073948</v>
      </c>
      <c r="D6283" s="315" t="s">
        <v>82</v>
      </c>
    </row>
    <row r="6284" spans="1:4" ht="14.5" customHeight="1" x14ac:dyDescent="0.35">
      <c r="A6284" s="1"/>
      <c r="B6284" s="317">
        <v>44474.35833334754</v>
      </c>
      <c r="C6284" s="316">
        <v>228.03906424638504</v>
      </c>
      <c r="D6284" s="315" t="s">
        <v>82</v>
      </c>
    </row>
    <row r="6285" spans="1:4" ht="14.5" customHeight="1" x14ac:dyDescent="0.35">
      <c r="A6285" s="1"/>
      <c r="B6285" s="317">
        <v>44474.359027791987</v>
      </c>
      <c r="C6285" s="316">
        <v>244.69689286809881</v>
      </c>
      <c r="D6285" s="315" t="s">
        <v>82</v>
      </c>
    </row>
    <row r="6286" spans="1:4" ht="14.5" customHeight="1" x14ac:dyDescent="0.35">
      <c r="A6286" s="1"/>
      <c r="B6286" s="317">
        <v>44474.359722236433</v>
      </c>
      <c r="C6286" s="316">
        <v>263.86220907645378</v>
      </c>
      <c r="D6286" s="315" t="s">
        <v>82</v>
      </c>
    </row>
    <row r="6287" spans="1:4" ht="14.5" customHeight="1" x14ac:dyDescent="0.35">
      <c r="A6287" s="1"/>
      <c r="B6287" s="317">
        <v>44474.36041668088</v>
      </c>
      <c r="C6287" s="316">
        <v>272.78222416297842</v>
      </c>
      <c r="D6287" s="315" t="s">
        <v>82</v>
      </c>
    </row>
    <row r="6288" spans="1:4" ht="14.5" customHeight="1" x14ac:dyDescent="0.35">
      <c r="A6288" s="1"/>
      <c r="B6288" s="317">
        <v>44474.361111125327</v>
      </c>
      <c r="C6288" s="316">
        <v>270.19118264610881</v>
      </c>
      <c r="D6288" s="315" t="s">
        <v>82</v>
      </c>
    </row>
    <row r="6289" spans="1:4" ht="14.5" customHeight="1" x14ac:dyDescent="0.35">
      <c r="A6289" s="1"/>
      <c r="B6289" s="317">
        <v>44474.361805569773</v>
      </c>
      <c r="C6289" s="316">
        <v>255.22493394686609</v>
      </c>
      <c r="D6289" s="315" t="s">
        <v>82</v>
      </c>
    </row>
    <row r="6290" spans="1:4" ht="14.5" customHeight="1" x14ac:dyDescent="0.35">
      <c r="A6290" s="1"/>
      <c r="B6290" s="317">
        <v>44474.36250001422</v>
      </c>
      <c r="C6290" s="316">
        <v>239.65604859927359</v>
      </c>
      <c r="D6290" s="315" t="s">
        <v>82</v>
      </c>
    </row>
    <row r="6291" spans="1:4" ht="14.5" customHeight="1" x14ac:dyDescent="0.35">
      <c r="A6291" s="1"/>
      <c r="B6291" s="317">
        <v>44474.363194458667</v>
      </c>
      <c r="C6291" s="316">
        <v>235.61292954163315</v>
      </c>
      <c r="D6291" s="315" t="s">
        <v>82</v>
      </c>
    </row>
    <row r="6292" spans="1:4" ht="14.5" customHeight="1" x14ac:dyDescent="0.35">
      <c r="A6292" s="1"/>
      <c r="B6292" s="317">
        <v>44474.363888903114</v>
      </c>
      <c r="C6292" s="316">
        <v>231.54750196407937</v>
      </c>
      <c r="D6292" s="315" t="s">
        <v>82</v>
      </c>
    </row>
    <row r="6293" spans="1:4" ht="14.5" customHeight="1" x14ac:dyDescent="0.35">
      <c r="A6293" s="1"/>
      <c r="B6293" s="317">
        <v>44474.36458334756</v>
      </c>
      <c r="C6293" s="316">
        <v>232.79003278978246</v>
      </c>
      <c r="D6293" s="315" t="s">
        <v>82</v>
      </c>
    </row>
    <row r="6294" spans="1:4" ht="14.5" customHeight="1" x14ac:dyDescent="0.35">
      <c r="A6294" s="1"/>
      <c r="B6294" s="317">
        <v>44474.365277792007</v>
      </c>
      <c r="C6294" s="316">
        <v>234.67014165077515</v>
      </c>
      <c r="D6294" s="315" t="s">
        <v>82</v>
      </c>
    </row>
    <row r="6295" spans="1:4" ht="14.5" customHeight="1" x14ac:dyDescent="0.35">
      <c r="A6295" s="1"/>
      <c r="B6295" s="317">
        <v>44474.365972236454</v>
      </c>
      <c r="C6295" s="316">
        <v>229.78966309134847</v>
      </c>
      <c r="D6295" s="315" t="s">
        <v>82</v>
      </c>
    </row>
    <row r="6296" spans="1:4" ht="14.5" customHeight="1" x14ac:dyDescent="0.35">
      <c r="A6296" s="1"/>
      <c r="B6296" s="317">
        <v>44474.3666666809</v>
      </c>
      <c r="C6296" s="316">
        <v>221.43996080633951</v>
      </c>
      <c r="D6296" s="315" t="s">
        <v>82</v>
      </c>
    </row>
    <row r="6297" spans="1:4" ht="14.5" customHeight="1" x14ac:dyDescent="0.35">
      <c r="A6297" s="1"/>
      <c r="B6297" s="317">
        <v>44474.367361125347</v>
      </c>
      <c r="C6297" s="316">
        <v>214.23251239007416</v>
      </c>
      <c r="D6297" s="315" t="s">
        <v>82</v>
      </c>
    </row>
    <row r="6298" spans="1:4" ht="14.5" customHeight="1" x14ac:dyDescent="0.35">
      <c r="A6298" s="1"/>
      <c r="B6298" s="317">
        <v>44474.368055569794</v>
      </c>
      <c r="C6298" s="316">
        <v>218.3518750575216</v>
      </c>
      <c r="D6298" s="315" t="s">
        <v>82</v>
      </c>
    </row>
    <row r="6299" spans="1:4" ht="14.5" customHeight="1" x14ac:dyDescent="0.35">
      <c r="A6299" s="1"/>
      <c r="B6299" s="317">
        <v>44474.368750014241</v>
      </c>
      <c r="C6299" s="316">
        <v>219.96075805452421</v>
      </c>
      <c r="D6299" s="315" t="s">
        <v>82</v>
      </c>
    </row>
    <row r="6300" spans="1:4" ht="14.5" customHeight="1" x14ac:dyDescent="0.35">
      <c r="A6300" s="1"/>
      <c r="B6300" s="317">
        <v>44474.369444458687</v>
      </c>
      <c r="C6300" s="316">
        <v>216.48810953438903</v>
      </c>
      <c r="D6300" s="315" t="s">
        <v>82</v>
      </c>
    </row>
    <row r="6301" spans="1:4" ht="14.5" customHeight="1" x14ac:dyDescent="0.35">
      <c r="A6301" s="1"/>
      <c r="B6301" s="317">
        <v>44474.370138903134</v>
      </c>
      <c r="C6301" s="316">
        <v>212.30773307222407</v>
      </c>
      <c r="D6301" s="315" t="s">
        <v>82</v>
      </c>
    </row>
    <row r="6302" spans="1:4" ht="14.5" customHeight="1" x14ac:dyDescent="0.35">
      <c r="A6302" s="1"/>
      <c r="B6302" s="317">
        <v>44474.370833347581</v>
      </c>
      <c r="C6302" s="316">
        <v>214.71290299709653</v>
      </c>
      <c r="D6302" s="315" t="s">
        <v>82</v>
      </c>
    </row>
    <row r="6303" spans="1:4" ht="14.5" customHeight="1" x14ac:dyDescent="0.35">
      <c r="A6303" s="1"/>
      <c r="B6303" s="317">
        <v>44474.371527792027</v>
      </c>
      <c r="C6303" s="316">
        <v>223.62498485530571</v>
      </c>
      <c r="D6303" s="315" t="s">
        <v>82</v>
      </c>
    </row>
    <row r="6304" spans="1:4" ht="14.5" customHeight="1" x14ac:dyDescent="0.35">
      <c r="A6304" s="1"/>
      <c r="B6304" s="317">
        <v>44474.372222236474</v>
      </c>
      <c r="C6304" s="316">
        <v>235.67242365930386</v>
      </c>
      <c r="D6304" s="315" t="s">
        <v>82</v>
      </c>
    </row>
    <row r="6305" spans="1:4" ht="14.5" customHeight="1" x14ac:dyDescent="0.35">
      <c r="A6305" s="1"/>
      <c r="B6305" s="317">
        <v>44474.372916680921</v>
      </c>
      <c r="C6305" s="316">
        <v>248.47826800540011</v>
      </c>
      <c r="D6305" s="315" t="s">
        <v>82</v>
      </c>
    </row>
    <row r="6306" spans="1:4" ht="14.5" customHeight="1" x14ac:dyDescent="0.35">
      <c r="A6306" s="1"/>
      <c r="B6306" s="317">
        <v>44474.373611125367</v>
      </c>
      <c r="C6306" s="316">
        <v>223.52670850849341</v>
      </c>
      <c r="D6306" s="315" t="s">
        <v>82</v>
      </c>
    </row>
    <row r="6307" spans="1:4" ht="14.5" customHeight="1" x14ac:dyDescent="0.35">
      <c r="A6307" s="1"/>
      <c r="B6307" s="317">
        <v>44474.374305569814</v>
      </c>
      <c r="C6307" s="316">
        <v>7.4437978471475921</v>
      </c>
      <c r="D6307" s="315" t="s">
        <v>79</v>
      </c>
    </row>
    <row r="6308" spans="1:4" ht="14.5" customHeight="1" x14ac:dyDescent="0.35">
      <c r="A6308" s="1"/>
      <c r="B6308" s="317">
        <v>44474.375000014261</v>
      </c>
      <c r="C6308" s="316">
        <v>1.7517716364813471</v>
      </c>
      <c r="D6308" s="315" t="s">
        <v>79</v>
      </c>
    </row>
    <row r="6309" spans="1:4" ht="14.5" customHeight="1" x14ac:dyDescent="0.35">
      <c r="A6309" s="1"/>
      <c r="B6309" s="317">
        <v>44474.375694458708</v>
      </c>
      <c r="C6309" s="316">
        <v>1.0712318167936397</v>
      </c>
      <c r="D6309" s="315" t="s">
        <v>79</v>
      </c>
    </row>
    <row r="6310" spans="1:4" ht="14.5" customHeight="1" x14ac:dyDescent="0.35">
      <c r="A6310" s="1"/>
      <c r="B6310" s="317">
        <v>44474.376388903154</v>
      </c>
      <c r="C6310" s="316">
        <v>0.62313760985987299</v>
      </c>
      <c r="D6310" s="315" t="s">
        <v>79</v>
      </c>
    </row>
    <row r="6311" spans="1:4" ht="14.5" customHeight="1" x14ac:dyDescent="0.35">
      <c r="A6311" s="1"/>
      <c r="B6311" s="317">
        <v>44474.377083347601</v>
      </c>
      <c r="C6311" s="316">
        <v>0.28194290329035993</v>
      </c>
      <c r="D6311" s="315" t="s">
        <v>79</v>
      </c>
    </row>
    <row r="6312" spans="1:4" ht="14.5" customHeight="1" x14ac:dyDescent="0.35">
      <c r="A6312" s="1"/>
      <c r="B6312" s="317">
        <v>44474.377777792048</v>
      </c>
      <c r="C6312" s="316">
        <v>222.23681985463537</v>
      </c>
      <c r="D6312" s="315" t="s">
        <v>80</v>
      </c>
    </row>
    <row r="6313" spans="1:4" ht="14.5" customHeight="1" x14ac:dyDescent="0.35">
      <c r="A6313" s="1"/>
      <c r="B6313" s="317">
        <v>44474.378472236494</v>
      </c>
      <c r="C6313" s="316">
        <v>306.6865440887787</v>
      </c>
      <c r="D6313" s="315" t="s">
        <v>80</v>
      </c>
    </row>
    <row r="6314" spans="1:4" ht="14.5" customHeight="1" x14ac:dyDescent="0.35">
      <c r="A6314" s="1"/>
      <c r="B6314" s="317">
        <v>44474.379166680941</v>
      </c>
      <c r="C6314" s="316">
        <v>325.50057085828155</v>
      </c>
      <c r="D6314" s="315" t="s">
        <v>80</v>
      </c>
    </row>
    <row r="6315" spans="1:4" ht="14.5" customHeight="1" x14ac:dyDescent="0.35">
      <c r="A6315" s="1"/>
      <c r="B6315" s="317">
        <v>44474.379861125388</v>
      </c>
      <c r="C6315" s="316">
        <v>890.18975420302399</v>
      </c>
      <c r="D6315" s="315" t="s">
        <v>80</v>
      </c>
    </row>
    <row r="6316" spans="1:4" ht="14.5" customHeight="1" x14ac:dyDescent="0.35">
      <c r="A6316" s="1"/>
      <c r="B6316" s="317">
        <v>44474.380555569835</v>
      </c>
      <c r="C6316" s="316">
        <v>922.73198173019728</v>
      </c>
      <c r="D6316" s="315" t="s">
        <v>80</v>
      </c>
    </row>
    <row r="6317" spans="1:4" ht="14.5" customHeight="1" x14ac:dyDescent="0.35">
      <c r="A6317" s="1"/>
      <c r="B6317" s="317">
        <v>44474.381250014281</v>
      </c>
      <c r="C6317" s="316">
        <v>925.62093150874909</v>
      </c>
      <c r="D6317" s="315" t="s">
        <v>80</v>
      </c>
    </row>
    <row r="6318" spans="1:4" ht="14.5" customHeight="1" x14ac:dyDescent="0.35">
      <c r="A6318" s="1"/>
      <c r="B6318" s="317">
        <v>44474.381944458728</v>
      </c>
      <c r="C6318" s="316">
        <v>927.32281160067453</v>
      </c>
      <c r="D6318" s="315" t="s">
        <v>80</v>
      </c>
    </row>
    <row r="6319" spans="1:4" ht="14.5" customHeight="1" x14ac:dyDescent="0.35">
      <c r="A6319" s="1"/>
      <c r="B6319" s="317">
        <v>44474.382638903175</v>
      </c>
      <c r="C6319" s="316">
        <v>928.58568463061624</v>
      </c>
      <c r="D6319" s="315" t="s">
        <v>80</v>
      </c>
    </row>
    <row r="6320" spans="1:4" ht="14.5" customHeight="1" x14ac:dyDescent="0.35">
      <c r="A6320" s="1"/>
      <c r="B6320" s="317">
        <v>44474.383333347621</v>
      </c>
      <c r="C6320" s="316">
        <v>548.33402104460788</v>
      </c>
      <c r="D6320" s="315" t="s">
        <v>80</v>
      </c>
    </row>
    <row r="6321" spans="1:4" ht="14.5" customHeight="1" x14ac:dyDescent="0.35">
      <c r="A6321" s="1"/>
      <c r="B6321" s="317">
        <v>44474.384027792068</v>
      </c>
      <c r="C6321" s="316">
        <v>411.45764964679256</v>
      </c>
      <c r="D6321" s="315" t="s">
        <v>82</v>
      </c>
    </row>
    <row r="6322" spans="1:4" ht="14.5" customHeight="1" x14ac:dyDescent="0.35">
      <c r="A6322" s="1"/>
      <c r="B6322" s="317">
        <v>44474.384722236515</v>
      </c>
      <c r="C6322" s="316">
        <v>402.28454725524256</v>
      </c>
      <c r="D6322" s="315" t="s">
        <v>82</v>
      </c>
    </row>
    <row r="6323" spans="1:4" ht="14.5" customHeight="1" x14ac:dyDescent="0.35">
      <c r="A6323" s="1"/>
      <c r="B6323" s="317">
        <v>44474.385416680961</v>
      </c>
      <c r="C6323" s="316">
        <v>398.66966911725854</v>
      </c>
      <c r="D6323" s="315" t="s">
        <v>82</v>
      </c>
    </row>
    <row r="6324" spans="1:4" ht="14.5" customHeight="1" x14ac:dyDescent="0.35">
      <c r="A6324" s="1"/>
      <c r="B6324" s="317">
        <v>44474.386111125408</v>
      </c>
      <c r="C6324" s="316">
        <v>392.60731448310736</v>
      </c>
      <c r="D6324" s="315" t="s">
        <v>82</v>
      </c>
    </row>
    <row r="6325" spans="1:4" ht="14.5" customHeight="1" x14ac:dyDescent="0.35">
      <c r="A6325" s="1"/>
      <c r="B6325" s="317">
        <v>44474.386805569855</v>
      </c>
      <c r="C6325" s="316">
        <v>374.20914003112506</v>
      </c>
      <c r="D6325" s="315" t="s">
        <v>82</v>
      </c>
    </row>
    <row r="6326" spans="1:4" ht="14.5" customHeight="1" x14ac:dyDescent="0.35">
      <c r="A6326" s="1"/>
      <c r="B6326" s="317">
        <v>44474.387500014302</v>
      </c>
      <c r="C6326" s="316">
        <v>364.78334652866857</v>
      </c>
      <c r="D6326" s="315" t="s">
        <v>82</v>
      </c>
    </row>
    <row r="6327" spans="1:4" ht="14.5" customHeight="1" x14ac:dyDescent="0.35">
      <c r="A6327" s="1"/>
      <c r="B6327" s="317">
        <v>44474.388194458748</v>
      </c>
      <c r="C6327" s="316">
        <v>365.43406123772729</v>
      </c>
      <c r="D6327" s="315" t="s">
        <v>82</v>
      </c>
    </row>
    <row r="6328" spans="1:4" ht="14.5" customHeight="1" x14ac:dyDescent="0.35">
      <c r="A6328" s="1"/>
      <c r="B6328" s="317">
        <v>44474.388888903195</v>
      </c>
      <c r="C6328" s="316">
        <v>370.38034596606934</v>
      </c>
      <c r="D6328" s="315" t="s">
        <v>82</v>
      </c>
    </row>
    <row r="6329" spans="1:4" ht="14.5" customHeight="1" x14ac:dyDescent="0.35">
      <c r="A6329" s="1"/>
      <c r="B6329" s="317">
        <v>44474.389583347642</v>
      </c>
      <c r="C6329" s="316">
        <v>379.32012340305374</v>
      </c>
      <c r="D6329" s="315" t="s">
        <v>82</v>
      </c>
    </row>
    <row r="6330" spans="1:4" ht="14.5" customHeight="1" x14ac:dyDescent="0.35">
      <c r="A6330" s="1"/>
      <c r="B6330" s="317">
        <v>44474.390277792088</v>
      </c>
      <c r="C6330" s="316">
        <v>394.26729768360963</v>
      </c>
      <c r="D6330" s="315" t="s">
        <v>82</v>
      </c>
    </row>
    <row r="6331" spans="1:4" ht="14.5" customHeight="1" x14ac:dyDescent="0.35">
      <c r="A6331" s="1"/>
      <c r="B6331" s="317">
        <v>44474.390972236535</v>
      </c>
      <c r="C6331" s="316">
        <v>416.09714574972168</v>
      </c>
      <c r="D6331" s="315" t="s">
        <v>82</v>
      </c>
    </row>
    <row r="6332" spans="1:4" ht="14.5" customHeight="1" x14ac:dyDescent="0.35">
      <c r="A6332" s="1"/>
      <c r="B6332" s="317">
        <v>44474.391666680982</v>
      </c>
      <c r="C6332" s="316">
        <v>447.44598634790941</v>
      </c>
      <c r="D6332" s="315" t="s">
        <v>82</v>
      </c>
    </row>
    <row r="6333" spans="1:4" ht="14.5" customHeight="1" x14ac:dyDescent="0.35">
      <c r="A6333" s="1"/>
      <c r="B6333" s="317">
        <v>44474.392361125429</v>
      </c>
      <c r="C6333" s="316">
        <v>469.07513512032261</v>
      </c>
      <c r="D6333" s="315" t="s">
        <v>82</v>
      </c>
    </row>
    <row r="6334" spans="1:4" ht="14.5" customHeight="1" x14ac:dyDescent="0.35">
      <c r="A6334" s="1"/>
      <c r="B6334" s="317">
        <v>44474.393055569875</v>
      </c>
      <c r="C6334" s="316">
        <v>486.13751951920955</v>
      </c>
      <c r="D6334" s="315" t="s">
        <v>82</v>
      </c>
    </row>
    <row r="6335" spans="1:4" ht="14.5" customHeight="1" x14ac:dyDescent="0.35">
      <c r="A6335" s="1"/>
      <c r="B6335" s="317">
        <v>44474.393750014322</v>
      </c>
      <c r="C6335" s="316">
        <v>497.28469685683956</v>
      </c>
      <c r="D6335" s="315" t="s">
        <v>82</v>
      </c>
    </row>
    <row r="6336" spans="1:4" ht="14.5" customHeight="1" x14ac:dyDescent="0.35">
      <c r="A6336" s="1"/>
      <c r="B6336" s="317">
        <v>44474.394444458769</v>
      </c>
      <c r="C6336" s="316">
        <v>498.43564225809337</v>
      </c>
      <c r="D6336" s="315" t="s">
        <v>82</v>
      </c>
    </row>
    <row r="6337" spans="1:4" ht="14.5" customHeight="1" x14ac:dyDescent="0.35">
      <c r="A6337" s="1"/>
      <c r="B6337" s="317">
        <v>44474.395138903215</v>
      </c>
      <c r="C6337" s="316">
        <v>479.96548762627259</v>
      </c>
      <c r="D6337" s="315" t="s">
        <v>82</v>
      </c>
    </row>
    <row r="6338" spans="1:4" ht="14.5" customHeight="1" x14ac:dyDescent="0.35">
      <c r="A6338" s="1"/>
      <c r="B6338" s="317">
        <v>44474.395833347662</v>
      </c>
      <c r="C6338" s="316">
        <v>455.39817842932729</v>
      </c>
      <c r="D6338" s="315" t="s">
        <v>82</v>
      </c>
    </row>
    <row r="6339" spans="1:4" ht="14.5" customHeight="1" x14ac:dyDescent="0.35">
      <c r="A6339" s="1"/>
      <c r="B6339" s="317">
        <v>44474.396527792109</v>
      </c>
      <c r="C6339" s="316">
        <v>443.14028037441892</v>
      </c>
      <c r="D6339" s="315" t="s">
        <v>82</v>
      </c>
    </row>
    <row r="6340" spans="1:4" ht="14.5" customHeight="1" x14ac:dyDescent="0.35">
      <c r="A6340" s="1"/>
      <c r="B6340" s="317">
        <v>44474.397222236556</v>
      </c>
      <c r="C6340" s="316">
        <v>442.09552072950174</v>
      </c>
      <c r="D6340" s="315" t="s">
        <v>82</v>
      </c>
    </row>
    <row r="6341" spans="1:4" ht="14.5" customHeight="1" x14ac:dyDescent="0.35">
      <c r="A6341" s="1"/>
      <c r="B6341" s="317">
        <v>44474.397916681002</v>
      </c>
      <c r="C6341" s="316">
        <v>447.11601240777719</v>
      </c>
      <c r="D6341" s="315" t="s">
        <v>82</v>
      </c>
    </row>
    <row r="6342" spans="1:4" ht="14.5" customHeight="1" x14ac:dyDescent="0.35">
      <c r="A6342" s="1"/>
      <c r="B6342" s="317">
        <v>44474.398611125449</v>
      </c>
      <c r="C6342" s="316">
        <v>459.10671045718868</v>
      </c>
      <c r="D6342" s="315" t="s">
        <v>82</v>
      </c>
    </row>
    <row r="6343" spans="1:4" ht="14.5" customHeight="1" x14ac:dyDescent="0.35">
      <c r="A6343" s="1"/>
      <c r="B6343" s="317">
        <v>44474.399305569896</v>
      </c>
      <c r="C6343" s="316">
        <v>474.50522307291004</v>
      </c>
      <c r="D6343" s="315" t="s">
        <v>82</v>
      </c>
    </row>
    <row r="6344" spans="1:4" ht="14.5" customHeight="1" x14ac:dyDescent="0.35">
      <c r="A6344" s="1"/>
      <c r="B6344" s="317">
        <v>44474.400000014342</v>
      </c>
      <c r="C6344" s="316">
        <v>496.31982835861078</v>
      </c>
      <c r="D6344" s="315" t="s">
        <v>82</v>
      </c>
    </row>
    <row r="6345" spans="1:4" ht="14.5" customHeight="1" x14ac:dyDescent="0.35">
      <c r="A6345" s="1"/>
      <c r="B6345" s="317">
        <v>44474.400694458789</v>
      </c>
      <c r="C6345" s="316">
        <v>528.20946567452825</v>
      </c>
      <c r="D6345" s="315" t="s">
        <v>82</v>
      </c>
    </row>
    <row r="6346" spans="1:4" ht="14.5" customHeight="1" x14ac:dyDescent="0.35">
      <c r="A6346" s="1"/>
      <c r="B6346" s="317">
        <v>44474.401388903236</v>
      </c>
      <c r="C6346" s="316">
        <v>550.58596766387734</v>
      </c>
      <c r="D6346" s="315" t="s">
        <v>82</v>
      </c>
    </row>
    <row r="6347" spans="1:4" ht="14.5" customHeight="1" x14ac:dyDescent="0.35">
      <c r="A6347" s="1"/>
      <c r="B6347" s="317">
        <v>44474.402083347682</v>
      </c>
      <c r="C6347" s="316">
        <v>559.04210209744053</v>
      </c>
      <c r="D6347" s="315" t="s">
        <v>82</v>
      </c>
    </row>
    <row r="6348" spans="1:4" ht="14.5" customHeight="1" x14ac:dyDescent="0.35">
      <c r="A6348" s="1"/>
      <c r="B6348" s="317">
        <v>44474.402777792129</v>
      </c>
      <c r="C6348" s="316">
        <v>562.76234174252795</v>
      </c>
      <c r="D6348" s="315" t="s">
        <v>82</v>
      </c>
    </row>
    <row r="6349" spans="1:4" ht="14.5" customHeight="1" x14ac:dyDescent="0.35">
      <c r="A6349" s="1"/>
      <c r="B6349" s="317">
        <v>44474.403472236576</v>
      </c>
      <c r="C6349" s="316">
        <v>560.51409214946136</v>
      </c>
      <c r="D6349" s="315" t="s">
        <v>82</v>
      </c>
    </row>
    <row r="6350" spans="1:4" ht="14.5" customHeight="1" x14ac:dyDescent="0.35">
      <c r="A6350" s="1"/>
      <c r="B6350" s="317">
        <v>44474.404166681023</v>
      </c>
      <c r="C6350" s="316">
        <v>545.56835931340856</v>
      </c>
      <c r="D6350" s="315" t="s">
        <v>82</v>
      </c>
    </row>
    <row r="6351" spans="1:4" ht="14.5" customHeight="1" x14ac:dyDescent="0.35">
      <c r="A6351" s="1"/>
      <c r="B6351" s="317">
        <v>44474.404861125469</v>
      </c>
      <c r="C6351" s="316">
        <v>516.89033432575718</v>
      </c>
      <c r="D6351" s="315" t="s">
        <v>82</v>
      </c>
    </row>
    <row r="6352" spans="1:4" ht="14.5" customHeight="1" x14ac:dyDescent="0.35">
      <c r="A6352" s="1"/>
      <c r="B6352" s="317">
        <v>44474.405555569916</v>
      </c>
      <c r="C6352" s="316">
        <v>488.6072577568392</v>
      </c>
      <c r="D6352" s="315" t="s">
        <v>82</v>
      </c>
    </row>
    <row r="6353" spans="1:4" ht="14.5" customHeight="1" x14ac:dyDescent="0.35">
      <c r="A6353" s="1"/>
      <c r="B6353" s="317">
        <v>44474.406250014363</v>
      </c>
      <c r="C6353" s="316">
        <v>462.92396858014786</v>
      </c>
      <c r="D6353" s="315" t="s">
        <v>82</v>
      </c>
    </row>
    <row r="6354" spans="1:4" ht="14.5" customHeight="1" x14ac:dyDescent="0.35">
      <c r="A6354" s="1"/>
      <c r="B6354" s="317">
        <v>44474.406944458809</v>
      </c>
      <c r="C6354" s="316">
        <v>439.92692211410809</v>
      </c>
      <c r="D6354" s="315" t="s">
        <v>82</v>
      </c>
    </row>
    <row r="6355" spans="1:4" ht="14.5" customHeight="1" x14ac:dyDescent="0.35">
      <c r="A6355" s="1"/>
      <c r="B6355" s="317">
        <v>44474.407638903256</v>
      </c>
      <c r="C6355" s="316">
        <v>421.04486970920118</v>
      </c>
      <c r="D6355" s="315" t="s">
        <v>82</v>
      </c>
    </row>
    <row r="6356" spans="1:4" ht="14.5" customHeight="1" x14ac:dyDescent="0.35">
      <c r="A6356" s="1"/>
      <c r="B6356" s="317">
        <v>44474.408333347703</v>
      </c>
      <c r="C6356" s="316">
        <v>402.78597978616597</v>
      </c>
      <c r="D6356" s="315" t="s">
        <v>82</v>
      </c>
    </row>
    <row r="6357" spans="1:4" ht="14.5" customHeight="1" x14ac:dyDescent="0.35">
      <c r="A6357" s="1"/>
      <c r="B6357" s="317">
        <v>44474.40902779215</v>
      </c>
      <c r="C6357" s="316">
        <v>386.89614235022259</v>
      </c>
      <c r="D6357" s="315" t="s">
        <v>82</v>
      </c>
    </row>
    <row r="6358" spans="1:4" ht="14.5" customHeight="1" x14ac:dyDescent="0.35">
      <c r="A6358" s="1"/>
      <c r="B6358" s="317">
        <v>44474.409722236596</v>
      </c>
      <c r="C6358" s="316">
        <v>380.39869299499162</v>
      </c>
      <c r="D6358" s="315" t="s">
        <v>82</v>
      </c>
    </row>
    <row r="6359" spans="1:4" ht="14.5" customHeight="1" x14ac:dyDescent="0.35">
      <c r="A6359" s="1"/>
      <c r="B6359" s="317">
        <v>44474.410416681043</v>
      </c>
      <c r="C6359" s="316">
        <v>371.94979998543857</v>
      </c>
      <c r="D6359" s="315" t="s">
        <v>82</v>
      </c>
    </row>
    <row r="6360" spans="1:4" ht="14.5" customHeight="1" x14ac:dyDescent="0.35">
      <c r="A6360" s="1"/>
      <c r="B6360" s="317">
        <v>44474.41111112549</v>
      </c>
      <c r="C6360" s="316">
        <v>359.96891661228148</v>
      </c>
      <c r="D6360" s="315" t="s">
        <v>82</v>
      </c>
    </row>
    <row r="6361" spans="1:4" ht="14.5" customHeight="1" x14ac:dyDescent="0.35">
      <c r="A6361" s="1"/>
      <c r="B6361" s="317">
        <v>44474.411805569936</v>
      </c>
      <c r="C6361" s="316">
        <v>346.72493491327236</v>
      </c>
      <c r="D6361" s="315" t="s">
        <v>82</v>
      </c>
    </row>
    <row r="6362" spans="1:4" ht="14.5" customHeight="1" x14ac:dyDescent="0.35">
      <c r="A6362" s="1"/>
      <c r="B6362" s="317">
        <v>44474.412500014383</v>
      </c>
      <c r="C6362" s="316">
        <v>336.22000101079851</v>
      </c>
      <c r="D6362" s="315" t="s">
        <v>82</v>
      </c>
    </row>
    <row r="6363" spans="1:4" ht="14.5" customHeight="1" x14ac:dyDescent="0.35">
      <c r="A6363" s="1"/>
      <c r="B6363" s="317">
        <v>44474.41319445883</v>
      </c>
      <c r="C6363" s="316">
        <v>317.48302523101836</v>
      </c>
      <c r="D6363" s="315" t="s">
        <v>82</v>
      </c>
    </row>
    <row r="6364" spans="1:4" ht="14.5" customHeight="1" x14ac:dyDescent="0.35">
      <c r="A6364" s="1"/>
      <c r="B6364" s="317">
        <v>44474.413888903277</v>
      </c>
      <c r="C6364" s="316">
        <v>290.31072906304615</v>
      </c>
      <c r="D6364" s="315" t="s">
        <v>82</v>
      </c>
    </row>
    <row r="6365" spans="1:4" ht="14.5" customHeight="1" x14ac:dyDescent="0.35">
      <c r="A6365" s="1"/>
      <c r="B6365" s="317">
        <v>44474.414583347723</v>
      </c>
      <c r="C6365" s="316">
        <v>261.51003331948306</v>
      </c>
      <c r="D6365" s="315" t="s">
        <v>82</v>
      </c>
    </row>
    <row r="6366" spans="1:4" ht="14.5" customHeight="1" x14ac:dyDescent="0.35">
      <c r="A6366" s="1"/>
      <c r="B6366" s="317">
        <v>44474.41527779217</v>
      </c>
      <c r="C6366" s="316">
        <v>240.36297771968336</v>
      </c>
      <c r="D6366" s="315" t="s">
        <v>82</v>
      </c>
    </row>
    <row r="6367" spans="1:4" ht="14.5" customHeight="1" x14ac:dyDescent="0.35">
      <c r="A6367" s="1"/>
      <c r="B6367" s="317">
        <v>44474.415972236617</v>
      </c>
      <c r="C6367" s="316">
        <v>221.57479041517556</v>
      </c>
      <c r="D6367" s="315" t="s">
        <v>82</v>
      </c>
    </row>
    <row r="6368" spans="1:4" ht="14.5" customHeight="1" x14ac:dyDescent="0.35">
      <c r="A6368" s="1"/>
      <c r="B6368" s="317">
        <v>44474.416666681063</v>
      </c>
      <c r="C6368" s="316">
        <v>205.11063274404734</v>
      </c>
      <c r="D6368" s="315" t="s">
        <v>82</v>
      </c>
    </row>
    <row r="6369" spans="1:4" ht="14.5" customHeight="1" x14ac:dyDescent="0.35">
      <c r="A6369" s="1"/>
      <c r="B6369" s="317">
        <v>44474.41736112551</v>
      </c>
      <c r="C6369" s="316">
        <v>185.60406836415254</v>
      </c>
      <c r="D6369" s="315" t="s">
        <v>82</v>
      </c>
    </row>
    <row r="6370" spans="1:4" ht="14.5" customHeight="1" x14ac:dyDescent="0.35">
      <c r="A6370" s="1"/>
      <c r="B6370" s="317">
        <v>44474.418055569957</v>
      </c>
      <c r="C6370" s="316">
        <v>170.57486472171342</v>
      </c>
      <c r="D6370" s="315" t="s">
        <v>82</v>
      </c>
    </row>
    <row r="6371" spans="1:4" ht="14.5" customHeight="1" x14ac:dyDescent="0.35">
      <c r="A6371" s="1"/>
      <c r="B6371" s="317">
        <v>44474.418750014403</v>
      </c>
      <c r="C6371" s="316">
        <v>163.74443624626923</v>
      </c>
      <c r="D6371" s="315" t="s">
        <v>82</v>
      </c>
    </row>
    <row r="6372" spans="1:4" ht="14.5" customHeight="1" x14ac:dyDescent="0.35">
      <c r="A6372" s="1"/>
      <c r="B6372" s="317">
        <v>44474.41944445885</v>
      </c>
      <c r="C6372" s="316">
        <v>159.09908302379384</v>
      </c>
      <c r="D6372" s="315" t="s">
        <v>82</v>
      </c>
    </row>
    <row r="6373" spans="1:4" ht="14.5" customHeight="1" x14ac:dyDescent="0.35">
      <c r="A6373" s="1"/>
      <c r="B6373" s="317">
        <v>44474.420138903297</v>
      </c>
      <c r="C6373" s="316">
        <v>150.94464476051508</v>
      </c>
      <c r="D6373" s="315" t="s">
        <v>82</v>
      </c>
    </row>
    <row r="6374" spans="1:4" ht="14.5" customHeight="1" x14ac:dyDescent="0.35">
      <c r="A6374" s="1"/>
      <c r="B6374" s="317">
        <v>44474.420833347744</v>
      </c>
      <c r="C6374" s="316">
        <v>137.52569555133039</v>
      </c>
      <c r="D6374" s="315" t="s">
        <v>82</v>
      </c>
    </row>
    <row r="6375" spans="1:4" ht="14.5" customHeight="1" x14ac:dyDescent="0.35">
      <c r="A6375" s="1"/>
      <c r="B6375" s="317">
        <v>44474.42152779219</v>
      </c>
      <c r="C6375" s="316">
        <v>122.98890165420987</v>
      </c>
      <c r="D6375" s="315" t="s">
        <v>82</v>
      </c>
    </row>
    <row r="6376" spans="1:4" ht="14.5" customHeight="1" x14ac:dyDescent="0.35">
      <c r="A6376" s="1"/>
      <c r="B6376" s="317">
        <v>44474.422222236637</v>
      </c>
      <c r="C6376" s="316">
        <v>113.91211767202864</v>
      </c>
      <c r="D6376" s="315" t="s">
        <v>82</v>
      </c>
    </row>
    <row r="6377" spans="1:4" ht="14.5" customHeight="1" x14ac:dyDescent="0.35">
      <c r="A6377" s="1"/>
      <c r="B6377" s="317">
        <v>44474.422916681084</v>
      </c>
      <c r="C6377" s="316">
        <v>104.00310368043331</v>
      </c>
      <c r="D6377" s="315" t="s">
        <v>82</v>
      </c>
    </row>
    <row r="6378" spans="1:4" ht="14.5" customHeight="1" x14ac:dyDescent="0.35">
      <c r="A6378" s="1"/>
      <c r="B6378" s="317">
        <v>44474.42361112553</v>
      </c>
      <c r="C6378" s="316">
        <v>97.211291672632797</v>
      </c>
      <c r="D6378" s="315" t="s">
        <v>82</v>
      </c>
    </row>
    <row r="6379" spans="1:4" ht="14.5" customHeight="1" x14ac:dyDescent="0.35">
      <c r="A6379" s="1"/>
      <c r="B6379" s="317">
        <v>44474.424305569977</v>
      </c>
      <c r="C6379" s="316">
        <v>95.10572507800147</v>
      </c>
      <c r="D6379" s="315" t="s">
        <v>82</v>
      </c>
    </row>
    <row r="6380" spans="1:4" ht="14.5" customHeight="1" x14ac:dyDescent="0.35">
      <c r="A6380" s="1"/>
      <c r="B6380" s="317">
        <v>44474.425000014424</v>
      </c>
      <c r="C6380" s="316">
        <v>93.249065776865848</v>
      </c>
      <c r="D6380" s="315" t="s">
        <v>82</v>
      </c>
    </row>
    <row r="6381" spans="1:4" ht="14.5" customHeight="1" x14ac:dyDescent="0.35">
      <c r="A6381" s="1"/>
      <c r="B6381" s="317">
        <v>44474.425694458871</v>
      </c>
      <c r="C6381" s="316">
        <v>89.549984810774916</v>
      </c>
      <c r="D6381" s="315" t="s">
        <v>82</v>
      </c>
    </row>
    <row r="6382" spans="1:4" ht="14.5" customHeight="1" x14ac:dyDescent="0.35">
      <c r="A6382" s="1"/>
      <c r="B6382" s="317">
        <v>44474.426388903317</v>
      </c>
      <c r="C6382" s="316">
        <v>87.671842620987448</v>
      </c>
      <c r="D6382" s="315" t="s">
        <v>82</v>
      </c>
    </row>
    <row r="6383" spans="1:4" ht="14.5" customHeight="1" x14ac:dyDescent="0.35">
      <c r="A6383" s="1"/>
      <c r="B6383" s="317">
        <v>44474.427083347764</v>
      </c>
      <c r="C6383" s="316">
        <v>89.179329492176961</v>
      </c>
      <c r="D6383" s="315" t="s">
        <v>82</v>
      </c>
    </row>
    <row r="6384" spans="1:4" ht="14.5" customHeight="1" x14ac:dyDescent="0.35">
      <c r="A6384" s="1"/>
      <c r="B6384" s="317">
        <v>44474.427777792211</v>
      </c>
      <c r="C6384" s="316">
        <v>90.148363220420052</v>
      </c>
      <c r="D6384" s="315" t="s">
        <v>82</v>
      </c>
    </row>
    <row r="6385" spans="1:4" ht="14.5" customHeight="1" x14ac:dyDescent="0.35">
      <c r="A6385" s="1"/>
      <c r="B6385" s="317">
        <v>44474.428472236657</v>
      </c>
      <c r="C6385" s="316">
        <v>89.320960687758628</v>
      </c>
      <c r="D6385" s="315" t="s">
        <v>82</v>
      </c>
    </row>
    <row r="6386" spans="1:4" ht="14.5" customHeight="1" x14ac:dyDescent="0.35">
      <c r="A6386" s="1"/>
      <c r="B6386" s="317">
        <v>44474.429166681104</v>
      </c>
      <c r="C6386" s="316">
        <v>86.919034687947715</v>
      </c>
      <c r="D6386" s="315" t="s">
        <v>82</v>
      </c>
    </row>
    <row r="6387" spans="1:4" ht="14.5" customHeight="1" x14ac:dyDescent="0.35">
      <c r="A6387" s="1"/>
      <c r="B6387" s="317">
        <v>44474.429861125551</v>
      </c>
      <c r="C6387" s="316">
        <v>83.715109105968921</v>
      </c>
      <c r="D6387" s="315" t="s">
        <v>82</v>
      </c>
    </row>
    <row r="6388" spans="1:4" ht="14.5" customHeight="1" x14ac:dyDescent="0.35">
      <c r="A6388" s="1"/>
      <c r="B6388" s="317">
        <v>44474.430555569998</v>
      </c>
      <c r="C6388" s="316">
        <v>81.882385531065907</v>
      </c>
      <c r="D6388" s="315" t="s">
        <v>82</v>
      </c>
    </row>
    <row r="6389" spans="1:4" ht="14.5" customHeight="1" x14ac:dyDescent="0.35">
      <c r="A6389" s="1"/>
      <c r="B6389" s="317">
        <v>44474.431250014444</v>
      </c>
      <c r="C6389" s="316">
        <v>80.133074117077442</v>
      </c>
      <c r="D6389" s="315" t="s">
        <v>82</v>
      </c>
    </row>
    <row r="6390" spans="1:4" ht="14.5" customHeight="1" x14ac:dyDescent="0.35">
      <c r="A6390" s="1"/>
      <c r="B6390" s="317">
        <v>44474.431944458891</v>
      </c>
      <c r="C6390" s="316">
        <v>78.665650056323884</v>
      </c>
      <c r="D6390" s="315" t="s">
        <v>82</v>
      </c>
    </row>
    <row r="6391" spans="1:4" ht="14.5" customHeight="1" x14ac:dyDescent="0.35">
      <c r="A6391" s="1"/>
      <c r="B6391" s="317">
        <v>44474.432638903338</v>
      </c>
      <c r="C6391" s="316">
        <v>77.667477849240342</v>
      </c>
      <c r="D6391" s="315" t="s">
        <v>82</v>
      </c>
    </row>
    <row r="6392" spans="1:4" ht="14.5" customHeight="1" x14ac:dyDescent="0.35">
      <c r="A6392" s="1"/>
      <c r="B6392" s="317">
        <v>44474.433333347784</v>
      </c>
      <c r="C6392" s="316">
        <v>76.872365577998181</v>
      </c>
      <c r="D6392" s="315" t="s">
        <v>82</v>
      </c>
    </row>
    <row r="6393" spans="1:4" ht="14.5" customHeight="1" x14ac:dyDescent="0.35">
      <c r="A6393" s="1"/>
      <c r="B6393" s="317">
        <v>44474.434027792231</v>
      </c>
      <c r="C6393" s="316">
        <v>78.176200737586868</v>
      </c>
      <c r="D6393" s="315" t="s">
        <v>82</v>
      </c>
    </row>
    <row r="6394" spans="1:4" ht="14.5" customHeight="1" x14ac:dyDescent="0.35">
      <c r="A6394" s="1"/>
      <c r="B6394" s="317">
        <v>44474.434722236678</v>
      </c>
      <c r="C6394" s="316">
        <v>84.032025345145186</v>
      </c>
      <c r="D6394" s="315" t="s">
        <v>82</v>
      </c>
    </row>
    <row r="6395" spans="1:4" ht="14.5" customHeight="1" x14ac:dyDescent="0.35">
      <c r="A6395" s="1"/>
      <c r="B6395" s="317">
        <v>44474.435416681124</v>
      </c>
      <c r="C6395" s="316">
        <v>88.613962042236622</v>
      </c>
      <c r="D6395" s="315" t="s">
        <v>82</v>
      </c>
    </row>
    <row r="6396" spans="1:4" ht="14.5" customHeight="1" x14ac:dyDescent="0.35">
      <c r="A6396" s="1"/>
      <c r="B6396" s="317">
        <v>44474.436111125571</v>
      </c>
      <c r="C6396" s="316">
        <v>86.380926838837325</v>
      </c>
      <c r="D6396" s="315" t="s">
        <v>82</v>
      </c>
    </row>
    <row r="6397" spans="1:4" ht="14.5" customHeight="1" x14ac:dyDescent="0.35">
      <c r="A6397" s="1"/>
      <c r="B6397" s="317">
        <v>44474.436805570018</v>
      </c>
      <c r="C6397" s="316">
        <v>80.642432985885534</v>
      </c>
      <c r="D6397" s="315" t="s">
        <v>82</v>
      </c>
    </row>
    <row r="6398" spans="1:4" ht="14.5" customHeight="1" x14ac:dyDescent="0.35">
      <c r="A6398" s="1"/>
      <c r="B6398" s="317">
        <v>44474.437500014465</v>
      </c>
      <c r="C6398" s="316">
        <v>74.187045901282303</v>
      </c>
      <c r="D6398" s="315" t="s">
        <v>82</v>
      </c>
    </row>
    <row r="6399" spans="1:4" ht="14.5" customHeight="1" x14ac:dyDescent="0.35">
      <c r="A6399" s="1"/>
      <c r="B6399" s="317">
        <v>44474.438194458911</v>
      </c>
      <c r="C6399" s="316">
        <v>69.261728951309735</v>
      </c>
      <c r="D6399" s="315" t="s">
        <v>82</v>
      </c>
    </row>
    <row r="6400" spans="1:4" ht="14.5" customHeight="1" x14ac:dyDescent="0.35">
      <c r="A6400" s="1"/>
      <c r="B6400" s="317">
        <v>44474.438888903358</v>
      </c>
      <c r="C6400" s="316">
        <v>66.100494105665717</v>
      </c>
      <c r="D6400" s="315" t="s">
        <v>82</v>
      </c>
    </row>
    <row r="6401" spans="1:4" ht="14.5" customHeight="1" x14ac:dyDescent="0.35">
      <c r="A6401" s="1"/>
      <c r="B6401" s="317">
        <v>44474.439583347805</v>
      </c>
      <c r="C6401" s="316">
        <v>62.501198648491602</v>
      </c>
      <c r="D6401" s="315" t="s">
        <v>82</v>
      </c>
    </row>
    <row r="6402" spans="1:4" ht="14.5" customHeight="1" x14ac:dyDescent="0.35">
      <c r="A6402" s="1"/>
      <c r="B6402" s="317">
        <v>44474.440277792251</v>
      </c>
      <c r="C6402" s="316">
        <v>60.456438526218214</v>
      </c>
      <c r="D6402" s="315" t="s">
        <v>82</v>
      </c>
    </row>
    <row r="6403" spans="1:4" ht="14.5" customHeight="1" x14ac:dyDescent="0.35">
      <c r="A6403" s="1"/>
      <c r="B6403" s="317">
        <v>44474.440972236698</v>
      </c>
      <c r="C6403" s="316">
        <v>59.163012573525585</v>
      </c>
      <c r="D6403" s="315" t="s">
        <v>82</v>
      </c>
    </row>
    <row r="6404" spans="1:4" ht="14.5" customHeight="1" x14ac:dyDescent="0.35">
      <c r="A6404" s="1"/>
      <c r="B6404" s="317">
        <v>44474.441666681145</v>
      </c>
      <c r="C6404" s="316">
        <v>57.496687914811382</v>
      </c>
      <c r="D6404" s="315" t="s">
        <v>82</v>
      </c>
    </row>
    <row r="6405" spans="1:4" ht="14.5" customHeight="1" x14ac:dyDescent="0.35">
      <c r="A6405" s="1"/>
      <c r="B6405" s="317">
        <v>44474.442361125592</v>
      </c>
      <c r="C6405" s="316">
        <v>56.173985990589912</v>
      </c>
      <c r="D6405" s="315" t="s">
        <v>82</v>
      </c>
    </row>
    <row r="6406" spans="1:4" ht="14.5" customHeight="1" x14ac:dyDescent="0.35">
      <c r="A6406" s="1"/>
      <c r="B6406" s="317">
        <v>44474.443055570038</v>
      </c>
      <c r="C6406" s="316">
        <v>57.85345906759418</v>
      </c>
      <c r="D6406" s="315" t="s">
        <v>82</v>
      </c>
    </row>
    <row r="6407" spans="1:4" ht="14.5" customHeight="1" x14ac:dyDescent="0.35">
      <c r="A6407" s="1"/>
      <c r="B6407" s="317">
        <v>44474.443750014485</v>
      </c>
      <c r="C6407" s="316">
        <v>57.906117731168827</v>
      </c>
      <c r="D6407" s="315" t="s">
        <v>82</v>
      </c>
    </row>
    <row r="6408" spans="1:4" ht="14.5" customHeight="1" x14ac:dyDescent="0.35">
      <c r="A6408" s="1"/>
      <c r="B6408" s="317">
        <v>44474.444444458932</v>
      </c>
      <c r="C6408" s="316">
        <v>52.088559274754758</v>
      </c>
      <c r="D6408" s="315" t="s">
        <v>82</v>
      </c>
    </row>
    <row r="6409" spans="1:4" ht="14.5" customHeight="1" x14ac:dyDescent="0.35">
      <c r="A6409" s="1"/>
      <c r="B6409" s="317">
        <v>44474.445138903378</v>
      </c>
      <c r="C6409" s="316">
        <v>46.975194949664484</v>
      </c>
      <c r="D6409" s="315" t="s">
        <v>82</v>
      </c>
    </row>
    <row r="6410" spans="1:4" ht="14.5" customHeight="1" x14ac:dyDescent="0.35">
      <c r="A6410" s="1"/>
      <c r="B6410" s="317">
        <v>44474.445833347825</v>
      </c>
      <c r="C6410" s="316">
        <v>46.400665908089529</v>
      </c>
      <c r="D6410" s="315" t="s">
        <v>82</v>
      </c>
    </row>
    <row r="6411" spans="1:4" ht="14.5" customHeight="1" x14ac:dyDescent="0.35">
      <c r="A6411" s="1"/>
      <c r="B6411" s="317">
        <v>44474.446527792272</v>
      </c>
      <c r="C6411" s="316">
        <v>47.117468081795963</v>
      </c>
      <c r="D6411" s="315" t="s">
        <v>82</v>
      </c>
    </row>
    <row r="6412" spans="1:4" ht="14.5" customHeight="1" x14ac:dyDescent="0.35">
      <c r="A6412" s="1"/>
      <c r="B6412" s="317">
        <v>44474.447222236719</v>
      </c>
      <c r="C6412" s="316">
        <v>47.909103105879815</v>
      </c>
      <c r="D6412" s="315" t="s">
        <v>82</v>
      </c>
    </row>
    <row r="6413" spans="1:4" ht="14.5" customHeight="1" x14ac:dyDescent="0.35">
      <c r="A6413" s="1"/>
      <c r="B6413" s="317">
        <v>44474.447916681165</v>
      </c>
      <c r="C6413" s="316">
        <v>48.456071162510007</v>
      </c>
      <c r="D6413" s="315" t="s">
        <v>82</v>
      </c>
    </row>
    <row r="6414" spans="1:4" ht="14.5" customHeight="1" x14ac:dyDescent="0.35">
      <c r="A6414" s="1"/>
      <c r="B6414" s="317">
        <v>44474.448611125612</v>
      </c>
      <c r="C6414" s="316">
        <v>50.621211452832604</v>
      </c>
      <c r="D6414" s="315" t="s">
        <v>82</v>
      </c>
    </row>
    <row r="6415" spans="1:4" ht="14.5" customHeight="1" x14ac:dyDescent="0.35">
      <c r="A6415" s="1"/>
      <c r="B6415" s="317">
        <v>44474.449305570059</v>
      </c>
      <c r="C6415" s="316">
        <v>57.796372901664775</v>
      </c>
      <c r="D6415" s="315" t="s">
        <v>82</v>
      </c>
    </row>
    <row r="6416" spans="1:4" ht="14.5" customHeight="1" x14ac:dyDescent="0.35">
      <c r="A6416" s="1"/>
      <c r="B6416" s="317">
        <v>44474.450000014505</v>
      </c>
      <c r="C6416" s="316">
        <v>64.248319737829533</v>
      </c>
      <c r="D6416" s="315" t="s">
        <v>82</v>
      </c>
    </row>
    <row r="6417" spans="1:4" ht="14.5" customHeight="1" x14ac:dyDescent="0.35">
      <c r="A6417" s="1"/>
      <c r="B6417" s="317">
        <v>44474.450694458952</v>
      </c>
      <c r="C6417" s="316">
        <v>68.126162055107613</v>
      </c>
      <c r="D6417" s="315" t="s">
        <v>82</v>
      </c>
    </row>
    <row r="6418" spans="1:4" ht="14.5" customHeight="1" x14ac:dyDescent="0.35">
      <c r="A6418" s="1"/>
      <c r="B6418" s="317">
        <v>44474.451388903399</v>
      </c>
      <c r="C6418" s="316">
        <v>69.767746224120486</v>
      </c>
      <c r="D6418" s="315" t="s">
        <v>82</v>
      </c>
    </row>
    <row r="6419" spans="1:4" ht="14.5" customHeight="1" x14ac:dyDescent="0.35">
      <c r="A6419" s="1"/>
      <c r="B6419" s="317">
        <v>44474.452083347845</v>
      </c>
      <c r="C6419" s="316">
        <v>67.188170256122248</v>
      </c>
      <c r="D6419" s="315" t="s">
        <v>82</v>
      </c>
    </row>
    <row r="6420" spans="1:4" ht="14.5" customHeight="1" x14ac:dyDescent="0.35">
      <c r="A6420" s="1"/>
      <c r="B6420" s="317">
        <v>44474.452777792292</v>
      </c>
      <c r="C6420" s="316">
        <v>63.248060415048776</v>
      </c>
      <c r="D6420" s="315" t="s">
        <v>82</v>
      </c>
    </row>
    <row r="6421" spans="1:4" ht="14.5" customHeight="1" x14ac:dyDescent="0.35">
      <c r="A6421" s="1"/>
      <c r="B6421" s="317">
        <v>44474.453472236739</v>
      </c>
      <c r="C6421" s="316">
        <v>62.195621158008969</v>
      </c>
      <c r="D6421" s="315" t="s">
        <v>82</v>
      </c>
    </row>
    <row r="6422" spans="1:4" ht="14.5" customHeight="1" x14ac:dyDescent="0.35">
      <c r="A6422" s="1"/>
      <c r="B6422" s="317">
        <v>44474.454166681186</v>
      </c>
      <c r="C6422" s="316">
        <v>63.301034595609721</v>
      </c>
      <c r="D6422" s="315" t="s">
        <v>82</v>
      </c>
    </row>
    <row r="6423" spans="1:4" ht="14.5" customHeight="1" x14ac:dyDescent="0.35">
      <c r="A6423" s="1"/>
      <c r="B6423" s="317">
        <v>44474.454861125632</v>
      </c>
      <c r="C6423" s="316">
        <v>63.889200631434022</v>
      </c>
      <c r="D6423" s="315" t="s">
        <v>82</v>
      </c>
    </row>
    <row r="6424" spans="1:4" ht="14.5" customHeight="1" x14ac:dyDescent="0.35">
      <c r="A6424" s="1"/>
      <c r="B6424" s="317">
        <v>44474.455555570079</v>
      </c>
      <c r="C6424" s="316">
        <v>63.784450346587498</v>
      </c>
      <c r="D6424" s="315" t="s">
        <v>82</v>
      </c>
    </row>
    <row r="6425" spans="1:4" ht="14.5" customHeight="1" x14ac:dyDescent="0.35">
      <c r="A6425" s="1"/>
      <c r="B6425" s="317">
        <v>44474.456250014526</v>
      </c>
      <c r="C6425" s="316">
        <v>63.65198497408128</v>
      </c>
      <c r="D6425" s="315" t="s">
        <v>82</v>
      </c>
    </row>
    <row r="6426" spans="1:4" ht="14.5" customHeight="1" x14ac:dyDescent="0.35">
      <c r="A6426" s="1"/>
      <c r="B6426" s="317">
        <v>44474.456944458972</v>
      </c>
      <c r="C6426" s="316">
        <v>66.787628133540665</v>
      </c>
      <c r="D6426" s="315" t="s">
        <v>82</v>
      </c>
    </row>
    <row r="6427" spans="1:4" ht="14.5" customHeight="1" x14ac:dyDescent="0.35">
      <c r="A6427" s="1"/>
      <c r="B6427" s="317">
        <v>44474.457638903419</v>
      </c>
      <c r="C6427" s="316">
        <v>75.270380852619809</v>
      </c>
      <c r="D6427" s="315" t="s">
        <v>82</v>
      </c>
    </row>
    <row r="6428" spans="1:4" ht="14.5" customHeight="1" x14ac:dyDescent="0.35">
      <c r="A6428" s="1"/>
      <c r="B6428" s="317">
        <v>44474.458333347866</v>
      </c>
      <c r="C6428" s="316">
        <v>82.019548684286804</v>
      </c>
      <c r="D6428" s="315" t="s">
        <v>82</v>
      </c>
    </row>
    <row r="6429" spans="1:4" ht="14.5" customHeight="1" x14ac:dyDescent="0.35">
      <c r="A6429" s="1"/>
      <c r="B6429" s="317">
        <v>44474.459027792313</v>
      </c>
      <c r="C6429" s="316">
        <v>84.877807821562357</v>
      </c>
      <c r="D6429" s="315" t="s">
        <v>82</v>
      </c>
    </row>
    <row r="6430" spans="1:4" ht="14.5" customHeight="1" x14ac:dyDescent="0.35">
      <c r="A6430" s="1"/>
      <c r="B6430" s="317">
        <v>44474.459722236759</v>
      </c>
      <c r="C6430" s="316">
        <v>84.022331649282322</v>
      </c>
      <c r="D6430" s="315" t="s">
        <v>82</v>
      </c>
    </row>
    <row r="6431" spans="1:4" ht="14.5" customHeight="1" x14ac:dyDescent="0.35">
      <c r="A6431" s="1"/>
      <c r="B6431" s="317">
        <v>44474.460416681206</v>
      </c>
      <c r="C6431" s="316">
        <v>71.454807514840894</v>
      </c>
      <c r="D6431" s="315" t="s">
        <v>82</v>
      </c>
    </row>
    <row r="6432" spans="1:4" ht="14.5" customHeight="1" x14ac:dyDescent="0.35">
      <c r="A6432" s="1"/>
      <c r="B6432" s="317">
        <v>44474.461111125653</v>
      </c>
      <c r="C6432" s="316">
        <v>60.548057821044736</v>
      </c>
      <c r="D6432" s="315" t="s">
        <v>82</v>
      </c>
    </row>
    <row r="6433" spans="1:4" ht="14.5" customHeight="1" x14ac:dyDescent="0.35">
      <c r="A6433" s="1"/>
      <c r="B6433" s="317">
        <v>44474.461805570099</v>
      </c>
      <c r="C6433" s="316">
        <v>59.406937891468019</v>
      </c>
      <c r="D6433" s="315" t="s">
        <v>82</v>
      </c>
    </row>
    <row r="6434" spans="1:4" ht="14.5" customHeight="1" x14ac:dyDescent="0.35">
      <c r="A6434" s="1"/>
      <c r="B6434" s="317">
        <v>44474.462500014546</v>
      </c>
      <c r="C6434" s="316">
        <v>65.294683562575173</v>
      </c>
      <c r="D6434" s="315" t="s">
        <v>82</v>
      </c>
    </row>
    <row r="6435" spans="1:4" ht="14.5" customHeight="1" x14ac:dyDescent="0.35">
      <c r="A6435" s="1"/>
      <c r="B6435" s="317">
        <v>44474.463194458993</v>
      </c>
      <c r="C6435" s="316">
        <v>69.012611754653818</v>
      </c>
      <c r="D6435" s="315" t="s">
        <v>82</v>
      </c>
    </row>
    <row r="6436" spans="1:4" ht="14.5" customHeight="1" x14ac:dyDescent="0.35">
      <c r="A6436" s="1"/>
      <c r="B6436" s="317">
        <v>44474.46388890344</v>
      </c>
      <c r="C6436" s="316">
        <v>68.433194636301295</v>
      </c>
      <c r="D6436" s="315" t="s">
        <v>82</v>
      </c>
    </row>
    <row r="6437" spans="1:4" ht="14.5" customHeight="1" x14ac:dyDescent="0.35">
      <c r="A6437" s="1"/>
      <c r="B6437" s="317">
        <v>44474.464583347886</v>
      </c>
      <c r="C6437" s="316">
        <v>68.111150732242578</v>
      </c>
      <c r="D6437" s="315" t="s">
        <v>82</v>
      </c>
    </row>
    <row r="6438" spans="1:4" ht="14.5" customHeight="1" x14ac:dyDescent="0.35">
      <c r="A6438" s="1"/>
      <c r="B6438" s="317">
        <v>44474.465277792333</v>
      </c>
      <c r="C6438" s="316">
        <v>70.697736271707498</v>
      </c>
      <c r="D6438" s="315" t="s">
        <v>82</v>
      </c>
    </row>
    <row r="6439" spans="1:4" ht="14.5" customHeight="1" x14ac:dyDescent="0.35">
      <c r="A6439" s="1"/>
      <c r="B6439" s="317">
        <v>44474.46597223678</v>
      </c>
      <c r="C6439" s="316">
        <v>74.994987777878606</v>
      </c>
      <c r="D6439" s="315" t="s">
        <v>82</v>
      </c>
    </row>
    <row r="6440" spans="1:4" ht="14.5" customHeight="1" x14ac:dyDescent="0.35">
      <c r="A6440" s="1"/>
      <c r="B6440" s="317">
        <v>44474.466666681226</v>
      </c>
      <c r="C6440" s="316">
        <v>77.011376300979947</v>
      </c>
      <c r="D6440" s="315" t="s">
        <v>82</v>
      </c>
    </row>
    <row r="6441" spans="1:4" ht="14.5" customHeight="1" x14ac:dyDescent="0.35">
      <c r="A6441" s="1"/>
      <c r="B6441" s="317">
        <v>44474.467361125673</v>
      </c>
      <c r="C6441" s="316">
        <v>72.518187879016239</v>
      </c>
      <c r="D6441" s="315" t="s">
        <v>82</v>
      </c>
    </row>
    <row r="6442" spans="1:4" ht="14.5" customHeight="1" x14ac:dyDescent="0.35">
      <c r="A6442" s="1"/>
      <c r="B6442" s="317">
        <v>44474.46805557012</v>
      </c>
      <c r="C6442" s="316">
        <v>68.974473275989297</v>
      </c>
      <c r="D6442" s="315" t="s">
        <v>82</v>
      </c>
    </row>
    <row r="6443" spans="1:4" ht="14.5" customHeight="1" x14ac:dyDescent="0.35">
      <c r="A6443" s="1"/>
      <c r="B6443" s="317">
        <v>44474.468750014566</v>
      </c>
      <c r="C6443" s="316">
        <v>71.411796942289214</v>
      </c>
      <c r="D6443" s="315" t="s">
        <v>82</v>
      </c>
    </row>
    <row r="6444" spans="1:4" ht="14.5" customHeight="1" x14ac:dyDescent="0.35">
      <c r="A6444" s="1"/>
      <c r="B6444" s="317">
        <v>44474.469444459013</v>
      </c>
      <c r="C6444" s="316">
        <v>78.698519438249065</v>
      </c>
      <c r="D6444" s="315" t="s">
        <v>82</v>
      </c>
    </row>
    <row r="6445" spans="1:4" ht="14.5" customHeight="1" x14ac:dyDescent="0.35">
      <c r="A6445" s="1"/>
      <c r="B6445" s="317">
        <v>44474.47013890346</v>
      </c>
      <c r="C6445" s="316">
        <v>86.248430342172895</v>
      </c>
      <c r="D6445" s="315" t="s">
        <v>82</v>
      </c>
    </row>
    <row r="6446" spans="1:4" ht="14.5" customHeight="1" x14ac:dyDescent="0.35">
      <c r="A6446" s="1"/>
      <c r="B6446" s="317">
        <v>44474.470833347907</v>
      </c>
      <c r="C6446" s="316">
        <v>91.871335950371574</v>
      </c>
      <c r="D6446" s="315" t="s">
        <v>82</v>
      </c>
    </row>
    <row r="6447" spans="1:4" ht="14.5" customHeight="1" x14ac:dyDescent="0.35">
      <c r="A6447" s="1"/>
      <c r="B6447" s="317">
        <v>44474.471527792353</v>
      </c>
      <c r="C6447" s="316">
        <v>100.31167912243981</v>
      </c>
      <c r="D6447" s="315" t="s">
        <v>82</v>
      </c>
    </row>
    <row r="6448" spans="1:4" ht="14.5" customHeight="1" x14ac:dyDescent="0.35">
      <c r="A6448" s="1"/>
      <c r="B6448" s="317">
        <v>44474.4722222368</v>
      </c>
      <c r="C6448" s="316">
        <v>111.84500676439104</v>
      </c>
      <c r="D6448" s="315" t="s">
        <v>82</v>
      </c>
    </row>
    <row r="6449" spans="1:4" ht="14.5" customHeight="1" x14ac:dyDescent="0.35">
      <c r="A6449" s="1"/>
      <c r="B6449" s="317">
        <v>44474.472916681247</v>
      </c>
      <c r="C6449" s="316">
        <v>119.47817383804747</v>
      </c>
      <c r="D6449" s="315" t="s">
        <v>82</v>
      </c>
    </row>
    <row r="6450" spans="1:4" ht="14.5" customHeight="1" x14ac:dyDescent="0.35">
      <c r="A6450" s="1"/>
      <c r="B6450" s="317">
        <v>44474.473611125693</v>
      </c>
      <c r="C6450" s="316">
        <v>127.24918598364262</v>
      </c>
      <c r="D6450" s="315" t="s">
        <v>82</v>
      </c>
    </row>
    <row r="6451" spans="1:4" ht="14.5" customHeight="1" x14ac:dyDescent="0.35">
      <c r="A6451" s="1"/>
      <c r="B6451" s="317">
        <v>44474.47430557014</v>
      </c>
      <c r="C6451" s="316">
        <v>130.52765457422939</v>
      </c>
      <c r="D6451" s="315" t="s">
        <v>82</v>
      </c>
    </row>
    <row r="6452" spans="1:4" ht="14.5" customHeight="1" x14ac:dyDescent="0.35">
      <c r="A6452" s="1"/>
      <c r="B6452" s="317">
        <v>44474.475000014587</v>
      </c>
      <c r="C6452" s="316">
        <v>130.20646135138426</v>
      </c>
      <c r="D6452" s="315" t="s">
        <v>82</v>
      </c>
    </row>
    <row r="6453" spans="1:4" ht="14.5" customHeight="1" x14ac:dyDescent="0.35">
      <c r="A6453" s="1"/>
      <c r="B6453" s="317">
        <v>44474.475694459034</v>
      </c>
      <c r="C6453" s="316">
        <v>121.98033795845501</v>
      </c>
      <c r="D6453" s="315" t="s">
        <v>82</v>
      </c>
    </row>
    <row r="6454" spans="1:4" ht="14.5" customHeight="1" x14ac:dyDescent="0.35">
      <c r="A6454" s="1"/>
      <c r="B6454" s="317">
        <v>44474.47638890348</v>
      </c>
      <c r="C6454" s="316">
        <v>115.86719900158157</v>
      </c>
      <c r="D6454" s="315" t="s">
        <v>82</v>
      </c>
    </row>
    <row r="6455" spans="1:4" ht="14.5" customHeight="1" x14ac:dyDescent="0.35">
      <c r="A6455" s="1"/>
      <c r="B6455" s="317">
        <v>44474.477083347927</v>
      </c>
      <c r="C6455" s="316">
        <v>117.47608933363614</v>
      </c>
      <c r="D6455" s="315" t="s">
        <v>82</v>
      </c>
    </row>
    <row r="6456" spans="1:4" ht="14.5" customHeight="1" x14ac:dyDescent="0.35">
      <c r="A6456" s="1"/>
      <c r="B6456" s="317">
        <v>44474.477777792374</v>
      </c>
      <c r="C6456" s="316">
        <v>118.90516292939428</v>
      </c>
      <c r="D6456" s="315" t="s">
        <v>82</v>
      </c>
    </row>
    <row r="6457" spans="1:4" ht="14.5" customHeight="1" x14ac:dyDescent="0.35">
      <c r="A6457" s="1"/>
      <c r="B6457" s="317">
        <v>44474.47847223682</v>
      </c>
      <c r="C6457" s="316">
        <v>115.70721942717792</v>
      </c>
      <c r="D6457" s="315" t="s">
        <v>82</v>
      </c>
    </row>
    <row r="6458" spans="1:4" ht="14.5" customHeight="1" x14ac:dyDescent="0.35">
      <c r="A6458" s="1"/>
      <c r="B6458" s="317">
        <v>44474.479166681267</v>
      </c>
      <c r="C6458" s="316">
        <v>110.3943797030428</v>
      </c>
      <c r="D6458" s="315" t="s">
        <v>82</v>
      </c>
    </row>
    <row r="6459" spans="1:4" ht="14.5" customHeight="1" x14ac:dyDescent="0.35">
      <c r="A6459" s="1"/>
      <c r="B6459" s="317">
        <v>44474.479861125714</v>
      </c>
      <c r="C6459" s="316">
        <v>110.35781278540381</v>
      </c>
      <c r="D6459" s="315" t="s">
        <v>82</v>
      </c>
    </row>
    <row r="6460" spans="1:4" ht="14.5" customHeight="1" x14ac:dyDescent="0.35">
      <c r="A6460" s="1"/>
      <c r="B6460" s="317">
        <v>44474.480555570161</v>
      </c>
      <c r="C6460" s="316">
        <v>114.04384088878869</v>
      </c>
      <c r="D6460" s="315" t="s">
        <v>82</v>
      </c>
    </row>
    <row r="6461" spans="1:4" ht="14.5" customHeight="1" x14ac:dyDescent="0.35">
      <c r="A6461" s="1"/>
      <c r="B6461" s="317">
        <v>44474.481250014607</v>
      </c>
      <c r="C6461" s="316">
        <v>120.69438731159123</v>
      </c>
      <c r="D6461" s="315" t="s">
        <v>82</v>
      </c>
    </row>
    <row r="6462" spans="1:4" ht="14.5" customHeight="1" x14ac:dyDescent="0.35">
      <c r="A6462" s="1"/>
      <c r="B6462" s="317">
        <v>44474.481944459054</v>
      </c>
      <c r="C6462" s="316">
        <v>125.93910091602787</v>
      </c>
      <c r="D6462" s="315" t="s">
        <v>82</v>
      </c>
    </row>
    <row r="6463" spans="1:4" ht="14.5" customHeight="1" x14ac:dyDescent="0.35">
      <c r="A6463" s="1"/>
      <c r="B6463" s="317">
        <v>44474.482638903501</v>
      </c>
      <c r="C6463" s="316">
        <v>127.40149017277096</v>
      </c>
      <c r="D6463" s="315" t="s">
        <v>82</v>
      </c>
    </row>
    <row r="6464" spans="1:4" ht="14.5" customHeight="1" x14ac:dyDescent="0.35">
      <c r="A6464" s="1"/>
      <c r="B6464" s="317">
        <v>44474.483333347947</v>
      </c>
      <c r="C6464" s="316">
        <v>125.90123875857098</v>
      </c>
      <c r="D6464" s="315" t="s">
        <v>82</v>
      </c>
    </row>
    <row r="6465" spans="1:4" ht="14.5" customHeight="1" x14ac:dyDescent="0.35">
      <c r="A6465" s="1"/>
      <c r="B6465" s="317">
        <v>44474.484027792394</v>
      </c>
      <c r="C6465" s="316">
        <v>125.87820119098954</v>
      </c>
      <c r="D6465" s="315" t="s">
        <v>82</v>
      </c>
    </row>
    <row r="6466" spans="1:4" ht="14.5" customHeight="1" x14ac:dyDescent="0.35">
      <c r="A6466" s="1"/>
      <c r="B6466" s="317">
        <v>44474.484722236841</v>
      </c>
      <c r="C6466" s="316">
        <v>117.4319724187546</v>
      </c>
      <c r="D6466" s="315" t="s">
        <v>82</v>
      </c>
    </row>
    <row r="6467" spans="1:4" ht="14.5" customHeight="1" x14ac:dyDescent="0.35">
      <c r="A6467" s="1"/>
      <c r="B6467" s="317">
        <v>44474.485416681287</v>
      </c>
      <c r="C6467" s="316">
        <v>108.34837587730338</v>
      </c>
      <c r="D6467" s="315" t="s">
        <v>82</v>
      </c>
    </row>
    <row r="6468" spans="1:4" ht="14.5" customHeight="1" x14ac:dyDescent="0.35">
      <c r="A6468" s="1"/>
      <c r="B6468" s="317">
        <v>44474.486111125734</v>
      </c>
      <c r="C6468" s="316">
        <v>107.9939580202646</v>
      </c>
      <c r="D6468" s="315" t="s">
        <v>82</v>
      </c>
    </row>
    <row r="6469" spans="1:4" ht="14.5" customHeight="1" x14ac:dyDescent="0.35">
      <c r="A6469" s="1"/>
      <c r="B6469" s="317">
        <v>44474.486805570181</v>
      </c>
      <c r="C6469" s="316">
        <v>113.61648717445205</v>
      </c>
      <c r="D6469" s="315" t="s">
        <v>82</v>
      </c>
    </row>
    <row r="6470" spans="1:4" ht="14.5" customHeight="1" x14ac:dyDescent="0.35">
      <c r="A6470" s="1"/>
      <c r="B6470" s="317">
        <v>44474.487500014628</v>
      </c>
      <c r="C6470" s="316">
        <v>116.20044690400634</v>
      </c>
      <c r="D6470" s="315" t="s">
        <v>82</v>
      </c>
    </row>
    <row r="6471" spans="1:4" ht="14.5" customHeight="1" x14ac:dyDescent="0.35">
      <c r="A6471" s="1"/>
      <c r="B6471" s="317">
        <v>44474.488194459074</v>
      </c>
      <c r="C6471" s="316">
        <v>116.57187698195145</v>
      </c>
      <c r="D6471" s="315" t="s">
        <v>82</v>
      </c>
    </row>
    <row r="6472" spans="1:4" ht="14.5" customHeight="1" x14ac:dyDescent="0.35">
      <c r="A6472" s="1"/>
      <c r="B6472" s="317">
        <v>44474.488888903521</v>
      </c>
      <c r="C6472" s="316">
        <v>116.75721841650859</v>
      </c>
      <c r="D6472" s="315" t="s">
        <v>82</v>
      </c>
    </row>
    <row r="6473" spans="1:4" ht="14.5" customHeight="1" x14ac:dyDescent="0.35">
      <c r="A6473" s="1"/>
      <c r="B6473" s="317">
        <v>44474.489583347968</v>
      </c>
      <c r="C6473" s="316">
        <v>118.39259062202764</v>
      </c>
      <c r="D6473" s="315" t="s">
        <v>82</v>
      </c>
    </row>
    <row r="6474" spans="1:4" ht="14.5" customHeight="1" x14ac:dyDescent="0.35">
      <c r="A6474" s="1"/>
      <c r="B6474" s="317">
        <v>44474.490277792414</v>
      </c>
      <c r="C6474" s="316">
        <v>122.6057279474296</v>
      </c>
      <c r="D6474" s="315" t="s">
        <v>82</v>
      </c>
    </row>
    <row r="6475" spans="1:4" ht="14.5" customHeight="1" x14ac:dyDescent="0.35">
      <c r="A6475" s="1"/>
      <c r="B6475" s="317">
        <v>44474.490972236861</v>
      </c>
      <c r="C6475" s="316">
        <v>120.17509539845439</v>
      </c>
      <c r="D6475" s="315" t="s">
        <v>82</v>
      </c>
    </row>
    <row r="6476" spans="1:4" ht="14.5" customHeight="1" x14ac:dyDescent="0.35">
      <c r="A6476" s="1"/>
      <c r="B6476" s="317">
        <v>44474.491666681308</v>
      </c>
      <c r="C6476" s="316">
        <v>115.91745631703525</v>
      </c>
      <c r="D6476" s="315" t="s">
        <v>82</v>
      </c>
    </row>
    <row r="6477" spans="1:4" ht="14.5" customHeight="1" x14ac:dyDescent="0.35">
      <c r="A6477" s="1"/>
      <c r="B6477" s="317">
        <v>44474.492361125755</v>
      </c>
      <c r="C6477" s="316">
        <v>105.78926111632997</v>
      </c>
      <c r="D6477" s="315" t="s">
        <v>82</v>
      </c>
    </row>
    <row r="6478" spans="1:4" ht="14.5" customHeight="1" x14ac:dyDescent="0.35">
      <c r="A6478" s="1"/>
      <c r="B6478" s="317">
        <v>44474.493055570201</v>
      </c>
      <c r="C6478" s="316">
        <v>98.118590303450276</v>
      </c>
      <c r="D6478" s="315" t="s">
        <v>82</v>
      </c>
    </row>
    <row r="6479" spans="1:4" ht="14.5" customHeight="1" x14ac:dyDescent="0.35">
      <c r="A6479" s="1"/>
      <c r="B6479" s="317">
        <v>44474.493750014648</v>
      </c>
      <c r="C6479" s="316">
        <v>95.55008408480208</v>
      </c>
      <c r="D6479" s="315" t="s">
        <v>82</v>
      </c>
    </row>
    <row r="6480" spans="1:4" ht="14.5" customHeight="1" x14ac:dyDescent="0.35">
      <c r="A6480" s="1"/>
      <c r="B6480" s="317">
        <v>44474.494444459095</v>
      </c>
      <c r="C6480" s="316">
        <v>94.420351632005378</v>
      </c>
      <c r="D6480" s="315" t="s">
        <v>82</v>
      </c>
    </row>
    <row r="6481" spans="1:4" ht="14.5" customHeight="1" x14ac:dyDescent="0.35">
      <c r="A6481" s="1"/>
      <c r="B6481" s="317">
        <v>44474.495138903541</v>
      </c>
      <c r="C6481" s="316">
        <v>96.785974772501504</v>
      </c>
      <c r="D6481" s="315" t="s">
        <v>82</v>
      </c>
    </row>
    <row r="6482" spans="1:4" ht="14.5" customHeight="1" x14ac:dyDescent="0.35">
      <c r="A6482" s="1"/>
      <c r="B6482" s="317">
        <v>44474.495833347988</v>
      </c>
      <c r="C6482" s="316">
        <v>100.59978187688006</v>
      </c>
      <c r="D6482" s="315" t="s">
        <v>82</v>
      </c>
    </row>
    <row r="6483" spans="1:4" ht="14.5" customHeight="1" x14ac:dyDescent="0.35">
      <c r="A6483" s="1"/>
      <c r="B6483" s="317">
        <v>44474.496527792435</v>
      </c>
      <c r="C6483" s="316">
        <v>108.6045878746702</v>
      </c>
      <c r="D6483" s="315" t="s">
        <v>82</v>
      </c>
    </row>
    <row r="6484" spans="1:4" ht="14.5" customHeight="1" x14ac:dyDescent="0.35">
      <c r="A6484" s="1"/>
      <c r="B6484" s="317">
        <v>44474.497222236881</v>
      </c>
      <c r="C6484" s="316">
        <v>112.0116595238874</v>
      </c>
      <c r="D6484" s="315" t="s">
        <v>82</v>
      </c>
    </row>
    <row r="6485" spans="1:4" ht="14.5" customHeight="1" x14ac:dyDescent="0.35">
      <c r="A6485" s="1"/>
      <c r="B6485" s="317">
        <v>44474.497916681328</v>
      </c>
      <c r="C6485" s="316">
        <v>108.68846518930125</v>
      </c>
      <c r="D6485" s="315" t="s">
        <v>82</v>
      </c>
    </row>
    <row r="6486" spans="1:4" ht="14.5" customHeight="1" x14ac:dyDescent="0.35">
      <c r="A6486" s="1"/>
      <c r="B6486" s="317">
        <v>44474.498611125775</v>
      </c>
      <c r="C6486" s="316">
        <v>103.98913919354284</v>
      </c>
      <c r="D6486" s="315" t="s">
        <v>82</v>
      </c>
    </row>
    <row r="6487" spans="1:4" ht="14.5" customHeight="1" x14ac:dyDescent="0.35">
      <c r="A6487" s="1"/>
      <c r="B6487" s="317">
        <v>44474.499305570222</v>
      </c>
      <c r="C6487" s="316">
        <v>97.067606770939889</v>
      </c>
      <c r="D6487" s="315" t="s">
        <v>82</v>
      </c>
    </row>
    <row r="6488" spans="1:4" ht="14.5" customHeight="1" x14ac:dyDescent="0.35">
      <c r="A6488" s="1"/>
      <c r="B6488" s="317">
        <v>44474.500000014668</v>
      </c>
      <c r="C6488" s="316">
        <v>27.369788037373898</v>
      </c>
      <c r="D6488" s="315" t="s">
        <v>350</v>
      </c>
    </row>
    <row r="6489" spans="1:4" ht="14.5" customHeight="1" x14ac:dyDescent="0.35">
      <c r="A6489" s="1"/>
      <c r="B6489" s="317">
        <v>44474.500694459115</v>
      </c>
      <c r="C6489" s="316">
        <v>84.269349014539813</v>
      </c>
      <c r="D6489" s="315" t="s">
        <v>82</v>
      </c>
    </row>
    <row r="6490" spans="1:4" ht="14.5" customHeight="1" x14ac:dyDescent="0.35">
      <c r="A6490" s="1"/>
      <c r="B6490" s="317">
        <v>44474.501388903562</v>
      </c>
      <c r="C6490" s="316">
        <v>86.729036077319563</v>
      </c>
      <c r="D6490" s="315" t="s">
        <v>82</v>
      </c>
    </row>
    <row r="6491" spans="1:4" ht="14.5" customHeight="1" x14ac:dyDescent="0.35">
      <c r="A6491" s="1"/>
      <c r="B6491" s="317">
        <v>44474.502083348008</v>
      </c>
      <c r="C6491" s="316">
        <v>86.414844807509027</v>
      </c>
      <c r="D6491" s="315" t="s">
        <v>82</v>
      </c>
    </row>
    <row r="6492" spans="1:4" ht="14.5" customHeight="1" x14ac:dyDescent="0.35">
      <c r="A6492" s="1"/>
      <c r="B6492" s="317">
        <v>44474.502777792455</v>
      </c>
      <c r="C6492" s="316">
        <v>84.171521715918786</v>
      </c>
      <c r="D6492" s="315" t="s">
        <v>82</v>
      </c>
    </row>
    <row r="6493" spans="1:4" ht="14.5" customHeight="1" x14ac:dyDescent="0.35">
      <c r="A6493" s="1"/>
      <c r="B6493" s="317">
        <v>44474.503472236902</v>
      </c>
      <c r="C6493" s="316">
        <v>80.980304980799943</v>
      </c>
      <c r="D6493" s="315" t="s">
        <v>82</v>
      </c>
    </row>
    <row r="6494" spans="1:4" ht="14.5" customHeight="1" x14ac:dyDescent="0.35">
      <c r="A6494" s="1"/>
      <c r="B6494" s="317">
        <v>44474.504166681349</v>
      </c>
      <c r="C6494" s="316">
        <v>79.305570846018</v>
      </c>
      <c r="D6494" s="315" t="s">
        <v>82</v>
      </c>
    </row>
    <row r="6495" spans="1:4" ht="14.5" customHeight="1" x14ac:dyDescent="0.35">
      <c r="A6495" s="1"/>
      <c r="B6495" s="317">
        <v>44474.504861125795</v>
      </c>
      <c r="C6495" s="316">
        <v>81.533669640127727</v>
      </c>
      <c r="D6495" s="315" t="s">
        <v>82</v>
      </c>
    </row>
    <row r="6496" spans="1:4" ht="14.5" customHeight="1" x14ac:dyDescent="0.35">
      <c r="A6496" s="1"/>
      <c r="B6496" s="317">
        <v>44474.505555570242</v>
      </c>
      <c r="C6496" s="316">
        <v>85.974526167464987</v>
      </c>
      <c r="D6496" s="315" t="s">
        <v>82</v>
      </c>
    </row>
    <row r="6497" spans="1:4" ht="14.5" customHeight="1" x14ac:dyDescent="0.35">
      <c r="A6497" s="1"/>
      <c r="B6497" s="317">
        <v>44474.506250014689</v>
      </c>
      <c r="C6497" s="316">
        <v>86.866246533793557</v>
      </c>
      <c r="D6497" s="315" t="s">
        <v>82</v>
      </c>
    </row>
    <row r="6498" spans="1:4" ht="14.5" customHeight="1" x14ac:dyDescent="0.35">
      <c r="A6498" s="1"/>
      <c r="B6498" s="317">
        <v>44474.506944459135</v>
      </c>
      <c r="C6498" s="316">
        <v>84.416292731898523</v>
      </c>
      <c r="D6498" s="315" t="s">
        <v>82</v>
      </c>
    </row>
    <row r="6499" spans="1:4" ht="14.5" customHeight="1" x14ac:dyDescent="0.35">
      <c r="A6499" s="1"/>
      <c r="B6499" s="317">
        <v>44474.507638903582</v>
      </c>
      <c r="C6499" s="316">
        <v>77.640230053820417</v>
      </c>
      <c r="D6499" s="315" t="s">
        <v>82</v>
      </c>
    </row>
    <row r="6500" spans="1:4" ht="14.5" customHeight="1" x14ac:dyDescent="0.35">
      <c r="A6500" s="1"/>
      <c r="B6500" s="317">
        <v>44474.508333348029</v>
      </c>
      <c r="C6500" s="316">
        <v>67.593219883435324</v>
      </c>
      <c r="D6500" s="315" t="s">
        <v>82</v>
      </c>
    </row>
    <row r="6501" spans="1:4" ht="14.5" customHeight="1" x14ac:dyDescent="0.35">
      <c r="A6501" s="1"/>
      <c r="B6501" s="317">
        <v>44474.509027792476</v>
      </c>
      <c r="C6501" s="316">
        <v>62.07859496504728</v>
      </c>
      <c r="D6501" s="315" t="s">
        <v>82</v>
      </c>
    </row>
    <row r="6502" spans="1:4" ht="14.5" customHeight="1" x14ac:dyDescent="0.35">
      <c r="A6502" s="1"/>
      <c r="B6502" s="317">
        <v>44474.509722236922</v>
      </c>
      <c r="C6502" s="316">
        <v>62.332224449381464</v>
      </c>
      <c r="D6502" s="315" t="s">
        <v>82</v>
      </c>
    </row>
    <row r="6503" spans="1:4" ht="14.5" customHeight="1" x14ac:dyDescent="0.35">
      <c r="A6503" s="1"/>
      <c r="B6503" s="317">
        <v>44474.510416681369</v>
      </c>
      <c r="C6503" s="316">
        <v>60.935281828861726</v>
      </c>
      <c r="D6503" s="315" t="s">
        <v>82</v>
      </c>
    </row>
    <row r="6504" spans="1:4" ht="14.5" customHeight="1" x14ac:dyDescent="0.35">
      <c r="A6504" s="1"/>
      <c r="B6504" s="317">
        <v>44474.511111125816</v>
      </c>
      <c r="C6504" s="316">
        <v>54.522858453773857</v>
      </c>
      <c r="D6504" s="315" t="s">
        <v>82</v>
      </c>
    </row>
    <row r="6505" spans="1:4" ht="14.5" customHeight="1" x14ac:dyDescent="0.35">
      <c r="A6505" s="1"/>
      <c r="B6505" s="317">
        <v>44474.511805570262</v>
      </c>
      <c r="C6505" s="316">
        <v>49.202108110271119</v>
      </c>
      <c r="D6505" s="315" t="s">
        <v>82</v>
      </c>
    </row>
    <row r="6506" spans="1:4" ht="14.5" customHeight="1" x14ac:dyDescent="0.35">
      <c r="A6506" s="1"/>
      <c r="B6506" s="317">
        <v>44474.512500014709</v>
      </c>
      <c r="C6506" s="316">
        <v>46.401970760835681</v>
      </c>
      <c r="D6506" s="315" t="s">
        <v>82</v>
      </c>
    </row>
    <row r="6507" spans="1:4" ht="14.5" customHeight="1" x14ac:dyDescent="0.35">
      <c r="A6507" s="1"/>
      <c r="B6507" s="317">
        <v>44474.513194459156</v>
      </c>
      <c r="C6507" s="316">
        <v>45.882228024037126</v>
      </c>
      <c r="D6507" s="315" t="s">
        <v>82</v>
      </c>
    </row>
    <row r="6508" spans="1:4" ht="14.5" customHeight="1" x14ac:dyDescent="0.35">
      <c r="A6508" s="1"/>
      <c r="B6508" s="317">
        <v>44474.513888903602</v>
      </c>
      <c r="C6508" s="316">
        <v>46.188104311759041</v>
      </c>
      <c r="D6508" s="315" t="s">
        <v>82</v>
      </c>
    </row>
    <row r="6509" spans="1:4" ht="14.5" customHeight="1" x14ac:dyDescent="0.35">
      <c r="A6509" s="1"/>
      <c r="B6509" s="317">
        <v>44474.514583348049</v>
      </c>
      <c r="C6509" s="316">
        <v>44.077827865193832</v>
      </c>
      <c r="D6509" s="315" t="s">
        <v>82</v>
      </c>
    </row>
    <row r="6510" spans="1:4" ht="14.5" customHeight="1" x14ac:dyDescent="0.35">
      <c r="A6510" s="1"/>
      <c r="B6510" s="317">
        <v>44474.515277792496</v>
      </c>
      <c r="C6510" s="316">
        <v>40.62777307181095</v>
      </c>
      <c r="D6510" s="315" t="s">
        <v>82</v>
      </c>
    </row>
    <row r="6511" spans="1:4" ht="14.5" customHeight="1" x14ac:dyDescent="0.35">
      <c r="A6511" s="1"/>
      <c r="B6511" s="317">
        <v>44474.515972236943</v>
      </c>
      <c r="C6511" s="316">
        <v>35.215019041473475</v>
      </c>
      <c r="D6511" s="315" t="s">
        <v>82</v>
      </c>
    </row>
    <row r="6512" spans="1:4" ht="14.5" customHeight="1" x14ac:dyDescent="0.35">
      <c r="A6512" s="1"/>
      <c r="B6512" s="317">
        <v>44474.516666681389</v>
      </c>
      <c r="C6512" s="316">
        <v>32.258265187211506</v>
      </c>
      <c r="D6512" s="315" t="s">
        <v>82</v>
      </c>
    </row>
    <row r="6513" spans="1:4" ht="14.5" customHeight="1" x14ac:dyDescent="0.35">
      <c r="A6513" s="1"/>
      <c r="B6513" s="317">
        <v>44474.517361125836</v>
      </c>
      <c r="C6513" s="316">
        <v>31.52635201960317</v>
      </c>
      <c r="D6513" s="315" t="s">
        <v>82</v>
      </c>
    </row>
    <row r="6514" spans="1:4" ht="14.5" customHeight="1" x14ac:dyDescent="0.35">
      <c r="A6514" s="1"/>
      <c r="B6514" s="317">
        <v>44474.518055570283</v>
      </c>
      <c r="C6514" s="316">
        <v>30.435432294670804</v>
      </c>
      <c r="D6514" s="315" t="s">
        <v>82</v>
      </c>
    </row>
    <row r="6515" spans="1:4" ht="14.5" customHeight="1" x14ac:dyDescent="0.35">
      <c r="A6515" s="1"/>
      <c r="B6515" s="317">
        <v>44474.518750014729</v>
      </c>
      <c r="C6515" s="316">
        <v>29.270883354315206</v>
      </c>
      <c r="D6515" s="315" t="s">
        <v>82</v>
      </c>
    </row>
    <row r="6516" spans="1:4" ht="14.5" customHeight="1" x14ac:dyDescent="0.35">
      <c r="A6516" s="1"/>
      <c r="B6516" s="317">
        <v>44474.519444459176</v>
      </c>
      <c r="C6516" s="316">
        <v>28.288376320218958</v>
      </c>
      <c r="D6516" s="315" t="s">
        <v>82</v>
      </c>
    </row>
    <row r="6517" spans="1:4" ht="14.5" customHeight="1" x14ac:dyDescent="0.35">
      <c r="A6517" s="1"/>
      <c r="B6517" s="317">
        <v>44474.520138903623</v>
      </c>
      <c r="C6517" s="316">
        <v>27.781998201005628</v>
      </c>
      <c r="D6517" s="315" t="s">
        <v>82</v>
      </c>
    </row>
    <row r="6518" spans="1:4" ht="14.5" customHeight="1" x14ac:dyDescent="0.35">
      <c r="A6518" s="1"/>
      <c r="B6518" s="317">
        <v>44474.52083334807</v>
      </c>
      <c r="C6518" s="316">
        <v>28.216331475732051</v>
      </c>
      <c r="D6518" s="315" t="s">
        <v>82</v>
      </c>
    </row>
    <row r="6519" spans="1:4" ht="14.5" customHeight="1" x14ac:dyDescent="0.35">
      <c r="A6519" s="1"/>
      <c r="B6519" s="317">
        <v>44474.521527792516</v>
      </c>
      <c r="C6519" s="316">
        <v>29.72051204988238</v>
      </c>
      <c r="D6519" s="315" t="s">
        <v>82</v>
      </c>
    </row>
    <row r="6520" spans="1:4" ht="14.5" customHeight="1" x14ac:dyDescent="0.35">
      <c r="A6520" s="1"/>
      <c r="B6520" s="317">
        <v>44474.522222236963</v>
      </c>
      <c r="C6520" s="316">
        <v>29.667325837071985</v>
      </c>
      <c r="D6520" s="315" t="s">
        <v>82</v>
      </c>
    </row>
    <row r="6521" spans="1:4" ht="14.5" customHeight="1" x14ac:dyDescent="0.35">
      <c r="A6521" s="1"/>
      <c r="B6521" s="317">
        <v>44474.52291668141</v>
      </c>
      <c r="C6521" s="316">
        <v>28.471956430271771</v>
      </c>
      <c r="D6521" s="315" t="s">
        <v>82</v>
      </c>
    </row>
    <row r="6522" spans="1:4" ht="14.5" customHeight="1" x14ac:dyDescent="0.35">
      <c r="A6522" s="1"/>
      <c r="B6522" s="317">
        <v>44474.523611125856</v>
      </c>
      <c r="C6522" s="316">
        <v>25.202058309126006</v>
      </c>
      <c r="D6522" s="315" t="s">
        <v>82</v>
      </c>
    </row>
    <row r="6523" spans="1:4" ht="14.5" customHeight="1" x14ac:dyDescent="0.35">
      <c r="A6523" s="1"/>
      <c r="B6523" s="317">
        <v>44474.524305570303</v>
      </c>
      <c r="C6523" s="316">
        <v>22.636661840227802</v>
      </c>
      <c r="D6523" s="315" t="s">
        <v>82</v>
      </c>
    </row>
    <row r="6524" spans="1:4" ht="14.5" customHeight="1" x14ac:dyDescent="0.35">
      <c r="A6524" s="1"/>
      <c r="B6524" s="317">
        <v>44474.52500001475</v>
      </c>
      <c r="C6524" s="316">
        <v>21.987084670055872</v>
      </c>
      <c r="D6524" s="315" t="s">
        <v>82</v>
      </c>
    </row>
    <row r="6525" spans="1:4" ht="14.5" customHeight="1" x14ac:dyDescent="0.35">
      <c r="A6525" s="1"/>
      <c r="B6525" s="317">
        <v>44474.525694459197</v>
      </c>
      <c r="C6525" s="316">
        <v>22.619067551215508</v>
      </c>
      <c r="D6525" s="315" t="s">
        <v>82</v>
      </c>
    </row>
    <row r="6526" spans="1:4" ht="14.5" customHeight="1" x14ac:dyDescent="0.35">
      <c r="A6526" s="1"/>
      <c r="B6526" s="317">
        <v>44474.526388903643</v>
      </c>
      <c r="C6526" s="316">
        <v>22.539390537929528</v>
      </c>
      <c r="D6526" s="315" t="s">
        <v>82</v>
      </c>
    </row>
    <row r="6527" spans="1:4" ht="14.5" customHeight="1" x14ac:dyDescent="0.35">
      <c r="A6527" s="1"/>
      <c r="B6527" s="317">
        <v>44474.52708334809</v>
      </c>
      <c r="C6527" s="316">
        <v>22.051081451047018</v>
      </c>
      <c r="D6527" s="315" t="s">
        <v>82</v>
      </c>
    </row>
    <row r="6528" spans="1:4" ht="14.5" customHeight="1" x14ac:dyDescent="0.35">
      <c r="A6528" s="1"/>
      <c r="B6528" s="317">
        <v>44474.527777792537</v>
      </c>
      <c r="C6528" s="316">
        <v>21.719713397729599</v>
      </c>
      <c r="D6528" s="315" t="s">
        <v>82</v>
      </c>
    </row>
    <row r="6529" spans="1:4" ht="14.5" customHeight="1" x14ac:dyDescent="0.35">
      <c r="A6529" s="1"/>
      <c r="B6529" s="317">
        <v>44474.528472236983</v>
      </c>
      <c r="C6529" s="316">
        <v>21.18123557966998</v>
      </c>
      <c r="D6529" s="315" t="s">
        <v>82</v>
      </c>
    </row>
    <row r="6530" spans="1:4" ht="14.5" customHeight="1" x14ac:dyDescent="0.35">
      <c r="A6530" s="1"/>
      <c r="B6530" s="317">
        <v>44474.52916668143</v>
      </c>
      <c r="C6530" s="316">
        <v>19.722587693172198</v>
      </c>
      <c r="D6530" s="315" t="s">
        <v>82</v>
      </c>
    </row>
    <row r="6531" spans="1:4" ht="14.5" customHeight="1" x14ac:dyDescent="0.35">
      <c r="A6531" s="1"/>
      <c r="B6531" s="317">
        <v>44474.529861125877</v>
      </c>
      <c r="C6531" s="316">
        <v>18.976894962960795</v>
      </c>
      <c r="D6531" s="315" t="s">
        <v>82</v>
      </c>
    </row>
    <row r="6532" spans="1:4" ht="14.5" customHeight="1" x14ac:dyDescent="0.35">
      <c r="A6532" s="1"/>
      <c r="B6532" s="317">
        <v>44474.530555570323</v>
      </c>
      <c r="C6532" s="316">
        <v>18.377856750872645</v>
      </c>
      <c r="D6532" s="315" t="s">
        <v>82</v>
      </c>
    </row>
    <row r="6533" spans="1:4" ht="14.5" customHeight="1" x14ac:dyDescent="0.35">
      <c r="A6533" s="1"/>
      <c r="B6533" s="317">
        <v>44474.53125001477</v>
      </c>
      <c r="C6533" s="316">
        <v>18.472968177436755</v>
      </c>
      <c r="D6533" s="315" t="s">
        <v>82</v>
      </c>
    </row>
    <row r="6534" spans="1:4" ht="14.5" customHeight="1" x14ac:dyDescent="0.35">
      <c r="A6534" s="1"/>
      <c r="B6534" s="317">
        <v>44474.531944459217</v>
      </c>
      <c r="C6534" s="316">
        <v>18.697391163496651</v>
      </c>
      <c r="D6534" s="315" t="s">
        <v>82</v>
      </c>
    </row>
    <row r="6535" spans="1:4" ht="14.5" customHeight="1" x14ac:dyDescent="0.35">
      <c r="A6535" s="1"/>
      <c r="B6535" s="317">
        <v>44474.532638903664</v>
      </c>
      <c r="C6535" s="316">
        <v>18.266277822468933</v>
      </c>
      <c r="D6535" s="315" t="s">
        <v>82</v>
      </c>
    </row>
    <row r="6536" spans="1:4" ht="14.5" customHeight="1" x14ac:dyDescent="0.35">
      <c r="A6536" s="1"/>
      <c r="B6536" s="317">
        <v>44474.53333334811</v>
      </c>
      <c r="C6536" s="316">
        <v>18.63226163369885</v>
      </c>
      <c r="D6536" s="315" t="s">
        <v>82</v>
      </c>
    </row>
    <row r="6537" spans="1:4" ht="14.5" customHeight="1" x14ac:dyDescent="0.35">
      <c r="A6537" s="1"/>
      <c r="B6537" s="317">
        <v>44474.534027792557</v>
      </c>
      <c r="C6537" s="316">
        <v>18.773349411699748</v>
      </c>
      <c r="D6537" s="315" t="s">
        <v>82</v>
      </c>
    </row>
    <row r="6538" spans="1:4" ht="14.5" customHeight="1" x14ac:dyDescent="0.35">
      <c r="A6538" s="1"/>
      <c r="B6538" s="317">
        <v>44474.534722237004</v>
      </c>
      <c r="C6538" s="316">
        <v>17.624001367642389</v>
      </c>
      <c r="D6538" s="315" t="s">
        <v>82</v>
      </c>
    </row>
    <row r="6539" spans="1:4" ht="14.5" customHeight="1" x14ac:dyDescent="0.35">
      <c r="A6539" s="1"/>
      <c r="B6539" s="317">
        <v>44474.53541668145</v>
      </c>
      <c r="C6539" s="316">
        <v>17.346624311174189</v>
      </c>
      <c r="D6539" s="315" t="s">
        <v>82</v>
      </c>
    </row>
    <row r="6540" spans="1:4" ht="14.5" customHeight="1" x14ac:dyDescent="0.35">
      <c r="A6540" s="1"/>
      <c r="B6540" s="317">
        <v>44474.536111125897</v>
      </c>
      <c r="C6540" s="316">
        <v>15.737460808980055</v>
      </c>
      <c r="D6540" s="315" t="s">
        <v>82</v>
      </c>
    </row>
    <row r="6541" spans="1:4" ht="14.5" customHeight="1" x14ac:dyDescent="0.35">
      <c r="A6541" s="1"/>
      <c r="B6541" s="317">
        <v>44474.536805570344</v>
      </c>
      <c r="C6541" s="316">
        <v>14.356097168114745</v>
      </c>
      <c r="D6541" s="315" t="s">
        <v>82</v>
      </c>
    </row>
    <row r="6542" spans="1:4" ht="14.5" customHeight="1" x14ac:dyDescent="0.35">
      <c r="A6542" s="1"/>
      <c r="B6542" s="317">
        <v>44474.537500014791</v>
      </c>
      <c r="C6542" s="316">
        <v>15.036146866271157</v>
      </c>
      <c r="D6542" s="315" t="s">
        <v>82</v>
      </c>
    </row>
    <row r="6543" spans="1:4" ht="14.5" customHeight="1" x14ac:dyDescent="0.35">
      <c r="A6543" s="1"/>
      <c r="B6543" s="317">
        <v>44474.538194459237</v>
      </c>
      <c r="C6543" s="316">
        <v>14.913271486834855</v>
      </c>
      <c r="D6543" s="315" t="s">
        <v>82</v>
      </c>
    </row>
    <row r="6544" spans="1:4" ht="14.5" customHeight="1" x14ac:dyDescent="0.35">
      <c r="A6544" s="1"/>
      <c r="B6544" s="317">
        <v>44474.538888903684</v>
      </c>
      <c r="C6544" s="316">
        <v>14.861851244071294</v>
      </c>
      <c r="D6544" s="315" t="s">
        <v>82</v>
      </c>
    </row>
    <row r="6545" spans="1:4" ht="14.5" customHeight="1" x14ac:dyDescent="0.35">
      <c r="A6545" s="1"/>
      <c r="B6545" s="317">
        <v>44474.539583348131</v>
      </c>
      <c r="C6545" s="316">
        <v>14.526642848785075</v>
      </c>
      <c r="D6545" s="315" t="s">
        <v>82</v>
      </c>
    </row>
    <row r="6546" spans="1:4" ht="14.5" customHeight="1" x14ac:dyDescent="0.35">
      <c r="A6546" s="1"/>
      <c r="B6546" s="317">
        <v>44474.540277792577</v>
      </c>
      <c r="C6546" s="316">
        <v>13.669958393412283</v>
      </c>
      <c r="D6546" s="315" t="s">
        <v>82</v>
      </c>
    </row>
    <row r="6547" spans="1:4" ht="14.5" customHeight="1" x14ac:dyDescent="0.35">
      <c r="A6547" s="1"/>
      <c r="B6547" s="317">
        <v>44474.540972237024</v>
      </c>
      <c r="C6547" s="316">
        <v>14.278275029291398</v>
      </c>
      <c r="D6547" s="315" t="s">
        <v>82</v>
      </c>
    </row>
    <row r="6548" spans="1:4" ht="14.5" customHeight="1" x14ac:dyDescent="0.35">
      <c r="A6548" s="1"/>
      <c r="B6548" s="317">
        <v>44474.541666681471</v>
      </c>
      <c r="C6548" s="316">
        <v>17.01993314664384</v>
      </c>
      <c r="D6548" s="315" t="s">
        <v>82</v>
      </c>
    </row>
    <row r="6549" spans="1:4" ht="14.5" customHeight="1" x14ac:dyDescent="0.35">
      <c r="A6549" s="1"/>
      <c r="B6549" s="317">
        <v>44474.542361125918</v>
      </c>
      <c r="C6549" s="316">
        <v>20.938266803877195</v>
      </c>
      <c r="D6549" s="315" t="s">
        <v>82</v>
      </c>
    </row>
    <row r="6550" spans="1:4" ht="14.5" customHeight="1" x14ac:dyDescent="0.35">
      <c r="A6550" s="1"/>
      <c r="B6550" s="317">
        <v>44474.543055570364</v>
      </c>
      <c r="C6550" s="316">
        <v>22.577372710445584</v>
      </c>
      <c r="D6550" s="315" t="s">
        <v>82</v>
      </c>
    </row>
    <row r="6551" spans="1:4" ht="14.5" customHeight="1" x14ac:dyDescent="0.35">
      <c r="A6551" s="1"/>
      <c r="B6551" s="317">
        <v>44474.543750014811</v>
      </c>
      <c r="C6551" s="316">
        <v>23.087693726232587</v>
      </c>
      <c r="D6551" s="315" t="s">
        <v>82</v>
      </c>
    </row>
    <row r="6552" spans="1:4" ht="14.5" customHeight="1" x14ac:dyDescent="0.35">
      <c r="A6552" s="1"/>
      <c r="B6552" s="317">
        <v>44474.544444459258</v>
      </c>
      <c r="C6552" s="316">
        <v>24.019857244040274</v>
      </c>
      <c r="D6552" s="315" t="s">
        <v>82</v>
      </c>
    </row>
    <row r="6553" spans="1:4" ht="14.5" customHeight="1" x14ac:dyDescent="0.35">
      <c r="A6553" s="1"/>
      <c r="B6553" s="317">
        <v>44474.545138903704</v>
      </c>
      <c r="C6553" s="316">
        <v>24.262743867655807</v>
      </c>
      <c r="D6553" s="315" t="s">
        <v>82</v>
      </c>
    </row>
    <row r="6554" spans="1:4" ht="14.5" customHeight="1" x14ac:dyDescent="0.35">
      <c r="A6554" s="1"/>
      <c r="B6554" s="317">
        <v>44474.545833348151</v>
      </c>
      <c r="C6554" s="316">
        <v>25.159462290181544</v>
      </c>
      <c r="D6554" s="315" t="s">
        <v>82</v>
      </c>
    </row>
    <row r="6555" spans="1:4" ht="14.5" customHeight="1" x14ac:dyDescent="0.35">
      <c r="A6555" s="1"/>
      <c r="B6555" s="317">
        <v>44474.546527792598</v>
      </c>
      <c r="C6555" s="316">
        <v>25.702216266722825</v>
      </c>
      <c r="D6555" s="315" t="s">
        <v>82</v>
      </c>
    </row>
    <row r="6556" spans="1:4" ht="14.5" customHeight="1" x14ac:dyDescent="0.35">
      <c r="A6556" s="1"/>
      <c r="B6556" s="317">
        <v>44474.547222237044</v>
      </c>
      <c r="C6556" s="316">
        <v>25.64044350637317</v>
      </c>
      <c r="D6556" s="315" t="s">
        <v>82</v>
      </c>
    </row>
    <row r="6557" spans="1:4" ht="14.5" customHeight="1" x14ac:dyDescent="0.35">
      <c r="A6557" s="1"/>
      <c r="B6557" s="317">
        <v>44474.547916681491</v>
      </c>
      <c r="C6557" s="316">
        <v>25.123740415303715</v>
      </c>
      <c r="D6557" s="315" t="s">
        <v>82</v>
      </c>
    </row>
    <row r="6558" spans="1:4" ht="14.5" customHeight="1" x14ac:dyDescent="0.35">
      <c r="A6558" s="1"/>
      <c r="B6558" s="317">
        <v>44474.548611125938</v>
      </c>
      <c r="C6558" s="316">
        <v>22.959850110085974</v>
      </c>
      <c r="D6558" s="315" t="s">
        <v>82</v>
      </c>
    </row>
    <row r="6559" spans="1:4" ht="14.5" customHeight="1" x14ac:dyDescent="0.35">
      <c r="A6559" s="1"/>
      <c r="B6559" s="317">
        <v>44474.549305570385</v>
      </c>
      <c r="C6559" s="316">
        <v>19.054536966298475</v>
      </c>
      <c r="D6559" s="315" t="s">
        <v>82</v>
      </c>
    </row>
    <row r="6560" spans="1:4" ht="14.5" customHeight="1" x14ac:dyDescent="0.35">
      <c r="A6560" s="1"/>
      <c r="B6560" s="317">
        <v>44474.550000014831</v>
      </c>
      <c r="C6560" s="316">
        <v>21.855421115691811</v>
      </c>
      <c r="D6560" s="315" t="s">
        <v>82</v>
      </c>
    </row>
    <row r="6561" spans="1:4" ht="14.5" customHeight="1" x14ac:dyDescent="0.35">
      <c r="A6561" s="1"/>
      <c r="B6561" s="317">
        <v>44474.550694459278</v>
      </c>
      <c r="C6561" s="316">
        <v>23.882420959822774</v>
      </c>
      <c r="D6561" s="315" t="s">
        <v>82</v>
      </c>
    </row>
    <row r="6562" spans="1:4" ht="14.5" customHeight="1" x14ac:dyDescent="0.35">
      <c r="A6562" s="1"/>
      <c r="B6562" s="317">
        <v>44474.551388903725</v>
      </c>
      <c r="C6562" s="316">
        <v>24.010860229322862</v>
      </c>
      <c r="D6562" s="315" t="s">
        <v>82</v>
      </c>
    </row>
    <row r="6563" spans="1:4" ht="14.5" customHeight="1" x14ac:dyDescent="0.35">
      <c r="A6563" s="1"/>
      <c r="B6563" s="317">
        <v>44474.552083348171</v>
      </c>
      <c r="C6563" s="316">
        <v>22.638443880755705</v>
      </c>
      <c r="D6563" s="315" t="s">
        <v>82</v>
      </c>
    </row>
    <row r="6564" spans="1:4" ht="14.5" customHeight="1" x14ac:dyDescent="0.35">
      <c r="A6564" s="1"/>
      <c r="B6564" s="317">
        <v>44474.552777792618</v>
      </c>
      <c r="C6564" s="316">
        <v>25.897707578064971</v>
      </c>
      <c r="D6564" s="315" t="s">
        <v>82</v>
      </c>
    </row>
    <row r="6565" spans="1:4" ht="14.5" customHeight="1" x14ac:dyDescent="0.35">
      <c r="A6565" s="1"/>
      <c r="B6565" s="317">
        <v>44474.553472237065</v>
      </c>
      <c r="C6565" s="316">
        <v>35.088888431091618</v>
      </c>
      <c r="D6565" s="315" t="s">
        <v>82</v>
      </c>
    </row>
    <row r="6566" spans="1:4" ht="14.5" customHeight="1" x14ac:dyDescent="0.35">
      <c r="A6566" s="1"/>
      <c r="B6566" s="317">
        <v>44474.554166681512</v>
      </c>
      <c r="C6566" s="316">
        <v>41.991129749489481</v>
      </c>
      <c r="D6566" s="315" t="s">
        <v>82</v>
      </c>
    </row>
    <row r="6567" spans="1:4" ht="14.5" customHeight="1" x14ac:dyDescent="0.35">
      <c r="A6567" s="1"/>
      <c r="B6567" s="317">
        <v>44474.554861125958</v>
      </c>
      <c r="C6567" s="316">
        <v>47.851151513102621</v>
      </c>
      <c r="D6567" s="315" t="s">
        <v>82</v>
      </c>
    </row>
    <row r="6568" spans="1:4" ht="14.5" customHeight="1" x14ac:dyDescent="0.35">
      <c r="A6568" s="1"/>
      <c r="B6568" s="317">
        <v>44474.555555570405</v>
      </c>
      <c r="C6568" s="316">
        <v>54.411099728746919</v>
      </c>
      <c r="D6568" s="315" t="s">
        <v>82</v>
      </c>
    </row>
    <row r="6569" spans="1:4" ht="14.5" customHeight="1" x14ac:dyDescent="0.35">
      <c r="A6569" s="1"/>
      <c r="B6569" s="317">
        <v>44474.556250014852</v>
      </c>
      <c r="C6569" s="316">
        <v>60.248560562885054</v>
      </c>
      <c r="D6569" s="315" t="s">
        <v>82</v>
      </c>
    </row>
    <row r="6570" spans="1:4" ht="14.5" customHeight="1" x14ac:dyDescent="0.35">
      <c r="A6570" s="1"/>
      <c r="B6570" s="317">
        <v>44474.556944459298</v>
      </c>
      <c r="C6570" s="316">
        <v>66.244399666876419</v>
      </c>
      <c r="D6570" s="315" t="s">
        <v>82</v>
      </c>
    </row>
    <row r="6571" spans="1:4" ht="14.5" customHeight="1" x14ac:dyDescent="0.35">
      <c r="A6571" s="1"/>
      <c r="B6571" s="317">
        <v>44474.557638903745</v>
      </c>
      <c r="C6571" s="316">
        <v>72.835892370339323</v>
      </c>
      <c r="D6571" s="315" t="s">
        <v>82</v>
      </c>
    </row>
    <row r="6572" spans="1:4" ht="14.5" customHeight="1" x14ac:dyDescent="0.35">
      <c r="A6572" s="1"/>
      <c r="B6572" s="317">
        <v>44474.558333348192</v>
      </c>
      <c r="C6572" s="316">
        <v>79.36914568164697</v>
      </c>
      <c r="D6572" s="315" t="s">
        <v>82</v>
      </c>
    </row>
    <row r="6573" spans="1:4" ht="14.5" customHeight="1" x14ac:dyDescent="0.35">
      <c r="A6573" s="1"/>
      <c r="B6573" s="317">
        <v>44474.559027792639</v>
      </c>
      <c r="C6573" s="316">
        <v>86.111239744439573</v>
      </c>
      <c r="D6573" s="315" t="s">
        <v>82</v>
      </c>
    </row>
    <row r="6574" spans="1:4" ht="14.5" customHeight="1" x14ac:dyDescent="0.35">
      <c r="A6574" s="1"/>
      <c r="B6574" s="317">
        <v>44474.559722237085</v>
      </c>
      <c r="C6574" s="316">
        <v>101.82146569336959</v>
      </c>
      <c r="D6574" s="315" t="s">
        <v>82</v>
      </c>
    </row>
    <row r="6575" spans="1:4" ht="14.5" customHeight="1" x14ac:dyDescent="0.35">
      <c r="A6575" s="1"/>
      <c r="B6575" s="317">
        <v>44474.560416681532</v>
      </c>
      <c r="C6575" s="316">
        <v>117.55266720310708</v>
      </c>
      <c r="D6575" s="315" t="s">
        <v>82</v>
      </c>
    </row>
    <row r="6576" spans="1:4" ht="14.5" customHeight="1" x14ac:dyDescent="0.35">
      <c r="A6576" s="1"/>
      <c r="B6576" s="317">
        <v>44474.561111125979</v>
      </c>
      <c r="C6576" s="316">
        <v>128.55200726013086</v>
      </c>
      <c r="D6576" s="315" t="s">
        <v>82</v>
      </c>
    </row>
    <row r="6577" spans="1:4" ht="14.5" customHeight="1" x14ac:dyDescent="0.35">
      <c r="A6577" s="1"/>
      <c r="B6577" s="317">
        <v>44474.561805570425</v>
      </c>
      <c r="C6577" s="316">
        <v>136.64652853163426</v>
      </c>
      <c r="D6577" s="315" t="s">
        <v>82</v>
      </c>
    </row>
    <row r="6578" spans="1:4" ht="14.5" customHeight="1" x14ac:dyDescent="0.35">
      <c r="A6578" s="1"/>
      <c r="B6578" s="317">
        <v>44474.562500014872</v>
      </c>
      <c r="C6578" s="316">
        <v>133.49707543856155</v>
      </c>
      <c r="D6578" s="315" t="s">
        <v>82</v>
      </c>
    </row>
    <row r="6579" spans="1:4" ht="14.5" customHeight="1" x14ac:dyDescent="0.35">
      <c r="A6579" s="1"/>
      <c r="B6579" s="317">
        <v>44474.563194459319</v>
      </c>
      <c r="C6579" s="316">
        <v>134.48804902749447</v>
      </c>
      <c r="D6579" s="315" t="s">
        <v>82</v>
      </c>
    </row>
    <row r="6580" spans="1:4" ht="14.5" customHeight="1" x14ac:dyDescent="0.35">
      <c r="A6580" s="1"/>
      <c r="B6580" s="317">
        <v>44474.563888903765</v>
      </c>
      <c r="C6580" s="316">
        <v>134.36916209741031</v>
      </c>
      <c r="D6580" s="315" t="s">
        <v>82</v>
      </c>
    </row>
    <row r="6581" spans="1:4" ht="14.5" customHeight="1" x14ac:dyDescent="0.35">
      <c r="A6581" s="1"/>
      <c r="B6581" s="317">
        <v>44474.564583348212</v>
      </c>
      <c r="C6581" s="316">
        <v>140.0090310205201</v>
      </c>
      <c r="D6581" s="315" t="s">
        <v>82</v>
      </c>
    </row>
    <row r="6582" spans="1:4" ht="14.5" customHeight="1" x14ac:dyDescent="0.35">
      <c r="A6582" s="1"/>
      <c r="B6582" s="317">
        <v>44474.565277792659</v>
      </c>
      <c r="C6582" s="316">
        <v>159.43016438705769</v>
      </c>
      <c r="D6582" s="315" t="s">
        <v>82</v>
      </c>
    </row>
    <row r="6583" spans="1:4" ht="14.5" customHeight="1" x14ac:dyDescent="0.35">
      <c r="A6583" s="1"/>
      <c r="B6583" s="317">
        <v>44474.565972237106</v>
      </c>
      <c r="C6583" s="316">
        <v>174.49935177205285</v>
      </c>
      <c r="D6583" s="315" t="s">
        <v>82</v>
      </c>
    </row>
    <row r="6584" spans="1:4" ht="14.5" customHeight="1" x14ac:dyDescent="0.35">
      <c r="A6584" s="1"/>
      <c r="B6584" s="317">
        <v>44474.566666681552</v>
      </c>
      <c r="C6584" s="316">
        <v>183.67985778652366</v>
      </c>
      <c r="D6584" s="315" t="s">
        <v>82</v>
      </c>
    </row>
    <row r="6585" spans="1:4" ht="14.5" customHeight="1" x14ac:dyDescent="0.35">
      <c r="A6585" s="1"/>
      <c r="B6585" s="317">
        <v>44474.567361125999</v>
      </c>
      <c r="C6585" s="316">
        <v>192.00555303120831</v>
      </c>
      <c r="D6585" s="315" t="s">
        <v>82</v>
      </c>
    </row>
    <row r="6586" spans="1:4" ht="14.5" customHeight="1" x14ac:dyDescent="0.35">
      <c r="A6586" s="1"/>
      <c r="B6586" s="317">
        <v>44474.568055570446</v>
      </c>
      <c r="C6586" s="316">
        <v>204.11107778661341</v>
      </c>
      <c r="D6586" s="315" t="s">
        <v>82</v>
      </c>
    </row>
    <row r="6587" spans="1:4" ht="14.5" customHeight="1" x14ac:dyDescent="0.35">
      <c r="A6587" s="1"/>
      <c r="B6587" s="317">
        <v>44474.568750014892</v>
      </c>
      <c r="C6587" s="316">
        <v>215.22948286512013</v>
      </c>
      <c r="D6587" s="315" t="s">
        <v>82</v>
      </c>
    </row>
    <row r="6588" spans="1:4" ht="14.5" customHeight="1" x14ac:dyDescent="0.35">
      <c r="A6588" s="1"/>
      <c r="B6588" s="317">
        <v>44474.569444459339</v>
      </c>
      <c r="C6588" s="316">
        <v>217.36453258052933</v>
      </c>
      <c r="D6588" s="315" t="s">
        <v>82</v>
      </c>
    </row>
    <row r="6589" spans="1:4" ht="14.5" customHeight="1" x14ac:dyDescent="0.35">
      <c r="A6589" s="1"/>
      <c r="B6589" s="317">
        <v>44474.570138903786</v>
      </c>
      <c r="C6589" s="316">
        <v>205.24380629576044</v>
      </c>
      <c r="D6589" s="315" t="s">
        <v>82</v>
      </c>
    </row>
    <row r="6590" spans="1:4" ht="14.5" customHeight="1" x14ac:dyDescent="0.35">
      <c r="A6590" s="1"/>
      <c r="B6590" s="317">
        <v>44474.570833348233</v>
      </c>
      <c r="C6590" s="316">
        <v>203.14361155339284</v>
      </c>
      <c r="D6590" s="315" t="s">
        <v>82</v>
      </c>
    </row>
    <row r="6591" spans="1:4" ht="14.5" customHeight="1" x14ac:dyDescent="0.35">
      <c r="A6591" s="1"/>
      <c r="B6591" s="317">
        <v>44474.571527792679</v>
      </c>
      <c r="C6591" s="316">
        <v>203.80688152996589</v>
      </c>
      <c r="D6591" s="315" t="s">
        <v>82</v>
      </c>
    </row>
    <row r="6592" spans="1:4" ht="14.5" customHeight="1" x14ac:dyDescent="0.35">
      <c r="A6592" s="1"/>
      <c r="B6592" s="317">
        <v>44474.572222237126</v>
      </c>
      <c r="C6592" s="316">
        <v>200.12659717290663</v>
      </c>
      <c r="D6592" s="315" t="s">
        <v>82</v>
      </c>
    </row>
    <row r="6593" spans="1:4" ht="14.5" customHeight="1" x14ac:dyDescent="0.35">
      <c r="A6593" s="1"/>
      <c r="B6593" s="317">
        <v>44474.572916681573</v>
      </c>
      <c r="C6593" s="316">
        <v>194.87452355713273</v>
      </c>
      <c r="D6593" s="315" t="s">
        <v>82</v>
      </c>
    </row>
    <row r="6594" spans="1:4" ht="14.5" customHeight="1" x14ac:dyDescent="0.35">
      <c r="A6594" s="1"/>
      <c r="B6594" s="317">
        <v>44474.573611126019</v>
      </c>
      <c r="C6594" s="316">
        <v>198.68898917925543</v>
      </c>
      <c r="D6594" s="315" t="s">
        <v>82</v>
      </c>
    </row>
    <row r="6595" spans="1:4" ht="14.5" customHeight="1" x14ac:dyDescent="0.35">
      <c r="A6595" s="1"/>
      <c r="B6595" s="317">
        <v>44474.574305570466</v>
      </c>
      <c r="C6595" s="316">
        <v>199.06083166825118</v>
      </c>
      <c r="D6595" s="315" t="s">
        <v>82</v>
      </c>
    </row>
    <row r="6596" spans="1:4" ht="14.5" customHeight="1" x14ac:dyDescent="0.35">
      <c r="A6596" s="1"/>
      <c r="B6596" s="317">
        <v>44474.575000014913</v>
      </c>
      <c r="C6596" s="316">
        <v>196.35439488193953</v>
      </c>
      <c r="D6596" s="315" t="s">
        <v>82</v>
      </c>
    </row>
    <row r="6597" spans="1:4" ht="14.5" customHeight="1" x14ac:dyDescent="0.35">
      <c r="A6597" s="1"/>
      <c r="B6597" s="317">
        <v>44474.57569445936</v>
      </c>
      <c r="C6597" s="316">
        <v>193.04800711380861</v>
      </c>
      <c r="D6597" s="315" t="s">
        <v>82</v>
      </c>
    </row>
    <row r="6598" spans="1:4" ht="14.5" customHeight="1" x14ac:dyDescent="0.35">
      <c r="A6598" s="1"/>
      <c r="B6598" s="317">
        <v>44474.576388903806</v>
      </c>
      <c r="C6598" s="316">
        <v>197.13739167227953</v>
      </c>
      <c r="D6598" s="315" t="s">
        <v>82</v>
      </c>
    </row>
    <row r="6599" spans="1:4" ht="14.5" customHeight="1" x14ac:dyDescent="0.35">
      <c r="A6599" s="1"/>
      <c r="B6599" s="317">
        <v>44474.577083348253</v>
      </c>
      <c r="C6599" s="316">
        <v>204.42394392186543</v>
      </c>
      <c r="D6599" s="315" t="s">
        <v>82</v>
      </c>
    </row>
    <row r="6600" spans="1:4" ht="14.5" customHeight="1" x14ac:dyDescent="0.35">
      <c r="A6600" s="1"/>
      <c r="B6600" s="317">
        <v>44474.5777777927</v>
      </c>
      <c r="C6600" s="316">
        <v>206.30206730947441</v>
      </c>
      <c r="D6600" s="315" t="s">
        <v>82</v>
      </c>
    </row>
    <row r="6601" spans="1:4" ht="14.5" customHeight="1" x14ac:dyDescent="0.35">
      <c r="A6601" s="1"/>
      <c r="B6601" s="317">
        <v>44474.578472237146</v>
      </c>
      <c r="C6601" s="316">
        <v>194.92234138757533</v>
      </c>
      <c r="D6601" s="315" t="s">
        <v>82</v>
      </c>
    </row>
    <row r="6602" spans="1:4" ht="14.5" customHeight="1" x14ac:dyDescent="0.35">
      <c r="A6602" s="1"/>
      <c r="B6602" s="317">
        <v>44474.579166681593</v>
      </c>
      <c r="C6602" s="316">
        <v>168.77993240057646</v>
      </c>
      <c r="D6602" s="315" t="s">
        <v>82</v>
      </c>
    </row>
    <row r="6603" spans="1:4" ht="14.5" customHeight="1" x14ac:dyDescent="0.35">
      <c r="A6603" s="1"/>
      <c r="B6603" s="317">
        <v>44474.57986112604</v>
      </c>
      <c r="C6603" s="316">
        <v>153.1481375086548</v>
      </c>
      <c r="D6603" s="315" t="s">
        <v>82</v>
      </c>
    </row>
    <row r="6604" spans="1:4" ht="14.5" customHeight="1" x14ac:dyDescent="0.35">
      <c r="A6604" s="1"/>
      <c r="B6604" s="317">
        <v>44474.580555570486</v>
      </c>
      <c r="C6604" s="316">
        <v>135.95440132116977</v>
      </c>
      <c r="D6604" s="315" t="s">
        <v>82</v>
      </c>
    </row>
    <row r="6605" spans="1:4" ht="14.5" customHeight="1" x14ac:dyDescent="0.35">
      <c r="A6605" s="1"/>
      <c r="B6605" s="317">
        <v>44474.581250014933</v>
      </c>
      <c r="C6605" s="316">
        <v>124.50698200412056</v>
      </c>
      <c r="D6605" s="315" t="s">
        <v>82</v>
      </c>
    </row>
    <row r="6606" spans="1:4" ht="14.5" customHeight="1" x14ac:dyDescent="0.35">
      <c r="A6606" s="1"/>
      <c r="B6606" s="317">
        <v>44474.58194445938</v>
      </c>
      <c r="C6606" s="316">
        <v>115.99658050395082</v>
      </c>
      <c r="D6606" s="315" t="s">
        <v>82</v>
      </c>
    </row>
    <row r="6607" spans="1:4" ht="14.5" customHeight="1" x14ac:dyDescent="0.35">
      <c r="A6607" s="1"/>
      <c r="B6607" s="317">
        <v>44474.582638903827</v>
      </c>
      <c r="C6607" s="316">
        <v>109.22649636564698</v>
      </c>
      <c r="D6607" s="315" t="s">
        <v>82</v>
      </c>
    </row>
    <row r="6608" spans="1:4" ht="14.5" customHeight="1" x14ac:dyDescent="0.35">
      <c r="A6608" s="1"/>
      <c r="B6608" s="317">
        <v>44474.583333348273</v>
      </c>
      <c r="C6608" s="316">
        <v>103.24619975364379</v>
      </c>
      <c r="D6608" s="315" t="s">
        <v>82</v>
      </c>
    </row>
    <row r="6609" spans="1:4" ht="14.5" customHeight="1" x14ac:dyDescent="0.35">
      <c r="A6609" s="1"/>
      <c r="B6609" s="317">
        <v>44474.58402779272</v>
      </c>
      <c r="C6609" s="316">
        <v>94.648280560789857</v>
      </c>
      <c r="D6609" s="315" t="s">
        <v>82</v>
      </c>
    </row>
    <row r="6610" spans="1:4" ht="14.5" customHeight="1" x14ac:dyDescent="0.35">
      <c r="A6610" s="1"/>
      <c r="B6610" s="317">
        <v>44474.584722237167</v>
      </c>
      <c r="C6610" s="316">
        <v>84.227590342898239</v>
      </c>
      <c r="D6610" s="315" t="s">
        <v>82</v>
      </c>
    </row>
    <row r="6611" spans="1:4" ht="14.5" customHeight="1" x14ac:dyDescent="0.35">
      <c r="A6611" s="1"/>
      <c r="B6611" s="317">
        <v>44474.585416681613</v>
      </c>
      <c r="C6611" s="316">
        <v>76.499902561650373</v>
      </c>
      <c r="D6611" s="315" t="s">
        <v>82</v>
      </c>
    </row>
    <row r="6612" spans="1:4" ht="14.5" customHeight="1" x14ac:dyDescent="0.35">
      <c r="A6612" s="1"/>
      <c r="B6612" s="317">
        <v>44474.58611112606</v>
      </c>
      <c r="C6612" s="316">
        <v>71.253447001128606</v>
      </c>
      <c r="D6612" s="315" t="s">
        <v>82</v>
      </c>
    </row>
    <row r="6613" spans="1:4" ht="14.5" customHeight="1" x14ac:dyDescent="0.35">
      <c r="A6613" s="1"/>
      <c r="B6613" s="317">
        <v>44474.586805570507</v>
      </c>
      <c r="C6613" s="316">
        <v>71.971315009096486</v>
      </c>
      <c r="D6613" s="315" t="s">
        <v>82</v>
      </c>
    </row>
    <row r="6614" spans="1:4" ht="14.5" customHeight="1" x14ac:dyDescent="0.35">
      <c r="A6614" s="1"/>
      <c r="B6614" s="317">
        <v>44474.587500014954</v>
      </c>
      <c r="C6614" s="316">
        <v>80.583741324065102</v>
      </c>
      <c r="D6614" s="315" t="s">
        <v>82</v>
      </c>
    </row>
    <row r="6615" spans="1:4" ht="14.5" customHeight="1" x14ac:dyDescent="0.35">
      <c r="A6615" s="1"/>
      <c r="B6615" s="317">
        <v>44474.5881944594</v>
      </c>
      <c r="C6615" s="316">
        <v>84.75901358186384</v>
      </c>
      <c r="D6615" s="315" t="s">
        <v>82</v>
      </c>
    </row>
    <row r="6616" spans="1:4" ht="14.5" customHeight="1" x14ac:dyDescent="0.35">
      <c r="A6616" s="1"/>
      <c r="B6616" s="317">
        <v>44474.588888903847</v>
      </c>
      <c r="C6616" s="316">
        <v>85.433209670053714</v>
      </c>
      <c r="D6616" s="315" t="s">
        <v>82</v>
      </c>
    </row>
    <row r="6617" spans="1:4" ht="14.5" customHeight="1" x14ac:dyDescent="0.35">
      <c r="A6617" s="1"/>
      <c r="B6617" s="317">
        <v>44474.589583348294</v>
      </c>
      <c r="C6617" s="316">
        <v>86.978417511072863</v>
      </c>
      <c r="D6617" s="315" t="s">
        <v>82</v>
      </c>
    </row>
    <row r="6618" spans="1:4" ht="14.5" customHeight="1" x14ac:dyDescent="0.35">
      <c r="A6618" s="1"/>
      <c r="B6618" s="317">
        <v>44474.59027779274</v>
      </c>
      <c r="C6618" s="316">
        <v>89.849571674398618</v>
      </c>
      <c r="D6618" s="315" t="s">
        <v>82</v>
      </c>
    </row>
    <row r="6619" spans="1:4" ht="14.5" customHeight="1" x14ac:dyDescent="0.35">
      <c r="A6619" s="1"/>
      <c r="B6619" s="317">
        <v>44474.590972237187</v>
      </c>
      <c r="C6619" s="316">
        <v>91.891261820652289</v>
      </c>
      <c r="D6619" s="315" t="s">
        <v>82</v>
      </c>
    </row>
    <row r="6620" spans="1:4" ht="14.5" customHeight="1" x14ac:dyDescent="0.35">
      <c r="A6620" s="1"/>
      <c r="B6620" s="317">
        <v>44474.591666681634</v>
      </c>
      <c r="C6620" s="316">
        <v>91.525724845228254</v>
      </c>
      <c r="D6620" s="315" t="s">
        <v>82</v>
      </c>
    </row>
    <row r="6621" spans="1:4" ht="14.5" customHeight="1" x14ac:dyDescent="0.35">
      <c r="A6621" s="1"/>
      <c r="B6621" s="317">
        <v>44474.592361126081</v>
      </c>
      <c r="C6621" s="316">
        <v>94.068990811860814</v>
      </c>
      <c r="D6621" s="315" t="s">
        <v>82</v>
      </c>
    </row>
    <row r="6622" spans="1:4" ht="14.5" customHeight="1" x14ac:dyDescent="0.35">
      <c r="A6622" s="1"/>
      <c r="B6622" s="317">
        <v>44474.593055570527</v>
      </c>
      <c r="C6622" s="316">
        <v>95.981285860847365</v>
      </c>
      <c r="D6622" s="315" t="s">
        <v>82</v>
      </c>
    </row>
    <row r="6623" spans="1:4" ht="14.5" customHeight="1" x14ac:dyDescent="0.35">
      <c r="A6623" s="1"/>
      <c r="B6623" s="317">
        <v>44474.593750014974</v>
      </c>
      <c r="C6623" s="316">
        <v>97.168533733820851</v>
      </c>
      <c r="D6623" s="315" t="s">
        <v>82</v>
      </c>
    </row>
    <row r="6624" spans="1:4" ht="14.5" customHeight="1" x14ac:dyDescent="0.35">
      <c r="A6624" s="1"/>
      <c r="B6624" s="317">
        <v>44474.594444459421</v>
      </c>
      <c r="C6624" s="316">
        <v>96.745941533103661</v>
      </c>
      <c r="D6624" s="315" t="s">
        <v>82</v>
      </c>
    </row>
    <row r="6625" spans="1:4" ht="14.5" customHeight="1" x14ac:dyDescent="0.35">
      <c r="A6625" s="1"/>
      <c r="B6625" s="317">
        <v>44474.595138903867</v>
      </c>
      <c r="C6625" s="316">
        <v>98.145736940740605</v>
      </c>
      <c r="D6625" s="315" t="s">
        <v>82</v>
      </c>
    </row>
    <row r="6626" spans="1:4" ht="14.5" customHeight="1" x14ac:dyDescent="0.35">
      <c r="A6626" s="1"/>
      <c r="B6626" s="317">
        <v>44474.595833348314</v>
      </c>
      <c r="C6626" s="316">
        <v>35.402713077226508</v>
      </c>
      <c r="D6626" s="315" t="s">
        <v>350</v>
      </c>
    </row>
    <row r="6627" spans="1:4" ht="14.5" customHeight="1" x14ac:dyDescent="0.35">
      <c r="A6627" s="1"/>
      <c r="B6627" s="317">
        <v>44474.596527792761</v>
      </c>
      <c r="C6627" s="316">
        <v>0.79867555873651475</v>
      </c>
      <c r="D6627" s="315" t="s">
        <v>350</v>
      </c>
    </row>
    <row r="6628" spans="1:4" ht="14.5" customHeight="1" x14ac:dyDescent="0.35">
      <c r="A6628" s="1"/>
      <c r="B6628" s="317">
        <v>44474.597222237207</v>
      </c>
      <c r="C6628" s="316">
        <v>7.5020940372491893E-2</v>
      </c>
      <c r="D6628" s="315" t="s">
        <v>350</v>
      </c>
    </row>
    <row r="6629" spans="1:4" ht="14.5" customHeight="1" x14ac:dyDescent="0.35">
      <c r="A6629" s="1"/>
      <c r="B6629" s="317">
        <v>44474.597916681654</v>
      </c>
      <c r="C6629" s="316">
        <v>0</v>
      </c>
      <c r="D6629" s="315" t="s">
        <v>350</v>
      </c>
    </row>
    <row r="6630" spans="1:4" ht="14.5" customHeight="1" x14ac:dyDescent="0.35">
      <c r="A6630" s="1"/>
      <c r="B6630" s="317">
        <v>44474.598611126101</v>
      </c>
      <c r="C6630" s="316">
        <v>0</v>
      </c>
      <c r="D6630" s="315" t="s">
        <v>350</v>
      </c>
    </row>
    <row r="6631" spans="1:4" ht="14.5" customHeight="1" x14ac:dyDescent="0.35">
      <c r="A6631" s="1"/>
      <c r="B6631" s="317">
        <v>44474.599305570548</v>
      </c>
      <c r="C6631" s="316">
        <v>0</v>
      </c>
      <c r="D6631" s="315" t="s">
        <v>350</v>
      </c>
    </row>
    <row r="6632" spans="1:4" ht="14.5" customHeight="1" x14ac:dyDescent="0.35">
      <c r="A6632" s="1"/>
      <c r="B6632" s="317">
        <v>44474.600000014994</v>
      </c>
      <c r="C6632" s="316">
        <v>0</v>
      </c>
      <c r="D6632" s="315" t="s">
        <v>350</v>
      </c>
    </row>
    <row r="6633" spans="1:4" ht="14.5" customHeight="1" x14ac:dyDescent="0.35">
      <c r="A6633" s="1"/>
      <c r="B6633" s="317">
        <v>44474.600694459441</v>
      </c>
      <c r="C6633" s="316">
        <v>705.05255576066497</v>
      </c>
      <c r="D6633" s="315" t="s">
        <v>350</v>
      </c>
    </row>
    <row r="6634" spans="1:4" ht="14.5" customHeight="1" x14ac:dyDescent="0.35">
      <c r="A6634" s="1"/>
      <c r="B6634" s="317">
        <v>44474.601388903888</v>
      </c>
      <c r="C6634" s="316">
        <v>919.07870008877171</v>
      </c>
      <c r="D6634" s="315" t="s">
        <v>350</v>
      </c>
    </row>
    <row r="6635" spans="1:4" ht="14.5" customHeight="1" x14ac:dyDescent="0.35">
      <c r="A6635" s="1"/>
      <c r="B6635" s="317">
        <v>44474.602083348334</v>
      </c>
      <c r="C6635" s="316">
        <v>923.7286966484661</v>
      </c>
      <c r="D6635" s="315" t="s">
        <v>350</v>
      </c>
    </row>
    <row r="6636" spans="1:4" ht="14.5" customHeight="1" x14ac:dyDescent="0.35">
      <c r="A6636" s="1"/>
      <c r="B6636" s="317">
        <v>44474.602777792781</v>
      </c>
      <c r="C6636" s="316">
        <v>930.16348015458016</v>
      </c>
      <c r="D6636" s="315" t="s">
        <v>350</v>
      </c>
    </row>
    <row r="6637" spans="1:4" ht="14.5" customHeight="1" x14ac:dyDescent="0.35">
      <c r="A6637" s="1"/>
      <c r="B6637" s="317">
        <v>44474.603472237228</v>
      </c>
      <c r="C6637" s="316">
        <v>934.97180986224362</v>
      </c>
      <c r="D6637" s="315" t="s">
        <v>350</v>
      </c>
    </row>
    <row r="6638" spans="1:4" ht="14.5" customHeight="1" x14ac:dyDescent="0.35">
      <c r="A6638" s="1"/>
      <c r="B6638" s="317">
        <v>44474.604166681675</v>
      </c>
      <c r="C6638" s="316">
        <v>881.59723003328156</v>
      </c>
      <c r="D6638" s="315" t="s">
        <v>350</v>
      </c>
    </row>
    <row r="6639" spans="1:4" ht="14.5" customHeight="1" x14ac:dyDescent="0.35">
      <c r="A6639" s="1"/>
      <c r="B6639" s="317">
        <v>44474.604861126121</v>
      </c>
      <c r="C6639" s="316">
        <v>201.85722239099752</v>
      </c>
      <c r="D6639" s="315" t="s">
        <v>350</v>
      </c>
    </row>
    <row r="6640" spans="1:4" ht="14.5" customHeight="1" x14ac:dyDescent="0.35">
      <c r="A6640" s="1"/>
      <c r="B6640" s="317">
        <v>44474.605555570568</v>
      </c>
      <c r="C6640" s="316">
        <v>129.77388377202249</v>
      </c>
      <c r="D6640" s="315" t="s">
        <v>350</v>
      </c>
    </row>
    <row r="6641" spans="1:4" ht="14.5" customHeight="1" x14ac:dyDescent="0.35">
      <c r="A6641" s="1"/>
      <c r="B6641" s="317">
        <v>44474.606250015015</v>
      </c>
      <c r="C6641" s="316">
        <v>117.71919844364942</v>
      </c>
      <c r="D6641" s="315" t="s">
        <v>350</v>
      </c>
    </row>
    <row r="6642" spans="1:4" ht="14.5" customHeight="1" x14ac:dyDescent="0.35">
      <c r="A6642" s="1"/>
      <c r="B6642" s="317">
        <v>44474.606944459461</v>
      </c>
      <c r="C6642" s="316">
        <v>109.93847928529722</v>
      </c>
      <c r="D6642" s="315" t="s">
        <v>350</v>
      </c>
    </row>
    <row r="6643" spans="1:4" ht="14.5" customHeight="1" x14ac:dyDescent="0.35">
      <c r="A6643" s="1"/>
      <c r="B6643" s="317">
        <v>44474.607638903908</v>
      </c>
      <c r="C6643" s="316">
        <v>104.7958427589115</v>
      </c>
      <c r="D6643" s="315" t="s">
        <v>350</v>
      </c>
    </row>
    <row r="6644" spans="1:4" ht="14.5" customHeight="1" x14ac:dyDescent="0.35">
      <c r="A6644" s="1"/>
      <c r="B6644" s="317">
        <v>44474.608333348355</v>
      </c>
      <c r="C6644" s="316">
        <v>101.66326700919308</v>
      </c>
      <c r="D6644" s="315" t="s">
        <v>350</v>
      </c>
    </row>
    <row r="6645" spans="1:4" ht="14.5" customHeight="1" x14ac:dyDescent="0.35">
      <c r="A6645" s="1"/>
      <c r="B6645" s="317">
        <v>44474.609027792801</v>
      </c>
      <c r="C6645" s="316">
        <v>101.95611285896157</v>
      </c>
      <c r="D6645" s="315" t="s">
        <v>350</v>
      </c>
    </row>
    <row r="6646" spans="1:4" ht="14.5" customHeight="1" x14ac:dyDescent="0.35">
      <c r="A6646" s="1"/>
      <c r="B6646" s="317">
        <v>44474.609722237248</v>
      </c>
      <c r="C6646" s="316">
        <v>154.80297907301599</v>
      </c>
      <c r="D6646" s="315" t="s">
        <v>350</v>
      </c>
    </row>
    <row r="6647" spans="1:4" ht="14.5" customHeight="1" x14ac:dyDescent="0.35">
      <c r="A6647" s="1"/>
      <c r="B6647" s="317">
        <v>44474.610416681695</v>
      </c>
      <c r="C6647" s="316">
        <v>4.3070782093739881</v>
      </c>
      <c r="D6647" s="315" t="s">
        <v>350</v>
      </c>
    </row>
    <row r="6648" spans="1:4" ht="14.5" customHeight="1" x14ac:dyDescent="0.35">
      <c r="A6648" s="1"/>
      <c r="B6648" s="317">
        <v>44474.611111126142</v>
      </c>
      <c r="C6648" s="316">
        <v>1.6206734466950061</v>
      </c>
      <c r="D6648" s="315" t="s">
        <v>350</v>
      </c>
    </row>
    <row r="6649" spans="1:4" ht="14.5" customHeight="1" x14ac:dyDescent="0.35">
      <c r="A6649" s="1"/>
      <c r="B6649" s="317">
        <v>44474.611805570588</v>
      </c>
      <c r="C6649" s="316">
        <v>1.0566992982160779</v>
      </c>
      <c r="D6649" s="315" t="s">
        <v>350</v>
      </c>
    </row>
    <row r="6650" spans="1:4" ht="14.5" customHeight="1" x14ac:dyDescent="0.35">
      <c r="A6650" s="1"/>
      <c r="B6650" s="317">
        <v>44474.612500015035</v>
      </c>
      <c r="C6650" s="316">
        <v>0.65284717359375766</v>
      </c>
      <c r="D6650" s="315" t="s">
        <v>350</v>
      </c>
    </row>
    <row r="6651" spans="1:4" ht="14.5" customHeight="1" x14ac:dyDescent="0.35">
      <c r="A6651" s="1"/>
      <c r="B6651" s="317">
        <v>44474.613194459482</v>
      </c>
      <c r="C6651" s="316">
        <v>0.30852194705452313</v>
      </c>
      <c r="D6651" s="315" t="s">
        <v>350</v>
      </c>
    </row>
    <row r="6652" spans="1:4" ht="14.5" customHeight="1" x14ac:dyDescent="0.35">
      <c r="A6652" s="1"/>
      <c r="B6652" s="317">
        <v>44474.613888903928</v>
      </c>
      <c r="C6652" s="316">
        <v>158.11059940119674</v>
      </c>
      <c r="D6652" s="315" t="s">
        <v>350</v>
      </c>
    </row>
    <row r="6653" spans="1:4" ht="14.5" customHeight="1" x14ac:dyDescent="0.35">
      <c r="A6653" s="1"/>
      <c r="B6653" s="317">
        <v>44474.614583348375</v>
      </c>
      <c r="C6653" s="316">
        <v>910.3330860797937</v>
      </c>
      <c r="D6653" s="315" t="s">
        <v>350</v>
      </c>
    </row>
    <row r="6654" spans="1:4" ht="14.5" customHeight="1" x14ac:dyDescent="0.35">
      <c r="A6654" s="1"/>
      <c r="B6654" s="317">
        <v>44474.615277792822</v>
      </c>
      <c r="C6654" s="316">
        <v>928.6846084385179</v>
      </c>
      <c r="D6654" s="315" t="s">
        <v>350</v>
      </c>
    </row>
    <row r="6655" spans="1:4" ht="14.5" customHeight="1" x14ac:dyDescent="0.35">
      <c r="A6655" s="1"/>
      <c r="B6655" s="317">
        <v>44474.615972237269</v>
      </c>
      <c r="C6655" s="316">
        <v>932.23777879759052</v>
      </c>
      <c r="D6655" s="315" t="s">
        <v>350</v>
      </c>
    </row>
    <row r="6656" spans="1:4" ht="14.5" customHeight="1" x14ac:dyDescent="0.35">
      <c r="A6656" s="1"/>
      <c r="B6656" s="317">
        <v>44474.616666681715</v>
      </c>
      <c r="C6656" s="316">
        <v>933.86131868348457</v>
      </c>
      <c r="D6656" s="315" t="s">
        <v>350</v>
      </c>
    </row>
    <row r="6657" spans="1:4" ht="14.5" customHeight="1" x14ac:dyDescent="0.35">
      <c r="A6657" s="1"/>
      <c r="B6657" s="317">
        <v>44474.617361126162</v>
      </c>
      <c r="C6657" s="316">
        <v>692.66503255129987</v>
      </c>
      <c r="D6657" s="315" t="s">
        <v>350</v>
      </c>
    </row>
    <row r="6658" spans="1:4" ht="14.5" customHeight="1" x14ac:dyDescent="0.35">
      <c r="A6658" s="1"/>
      <c r="B6658" s="317">
        <v>44474.618055570609</v>
      </c>
      <c r="C6658" s="316">
        <v>18.074721098317728</v>
      </c>
      <c r="D6658" s="315" t="s">
        <v>350</v>
      </c>
    </row>
    <row r="6659" spans="1:4" ht="14.5" customHeight="1" x14ac:dyDescent="0.35">
      <c r="A6659" s="1"/>
      <c r="B6659" s="317">
        <v>44474.618750015055</v>
      </c>
      <c r="C6659" s="316">
        <v>6.4906402828205803</v>
      </c>
      <c r="D6659" s="315" t="s">
        <v>350</v>
      </c>
    </row>
    <row r="6660" spans="1:4" ht="14.5" customHeight="1" x14ac:dyDescent="0.35">
      <c r="A6660" s="1"/>
      <c r="B6660" s="317">
        <v>44474.619444459502</v>
      </c>
      <c r="C6660" s="316">
        <v>3.842124315640346</v>
      </c>
      <c r="D6660" s="315" t="s">
        <v>350</v>
      </c>
    </row>
    <row r="6661" spans="1:4" ht="14.5" customHeight="1" x14ac:dyDescent="0.35">
      <c r="A6661" s="1"/>
      <c r="B6661" s="317">
        <v>44474.620138903949</v>
      </c>
      <c r="C6661" s="316">
        <v>33.141559360223738</v>
      </c>
      <c r="D6661" s="315" t="s">
        <v>350</v>
      </c>
    </row>
    <row r="6662" spans="1:4" ht="14.5" customHeight="1" x14ac:dyDescent="0.35">
      <c r="A6662" s="1"/>
      <c r="B6662" s="317">
        <v>44474.620833348396</v>
      </c>
      <c r="C6662" s="316">
        <v>53.240640153914377</v>
      </c>
      <c r="D6662" s="315" t="s">
        <v>350</v>
      </c>
    </row>
    <row r="6663" spans="1:4" ht="14.5" customHeight="1" x14ac:dyDescent="0.35">
      <c r="A6663" s="1"/>
      <c r="B6663" s="317">
        <v>44474.621527792842</v>
      </c>
      <c r="C6663" s="316">
        <v>52.001891627797157</v>
      </c>
      <c r="D6663" s="315" t="s">
        <v>350</v>
      </c>
    </row>
    <row r="6664" spans="1:4" ht="14.5" customHeight="1" x14ac:dyDescent="0.35">
      <c r="A6664" s="1"/>
      <c r="B6664" s="317">
        <v>44474.622222237289</v>
      </c>
      <c r="C6664" s="316">
        <v>49.627374868051263</v>
      </c>
      <c r="D6664" s="315" t="s">
        <v>350</v>
      </c>
    </row>
    <row r="6665" spans="1:4" ht="14.5" customHeight="1" x14ac:dyDescent="0.35">
      <c r="A6665" s="1"/>
      <c r="B6665" s="317">
        <v>44474.622916681736</v>
      </c>
      <c r="C6665" s="316">
        <v>47.838895568168176</v>
      </c>
      <c r="D6665" s="315" t="s">
        <v>350</v>
      </c>
    </row>
    <row r="6666" spans="1:4" ht="14.5" customHeight="1" x14ac:dyDescent="0.35">
      <c r="A6666" s="1"/>
      <c r="B6666" s="317">
        <v>44474.623611126182</v>
      </c>
      <c r="C6666" s="316">
        <v>46.832431760778611</v>
      </c>
      <c r="D6666" s="315" t="s">
        <v>350</v>
      </c>
    </row>
    <row r="6667" spans="1:4" ht="14.5" customHeight="1" x14ac:dyDescent="0.35">
      <c r="A6667" s="1"/>
      <c r="B6667" s="317">
        <v>44474.624305570629</v>
      </c>
      <c r="C6667" s="316">
        <v>47.086990852717037</v>
      </c>
      <c r="D6667" s="315" t="s">
        <v>350</v>
      </c>
    </row>
    <row r="6668" spans="1:4" ht="14.5" customHeight="1" x14ac:dyDescent="0.35">
      <c r="A6668" s="1"/>
      <c r="B6668" s="317">
        <v>44474.625000015076</v>
      </c>
      <c r="C6668" s="316">
        <v>55.136961986529059</v>
      </c>
      <c r="D6668" s="315" t="s">
        <v>350</v>
      </c>
    </row>
    <row r="6669" spans="1:4" ht="14.5" customHeight="1" x14ac:dyDescent="0.35">
      <c r="A6669" s="1"/>
      <c r="B6669" s="317">
        <v>44474.625694459522</v>
      </c>
      <c r="C6669" s="316">
        <v>55.544627699352958</v>
      </c>
      <c r="D6669" s="315" t="s">
        <v>350</v>
      </c>
    </row>
    <row r="6670" spans="1:4" ht="14.5" customHeight="1" x14ac:dyDescent="0.35">
      <c r="A6670" s="1"/>
      <c r="B6670" s="317">
        <v>44474.626388903969</v>
      </c>
      <c r="C6670" s="316">
        <v>56.135850152157943</v>
      </c>
      <c r="D6670" s="315" t="s">
        <v>350</v>
      </c>
    </row>
    <row r="6671" spans="1:4" ht="14.5" customHeight="1" x14ac:dyDescent="0.35">
      <c r="A6671" s="1"/>
      <c r="B6671" s="317">
        <v>44474.627083348416</v>
      </c>
      <c r="C6671" s="316">
        <v>57.456829445076679</v>
      </c>
      <c r="D6671" s="315" t="s">
        <v>350</v>
      </c>
    </row>
    <row r="6672" spans="1:4" ht="14.5" customHeight="1" x14ac:dyDescent="0.35">
      <c r="A6672" s="1"/>
      <c r="B6672" s="317">
        <v>44474.627777792863</v>
      </c>
      <c r="C6672" s="316">
        <v>61.191732045690877</v>
      </c>
      <c r="D6672" s="315" t="s">
        <v>350</v>
      </c>
    </row>
    <row r="6673" spans="1:4" ht="14.5" customHeight="1" x14ac:dyDescent="0.35">
      <c r="A6673" s="1"/>
      <c r="B6673" s="317">
        <v>44474.628472237309</v>
      </c>
      <c r="C6673" s="316">
        <v>65.613167873144263</v>
      </c>
      <c r="D6673" s="315" t="s">
        <v>350</v>
      </c>
    </row>
    <row r="6674" spans="1:4" ht="14.5" customHeight="1" x14ac:dyDescent="0.35">
      <c r="A6674" s="1"/>
      <c r="B6674" s="317">
        <v>44474.629166681756</v>
      </c>
      <c r="C6674" s="316">
        <v>68.835007166895466</v>
      </c>
      <c r="D6674" s="315" t="s">
        <v>350</v>
      </c>
    </row>
    <row r="6675" spans="1:4" ht="14.5" customHeight="1" x14ac:dyDescent="0.35">
      <c r="A6675" s="1"/>
      <c r="B6675" s="317">
        <v>44474.629861126203</v>
      </c>
      <c r="C6675" s="316">
        <v>70.716616288770453</v>
      </c>
      <c r="D6675" s="315" t="s">
        <v>350</v>
      </c>
    </row>
    <row r="6676" spans="1:4" ht="14.5" customHeight="1" x14ac:dyDescent="0.35">
      <c r="A6676" s="1"/>
      <c r="B6676" s="317">
        <v>44474.630555570649</v>
      </c>
      <c r="C6676" s="316">
        <v>72.268993370368847</v>
      </c>
      <c r="D6676" s="315" t="s">
        <v>350</v>
      </c>
    </row>
    <row r="6677" spans="1:4" ht="14.5" customHeight="1" x14ac:dyDescent="0.35">
      <c r="A6677" s="1"/>
      <c r="B6677" s="317">
        <v>44474.631250015096</v>
      </c>
      <c r="C6677" s="316">
        <v>73.109746345829137</v>
      </c>
      <c r="D6677" s="315" t="s">
        <v>350</v>
      </c>
    </row>
    <row r="6678" spans="1:4" ht="14.5" customHeight="1" x14ac:dyDescent="0.35">
      <c r="A6678" s="1"/>
      <c r="B6678" s="317">
        <v>44474.631944459543</v>
      </c>
      <c r="C6678" s="316">
        <v>64.356316839840531</v>
      </c>
      <c r="D6678" s="315" t="s">
        <v>350</v>
      </c>
    </row>
    <row r="6679" spans="1:4" ht="14.5" customHeight="1" x14ac:dyDescent="0.35">
      <c r="A6679" s="1"/>
      <c r="B6679" s="317">
        <v>44474.63263890399</v>
      </c>
      <c r="C6679" s="316">
        <v>62.742417985505504</v>
      </c>
      <c r="D6679" s="315" t="s">
        <v>350</v>
      </c>
    </row>
    <row r="6680" spans="1:4" ht="14.5" customHeight="1" x14ac:dyDescent="0.35">
      <c r="A6680" s="1"/>
      <c r="B6680" s="317">
        <v>44474.633333348436</v>
      </c>
      <c r="C6680" s="316">
        <v>58.897902096189014</v>
      </c>
      <c r="D6680" s="315" t="s">
        <v>350</v>
      </c>
    </row>
    <row r="6681" spans="1:4" ht="14.5" customHeight="1" x14ac:dyDescent="0.35">
      <c r="A6681" s="1"/>
      <c r="B6681" s="317">
        <v>44474.634027792883</v>
      </c>
      <c r="C6681" s="316">
        <v>74.020604067499519</v>
      </c>
      <c r="D6681" s="315" t="s">
        <v>350</v>
      </c>
    </row>
    <row r="6682" spans="1:4" ht="14.5" customHeight="1" x14ac:dyDescent="0.35">
      <c r="A6682" s="1"/>
      <c r="B6682" s="317">
        <v>44474.63472223733</v>
      </c>
      <c r="C6682" s="316">
        <v>26.937152002070274</v>
      </c>
      <c r="D6682" s="315" t="s">
        <v>350</v>
      </c>
    </row>
    <row r="6683" spans="1:4" ht="14.5" customHeight="1" x14ac:dyDescent="0.35">
      <c r="A6683" s="1"/>
      <c r="B6683" s="317">
        <v>44474.635416681776</v>
      </c>
      <c r="C6683" s="316">
        <v>29.604942742489357</v>
      </c>
      <c r="D6683" s="315" t="s">
        <v>350</v>
      </c>
    </row>
    <row r="6684" spans="1:4" ht="14.5" customHeight="1" x14ac:dyDescent="0.35">
      <c r="A6684" s="1"/>
      <c r="B6684" s="317">
        <v>44474.636111126223</v>
      </c>
      <c r="C6684" s="316">
        <v>74.085308859875653</v>
      </c>
      <c r="D6684" s="315" t="s">
        <v>350</v>
      </c>
    </row>
    <row r="6685" spans="1:4" ht="14.5" customHeight="1" x14ac:dyDescent="0.35">
      <c r="A6685" s="1"/>
      <c r="B6685" s="317">
        <v>44474.63680557067</v>
      </c>
      <c r="C6685" s="316">
        <v>67.800816888975291</v>
      </c>
      <c r="D6685" s="315" t="s">
        <v>350</v>
      </c>
    </row>
    <row r="6686" spans="1:4" ht="14.5" customHeight="1" x14ac:dyDescent="0.35">
      <c r="A6686" s="1"/>
      <c r="B6686" s="317">
        <v>44474.637500015117</v>
      </c>
      <c r="C6686" s="316">
        <v>76.066637126909342</v>
      </c>
      <c r="D6686" s="315" t="s">
        <v>82</v>
      </c>
    </row>
    <row r="6687" spans="1:4" ht="14.5" customHeight="1" x14ac:dyDescent="0.35">
      <c r="A6687" s="1"/>
      <c r="B6687" s="317">
        <v>44474.638194459563</v>
      </c>
      <c r="C6687" s="316">
        <v>92.940351507135588</v>
      </c>
      <c r="D6687" s="315" t="s">
        <v>82</v>
      </c>
    </row>
    <row r="6688" spans="1:4" ht="14.5" customHeight="1" x14ac:dyDescent="0.35">
      <c r="A6688" s="1"/>
      <c r="B6688" s="317">
        <v>44474.63888890401</v>
      </c>
      <c r="C6688" s="316">
        <v>100.74323021141075</v>
      </c>
      <c r="D6688" s="315" t="s">
        <v>82</v>
      </c>
    </row>
    <row r="6689" spans="1:4" ht="14.5" customHeight="1" x14ac:dyDescent="0.35">
      <c r="A6689" s="1"/>
      <c r="B6689" s="317">
        <v>44474.639583348457</v>
      </c>
      <c r="C6689" s="316">
        <v>105.5846676601097</v>
      </c>
      <c r="D6689" s="315" t="s">
        <v>82</v>
      </c>
    </row>
    <row r="6690" spans="1:4" ht="14.5" customHeight="1" x14ac:dyDescent="0.35">
      <c r="A6690" s="1"/>
      <c r="B6690" s="317">
        <v>44474.640277792903</v>
      </c>
      <c r="C6690" s="316">
        <v>116.69093598463029</v>
      </c>
      <c r="D6690" s="315" t="s">
        <v>82</v>
      </c>
    </row>
    <row r="6691" spans="1:4" ht="14.5" customHeight="1" x14ac:dyDescent="0.35">
      <c r="A6691" s="1"/>
      <c r="B6691" s="317">
        <v>44474.64097223735</v>
      </c>
      <c r="C6691" s="316">
        <v>134.67958747989033</v>
      </c>
      <c r="D6691" s="315" t="s">
        <v>82</v>
      </c>
    </row>
    <row r="6692" spans="1:4" ht="14.5" customHeight="1" x14ac:dyDescent="0.35">
      <c r="A6692" s="1"/>
      <c r="B6692" s="317">
        <v>44474.641666681797</v>
      </c>
      <c r="C6692" s="316">
        <v>149.35421451638686</v>
      </c>
      <c r="D6692" s="315" t="s">
        <v>82</v>
      </c>
    </row>
    <row r="6693" spans="1:4" ht="14.5" customHeight="1" x14ac:dyDescent="0.35">
      <c r="A6693" s="1"/>
      <c r="B6693" s="317">
        <v>44474.642361126243</v>
      </c>
      <c r="C6693" s="316">
        <v>155.78422465189749</v>
      </c>
      <c r="D6693" s="315" t="s">
        <v>82</v>
      </c>
    </row>
    <row r="6694" spans="1:4" ht="14.5" customHeight="1" x14ac:dyDescent="0.35">
      <c r="A6694" s="1"/>
      <c r="B6694" s="317">
        <v>44474.64305557069</v>
      </c>
      <c r="C6694" s="316">
        <v>161.88513461280769</v>
      </c>
      <c r="D6694" s="315" t="s">
        <v>82</v>
      </c>
    </row>
    <row r="6695" spans="1:4" ht="14.5" customHeight="1" x14ac:dyDescent="0.35">
      <c r="A6695" s="1"/>
      <c r="B6695" s="317">
        <v>44474.643750015137</v>
      </c>
      <c r="C6695" s="316">
        <v>171.77365176284607</v>
      </c>
      <c r="D6695" s="315" t="s">
        <v>82</v>
      </c>
    </row>
    <row r="6696" spans="1:4" ht="14.5" customHeight="1" x14ac:dyDescent="0.35">
      <c r="A6696" s="1"/>
      <c r="B6696" s="317">
        <v>44474.644444459584</v>
      </c>
      <c r="C6696" s="316">
        <v>188.24018271516155</v>
      </c>
      <c r="D6696" s="315" t="s">
        <v>82</v>
      </c>
    </row>
    <row r="6697" spans="1:4" ht="14.5" customHeight="1" x14ac:dyDescent="0.35">
      <c r="A6697" s="1"/>
      <c r="B6697" s="317">
        <v>44474.64513890403</v>
      </c>
      <c r="C6697" s="316">
        <v>199.08241253941475</v>
      </c>
      <c r="D6697" s="315" t="s">
        <v>82</v>
      </c>
    </row>
    <row r="6698" spans="1:4" ht="14.5" customHeight="1" x14ac:dyDescent="0.35">
      <c r="A6698" s="1"/>
      <c r="B6698" s="317">
        <v>44474.645833348477</v>
      </c>
      <c r="C6698" s="316">
        <v>204.67618716247381</v>
      </c>
      <c r="D6698" s="315" t="s">
        <v>82</v>
      </c>
    </row>
    <row r="6699" spans="1:4" ht="14.5" customHeight="1" x14ac:dyDescent="0.35">
      <c r="A6699" s="1"/>
      <c r="B6699" s="317">
        <v>44474.646527792924</v>
      </c>
      <c r="C6699" s="316">
        <v>214.20294547561014</v>
      </c>
      <c r="D6699" s="315" t="s">
        <v>82</v>
      </c>
    </row>
    <row r="6700" spans="1:4" ht="14.5" customHeight="1" x14ac:dyDescent="0.35">
      <c r="A6700" s="1"/>
      <c r="B6700" s="317">
        <v>44474.64722223737</v>
      </c>
      <c r="C6700" s="316">
        <v>241.66320973202042</v>
      </c>
      <c r="D6700" s="315" t="s">
        <v>82</v>
      </c>
    </row>
    <row r="6701" spans="1:4" ht="14.5" customHeight="1" x14ac:dyDescent="0.35">
      <c r="A6701" s="1"/>
      <c r="B6701" s="317">
        <v>44474.647916681817</v>
      </c>
      <c r="C6701" s="316">
        <v>268.0920691298515</v>
      </c>
      <c r="D6701" s="315" t="s">
        <v>82</v>
      </c>
    </row>
    <row r="6702" spans="1:4" ht="14.5" customHeight="1" x14ac:dyDescent="0.35">
      <c r="A6702" s="1"/>
      <c r="B6702" s="317">
        <v>44474.648611126264</v>
      </c>
      <c r="C6702" s="316">
        <v>301.4389989636295</v>
      </c>
      <c r="D6702" s="315" t="s">
        <v>82</v>
      </c>
    </row>
    <row r="6703" spans="1:4" ht="14.5" customHeight="1" x14ac:dyDescent="0.35">
      <c r="A6703" s="1"/>
      <c r="B6703" s="317">
        <v>44474.649305570711</v>
      </c>
      <c r="C6703" s="316">
        <v>332.3762984954364</v>
      </c>
      <c r="D6703" s="315" t="s">
        <v>82</v>
      </c>
    </row>
    <row r="6704" spans="1:4" ht="14.5" customHeight="1" x14ac:dyDescent="0.35">
      <c r="A6704" s="1"/>
      <c r="B6704" s="317">
        <v>44474.650000015157</v>
      </c>
      <c r="C6704" s="316">
        <v>359.66284770984203</v>
      </c>
      <c r="D6704" s="315" t="s">
        <v>82</v>
      </c>
    </row>
    <row r="6705" spans="1:4" ht="14.5" customHeight="1" x14ac:dyDescent="0.35">
      <c r="A6705" s="1"/>
      <c r="B6705" s="317">
        <v>44474.650694459604</v>
      </c>
      <c r="C6705" s="316">
        <v>395.68878792526664</v>
      </c>
      <c r="D6705" s="315" t="s">
        <v>82</v>
      </c>
    </row>
    <row r="6706" spans="1:4" ht="14.5" customHeight="1" x14ac:dyDescent="0.35">
      <c r="A6706" s="1"/>
      <c r="B6706" s="317">
        <v>44474.651388904051</v>
      </c>
      <c r="C6706" s="316">
        <v>428.22176944684855</v>
      </c>
      <c r="D6706" s="315" t="s">
        <v>82</v>
      </c>
    </row>
    <row r="6707" spans="1:4" ht="14.5" customHeight="1" x14ac:dyDescent="0.35">
      <c r="A6707" s="1"/>
      <c r="B6707" s="317">
        <v>44474.652083348497</v>
      </c>
      <c r="C6707" s="316">
        <v>460.93526347196507</v>
      </c>
      <c r="D6707" s="315" t="s">
        <v>82</v>
      </c>
    </row>
    <row r="6708" spans="1:4" ht="14.5" customHeight="1" x14ac:dyDescent="0.35">
      <c r="A6708" s="1"/>
      <c r="B6708" s="317">
        <v>44474.652777792944</v>
      </c>
      <c r="C6708" s="316">
        <v>477.18808691825251</v>
      </c>
      <c r="D6708" s="315" t="s">
        <v>82</v>
      </c>
    </row>
    <row r="6709" spans="1:4" ht="14.5" customHeight="1" x14ac:dyDescent="0.35">
      <c r="A6709" s="1"/>
      <c r="B6709" s="317">
        <v>44474.653472237391</v>
      </c>
      <c r="C6709" s="316">
        <v>491.59220644940314</v>
      </c>
      <c r="D6709" s="315" t="s">
        <v>82</v>
      </c>
    </row>
    <row r="6710" spans="1:4" ht="14.5" customHeight="1" x14ac:dyDescent="0.35">
      <c r="A6710" s="1"/>
      <c r="B6710" s="317">
        <v>44474.654166681838</v>
      </c>
      <c r="C6710" s="316">
        <v>497.26782470079291</v>
      </c>
      <c r="D6710" s="315" t="s">
        <v>82</v>
      </c>
    </row>
    <row r="6711" spans="1:4" ht="14.5" customHeight="1" x14ac:dyDescent="0.35">
      <c r="A6711" s="1"/>
      <c r="B6711" s="317">
        <v>44474.654861126284</v>
      </c>
      <c r="C6711" s="316">
        <v>505.95330702650051</v>
      </c>
      <c r="D6711" s="315" t="s">
        <v>82</v>
      </c>
    </row>
    <row r="6712" spans="1:4" ht="14.5" customHeight="1" x14ac:dyDescent="0.35">
      <c r="A6712" s="1"/>
      <c r="B6712" s="317">
        <v>44474.655555570731</v>
      </c>
      <c r="C6712" s="316">
        <v>513.0207115719561</v>
      </c>
      <c r="D6712" s="315" t="s">
        <v>82</v>
      </c>
    </row>
    <row r="6713" spans="1:4" ht="14.5" customHeight="1" x14ac:dyDescent="0.35">
      <c r="A6713" s="1"/>
      <c r="B6713" s="317">
        <v>44474.656250015178</v>
      </c>
      <c r="C6713" s="316">
        <v>515.21196118328567</v>
      </c>
      <c r="D6713" s="315" t="s">
        <v>82</v>
      </c>
    </row>
    <row r="6714" spans="1:4" ht="14.5" customHeight="1" x14ac:dyDescent="0.35">
      <c r="A6714" s="1"/>
      <c r="B6714" s="317">
        <v>44474.656944459624</v>
      </c>
      <c r="C6714" s="316">
        <v>496.56958262902532</v>
      </c>
      <c r="D6714" s="315" t="s">
        <v>82</v>
      </c>
    </row>
    <row r="6715" spans="1:4" ht="14.5" customHeight="1" x14ac:dyDescent="0.35">
      <c r="A6715" s="1"/>
      <c r="B6715" s="317">
        <v>44474.657638904071</v>
      </c>
      <c r="C6715" s="316">
        <v>466.43325891379112</v>
      </c>
      <c r="D6715" s="315" t="s">
        <v>82</v>
      </c>
    </row>
    <row r="6716" spans="1:4" ht="14.5" customHeight="1" x14ac:dyDescent="0.35">
      <c r="A6716" s="1"/>
      <c r="B6716" s="317">
        <v>44474.658333348518</v>
      </c>
      <c r="C6716" s="316">
        <v>447.00965438612428</v>
      </c>
      <c r="D6716" s="315" t="s">
        <v>82</v>
      </c>
    </row>
    <row r="6717" spans="1:4" ht="14.5" customHeight="1" x14ac:dyDescent="0.35">
      <c r="A6717" s="1"/>
      <c r="B6717" s="317">
        <v>44474.659027792964</v>
      </c>
      <c r="C6717" s="316">
        <v>429.96117918159968</v>
      </c>
      <c r="D6717" s="315" t="s">
        <v>82</v>
      </c>
    </row>
    <row r="6718" spans="1:4" ht="14.5" customHeight="1" x14ac:dyDescent="0.35">
      <c r="A6718" s="1"/>
      <c r="B6718" s="317">
        <v>44474.659722237411</v>
      </c>
      <c r="C6718" s="316">
        <v>407.70230697075993</v>
      </c>
      <c r="D6718" s="315" t="s">
        <v>82</v>
      </c>
    </row>
    <row r="6719" spans="1:4" ht="14.5" customHeight="1" x14ac:dyDescent="0.35">
      <c r="A6719" s="1"/>
      <c r="B6719" s="317">
        <v>44474.660416681858</v>
      </c>
      <c r="C6719" s="316">
        <v>384.90233616702415</v>
      </c>
      <c r="D6719" s="315" t="s">
        <v>82</v>
      </c>
    </row>
    <row r="6720" spans="1:4" ht="14.5" customHeight="1" x14ac:dyDescent="0.35">
      <c r="A6720" s="1"/>
      <c r="B6720" s="317">
        <v>44474.661111126305</v>
      </c>
      <c r="C6720" s="316">
        <v>362.15139541407893</v>
      </c>
      <c r="D6720" s="315" t="s">
        <v>82</v>
      </c>
    </row>
    <row r="6721" spans="1:4" ht="14.5" customHeight="1" x14ac:dyDescent="0.35">
      <c r="A6721" s="1"/>
      <c r="B6721" s="317">
        <v>44474.661805570751</v>
      </c>
      <c r="C6721" s="316">
        <v>346.00043726882433</v>
      </c>
      <c r="D6721" s="315" t="s">
        <v>82</v>
      </c>
    </row>
    <row r="6722" spans="1:4" ht="14.5" customHeight="1" x14ac:dyDescent="0.35">
      <c r="A6722" s="1"/>
      <c r="B6722" s="317">
        <v>44474.662500015198</v>
      </c>
      <c r="C6722" s="316">
        <v>329.01973977366771</v>
      </c>
      <c r="D6722" s="315" t="s">
        <v>82</v>
      </c>
    </row>
    <row r="6723" spans="1:4" ht="14.5" customHeight="1" x14ac:dyDescent="0.35">
      <c r="A6723" s="1"/>
      <c r="B6723" s="317">
        <v>44474.663194459645</v>
      </c>
      <c r="C6723" s="316">
        <v>323.00842814393496</v>
      </c>
      <c r="D6723" s="315" t="s">
        <v>82</v>
      </c>
    </row>
    <row r="6724" spans="1:4" ht="14.5" customHeight="1" x14ac:dyDescent="0.35">
      <c r="A6724" s="1"/>
      <c r="B6724" s="317">
        <v>44474.663888904091</v>
      </c>
      <c r="C6724" s="316">
        <v>327.85457184323263</v>
      </c>
      <c r="D6724" s="315" t="s">
        <v>82</v>
      </c>
    </row>
    <row r="6725" spans="1:4" ht="14.5" customHeight="1" x14ac:dyDescent="0.35">
      <c r="A6725" s="1"/>
      <c r="B6725" s="317">
        <v>44474.664583348538</v>
      </c>
      <c r="C6725" s="316">
        <v>324.8215529819019</v>
      </c>
      <c r="D6725" s="315" t="s">
        <v>82</v>
      </c>
    </row>
    <row r="6726" spans="1:4" ht="14.5" customHeight="1" x14ac:dyDescent="0.35">
      <c r="A6726" s="1"/>
      <c r="B6726" s="317">
        <v>44474.665277792985</v>
      </c>
      <c r="C6726" s="316">
        <v>310.41105670113274</v>
      </c>
      <c r="D6726" s="315" t="s">
        <v>82</v>
      </c>
    </row>
    <row r="6727" spans="1:4" ht="14.5" customHeight="1" x14ac:dyDescent="0.35">
      <c r="A6727" s="1"/>
      <c r="B6727" s="317">
        <v>44474.665972237432</v>
      </c>
      <c r="C6727" s="316">
        <v>271.1271953760064</v>
      </c>
      <c r="D6727" s="315" t="s">
        <v>82</v>
      </c>
    </row>
    <row r="6728" spans="1:4" ht="14.5" customHeight="1" x14ac:dyDescent="0.35">
      <c r="A6728" s="1"/>
      <c r="B6728" s="317">
        <v>44474.666666681878</v>
      </c>
      <c r="C6728" s="316">
        <v>104.50562053503842</v>
      </c>
      <c r="D6728" s="315" t="s">
        <v>350</v>
      </c>
    </row>
    <row r="6729" spans="1:4" ht="14.5" customHeight="1" x14ac:dyDescent="0.35">
      <c r="A6729" s="1"/>
      <c r="B6729" s="317">
        <v>44474.667361126325</v>
      </c>
      <c r="C6729" s="316">
        <v>269.78206852804095</v>
      </c>
      <c r="D6729" s="315" t="s">
        <v>82</v>
      </c>
    </row>
    <row r="6730" spans="1:4" ht="14.5" customHeight="1" x14ac:dyDescent="0.35">
      <c r="A6730" s="1"/>
      <c r="B6730" s="317">
        <v>44474.668055570772</v>
      </c>
      <c r="C6730" s="316">
        <v>270.20878709588044</v>
      </c>
      <c r="D6730" s="315" t="s">
        <v>82</v>
      </c>
    </row>
    <row r="6731" spans="1:4" ht="14.5" customHeight="1" x14ac:dyDescent="0.35">
      <c r="A6731" s="1"/>
      <c r="B6731" s="317">
        <v>44474.668750015218</v>
      </c>
      <c r="C6731" s="316">
        <v>272.83833532504894</v>
      </c>
      <c r="D6731" s="315" t="s">
        <v>82</v>
      </c>
    </row>
    <row r="6732" spans="1:4" ht="14.5" customHeight="1" x14ac:dyDescent="0.35">
      <c r="A6732" s="1"/>
      <c r="B6732" s="317">
        <v>44474.669444459665</v>
      </c>
      <c r="C6732" s="316">
        <v>267.24904440899843</v>
      </c>
      <c r="D6732" s="315" t="s">
        <v>82</v>
      </c>
    </row>
    <row r="6733" spans="1:4" ht="14.5" customHeight="1" x14ac:dyDescent="0.35">
      <c r="A6733" s="1"/>
      <c r="B6733" s="317">
        <v>44474.670138904112</v>
      </c>
      <c r="C6733" s="316">
        <v>252.47264439262605</v>
      </c>
      <c r="D6733" s="315" t="s">
        <v>82</v>
      </c>
    </row>
    <row r="6734" spans="1:4" ht="14.5" customHeight="1" x14ac:dyDescent="0.35">
      <c r="A6734" s="1"/>
      <c r="B6734" s="317">
        <v>44474.670833348559</v>
      </c>
      <c r="C6734" s="316">
        <v>250.80482429463493</v>
      </c>
      <c r="D6734" s="315" t="s">
        <v>82</v>
      </c>
    </row>
    <row r="6735" spans="1:4" ht="14.5" customHeight="1" x14ac:dyDescent="0.35">
      <c r="A6735" s="1"/>
      <c r="B6735" s="317">
        <v>44474.671527793005</v>
      </c>
      <c r="C6735" s="316">
        <v>232.98762674768611</v>
      </c>
      <c r="D6735" s="315" t="s">
        <v>82</v>
      </c>
    </row>
    <row r="6736" spans="1:4" ht="14.5" customHeight="1" x14ac:dyDescent="0.35">
      <c r="A6736" s="1"/>
      <c r="B6736" s="317">
        <v>44474.672222237452</v>
      </c>
      <c r="C6736" s="316">
        <v>175.26310988748446</v>
      </c>
      <c r="D6736" s="315" t="s">
        <v>82</v>
      </c>
    </row>
    <row r="6737" spans="1:4" ht="14.5" customHeight="1" x14ac:dyDescent="0.35">
      <c r="A6737" s="1"/>
      <c r="B6737" s="317">
        <v>44474.672916681899</v>
      </c>
      <c r="C6737" s="316">
        <v>147.62269737252888</v>
      </c>
      <c r="D6737" s="315" t="s">
        <v>82</v>
      </c>
    </row>
    <row r="6738" spans="1:4" ht="14.5" customHeight="1" x14ac:dyDescent="0.35">
      <c r="A6738" s="1"/>
      <c r="B6738" s="317">
        <v>44474.673611126345</v>
      </c>
      <c r="C6738" s="316">
        <v>129.38368709144609</v>
      </c>
      <c r="D6738" s="315" t="s">
        <v>82</v>
      </c>
    </row>
    <row r="6739" spans="1:4" ht="14.5" customHeight="1" x14ac:dyDescent="0.35">
      <c r="A6739" s="1"/>
      <c r="B6739" s="317">
        <v>44474.674305570792</v>
      </c>
      <c r="C6739" s="316">
        <v>117.90194337873254</v>
      </c>
      <c r="D6739" s="315" t="s">
        <v>82</v>
      </c>
    </row>
    <row r="6740" spans="1:4" ht="14.5" customHeight="1" x14ac:dyDescent="0.35">
      <c r="A6740" s="1"/>
      <c r="B6740" s="317">
        <v>44474.675000015239</v>
      </c>
      <c r="C6740" s="316">
        <v>113.63986482726371</v>
      </c>
      <c r="D6740" s="315" t="s">
        <v>82</v>
      </c>
    </row>
    <row r="6741" spans="1:4" ht="14.5" customHeight="1" x14ac:dyDescent="0.35">
      <c r="A6741" s="1"/>
      <c r="B6741" s="317">
        <v>44474.675694459685</v>
      </c>
      <c r="C6741" s="316">
        <v>119.27548730874744</v>
      </c>
      <c r="D6741" s="315" t="s">
        <v>82</v>
      </c>
    </row>
    <row r="6742" spans="1:4" ht="14.5" customHeight="1" x14ac:dyDescent="0.35">
      <c r="A6742" s="1"/>
      <c r="B6742" s="317">
        <v>44474.676388904132</v>
      </c>
      <c r="C6742" s="316">
        <v>118.22902837254611</v>
      </c>
      <c r="D6742" s="315" t="s">
        <v>82</v>
      </c>
    </row>
    <row r="6743" spans="1:4" ht="14.5" customHeight="1" x14ac:dyDescent="0.35">
      <c r="A6743" s="1"/>
      <c r="B6743" s="317">
        <v>44474.677083348579</v>
      </c>
      <c r="C6743" s="316">
        <v>122.2535740798572</v>
      </c>
      <c r="D6743" s="315" t="s">
        <v>82</v>
      </c>
    </row>
    <row r="6744" spans="1:4" ht="14.5" customHeight="1" x14ac:dyDescent="0.35">
      <c r="A6744" s="1"/>
      <c r="B6744" s="317">
        <v>44474.677777793026</v>
      </c>
      <c r="C6744" s="316">
        <v>133.22162112581816</v>
      </c>
      <c r="D6744" s="315" t="s">
        <v>82</v>
      </c>
    </row>
    <row r="6745" spans="1:4" ht="14.5" customHeight="1" x14ac:dyDescent="0.35">
      <c r="A6745" s="1"/>
      <c r="B6745" s="317">
        <v>44474.678472237472</v>
      </c>
      <c r="C6745" s="316">
        <v>146.51365429087309</v>
      </c>
      <c r="D6745" s="315" t="s">
        <v>82</v>
      </c>
    </row>
    <row r="6746" spans="1:4" ht="14.5" customHeight="1" x14ac:dyDescent="0.35">
      <c r="A6746" s="1"/>
      <c r="B6746" s="317">
        <v>44474.679166681919</v>
      </c>
      <c r="C6746" s="316">
        <v>157.85779801707636</v>
      </c>
      <c r="D6746" s="315" t="s">
        <v>82</v>
      </c>
    </row>
    <row r="6747" spans="1:4" ht="14.5" customHeight="1" x14ac:dyDescent="0.35">
      <c r="A6747" s="1"/>
      <c r="B6747" s="317">
        <v>44474.679861126366</v>
      </c>
      <c r="C6747" s="316">
        <v>166.17140592667275</v>
      </c>
      <c r="D6747" s="315" t="s">
        <v>82</v>
      </c>
    </row>
    <row r="6748" spans="1:4" ht="14.5" customHeight="1" x14ac:dyDescent="0.35">
      <c r="A6748" s="1"/>
      <c r="B6748" s="317">
        <v>44474.680555570812</v>
      </c>
      <c r="C6748" s="316">
        <v>177.79762425541412</v>
      </c>
      <c r="D6748" s="315" t="s">
        <v>82</v>
      </c>
    </row>
    <row r="6749" spans="1:4" ht="14.5" customHeight="1" x14ac:dyDescent="0.35">
      <c r="A6749" s="1"/>
      <c r="B6749" s="317">
        <v>44474.681250015259</v>
      </c>
      <c r="C6749" s="316">
        <v>182.99892244964528</v>
      </c>
      <c r="D6749" s="315" t="s">
        <v>82</v>
      </c>
    </row>
    <row r="6750" spans="1:4" ht="14.5" customHeight="1" x14ac:dyDescent="0.35">
      <c r="A6750" s="1"/>
      <c r="B6750" s="317">
        <v>44474.681944459706</v>
      </c>
      <c r="C6750" s="316">
        <v>184.88296500935297</v>
      </c>
      <c r="D6750" s="315" t="s">
        <v>82</v>
      </c>
    </row>
    <row r="6751" spans="1:4" ht="14.5" customHeight="1" x14ac:dyDescent="0.35">
      <c r="A6751" s="1"/>
      <c r="B6751" s="317">
        <v>44474.682638904153</v>
      </c>
      <c r="C6751" s="316">
        <v>185.38373672136029</v>
      </c>
      <c r="D6751" s="315" t="s">
        <v>82</v>
      </c>
    </row>
    <row r="6752" spans="1:4" ht="14.5" customHeight="1" x14ac:dyDescent="0.35">
      <c r="A6752" s="1"/>
      <c r="B6752" s="317">
        <v>44474.683333348599</v>
      </c>
      <c r="C6752" s="316">
        <v>185.08211800137457</v>
      </c>
      <c r="D6752" s="315" t="s">
        <v>82</v>
      </c>
    </row>
    <row r="6753" spans="1:4" ht="14.5" customHeight="1" x14ac:dyDescent="0.35">
      <c r="A6753" s="1"/>
      <c r="B6753" s="317">
        <v>44474.684027793046</v>
      </c>
      <c r="C6753" s="316">
        <v>187.59488242032629</v>
      </c>
      <c r="D6753" s="315" t="s">
        <v>82</v>
      </c>
    </row>
    <row r="6754" spans="1:4" ht="14.5" customHeight="1" x14ac:dyDescent="0.35">
      <c r="A6754" s="1"/>
      <c r="B6754" s="317">
        <v>44474.684722237493</v>
      </c>
      <c r="C6754" s="316">
        <v>189.90205085540657</v>
      </c>
      <c r="D6754" s="315" t="s">
        <v>82</v>
      </c>
    </row>
    <row r="6755" spans="1:4" ht="14.5" customHeight="1" x14ac:dyDescent="0.35">
      <c r="A6755" s="1"/>
      <c r="B6755" s="317">
        <v>44474.685416681939</v>
      </c>
      <c r="C6755" s="316">
        <v>199.68015671841567</v>
      </c>
      <c r="D6755" s="315" t="s">
        <v>82</v>
      </c>
    </row>
    <row r="6756" spans="1:4" ht="14.5" customHeight="1" x14ac:dyDescent="0.35">
      <c r="A6756" s="1"/>
      <c r="B6756" s="317">
        <v>44474.686111126386</v>
      </c>
      <c r="C6756" s="316">
        <v>216.5564516025091</v>
      </c>
      <c r="D6756" s="315" t="s">
        <v>82</v>
      </c>
    </row>
    <row r="6757" spans="1:4" ht="14.5" customHeight="1" x14ac:dyDescent="0.35">
      <c r="A6757" s="1"/>
      <c r="B6757" s="317">
        <v>44474.686805570833</v>
      </c>
      <c r="C6757" s="316">
        <v>231.18526406997893</v>
      </c>
      <c r="D6757" s="315" t="s">
        <v>82</v>
      </c>
    </row>
    <row r="6758" spans="1:4" ht="14.5" customHeight="1" x14ac:dyDescent="0.35">
      <c r="A6758" s="1"/>
      <c r="B6758" s="317">
        <v>44474.68750001528</v>
      </c>
      <c r="C6758" s="316">
        <v>236.34858726279344</v>
      </c>
      <c r="D6758" s="315" t="s">
        <v>82</v>
      </c>
    </row>
    <row r="6759" spans="1:4" ht="14.5" customHeight="1" x14ac:dyDescent="0.35">
      <c r="A6759" s="1"/>
      <c r="B6759" s="317">
        <v>44474.688194459726</v>
      </c>
      <c r="C6759" s="316">
        <v>241.36112316879445</v>
      </c>
      <c r="D6759" s="315" t="s">
        <v>82</v>
      </c>
    </row>
    <row r="6760" spans="1:4" ht="14.5" customHeight="1" x14ac:dyDescent="0.35">
      <c r="A6760" s="1"/>
      <c r="B6760" s="317">
        <v>44474.688888904173</v>
      </c>
      <c r="C6760" s="316">
        <v>241.84901104940025</v>
      </c>
      <c r="D6760" s="315" t="s">
        <v>82</v>
      </c>
    </row>
    <row r="6761" spans="1:4" ht="14.5" customHeight="1" x14ac:dyDescent="0.35">
      <c r="A6761" s="1"/>
      <c r="B6761" s="317">
        <v>44474.68958334862</v>
      </c>
      <c r="C6761" s="316">
        <v>243.22802337941249</v>
      </c>
      <c r="D6761" s="315" t="s">
        <v>82</v>
      </c>
    </row>
    <row r="6762" spans="1:4" ht="14.5" customHeight="1" x14ac:dyDescent="0.35">
      <c r="A6762" s="1"/>
      <c r="B6762" s="317">
        <v>44474.690277793066</v>
      </c>
      <c r="C6762" s="316">
        <v>258.56035454350058</v>
      </c>
      <c r="D6762" s="315" t="s">
        <v>82</v>
      </c>
    </row>
    <row r="6763" spans="1:4" ht="14.5" customHeight="1" x14ac:dyDescent="0.35">
      <c r="A6763" s="1"/>
      <c r="B6763" s="317">
        <v>44474.690972237513</v>
      </c>
      <c r="C6763" s="316">
        <v>278.54633736631365</v>
      </c>
      <c r="D6763" s="315" t="s">
        <v>82</v>
      </c>
    </row>
    <row r="6764" spans="1:4" ht="14.5" customHeight="1" x14ac:dyDescent="0.35">
      <c r="A6764" s="1"/>
      <c r="B6764" s="317">
        <v>44474.69166668196</v>
      </c>
      <c r="C6764" s="316">
        <v>291.86080033925049</v>
      </c>
      <c r="D6764" s="315" t="s">
        <v>82</v>
      </c>
    </row>
    <row r="6765" spans="1:4" ht="14.5" customHeight="1" x14ac:dyDescent="0.35">
      <c r="A6765" s="1"/>
      <c r="B6765" s="317">
        <v>44474.692361126406</v>
      </c>
      <c r="C6765" s="316">
        <v>313.82860145987166</v>
      </c>
      <c r="D6765" s="315" t="s">
        <v>82</v>
      </c>
    </row>
    <row r="6766" spans="1:4" ht="14.5" customHeight="1" x14ac:dyDescent="0.35">
      <c r="A6766" s="1"/>
      <c r="B6766" s="317">
        <v>44474.693055570853</v>
      </c>
      <c r="C6766" s="316">
        <v>329.90848947175158</v>
      </c>
      <c r="D6766" s="315" t="s">
        <v>82</v>
      </c>
    </row>
    <row r="6767" spans="1:4" ht="14.5" customHeight="1" x14ac:dyDescent="0.35">
      <c r="A6767" s="1"/>
      <c r="B6767" s="317">
        <v>44474.6937500153</v>
      </c>
      <c r="C6767" s="316">
        <v>335.06249102414586</v>
      </c>
      <c r="D6767" s="315" t="s">
        <v>82</v>
      </c>
    </row>
    <row r="6768" spans="1:4" ht="14.5" customHeight="1" x14ac:dyDescent="0.35">
      <c r="A6768" s="1"/>
      <c r="B6768" s="317">
        <v>44474.694444459747</v>
      </c>
      <c r="C6768" s="316">
        <v>341.04645072735536</v>
      </c>
      <c r="D6768" s="315" t="s">
        <v>82</v>
      </c>
    </row>
    <row r="6769" spans="1:4" ht="14.5" customHeight="1" x14ac:dyDescent="0.35">
      <c r="A6769" s="1"/>
      <c r="B6769" s="317">
        <v>44474.695138904193</v>
      </c>
      <c r="C6769" s="316">
        <v>339.05877804193489</v>
      </c>
      <c r="D6769" s="315" t="s">
        <v>82</v>
      </c>
    </row>
    <row r="6770" spans="1:4" ht="14.5" customHeight="1" x14ac:dyDescent="0.35">
      <c r="A6770" s="1"/>
      <c r="B6770" s="317">
        <v>44474.69583334864</v>
      </c>
      <c r="C6770" s="316">
        <v>333.63554306377193</v>
      </c>
      <c r="D6770" s="315" t="s">
        <v>82</v>
      </c>
    </row>
    <row r="6771" spans="1:4" ht="14.5" customHeight="1" x14ac:dyDescent="0.35">
      <c r="A6771" s="1"/>
      <c r="B6771" s="317">
        <v>44474.696527793087</v>
      </c>
      <c r="C6771" s="316">
        <v>327.09007708990634</v>
      </c>
      <c r="D6771" s="315" t="s">
        <v>82</v>
      </c>
    </row>
    <row r="6772" spans="1:4" ht="14.5" customHeight="1" x14ac:dyDescent="0.35">
      <c r="A6772" s="1"/>
      <c r="B6772" s="317">
        <v>44474.697222237533</v>
      </c>
      <c r="C6772" s="316">
        <v>318.63900947583994</v>
      </c>
      <c r="D6772" s="315" t="s">
        <v>82</v>
      </c>
    </row>
    <row r="6773" spans="1:4" ht="14.5" customHeight="1" x14ac:dyDescent="0.35">
      <c r="A6773" s="1"/>
      <c r="B6773" s="317">
        <v>44474.69791668198</v>
      </c>
      <c r="C6773" s="316">
        <v>307.34326555288084</v>
      </c>
      <c r="D6773" s="315" t="s">
        <v>82</v>
      </c>
    </row>
    <row r="6774" spans="1:4" ht="14.5" customHeight="1" x14ac:dyDescent="0.35">
      <c r="A6774" s="1"/>
      <c r="B6774" s="317">
        <v>44474.698611126427</v>
      </c>
      <c r="C6774" s="316">
        <v>297.73318373306341</v>
      </c>
      <c r="D6774" s="315" t="s">
        <v>82</v>
      </c>
    </row>
    <row r="6775" spans="1:4" ht="14.5" customHeight="1" x14ac:dyDescent="0.35">
      <c r="A6775" s="1"/>
      <c r="B6775" s="317">
        <v>44474.699305570874</v>
      </c>
      <c r="C6775" s="316">
        <v>282.54708769693195</v>
      </c>
      <c r="D6775" s="315" t="s">
        <v>82</v>
      </c>
    </row>
    <row r="6776" spans="1:4" ht="14.5" customHeight="1" x14ac:dyDescent="0.35">
      <c r="A6776" s="1"/>
      <c r="B6776" s="317">
        <v>44474.70000001532</v>
      </c>
      <c r="C6776" s="316">
        <v>266.16728911094833</v>
      </c>
      <c r="D6776" s="315" t="s">
        <v>82</v>
      </c>
    </row>
    <row r="6777" spans="1:4" ht="14.5" customHeight="1" x14ac:dyDescent="0.35">
      <c r="A6777" s="1"/>
      <c r="B6777" s="317">
        <v>44474.700694459767</v>
      </c>
      <c r="C6777" s="316">
        <v>246.9053976930833</v>
      </c>
      <c r="D6777" s="315" t="s">
        <v>82</v>
      </c>
    </row>
    <row r="6778" spans="1:4" ht="14.5" customHeight="1" x14ac:dyDescent="0.35">
      <c r="A6778" s="1"/>
      <c r="B6778" s="317">
        <v>44474.701388904214</v>
      </c>
      <c r="C6778" s="316">
        <v>223.26586058071891</v>
      </c>
      <c r="D6778" s="315" t="s">
        <v>82</v>
      </c>
    </row>
    <row r="6779" spans="1:4" ht="14.5" customHeight="1" x14ac:dyDescent="0.35">
      <c r="A6779" s="1"/>
      <c r="B6779" s="317">
        <v>44474.70208334866</v>
      </c>
      <c r="C6779" s="316">
        <v>215.42230579611689</v>
      </c>
      <c r="D6779" s="315" t="s">
        <v>82</v>
      </c>
    </row>
    <row r="6780" spans="1:4" ht="14.5" customHeight="1" x14ac:dyDescent="0.35">
      <c r="A6780" s="1"/>
      <c r="B6780" s="317">
        <v>44474.702777793107</v>
      </c>
      <c r="C6780" s="316">
        <v>210.89501237143608</v>
      </c>
      <c r="D6780" s="315" t="s">
        <v>82</v>
      </c>
    </row>
    <row r="6781" spans="1:4" ht="14.5" customHeight="1" x14ac:dyDescent="0.35">
      <c r="A6781" s="1"/>
      <c r="B6781" s="317">
        <v>44474.703472237554</v>
      </c>
      <c r="C6781" s="316">
        <v>209.3883366296223</v>
      </c>
      <c r="D6781" s="315" t="s">
        <v>82</v>
      </c>
    </row>
    <row r="6782" spans="1:4" ht="14.5" customHeight="1" x14ac:dyDescent="0.35">
      <c r="A6782" s="1"/>
      <c r="B6782" s="317">
        <v>44474.704166682001</v>
      </c>
      <c r="C6782" s="316">
        <v>212.58584821663487</v>
      </c>
      <c r="D6782" s="315" t="s">
        <v>82</v>
      </c>
    </row>
    <row r="6783" spans="1:4" ht="14.5" customHeight="1" x14ac:dyDescent="0.35">
      <c r="A6783" s="1"/>
      <c r="B6783" s="317">
        <v>44474.704861126447</v>
      </c>
      <c r="C6783" s="316">
        <v>218.22911304476438</v>
      </c>
      <c r="D6783" s="315" t="s">
        <v>82</v>
      </c>
    </row>
    <row r="6784" spans="1:4" ht="14.5" customHeight="1" x14ac:dyDescent="0.35">
      <c r="A6784" s="1"/>
      <c r="B6784" s="317">
        <v>44474.705555570894</v>
      </c>
      <c r="C6784" s="316">
        <v>223.00449504919428</v>
      </c>
      <c r="D6784" s="315" t="s">
        <v>82</v>
      </c>
    </row>
    <row r="6785" spans="1:4" ht="14.5" customHeight="1" x14ac:dyDescent="0.35">
      <c r="A6785" s="1"/>
      <c r="B6785" s="317">
        <v>44474.706250015341</v>
      </c>
      <c r="C6785" s="316">
        <v>227.10164203556874</v>
      </c>
      <c r="D6785" s="315" t="s">
        <v>82</v>
      </c>
    </row>
    <row r="6786" spans="1:4" ht="14.5" customHeight="1" x14ac:dyDescent="0.35">
      <c r="A6786" s="1"/>
      <c r="B6786" s="317">
        <v>44474.706944459787</v>
      </c>
      <c r="C6786" s="316">
        <v>229.70248696394265</v>
      </c>
      <c r="D6786" s="315" t="s">
        <v>82</v>
      </c>
    </row>
    <row r="6787" spans="1:4" ht="14.5" customHeight="1" x14ac:dyDescent="0.35">
      <c r="A6787" s="1"/>
      <c r="B6787" s="317">
        <v>44474.707638904234</v>
      </c>
      <c r="C6787" s="316">
        <v>228.56921105736402</v>
      </c>
      <c r="D6787" s="315" t="s">
        <v>82</v>
      </c>
    </row>
    <row r="6788" spans="1:4" ht="14.5" customHeight="1" x14ac:dyDescent="0.35">
      <c r="A6788" s="1"/>
      <c r="B6788" s="317">
        <v>44474.708333348681</v>
      </c>
      <c r="C6788" s="316">
        <v>228.15493473996176</v>
      </c>
      <c r="D6788" s="315" t="s">
        <v>82</v>
      </c>
    </row>
    <row r="6789" spans="1:4" ht="14.5" customHeight="1" x14ac:dyDescent="0.35">
      <c r="A6789" s="1"/>
      <c r="B6789" s="317">
        <v>44474.709027793127</v>
      </c>
      <c r="C6789" s="316">
        <v>226.75386176735628</v>
      </c>
      <c r="D6789" s="315" t="s">
        <v>82</v>
      </c>
    </row>
    <row r="6790" spans="1:4" ht="14.5" customHeight="1" x14ac:dyDescent="0.35">
      <c r="A6790" s="1"/>
      <c r="B6790" s="317">
        <v>44474.709722237574</v>
      </c>
      <c r="C6790" s="316">
        <v>224.83350896463187</v>
      </c>
      <c r="D6790" s="315" t="s">
        <v>82</v>
      </c>
    </row>
    <row r="6791" spans="1:4" ht="14.5" customHeight="1" x14ac:dyDescent="0.35">
      <c r="A6791" s="1"/>
      <c r="B6791" s="317">
        <v>44474.710416682021</v>
      </c>
      <c r="C6791" s="316">
        <v>220.30876097238701</v>
      </c>
      <c r="D6791" s="315" t="s">
        <v>82</v>
      </c>
    </row>
    <row r="6792" spans="1:4" ht="14.5" customHeight="1" x14ac:dyDescent="0.35">
      <c r="A6792" s="1"/>
      <c r="B6792" s="317">
        <v>44474.711111126468</v>
      </c>
      <c r="C6792" s="316">
        <v>210.20389275755733</v>
      </c>
      <c r="D6792" s="315" t="s">
        <v>82</v>
      </c>
    </row>
    <row r="6793" spans="1:4" ht="14.5" customHeight="1" x14ac:dyDescent="0.35">
      <c r="A6793" s="1"/>
      <c r="B6793" s="317">
        <v>44474.711805570914</v>
      </c>
      <c r="C6793" s="316">
        <v>198.19797963413487</v>
      </c>
      <c r="D6793" s="315" t="s">
        <v>82</v>
      </c>
    </row>
    <row r="6794" spans="1:4" ht="14.5" customHeight="1" x14ac:dyDescent="0.35">
      <c r="A6794" s="1"/>
      <c r="B6794" s="317">
        <v>44474.712500015361</v>
      </c>
      <c r="C6794" s="316">
        <v>186.71928187614927</v>
      </c>
      <c r="D6794" s="315" t="s">
        <v>82</v>
      </c>
    </row>
    <row r="6795" spans="1:4" ht="14.5" customHeight="1" x14ac:dyDescent="0.35">
      <c r="A6795" s="1"/>
      <c r="B6795" s="317">
        <v>44474.713194459808</v>
      </c>
      <c r="C6795" s="316">
        <v>180.21891749854743</v>
      </c>
      <c r="D6795" s="315" t="s">
        <v>82</v>
      </c>
    </row>
    <row r="6796" spans="1:4" ht="14.5" customHeight="1" x14ac:dyDescent="0.35">
      <c r="A6796" s="1"/>
      <c r="B6796" s="317">
        <v>44474.713888904254</v>
      </c>
      <c r="C6796" s="316">
        <v>175.79572243249277</v>
      </c>
      <c r="D6796" s="315" t="s">
        <v>82</v>
      </c>
    </row>
    <row r="6797" spans="1:4" ht="14.5" customHeight="1" x14ac:dyDescent="0.35">
      <c r="A6797" s="1"/>
      <c r="B6797" s="317">
        <v>44474.714583348701</v>
      </c>
      <c r="C6797" s="316">
        <v>171.76756501828785</v>
      </c>
      <c r="D6797" s="315" t="s">
        <v>82</v>
      </c>
    </row>
    <row r="6798" spans="1:4" ht="14.5" customHeight="1" x14ac:dyDescent="0.35">
      <c r="A6798" s="1"/>
      <c r="B6798" s="317">
        <v>44474.715277793148</v>
      </c>
      <c r="C6798" s="316">
        <v>167.00637477222674</v>
      </c>
      <c r="D6798" s="315" t="s">
        <v>82</v>
      </c>
    </row>
    <row r="6799" spans="1:4" ht="14.5" customHeight="1" x14ac:dyDescent="0.35">
      <c r="A6799" s="1"/>
      <c r="B6799" s="317">
        <v>44474.715972237595</v>
      </c>
      <c r="C6799" s="316">
        <v>163.42739062611946</v>
      </c>
      <c r="D6799" s="315" t="s">
        <v>82</v>
      </c>
    </row>
    <row r="6800" spans="1:4" ht="14.5" customHeight="1" x14ac:dyDescent="0.35">
      <c r="A6800" s="1"/>
      <c r="B6800" s="317">
        <v>44474.716666682041</v>
      </c>
      <c r="C6800" s="316">
        <v>154.91820098745328</v>
      </c>
      <c r="D6800" s="315" t="s">
        <v>82</v>
      </c>
    </row>
    <row r="6801" spans="1:4" ht="14.5" customHeight="1" x14ac:dyDescent="0.35">
      <c r="A6801" s="1"/>
      <c r="B6801" s="317">
        <v>44474.717361126488</v>
      </c>
      <c r="C6801" s="316">
        <v>140.51541899730995</v>
      </c>
      <c r="D6801" s="315" t="s">
        <v>82</v>
      </c>
    </row>
    <row r="6802" spans="1:4" ht="14.5" customHeight="1" x14ac:dyDescent="0.35">
      <c r="A6802" s="1"/>
      <c r="B6802" s="317">
        <v>44474.718055570935</v>
      </c>
      <c r="C6802" s="316">
        <v>129.55334209461387</v>
      </c>
      <c r="D6802" s="315" t="s">
        <v>82</v>
      </c>
    </row>
    <row r="6803" spans="1:4" ht="14.5" customHeight="1" x14ac:dyDescent="0.35">
      <c r="A6803" s="1"/>
      <c r="B6803" s="317">
        <v>44474.718750015381</v>
      </c>
      <c r="C6803" s="316">
        <v>117.73336118818843</v>
      </c>
      <c r="D6803" s="315" t="s">
        <v>82</v>
      </c>
    </row>
    <row r="6804" spans="1:4" ht="14.5" customHeight="1" x14ac:dyDescent="0.35">
      <c r="A6804" s="1"/>
      <c r="B6804" s="317">
        <v>44474.719444459828</v>
      </c>
      <c r="C6804" s="316">
        <v>114.26170564704807</v>
      </c>
      <c r="D6804" s="315" t="s">
        <v>82</v>
      </c>
    </row>
    <row r="6805" spans="1:4" ht="14.5" customHeight="1" x14ac:dyDescent="0.35">
      <c r="A6805" s="1"/>
      <c r="B6805" s="317">
        <v>44474.720138904275</v>
      </c>
      <c r="C6805" s="316">
        <v>109.78146663075118</v>
      </c>
      <c r="D6805" s="315" t="s">
        <v>82</v>
      </c>
    </row>
    <row r="6806" spans="1:4" ht="14.5" customHeight="1" x14ac:dyDescent="0.35">
      <c r="A6806" s="1"/>
      <c r="B6806" s="317">
        <v>44474.720833348721</v>
      </c>
      <c r="C6806" s="316">
        <v>104.35971531848966</v>
      </c>
      <c r="D6806" s="315" t="s">
        <v>82</v>
      </c>
    </row>
    <row r="6807" spans="1:4" ht="14.5" customHeight="1" x14ac:dyDescent="0.35">
      <c r="A6807" s="1"/>
      <c r="B6807" s="317">
        <v>44474.721527793168</v>
      </c>
      <c r="C6807" s="316">
        <v>99.304672476802565</v>
      </c>
      <c r="D6807" s="315" t="s">
        <v>82</v>
      </c>
    </row>
    <row r="6808" spans="1:4" ht="14.5" customHeight="1" x14ac:dyDescent="0.35">
      <c r="A6808" s="1"/>
      <c r="B6808" s="317">
        <v>44474.722222237615</v>
      </c>
      <c r="C6808" s="316">
        <v>94.273896395876847</v>
      </c>
      <c r="D6808" s="315" t="s">
        <v>82</v>
      </c>
    </row>
    <row r="6809" spans="1:4" ht="14.5" customHeight="1" x14ac:dyDescent="0.35">
      <c r="A6809" s="1"/>
      <c r="B6809" s="317">
        <v>44474.722916682062</v>
      </c>
      <c r="C6809" s="316">
        <v>90.613170289149281</v>
      </c>
      <c r="D6809" s="315" t="s">
        <v>82</v>
      </c>
    </row>
    <row r="6810" spans="1:4" ht="14.5" customHeight="1" x14ac:dyDescent="0.35">
      <c r="A6810" s="1"/>
      <c r="B6810" s="317">
        <v>44474.723611126508</v>
      </c>
      <c r="C6810" s="316">
        <v>87.538134001228414</v>
      </c>
      <c r="D6810" s="315" t="s">
        <v>82</v>
      </c>
    </row>
    <row r="6811" spans="1:4" ht="14.5" customHeight="1" x14ac:dyDescent="0.35">
      <c r="A6811" s="1"/>
      <c r="B6811" s="317">
        <v>44474.724305570955</v>
      </c>
      <c r="C6811" s="316">
        <v>82.465195181313902</v>
      </c>
      <c r="D6811" s="315" t="s">
        <v>82</v>
      </c>
    </row>
    <row r="6812" spans="1:4" ht="14.5" customHeight="1" x14ac:dyDescent="0.35">
      <c r="A6812" s="1"/>
      <c r="B6812" s="317">
        <v>44474.725000015402</v>
      </c>
      <c r="C6812" s="316">
        <v>78.328215839005622</v>
      </c>
      <c r="D6812" s="315" t="s">
        <v>82</v>
      </c>
    </row>
    <row r="6813" spans="1:4" ht="14.5" customHeight="1" x14ac:dyDescent="0.35">
      <c r="A6813" s="1"/>
      <c r="B6813" s="317">
        <v>44474.725694459848</v>
      </c>
      <c r="C6813" s="316">
        <v>73.207742118162187</v>
      </c>
      <c r="D6813" s="315" t="s">
        <v>82</v>
      </c>
    </row>
    <row r="6814" spans="1:4" ht="14.5" customHeight="1" x14ac:dyDescent="0.35">
      <c r="A6814" s="1"/>
      <c r="B6814" s="317">
        <v>44474.726388904295</v>
      </c>
      <c r="C6814" s="316">
        <v>67.02236799732394</v>
      </c>
      <c r="D6814" s="315" t="s">
        <v>82</v>
      </c>
    </row>
    <row r="6815" spans="1:4" ht="14.5" customHeight="1" x14ac:dyDescent="0.35">
      <c r="A6815" s="1"/>
      <c r="B6815" s="317">
        <v>44474.727083348742</v>
      </c>
      <c r="C6815" s="316">
        <v>63.679519783908226</v>
      </c>
      <c r="D6815" s="315" t="s">
        <v>82</v>
      </c>
    </row>
    <row r="6816" spans="1:4" ht="14.5" customHeight="1" x14ac:dyDescent="0.35">
      <c r="A6816" s="1"/>
      <c r="B6816" s="317">
        <v>44474.727777793189</v>
      </c>
      <c r="C6816" s="316">
        <v>60.114042490459788</v>
      </c>
      <c r="D6816" s="315" t="s">
        <v>82</v>
      </c>
    </row>
    <row r="6817" spans="1:4" ht="14.5" customHeight="1" x14ac:dyDescent="0.35">
      <c r="A6817" s="1"/>
      <c r="B6817" s="317">
        <v>44474.728472237635</v>
      </c>
      <c r="C6817" s="316">
        <v>56.371609067752921</v>
      </c>
      <c r="D6817" s="315" t="s">
        <v>82</v>
      </c>
    </row>
    <row r="6818" spans="1:4" ht="14.5" customHeight="1" x14ac:dyDescent="0.35">
      <c r="A6818" s="1"/>
      <c r="B6818" s="317">
        <v>44474.729166682082</v>
      </c>
      <c r="C6818" s="316">
        <v>53.834166952367134</v>
      </c>
      <c r="D6818" s="315" t="s">
        <v>82</v>
      </c>
    </row>
    <row r="6819" spans="1:4" ht="14.5" customHeight="1" x14ac:dyDescent="0.35">
      <c r="A6819" s="1"/>
      <c r="B6819" s="317">
        <v>44474.729861126529</v>
      </c>
      <c r="C6819" s="316">
        <v>53.667232807217324</v>
      </c>
      <c r="D6819" s="315" t="s">
        <v>82</v>
      </c>
    </row>
    <row r="6820" spans="1:4" ht="14.5" customHeight="1" x14ac:dyDescent="0.35">
      <c r="A6820" s="1"/>
      <c r="B6820" s="317">
        <v>44474.730555570975</v>
      </c>
      <c r="C6820" s="316">
        <v>54.720179089342125</v>
      </c>
      <c r="D6820" s="315" t="s">
        <v>82</v>
      </c>
    </row>
    <row r="6821" spans="1:4" ht="14.5" customHeight="1" x14ac:dyDescent="0.35">
      <c r="A6821" s="1"/>
      <c r="B6821" s="317">
        <v>44474.731250015422</v>
      </c>
      <c r="C6821" s="316">
        <v>55.177022215665787</v>
      </c>
      <c r="D6821" s="315" t="s">
        <v>82</v>
      </c>
    </row>
    <row r="6822" spans="1:4" ht="14.5" customHeight="1" x14ac:dyDescent="0.35">
      <c r="A6822" s="1"/>
      <c r="B6822" s="317">
        <v>44474.731944459869</v>
      </c>
      <c r="C6822" s="316">
        <v>55.856074349875172</v>
      </c>
      <c r="D6822" s="315" t="s">
        <v>82</v>
      </c>
    </row>
    <row r="6823" spans="1:4" ht="14.5" customHeight="1" x14ac:dyDescent="0.35">
      <c r="A6823" s="1"/>
      <c r="B6823" s="317">
        <v>44474.732638904316</v>
      </c>
      <c r="C6823" s="316">
        <v>57.074395897168628</v>
      </c>
      <c r="D6823" s="315" t="s">
        <v>82</v>
      </c>
    </row>
    <row r="6824" spans="1:4" ht="14.5" customHeight="1" x14ac:dyDescent="0.35">
      <c r="A6824" s="1"/>
      <c r="B6824" s="317">
        <v>44474.733333348762</v>
      </c>
      <c r="C6824" s="316">
        <v>58.758260909253536</v>
      </c>
      <c r="D6824" s="315" t="s">
        <v>82</v>
      </c>
    </row>
    <row r="6825" spans="1:4" ht="14.5" customHeight="1" x14ac:dyDescent="0.35">
      <c r="A6825" s="1"/>
      <c r="B6825" s="317">
        <v>44474.734027793209</v>
      </c>
      <c r="C6825" s="316">
        <v>61.011902190941811</v>
      </c>
      <c r="D6825" s="315" t="s">
        <v>82</v>
      </c>
    </row>
    <row r="6826" spans="1:4" ht="14.5" customHeight="1" x14ac:dyDescent="0.35">
      <c r="A6826" s="1"/>
      <c r="B6826" s="317">
        <v>44474.734722237656</v>
      </c>
      <c r="C6826" s="316">
        <v>64.102980494607863</v>
      </c>
      <c r="D6826" s="315" t="s">
        <v>82</v>
      </c>
    </row>
    <row r="6827" spans="1:4" ht="14.5" customHeight="1" x14ac:dyDescent="0.35">
      <c r="A6827" s="1"/>
      <c r="B6827" s="317">
        <v>44474.735416682102</v>
      </c>
      <c r="C6827" s="316">
        <v>69.714567591440087</v>
      </c>
      <c r="D6827" s="315" t="s">
        <v>82</v>
      </c>
    </row>
    <row r="6828" spans="1:4" ht="14.5" customHeight="1" x14ac:dyDescent="0.35">
      <c r="A6828" s="1"/>
      <c r="B6828" s="317">
        <v>44474.736111126549</v>
      </c>
      <c r="C6828" s="316">
        <v>76.144643999180218</v>
      </c>
      <c r="D6828" s="315" t="s">
        <v>82</v>
      </c>
    </row>
    <row r="6829" spans="1:4" ht="14.5" customHeight="1" x14ac:dyDescent="0.35">
      <c r="A6829" s="1"/>
      <c r="B6829" s="317">
        <v>44474.736805570996</v>
      </c>
      <c r="C6829" s="316">
        <v>81.167262026002092</v>
      </c>
      <c r="D6829" s="315" t="s">
        <v>82</v>
      </c>
    </row>
    <row r="6830" spans="1:4" ht="14.5" customHeight="1" x14ac:dyDescent="0.35">
      <c r="A6830" s="1"/>
      <c r="B6830" s="317">
        <v>44474.737500015442</v>
      </c>
      <c r="C6830" s="316">
        <v>86.195254267738591</v>
      </c>
      <c r="D6830" s="315" t="s">
        <v>82</v>
      </c>
    </row>
    <row r="6831" spans="1:4" ht="14.5" customHeight="1" x14ac:dyDescent="0.35">
      <c r="A6831" s="1"/>
      <c r="B6831" s="317">
        <v>44474.738194459889</v>
      </c>
      <c r="C6831" s="316">
        <v>91.864504311709126</v>
      </c>
      <c r="D6831" s="315" t="s">
        <v>82</v>
      </c>
    </row>
    <row r="6832" spans="1:4" ht="14.5" customHeight="1" x14ac:dyDescent="0.35">
      <c r="A6832" s="1"/>
      <c r="B6832" s="317">
        <v>44474.738888904336</v>
      </c>
      <c r="C6832" s="316">
        <v>96.756755354926767</v>
      </c>
      <c r="D6832" s="315" t="s">
        <v>82</v>
      </c>
    </row>
    <row r="6833" spans="1:4" ht="14.5" customHeight="1" x14ac:dyDescent="0.35">
      <c r="A6833" s="1"/>
      <c r="B6833" s="317">
        <v>44474.739583348783</v>
      </c>
      <c r="C6833" s="316">
        <v>97.134712669612298</v>
      </c>
      <c r="D6833" s="315" t="s">
        <v>82</v>
      </c>
    </row>
    <row r="6834" spans="1:4" ht="14.5" customHeight="1" x14ac:dyDescent="0.35">
      <c r="A6834" s="1"/>
      <c r="B6834" s="317">
        <v>44474.740277793229</v>
      </c>
      <c r="C6834" s="316">
        <v>90.567814032558815</v>
      </c>
      <c r="D6834" s="315" t="s">
        <v>82</v>
      </c>
    </row>
    <row r="6835" spans="1:4" ht="14.5" customHeight="1" x14ac:dyDescent="0.35">
      <c r="A6835" s="1"/>
      <c r="B6835" s="317">
        <v>44474.740972237676</v>
      </c>
      <c r="C6835" s="316">
        <v>84.630617165747879</v>
      </c>
      <c r="D6835" s="315" t="s">
        <v>82</v>
      </c>
    </row>
    <row r="6836" spans="1:4" ht="14.5" customHeight="1" x14ac:dyDescent="0.35">
      <c r="A6836" s="1"/>
      <c r="B6836" s="317">
        <v>44474.741666682123</v>
      </c>
      <c r="C6836" s="316">
        <v>84.462701277939289</v>
      </c>
      <c r="D6836" s="315" t="s">
        <v>82</v>
      </c>
    </row>
    <row r="6837" spans="1:4" ht="14.5" customHeight="1" x14ac:dyDescent="0.35">
      <c r="A6837" s="1"/>
      <c r="B6837" s="317">
        <v>44474.742361126569</v>
      </c>
      <c r="C6837" s="316">
        <v>84.34653377830206</v>
      </c>
      <c r="D6837" s="315" t="s">
        <v>82</v>
      </c>
    </row>
    <row r="6838" spans="1:4" ht="14.5" customHeight="1" x14ac:dyDescent="0.35">
      <c r="A6838" s="1"/>
      <c r="B6838" s="317">
        <v>44474.743055571016</v>
      </c>
      <c r="C6838" s="316">
        <v>81.679763002325004</v>
      </c>
      <c r="D6838" s="315" t="s">
        <v>82</v>
      </c>
    </row>
    <row r="6839" spans="1:4" ht="14.5" customHeight="1" x14ac:dyDescent="0.35">
      <c r="A6839" s="1"/>
      <c r="B6839" s="317">
        <v>44474.743750015463</v>
      </c>
      <c r="C6839" s="316">
        <v>79.412929543002974</v>
      </c>
      <c r="D6839" s="315" t="s">
        <v>82</v>
      </c>
    </row>
    <row r="6840" spans="1:4" ht="14.5" customHeight="1" x14ac:dyDescent="0.35">
      <c r="A6840" s="1"/>
      <c r="B6840" s="317">
        <v>44474.74444445991</v>
      </c>
      <c r="C6840" s="316">
        <v>76.944298073490302</v>
      </c>
      <c r="D6840" s="315" t="s">
        <v>82</v>
      </c>
    </row>
    <row r="6841" spans="1:4" ht="14.5" customHeight="1" x14ac:dyDescent="0.35">
      <c r="A6841" s="1"/>
      <c r="B6841" s="317">
        <v>44474.745138904356</v>
      </c>
      <c r="C6841" s="316">
        <v>75.777466328380015</v>
      </c>
      <c r="D6841" s="315" t="s">
        <v>82</v>
      </c>
    </row>
    <row r="6842" spans="1:4" ht="14.5" customHeight="1" x14ac:dyDescent="0.35">
      <c r="A6842" s="1"/>
      <c r="B6842" s="317">
        <v>44474.745833348803</v>
      </c>
      <c r="C6842" s="316">
        <v>76.31766070980035</v>
      </c>
      <c r="D6842" s="315" t="s">
        <v>82</v>
      </c>
    </row>
    <row r="6843" spans="1:4" ht="14.5" customHeight="1" x14ac:dyDescent="0.35">
      <c r="A6843" s="1"/>
      <c r="B6843" s="317">
        <v>44474.74652779325</v>
      </c>
      <c r="C6843" s="316">
        <v>77.302358107575373</v>
      </c>
      <c r="D6843" s="315" t="s">
        <v>82</v>
      </c>
    </row>
    <row r="6844" spans="1:4" ht="14.5" customHeight="1" x14ac:dyDescent="0.35">
      <c r="A6844" s="1"/>
      <c r="B6844" s="317">
        <v>44474.747222237696</v>
      </c>
      <c r="C6844" s="316">
        <v>78.92667928271112</v>
      </c>
      <c r="D6844" s="315" t="s">
        <v>82</v>
      </c>
    </row>
    <row r="6845" spans="1:4" ht="14.5" customHeight="1" x14ac:dyDescent="0.35">
      <c r="A6845" s="1"/>
      <c r="B6845" s="317">
        <v>44474.747916682143</v>
      </c>
      <c r="C6845" s="316">
        <v>81.235712284757753</v>
      </c>
      <c r="D6845" s="315" t="s">
        <v>82</v>
      </c>
    </row>
    <row r="6846" spans="1:4" ht="14.5" customHeight="1" x14ac:dyDescent="0.35">
      <c r="A6846" s="1"/>
      <c r="B6846" s="317">
        <v>44474.74861112659</v>
      </c>
      <c r="C6846" s="316">
        <v>83.891888047007768</v>
      </c>
      <c r="D6846" s="315" t="s">
        <v>82</v>
      </c>
    </row>
    <row r="6847" spans="1:4" ht="14.5" customHeight="1" x14ac:dyDescent="0.35">
      <c r="A6847" s="1"/>
      <c r="B6847" s="317">
        <v>44474.749305571037</v>
      </c>
      <c r="C6847" s="316">
        <v>88.441247673342389</v>
      </c>
      <c r="D6847" s="315" t="s">
        <v>82</v>
      </c>
    </row>
    <row r="6848" spans="1:4" ht="14.5" customHeight="1" x14ac:dyDescent="0.35">
      <c r="A6848" s="1"/>
      <c r="B6848" s="317">
        <v>44474.750000015483</v>
      </c>
      <c r="C6848" s="316">
        <v>95.224238586856515</v>
      </c>
      <c r="D6848" s="315" t="s">
        <v>82</v>
      </c>
    </row>
    <row r="6849" spans="1:4" ht="14.5" customHeight="1" x14ac:dyDescent="0.35">
      <c r="A6849" s="1"/>
      <c r="B6849" s="317">
        <v>44474.75069445993</v>
      </c>
      <c r="C6849" s="316">
        <v>101.08264977417032</v>
      </c>
      <c r="D6849" s="315" t="s">
        <v>82</v>
      </c>
    </row>
    <row r="6850" spans="1:4" ht="14.5" customHeight="1" x14ac:dyDescent="0.35">
      <c r="A6850" s="1"/>
      <c r="B6850" s="317">
        <v>44474.751388904377</v>
      </c>
      <c r="C6850" s="316">
        <v>106.62217450366006</v>
      </c>
      <c r="D6850" s="315" t="s">
        <v>82</v>
      </c>
    </row>
    <row r="6851" spans="1:4" ht="14.5" customHeight="1" x14ac:dyDescent="0.35">
      <c r="A6851" s="1"/>
      <c r="B6851" s="317">
        <v>44474.752083348823</v>
      </c>
      <c r="C6851" s="316">
        <v>113.79148708016341</v>
      </c>
      <c r="D6851" s="315" t="s">
        <v>82</v>
      </c>
    </row>
    <row r="6852" spans="1:4" ht="14.5" customHeight="1" x14ac:dyDescent="0.35">
      <c r="A6852" s="1"/>
      <c r="B6852" s="317">
        <v>44474.75277779327</v>
      </c>
      <c r="C6852" s="316">
        <v>123.14929911019863</v>
      </c>
      <c r="D6852" s="315" t="s">
        <v>82</v>
      </c>
    </row>
    <row r="6853" spans="1:4" ht="14.5" customHeight="1" x14ac:dyDescent="0.35">
      <c r="A6853" s="1"/>
      <c r="B6853" s="317">
        <v>44474.753472237717</v>
      </c>
      <c r="C6853" s="316">
        <v>128.764046335199</v>
      </c>
      <c r="D6853" s="315" t="s">
        <v>82</v>
      </c>
    </row>
    <row r="6854" spans="1:4" ht="14.5" customHeight="1" x14ac:dyDescent="0.35">
      <c r="A6854" s="1"/>
      <c r="B6854" s="317">
        <v>44474.754166682163</v>
      </c>
      <c r="C6854" s="316">
        <v>130.6450087002556</v>
      </c>
      <c r="D6854" s="315" t="s">
        <v>82</v>
      </c>
    </row>
    <row r="6855" spans="1:4" ht="14.5" customHeight="1" x14ac:dyDescent="0.35">
      <c r="A6855" s="1"/>
      <c r="B6855" s="317">
        <v>44474.75486112661</v>
      </c>
      <c r="C6855" s="316">
        <v>129.84150725148308</v>
      </c>
      <c r="D6855" s="315" t="s">
        <v>82</v>
      </c>
    </row>
    <row r="6856" spans="1:4" ht="14.5" customHeight="1" x14ac:dyDescent="0.35">
      <c r="A6856" s="1"/>
      <c r="B6856" s="317">
        <v>44474.755555571057</v>
      </c>
      <c r="C6856" s="316">
        <v>127.76023288736275</v>
      </c>
      <c r="D6856" s="315" t="s">
        <v>82</v>
      </c>
    </row>
    <row r="6857" spans="1:4" ht="14.5" customHeight="1" x14ac:dyDescent="0.35">
      <c r="A6857" s="1"/>
      <c r="B6857" s="317">
        <v>44474.756250015504</v>
      </c>
      <c r="C6857" s="316">
        <v>126.91833879063488</v>
      </c>
      <c r="D6857" s="315" t="s">
        <v>82</v>
      </c>
    </row>
    <row r="6858" spans="1:4" ht="14.5" customHeight="1" x14ac:dyDescent="0.35">
      <c r="A6858" s="1"/>
      <c r="B6858" s="317">
        <v>44474.75694445995</v>
      </c>
      <c r="C6858" s="316">
        <v>126.56535818937701</v>
      </c>
      <c r="D6858" s="315" t="s">
        <v>82</v>
      </c>
    </row>
    <row r="6859" spans="1:4" ht="14.5" customHeight="1" x14ac:dyDescent="0.35">
      <c r="A6859" s="1"/>
      <c r="B6859" s="317">
        <v>44474.757638904397</v>
      </c>
      <c r="C6859" s="316">
        <v>126.93717613385719</v>
      </c>
      <c r="D6859" s="315" t="s">
        <v>82</v>
      </c>
    </row>
    <row r="6860" spans="1:4" ht="14.5" customHeight="1" x14ac:dyDescent="0.35">
      <c r="A6860" s="1"/>
      <c r="B6860" s="317">
        <v>44474.758333348844</v>
      </c>
      <c r="C6860" s="316">
        <v>125.4038891804715</v>
      </c>
      <c r="D6860" s="315" t="s">
        <v>82</v>
      </c>
    </row>
    <row r="6861" spans="1:4" ht="14.5" customHeight="1" x14ac:dyDescent="0.35">
      <c r="A6861" s="1"/>
      <c r="B6861" s="317">
        <v>44474.75902779329</v>
      </c>
      <c r="C6861" s="316">
        <v>117.05692911665732</v>
      </c>
      <c r="D6861" s="315" t="s">
        <v>82</v>
      </c>
    </row>
    <row r="6862" spans="1:4" ht="14.5" customHeight="1" x14ac:dyDescent="0.35">
      <c r="A6862" s="1"/>
      <c r="B6862" s="317">
        <v>44474.759722237737</v>
      </c>
      <c r="C6862" s="316">
        <v>108.60290634909568</v>
      </c>
      <c r="D6862" s="315" t="s">
        <v>82</v>
      </c>
    </row>
    <row r="6863" spans="1:4" ht="14.5" customHeight="1" x14ac:dyDescent="0.35">
      <c r="A6863" s="1"/>
      <c r="B6863" s="317">
        <v>44474.760416682184</v>
      </c>
      <c r="C6863" s="316">
        <v>103.37863220139988</v>
      </c>
      <c r="D6863" s="315" t="s">
        <v>82</v>
      </c>
    </row>
    <row r="6864" spans="1:4" ht="14.5" customHeight="1" x14ac:dyDescent="0.35">
      <c r="A6864" s="1"/>
      <c r="B6864" s="317">
        <v>44474.761111126631</v>
      </c>
      <c r="C6864" s="316">
        <v>104.33610474218149</v>
      </c>
      <c r="D6864" s="315" t="s">
        <v>82</v>
      </c>
    </row>
    <row r="6865" spans="1:4" ht="14.5" customHeight="1" x14ac:dyDescent="0.35">
      <c r="A6865" s="1"/>
      <c r="B6865" s="317">
        <v>44474.761805571077</v>
      </c>
      <c r="C6865" s="316">
        <v>100.02435315330513</v>
      </c>
      <c r="D6865" s="315" t="s">
        <v>82</v>
      </c>
    </row>
    <row r="6866" spans="1:4" ht="14.5" customHeight="1" x14ac:dyDescent="0.35">
      <c r="A6866" s="1"/>
      <c r="B6866" s="317">
        <v>44474.762500015524</v>
      </c>
      <c r="C6866" s="316">
        <v>94.501189321840258</v>
      </c>
      <c r="D6866" s="315" t="s">
        <v>82</v>
      </c>
    </row>
    <row r="6867" spans="1:4" ht="14.5" customHeight="1" x14ac:dyDescent="0.35">
      <c r="A6867" s="1"/>
      <c r="B6867" s="317">
        <v>44474.763194459971</v>
      </c>
      <c r="C6867" s="316">
        <v>89.480164954337909</v>
      </c>
      <c r="D6867" s="315" t="s">
        <v>82</v>
      </c>
    </row>
    <row r="6868" spans="1:4" ht="14.5" customHeight="1" x14ac:dyDescent="0.35">
      <c r="A6868" s="1"/>
      <c r="B6868" s="317">
        <v>44474.763888904417</v>
      </c>
      <c r="C6868" s="316">
        <v>80.872239260722807</v>
      </c>
      <c r="D6868" s="315" t="s">
        <v>82</v>
      </c>
    </row>
    <row r="6869" spans="1:4" ht="14.5" customHeight="1" x14ac:dyDescent="0.35">
      <c r="A6869" s="1"/>
      <c r="B6869" s="317">
        <v>44474.764583348864</v>
      </c>
      <c r="C6869" s="316">
        <v>73.729199699306633</v>
      </c>
      <c r="D6869" s="315" t="s">
        <v>82</v>
      </c>
    </row>
    <row r="6870" spans="1:4" ht="14.5" customHeight="1" x14ac:dyDescent="0.35">
      <c r="A6870" s="1"/>
      <c r="B6870" s="317">
        <v>44474.765277793311</v>
      </c>
      <c r="C6870" s="316">
        <v>70.506764424497177</v>
      </c>
      <c r="D6870" s="315" t="s">
        <v>82</v>
      </c>
    </row>
    <row r="6871" spans="1:4" ht="14.5" customHeight="1" x14ac:dyDescent="0.35">
      <c r="A6871" s="1"/>
      <c r="B6871" s="317">
        <v>44474.765972237758</v>
      </c>
      <c r="C6871" s="316">
        <v>68.592327381297949</v>
      </c>
      <c r="D6871" s="315" t="s">
        <v>82</v>
      </c>
    </row>
    <row r="6872" spans="1:4" ht="14.5" customHeight="1" x14ac:dyDescent="0.35">
      <c r="A6872" s="1"/>
      <c r="B6872" s="317">
        <v>44474.766666682204</v>
      </c>
      <c r="C6872" s="316">
        <v>67.90628852787971</v>
      </c>
      <c r="D6872" s="315" t="s">
        <v>82</v>
      </c>
    </row>
    <row r="6873" spans="1:4" ht="14.5" customHeight="1" x14ac:dyDescent="0.35">
      <c r="A6873" s="1"/>
      <c r="B6873" s="317">
        <v>44474.767361126651</v>
      </c>
      <c r="C6873" s="316">
        <v>68.279372716543733</v>
      </c>
      <c r="D6873" s="315" t="s">
        <v>82</v>
      </c>
    </row>
    <row r="6874" spans="1:4" ht="14.5" customHeight="1" x14ac:dyDescent="0.35">
      <c r="A6874" s="1"/>
      <c r="B6874" s="317">
        <v>44474.768055571098</v>
      </c>
      <c r="C6874" s="316">
        <v>72.359258564920552</v>
      </c>
      <c r="D6874" s="315" t="s">
        <v>82</v>
      </c>
    </row>
    <row r="6875" spans="1:4" ht="14.5" customHeight="1" x14ac:dyDescent="0.35">
      <c r="A6875" s="1"/>
      <c r="B6875" s="317">
        <v>44474.768750015544</v>
      </c>
      <c r="C6875" s="316">
        <v>80.875292679966279</v>
      </c>
      <c r="D6875" s="315" t="s">
        <v>82</v>
      </c>
    </row>
    <row r="6876" spans="1:4" ht="14.5" customHeight="1" x14ac:dyDescent="0.35">
      <c r="A6876" s="1"/>
      <c r="B6876" s="317">
        <v>44474.769444459991</v>
      </c>
      <c r="C6876" s="316">
        <v>87.570427645248131</v>
      </c>
      <c r="D6876" s="315" t="s">
        <v>82</v>
      </c>
    </row>
    <row r="6877" spans="1:4" ht="14.5" customHeight="1" x14ac:dyDescent="0.35">
      <c r="A6877" s="1"/>
      <c r="B6877" s="317">
        <v>44474.770138904438</v>
      </c>
      <c r="C6877" s="316">
        <v>90.176981527678436</v>
      </c>
      <c r="D6877" s="315" t="s">
        <v>82</v>
      </c>
    </row>
    <row r="6878" spans="1:4" ht="14.5" customHeight="1" x14ac:dyDescent="0.35">
      <c r="A6878" s="1"/>
      <c r="B6878" s="317">
        <v>44474.770833348884</v>
      </c>
      <c r="C6878" s="316">
        <v>91.161857620093116</v>
      </c>
      <c r="D6878" s="315" t="s">
        <v>82</v>
      </c>
    </row>
    <row r="6879" spans="1:4" ht="14.5" customHeight="1" x14ac:dyDescent="0.35">
      <c r="A6879" s="1"/>
      <c r="B6879" s="317">
        <v>44474.771527793331</v>
      </c>
      <c r="C6879" s="316">
        <v>89.353940729810475</v>
      </c>
      <c r="D6879" s="315" t="s">
        <v>82</v>
      </c>
    </row>
    <row r="6880" spans="1:4" ht="14.5" customHeight="1" x14ac:dyDescent="0.35">
      <c r="A6880" s="1"/>
      <c r="B6880" s="317">
        <v>44474.772222237778</v>
      </c>
      <c r="C6880" s="316">
        <v>84.154614944090525</v>
      </c>
      <c r="D6880" s="315" t="s">
        <v>82</v>
      </c>
    </row>
    <row r="6881" spans="1:4" ht="14.5" customHeight="1" x14ac:dyDescent="0.35">
      <c r="A6881" s="1"/>
      <c r="B6881" s="317">
        <v>44474.772916682225</v>
      </c>
      <c r="C6881" s="316">
        <v>81.93799437676013</v>
      </c>
      <c r="D6881" s="315" t="s">
        <v>82</v>
      </c>
    </row>
    <row r="6882" spans="1:4" ht="14.5" customHeight="1" x14ac:dyDescent="0.35">
      <c r="A6882" s="1"/>
      <c r="B6882" s="317">
        <v>44474.773611126671</v>
      </c>
      <c r="C6882" s="316">
        <v>83.487648255249951</v>
      </c>
      <c r="D6882" s="315" t="s">
        <v>82</v>
      </c>
    </row>
    <row r="6883" spans="1:4" ht="14.5" customHeight="1" x14ac:dyDescent="0.35">
      <c r="A6883" s="1"/>
      <c r="B6883" s="317">
        <v>44474.774305571118</v>
      </c>
      <c r="C6883" s="316">
        <v>88.329835059478256</v>
      </c>
      <c r="D6883" s="315" t="s">
        <v>82</v>
      </c>
    </row>
    <row r="6884" spans="1:4" ht="14.5" customHeight="1" x14ac:dyDescent="0.35">
      <c r="A6884" s="1"/>
      <c r="B6884" s="317">
        <v>44474.775000015565</v>
      </c>
      <c r="C6884" s="316">
        <v>92.187321331154095</v>
      </c>
      <c r="D6884" s="315" t="s">
        <v>82</v>
      </c>
    </row>
    <row r="6885" spans="1:4" ht="14.5" customHeight="1" x14ac:dyDescent="0.35">
      <c r="A6885" s="1"/>
      <c r="B6885" s="317">
        <v>44474.775694460011</v>
      </c>
      <c r="C6885" s="316">
        <v>94.666950846620608</v>
      </c>
      <c r="D6885" s="315" t="s">
        <v>82</v>
      </c>
    </row>
    <row r="6886" spans="1:4" ht="14.5" customHeight="1" x14ac:dyDescent="0.35">
      <c r="A6886" s="1"/>
      <c r="B6886" s="317">
        <v>44474.776388904458</v>
      </c>
      <c r="C6886" s="316">
        <v>92.186564578034449</v>
      </c>
      <c r="D6886" s="315" t="s">
        <v>82</v>
      </c>
    </row>
    <row r="6887" spans="1:4" ht="14.5" customHeight="1" x14ac:dyDescent="0.35">
      <c r="A6887" s="1"/>
      <c r="B6887" s="317">
        <v>44474.777083348905</v>
      </c>
      <c r="C6887" s="316">
        <v>92.578814196142289</v>
      </c>
      <c r="D6887" s="315" t="s">
        <v>82</v>
      </c>
    </row>
    <row r="6888" spans="1:4" ht="14.5" customHeight="1" x14ac:dyDescent="0.35">
      <c r="A6888" s="1"/>
      <c r="B6888" s="317">
        <v>44474.777777793352</v>
      </c>
      <c r="C6888" s="316">
        <v>89.148368224295936</v>
      </c>
      <c r="D6888" s="315" t="s">
        <v>82</v>
      </c>
    </row>
    <row r="6889" spans="1:4" ht="14.5" customHeight="1" x14ac:dyDescent="0.35">
      <c r="A6889" s="1"/>
      <c r="B6889" s="317">
        <v>44474.778472237798</v>
      </c>
      <c r="C6889" s="316">
        <v>90.136998828900204</v>
      </c>
      <c r="D6889" s="315" t="s">
        <v>82</v>
      </c>
    </row>
    <row r="6890" spans="1:4" ht="14.5" customHeight="1" x14ac:dyDescent="0.35">
      <c r="A6890" s="1"/>
      <c r="B6890" s="317">
        <v>44474.779166682245</v>
      </c>
      <c r="C6890" s="316">
        <v>97.194062076512878</v>
      </c>
      <c r="D6890" s="315" t="s">
        <v>82</v>
      </c>
    </row>
    <row r="6891" spans="1:4" ht="14.5" customHeight="1" x14ac:dyDescent="0.35">
      <c r="A6891" s="1"/>
      <c r="B6891" s="317">
        <v>44474.779861126692</v>
      </c>
      <c r="C6891" s="316">
        <v>101.12694115780954</v>
      </c>
      <c r="D6891" s="315" t="s">
        <v>82</v>
      </c>
    </row>
    <row r="6892" spans="1:4" ht="14.5" customHeight="1" x14ac:dyDescent="0.35">
      <c r="A6892" s="1"/>
      <c r="B6892" s="317">
        <v>44474.780555571138</v>
      </c>
      <c r="C6892" s="316">
        <v>104.90128854751819</v>
      </c>
      <c r="D6892" s="315" t="s">
        <v>82</v>
      </c>
    </row>
    <row r="6893" spans="1:4" ht="14.5" customHeight="1" x14ac:dyDescent="0.35">
      <c r="A6893" s="1"/>
      <c r="B6893" s="317">
        <v>44474.781250015585</v>
      </c>
      <c r="C6893" s="316">
        <v>110.96684946856888</v>
      </c>
      <c r="D6893" s="315" t="s">
        <v>82</v>
      </c>
    </row>
    <row r="6894" spans="1:4" ht="14.5" customHeight="1" x14ac:dyDescent="0.35">
      <c r="A6894" s="1"/>
      <c r="B6894" s="317">
        <v>44474.781944460032</v>
      </c>
      <c r="C6894" s="316">
        <v>123.99372975710624</v>
      </c>
      <c r="D6894" s="315" t="s">
        <v>82</v>
      </c>
    </row>
    <row r="6895" spans="1:4" ht="14.5" customHeight="1" x14ac:dyDescent="0.35">
      <c r="A6895" s="1"/>
      <c r="B6895" s="317">
        <v>44474.782638904479</v>
      </c>
      <c r="C6895" s="316">
        <v>136.88743572216092</v>
      </c>
      <c r="D6895" s="315" t="s">
        <v>82</v>
      </c>
    </row>
    <row r="6896" spans="1:4" ht="14.5" customHeight="1" x14ac:dyDescent="0.35">
      <c r="A6896" s="1"/>
      <c r="B6896" s="317">
        <v>44474.783333348925</v>
      </c>
      <c r="C6896" s="316">
        <v>142.63472765935197</v>
      </c>
      <c r="D6896" s="315" t="s">
        <v>82</v>
      </c>
    </row>
    <row r="6897" spans="1:4" ht="14.5" customHeight="1" x14ac:dyDescent="0.35">
      <c r="A6897" s="1"/>
      <c r="B6897" s="317">
        <v>44474.784027793372</v>
      </c>
      <c r="C6897" s="316">
        <v>137.80684324032239</v>
      </c>
      <c r="D6897" s="315" t="s">
        <v>82</v>
      </c>
    </row>
    <row r="6898" spans="1:4" ht="14.5" customHeight="1" x14ac:dyDescent="0.35">
      <c r="A6898" s="1"/>
      <c r="B6898" s="317">
        <v>44474.784722237819</v>
      </c>
      <c r="C6898" s="316">
        <v>134.23281110423073</v>
      </c>
      <c r="D6898" s="315" t="s">
        <v>82</v>
      </c>
    </row>
    <row r="6899" spans="1:4" ht="14.5" customHeight="1" x14ac:dyDescent="0.35">
      <c r="A6899" s="1"/>
      <c r="B6899" s="317">
        <v>44474.785416682265</v>
      </c>
      <c r="C6899" s="316">
        <v>126.58737627270359</v>
      </c>
      <c r="D6899" s="315" t="s">
        <v>82</v>
      </c>
    </row>
    <row r="6900" spans="1:4" ht="14.5" customHeight="1" x14ac:dyDescent="0.35">
      <c r="A6900" s="1"/>
      <c r="B6900" s="317">
        <v>44474.786111126712</v>
      </c>
      <c r="C6900" s="316">
        <v>117.39490127116636</v>
      </c>
      <c r="D6900" s="315" t="s">
        <v>82</v>
      </c>
    </row>
    <row r="6901" spans="1:4" ht="14.5" customHeight="1" x14ac:dyDescent="0.35">
      <c r="A6901" s="1"/>
      <c r="B6901" s="317">
        <v>44474.786805571159</v>
      </c>
      <c r="C6901" s="316">
        <v>117.58603589836275</v>
      </c>
      <c r="D6901" s="315" t="s">
        <v>82</v>
      </c>
    </row>
    <row r="6902" spans="1:4" ht="14.5" customHeight="1" x14ac:dyDescent="0.35">
      <c r="A6902" s="1"/>
      <c r="B6902" s="317">
        <v>44474.787500015605</v>
      </c>
      <c r="C6902" s="316">
        <v>115.88414581233519</v>
      </c>
      <c r="D6902" s="315" t="s">
        <v>82</v>
      </c>
    </row>
    <row r="6903" spans="1:4" ht="14.5" customHeight="1" x14ac:dyDescent="0.35">
      <c r="A6903" s="1"/>
      <c r="B6903" s="317">
        <v>44474.788194460052</v>
      </c>
      <c r="C6903" s="316">
        <v>115.11318509678821</v>
      </c>
      <c r="D6903" s="315" t="s">
        <v>82</v>
      </c>
    </row>
    <row r="6904" spans="1:4" ht="14.5" customHeight="1" x14ac:dyDescent="0.35">
      <c r="A6904" s="1"/>
      <c r="B6904" s="317">
        <v>44474.788888904499</v>
      </c>
      <c r="C6904" s="316">
        <v>115.23892574347556</v>
      </c>
      <c r="D6904" s="315" t="s">
        <v>82</v>
      </c>
    </row>
    <row r="6905" spans="1:4" ht="14.5" customHeight="1" x14ac:dyDescent="0.35">
      <c r="A6905" s="1"/>
      <c r="B6905" s="317">
        <v>44474.789583348946</v>
      </c>
      <c r="C6905" s="316">
        <v>119.77935285230051</v>
      </c>
      <c r="D6905" s="315" t="s">
        <v>82</v>
      </c>
    </row>
    <row r="6906" spans="1:4" ht="14.5" customHeight="1" x14ac:dyDescent="0.35">
      <c r="A6906" s="1"/>
      <c r="B6906" s="317">
        <v>44474.790277793392</v>
      </c>
      <c r="C6906" s="316">
        <v>133.17817408614016</v>
      </c>
      <c r="D6906" s="315" t="s">
        <v>82</v>
      </c>
    </row>
    <row r="6907" spans="1:4" ht="14.5" customHeight="1" x14ac:dyDescent="0.35">
      <c r="A6907" s="1"/>
      <c r="B6907" s="317">
        <v>44474.790972237839</v>
      </c>
      <c r="C6907" s="316">
        <v>143.95265417641107</v>
      </c>
      <c r="D6907" s="315" t="s">
        <v>82</v>
      </c>
    </row>
    <row r="6908" spans="1:4" ht="14.5" customHeight="1" x14ac:dyDescent="0.35">
      <c r="A6908" s="1"/>
      <c r="B6908" s="317">
        <v>44474.791666682286</v>
      </c>
      <c r="C6908" s="316">
        <v>153.31976628725727</v>
      </c>
      <c r="D6908" s="315" t="s">
        <v>82</v>
      </c>
    </row>
    <row r="6909" spans="1:4" ht="14.5" customHeight="1" x14ac:dyDescent="0.35">
      <c r="A6909" s="1"/>
      <c r="B6909" s="317">
        <v>44474.792361126732</v>
      </c>
      <c r="C6909" s="316">
        <v>157.97741075854671</v>
      </c>
      <c r="D6909" s="315" t="s">
        <v>82</v>
      </c>
    </row>
    <row r="6910" spans="1:4" ht="14.5" customHeight="1" x14ac:dyDescent="0.35">
      <c r="A6910" s="1"/>
      <c r="B6910" s="317">
        <v>44474.793055571179</v>
      </c>
      <c r="C6910" s="316">
        <v>154.31065365120304</v>
      </c>
      <c r="D6910" s="315" t="s">
        <v>82</v>
      </c>
    </row>
    <row r="6911" spans="1:4" ht="14.5" customHeight="1" x14ac:dyDescent="0.35">
      <c r="A6911" s="1"/>
      <c r="B6911" s="317">
        <v>44474.793750015626</v>
      </c>
      <c r="C6911" s="316">
        <v>146.95212413558815</v>
      </c>
      <c r="D6911" s="315" t="s">
        <v>82</v>
      </c>
    </row>
    <row r="6912" spans="1:4" ht="14.5" customHeight="1" x14ac:dyDescent="0.35">
      <c r="A6912" s="1"/>
      <c r="B6912" s="317">
        <v>44474.794444460073</v>
      </c>
      <c r="C6912" s="316">
        <v>130.15016654698218</v>
      </c>
      <c r="D6912" s="315" t="s">
        <v>82</v>
      </c>
    </row>
    <row r="6913" spans="1:4" ht="14.5" customHeight="1" x14ac:dyDescent="0.35">
      <c r="A6913" s="1"/>
      <c r="B6913" s="317">
        <v>44474.795138904519</v>
      </c>
      <c r="C6913" s="316">
        <v>115.3137896776859</v>
      </c>
      <c r="D6913" s="315" t="s">
        <v>82</v>
      </c>
    </row>
    <row r="6914" spans="1:4" ht="14.5" customHeight="1" x14ac:dyDescent="0.35">
      <c r="A6914" s="1"/>
      <c r="B6914" s="317">
        <v>44474.795833348966</v>
      </c>
      <c r="C6914" s="316">
        <v>104.14642529400493</v>
      </c>
      <c r="D6914" s="315" t="s">
        <v>82</v>
      </c>
    </row>
    <row r="6915" spans="1:4" ht="14.5" customHeight="1" x14ac:dyDescent="0.35">
      <c r="A6915" s="1"/>
      <c r="B6915" s="317">
        <v>44474.796527793413</v>
      </c>
      <c r="C6915" s="316">
        <v>96.718735296046361</v>
      </c>
      <c r="D6915" s="315" t="s">
        <v>82</v>
      </c>
    </row>
    <row r="6916" spans="1:4" ht="14.5" customHeight="1" x14ac:dyDescent="0.35">
      <c r="A6916" s="1"/>
      <c r="B6916" s="317">
        <v>44474.797222237859</v>
      </c>
      <c r="C6916" s="316">
        <v>91.973139813707292</v>
      </c>
      <c r="D6916" s="315" t="s">
        <v>82</v>
      </c>
    </row>
    <row r="6917" spans="1:4" ht="14.5" customHeight="1" x14ac:dyDescent="0.35">
      <c r="A6917" s="1"/>
      <c r="B6917" s="317">
        <v>44474.797916682306</v>
      </c>
      <c r="C6917" s="316">
        <v>90.091647247791599</v>
      </c>
      <c r="D6917" s="315" t="s">
        <v>82</v>
      </c>
    </row>
    <row r="6918" spans="1:4" ht="14.5" customHeight="1" x14ac:dyDescent="0.35">
      <c r="A6918" s="1"/>
      <c r="B6918" s="317">
        <v>44474.798611126753</v>
      </c>
      <c r="C6918" s="316">
        <v>88.363485755889755</v>
      </c>
      <c r="D6918" s="315" t="s">
        <v>82</v>
      </c>
    </row>
    <row r="6919" spans="1:4" ht="14.5" customHeight="1" x14ac:dyDescent="0.35">
      <c r="A6919" s="1"/>
      <c r="B6919" s="317">
        <v>44474.7993055712</v>
      </c>
      <c r="C6919" s="316">
        <v>92.864163715046985</v>
      </c>
      <c r="D6919" s="315" t="s">
        <v>82</v>
      </c>
    </row>
    <row r="6920" spans="1:4" ht="14.5" customHeight="1" x14ac:dyDescent="0.35">
      <c r="A6920" s="1"/>
      <c r="B6920" s="317">
        <v>44474.800000015646</v>
      </c>
      <c r="C6920" s="316">
        <v>97.166879235619362</v>
      </c>
      <c r="D6920" s="315" t="s">
        <v>82</v>
      </c>
    </row>
    <row r="6921" spans="1:4" ht="14.5" customHeight="1" x14ac:dyDescent="0.35">
      <c r="A6921" s="1"/>
      <c r="B6921" s="317">
        <v>44474.800694460093</v>
      </c>
      <c r="C6921" s="316">
        <v>95.873822661266118</v>
      </c>
      <c r="D6921" s="315" t="s">
        <v>82</v>
      </c>
    </row>
    <row r="6922" spans="1:4" ht="14.5" customHeight="1" x14ac:dyDescent="0.35">
      <c r="A6922" s="1"/>
      <c r="B6922" s="317">
        <v>44474.80138890454</v>
      </c>
      <c r="C6922" s="316">
        <v>90.146531410195166</v>
      </c>
      <c r="D6922" s="315" t="s">
        <v>82</v>
      </c>
    </row>
    <row r="6923" spans="1:4" ht="14.5" customHeight="1" x14ac:dyDescent="0.35">
      <c r="A6923" s="1"/>
      <c r="B6923" s="317">
        <v>44474.802083348986</v>
      </c>
      <c r="C6923" s="316">
        <v>85.088018268391409</v>
      </c>
      <c r="D6923" s="315" t="s">
        <v>82</v>
      </c>
    </row>
    <row r="6924" spans="1:4" ht="14.5" customHeight="1" x14ac:dyDescent="0.35">
      <c r="A6924" s="1"/>
      <c r="B6924" s="317">
        <v>44474.802777793433</v>
      </c>
      <c r="C6924" s="316">
        <v>86.704433463826234</v>
      </c>
      <c r="D6924" s="315" t="s">
        <v>82</v>
      </c>
    </row>
    <row r="6925" spans="1:4" ht="14.5" customHeight="1" x14ac:dyDescent="0.35">
      <c r="A6925" s="1"/>
      <c r="B6925" s="317">
        <v>44474.80347223788</v>
      </c>
      <c r="C6925" s="316">
        <v>86.615884332440331</v>
      </c>
      <c r="D6925" s="315" t="s">
        <v>82</v>
      </c>
    </row>
    <row r="6926" spans="1:4" ht="14.5" customHeight="1" x14ac:dyDescent="0.35">
      <c r="A6926" s="1"/>
      <c r="B6926" s="317">
        <v>44474.804166682326</v>
      </c>
      <c r="C6926" s="316">
        <v>85.339267693378503</v>
      </c>
      <c r="D6926" s="315" t="s">
        <v>82</v>
      </c>
    </row>
    <row r="6927" spans="1:4" ht="14.5" customHeight="1" x14ac:dyDescent="0.35">
      <c r="A6927" s="1"/>
      <c r="B6927" s="317">
        <v>44474.804861126773</v>
      </c>
      <c r="C6927" s="316">
        <v>83.822249353739124</v>
      </c>
      <c r="D6927" s="315" t="s">
        <v>82</v>
      </c>
    </row>
    <row r="6928" spans="1:4" ht="14.5" customHeight="1" x14ac:dyDescent="0.35">
      <c r="A6928" s="1"/>
      <c r="B6928" s="317">
        <v>44474.80555557122</v>
      </c>
      <c r="C6928" s="316">
        <v>84.008020629165301</v>
      </c>
      <c r="D6928" s="315" t="s">
        <v>82</v>
      </c>
    </row>
    <row r="6929" spans="1:4" ht="14.5" customHeight="1" x14ac:dyDescent="0.35">
      <c r="A6929" s="1"/>
      <c r="B6929" s="317">
        <v>44474.806250015667</v>
      </c>
      <c r="C6929" s="316">
        <v>88.170884108079676</v>
      </c>
      <c r="D6929" s="315" t="s">
        <v>82</v>
      </c>
    </row>
    <row r="6930" spans="1:4" ht="14.5" customHeight="1" x14ac:dyDescent="0.35">
      <c r="A6930" s="1"/>
      <c r="B6930" s="317">
        <v>44474.806944460113</v>
      </c>
      <c r="C6930" s="316">
        <v>83.898123956231089</v>
      </c>
      <c r="D6930" s="315" t="s">
        <v>82</v>
      </c>
    </row>
    <row r="6931" spans="1:4" ht="14.5" customHeight="1" x14ac:dyDescent="0.35">
      <c r="A6931" s="1"/>
      <c r="B6931" s="317">
        <v>44474.80763890456</v>
      </c>
      <c r="C6931" s="316">
        <v>75.010661708363713</v>
      </c>
      <c r="D6931" s="315" t="s">
        <v>82</v>
      </c>
    </row>
    <row r="6932" spans="1:4" ht="14.5" customHeight="1" x14ac:dyDescent="0.35">
      <c r="A6932" s="1"/>
      <c r="B6932" s="317">
        <v>44474.808333349007</v>
      </c>
      <c r="C6932" s="316">
        <v>67.579391142360208</v>
      </c>
      <c r="D6932" s="315" t="s">
        <v>82</v>
      </c>
    </row>
    <row r="6933" spans="1:4" ht="14.5" customHeight="1" x14ac:dyDescent="0.35">
      <c r="A6933" s="1"/>
      <c r="B6933" s="317">
        <v>44474.809027793453</v>
      </c>
      <c r="C6933" s="316">
        <v>59.937081906684519</v>
      </c>
      <c r="D6933" s="315" t="s">
        <v>82</v>
      </c>
    </row>
    <row r="6934" spans="1:4" ht="14.5" customHeight="1" x14ac:dyDescent="0.35">
      <c r="A6934" s="1"/>
      <c r="B6934" s="317">
        <v>44474.8097222379</v>
      </c>
      <c r="C6934" s="316">
        <v>54.755951864645859</v>
      </c>
      <c r="D6934" s="315" t="s">
        <v>82</v>
      </c>
    </row>
    <row r="6935" spans="1:4" ht="14.5" customHeight="1" x14ac:dyDescent="0.35">
      <c r="A6935" s="1"/>
      <c r="B6935" s="317">
        <v>44474.810416682347</v>
      </c>
      <c r="C6935" s="316">
        <v>53.894919711436764</v>
      </c>
      <c r="D6935" s="315" t="s">
        <v>82</v>
      </c>
    </row>
    <row r="6936" spans="1:4" ht="14.5" customHeight="1" x14ac:dyDescent="0.35">
      <c r="A6936" s="1"/>
      <c r="B6936" s="317">
        <v>44474.811111126794</v>
      </c>
      <c r="C6936" s="316">
        <v>55.132170532941622</v>
      </c>
      <c r="D6936" s="315" t="s">
        <v>82</v>
      </c>
    </row>
    <row r="6937" spans="1:4" ht="14.5" customHeight="1" x14ac:dyDescent="0.35">
      <c r="A6937" s="1"/>
      <c r="B6937" s="317">
        <v>44474.81180557124</v>
      </c>
      <c r="C6937" s="316">
        <v>57.033750295822394</v>
      </c>
      <c r="D6937" s="315" t="s">
        <v>82</v>
      </c>
    </row>
    <row r="6938" spans="1:4" ht="14.5" customHeight="1" x14ac:dyDescent="0.35">
      <c r="A6938" s="1"/>
      <c r="B6938" s="317">
        <v>44474.812500015687</v>
      </c>
      <c r="C6938" s="316">
        <v>60.954898249219212</v>
      </c>
      <c r="D6938" s="315" t="s">
        <v>82</v>
      </c>
    </row>
    <row r="6939" spans="1:4" ht="14.5" customHeight="1" x14ac:dyDescent="0.35">
      <c r="A6939" s="1"/>
      <c r="B6939" s="317">
        <v>44474.813194460134</v>
      </c>
      <c r="C6939" s="316">
        <v>64.441768052728733</v>
      </c>
      <c r="D6939" s="315" t="s">
        <v>82</v>
      </c>
    </row>
    <row r="6940" spans="1:4" ht="14.5" customHeight="1" x14ac:dyDescent="0.35">
      <c r="A6940" s="1"/>
      <c r="B6940" s="317">
        <v>44474.81388890458</v>
      </c>
      <c r="C6940" s="316">
        <v>67.184352439271365</v>
      </c>
      <c r="D6940" s="315" t="s">
        <v>82</v>
      </c>
    </row>
    <row r="6941" spans="1:4" ht="14.5" customHeight="1" x14ac:dyDescent="0.35">
      <c r="A6941" s="1"/>
      <c r="B6941" s="317">
        <v>44474.814583349027</v>
      </c>
      <c r="C6941" s="316">
        <v>66.840667144589432</v>
      </c>
      <c r="D6941" s="315" t="s">
        <v>82</v>
      </c>
    </row>
    <row r="6942" spans="1:4" ht="14.5" customHeight="1" x14ac:dyDescent="0.35">
      <c r="A6942" s="1"/>
      <c r="B6942" s="317">
        <v>44474.815277793474</v>
      </c>
      <c r="C6942" s="316">
        <v>66.99306728444644</v>
      </c>
      <c r="D6942" s="315" t="s">
        <v>82</v>
      </c>
    </row>
    <row r="6943" spans="1:4" ht="14.5" customHeight="1" x14ac:dyDescent="0.35">
      <c r="A6943" s="1"/>
      <c r="B6943" s="317">
        <v>44474.815972237921</v>
      </c>
      <c r="C6943" s="316">
        <v>66.861845588961543</v>
      </c>
      <c r="D6943" s="315" t="s">
        <v>82</v>
      </c>
    </row>
    <row r="6944" spans="1:4" ht="14.5" customHeight="1" x14ac:dyDescent="0.35">
      <c r="A6944" s="1"/>
      <c r="B6944" s="317">
        <v>44474.816666682367</v>
      </c>
      <c r="C6944" s="316">
        <v>64.877440115859883</v>
      </c>
      <c r="D6944" s="315" t="s">
        <v>82</v>
      </c>
    </row>
    <row r="6945" spans="1:4" ht="14.5" customHeight="1" x14ac:dyDescent="0.35">
      <c r="A6945" s="1"/>
      <c r="B6945" s="317">
        <v>44474.817361126814</v>
      </c>
      <c r="C6945" s="316">
        <v>67.34078886134084</v>
      </c>
      <c r="D6945" s="315" t="s">
        <v>82</v>
      </c>
    </row>
    <row r="6946" spans="1:4" ht="14.5" customHeight="1" x14ac:dyDescent="0.35">
      <c r="A6946" s="1"/>
      <c r="B6946" s="317">
        <v>44474.818055571261</v>
      </c>
      <c r="C6946" s="316">
        <v>74.613073455282333</v>
      </c>
      <c r="D6946" s="315" t="s">
        <v>82</v>
      </c>
    </row>
    <row r="6947" spans="1:4" ht="14.5" customHeight="1" x14ac:dyDescent="0.35">
      <c r="A6947" s="1"/>
      <c r="B6947" s="317">
        <v>44474.818750015707</v>
      </c>
      <c r="C6947" s="316">
        <v>79.283825000649088</v>
      </c>
      <c r="D6947" s="315" t="s">
        <v>82</v>
      </c>
    </row>
    <row r="6948" spans="1:4" ht="14.5" customHeight="1" x14ac:dyDescent="0.35">
      <c r="A6948" s="1"/>
      <c r="B6948" s="317">
        <v>44474.819444460154</v>
      </c>
      <c r="C6948" s="316">
        <v>81.936093816097127</v>
      </c>
      <c r="D6948" s="315" t="s">
        <v>82</v>
      </c>
    </row>
    <row r="6949" spans="1:4" ht="14.5" customHeight="1" x14ac:dyDescent="0.35">
      <c r="A6949" s="1"/>
      <c r="B6949" s="317">
        <v>44474.820138904601</v>
      </c>
      <c r="C6949" s="316">
        <v>85.061794074302696</v>
      </c>
      <c r="D6949" s="315" t="s">
        <v>82</v>
      </c>
    </row>
    <row r="6950" spans="1:4" ht="14.5" customHeight="1" x14ac:dyDescent="0.35">
      <c r="A6950" s="1"/>
      <c r="B6950" s="317">
        <v>44474.820833349047</v>
      </c>
      <c r="C6950" s="316">
        <v>94.242757948032036</v>
      </c>
      <c r="D6950" s="315" t="s">
        <v>82</v>
      </c>
    </row>
    <row r="6951" spans="1:4" ht="14.5" customHeight="1" x14ac:dyDescent="0.35">
      <c r="A6951" s="1"/>
      <c r="B6951" s="317">
        <v>44474.821527793494</v>
      </c>
      <c r="C6951" s="316">
        <v>107.43275663009845</v>
      </c>
      <c r="D6951" s="315" t="s">
        <v>82</v>
      </c>
    </row>
    <row r="6952" spans="1:4" ht="14.5" customHeight="1" x14ac:dyDescent="0.35">
      <c r="A6952" s="1"/>
      <c r="B6952" s="317">
        <v>44474.822222237941</v>
      </c>
      <c r="C6952" s="316">
        <v>111.61330214962169</v>
      </c>
      <c r="D6952" s="315" t="s">
        <v>82</v>
      </c>
    </row>
    <row r="6953" spans="1:4" ht="14.5" customHeight="1" x14ac:dyDescent="0.35">
      <c r="A6953" s="1"/>
      <c r="B6953" s="317">
        <v>44474.822916682388</v>
      </c>
      <c r="C6953" s="316">
        <v>110.62550979773513</v>
      </c>
      <c r="D6953" s="315" t="s">
        <v>82</v>
      </c>
    </row>
    <row r="6954" spans="1:4" ht="14.5" customHeight="1" x14ac:dyDescent="0.35">
      <c r="A6954" s="1"/>
      <c r="B6954" s="317">
        <v>44474.823611126834</v>
      </c>
      <c r="C6954" s="316">
        <v>109.24861796303497</v>
      </c>
      <c r="D6954" s="315" t="s">
        <v>82</v>
      </c>
    </row>
    <row r="6955" spans="1:4" ht="14.5" customHeight="1" x14ac:dyDescent="0.35">
      <c r="A6955" s="1"/>
      <c r="B6955" s="317">
        <v>44474.824305571281</v>
      </c>
      <c r="C6955" s="316">
        <v>104.86662288182221</v>
      </c>
      <c r="D6955" s="315" t="s">
        <v>82</v>
      </c>
    </row>
    <row r="6956" spans="1:4" ht="14.5" customHeight="1" x14ac:dyDescent="0.35">
      <c r="A6956" s="1"/>
      <c r="B6956" s="317">
        <v>44474.825000015728</v>
      </c>
      <c r="C6956" s="316">
        <v>105.98443929698551</v>
      </c>
      <c r="D6956" s="315" t="s">
        <v>82</v>
      </c>
    </row>
    <row r="6957" spans="1:4" ht="14.5" customHeight="1" x14ac:dyDescent="0.35">
      <c r="A6957" s="1"/>
      <c r="B6957" s="317">
        <v>44474.825694460174</v>
      </c>
      <c r="C6957" s="316">
        <v>111.77269565518169</v>
      </c>
      <c r="D6957" s="315" t="s">
        <v>82</v>
      </c>
    </row>
    <row r="6958" spans="1:4" ht="14.5" customHeight="1" x14ac:dyDescent="0.35">
      <c r="A6958" s="1"/>
      <c r="B6958" s="317">
        <v>44474.826388904621</v>
      </c>
      <c r="C6958" s="316">
        <v>114.296087445179</v>
      </c>
      <c r="D6958" s="315" t="s">
        <v>82</v>
      </c>
    </row>
    <row r="6959" spans="1:4" ht="14.5" customHeight="1" x14ac:dyDescent="0.35">
      <c r="A6959" s="1"/>
      <c r="B6959" s="317">
        <v>44474.827083349068</v>
      </c>
      <c r="C6959" s="316">
        <v>117.29795293211937</v>
      </c>
      <c r="D6959" s="315" t="s">
        <v>82</v>
      </c>
    </row>
    <row r="6960" spans="1:4" ht="14.5" customHeight="1" x14ac:dyDescent="0.35">
      <c r="A6960" s="1"/>
      <c r="B6960" s="317">
        <v>44474.827777793515</v>
      </c>
      <c r="C6960" s="316">
        <v>125.844301663246</v>
      </c>
      <c r="D6960" s="315" t="s">
        <v>82</v>
      </c>
    </row>
    <row r="6961" spans="1:4" ht="14.5" customHeight="1" x14ac:dyDescent="0.35">
      <c r="A6961" s="1"/>
      <c r="B6961" s="317">
        <v>44474.828472237961</v>
      </c>
      <c r="C6961" s="316">
        <v>137.81849626717934</v>
      </c>
      <c r="D6961" s="315" t="s">
        <v>82</v>
      </c>
    </row>
    <row r="6962" spans="1:4" ht="14.5" customHeight="1" x14ac:dyDescent="0.35">
      <c r="A6962" s="1"/>
      <c r="B6962" s="317">
        <v>44474.829166682408</v>
      </c>
      <c r="C6962" s="316">
        <v>148.79503786888284</v>
      </c>
      <c r="D6962" s="315" t="s">
        <v>82</v>
      </c>
    </row>
    <row r="6963" spans="1:4" ht="14.5" customHeight="1" x14ac:dyDescent="0.35">
      <c r="A6963" s="1"/>
      <c r="B6963" s="317">
        <v>44474.829861126855</v>
      </c>
      <c r="C6963" s="316">
        <v>153.7393009762435</v>
      </c>
      <c r="D6963" s="315" t="s">
        <v>82</v>
      </c>
    </row>
    <row r="6964" spans="1:4" ht="14.5" customHeight="1" x14ac:dyDescent="0.35">
      <c r="A6964" s="1"/>
      <c r="B6964" s="317">
        <v>44474.830555571301</v>
      </c>
      <c r="C6964" s="316">
        <v>154.4325551412534</v>
      </c>
      <c r="D6964" s="315" t="s">
        <v>82</v>
      </c>
    </row>
    <row r="6965" spans="1:4" ht="14.5" customHeight="1" x14ac:dyDescent="0.35">
      <c r="A6965" s="1"/>
      <c r="B6965" s="317">
        <v>44474.831250015748</v>
      </c>
      <c r="C6965" s="316">
        <v>130.95850806159044</v>
      </c>
      <c r="D6965" s="315" t="s">
        <v>82</v>
      </c>
    </row>
    <row r="6966" spans="1:4" ht="14.5" customHeight="1" x14ac:dyDescent="0.35">
      <c r="A6966" s="1"/>
      <c r="B6966" s="317">
        <v>44474.831944460195</v>
      </c>
      <c r="C6966" s="316">
        <v>98.176921228907304</v>
      </c>
      <c r="D6966" s="315" t="s">
        <v>82</v>
      </c>
    </row>
    <row r="6967" spans="1:4" ht="14.5" customHeight="1" x14ac:dyDescent="0.35">
      <c r="A6967" s="1"/>
      <c r="B6967" s="317">
        <v>44474.832638904641</v>
      </c>
      <c r="C6967" s="316">
        <v>81.867952880709581</v>
      </c>
      <c r="D6967" s="315" t="s">
        <v>82</v>
      </c>
    </row>
    <row r="6968" spans="1:4" ht="14.5" customHeight="1" x14ac:dyDescent="0.35">
      <c r="A6968" s="1"/>
      <c r="B6968" s="317">
        <v>44474.833333349088</v>
      </c>
      <c r="C6968" s="316">
        <v>40.518980873526196</v>
      </c>
      <c r="D6968" s="315" t="s">
        <v>350</v>
      </c>
    </row>
    <row r="6969" spans="1:4" ht="14.5" customHeight="1" x14ac:dyDescent="0.35">
      <c r="A6969" s="1"/>
      <c r="B6969" s="317">
        <v>44474.834027793535</v>
      </c>
      <c r="C6969" s="316">
        <v>111.94140747305354</v>
      </c>
      <c r="D6969" s="315" t="s">
        <v>82</v>
      </c>
    </row>
    <row r="6970" spans="1:4" ht="14.5" customHeight="1" x14ac:dyDescent="0.35">
      <c r="A6970" s="1"/>
      <c r="B6970" s="317">
        <v>44474.834722237982</v>
      </c>
      <c r="C6970" s="316">
        <v>114.49437325222728</v>
      </c>
      <c r="D6970" s="315" t="s">
        <v>82</v>
      </c>
    </row>
    <row r="6971" spans="1:4" ht="14.5" customHeight="1" x14ac:dyDescent="0.35">
      <c r="A6971" s="1"/>
      <c r="B6971" s="317">
        <v>44474.835416682428</v>
      </c>
      <c r="C6971" s="316">
        <v>118.35323467065076</v>
      </c>
      <c r="D6971" s="315" t="s">
        <v>82</v>
      </c>
    </row>
    <row r="6972" spans="1:4" ht="14.5" customHeight="1" x14ac:dyDescent="0.35">
      <c r="A6972" s="1"/>
      <c r="B6972" s="317">
        <v>44474.836111126875</v>
      </c>
      <c r="C6972" s="316">
        <v>122.10152760275911</v>
      </c>
      <c r="D6972" s="315" t="s">
        <v>82</v>
      </c>
    </row>
    <row r="6973" spans="1:4" ht="14.5" customHeight="1" x14ac:dyDescent="0.35">
      <c r="A6973" s="1"/>
      <c r="B6973" s="317">
        <v>44474.836805571322</v>
      </c>
      <c r="C6973" s="316">
        <v>126.63839364559584</v>
      </c>
      <c r="D6973" s="315" t="s">
        <v>82</v>
      </c>
    </row>
    <row r="6974" spans="1:4" ht="14.5" customHeight="1" x14ac:dyDescent="0.35">
      <c r="A6974" s="1"/>
      <c r="B6974" s="317">
        <v>44474.837500015768</v>
      </c>
      <c r="C6974" s="316">
        <v>133.12992486323154</v>
      </c>
      <c r="D6974" s="315" t="s">
        <v>82</v>
      </c>
    </row>
    <row r="6975" spans="1:4" ht="14.5" customHeight="1" x14ac:dyDescent="0.35">
      <c r="A6975" s="1"/>
      <c r="B6975" s="317">
        <v>44474.838194460215</v>
      </c>
      <c r="C6975" s="316">
        <v>132.19896024987489</v>
      </c>
      <c r="D6975" s="315" t="s">
        <v>82</v>
      </c>
    </row>
    <row r="6976" spans="1:4" ht="14.5" customHeight="1" x14ac:dyDescent="0.35">
      <c r="A6976" s="1"/>
      <c r="B6976" s="317">
        <v>44474.838888904662</v>
      </c>
      <c r="C6976" s="316">
        <v>128.56862221738945</v>
      </c>
      <c r="D6976" s="315" t="s">
        <v>82</v>
      </c>
    </row>
    <row r="6977" spans="1:4" ht="14.5" customHeight="1" x14ac:dyDescent="0.35">
      <c r="A6977" s="1"/>
      <c r="B6977" s="317">
        <v>44474.839583349109</v>
      </c>
      <c r="C6977" s="316">
        <v>116.91365345256249</v>
      </c>
      <c r="D6977" s="315" t="s">
        <v>82</v>
      </c>
    </row>
    <row r="6978" spans="1:4" ht="14.5" customHeight="1" x14ac:dyDescent="0.35">
      <c r="A6978" s="1"/>
      <c r="B6978" s="317">
        <v>44474.840277793555</v>
      </c>
      <c r="C6978" s="316">
        <v>102.11498129777029</v>
      </c>
      <c r="D6978" s="315" t="s">
        <v>82</v>
      </c>
    </row>
    <row r="6979" spans="1:4" ht="14.5" customHeight="1" x14ac:dyDescent="0.35">
      <c r="A6979" s="1"/>
      <c r="B6979" s="317">
        <v>44474.840972238002</v>
      </c>
      <c r="C6979" s="316">
        <v>94.820133014019419</v>
      </c>
      <c r="D6979" s="315" t="s">
        <v>82</v>
      </c>
    </row>
    <row r="6980" spans="1:4" ht="14.5" customHeight="1" x14ac:dyDescent="0.35">
      <c r="A6980" s="1"/>
      <c r="B6980" s="317">
        <v>44474.841666682449</v>
      </c>
      <c r="C6980" s="316">
        <v>106.00103869648689</v>
      </c>
      <c r="D6980" s="315" t="s">
        <v>82</v>
      </c>
    </row>
    <row r="6981" spans="1:4" ht="14.5" customHeight="1" x14ac:dyDescent="0.35">
      <c r="A6981" s="1"/>
      <c r="B6981" s="317">
        <v>44474.842361126895</v>
      </c>
      <c r="C6981" s="316">
        <v>105.85042303574349</v>
      </c>
      <c r="D6981" s="315" t="s">
        <v>82</v>
      </c>
    </row>
    <row r="6982" spans="1:4" ht="14.5" customHeight="1" x14ac:dyDescent="0.35">
      <c r="A6982" s="1"/>
      <c r="B6982" s="317">
        <v>44474.843055571342</v>
      </c>
      <c r="C6982" s="316">
        <v>100.71323549460115</v>
      </c>
      <c r="D6982" s="315" t="s">
        <v>82</v>
      </c>
    </row>
    <row r="6983" spans="1:4" ht="14.5" customHeight="1" x14ac:dyDescent="0.35">
      <c r="A6983" s="1"/>
      <c r="B6983" s="317">
        <v>44474.843750015789</v>
      </c>
      <c r="C6983" s="316">
        <v>94.734934531084335</v>
      </c>
      <c r="D6983" s="315" t="s">
        <v>82</v>
      </c>
    </row>
    <row r="6984" spans="1:4" ht="14.5" customHeight="1" x14ac:dyDescent="0.35">
      <c r="A6984" s="1"/>
      <c r="B6984" s="317">
        <v>44474.844444460236</v>
      </c>
      <c r="C6984" s="316">
        <v>89.906978234642878</v>
      </c>
      <c r="D6984" s="315" t="s">
        <v>82</v>
      </c>
    </row>
    <row r="6985" spans="1:4" ht="14.5" customHeight="1" x14ac:dyDescent="0.35">
      <c r="A6985" s="1"/>
      <c r="B6985" s="317">
        <v>44474.845138904682</v>
      </c>
      <c r="C6985" s="316">
        <v>91.020306940372876</v>
      </c>
      <c r="D6985" s="315" t="s">
        <v>82</v>
      </c>
    </row>
    <row r="6986" spans="1:4" ht="14.5" customHeight="1" x14ac:dyDescent="0.35">
      <c r="A6986" s="1"/>
      <c r="B6986" s="317">
        <v>44474.845833349129</v>
      </c>
      <c r="C6986" s="316">
        <v>91.998689004580953</v>
      </c>
      <c r="D6986" s="315" t="s">
        <v>82</v>
      </c>
    </row>
    <row r="6987" spans="1:4" ht="14.5" customHeight="1" x14ac:dyDescent="0.35">
      <c r="A6987" s="1"/>
      <c r="B6987" s="317">
        <v>44474.846527793576</v>
      </c>
      <c r="C6987" s="316">
        <v>86.257521331933091</v>
      </c>
      <c r="D6987" s="315" t="s">
        <v>82</v>
      </c>
    </row>
    <row r="6988" spans="1:4" ht="14.5" customHeight="1" x14ac:dyDescent="0.35">
      <c r="A6988" s="1"/>
      <c r="B6988" s="317">
        <v>44474.847222238022</v>
      </c>
      <c r="C6988" s="316">
        <v>79.59832637379877</v>
      </c>
      <c r="D6988" s="315" t="s">
        <v>82</v>
      </c>
    </row>
    <row r="6989" spans="1:4" ht="14.5" customHeight="1" x14ac:dyDescent="0.35">
      <c r="A6989" s="1"/>
      <c r="B6989" s="317">
        <v>44474.847916682469</v>
      </c>
      <c r="C6989" s="316">
        <v>70.837691744345165</v>
      </c>
      <c r="D6989" s="315" t="s">
        <v>82</v>
      </c>
    </row>
    <row r="6990" spans="1:4" ht="14.5" customHeight="1" x14ac:dyDescent="0.35">
      <c r="A6990" s="1"/>
      <c r="B6990" s="317">
        <v>44474.848611126916</v>
      </c>
      <c r="C6990" s="316">
        <v>62.36903481424573</v>
      </c>
      <c r="D6990" s="315" t="s">
        <v>82</v>
      </c>
    </row>
    <row r="6991" spans="1:4" ht="14.5" customHeight="1" x14ac:dyDescent="0.35">
      <c r="A6991" s="1"/>
      <c r="B6991" s="317">
        <v>44474.849305571362</v>
      </c>
      <c r="C6991" s="316">
        <v>60.011127055827338</v>
      </c>
      <c r="D6991" s="315" t="s">
        <v>82</v>
      </c>
    </row>
    <row r="6992" spans="1:4" ht="14.5" customHeight="1" x14ac:dyDescent="0.35">
      <c r="A6992" s="1"/>
      <c r="B6992" s="317">
        <v>44474.850000015809</v>
      </c>
      <c r="C6992" s="316">
        <v>59.616929618843521</v>
      </c>
      <c r="D6992" s="315" t="s">
        <v>82</v>
      </c>
    </row>
    <row r="6993" spans="1:4" ht="14.5" customHeight="1" x14ac:dyDescent="0.35">
      <c r="A6993" s="1"/>
      <c r="B6993" s="317">
        <v>44474.850694460256</v>
      </c>
      <c r="C6993" s="316">
        <v>58.065765153214066</v>
      </c>
      <c r="D6993" s="315" t="s">
        <v>82</v>
      </c>
    </row>
    <row r="6994" spans="1:4" ht="14.5" customHeight="1" x14ac:dyDescent="0.35">
      <c r="A6994" s="1"/>
      <c r="B6994" s="317">
        <v>44474.851388904703</v>
      </c>
      <c r="C6994" s="316">
        <v>57.407435021342827</v>
      </c>
      <c r="D6994" s="315" t="s">
        <v>82</v>
      </c>
    </row>
    <row r="6995" spans="1:4" ht="14.5" customHeight="1" x14ac:dyDescent="0.35">
      <c r="A6995" s="1"/>
      <c r="B6995" s="317">
        <v>44474.852083349149</v>
      </c>
      <c r="C6995" s="316">
        <v>54.790186385120613</v>
      </c>
      <c r="D6995" s="315" t="s">
        <v>82</v>
      </c>
    </row>
    <row r="6996" spans="1:4" ht="14.5" customHeight="1" x14ac:dyDescent="0.35">
      <c r="A6996" s="1"/>
      <c r="B6996" s="317">
        <v>44474.852777793596</v>
      </c>
      <c r="C6996" s="316">
        <v>53.042279882129513</v>
      </c>
      <c r="D6996" s="315" t="s">
        <v>82</v>
      </c>
    </row>
    <row r="6997" spans="1:4" ht="14.5" customHeight="1" x14ac:dyDescent="0.35">
      <c r="A6997" s="1"/>
      <c r="B6997" s="317">
        <v>44474.853472238043</v>
      </c>
      <c r="C6997" s="316">
        <v>50.743175643390472</v>
      </c>
      <c r="D6997" s="315" t="s">
        <v>82</v>
      </c>
    </row>
    <row r="6998" spans="1:4" ht="14.5" customHeight="1" x14ac:dyDescent="0.35">
      <c r="A6998" s="1"/>
      <c r="B6998" s="317">
        <v>44474.854166682489</v>
      </c>
      <c r="C6998" s="316">
        <v>48.940376668382669</v>
      </c>
      <c r="D6998" s="315" t="s">
        <v>82</v>
      </c>
    </row>
    <row r="6999" spans="1:4" ht="14.5" customHeight="1" x14ac:dyDescent="0.35">
      <c r="A6999" s="1"/>
      <c r="B6999" s="317">
        <v>44474.854861126936</v>
      </c>
      <c r="C6999" s="316">
        <v>44.604866699908357</v>
      </c>
      <c r="D6999" s="315" t="s">
        <v>82</v>
      </c>
    </row>
    <row r="7000" spans="1:4" ht="14.5" customHeight="1" x14ac:dyDescent="0.35">
      <c r="A7000" s="1"/>
      <c r="B7000" s="317">
        <v>44474.855555571383</v>
      </c>
      <c r="C7000" s="316">
        <v>41.788494921801615</v>
      </c>
      <c r="D7000" s="315" t="s">
        <v>82</v>
      </c>
    </row>
    <row r="7001" spans="1:4" ht="14.5" customHeight="1" x14ac:dyDescent="0.35">
      <c r="A7001" s="1"/>
      <c r="B7001" s="317">
        <v>44474.85625001583</v>
      </c>
      <c r="C7001" s="316">
        <v>44.14356731761557</v>
      </c>
      <c r="D7001" s="315" t="s">
        <v>82</v>
      </c>
    </row>
    <row r="7002" spans="1:4" ht="14.5" customHeight="1" x14ac:dyDescent="0.35">
      <c r="A7002" s="1"/>
      <c r="B7002" s="317">
        <v>44474.856944460276</v>
      </c>
      <c r="C7002" s="316">
        <v>47.981240014043095</v>
      </c>
      <c r="D7002" s="315" t="s">
        <v>82</v>
      </c>
    </row>
    <row r="7003" spans="1:4" ht="14.5" customHeight="1" x14ac:dyDescent="0.35">
      <c r="A7003" s="1"/>
      <c r="B7003" s="317">
        <v>44474.857638904723</v>
      </c>
      <c r="C7003" s="316">
        <v>52.743457857548492</v>
      </c>
      <c r="D7003" s="315" t="s">
        <v>82</v>
      </c>
    </row>
    <row r="7004" spans="1:4" ht="14.5" customHeight="1" x14ac:dyDescent="0.35">
      <c r="A7004" s="1"/>
      <c r="B7004" s="317">
        <v>44474.85833334917</v>
      </c>
      <c r="C7004" s="316">
        <v>55.754534102222536</v>
      </c>
      <c r="D7004" s="315" t="s">
        <v>82</v>
      </c>
    </row>
    <row r="7005" spans="1:4" ht="14.5" customHeight="1" x14ac:dyDescent="0.35">
      <c r="A7005" s="1"/>
      <c r="B7005" s="317">
        <v>44474.859027793616</v>
      </c>
      <c r="C7005" s="316">
        <v>61.40727169585201</v>
      </c>
      <c r="D7005" s="315" t="s">
        <v>82</v>
      </c>
    </row>
    <row r="7006" spans="1:4" ht="14.5" customHeight="1" x14ac:dyDescent="0.35">
      <c r="A7006" s="1"/>
      <c r="B7006" s="317">
        <v>44474.859722238063</v>
      </c>
      <c r="C7006" s="316">
        <v>70.171069462071557</v>
      </c>
      <c r="D7006" s="315" t="s">
        <v>82</v>
      </c>
    </row>
    <row r="7007" spans="1:4" ht="14.5" customHeight="1" x14ac:dyDescent="0.35">
      <c r="A7007" s="1"/>
      <c r="B7007" s="317">
        <v>44474.86041668251</v>
      </c>
      <c r="C7007" s="316">
        <v>77.983146460381491</v>
      </c>
      <c r="D7007" s="315" t="s">
        <v>82</v>
      </c>
    </row>
    <row r="7008" spans="1:4" ht="14.5" customHeight="1" x14ac:dyDescent="0.35">
      <c r="A7008" s="1"/>
      <c r="B7008" s="317">
        <v>44474.861111126957</v>
      </c>
      <c r="C7008" s="316">
        <v>78.069427931378598</v>
      </c>
      <c r="D7008" s="315" t="s">
        <v>82</v>
      </c>
    </row>
    <row r="7009" spans="1:4" ht="14.5" customHeight="1" x14ac:dyDescent="0.35">
      <c r="A7009" s="1"/>
      <c r="B7009" s="317">
        <v>44474.861805571403</v>
      </c>
      <c r="C7009" s="316">
        <v>77.651157668560828</v>
      </c>
      <c r="D7009" s="315" t="s">
        <v>82</v>
      </c>
    </row>
    <row r="7010" spans="1:4" ht="14.5" customHeight="1" x14ac:dyDescent="0.35">
      <c r="A7010" s="1"/>
      <c r="B7010" s="317">
        <v>44474.86250001585</v>
      </c>
      <c r="C7010" s="316">
        <v>74.259940646648957</v>
      </c>
      <c r="D7010" s="315" t="s">
        <v>82</v>
      </c>
    </row>
    <row r="7011" spans="1:4" ht="14.5" customHeight="1" x14ac:dyDescent="0.35">
      <c r="A7011" s="1"/>
      <c r="B7011" s="317">
        <v>44474.863194460297</v>
      </c>
      <c r="C7011" s="316">
        <v>71.385706423966141</v>
      </c>
      <c r="D7011" s="315" t="s">
        <v>82</v>
      </c>
    </row>
    <row r="7012" spans="1:4" ht="14.5" customHeight="1" x14ac:dyDescent="0.35">
      <c r="A7012" s="1"/>
      <c r="B7012" s="317">
        <v>44474.863888904743</v>
      </c>
      <c r="C7012" s="316">
        <v>71.967395854760738</v>
      </c>
      <c r="D7012" s="315" t="s">
        <v>82</v>
      </c>
    </row>
    <row r="7013" spans="1:4" ht="14.5" customHeight="1" x14ac:dyDescent="0.35">
      <c r="A7013" s="1"/>
      <c r="B7013" s="317">
        <v>44474.86458334919</v>
      </c>
      <c r="C7013" s="316">
        <v>77.180033531525012</v>
      </c>
      <c r="D7013" s="315" t="s">
        <v>82</v>
      </c>
    </row>
    <row r="7014" spans="1:4" ht="14.5" customHeight="1" x14ac:dyDescent="0.35">
      <c r="A7014" s="1"/>
      <c r="B7014" s="317">
        <v>44474.865277793637</v>
      </c>
      <c r="C7014" s="316">
        <v>82.658365008762729</v>
      </c>
      <c r="D7014" s="315" t="s">
        <v>82</v>
      </c>
    </row>
    <row r="7015" spans="1:4" ht="14.5" customHeight="1" x14ac:dyDescent="0.35">
      <c r="A7015" s="1"/>
      <c r="B7015" s="317">
        <v>44474.865972238083</v>
      </c>
      <c r="C7015" s="316">
        <v>86.872506240551587</v>
      </c>
      <c r="D7015" s="315" t="s">
        <v>82</v>
      </c>
    </row>
    <row r="7016" spans="1:4" ht="14.5" customHeight="1" x14ac:dyDescent="0.35">
      <c r="A7016" s="1"/>
      <c r="B7016" s="317">
        <v>44474.86666668253</v>
      </c>
      <c r="C7016" s="316">
        <v>92.0850250612731</v>
      </c>
      <c r="D7016" s="315" t="s">
        <v>82</v>
      </c>
    </row>
    <row r="7017" spans="1:4" ht="14.5" customHeight="1" x14ac:dyDescent="0.35">
      <c r="A7017" s="1"/>
      <c r="B7017" s="317">
        <v>44474.867361126977</v>
      </c>
      <c r="C7017" s="316">
        <v>98.836846652663851</v>
      </c>
      <c r="D7017" s="315" t="s">
        <v>82</v>
      </c>
    </row>
    <row r="7018" spans="1:4" ht="14.5" customHeight="1" x14ac:dyDescent="0.35">
      <c r="A7018" s="1"/>
      <c r="B7018" s="317">
        <v>44474.868055571424</v>
      </c>
      <c r="C7018" s="316">
        <v>107.28353017651243</v>
      </c>
      <c r="D7018" s="315" t="s">
        <v>82</v>
      </c>
    </row>
    <row r="7019" spans="1:4" ht="14.5" customHeight="1" x14ac:dyDescent="0.35">
      <c r="A7019" s="1"/>
      <c r="B7019" s="317">
        <v>44474.86875001587</v>
      </c>
      <c r="C7019" s="316">
        <v>107.91717106372235</v>
      </c>
      <c r="D7019" s="315" t="s">
        <v>82</v>
      </c>
    </row>
    <row r="7020" spans="1:4" ht="14.5" customHeight="1" x14ac:dyDescent="0.35">
      <c r="A7020" s="1"/>
      <c r="B7020" s="317">
        <v>44474.869444460317</v>
      </c>
      <c r="C7020" s="316">
        <v>107.58203045071375</v>
      </c>
      <c r="D7020" s="315" t="s">
        <v>82</v>
      </c>
    </row>
    <row r="7021" spans="1:4" ht="14.5" customHeight="1" x14ac:dyDescent="0.35">
      <c r="A7021" s="1"/>
      <c r="B7021" s="317">
        <v>44474.870138904764</v>
      </c>
      <c r="C7021" s="316">
        <v>104.15870247612087</v>
      </c>
      <c r="D7021" s="315" t="s">
        <v>82</v>
      </c>
    </row>
    <row r="7022" spans="1:4" ht="14.5" customHeight="1" x14ac:dyDescent="0.35">
      <c r="A7022" s="1"/>
      <c r="B7022" s="317">
        <v>44474.87083334921</v>
      </c>
      <c r="C7022" s="316">
        <v>101.5189855089023</v>
      </c>
      <c r="D7022" s="315" t="s">
        <v>82</v>
      </c>
    </row>
    <row r="7023" spans="1:4" ht="14.5" customHeight="1" x14ac:dyDescent="0.35">
      <c r="A7023" s="1"/>
      <c r="B7023" s="317">
        <v>44474.871527793657</v>
      </c>
      <c r="C7023" s="316">
        <v>104.09730563663955</v>
      </c>
      <c r="D7023" s="315" t="s">
        <v>82</v>
      </c>
    </row>
    <row r="7024" spans="1:4" ht="14.5" customHeight="1" x14ac:dyDescent="0.35">
      <c r="A7024" s="1"/>
      <c r="B7024" s="317">
        <v>44474.872222238104</v>
      </c>
      <c r="C7024" s="316">
        <v>101.51144186649084</v>
      </c>
      <c r="D7024" s="315" t="s">
        <v>82</v>
      </c>
    </row>
    <row r="7025" spans="1:4" ht="14.5" customHeight="1" x14ac:dyDescent="0.35">
      <c r="A7025" s="1"/>
      <c r="B7025" s="317">
        <v>44474.872916682551</v>
      </c>
      <c r="C7025" s="316">
        <v>86.988300996710308</v>
      </c>
      <c r="D7025" s="315" t="s">
        <v>82</v>
      </c>
    </row>
    <row r="7026" spans="1:4" ht="14.5" customHeight="1" x14ac:dyDescent="0.35">
      <c r="A7026" s="1"/>
      <c r="B7026" s="317">
        <v>44474.873611126997</v>
      </c>
      <c r="C7026" s="316">
        <v>78.669328110053897</v>
      </c>
      <c r="D7026" s="315" t="s">
        <v>82</v>
      </c>
    </row>
    <row r="7027" spans="1:4" ht="14.5" customHeight="1" x14ac:dyDescent="0.35">
      <c r="A7027" s="1"/>
      <c r="B7027" s="317">
        <v>44474.874305571444</v>
      </c>
      <c r="C7027" s="316">
        <v>76.750722197491754</v>
      </c>
      <c r="D7027" s="315" t="s">
        <v>82</v>
      </c>
    </row>
    <row r="7028" spans="1:4" ht="14.5" customHeight="1" x14ac:dyDescent="0.35">
      <c r="A7028" s="1"/>
      <c r="B7028" s="317">
        <v>44474.875000015891</v>
      </c>
      <c r="C7028" s="316">
        <v>77.154701210341102</v>
      </c>
      <c r="D7028" s="315" t="s">
        <v>82</v>
      </c>
    </row>
    <row r="7029" spans="1:4" ht="14.5" customHeight="1" x14ac:dyDescent="0.35">
      <c r="A7029" s="1"/>
      <c r="B7029" s="317">
        <v>44474.875694460337</v>
      </c>
      <c r="C7029" s="316">
        <v>80.284124958817841</v>
      </c>
      <c r="D7029" s="315" t="s">
        <v>82</v>
      </c>
    </row>
    <row r="7030" spans="1:4" ht="14.5" customHeight="1" x14ac:dyDescent="0.35">
      <c r="A7030" s="1"/>
      <c r="B7030" s="317">
        <v>44474.876388904784</v>
      </c>
      <c r="C7030" s="316">
        <v>83.134476397840388</v>
      </c>
      <c r="D7030" s="315" t="s">
        <v>82</v>
      </c>
    </row>
    <row r="7031" spans="1:4" ht="14.5" customHeight="1" x14ac:dyDescent="0.35">
      <c r="A7031" s="1"/>
      <c r="B7031" s="317">
        <v>44474.877083349231</v>
      </c>
      <c r="C7031" s="316">
        <v>80.339884233247716</v>
      </c>
      <c r="D7031" s="315" t="s">
        <v>82</v>
      </c>
    </row>
    <row r="7032" spans="1:4" ht="14.5" customHeight="1" x14ac:dyDescent="0.35">
      <c r="A7032" s="1"/>
      <c r="B7032" s="317">
        <v>44474.877777793678</v>
      </c>
      <c r="C7032" s="316">
        <v>75.660614428124006</v>
      </c>
      <c r="D7032" s="315" t="s">
        <v>82</v>
      </c>
    </row>
    <row r="7033" spans="1:4" ht="14.5" customHeight="1" x14ac:dyDescent="0.35">
      <c r="A7033" s="1"/>
      <c r="B7033" s="317">
        <v>44474.878472238124</v>
      </c>
      <c r="C7033" s="316">
        <v>71.698449441388945</v>
      </c>
      <c r="D7033" s="315" t="s">
        <v>82</v>
      </c>
    </row>
    <row r="7034" spans="1:4" ht="14.5" customHeight="1" x14ac:dyDescent="0.35">
      <c r="A7034" s="1"/>
      <c r="B7034" s="317">
        <v>44474.879166682571</v>
      </c>
      <c r="C7034" s="316">
        <v>66.468585596086143</v>
      </c>
      <c r="D7034" s="315" t="s">
        <v>82</v>
      </c>
    </row>
    <row r="7035" spans="1:4" ht="14.5" customHeight="1" x14ac:dyDescent="0.35">
      <c r="A7035" s="1"/>
      <c r="B7035" s="317">
        <v>44474.879861127018</v>
      </c>
      <c r="C7035" s="316">
        <v>65.320256779337072</v>
      </c>
      <c r="D7035" s="315" t="s">
        <v>82</v>
      </c>
    </row>
    <row r="7036" spans="1:4" ht="14.5" customHeight="1" x14ac:dyDescent="0.35">
      <c r="A7036" s="1"/>
      <c r="B7036" s="317">
        <v>44474.880555571464</v>
      </c>
      <c r="C7036" s="316">
        <v>68.983362267055782</v>
      </c>
      <c r="D7036" s="315" t="s">
        <v>82</v>
      </c>
    </row>
    <row r="7037" spans="1:4" ht="14.5" customHeight="1" x14ac:dyDescent="0.35">
      <c r="A7037" s="1"/>
      <c r="B7037" s="317">
        <v>44474.881250015911</v>
      </c>
      <c r="C7037" s="316">
        <v>74.307611037674363</v>
      </c>
      <c r="D7037" s="315" t="s">
        <v>82</v>
      </c>
    </row>
    <row r="7038" spans="1:4" ht="14.5" customHeight="1" x14ac:dyDescent="0.35">
      <c r="A7038" s="1"/>
      <c r="B7038" s="317">
        <v>44474.881944460358</v>
      </c>
      <c r="C7038" s="316">
        <v>78.96583891263775</v>
      </c>
      <c r="D7038" s="315" t="s">
        <v>82</v>
      </c>
    </row>
    <row r="7039" spans="1:4" ht="14.5" customHeight="1" x14ac:dyDescent="0.35">
      <c r="A7039" s="1"/>
      <c r="B7039" s="317">
        <v>44474.882638904804</v>
      </c>
      <c r="C7039" s="316">
        <v>84.351961489960857</v>
      </c>
      <c r="D7039" s="315" t="s">
        <v>82</v>
      </c>
    </row>
    <row r="7040" spans="1:4" ht="14.5" customHeight="1" x14ac:dyDescent="0.35">
      <c r="A7040" s="1"/>
      <c r="B7040" s="317">
        <v>44474.883333349251</v>
      </c>
      <c r="C7040" s="316">
        <v>88.506266809338314</v>
      </c>
      <c r="D7040" s="315" t="s">
        <v>82</v>
      </c>
    </row>
    <row r="7041" spans="1:4" ht="14.5" customHeight="1" x14ac:dyDescent="0.35">
      <c r="A7041" s="1"/>
      <c r="B7041" s="317">
        <v>44474.884027793698</v>
      </c>
      <c r="C7041" s="316">
        <v>92.805079757645345</v>
      </c>
      <c r="D7041" s="315" t="s">
        <v>82</v>
      </c>
    </row>
    <row r="7042" spans="1:4" ht="14.5" customHeight="1" x14ac:dyDescent="0.35">
      <c r="A7042" s="1"/>
      <c r="B7042" s="317">
        <v>44474.884722238145</v>
      </c>
      <c r="C7042" s="316">
        <v>96.250910479096149</v>
      </c>
      <c r="D7042" s="315" t="s">
        <v>82</v>
      </c>
    </row>
    <row r="7043" spans="1:4" ht="14.5" customHeight="1" x14ac:dyDescent="0.35">
      <c r="A7043" s="1"/>
      <c r="B7043" s="317">
        <v>44474.885416682591</v>
      </c>
      <c r="C7043" s="316">
        <v>94.98561649988406</v>
      </c>
      <c r="D7043" s="315" t="s">
        <v>82</v>
      </c>
    </row>
    <row r="7044" spans="1:4" ht="14.5" customHeight="1" x14ac:dyDescent="0.35">
      <c r="A7044" s="1"/>
      <c r="B7044" s="317">
        <v>44474.886111127038</v>
      </c>
      <c r="C7044" s="316">
        <v>100.01914216049481</v>
      </c>
      <c r="D7044" s="315" t="s">
        <v>82</v>
      </c>
    </row>
    <row r="7045" spans="1:4" ht="14.5" customHeight="1" x14ac:dyDescent="0.35">
      <c r="A7045" s="1"/>
      <c r="B7045" s="317">
        <v>44474.886805571485</v>
      </c>
      <c r="C7045" s="316">
        <v>112.57377700073606</v>
      </c>
      <c r="D7045" s="315" t="s">
        <v>82</v>
      </c>
    </row>
    <row r="7046" spans="1:4" ht="14.5" customHeight="1" x14ac:dyDescent="0.35">
      <c r="A7046" s="1"/>
      <c r="B7046" s="317">
        <v>44474.887500015931</v>
      </c>
      <c r="C7046" s="316">
        <v>127.63920633167145</v>
      </c>
      <c r="D7046" s="315" t="s">
        <v>82</v>
      </c>
    </row>
    <row r="7047" spans="1:4" ht="14.5" customHeight="1" x14ac:dyDescent="0.35">
      <c r="A7047" s="1"/>
      <c r="B7047" s="317">
        <v>44474.888194460378</v>
      </c>
      <c r="C7047" s="316">
        <v>141.77831467737755</v>
      </c>
      <c r="D7047" s="315" t="s">
        <v>82</v>
      </c>
    </row>
    <row r="7048" spans="1:4" ht="14.5" customHeight="1" x14ac:dyDescent="0.35">
      <c r="A7048" s="1"/>
      <c r="B7048" s="317">
        <v>44474.888888904825</v>
      </c>
      <c r="C7048" s="316">
        <v>159.26399099836902</v>
      </c>
      <c r="D7048" s="315" t="s">
        <v>82</v>
      </c>
    </row>
    <row r="7049" spans="1:4" ht="14.5" customHeight="1" x14ac:dyDescent="0.35">
      <c r="A7049" s="1"/>
      <c r="B7049" s="317">
        <v>44474.889583349272</v>
      </c>
      <c r="C7049" s="316">
        <v>174.99174549994447</v>
      </c>
      <c r="D7049" s="315" t="s">
        <v>82</v>
      </c>
    </row>
    <row r="7050" spans="1:4" ht="14.5" customHeight="1" x14ac:dyDescent="0.35">
      <c r="A7050" s="1"/>
      <c r="B7050" s="317">
        <v>44474.890277793718</v>
      </c>
      <c r="C7050" s="316">
        <v>184.42671092138625</v>
      </c>
      <c r="D7050" s="315" t="s">
        <v>82</v>
      </c>
    </row>
    <row r="7051" spans="1:4" ht="14.5" customHeight="1" x14ac:dyDescent="0.35">
      <c r="A7051" s="1"/>
      <c r="B7051" s="317">
        <v>44474.890972238165</v>
      </c>
      <c r="C7051" s="316">
        <v>186.81657114437937</v>
      </c>
      <c r="D7051" s="315" t="s">
        <v>82</v>
      </c>
    </row>
    <row r="7052" spans="1:4" ht="14.5" customHeight="1" x14ac:dyDescent="0.35">
      <c r="A7052" s="1"/>
      <c r="B7052" s="317">
        <v>44474.891666682612</v>
      </c>
      <c r="C7052" s="316">
        <v>193.2550636440632</v>
      </c>
      <c r="D7052" s="315" t="s">
        <v>82</v>
      </c>
    </row>
    <row r="7053" spans="1:4" ht="14.5" customHeight="1" x14ac:dyDescent="0.35">
      <c r="A7053" s="1"/>
      <c r="B7053" s="317">
        <v>44474.892361127058</v>
      </c>
      <c r="C7053" s="316">
        <v>189.74480636561833</v>
      </c>
      <c r="D7053" s="315" t="s">
        <v>82</v>
      </c>
    </row>
    <row r="7054" spans="1:4" ht="14.5" customHeight="1" x14ac:dyDescent="0.35">
      <c r="A7054" s="1"/>
      <c r="B7054" s="317">
        <v>44474.893055571505</v>
      </c>
      <c r="C7054" s="316">
        <v>185.80672816210816</v>
      </c>
      <c r="D7054" s="315" t="s">
        <v>82</v>
      </c>
    </row>
    <row r="7055" spans="1:4" ht="14.5" customHeight="1" x14ac:dyDescent="0.35">
      <c r="A7055" s="1"/>
      <c r="B7055" s="317">
        <v>44474.893750015952</v>
      </c>
      <c r="C7055" s="316">
        <v>189.29839693087465</v>
      </c>
      <c r="D7055" s="315" t="s">
        <v>82</v>
      </c>
    </row>
    <row r="7056" spans="1:4" ht="14.5" customHeight="1" x14ac:dyDescent="0.35">
      <c r="A7056" s="1"/>
      <c r="B7056" s="317">
        <v>44474.894444460399</v>
      </c>
      <c r="C7056" s="316">
        <v>195.85192346992361</v>
      </c>
      <c r="D7056" s="315" t="s">
        <v>82</v>
      </c>
    </row>
    <row r="7057" spans="1:4" ht="14.5" customHeight="1" x14ac:dyDescent="0.35">
      <c r="A7057" s="1"/>
      <c r="B7057" s="317">
        <v>44474.895138904845</v>
      </c>
      <c r="C7057" s="316">
        <v>196.19428164791316</v>
      </c>
      <c r="D7057" s="315" t="s">
        <v>82</v>
      </c>
    </row>
    <row r="7058" spans="1:4" ht="14.5" customHeight="1" x14ac:dyDescent="0.35">
      <c r="A7058" s="1"/>
      <c r="B7058" s="317">
        <v>44474.895833349292</v>
      </c>
      <c r="C7058" s="316">
        <v>197.04481728236811</v>
      </c>
      <c r="D7058" s="315" t="s">
        <v>82</v>
      </c>
    </row>
    <row r="7059" spans="1:4" ht="14.5" customHeight="1" x14ac:dyDescent="0.35">
      <c r="A7059" s="1"/>
      <c r="B7059" s="317">
        <v>44474.896527793739</v>
      </c>
      <c r="C7059" s="316">
        <v>202.74380577929162</v>
      </c>
      <c r="D7059" s="315" t="s">
        <v>82</v>
      </c>
    </row>
    <row r="7060" spans="1:4" ht="14.5" customHeight="1" x14ac:dyDescent="0.35">
      <c r="A7060" s="1"/>
      <c r="B7060" s="317">
        <v>44474.897222238185</v>
      </c>
      <c r="C7060" s="316">
        <v>207.78198351060274</v>
      </c>
      <c r="D7060" s="315" t="s">
        <v>82</v>
      </c>
    </row>
    <row r="7061" spans="1:4" ht="14.5" customHeight="1" x14ac:dyDescent="0.35">
      <c r="A7061" s="1"/>
      <c r="B7061" s="317">
        <v>44474.897916682632</v>
      </c>
      <c r="C7061" s="316">
        <v>217.91285561777573</v>
      </c>
      <c r="D7061" s="315" t="s">
        <v>82</v>
      </c>
    </row>
    <row r="7062" spans="1:4" ht="14.5" customHeight="1" x14ac:dyDescent="0.35">
      <c r="A7062" s="1"/>
      <c r="B7062" s="317">
        <v>44474.898611127079</v>
      </c>
      <c r="C7062" s="316">
        <v>218.90923628838888</v>
      </c>
      <c r="D7062" s="315" t="s">
        <v>82</v>
      </c>
    </row>
    <row r="7063" spans="1:4" ht="14.5" customHeight="1" x14ac:dyDescent="0.35">
      <c r="A7063" s="1"/>
      <c r="B7063" s="317">
        <v>44474.899305571525</v>
      </c>
      <c r="C7063" s="316">
        <v>204.32715098514842</v>
      </c>
      <c r="D7063" s="315" t="s">
        <v>82</v>
      </c>
    </row>
    <row r="7064" spans="1:4" ht="14.5" customHeight="1" x14ac:dyDescent="0.35">
      <c r="A7064" s="1"/>
      <c r="B7064" s="317">
        <v>44474.900000015972</v>
      </c>
      <c r="C7064" s="316">
        <v>196.44065494281628</v>
      </c>
      <c r="D7064" s="315" t="s">
        <v>82</v>
      </c>
    </row>
    <row r="7065" spans="1:4" ht="14.5" customHeight="1" x14ac:dyDescent="0.35">
      <c r="A7065" s="1"/>
      <c r="B7065" s="317">
        <v>44474.900694460419</v>
      </c>
      <c r="C7065" s="316">
        <v>186.23177238089266</v>
      </c>
      <c r="D7065" s="315" t="s">
        <v>82</v>
      </c>
    </row>
    <row r="7066" spans="1:4" ht="14.5" customHeight="1" x14ac:dyDescent="0.35">
      <c r="A7066" s="1"/>
      <c r="B7066" s="317">
        <v>44474.901388904866</v>
      </c>
      <c r="C7066" s="316">
        <v>178.77117203419328</v>
      </c>
      <c r="D7066" s="315" t="s">
        <v>82</v>
      </c>
    </row>
    <row r="7067" spans="1:4" ht="14.5" customHeight="1" x14ac:dyDescent="0.35">
      <c r="A7067" s="1"/>
      <c r="B7067" s="317">
        <v>44474.902083349312</v>
      </c>
      <c r="C7067" s="316">
        <v>180.44426511677835</v>
      </c>
      <c r="D7067" s="315" t="s">
        <v>82</v>
      </c>
    </row>
    <row r="7068" spans="1:4" ht="14.5" customHeight="1" x14ac:dyDescent="0.35">
      <c r="A7068" s="1"/>
      <c r="B7068" s="317">
        <v>44474.902777793759</v>
      </c>
      <c r="C7068" s="316">
        <v>180.19837336752485</v>
      </c>
      <c r="D7068" s="315" t="s">
        <v>82</v>
      </c>
    </row>
    <row r="7069" spans="1:4" ht="14.5" customHeight="1" x14ac:dyDescent="0.35">
      <c r="A7069" s="1"/>
      <c r="B7069" s="317">
        <v>44474.903472238206</v>
      </c>
      <c r="C7069" s="316">
        <v>178.2570193941084</v>
      </c>
      <c r="D7069" s="315" t="s">
        <v>82</v>
      </c>
    </row>
    <row r="7070" spans="1:4" ht="14.5" customHeight="1" x14ac:dyDescent="0.35">
      <c r="A7070" s="1"/>
      <c r="B7070" s="317">
        <v>44474.904166682652</v>
      </c>
      <c r="C7070" s="316">
        <v>179.52579545555247</v>
      </c>
      <c r="D7070" s="315" t="s">
        <v>82</v>
      </c>
    </row>
    <row r="7071" spans="1:4" ht="14.5" customHeight="1" x14ac:dyDescent="0.35">
      <c r="A7071" s="1"/>
      <c r="B7071" s="317">
        <v>44474.904861127099</v>
      </c>
      <c r="C7071" s="316">
        <v>180.26583181157474</v>
      </c>
      <c r="D7071" s="315" t="s">
        <v>82</v>
      </c>
    </row>
    <row r="7072" spans="1:4" ht="14.5" customHeight="1" x14ac:dyDescent="0.35">
      <c r="A7072" s="1"/>
      <c r="B7072" s="317">
        <v>44474.905555571546</v>
      </c>
      <c r="C7072" s="316">
        <v>186.3710821873353</v>
      </c>
      <c r="D7072" s="315" t="s">
        <v>82</v>
      </c>
    </row>
    <row r="7073" spans="1:4" ht="14.5" customHeight="1" x14ac:dyDescent="0.35">
      <c r="A7073" s="1"/>
      <c r="B7073" s="317">
        <v>44474.906250015993</v>
      </c>
      <c r="C7073" s="316">
        <v>186.69782840691818</v>
      </c>
      <c r="D7073" s="315" t="s">
        <v>82</v>
      </c>
    </row>
    <row r="7074" spans="1:4" ht="14.5" customHeight="1" x14ac:dyDescent="0.35">
      <c r="A7074" s="1"/>
      <c r="B7074" s="317">
        <v>44474.906944460439</v>
      </c>
      <c r="C7074" s="316">
        <v>165.54249598114208</v>
      </c>
      <c r="D7074" s="315" t="s">
        <v>82</v>
      </c>
    </row>
    <row r="7075" spans="1:4" ht="14.5" customHeight="1" x14ac:dyDescent="0.35">
      <c r="A7075" s="1"/>
      <c r="B7075" s="317">
        <v>44474.907638904886</v>
      </c>
      <c r="C7075" s="316">
        <v>138.34313206986991</v>
      </c>
      <c r="D7075" s="315" t="s">
        <v>82</v>
      </c>
    </row>
    <row r="7076" spans="1:4" ht="14.5" customHeight="1" x14ac:dyDescent="0.35">
      <c r="A7076" s="1"/>
      <c r="B7076" s="317">
        <v>44474.908333349333</v>
      </c>
      <c r="C7076" s="316">
        <v>122.66348548884659</v>
      </c>
      <c r="D7076" s="315" t="s">
        <v>82</v>
      </c>
    </row>
    <row r="7077" spans="1:4" ht="14.5" customHeight="1" x14ac:dyDescent="0.35">
      <c r="A7077" s="1"/>
      <c r="B7077" s="317">
        <v>44474.909027793779</v>
      </c>
      <c r="C7077" s="316">
        <v>112.36143935202659</v>
      </c>
      <c r="D7077" s="315" t="s">
        <v>82</v>
      </c>
    </row>
    <row r="7078" spans="1:4" ht="14.5" customHeight="1" x14ac:dyDescent="0.35">
      <c r="A7078" s="1"/>
      <c r="B7078" s="317">
        <v>44474.909722238226</v>
      </c>
      <c r="C7078" s="316">
        <v>102.47175382087589</v>
      </c>
      <c r="D7078" s="315" t="s">
        <v>82</v>
      </c>
    </row>
    <row r="7079" spans="1:4" ht="14.5" customHeight="1" x14ac:dyDescent="0.35">
      <c r="A7079" s="1"/>
      <c r="B7079" s="317">
        <v>44474.910416682673</v>
      </c>
      <c r="C7079" s="316">
        <v>96.52446531771372</v>
      </c>
      <c r="D7079" s="315" t="s">
        <v>82</v>
      </c>
    </row>
    <row r="7080" spans="1:4" ht="14.5" customHeight="1" x14ac:dyDescent="0.35">
      <c r="A7080" s="1"/>
      <c r="B7080" s="317">
        <v>44474.91111112712</v>
      </c>
      <c r="C7080" s="316">
        <v>95.456308264706365</v>
      </c>
      <c r="D7080" s="315" t="s">
        <v>82</v>
      </c>
    </row>
    <row r="7081" spans="1:4" ht="14.5" customHeight="1" x14ac:dyDescent="0.35">
      <c r="A7081" s="1"/>
      <c r="B7081" s="317">
        <v>44474.911805571566</v>
      </c>
      <c r="C7081" s="316">
        <v>96.799706248822616</v>
      </c>
      <c r="D7081" s="315" t="s">
        <v>82</v>
      </c>
    </row>
    <row r="7082" spans="1:4" ht="14.5" customHeight="1" x14ac:dyDescent="0.35">
      <c r="A7082" s="1"/>
      <c r="B7082" s="317">
        <v>44474.912500016013</v>
      </c>
      <c r="C7082" s="316">
        <v>97.64124060388616</v>
      </c>
      <c r="D7082" s="315" t="s">
        <v>82</v>
      </c>
    </row>
    <row r="7083" spans="1:4" ht="14.5" customHeight="1" x14ac:dyDescent="0.35">
      <c r="A7083" s="1"/>
      <c r="B7083" s="317">
        <v>44474.91319446046</v>
      </c>
      <c r="C7083" s="316">
        <v>98.530754780934274</v>
      </c>
      <c r="D7083" s="315" t="s">
        <v>82</v>
      </c>
    </row>
    <row r="7084" spans="1:4" ht="14.5" customHeight="1" x14ac:dyDescent="0.35">
      <c r="A7084" s="1"/>
      <c r="B7084" s="317">
        <v>44474.913888904906</v>
      </c>
      <c r="C7084" s="316">
        <v>104.18293973749969</v>
      </c>
      <c r="D7084" s="315" t="s">
        <v>82</v>
      </c>
    </row>
    <row r="7085" spans="1:4" ht="14.5" customHeight="1" x14ac:dyDescent="0.35">
      <c r="A7085" s="1"/>
      <c r="B7085" s="317">
        <v>44474.914583349353</v>
      </c>
      <c r="C7085" s="316">
        <v>114.58234625840947</v>
      </c>
      <c r="D7085" s="315" t="s">
        <v>82</v>
      </c>
    </row>
    <row r="7086" spans="1:4" ht="14.5" customHeight="1" x14ac:dyDescent="0.35">
      <c r="A7086" s="1"/>
      <c r="B7086" s="317">
        <v>44474.9152777938</v>
      </c>
      <c r="C7086" s="316">
        <v>119.44507565379803</v>
      </c>
      <c r="D7086" s="315" t="s">
        <v>82</v>
      </c>
    </row>
    <row r="7087" spans="1:4" ht="14.5" customHeight="1" x14ac:dyDescent="0.35">
      <c r="A7087" s="1"/>
      <c r="B7087" s="317">
        <v>44474.915972238246</v>
      </c>
      <c r="C7087" s="316">
        <v>120.60492970352061</v>
      </c>
      <c r="D7087" s="315" t="s">
        <v>82</v>
      </c>
    </row>
    <row r="7088" spans="1:4" ht="14.5" customHeight="1" x14ac:dyDescent="0.35">
      <c r="A7088" s="1"/>
      <c r="B7088" s="317">
        <v>44474.916666682693</v>
      </c>
      <c r="C7088" s="316">
        <v>117.96522551079009</v>
      </c>
      <c r="D7088" s="315" t="s">
        <v>82</v>
      </c>
    </row>
    <row r="7089" spans="1:4" ht="14.5" customHeight="1" x14ac:dyDescent="0.35">
      <c r="A7089" s="1"/>
      <c r="B7089" s="317">
        <v>44474.91736112714</v>
      </c>
      <c r="C7089" s="316">
        <v>107.26103769006635</v>
      </c>
      <c r="D7089" s="315" t="s">
        <v>82</v>
      </c>
    </row>
    <row r="7090" spans="1:4" ht="14.5" customHeight="1" x14ac:dyDescent="0.35">
      <c r="A7090" s="1"/>
      <c r="B7090" s="317">
        <v>44474.918055571587</v>
      </c>
      <c r="C7090" s="316">
        <v>99.649134533460412</v>
      </c>
      <c r="D7090" s="315" t="s">
        <v>82</v>
      </c>
    </row>
    <row r="7091" spans="1:4" ht="14.5" customHeight="1" x14ac:dyDescent="0.35">
      <c r="A7091" s="1"/>
      <c r="B7091" s="317">
        <v>44474.918750016033</v>
      </c>
      <c r="C7091" s="316">
        <v>97.340933677408614</v>
      </c>
      <c r="D7091" s="315" t="s">
        <v>82</v>
      </c>
    </row>
    <row r="7092" spans="1:4" ht="14.5" customHeight="1" x14ac:dyDescent="0.35">
      <c r="A7092" s="1"/>
      <c r="B7092" s="317">
        <v>44474.91944446048</v>
      </c>
      <c r="C7092" s="316">
        <v>95.009442075805666</v>
      </c>
      <c r="D7092" s="315" t="s">
        <v>82</v>
      </c>
    </row>
    <row r="7093" spans="1:4" ht="14.5" customHeight="1" x14ac:dyDescent="0.35">
      <c r="A7093" s="1"/>
      <c r="B7093" s="317">
        <v>44474.920138904927</v>
      </c>
      <c r="C7093" s="316">
        <v>94.67176318316875</v>
      </c>
      <c r="D7093" s="315" t="s">
        <v>82</v>
      </c>
    </row>
    <row r="7094" spans="1:4" ht="14.5" customHeight="1" x14ac:dyDescent="0.35">
      <c r="A7094" s="1"/>
      <c r="B7094" s="317">
        <v>44474.920833349373</v>
      </c>
      <c r="C7094" s="316">
        <v>95.975482253982534</v>
      </c>
      <c r="D7094" s="315" t="s">
        <v>82</v>
      </c>
    </row>
    <row r="7095" spans="1:4" ht="14.5" customHeight="1" x14ac:dyDescent="0.35">
      <c r="A7095" s="1"/>
      <c r="B7095" s="317">
        <v>44474.92152779382</v>
      </c>
      <c r="C7095" s="316">
        <v>97.018708765714351</v>
      </c>
      <c r="D7095" s="315" t="s">
        <v>82</v>
      </c>
    </row>
    <row r="7096" spans="1:4" ht="14.5" customHeight="1" x14ac:dyDescent="0.35">
      <c r="A7096" s="1"/>
      <c r="B7096" s="317">
        <v>44474.922222238267</v>
      </c>
      <c r="C7096" s="316">
        <v>102.78513292997182</v>
      </c>
      <c r="D7096" s="315" t="s">
        <v>82</v>
      </c>
    </row>
    <row r="7097" spans="1:4" ht="14.5" customHeight="1" x14ac:dyDescent="0.35">
      <c r="A7097" s="1"/>
      <c r="B7097" s="317">
        <v>44474.922916682714</v>
      </c>
      <c r="C7097" s="316">
        <v>109.70215793673609</v>
      </c>
      <c r="D7097" s="315" t="s">
        <v>82</v>
      </c>
    </row>
    <row r="7098" spans="1:4" ht="14.5" customHeight="1" x14ac:dyDescent="0.35">
      <c r="A7098" s="1"/>
      <c r="B7098" s="317">
        <v>44474.92361112716</v>
      </c>
      <c r="C7098" s="316">
        <v>112.20601809681975</v>
      </c>
      <c r="D7098" s="315" t="s">
        <v>82</v>
      </c>
    </row>
    <row r="7099" spans="1:4" ht="14.5" customHeight="1" x14ac:dyDescent="0.35">
      <c r="A7099" s="1"/>
      <c r="B7099" s="317">
        <v>44474.924305571607</v>
      </c>
      <c r="C7099" s="316">
        <v>113.95949588678583</v>
      </c>
      <c r="D7099" s="315" t="s">
        <v>82</v>
      </c>
    </row>
    <row r="7100" spans="1:4" ht="14.5" customHeight="1" x14ac:dyDescent="0.35">
      <c r="A7100" s="1"/>
      <c r="B7100" s="317">
        <v>44474.925000016054</v>
      </c>
      <c r="C7100" s="316">
        <v>113.56777295453746</v>
      </c>
      <c r="D7100" s="315" t="s">
        <v>82</v>
      </c>
    </row>
    <row r="7101" spans="1:4" ht="14.5" customHeight="1" x14ac:dyDescent="0.35">
      <c r="A7101" s="1"/>
      <c r="B7101" s="317">
        <v>44474.9256944605</v>
      </c>
      <c r="C7101" s="316">
        <v>108.32115312330619</v>
      </c>
      <c r="D7101" s="315" t="s">
        <v>82</v>
      </c>
    </row>
    <row r="7102" spans="1:4" ht="14.5" customHeight="1" x14ac:dyDescent="0.35">
      <c r="A7102" s="1"/>
      <c r="B7102" s="317">
        <v>44474.926388904947</v>
      </c>
      <c r="C7102" s="316">
        <v>106.98951372986582</v>
      </c>
      <c r="D7102" s="315" t="s">
        <v>82</v>
      </c>
    </row>
    <row r="7103" spans="1:4" ht="14.5" customHeight="1" x14ac:dyDescent="0.35">
      <c r="A7103" s="1"/>
      <c r="B7103" s="317">
        <v>44474.927083349394</v>
      </c>
      <c r="C7103" s="316">
        <v>108.30113984211154</v>
      </c>
      <c r="D7103" s="315" t="s">
        <v>82</v>
      </c>
    </row>
    <row r="7104" spans="1:4" ht="14.5" customHeight="1" x14ac:dyDescent="0.35">
      <c r="A7104" s="1"/>
      <c r="B7104" s="317">
        <v>44474.927777793841</v>
      </c>
      <c r="C7104" s="316">
        <v>110.05393848643095</v>
      </c>
      <c r="D7104" s="315" t="s">
        <v>82</v>
      </c>
    </row>
    <row r="7105" spans="1:4" ht="14.5" customHeight="1" x14ac:dyDescent="0.35">
      <c r="A7105" s="1"/>
      <c r="B7105" s="317">
        <v>44474.928472238287</v>
      </c>
      <c r="C7105" s="316">
        <v>112.78803723297897</v>
      </c>
      <c r="D7105" s="315" t="s">
        <v>82</v>
      </c>
    </row>
    <row r="7106" spans="1:4" ht="14.5" customHeight="1" x14ac:dyDescent="0.35">
      <c r="A7106" s="1"/>
      <c r="B7106" s="317">
        <v>44474.929166682734</v>
      </c>
      <c r="C7106" s="316">
        <v>116.86105964692348</v>
      </c>
      <c r="D7106" s="315" t="s">
        <v>82</v>
      </c>
    </row>
    <row r="7107" spans="1:4" ht="14.5" customHeight="1" x14ac:dyDescent="0.35">
      <c r="A7107" s="1"/>
      <c r="B7107" s="317">
        <v>44474.929861127181</v>
      </c>
      <c r="C7107" s="316">
        <v>123.28696900547172</v>
      </c>
      <c r="D7107" s="315" t="s">
        <v>82</v>
      </c>
    </row>
    <row r="7108" spans="1:4" ht="14.5" customHeight="1" x14ac:dyDescent="0.35">
      <c r="A7108" s="1"/>
      <c r="B7108" s="317">
        <v>44474.930555571627</v>
      </c>
      <c r="C7108" s="316">
        <v>133.11764839177292</v>
      </c>
      <c r="D7108" s="315" t="s">
        <v>82</v>
      </c>
    </row>
    <row r="7109" spans="1:4" ht="14.5" customHeight="1" x14ac:dyDescent="0.35">
      <c r="A7109" s="1"/>
      <c r="B7109" s="317">
        <v>44474.931250016074</v>
      </c>
      <c r="C7109" s="316">
        <v>142.2631842221987</v>
      </c>
      <c r="D7109" s="315" t="s">
        <v>82</v>
      </c>
    </row>
    <row r="7110" spans="1:4" ht="14.5" customHeight="1" x14ac:dyDescent="0.35">
      <c r="A7110" s="1"/>
      <c r="B7110" s="317">
        <v>44474.931944460521</v>
      </c>
      <c r="C7110" s="316">
        <v>145.04380863729941</v>
      </c>
      <c r="D7110" s="315" t="s">
        <v>82</v>
      </c>
    </row>
    <row r="7111" spans="1:4" ht="14.5" customHeight="1" x14ac:dyDescent="0.35">
      <c r="A7111" s="1"/>
      <c r="B7111" s="317">
        <v>44474.932638904967</v>
      </c>
      <c r="C7111" s="316">
        <v>138.58652787758814</v>
      </c>
      <c r="D7111" s="315" t="s">
        <v>82</v>
      </c>
    </row>
    <row r="7112" spans="1:4" ht="14.5" customHeight="1" x14ac:dyDescent="0.35">
      <c r="A7112" s="1"/>
      <c r="B7112" s="317">
        <v>44474.933333349414</v>
      </c>
      <c r="C7112" s="316">
        <v>131.58224997041981</v>
      </c>
      <c r="D7112" s="315" t="s">
        <v>82</v>
      </c>
    </row>
    <row r="7113" spans="1:4" ht="14.5" customHeight="1" x14ac:dyDescent="0.35">
      <c r="A7113" s="1"/>
      <c r="B7113" s="317">
        <v>44474.934027793861</v>
      </c>
      <c r="C7113" s="316">
        <v>129.62716238904201</v>
      </c>
      <c r="D7113" s="315" t="s">
        <v>82</v>
      </c>
    </row>
    <row r="7114" spans="1:4" ht="14.5" customHeight="1" x14ac:dyDescent="0.35">
      <c r="A7114" s="1"/>
      <c r="B7114" s="317">
        <v>44474.934722238308</v>
      </c>
      <c r="C7114" s="316">
        <v>127.77599852004981</v>
      </c>
      <c r="D7114" s="315" t="s">
        <v>82</v>
      </c>
    </row>
    <row r="7115" spans="1:4" ht="14.5" customHeight="1" x14ac:dyDescent="0.35">
      <c r="A7115" s="1"/>
      <c r="B7115" s="317">
        <v>44474.935416682754</v>
      </c>
      <c r="C7115" s="316">
        <v>124.21638419024336</v>
      </c>
      <c r="D7115" s="315" t="s">
        <v>82</v>
      </c>
    </row>
    <row r="7116" spans="1:4" ht="14.5" customHeight="1" x14ac:dyDescent="0.35">
      <c r="A7116" s="1"/>
      <c r="B7116" s="317">
        <v>44474.936111127201</v>
      </c>
      <c r="C7116" s="316">
        <v>123.26532613472858</v>
      </c>
      <c r="D7116" s="315" t="s">
        <v>82</v>
      </c>
    </row>
    <row r="7117" spans="1:4" ht="14.5" customHeight="1" x14ac:dyDescent="0.35">
      <c r="A7117" s="1"/>
      <c r="B7117" s="317">
        <v>44474.936805571648</v>
      </c>
      <c r="C7117" s="316">
        <v>127.21985129885337</v>
      </c>
      <c r="D7117" s="315" t="s">
        <v>82</v>
      </c>
    </row>
    <row r="7118" spans="1:4" ht="14.5" customHeight="1" x14ac:dyDescent="0.35">
      <c r="A7118" s="1"/>
      <c r="B7118" s="317">
        <v>44474.937500016094</v>
      </c>
      <c r="C7118" s="316">
        <v>135.64327188247503</v>
      </c>
      <c r="D7118" s="315" t="s">
        <v>82</v>
      </c>
    </row>
    <row r="7119" spans="1:4" ht="14.5" customHeight="1" x14ac:dyDescent="0.35">
      <c r="A7119" s="1"/>
      <c r="B7119" s="317">
        <v>44474.938194460541</v>
      </c>
      <c r="C7119" s="316">
        <v>140.38318345501321</v>
      </c>
      <c r="D7119" s="315" t="s">
        <v>82</v>
      </c>
    </row>
    <row r="7120" spans="1:4" ht="14.5" customHeight="1" x14ac:dyDescent="0.35">
      <c r="A7120" s="1"/>
      <c r="B7120" s="317">
        <v>44474.938888904988</v>
      </c>
      <c r="C7120" s="316">
        <v>138.79829434998877</v>
      </c>
      <c r="D7120" s="315" t="s">
        <v>82</v>
      </c>
    </row>
    <row r="7121" spans="1:4" ht="14.5" customHeight="1" x14ac:dyDescent="0.35">
      <c r="A7121" s="1"/>
      <c r="B7121" s="317">
        <v>44474.939583349435</v>
      </c>
      <c r="C7121" s="316">
        <v>133.43816310208058</v>
      </c>
      <c r="D7121" s="315" t="s">
        <v>82</v>
      </c>
    </row>
    <row r="7122" spans="1:4" ht="14.5" customHeight="1" x14ac:dyDescent="0.35">
      <c r="A7122" s="1"/>
      <c r="B7122" s="317">
        <v>44474.940277793881</v>
      </c>
      <c r="C7122" s="316">
        <v>122.20945633184941</v>
      </c>
      <c r="D7122" s="315" t="s">
        <v>82</v>
      </c>
    </row>
    <row r="7123" spans="1:4" ht="14.5" customHeight="1" x14ac:dyDescent="0.35">
      <c r="A7123" s="1"/>
      <c r="B7123" s="317">
        <v>44474.940972238328</v>
      </c>
      <c r="C7123" s="316">
        <v>113.93022799417183</v>
      </c>
      <c r="D7123" s="315" t="s">
        <v>82</v>
      </c>
    </row>
    <row r="7124" spans="1:4" ht="14.5" customHeight="1" x14ac:dyDescent="0.35">
      <c r="A7124" s="1"/>
      <c r="B7124" s="317">
        <v>44474.941666682775</v>
      </c>
      <c r="C7124" s="316">
        <v>112.47180008637176</v>
      </c>
      <c r="D7124" s="315" t="s">
        <v>82</v>
      </c>
    </row>
    <row r="7125" spans="1:4" ht="14.5" customHeight="1" x14ac:dyDescent="0.35">
      <c r="A7125" s="1"/>
      <c r="B7125" s="317">
        <v>44474.942361127221</v>
      </c>
      <c r="C7125" s="316">
        <v>111.85041347085304</v>
      </c>
      <c r="D7125" s="315" t="s">
        <v>82</v>
      </c>
    </row>
    <row r="7126" spans="1:4" ht="14.5" customHeight="1" x14ac:dyDescent="0.35">
      <c r="A7126" s="1"/>
      <c r="B7126" s="317">
        <v>44474.943055571668</v>
      </c>
      <c r="C7126" s="316">
        <v>109.37259473196852</v>
      </c>
      <c r="D7126" s="315" t="s">
        <v>82</v>
      </c>
    </row>
    <row r="7127" spans="1:4" ht="14.5" customHeight="1" x14ac:dyDescent="0.35">
      <c r="A7127" s="1"/>
      <c r="B7127" s="317">
        <v>44474.943750016115</v>
      </c>
      <c r="C7127" s="316">
        <v>104.67716317681091</v>
      </c>
      <c r="D7127" s="315" t="s">
        <v>82</v>
      </c>
    </row>
    <row r="7128" spans="1:4" ht="14.5" customHeight="1" x14ac:dyDescent="0.35">
      <c r="A7128" s="1"/>
      <c r="B7128" s="317">
        <v>44474.944444460561</v>
      </c>
      <c r="C7128" s="316">
        <v>102.0212274402283</v>
      </c>
      <c r="D7128" s="315" t="s">
        <v>82</v>
      </c>
    </row>
    <row r="7129" spans="1:4" ht="14.5" customHeight="1" x14ac:dyDescent="0.35">
      <c r="A7129" s="1"/>
      <c r="B7129" s="317">
        <v>44474.945138905008</v>
      </c>
      <c r="C7129" s="316">
        <v>104.43861477061292</v>
      </c>
      <c r="D7129" s="315" t="s">
        <v>82</v>
      </c>
    </row>
    <row r="7130" spans="1:4" ht="14.5" customHeight="1" x14ac:dyDescent="0.35">
      <c r="A7130" s="1"/>
      <c r="B7130" s="317">
        <v>44474.945833349455</v>
      </c>
      <c r="C7130" s="316">
        <v>104.74262374467216</v>
      </c>
      <c r="D7130" s="315" t="s">
        <v>82</v>
      </c>
    </row>
    <row r="7131" spans="1:4" ht="14.5" customHeight="1" x14ac:dyDescent="0.35">
      <c r="A7131" s="1"/>
      <c r="B7131" s="317">
        <v>44474.946527793902</v>
      </c>
      <c r="C7131" s="316">
        <v>102.68137883252348</v>
      </c>
      <c r="D7131" s="315" t="s">
        <v>82</v>
      </c>
    </row>
    <row r="7132" spans="1:4" ht="14.5" customHeight="1" x14ac:dyDescent="0.35">
      <c r="A7132" s="1"/>
      <c r="B7132" s="317">
        <v>44474.947222238348</v>
      </c>
      <c r="C7132" s="316">
        <v>98.682101645349761</v>
      </c>
      <c r="D7132" s="315" t="s">
        <v>82</v>
      </c>
    </row>
    <row r="7133" spans="1:4" ht="14.5" customHeight="1" x14ac:dyDescent="0.35">
      <c r="A7133" s="1"/>
      <c r="B7133" s="317">
        <v>44474.947916682795</v>
      </c>
      <c r="C7133" s="316">
        <v>91.563891306674734</v>
      </c>
      <c r="D7133" s="315" t="s">
        <v>82</v>
      </c>
    </row>
    <row r="7134" spans="1:4" ht="14.5" customHeight="1" x14ac:dyDescent="0.35">
      <c r="A7134" s="1"/>
      <c r="B7134" s="317">
        <v>44474.948611127242</v>
      </c>
      <c r="C7134" s="316">
        <v>84.386603200959513</v>
      </c>
      <c r="D7134" s="315" t="s">
        <v>82</v>
      </c>
    </row>
    <row r="7135" spans="1:4" ht="14.5" customHeight="1" x14ac:dyDescent="0.35">
      <c r="A7135" s="1"/>
      <c r="B7135" s="317">
        <v>44474.949305571688</v>
      </c>
      <c r="C7135" s="316">
        <v>76.507907622957518</v>
      </c>
      <c r="D7135" s="315" t="s">
        <v>82</v>
      </c>
    </row>
    <row r="7136" spans="1:4" ht="14.5" customHeight="1" x14ac:dyDescent="0.35">
      <c r="A7136" s="1"/>
      <c r="B7136" s="317">
        <v>44474.950000016135</v>
      </c>
      <c r="C7136" s="316">
        <v>68.867121067315267</v>
      </c>
      <c r="D7136" s="315" t="s">
        <v>82</v>
      </c>
    </row>
    <row r="7137" spans="1:4" ht="14.5" customHeight="1" x14ac:dyDescent="0.35">
      <c r="A7137" s="1"/>
      <c r="B7137" s="317">
        <v>44474.950694460582</v>
      </c>
      <c r="C7137" s="316">
        <v>64.489466846342353</v>
      </c>
      <c r="D7137" s="315" t="s">
        <v>82</v>
      </c>
    </row>
    <row r="7138" spans="1:4" ht="14.5" customHeight="1" x14ac:dyDescent="0.35">
      <c r="A7138" s="1"/>
      <c r="B7138" s="317">
        <v>44474.951388905029</v>
      </c>
      <c r="C7138" s="316">
        <v>60.726241756867964</v>
      </c>
      <c r="D7138" s="315" t="s">
        <v>82</v>
      </c>
    </row>
    <row r="7139" spans="1:4" ht="14.5" customHeight="1" x14ac:dyDescent="0.35">
      <c r="A7139" s="1"/>
      <c r="B7139" s="317">
        <v>44474.952083349475</v>
      </c>
      <c r="C7139" s="316">
        <v>57.884243956670979</v>
      </c>
      <c r="D7139" s="315" t="s">
        <v>82</v>
      </c>
    </row>
    <row r="7140" spans="1:4" ht="14.5" customHeight="1" x14ac:dyDescent="0.35">
      <c r="A7140" s="1"/>
      <c r="B7140" s="317">
        <v>44474.952777793922</v>
      </c>
      <c r="C7140" s="316">
        <v>54.957875604584117</v>
      </c>
      <c r="D7140" s="315" t="s">
        <v>82</v>
      </c>
    </row>
    <row r="7141" spans="1:4" ht="14.5" customHeight="1" x14ac:dyDescent="0.35">
      <c r="A7141" s="1"/>
      <c r="B7141" s="317">
        <v>44474.953472238369</v>
      </c>
      <c r="C7141" s="316">
        <v>51.290610000447487</v>
      </c>
      <c r="D7141" s="315" t="s">
        <v>82</v>
      </c>
    </row>
    <row r="7142" spans="1:4" ht="14.5" customHeight="1" x14ac:dyDescent="0.35">
      <c r="A7142" s="1"/>
      <c r="B7142" s="317">
        <v>44474.954166682815</v>
      </c>
      <c r="C7142" s="316">
        <v>50.273768089969721</v>
      </c>
      <c r="D7142" s="315" t="s">
        <v>82</v>
      </c>
    </row>
    <row r="7143" spans="1:4" ht="14.5" customHeight="1" x14ac:dyDescent="0.35">
      <c r="A7143" s="1"/>
      <c r="B7143" s="317">
        <v>44474.954861127262</v>
      </c>
      <c r="C7143" s="316">
        <v>51.358972977275457</v>
      </c>
      <c r="D7143" s="315" t="s">
        <v>82</v>
      </c>
    </row>
    <row r="7144" spans="1:4" ht="14.5" customHeight="1" x14ac:dyDescent="0.35">
      <c r="A7144" s="1"/>
      <c r="B7144" s="317">
        <v>44474.955555571709</v>
      </c>
      <c r="C7144" s="316">
        <v>50.008022836788832</v>
      </c>
      <c r="D7144" s="315" t="s">
        <v>82</v>
      </c>
    </row>
    <row r="7145" spans="1:4" ht="14.5" customHeight="1" x14ac:dyDescent="0.35">
      <c r="A7145" s="1"/>
      <c r="B7145" s="317">
        <v>44474.956250016156</v>
      </c>
      <c r="C7145" s="316">
        <v>47.572756335845526</v>
      </c>
      <c r="D7145" s="315" t="s">
        <v>82</v>
      </c>
    </row>
    <row r="7146" spans="1:4" ht="14.5" customHeight="1" x14ac:dyDescent="0.35">
      <c r="A7146" s="1"/>
      <c r="B7146" s="317">
        <v>44474.956944460602</v>
      </c>
      <c r="C7146" s="316">
        <v>43.006848762538475</v>
      </c>
      <c r="D7146" s="315" t="s">
        <v>82</v>
      </c>
    </row>
    <row r="7147" spans="1:4" ht="14.5" customHeight="1" x14ac:dyDescent="0.35">
      <c r="A7147" s="1"/>
      <c r="B7147" s="317">
        <v>44474.957638905049</v>
      </c>
      <c r="C7147" s="316">
        <v>36.688512831755602</v>
      </c>
      <c r="D7147" s="315" t="s">
        <v>82</v>
      </c>
    </row>
    <row r="7148" spans="1:4" ht="14.5" customHeight="1" x14ac:dyDescent="0.35">
      <c r="A7148" s="1"/>
      <c r="B7148" s="317">
        <v>44474.958333349496</v>
      </c>
      <c r="C7148" s="316">
        <v>33.199269304104384</v>
      </c>
      <c r="D7148" s="315" t="s">
        <v>82</v>
      </c>
    </row>
    <row r="7149" spans="1:4" ht="14.5" customHeight="1" x14ac:dyDescent="0.35">
      <c r="A7149" s="1"/>
      <c r="B7149" s="317">
        <v>44474.959027793942</v>
      </c>
      <c r="C7149" s="316">
        <v>31.123746937602604</v>
      </c>
      <c r="D7149" s="315" t="s">
        <v>82</v>
      </c>
    </row>
    <row r="7150" spans="1:4" ht="14.5" customHeight="1" x14ac:dyDescent="0.35">
      <c r="A7150" s="1"/>
      <c r="B7150" s="317">
        <v>44474.959722238389</v>
      </c>
      <c r="C7150" s="316">
        <v>29.885015655799361</v>
      </c>
      <c r="D7150" s="315" t="s">
        <v>82</v>
      </c>
    </row>
    <row r="7151" spans="1:4" ht="14.5" customHeight="1" x14ac:dyDescent="0.35">
      <c r="A7151" s="1"/>
      <c r="B7151" s="317">
        <v>44474.960416682836</v>
      </c>
      <c r="C7151" s="316">
        <v>28.597640811830448</v>
      </c>
      <c r="D7151" s="315" t="s">
        <v>82</v>
      </c>
    </row>
    <row r="7152" spans="1:4" ht="14.5" customHeight="1" x14ac:dyDescent="0.35">
      <c r="A7152" s="1"/>
      <c r="B7152" s="317">
        <v>44474.961111127282</v>
      </c>
      <c r="C7152" s="316">
        <v>28.361989760586098</v>
      </c>
      <c r="D7152" s="315" t="s">
        <v>82</v>
      </c>
    </row>
    <row r="7153" spans="1:4" ht="14.5" customHeight="1" x14ac:dyDescent="0.35">
      <c r="A7153" s="1"/>
      <c r="B7153" s="317">
        <v>44474.961805571729</v>
      </c>
      <c r="C7153" s="316">
        <v>30.715720947854184</v>
      </c>
      <c r="D7153" s="315" t="s">
        <v>82</v>
      </c>
    </row>
    <row r="7154" spans="1:4" ht="14.5" customHeight="1" x14ac:dyDescent="0.35">
      <c r="A7154" s="1"/>
      <c r="B7154" s="317">
        <v>44474.962500016176</v>
      </c>
      <c r="C7154" s="316">
        <v>35.05982471987857</v>
      </c>
      <c r="D7154" s="315" t="s">
        <v>82</v>
      </c>
    </row>
    <row r="7155" spans="1:4" ht="14.5" customHeight="1" x14ac:dyDescent="0.35">
      <c r="A7155" s="1"/>
      <c r="B7155" s="317">
        <v>44474.963194460623</v>
      </c>
      <c r="C7155" s="316">
        <v>37.406979208318326</v>
      </c>
      <c r="D7155" s="315" t="s">
        <v>82</v>
      </c>
    </row>
    <row r="7156" spans="1:4" ht="14.5" customHeight="1" x14ac:dyDescent="0.35">
      <c r="A7156" s="1"/>
      <c r="B7156" s="317">
        <v>44474.963888905069</v>
      </c>
      <c r="C7156" s="316">
        <v>38.90186661799283</v>
      </c>
      <c r="D7156" s="315" t="s">
        <v>82</v>
      </c>
    </row>
    <row r="7157" spans="1:4" ht="14.5" customHeight="1" x14ac:dyDescent="0.35">
      <c r="A7157" s="1"/>
      <c r="B7157" s="317">
        <v>44474.964583349516</v>
      </c>
      <c r="C7157" s="316">
        <v>39.484786048629516</v>
      </c>
      <c r="D7157" s="315" t="s">
        <v>82</v>
      </c>
    </row>
    <row r="7158" spans="1:4" ht="14.5" customHeight="1" x14ac:dyDescent="0.35">
      <c r="A7158" s="1"/>
      <c r="B7158" s="317">
        <v>44474.965277793963</v>
      </c>
      <c r="C7158" s="316">
        <v>40.023802778258684</v>
      </c>
      <c r="D7158" s="315" t="s">
        <v>82</v>
      </c>
    </row>
    <row r="7159" spans="1:4" ht="14.5" customHeight="1" x14ac:dyDescent="0.35">
      <c r="A7159" s="1"/>
      <c r="B7159" s="317">
        <v>44474.965972238409</v>
      </c>
      <c r="C7159" s="316">
        <v>40.538678644289028</v>
      </c>
      <c r="D7159" s="315" t="s">
        <v>82</v>
      </c>
    </row>
    <row r="7160" spans="1:4" ht="14.5" customHeight="1" x14ac:dyDescent="0.35">
      <c r="A7160" s="1"/>
      <c r="B7160" s="317">
        <v>44474.966666682856</v>
      </c>
      <c r="C7160" s="316">
        <v>41.782945666815309</v>
      </c>
      <c r="D7160" s="315" t="s">
        <v>82</v>
      </c>
    </row>
    <row r="7161" spans="1:4" ht="14.5" customHeight="1" x14ac:dyDescent="0.35">
      <c r="A7161" s="1"/>
      <c r="B7161" s="317">
        <v>44474.967361127303</v>
      </c>
      <c r="C7161" s="316">
        <v>40.863620820223396</v>
      </c>
      <c r="D7161" s="315" t="s">
        <v>82</v>
      </c>
    </row>
    <row r="7162" spans="1:4" ht="14.5" customHeight="1" x14ac:dyDescent="0.35">
      <c r="A7162" s="1"/>
      <c r="B7162" s="317">
        <v>44474.96805557175</v>
      </c>
      <c r="C7162" s="316">
        <v>37.431042801741086</v>
      </c>
      <c r="D7162" s="315" t="s">
        <v>82</v>
      </c>
    </row>
    <row r="7163" spans="1:4" ht="14.5" customHeight="1" x14ac:dyDescent="0.35">
      <c r="A7163" s="1"/>
      <c r="B7163" s="317">
        <v>44474.968750016196</v>
      </c>
      <c r="C7163" s="316">
        <v>30.621450257762625</v>
      </c>
      <c r="D7163" s="315" t="s">
        <v>82</v>
      </c>
    </row>
    <row r="7164" spans="1:4" ht="14.5" customHeight="1" x14ac:dyDescent="0.35">
      <c r="A7164" s="1"/>
      <c r="B7164" s="317">
        <v>44474.969444460643</v>
      </c>
      <c r="C7164" s="316">
        <v>27.898882425460034</v>
      </c>
      <c r="D7164" s="315" t="s">
        <v>82</v>
      </c>
    </row>
    <row r="7165" spans="1:4" ht="14.5" customHeight="1" x14ac:dyDescent="0.35">
      <c r="A7165" s="1"/>
      <c r="B7165" s="317">
        <v>44474.97013890509</v>
      </c>
      <c r="C7165" s="316">
        <v>27.389760403810456</v>
      </c>
      <c r="D7165" s="315" t="s">
        <v>82</v>
      </c>
    </row>
    <row r="7166" spans="1:4" ht="14.5" customHeight="1" x14ac:dyDescent="0.35">
      <c r="A7166" s="1"/>
      <c r="B7166" s="317">
        <v>44474.970833349536</v>
      </c>
      <c r="C7166" s="316">
        <v>27.738248142338609</v>
      </c>
      <c r="D7166" s="315" t="s">
        <v>82</v>
      </c>
    </row>
    <row r="7167" spans="1:4" ht="14.5" customHeight="1" x14ac:dyDescent="0.35">
      <c r="A7167" s="1"/>
      <c r="B7167" s="317">
        <v>44474.971527793983</v>
      </c>
      <c r="C7167" s="316">
        <v>27.664264933604862</v>
      </c>
      <c r="D7167" s="315" t="s">
        <v>82</v>
      </c>
    </row>
    <row r="7168" spans="1:4" ht="14.5" customHeight="1" x14ac:dyDescent="0.35">
      <c r="A7168" s="1"/>
      <c r="B7168" s="317">
        <v>44474.97222223843</v>
      </c>
      <c r="C7168" s="316">
        <v>27.680275950119054</v>
      </c>
      <c r="D7168" s="315" t="s">
        <v>82</v>
      </c>
    </row>
    <row r="7169" spans="1:4" ht="14.5" customHeight="1" x14ac:dyDescent="0.35">
      <c r="A7169" s="1"/>
      <c r="B7169" s="317">
        <v>44474.972916682877</v>
      </c>
      <c r="C7169" s="316">
        <v>27.568032260248824</v>
      </c>
      <c r="D7169" s="315" t="s">
        <v>82</v>
      </c>
    </row>
    <row r="7170" spans="1:4" ht="14.5" customHeight="1" x14ac:dyDescent="0.35">
      <c r="A7170" s="1"/>
      <c r="B7170" s="317">
        <v>44474.973611127323</v>
      </c>
      <c r="C7170" s="316">
        <v>27.715489830960966</v>
      </c>
      <c r="D7170" s="315" t="s">
        <v>82</v>
      </c>
    </row>
    <row r="7171" spans="1:4" ht="14.5" customHeight="1" x14ac:dyDescent="0.35">
      <c r="A7171" s="1"/>
      <c r="B7171" s="317">
        <v>44474.97430557177</v>
      </c>
      <c r="C7171" s="316">
        <v>27.826338738472259</v>
      </c>
      <c r="D7171" s="315" t="s">
        <v>82</v>
      </c>
    </row>
    <row r="7172" spans="1:4" ht="14.5" customHeight="1" x14ac:dyDescent="0.35">
      <c r="A7172" s="1"/>
      <c r="B7172" s="317">
        <v>44474.975000016217</v>
      </c>
      <c r="C7172" s="316">
        <v>26.551131861752946</v>
      </c>
      <c r="D7172" s="315" t="s">
        <v>82</v>
      </c>
    </row>
    <row r="7173" spans="1:4" ht="14.5" customHeight="1" x14ac:dyDescent="0.35">
      <c r="A7173" s="1"/>
      <c r="B7173" s="317">
        <v>44474.975694460663</v>
      </c>
      <c r="C7173" s="316">
        <v>25.599938344207477</v>
      </c>
      <c r="D7173" s="315" t="s">
        <v>82</v>
      </c>
    </row>
    <row r="7174" spans="1:4" ht="14.5" customHeight="1" x14ac:dyDescent="0.35">
      <c r="A7174" s="1"/>
      <c r="B7174" s="317">
        <v>44474.97638890511</v>
      </c>
      <c r="C7174" s="316">
        <v>25.474766702678849</v>
      </c>
      <c r="D7174" s="315" t="s">
        <v>82</v>
      </c>
    </row>
    <row r="7175" spans="1:4" ht="14.5" customHeight="1" x14ac:dyDescent="0.35">
      <c r="A7175" s="1"/>
      <c r="B7175" s="317">
        <v>44474.977083349557</v>
      </c>
      <c r="C7175" s="316">
        <v>25.445809443765999</v>
      </c>
      <c r="D7175" s="315" t="s">
        <v>82</v>
      </c>
    </row>
    <row r="7176" spans="1:4" ht="14.5" customHeight="1" x14ac:dyDescent="0.35">
      <c r="A7176" s="1"/>
      <c r="B7176" s="317">
        <v>44474.977777794003</v>
      </c>
      <c r="C7176" s="316">
        <v>25.080788366880732</v>
      </c>
      <c r="D7176" s="315" t="s">
        <v>82</v>
      </c>
    </row>
    <row r="7177" spans="1:4" ht="14.5" customHeight="1" x14ac:dyDescent="0.35">
      <c r="A7177" s="1"/>
      <c r="B7177" s="317">
        <v>44474.97847223845</v>
      </c>
      <c r="C7177" s="316">
        <v>24.592194977607868</v>
      </c>
      <c r="D7177" s="315" t="s">
        <v>82</v>
      </c>
    </row>
    <row r="7178" spans="1:4" ht="14.5" customHeight="1" x14ac:dyDescent="0.35">
      <c r="A7178" s="1"/>
      <c r="B7178" s="317">
        <v>44474.979166682897</v>
      </c>
      <c r="C7178" s="316">
        <v>23.843117897444852</v>
      </c>
      <c r="D7178" s="315" t="s">
        <v>82</v>
      </c>
    </row>
    <row r="7179" spans="1:4" ht="14.5" customHeight="1" x14ac:dyDescent="0.35">
      <c r="A7179" s="1"/>
      <c r="B7179" s="317">
        <v>44474.979861127344</v>
      </c>
      <c r="C7179" s="316">
        <v>23.417677813639362</v>
      </c>
      <c r="D7179" s="315" t="s">
        <v>82</v>
      </c>
    </row>
    <row r="7180" spans="1:4" ht="14.5" customHeight="1" x14ac:dyDescent="0.35">
      <c r="A7180" s="1"/>
      <c r="B7180" s="317">
        <v>44474.98055557179</v>
      </c>
      <c r="C7180" s="316">
        <v>26.111490326980128</v>
      </c>
      <c r="D7180" s="315" t="s">
        <v>82</v>
      </c>
    </row>
    <row r="7181" spans="1:4" ht="14.5" customHeight="1" x14ac:dyDescent="0.35">
      <c r="A7181" s="1"/>
      <c r="B7181" s="317">
        <v>44474.981250016237</v>
      </c>
      <c r="C7181" s="316">
        <v>29.590222565626028</v>
      </c>
      <c r="D7181" s="315" t="s">
        <v>82</v>
      </c>
    </row>
    <row r="7182" spans="1:4" ht="14.5" customHeight="1" x14ac:dyDescent="0.35">
      <c r="A7182" s="1"/>
      <c r="B7182" s="317">
        <v>44474.981944460684</v>
      </c>
      <c r="C7182" s="316">
        <v>30.586021413004104</v>
      </c>
      <c r="D7182" s="315" t="s">
        <v>82</v>
      </c>
    </row>
    <row r="7183" spans="1:4" ht="14.5" customHeight="1" x14ac:dyDescent="0.35">
      <c r="A7183" s="1"/>
      <c r="B7183" s="317">
        <v>44474.98263890513</v>
      </c>
      <c r="C7183" s="316">
        <v>29.174484972740174</v>
      </c>
      <c r="D7183" s="315" t="s">
        <v>82</v>
      </c>
    </row>
    <row r="7184" spans="1:4" ht="14.5" customHeight="1" x14ac:dyDescent="0.35">
      <c r="A7184" s="1"/>
      <c r="B7184" s="317">
        <v>44474.983333349577</v>
      </c>
      <c r="C7184" s="316">
        <v>25.248609618177579</v>
      </c>
      <c r="D7184" s="315" t="s">
        <v>82</v>
      </c>
    </row>
    <row r="7185" spans="1:4" ht="14.5" customHeight="1" x14ac:dyDescent="0.35">
      <c r="A7185" s="1"/>
      <c r="B7185" s="317">
        <v>44474.984027794024</v>
      </c>
      <c r="C7185" s="316">
        <v>23.233993061339426</v>
      </c>
      <c r="D7185" s="315" t="s">
        <v>82</v>
      </c>
    </row>
    <row r="7186" spans="1:4" ht="14.5" customHeight="1" x14ac:dyDescent="0.35">
      <c r="A7186" s="1"/>
      <c r="B7186" s="317">
        <v>44474.984722238471</v>
      </c>
      <c r="C7186" s="316">
        <v>22.712232549003964</v>
      </c>
      <c r="D7186" s="315" t="s">
        <v>82</v>
      </c>
    </row>
    <row r="7187" spans="1:4" ht="14.5" customHeight="1" x14ac:dyDescent="0.35">
      <c r="A7187" s="1"/>
      <c r="B7187" s="317">
        <v>44474.985416682917</v>
      </c>
      <c r="C7187" s="316">
        <v>22.357033433269439</v>
      </c>
      <c r="D7187" s="315" t="s">
        <v>82</v>
      </c>
    </row>
    <row r="7188" spans="1:4" ht="14.5" customHeight="1" x14ac:dyDescent="0.35">
      <c r="A7188" s="1"/>
      <c r="B7188" s="317">
        <v>44474.986111127364</v>
      </c>
      <c r="C7188" s="316">
        <v>22.087564261602044</v>
      </c>
      <c r="D7188" s="315" t="s">
        <v>82</v>
      </c>
    </row>
    <row r="7189" spans="1:4" ht="14.5" customHeight="1" x14ac:dyDescent="0.35">
      <c r="A7189" s="1"/>
      <c r="B7189" s="317">
        <v>44474.986805571811</v>
      </c>
      <c r="C7189" s="316">
        <v>21.743916748953051</v>
      </c>
      <c r="D7189" s="315" t="s">
        <v>82</v>
      </c>
    </row>
    <row r="7190" spans="1:4" ht="14.5" customHeight="1" x14ac:dyDescent="0.35">
      <c r="A7190" s="1"/>
      <c r="B7190" s="317">
        <v>44474.987500016257</v>
      </c>
      <c r="C7190" s="316">
        <v>21.523851760304144</v>
      </c>
      <c r="D7190" s="315" t="s">
        <v>82</v>
      </c>
    </row>
    <row r="7191" spans="1:4" ht="14.5" customHeight="1" x14ac:dyDescent="0.35">
      <c r="A7191" s="1"/>
      <c r="B7191" s="317">
        <v>44474.988194460704</v>
      </c>
      <c r="C7191" s="316">
        <v>21.551161192599587</v>
      </c>
      <c r="D7191" s="315" t="s">
        <v>82</v>
      </c>
    </row>
    <row r="7192" spans="1:4" ht="14.5" customHeight="1" x14ac:dyDescent="0.35">
      <c r="A7192" s="1"/>
      <c r="B7192" s="317">
        <v>44474.988888905151</v>
      </c>
      <c r="C7192" s="316">
        <v>23.326824217707326</v>
      </c>
      <c r="D7192" s="315" t="s">
        <v>82</v>
      </c>
    </row>
    <row r="7193" spans="1:4" ht="14.5" customHeight="1" x14ac:dyDescent="0.35">
      <c r="A7193" s="1"/>
      <c r="B7193" s="317">
        <v>44474.989583349598</v>
      </c>
      <c r="C7193" s="316">
        <v>25.003079475291209</v>
      </c>
      <c r="D7193" s="315" t="s">
        <v>82</v>
      </c>
    </row>
    <row r="7194" spans="1:4" ht="14.5" customHeight="1" x14ac:dyDescent="0.35">
      <c r="A7194" s="1"/>
      <c r="B7194" s="317">
        <v>44474.990277794044</v>
      </c>
      <c r="C7194" s="316">
        <v>23.015090016586569</v>
      </c>
      <c r="D7194" s="315" t="s">
        <v>82</v>
      </c>
    </row>
    <row r="7195" spans="1:4" ht="14.5" customHeight="1" x14ac:dyDescent="0.35">
      <c r="A7195" s="1"/>
      <c r="B7195" s="317">
        <v>44474.990972238491</v>
      </c>
      <c r="C7195" s="316">
        <v>21.734597402053382</v>
      </c>
      <c r="D7195" s="315" t="s">
        <v>82</v>
      </c>
    </row>
    <row r="7196" spans="1:4" ht="14.5" customHeight="1" x14ac:dyDescent="0.35">
      <c r="A7196" s="1"/>
      <c r="B7196" s="317">
        <v>44474.991666682938</v>
      </c>
      <c r="C7196" s="316">
        <v>21.572150868796356</v>
      </c>
      <c r="D7196" s="315" t="s">
        <v>82</v>
      </c>
    </row>
    <row r="7197" spans="1:4" ht="14.5" customHeight="1" x14ac:dyDescent="0.35">
      <c r="A7197" s="1"/>
      <c r="B7197" s="317">
        <v>44474.992361127384</v>
      </c>
      <c r="C7197" s="316">
        <v>22.480307007436448</v>
      </c>
      <c r="D7197" s="315" t="s">
        <v>82</v>
      </c>
    </row>
    <row r="7198" spans="1:4" ht="14.5" customHeight="1" x14ac:dyDescent="0.35">
      <c r="A7198" s="1"/>
      <c r="B7198" s="317">
        <v>44474.993055571831</v>
      </c>
      <c r="C7198" s="316">
        <v>23.450623069949991</v>
      </c>
      <c r="D7198" s="315" t="s">
        <v>82</v>
      </c>
    </row>
    <row r="7199" spans="1:4" ht="14.5" customHeight="1" x14ac:dyDescent="0.35">
      <c r="A7199" s="1"/>
      <c r="B7199" s="317">
        <v>44474.993750016278</v>
      </c>
      <c r="C7199" s="316">
        <v>24.28729738212569</v>
      </c>
      <c r="D7199" s="315" t="s">
        <v>82</v>
      </c>
    </row>
    <row r="7200" spans="1:4" ht="14.5" customHeight="1" x14ac:dyDescent="0.35">
      <c r="A7200" s="1"/>
      <c r="B7200" s="317">
        <v>44474.994444460724</v>
      </c>
      <c r="C7200" s="316">
        <v>25.175093991573281</v>
      </c>
      <c r="D7200" s="315" t="s">
        <v>82</v>
      </c>
    </row>
    <row r="7201" spans="1:4" ht="14.5" customHeight="1" x14ac:dyDescent="0.35">
      <c r="A7201" s="1"/>
      <c r="B7201" s="317">
        <v>44474.995138905171</v>
      </c>
      <c r="C7201" s="316">
        <v>26.784204249100974</v>
      </c>
      <c r="D7201" s="315" t="s">
        <v>82</v>
      </c>
    </row>
    <row r="7202" spans="1:4" ht="14.5" customHeight="1" x14ac:dyDescent="0.35">
      <c r="A7202" s="1"/>
      <c r="B7202" s="317">
        <v>44474.995833349618</v>
      </c>
      <c r="C7202" s="316">
        <v>30.766728850413831</v>
      </c>
      <c r="D7202" s="315" t="s">
        <v>82</v>
      </c>
    </row>
    <row r="7203" spans="1:4" ht="14.5" customHeight="1" x14ac:dyDescent="0.35">
      <c r="A7203" s="1"/>
      <c r="B7203" s="317">
        <v>44474.996527794065</v>
      </c>
      <c r="C7203" s="316">
        <v>40.521863750303361</v>
      </c>
      <c r="D7203" s="315" t="s">
        <v>82</v>
      </c>
    </row>
    <row r="7204" spans="1:4" ht="14.5" customHeight="1" x14ac:dyDescent="0.35">
      <c r="A7204" s="1"/>
      <c r="B7204" s="317">
        <v>44474.997222238511</v>
      </c>
      <c r="C7204" s="316">
        <v>47.667863431559333</v>
      </c>
      <c r="D7204" s="315" t="s">
        <v>82</v>
      </c>
    </row>
    <row r="7205" spans="1:4" ht="14.5" customHeight="1" x14ac:dyDescent="0.35">
      <c r="A7205" s="1"/>
      <c r="B7205" s="317">
        <v>44474.997916682958</v>
      </c>
      <c r="C7205" s="316">
        <v>44.534241976899402</v>
      </c>
      <c r="D7205" s="315" t="s">
        <v>82</v>
      </c>
    </row>
    <row r="7206" spans="1:4" ht="14.5" customHeight="1" x14ac:dyDescent="0.35">
      <c r="A7206" s="1"/>
      <c r="B7206" s="317">
        <v>44474.998611127405</v>
      </c>
      <c r="C7206" s="316">
        <v>38.820537340901986</v>
      </c>
      <c r="D7206" s="315" t="s">
        <v>82</v>
      </c>
    </row>
    <row r="7207" spans="1:4" ht="14.5" customHeight="1" x14ac:dyDescent="0.35">
      <c r="A7207" s="1"/>
      <c r="B7207" s="317">
        <v>44474.999305571851</v>
      </c>
      <c r="C7207" s="316">
        <v>34.91291354103911</v>
      </c>
      <c r="D7207" s="315" t="s">
        <v>82</v>
      </c>
    </row>
    <row r="7208" spans="1:4" ht="14.5" customHeight="1" x14ac:dyDescent="0.35">
      <c r="A7208" s="1"/>
      <c r="B7208" s="317">
        <v>44475.000000016298</v>
      </c>
      <c r="C7208" s="316">
        <v>13.760599165447365</v>
      </c>
      <c r="D7208" s="315" t="s">
        <v>350</v>
      </c>
    </row>
    <row r="7209" spans="1:4" ht="14.5" customHeight="1" x14ac:dyDescent="0.35">
      <c r="A7209" s="1"/>
      <c r="B7209" s="317">
        <v>44475.000694460745</v>
      </c>
      <c r="C7209" s="316">
        <v>38.77087155940535</v>
      </c>
      <c r="D7209" s="315" t="s">
        <v>82</v>
      </c>
    </row>
    <row r="7210" spans="1:4" ht="14.5" customHeight="1" x14ac:dyDescent="0.35">
      <c r="A7210" s="1"/>
      <c r="B7210" s="317">
        <v>44475.001388905192</v>
      </c>
      <c r="C7210" s="316">
        <v>40.148657227269723</v>
      </c>
      <c r="D7210" s="315" t="s">
        <v>82</v>
      </c>
    </row>
    <row r="7211" spans="1:4" ht="14.5" customHeight="1" x14ac:dyDescent="0.35">
      <c r="A7211" s="1"/>
      <c r="B7211" s="317">
        <v>44475.002083349638</v>
      </c>
      <c r="C7211" s="316">
        <v>41.239074988963935</v>
      </c>
      <c r="D7211" s="315" t="s">
        <v>82</v>
      </c>
    </row>
    <row r="7212" spans="1:4" ht="14.5" customHeight="1" x14ac:dyDescent="0.35">
      <c r="A7212" s="1"/>
      <c r="B7212" s="317">
        <v>44475.002777794085</v>
      </c>
      <c r="C7212" s="316">
        <v>41.995727173746367</v>
      </c>
      <c r="D7212" s="315" t="s">
        <v>82</v>
      </c>
    </row>
    <row r="7213" spans="1:4" ht="14.5" customHeight="1" x14ac:dyDescent="0.35">
      <c r="A7213" s="1"/>
      <c r="B7213" s="317">
        <v>44475.003472238532</v>
      </c>
      <c r="C7213" s="316">
        <v>43.531647814991693</v>
      </c>
      <c r="D7213" s="315" t="s">
        <v>82</v>
      </c>
    </row>
    <row r="7214" spans="1:4" ht="14.5" customHeight="1" x14ac:dyDescent="0.35">
      <c r="A7214" s="1"/>
      <c r="B7214" s="317">
        <v>44475.004166682978</v>
      </c>
      <c r="C7214" s="316">
        <v>50.183807845252645</v>
      </c>
      <c r="D7214" s="315" t="s">
        <v>82</v>
      </c>
    </row>
    <row r="7215" spans="1:4" ht="14.5" customHeight="1" x14ac:dyDescent="0.35">
      <c r="A7215" s="1"/>
      <c r="B7215" s="317">
        <v>44475.004861127425</v>
      </c>
      <c r="C7215" s="316">
        <v>59.709232351837755</v>
      </c>
      <c r="D7215" s="315" t="s">
        <v>82</v>
      </c>
    </row>
    <row r="7216" spans="1:4" ht="14.5" customHeight="1" x14ac:dyDescent="0.35">
      <c r="A7216" s="1"/>
      <c r="B7216" s="317">
        <v>44475.005555571872</v>
      </c>
      <c r="C7216" s="316">
        <v>64.201764874921835</v>
      </c>
      <c r="D7216" s="315" t="s">
        <v>82</v>
      </c>
    </row>
    <row r="7217" spans="1:4" ht="14.5" customHeight="1" x14ac:dyDescent="0.35">
      <c r="A7217" s="1"/>
      <c r="B7217" s="317">
        <v>44475.006250016319</v>
      </c>
      <c r="C7217" s="316">
        <v>63.196946991930602</v>
      </c>
      <c r="D7217" s="315" t="s">
        <v>82</v>
      </c>
    </row>
    <row r="7218" spans="1:4" ht="14.5" customHeight="1" x14ac:dyDescent="0.35">
      <c r="A7218" s="1"/>
      <c r="B7218" s="317">
        <v>44475.006944460765</v>
      </c>
      <c r="C7218" s="316">
        <v>54.820339715214018</v>
      </c>
      <c r="D7218" s="315" t="s">
        <v>82</v>
      </c>
    </row>
    <row r="7219" spans="1:4" ht="14.5" customHeight="1" x14ac:dyDescent="0.35">
      <c r="A7219" s="1"/>
      <c r="B7219" s="317">
        <v>44475.007638905212</v>
      </c>
      <c r="C7219" s="316">
        <v>49.740988787519747</v>
      </c>
      <c r="D7219" s="315" t="s">
        <v>82</v>
      </c>
    </row>
    <row r="7220" spans="1:4" ht="14.5" customHeight="1" x14ac:dyDescent="0.35">
      <c r="A7220" s="1"/>
      <c r="B7220" s="317">
        <v>44475.008333349659</v>
      </c>
      <c r="C7220" s="316">
        <v>48.390653101698263</v>
      </c>
      <c r="D7220" s="315" t="s">
        <v>82</v>
      </c>
    </row>
    <row r="7221" spans="1:4" ht="14.5" customHeight="1" x14ac:dyDescent="0.35">
      <c r="A7221" s="1"/>
      <c r="B7221" s="317">
        <v>44475.009027794105</v>
      </c>
      <c r="C7221" s="316">
        <v>49.167248534280226</v>
      </c>
      <c r="D7221" s="315" t="s">
        <v>82</v>
      </c>
    </row>
    <row r="7222" spans="1:4" ht="14.5" customHeight="1" x14ac:dyDescent="0.35">
      <c r="A7222" s="1"/>
      <c r="B7222" s="317">
        <v>44475.009722238552</v>
      </c>
      <c r="C7222" s="316">
        <v>49.57560203021373</v>
      </c>
      <c r="D7222" s="315" t="s">
        <v>82</v>
      </c>
    </row>
    <row r="7223" spans="1:4" ht="14.5" customHeight="1" x14ac:dyDescent="0.35">
      <c r="A7223" s="1"/>
      <c r="B7223" s="317">
        <v>44475.010416682999</v>
      </c>
      <c r="C7223" s="316">
        <v>49.53213415564678</v>
      </c>
      <c r="D7223" s="315" t="s">
        <v>82</v>
      </c>
    </row>
    <row r="7224" spans="1:4" ht="14.5" customHeight="1" x14ac:dyDescent="0.35">
      <c r="A7224" s="1"/>
      <c r="B7224" s="317">
        <v>44475.011111127445</v>
      </c>
      <c r="C7224" s="316">
        <v>60.419030378450408</v>
      </c>
      <c r="D7224" s="315" t="s">
        <v>82</v>
      </c>
    </row>
    <row r="7225" spans="1:4" ht="14.5" customHeight="1" x14ac:dyDescent="0.35">
      <c r="A7225" s="1"/>
      <c r="B7225" s="317">
        <v>44475.011805571892</v>
      </c>
      <c r="C7225" s="316">
        <v>73.664034460576175</v>
      </c>
      <c r="D7225" s="315" t="s">
        <v>82</v>
      </c>
    </row>
    <row r="7226" spans="1:4" ht="14.5" customHeight="1" x14ac:dyDescent="0.35">
      <c r="A7226" s="1"/>
      <c r="B7226" s="317">
        <v>44475.012500016339</v>
      </c>
      <c r="C7226" s="316">
        <v>75.053029543993759</v>
      </c>
      <c r="D7226" s="315" t="s">
        <v>82</v>
      </c>
    </row>
    <row r="7227" spans="1:4" ht="14.5" customHeight="1" x14ac:dyDescent="0.35">
      <c r="A7227" s="1"/>
      <c r="B7227" s="317">
        <v>44475.013194460786</v>
      </c>
      <c r="C7227" s="316">
        <v>66.741822243150096</v>
      </c>
      <c r="D7227" s="315" t="s">
        <v>82</v>
      </c>
    </row>
    <row r="7228" spans="1:4" ht="14.5" customHeight="1" x14ac:dyDescent="0.35">
      <c r="A7228" s="1"/>
      <c r="B7228" s="317">
        <v>44475.013888905232</v>
      </c>
      <c r="C7228" s="316">
        <v>65.180260559079272</v>
      </c>
      <c r="D7228" s="315" t="s">
        <v>82</v>
      </c>
    </row>
    <row r="7229" spans="1:4" ht="14.5" customHeight="1" x14ac:dyDescent="0.35">
      <c r="A7229" s="1"/>
      <c r="B7229" s="317">
        <v>44475.014583349679</v>
      </c>
      <c r="C7229" s="316">
        <v>70.801907309542486</v>
      </c>
      <c r="D7229" s="315" t="s">
        <v>82</v>
      </c>
    </row>
    <row r="7230" spans="1:4" ht="14.5" customHeight="1" x14ac:dyDescent="0.35">
      <c r="A7230" s="1"/>
      <c r="B7230" s="317">
        <v>44475.015277794126</v>
      </c>
      <c r="C7230" s="316">
        <v>71.19265750191795</v>
      </c>
      <c r="D7230" s="315" t="s">
        <v>82</v>
      </c>
    </row>
    <row r="7231" spans="1:4" ht="14.5" customHeight="1" x14ac:dyDescent="0.35">
      <c r="A7231" s="1"/>
      <c r="B7231" s="317">
        <v>44475.015972238572</v>
      </c>
      <c r="C7231" s="316">
        <v>71.554989481428251</v>
      </c>
      <c r="D7231" s="315" t="s">
        <v>82</v>
      </c>
    </row>
    <row r="7232" spans="1:4" ht="14.5" customHeight="1" x14ac:dyDescent="0.35">
      <c r="A7232" s="1"/>
      <c r="B7232" s="317">
        <v>44475.016666683019</v>
      </c>
      <c r="C7232" s="316">
        <v>73.734256686574852</v>
      </c>
      <c r="D7232" s="315" t="s">
        <v>82</v>
      </c>
    </row>
    <row r="7233" spans="1:4" ht="14.5" customHeight="1" x14ac:dyDescent="0.35">
      <c r="A7233" s="1"/>
      <c r="B7233" s="317">
        <v>44475.017361127466</v>
      </c>
      <c r="C7233" s="316">
        <v>74.851928949641291</v>
      </c>
      <c r="D7233" s="315" t="s">
        <v>82</v>
      </c>
    </row>
    <row r="7234" spans="1:4" ht="14.5" customHeight="1" x14ac:dyDescent="0.35">
      <c r="A7234" s="1"/>
      <c r="B7234" s="317">
        <v>44475.018055571913</v>
      </c>
      <c r="C7234" s="316">
        <v>76.662543774679463</v>
      </c>
      <c r="D7234" s="315" t="s">
        <v>82</v>
      </c>
    </row>
    <row r="7235" spans="1:4" ht="14.5" customHeight="1" x14ac:dyDescent="0.35">
      <c r="A7235" s="1"/>
      <c r="B7235" s="317">
        <v>44475.018750016359</v>
      </c>
      <c r="C7235" s="316">
        <v>78.139041482098406</v>
      </c>
      <c r="D7235" s="315" t="s">
        <v>82</v>
      </c>
    </row>
    <row r="7236" spans="1:4" ht="14.5" customHeight="1" x14ac:dyDescent="0.35">
      <c r="A7236" s="1"/>
      <c r="B7236" s="317">
        <v>44475.019444460806</v>
      </c>
      <c r="C7236" s="316">
        <v>79.379529871366685</v>
      </c>
      <c r="D7236" s="315" t="s">
        <v>82</v>
      </c>
    </row>
    <row r="7237" spans="1:4" ht="14.5" customHeight="1" x14ac:dyDescent="0.35">
      <c r="A7237" s="1"/>
      <c r="B7237" s="317">
        <v>44475.020138905253</v>
      </c>
      <c r="C7237" s="316">
        <v>79.511066660277237</v>
      </c>
      <c r="D7237" s="315" t="s">
        <v>82</v>
      </c>
    </row>
    <row r="7238" spans="1:4" ht="14.5" customHeight="1" x14ac:dyDescent="0.35">
      <c r="A7238" s="1"/>
      <c r="B7238" s="317">
        <v>44475.020833349699</v>
      </c>
      <c r="C7238" s="316">
        <v>79.746152979612816</v>
      </c>
      <c r="D7238" s="315" t="s">
        <v>82</v>
      </c>
    </row>
    <row r="7239" spans="1:4" ht="14.5" customHeight="1" x14ac:dyDescent="0.35">
      <c r="A7239" s="1"/>
      <c r="B7239" s="317">
        <v>44475.021527794146</v>
      </c>
      <c r="C7239" s="316">
        <v>81.826585653160393</v>
      </c>
      <c r="D7239" s="315" t="s">
        <v>82</v>
      </c>
    </row>
    <row r="7240" spans="1:4" ht="14.5" customHeight="1" x14ac:dyDescent="0.35">
      <c r="A7240" s="1"/>
      <c r="B7240" s="317">
        <v>44475.022222238593</v>
      </c>
      <c r="C7240" s="316">
        <v>84.534846672116927</v>
      </c>
      <c r="D7240" s="315" t="s">
        <v>82</v>
      </c>
    </row>
    <row r="7241" spans="1:4" ht="14.5" customHeight="1" x14ac:dyDescent="0.35">
      <c r="A7241" s="1"/>
      <c r="B7241" s="317">
        <v>44475.02291668304</v>
      </c>
      <c r="C7241" s="316">
        <v>82.966635644554245</v>
      </c>
      <c r="D7241" s="315" t="s">
        <v>82</v>
      </c>
    </row>
    <row r="7242" spans="1:4" ht="14.5" customHeight="1" x14ac:dyDescent="0.35">
      <c r="A7242" s="1"/>
      <c r="B7242" s="317">
        <v>44475.023611127486</v>
      </c>
      <c r="C7242" s="316">
        <v>72.693296845837423</v>
      </c>
      <c r="D7242" s="315" t="s">
        <v>82</v>
      </c>
    </row>
    <row r="7243" spans="1:4" ht="14.5" customHeight="1" x14ac:dyDescent="0.35">
      <c r="A7243" s="1"/>
      <c r="B7243" s="317">
        <v>44475.024305571933</v>
      </c>
      <c r="C7243" s="316">
        <v>69.378310821671036</v>
      </c>
      <c r="D7243" s="315" t="s">
        <v>82</v>
      </c>
    </row>
    <row r="7244" spans="1:4" ht="14.5" customHeight="1" x14ac:dyDescent="0.35">
      <c r="A7244" s="1"/>
      <c r="B7244" s="317">
        <v>44475.02500001638</v>
      </c>
      <c r="C7244" s="316">
        <v>68.84194315313556</v>
      </c>
      <c r="D7244" s="315" t="s">
        <v>82</v>
      </c>
    </row>
    <row r="7245" spans="1:4" ht="14.5" customHeight="1" x14ac:dyDescent="0.35">
      <c r="A7245" s="1"/>
      <c r="B7245" s="317">
        <v>44475.025694460826</v>
      </c>
      <c r="C7245" s="316">
        <v>68.70205404158915</v>
      </c>
      <c r="D7245" s="315" t="s">
        <v>82</v>
      </c>
    </row>
    <row r="7246" spans="1:4" ht="14.5" customHeight="1" x14ac:dyDescent="0.35">
      <c r="A7246" s="1"/>
      <c r="B7246" s="317">
        <v>44475.026388905273</v>
      </c>
      <c r="C7246" s="316">
        <v>67.277143092926906</v>
      </c>
      <c r="D7246" s="315" t="s">
        <v>82</v>
      </c>
    </row>
    <row r="7247" spans="1:4" ht="14.5" customHeight="1" x14ac:dyDescent="0.35">
      <c r="A7247" s="1"/>
      <c r="B7247" s="317">
        <v>44475.02708334972</v>
      </c>
      <c r="C7247" s="316">
        <v>66.532084514419935</v>
      </c>
      <c r="D7247" s="315" t="s">
        <v>82</v>
      </c>
    </row>
    <row r="7248" spans="1:4" ht="14.5" customHeight="1" x14ac:dyDescent="0.35">
      <c r="A7248" s="1"/>
      <c r="B7248" s="317">
        <v>44475.027777794166</v>
      </c>
      <c r="C7248" s="316">
        <v>67.02942150176581</v>
      </c>
      <c r="D7248" s="315" t="s">
        <v>82</v>
      </c>
    </row>
    <row r="7249" spans="1:4" ht="14.5" customHeight="1" x14ac:dyDescent="0.35">
      <c r="A7249" s="1"/>
      <c r="B7249" s="317">
        <v>44475.028472238613</v>
      </c>
      <c r="C7249" s="316">
        <v>65.786728538374888</v>
      </c>
      <c r="D7249" s="315" t="s">
        <v>82</v>
      </c>
    </row>
    <row r="7250" spans="1:4" ht="14.5" customHeight="1" x14ac:dyDescent="0.35">
      <c r="A7250" s="1"/>
      <c r="B7250" s="317">
        <v>44475.02916668306</v>
      </c>
      <c r="C7250" s="316">
        <v>65.074170291811853</v>
      </c>
      <c r="D7250" s="315" t="s">
        <v>82</v>
      </c>
    </row>
    <row r="7251" spans="1:4" ht="14.5" customHeight="1" x14ac:dyDescent="0.35">
      <c r="A7251" s="1"/>
      <c r="B7251" s="317">
        <v>44475.029861127507</v>
      </c>
      <c r="C7251" s="316">
        <v>64.306745151591414</v>
      </c>
      <c r="D7251" s="315" t="s">
        <v>82</v>
      </c>
    </row>
    <row r="7252" spans="1:4" ht="14.5" customHeight="1" x14ac:dyDescent="0.35">
      <c r="A7252" s="1"/>
      <c r="B7252" s="317">
        <v>44475.030555571953</v>
      </c>
      <c r="C7252" s="316">
        <v>63.049972731716117</v>
      </c>
      <c r="D7252" s="315" t="s">
        <v>82</v>
      </c>
    </row>
    <row r="7253" spans="1:4" ht="14.5" customHeight="1" x14ac:dyDescent="0.35">
      <c r="A7253" s="1"/>
      <c r="B7253" s="317">
        <v>44475.0312500164</v>
      </c>
      <c r="C7253" s="316">
        <v>67.247202944284069</v>
      </c>
      <c r="D7253" s="315" t="s">
        <v>82</v>
      </c>
    </row>
    <row r="7254" spans="1:4" ht="14.5" customHeight="1" x14ac:dyDescent="0.35">
      <c r="A7254" s="1"/>
      <c r="B7254" s="317">
        <v>44475.031944460847</v>
      </c>
      <c r="C7254" s="316">
        <v>73.98483684291908</v>
      </c>
      <c r="D7254" s="315" t="s">
        <v>82</v>
      </c>
    </row>
    <row r="7255" spans="1:4" ht="14.5" customHeight="1" x14ac:dyDescent="0.35">
      <c r="A7255" s="1"/>
      <c r="B7255" s="317">
        <v>44475.032638905293</v>
      </c>
      <c r="C7255" s="316">
        <v>78.664905951340913</v>
      </c>
      <c r="D7255" s="315" t="s">
        <v>82</v>
      </c>
    </row>
    <row r="7256" spans="1:4" ht="14.5" customHeight="1" x14ac:dyDescent="0.35">
      <c r="A7256" s="1"/>
      <c r="B7256" s="317">
        <v>44475.03333334974</v>
      </c>
      <c r="C7256" s="316">
        <v>83.455464492156167</v>
      </c>
      <c r="D7256" s="315" t="s">
        <v>82</v>
      </c>
    </row>
    <row r="7257" spans="1:4" ht="14.5" customHeight="1" x14ac:dyDescent="0.35">
      <c r="A7257" s="1"/>
      <c r="B7257" s="317">
        <v>44475.034027794187</v>
      </c>
      <c r="C7257" s="316">
        <v>86.830587301205384</v>
      </c>
      <c r="D7257" s="315" t="s">
        <v>82</v>
      </c>
    </row>
    <row r="7258" spans="1:4" ht="14.5" customHeight="1" x14ac:dyDescent="0.35">
      <c r="A7258" s="1"/>
      <c r="B7258" s="317">
        <v>44475.034722238634</v>
      </c>
      <c r="C7258" s="316">
        <v>93.7483785686413</v>
      </c>
      <c r="D7258" s="315" t="s">
        <v>82</v>
      </c>
    </row>
    <row r="7259" spans="1:4" ht="14.5" customHeight="1" x14ac:dyDescent="0.35">
      <c r="A7259" s="1"/>
      <c r="B7259" s="317">
        <v>44475.03541668308</v>
      </c>
      <c r="C7259" s="316">
        <v>102.78525361098194</v>
      </c>
      <c r="D7259" s="315" t="s">
        <v>82</v>
      </c>
    </row>
    <row r="7260" spans="1:4" ht="14.5" customHeight="1" x14ac:dyDescent="0.35">
      <c r="A7260" s="1"/>
      <c r="B7260" s="317">
        <v>44475.036111127527</v>
      </c>
      <c r="C7260" s="316">
        <v>106.24370110782911</v>
      </c>
      <c r="D7260" s="315" t="s">
        <v>82</v>
      </c>
    </row>
    <row r="7261" spans="1:4" ht="14.5" customHeight="1" x14ac:dyDescent="0.35">
      <c r="A7261" s="1"/>
      <c r="B7261" s="317">
        <v>44475.036805571974</v>
      </c>
      <c r="C7261" s="316">
        <v>108.8158797450577</v>
      </c>
      <c r="D7261" s="315" t="s">
        <v>82</v>
      </c>
    </row>
    <row r="7262" spans="1:4" ht="14.5" customHeight="1" x14ac:dyDescent="0.35">
      <c r="A7262" s="1"/>
      <c r="B7262" s="317">
        <v>44475.03750001642</v>
      </c>
      <c r="C7262" s="316">
        <v>105.42284060490589</v>
      </c>
      <c r="D7262" s="315" t="s">
        <v>82</v>
      </c>
    </row>
    <row r="7263" spans="1:4" ht="14.5" customHeight="1" x14ac:dyDescent="0.35">
      <c r="A7263" s="1"/>
      <c r="B7263" s="317">
        <v>44475.038194460867</v>
      </c>
      <c r="C7263" s="316">
        <v>103.66908093940388</v>
      </c>
      <c r="D7263" s="315" t="s">
        <v>82</v>
      </c>
    </row>
    <row r="7264" spans="1:4" ht="14.5" customHeight="1" x14ac:dyDescent="0.35">
      <c r="A7264" s="1"/>
      <c r="B7264" s="317">
        <v>44475.038888905314</v>
      </c>
      <c r="C7264" s="316">
        <v>107.8468047273811</v>
      </c>
      <c r="D7264" s="315" t="s">
        <v>82</v>
      </c>
    </row>
    <row r="7265" spans="1:4" ht="14.5" customHeight="1" x14ac:dyDescent="0.35">
      <c r="A7265" s="1"/>
      <c r="B7265" s="317">
        <v>44475.039583349761</v>
      </c>
      <c r="C7265" s="316">
        <v>112.67347474460645</v>
      </c>
      <c r="D7265" s="315" t="s">
        <v>82</v>
      </c>
    </row>
    <row r="7266" spans="1:4" ht="14.5" customHeight="1" x14ac:dyDescent="0.35">
      <c r="A7266" s="1"/>
      <c r="B7266" s="317">
        <v>44475.040277794207</v>
      </c>
      <c r="C7266" s="316">
        <v>115.8096939998446</v>
      </c>
      <c r="D7266" s="315" t="s">
        <v>82</v>
      </c>
    </row>
    <row r="7267" spans="1:4" ht="14.5" customHeight="1" x14ac:dyDescent="0.35">
      <c r="A7267" s="1"/>
      <c r="B7267" s="317">
        <v>44475.040972238654</v>
      </c>
      <c r="C7267" s="316">
        <v>119.01440071655864</v>
      </c>
      <c r="D7267" s="315" t="s">
        <v>82</v>
      </c>
    </row>
    <row r="7268" spans="1:4" ht="14.5" customHeight="1" x14ac:dyDescent="0.35">
      <c r="A7268" s="1"/>
      <c r="B7268" s="317">
        <v>44475.041666683101</v>
      </c>
      <c r="C7268" s="316">
        <v>123.05931817718665</v>
      </c>
      <c r="D7268" s="315" t="s">
        <v>82</v>
      </c>
    </row>
    <row r="7269" spans="1:4" ht="14.5" customHeight="1" x14ac:dyDescent="0.35">
      <c r="A7269" s="1"/>
      <c r="B7269" s="317">
        <v>44475.042361127547</v>
      </c>
      <c r="C7269" s="316">
        <v>132.73624894830476</v>
      </c>
      <c r="D7269" s="315" t="s">
        <v>82</v>
      </c>
    </row>
    <row r="7270" spans="1:4" ht="14.5" customHeight="1" x14ac:dyDescent="0.35">
      <c r="A7270" s="1"/>
      <c r="B7270" s="317">
        <v>44475.043055571994</v>
      </c>
      <c r="C7270" s="316">
        <v>141.57042811470262</v>
      </c>
      <c r="D7270" s="315" t="s">
        <v>82</v>
      </c>
    </row>
    <row r="7271" spans="1:4" ht="14.5" customHeight="1" x14ac:dyDescent="0.35">
      <c r="A7271" s="1"/>
      <c r="B7271" s="317">
        <v>44475.043750016441</v>
      </c>
      <c r="C7271" s="316">
        <v>142.39761969678415</v>
      </c>
      <c r="D7271" s="315" t="s">
        <v>82</v>
      </c>
    </row>
    <row r="7272" spans="1:4" ht="14.5" customHeight="1" x14ac:dyDescent="0.35">
      <c r="A7272" s="1"/>
      <c r="B7272" s="317">
        <v>44475.044444460887</v>
      </c>
      <c r="C7272" s="316">
        <v>141.07084930738978</v>
      </c>
      <c r="D7272" s="315" t="s">
        <v>82</v>
      </c>
    </row>
    <row r="7273" spans="1:4" ht="14.5" customHeight="1" x14ac:dyDescent="0.35">
      <c r="A7273" s="1"/>
      <c r="B7273" s="317">
        <v>44475.045138905334</v>
      </c>
      <c r="C7273" s="316">
        <v>132.78371087756241</v>
      </c>
      <c r="D7273" s="315" t="s">
        <v>82</v>
      </c>
    </row>
    <row r="7274" spans="1:4" ht="14.5" customHeight="1" x14ac:dyDescent="0.35">
      <c r="A7274" s="1"/>
      <c r="B7274" s="317">
        <v>44475.045833349781</v>
      </c>
      <c r="C7274" s="316">
        <v>124.27350202369077</v>
      </c>
      <c r="D7274" s="315" t="s">
        <v>82</v>
      </c>
    </row>
    <row r="7275" spans="1:4" ht="14.5" customHeight="1" x14ac:dyDescent="0.35">
      <c r="A7275" s="1"/>
      <c r="B7275" s="317">
        <v>44475.046527794228</v>
      </c>
      <c r="C7275" s="316">
        <v>121.81464188208726</v>
      </c>
      <c r="D7275" s="315" t="s">
        <v>82</v>
      </c>
    </row>
    <row r="7276" spans="1:4" ht="14.5" customHeight="1" x14ac:dyDescent="0.35">
      <c r="A7276" s="1"/>
      <c r="B7276" s="317">
        <v>44475.047222238674</v>
      </c>
      <c r="C7276" s="316">
        <v>122.94534594432528</v>
      </c>
      <c r="D7276" s="315" t="s">
        <v>82</v>
      </c>
    </row>
    <row r="7277" spans="1:4" ht="14.5" customHeight="1" x14ac:dyDescent="0.35">
      <c r="A7277" s="1"/>
      <c r="B7277" s="317">
        <v>44475.047916683121</v>
      </c>
      <c r="C7277" s="316">
        <v>122.92776425869475</v>
      </c>
      <c r="D7277" s="315" t="s">
        <v>82</v>
      </c>
    </row>
    <row r="7278" spans="1:4" ht="14.5" customHeight="1" x14ac:dyDescent="0.35">
      <c r="A7278" s="1"/>
      <c r="B7278" s="317">
        <v>44475.048611127568</v>
      </c>
      <c r="C7278" s="316">
        <v>124.81198858484471</v>
      </c>
      <c r="D7278" s="315" t="s">
        <v>82</v>
      </c>
    </row>
    <row r="7279" spans="1:4" ht="14.5" customHeight="1" x14ac:dyDescent="0.35">
      <c r="A7279" s="1"/>
      <c r="B7279" s="317">
        <v>44475.049305572014</v>
      </c>
      <c r="C7279" s="316">
        <v>130.44404853158048</v>
      </c>
      <c r="D7279" s="315" t="s">
        <v>82</v>
      </c>
    </row>
    <row r="7280" spans="1:4" ht="14.5" customHeight="1" x14ac:dyDescent="0.35">
      <c r="A7280" s="1"/>
      <c r="B7280" s="317">
        <v>44475.050000016461</v>
      </c>
      <c r="C7280" s="316">
        <v>140.1751928794508</v>
      </c>
      <c r="D7280" s="315" t="s">
        <v>82</v>
      </c>
    </row>
    <row r="7281" spans="1:4" ht="14.5" customHeight="1" x14ac:dyDescent="0.35">
      <c r="A7281" s="1"/>
      <c r="B7281" s="317">
        <v>44475.050694460908</v>
      </c>
      <c r="C7281" s="316">
        <v>147.97479478297367</v>
      </c>
      <c r="D7281" s="315" t="s">
        <v>82</v>
      </c>
    </row>
    <row r="7282" spans="1:4" ht="14.5" customHeight="1" x14ac:dyDescent="0.35">
      <c r="A7282" s="1"/>
      <c r="B7282" s="317">
        <v>44475.051388905355</v>
      </c>
      <c r="C7282" s="316">
        <v>150.07866154785734</v>
      </c>
      <c r="D7282" s="315" t="s">
        <v>82</v>
      </c>
    </row>
    <row r="7283" spans="1:4" ht="14.5" customHeight="1" x14ac:dyDescent="0.35">
      <c r="A7283" s="1"/>
      <c r="B7283" s="317">
        <v>44475.052083349801</v>
      </c>
      <c r="C7283" s="316">
        <v>144.1154142762224</v>
      </c>
      <c r="D7283" s="315" t="s">
        <v>82</v>
      </c>
    </row>
    <row r="7284" spans="1:4" ht="14.5" customHeight="1" x14ac:dyDescent="0.35">
      <c r="A7284" s="1"/>
      <c r="B7284" s="317">
        <v>44475.052777794248</v>
      </c>
      <c r="C7284" s="316">
        <v>137.06362483226306</v>
      </c>
      <c r="D7284" s="315" t="s">
        <v>82</v>
      </c>
    </row>
    <row r="7285" spans="1:4" ht="14.5" customHeight="1" x14ac:dyDescent="0.35">
      <c r="A7285" s="1"/>
      <c r="B7285" s="317">
        <v>44475.053472238695</v>
      </c>
      <c r="C7285" s="316">
        <v>123.76671013092273</v>
      </c>
      <c r="D7285" s="315" t="s">
        <v>82</v>
      </c>
    </row>
    <row r="7286" spans="1:4" ht="14.5" customHeight="1" x14ac:dyDescent="0.35">
      <c r="A7286" s="1"/>
      <c r="B7286" s="317">
        <v>44475.054166683141</v>
      </c>
      <c r="C7286" s="316">
        <v>107.42075585810623</v>
      </c>
      <c r="D7286" s="315" t="s">
        <v>82</v>
      </c>
    </row>
    <row r="7287" spans="1:4" ht="14.5" customHeight="1" x14ac:dyDescent="0.35">
      <c r="A7287" s="1"/>
      <c r="B7287" s="317">
        <v>44475.054861127588</v>
      </c>
      <c r="C7287" s="316">
        <v>105.62111780055565</v>
      </c>
      <c r="D7287" s="315" t="s">
        <v>82</v>
      </c>
    </row>
    <row r="7288" spans="1:4" ht="14.5" customHeight="1" x14ac:dyDescent="0.35">
      <c r="A7288" s="1"/>
      <c r="B7288" s="317">
        <v>44475.055555572035</v>
      </c>
      <c r="C7288" s="316">
        <v>111.2132916797554</v>
      </c>
      <c r="D7288" s="315" t="s">
        <v>82</v>
      </c>
    </row>
    <row r="7289" spans="1:4" ht="14.5" customHeight="1" x14ac:dyDescent="0.35">
      <c r="A7289" s="1"/>
      <c r="B7289" s="317">
        <v>44475.056250016481</v>
      </c>
      <c r="C7289" s="316">
        <v>115.58144393023686</v>
      </c>
      <c r="D7289" s="315" t="s">
        <v>82</v>
      </c>
    </row>
    <row r="7290" spans="1:4" ht="14.5" customHeight="1" x14ac:dyDescent="0.35">
      <c r="A7290" s="1"/>
      <c r="B7290" s="317">
        <v>44475.056944460928</v>
      </c>
      <c r="C7290" s="316">
        <v>118.87496242636698</v>
      </c>
      <c r="D7290" s="315" t="s">
        <v>82</v>
      </c>
    </row>
    <row r="7291" spans="1:4" ht="14.5" customHeight="1" x14ac:dyDescent="0.35">
      <c r="A7291" s="1"/>
      <c r="B7291" s="317">
        <v>44475.057638905375</v>
      </c>
      <c r="C7291" s="316">
        <v>118.55606462584498</v>
      </c>
      <c r="D7291" s="315" t="s">
        <v>82</v>
      </c>
    </row>
    <row r="7292" spans="1:4" ht="14.5" customHeight="1" x14ac:dyDescent="0.35">
      <c r="A7292" s="1"/>
      <c r="B7292" s="317">
        <v>44475.058333349822</v>
      </c>
      <c r="C7292" s="316">
        <v>115.26489413588037</v>
      </c>
      <c r="D7292" s="315" t="s">
        <v>82</v>
      </c>
    </row>
    <row r="7293" spans="1:4" ht="14.5" customHeight="1" x14ac:dyDescent="0.35">
      <c r="A7293" s="1"/>
      <c r="B7293" s="317">
        <v>44475.059027794268</v>
      </c>
      <c r="C7293" s="316">
        <v>108.23152672745054</v>
      </c>
      <c r="D7293" s="315" t="s">
        <v>82</v>
      </c>
    </row>
    <row r="7294" spans="1:4" ht="14.5" customHeight="1" x14ac:dyDescent="0.35">
      <c r="A7294" s="1"/>
      <c r="B7294" s="317">
        <v>44475.059722238715</v>
      </c>
      <c r="C7294" s="316">
        <v>95.974497254027909</v>
      </c>
      <c r="D7294" s="315" t="s">
        <v>82</v>
      </c>
    </row>
    <row r="7295" spans="1:4" ht="14.5" customHeight="1" x14ac:dyDescent="0.35">
      <c r="A7295" s="1"/>
      <c r="B7295" s="317">
        <v>44475.060416683162</v>
      </c>
      <c r="C7295" s="316">
        <v>87.708827739305946</v>
      </c>
      <c r="D7295" s="315" t="s">
        <v>82</v>
      </c>
    </row>
    <row r="7296" spans="1:4" ht="14.5" customHeight="1" x14ac:dyDescent="0.35">
      <c r="A7296" s="1"/>
      <c r="B7296" s="317">
        <v>44475.061111127608</v>
      </c>
      <c r="C7296" s="316">
        <v>86.286765838379509</v>
      </c>
      <c r="D7296" s="315" t="s">
        <v>82</v>
      </c>
    </row>
    <row r="7297" spans="1:4" ht="14.5" customHeight="1" x14ac:dyDescent="0.35">
      <c r="A7297" s="1"/>
      <c r="B7297" s="317">
        <v>44475.061805572055</v>
      </c>
      <c r="C7297" s="316">
        <v>85.124483103912397</v>
      </c>
      <c r="D7297" s="315" t="s">
        <v>82</v>
      </c>
    </row>
    <row r="7298" spans="1:4" ht="14.5" customHeight="1" x14ac:dyDescent="0.35">
      <c r="A7298" s="1"/>
      <c r="B7298" s="317">
        <v>44475.062500016502</v>
      </c>
      <c r="C7298" s="316">
        <v>84.392928144615141</v>
      </c>
      <c r="D7298" s="315" t="s">
        <v>82</v>
      </c>
    </row>
    <row r="7299" spans="1:4" ht="14.5" customHeight="1" x14ac:dyDescent="0.35">
      <c r="A7299" s="1"/>
      <c r="B7299" s="317">
        <v>44475.063194460949</v>
      </c>
      <c r="C7299" s="316">
        <v>85.149429784259212</v>
      </c>
      <c r="D7299" s="315" t="s">
        <v>82</v>
      </c>
    </row>
    <row r="7300" spans="1:4" ht="14.5" customHeight="1" x14ac:dyDescent="0.35">
      <c r="A7300" s="1"/>
      <c r="B7300" s="317">
        <v>44475.063888905395</v>
      </c>
      <c r="C7300" s="316">
        <v>90.243972613955464</v>
      </c>
      <c r="D7300" s="315" t="s">
        <v>82</v>
      </c>
    </row>
    <row r="7301" spans="1:4" ht="14.5" customHeight="1" x14ac:dyDescent="0.35">
      <c r="A7301" s="1"/>
      <c r="B7301" s="317">
        <v>44475.064583349842</v>
      </c>
      <c r="C7301" s="316">
        <v>95.65417628796034</v>
      </c>
      <c r="D7301" s="315" t="s">
        <v>82</v>
      </c>
    </row>
    <row r="7302" spans="1:4" ht="14.5" customHeight="1" x14ac:dyDescent="0.35">
      <c r="A7302" s="1"/>
      <c r="B7302" s="317">
        <v>44475.065277794289</v>
      </c>
      <c r="C7302" s="316">
        <v>98.875750620628239</v>
      </c>
      <c r="D7302" s="315" t="s">
        <v>82</v>
      </c>
    </row>
    <row r="7303" spans="1:4" ht="14.5" customHeight="1" x14ac:dyDescent="0.35">
      <c r="A7303" s="1"/>
      <c r="B7303" s="317">
        <v>44475.065972238735</v>
      </c>
      <c r="C7303" s="316">
        <v>99.228083791568253</v>
      </c>
      <c r="D7303" s="315" t="s">
        <v>82</v>
      </c>
    </row>
    <row r="7304" spans="1:4" ht="14.5" customHeight="1" x14ac:dyDescent="0.35">
      <c r="A7304" s="1"/>
      <c r="B7304" s="317">
        <v>44475.066666683182</v>
      </c>
      <c r="C7304" s="316">
        <v>100.44408228079556</v>
      </c>
      <c r="D7304" s="315" t="s">
        <v>82</v>
      </c>
    </row>
    <row r="7305" spans="1:4" ht="14.5" customHeight="1" x14ac:dyDescent="0.35">
      <c r="A7305" s="1"/>
      <c r="B7305" s="317">
        <v>44475.067361127629</v>
      </c>
      <c r="C7305" s="316">
        <v>96.956962374159289</v>
      </c>
      <c r="D7305" s="315" t="s">
        <v>82</v>
      </c>
    </row>
    <row r="7306" spans="1:4" ht="14.5" customHeight="1" x14ac:dyDescent="0.35">
      <c r="A7306" s="1"/>
      <c r="B7306" s="317">
        <v>44475.068055572076</v>
      </c>
      <c r="C7306" s="316">
        <v>93.680591990919012</v>
      </c>
      <c r="D7306" s="315" t="s">
        <v>82</v>
      </c>
    </row>
    <row r="7307" spans="1:4" ht="14.5" customHeight="1" x14ac:dyDescent="0.35">
      <c r="A7307" s="1"/>
      <c r="B7307" s="317">
        <v>44475.068750016522</v>
      </c>
      <c r="C7307" s="316">
        <v>95.167297364241676</v>
      </c>
      <c r="D7307" s="315" t="s">
        <v>82</v>
      </c>
    </row>
    <row r="7308" spans="1:4" ht="14.5" customHeight="1" x14ac:dyDescent="0.35">
      <c r="A7308" s="1"/>
      <c r="B7308" s="317">
        <v>44475.069444460969</v>
      </c>
      <c r="C7308" s="316">
        <v>99.592527766356937</v>
      </c>
      <c r="D7308" s="315" t="s">
        <v>82</v>
      </c>
    </row>
    <row r="7309" spans="1:4" ht="14.5" customHeight="1" x14ac:dyDescent="0.35">
      <c r="A7309" s="1"/>
      <c r="B7309" s="317">
        <v>44475.070138905416</v>
      </c>
      <c r="C7309" s="316">
        <v>103.47569315768003</v>
      </c>
      <c r="D7309" s="315" t="s">
        <v>82</v>
      </c>
    </row>
    <row r="7310" spans="1:4" ht="14.5" customHeight="1" x14ac:dyDescent="0.35">
      <c r="A7310" s="1"/>
      <c r="B7310" s="317">
        <v>44475.070833349862</v>
      </c>
      <c r="C7310" s="316">
        <v>107.56633269655092</v>
      </c>
      <c r="D7310" s="315" t="s">
        <v>82</v>
      </c>
    </row>
    <row r="7311" spans="1:4" ht="14.5" customHeight="1" x14ac:dyDescent="0.35">
      <c r="A7311" s="1"/>
      <c r="B7311" s="317">
        <v>44475.071527794309</v>
      </c>
      <c r="C7311" s="316">
        <v>112.90047498997689</v>
      </c>
      <c r="D7311" s="315" t="s">
        <v>82</v>
      </c>
    </row>
    <row r="7312" spans="1:4" ht="14.5" customHeight="1" x14ac:dyDescent="0.35">
      <c r="A7312" s="1"/>
      <c r="B7312" s="317">
        <v>44475.072222238756</v>
      </c>
      <c r="C7312" s="316">
        <v>123.58717319445569</v>
      </c>
      <c r="D7312" s="315" t="s">
        <v>82</v>
      </c>
    </row>
    <row r="7313" spans="1:4" ht="14.5" customHeight="1" x14ac:dyDescent="0.35">
      <c r="A7313" s="1"/>
      <c r="B7313" s="317">
        <v>44475.072916683202</v>
      </c>
      <c r="C7313" s="316">
        <v>138.23737388257481</v>
      </c>
      <c r="D7313" s="315" t="s">
        <v>82</v>
      </c>
    </row>
    <row r="7314" spans="1:4" ht="14.5" customHeight="1" x14ac:dyDescent="0.35">
      <c r="A7314" s="1"/>
      <c r="B7314" s="317">
        <v>44475.073611127649</v>
      </c>
      <c r="C7314" s="316">
        <v>146.34779180841286</v>
      </c>
      <c r="D7314" s="315" t="s">
        <v>82</v>
      </c>
    </row>
    <row r="7315" spans="1:4" ht="14.5" customHeight="1" x14ac:dyDescent="0.35">
      <c r="A7315" s="1"/>
      <c r="B7315" s="317">
        <v>44475.074305572096</v>
      </c>
      <c r="C7315" s="316">
        <v>148.15112007738014</v>
      </c>
      <c r="D7315" s="315" t="s">
        <v>82</v>
      </c>
    </row>
    <row r="7316" spans="1:4" ht="14.5" customHeight="1" x14ac:dyDescent="0.35">
      <c r="A7316" s="1"/>
      <c r="B7316" s="317">
        <v>44475.075000016543</v>
      </c>
      <c r="C7316" s="316">
        <v>148.76536548445776</v>
      </c>
      <c r="D7316" s="315" t="s">
        <v>82</v>
      </c>
    </row>
    <row r="7317" spans="1:4" ht="14.5" customHeight="1" x14ac:dyDescent="0.35">
      <c r="A7317" s="1"/>
      <c r="B7317" s="317">
        <v>44475.075694460989</v>
      </c>
      <c r="C7317" s="316">
        <v>142.18640211973107</v>
      </c>
      <c r="D7317" s="315" t="s">
        <v>82</v>
      </c>
    </row>
    <row r="7318" spans="1:4" ht="14.5" customHeight="1" x14ac:dyDescent="0.35">
      <c r="A7318" s="1"/>
      <c r="B7318" s="317">
        <v>44475.076388905436</v>
      </c>
      <c r="C7318" s="316">
        <v>137.46984198561015</v>
      </c>
      <c r="D7318" s="315" t="s">
        <v>82</v>
      </c>
    </row>
    <row r="7319" spans="1:4" ht="14.5" customHeight="1" x14ac:dyDescent="0.35">
      <c r="A7319" s="1"/>
      <c r="B7319" s="317">
        <v>44475.077083349883</v>
      </c>
      <c r="C7319" s="316">
        <v>139.09092135007958</v>
      </c>
      <c r="D7319" s="315" t="s">
        <v>82</v>
      </c>
    </row>
    <row r="7320" spans="1:4" ht="14.5" customHeight="1" x14ac:dyDescent="0.35">
      <c r="A7320" s="1"/>
      <c r="B7320" s="317">
        <v>44475.077777794329</v>
      </c>
      <c r="C7320" s="316">
        <v>140.14605989244689</v>
      </c>
      <c r="D7320" s="315" t="s">
        <v>82</v>
      </c>
    </row>
    <row r="7321" spans="1:4" ht="14.5" customHeight="1" x14ac:dyDescent="0.35">
      <c r="A7321" s="1"/>
      <c r="B7321" s="317">
        <v>44475.078472238776</v>
      </c>
      <c r="C7321" s="316">
        <v>139.32307818047701</v>
      </c>
      <c r="D7321" s="315" t="s">
        <v>82</v>
      </c>
    </row>
    <row r="7322" spans="1:4" ht="14.5" customHeight="1" x14ac:dyDescent="0.35">
      <c r="A7322" s="1"/>
      <c r="B7322" s="317">
        <v>44475.079166683223</v>
      </c>
      <c r="C7322" s="316">
        <v>140.23093956263037</v>
      </c>
      <c r="D7322" s="315" t="s">
        <v>82</v>
      </c>
    </row>
    <row r="7323" spans="1:4" ht="14.5" customHeight="1" x14ac:dyDescent="0.35">
      <c r="A7323" s="1"/>
      <c r="B7323" s="317">
        <v>44475.07986112767</v>
      </c>
      <c r="C7323" s="316">
        <v>144.88746658433618</v>
      </c>
      <c r="D7323" s="315" t="s">
        <v>82</v>
      </c>
    </row>
    <row r="7324" spans="1:4" ht="14.5" customHeight="1" x14ac:dyDescent="0.35">
      <c r="A7324" s="1"/>
      <c r="B7324" s="317">
        <v>44475.080555572116</v>
      </c>
      <c r="C7324" s="316">
        <v>157.47012380847008</v>
      </c>
      <c r="D7324" s="315" t="s">
        <v>82</v>
      </c>
    </row>
    <row r="7325" spans="1:4" ht="14.5" customHeight="1" x14ac:dyDescent="0.35">
      <c r="A7325" s="1"/>
      <c r="B7325" s="317">
        <v>44475.081250016563</v>
      </c>
      <c r="C7325" s="316">
        <v>166.95544214320836</v>
      </c>
      <c r="D7325" s="315" t="s">
        <v>82</v>
      </c>
    </row>
    <row r="7326" spans="1:4" ht="14.5" customHeight="1" x14ac:dyDescent="0.35">
      <c r="A7326" s="1"/>
      <c r="B7326" s="317">
        <v>44475.08194446101</v>
      </c>
      <c r="C7326" s="316">
        <v>166.36248201117851</v>
      </c>
      <c r="D7326" s="315" t="s">
        <v>82</v>
      </c>
    </row>
    <row r="7327" spans="1:4" ht="14.5" customHeight="1" x14ac:dyDescent="0.35">
      <c r="A7327" s="1"/>
      <c r="B7327" s="317">
        <v>44475.082638905456</v>
      </c>
      <c r="C7327" s="316">
        <v>163.33834609698582</v>
      </c>
      <c r="D7327" s="315" t="s">
        <v>82</v>
      </c>
    </row>
    <row r="7328" spans="1:4" ht="14.5" customHeight="1" x14ac:dyDescent="0.35">
      <c r="A7328" s="1"/>
      <c r="B7328" s="317">
        <v>44475.083333349903</v>
      </c>
      <c r="C7328" s="316">
        <v>155.6208005498008</v>
      </c>
      <c r="D7328" s="315" t="s">
        <v>82</v>
      </c>
    </row>
    <row r="7329" spans="1:4" ht="14.5" customHeight="1" x14ac:dyDescent="0.35">
      <c r="A7329" s="1"/>
      <c r="B7329" s="317">
        <v>44475.08402779435</v>
      </c>
      <c r="C7329" s="316">
        <v>147.6903205504253</v>
      </c>
      <c r="D7329" s="315" t="s">
        <v>82</v>
      </c>
    </row>
    <row r="7330" spans="1:4" ht="14.5" customHeight="1" x14ac:dyDescent="0.35">
      <c r="A7330" s="1"/>
      <c r="B7330" s="317">
        <v>44475.084722238797</v>
      </c>
      <c r="C7330" s="316">
        <v>147.70078320496251</v>
      </c>
      <c r="D7330" s="315" t="s">
        <v>82</v>
      </c>
    </row>
    <row r="7331" spans="1:4" ht="14.5" customHeight="1" x14ac:dyDescent="0.35">
      <c r="A7331" s="1"/>
      <c r="B7331" s="317">
        <v>44475.085416683243</v>
      </c>
      <c r="C7331" s="316">
        <v>148.39608961409346</v>
      </c>
      <c r="D7331" s="315" t="s">
        <v>82</v>
      </c>
    </row>
    <row r="7332" spans="1:4" ht="14.5" customHeight="1" x14ac:dyDescent="0.35">
      <c r="A7332" s="1"/>
      <c r="B7332" s="317">
        <v>44475.08611112769</v>
      </c>
      <c r="C7332" s="316">
        <v>148.51037337358187</v>
      </c>
      <c r="D7332" s="315" t="s">
        <v>82</v>
      </c>
    </row>
    <row r="7333" spans="1:4" ht="14.5" customHeight="1" x14ac:dyDescent="0.35">
      <c r="A7333" s="1"/>
      <c r="B7333" s="317">
        <v>44475.086805572137</v>
      </c>
      <c r="C7333" s="316">
        <v>150.46572727567207</v>
      </c>
      <c r="D7333" s="315" t="s">
        <v>82</v>
      </c>
    </row>
    <row r="7334" spans="1:4" ht="14.5" customHeight="1" x14ac:dyDescent="0.35">
      <c r="A7334" s="1"/>
      <c r="B7334" s="317">
        <v>44475.087500016583</v>
      </c>
      <c r="C7334" s="316">
        <v>159.49660919507343</v>
      </c>
      <c r="D7334" s="315" t="s">
        <v>82</v>
      </c>
    </row>
    <row r="7335" spans="1:4" ht="14.5" customHeight="1" x14ac:dyDescent="0.35">
      <c r="A7335" s="1"/>
      <c r="B7335" s="317">
        <v>44475.08819446103</v>
      </c>
      <c r="C7335" s="316">
        <v>171.07713948624829</v>
      </c>
      <c r="D7335" s="315" t="s">
        <v>82</v>
      </c>
    </row>
    <row r="7336" spans="1:4" ht="14.5" customHeight="1" x14ac:dyDescent="0.35">
      <c r="A7336" s="1"/>
      <c r="B7336" s="317">
        <v>44475.088888905477</v>
      </c>
      <c r="C7336" s="316">
        <v>175.59165773822073</v>
      </c>
      <c r="D7336" s="315" t="s">
        <v>82</v>
      </c>
    </row>
    <row r="7337" spans="1:4" ht="14.5" customHeight="1" x14ac:dyDescent="0.35">
      <c r="A7337" s="1"/>
      <c r="B7337" s="317">
        <v>44475.089583349923</v>
      </c>
      <c r="C7337" s="316">
        <v>172.49905560695333</v>
      </c>
      <c r="D7337" s="315" t="s">
        <v>82</v>
      </c>
    </row>
    <row r="7338" spans="1:4" ht="14.5" customHeight="1" x14ac:dyDescent="0.35">
      <c r="A7338" s="1"/>
      <c r="B7338" s="317">
        <v>44475.09027779437</v>
      </c>
      <c r="C7338" s="316">
        <v>168.13738808878696</v>
      </c>
      <c r="D7338" s="315" t="s">
        <v>82</v>
      </c>
    </row>
    <row r="7339" spans="1:4" ht="14.5" customHeight="1" x14ac:dyDescent="0.35">
      <c r="A7339" s="1"/>
      <c r="B7339" s="317">
        <v>44475.090972238817</v>
      </c>
      <c r="C7339" s="316">
        <v>159.84453974013837</v>
      </c>
      <c r="D7339" s="315" t="s">
        <v>82</v>
      </c>
    </row>
    <row r="7340" spans="1:4" ht="14.5" customHeight="1" x14ac:dyDescent="0.35">
      <c r="A7340" s="1"/>
      <c r="B7340" s="317">
        <v>44475.091666683264</v>
      </c>
      <c r="C7340" s="316">
        <v>149.77772625202002</v>
      </c>
      <c r="D7340" s="315" t="s">
        <v>82</v>
      </c>
    </row>
    <row r="7341" spans="1:4" ht="14.5" customHeight="1" x14ac:dyDescent="0.35">
      <c r="A7341" s="1"/>
      <c r="B7341" s="317">
        <v>44475.09236112771</v>
      </c>
      <c r="C7341" s="316">
        <v>148.31158642292721</v>
      </c>
      <c r="D7341" s="315" t="s">
        <v>82</v>
      </c>
    </row>
    <row r="7342" spans="1:4" ht="14.5" customHeight="1" x14ac:dyDescent="0.35">
      <c r="A7342" s="1"/>
      <c r="B7342" s="317">
        <v>44475.093055572157</v>
      </c>
      <c r="C7342" s="316">
        <v>138.91282898897964</v>
      </c>
      <c r="D7342" s="315" t="s">
        <v>82</v>
      </c>
    </row>
    <row r="7343" spans="1:4" ht="14.5" customHeight="1" x14ac:dyDescent="0.35">
      <c r="A7343" s="1"/>
      <c r="B7343" s="317">
        <v>44475.093750016604</v>
      </c>
      <c r="C7343" s="316">
        <v>114.40824612723081</v>
      </c>
      <c r="D7343" s="315" t="s">
        <v>82</v>
      </c>
    </row>
    <row r="7344" spans="1:4" ht="14.5" customHeight="1" x14ac:dyDescent="0.35">
      <c r="A7344" s="1"/>
      <c r="B7344" s="317">
        <v>44475.09444446105</v>
      </c>
      <c r="C7344" s="316">
        <v>98.989098348827483</v>
      </c>
      <c r="D7344" s="315" t="s">
        <v>82</v>
      </c>
    </row>
    <row r="7345" spans="1:4" ht="14.5" customHeight="1" x14ac:dyDescent="0.35">
      <c r="A7345" s="1"/>
      <c r="B7345" s="317">
        <v>44475.095138905497</v>
      </c>
      <c r="C7345" s="316">
        <v>96.701983422167061</v>
      </c>
      <c r="D7345" s="315" t="s">
        <v>82</v>
      </c>
    </row>
    <row r="7346" spans="1:4" ht="14.5" customHeight="1" x14ac:dyDescent="0.35">
      <c r="A7346" s="1"/>
      <c r="B7346" s="317">
        <v>44475.095833349944</v>
      </c>
      <c r="C7346" s="316">
        <v>113.05252347746088</v>
      </c>
      <c r="D7346" s="315" t="s">
        <v>82</v>
      </c>
    </row>
    <row r="7347" spans="1:4" ht="14.5" customHeight="1" x14ac:dyDescent="0.35">
      <c r="A7347" s="1"/>
      <c r="B7347" s="317">
        <v>44475.096527794391</v>
      </c>
      <c r="C7347" s="316">
        <v>124.27260870824685</v>
      </c>
      <c r="D7347" s="315" t="s">
        <v>82</v>
      </c>
    </row>
    <row r="7348" spans="1:4" ht="14.5" customHeight="1" x14ac:dyDescent="0.35">
      <c r="A7348" s="1"/>
      <c r="B7348" s="317">
        <v>44475.097222238837</v>
      </c>
      <c r="C7348" s="316">
        <v>122.28156198395688</v>
      </c>
      <c r="D7348" s="315" t="s">
        <v>82</v>
      </c>
    </row>
    <row r="7349" spans="1:4" ht="14.5" customHeight="1" x14ac:dyDescent="0.35">
      <c r="A7349" s="1"/>
      <c r="B7349" s="317">
        <v>44475.097916683284</v>
      </c>
      <c r="C7349" s="316">
        <v>116.18799883376147</v>
      </c>
      <c r="D7349" s="315" t="s">
        <v>82</v>
      </c>
    </row>
    <row r="7350" spans="1:4" ht="14.5" customHeight="1" x14ac:dyDescent="0.35">
      <c r="A7350" s="1"/>
      <c r="B7350" s="317">
        <v>44475.098611127731</v>
      </c>
      <c r="C7350" s="316">
        <v>104.64115708398555</v>
      </c>
      <c r="D7350" s="315" t="s">
        <v>82</v>
      </c>
    </row>
    <row r="7351" spans="1:4" ht="14.5" customHeight="1" x14ac:dyDescent="0.35">
      <c r="A7351" s="1"/>
      <c r="B7351" s="317">
        <v>44475.099305572177</v>
      </c>
      <c r="C7351" s="316">
        <v>91.602952502297313</v>
      </c>
      <c r="D7351" s="315" t="s">
        <v>82</v>
      </c>
    </row>
    <row r="7352" spans="1:4" ht="14.5" customHeight="1" x14ac:dyDescent="0.35">
      <c r="A7352" s="1"/>
      <c r="B7352" s="317">
        <v>44475.100000016624</v>
      </c>
      <c r="C7352" s="316">
        <v>78.397164683121574</v>
      </c>
      <c r="D7352" s="315" t="s">
        <v>82</v>
      </c>
    </row>
    <row r="7353" spans="1:4" ht="14.5" customHeight="1" x14ac:dyDescent="0.35">
      <c r="A7353" s="1"/>
      <c r="B7353" s="317">
        <v>44475.100694461071</v>
      </c>
      <c r="C7353" s="316">
        <v>71.569765336885268</v>
      </c>
      <c r="D7353" s="315" t="s">
        <v>82</v>
      </c>
    </row>
    <row r="7354" spans="1:4" ht="14.5" customHeight="1" x14ac:dyDescent="0.35">
      <c r="A7354" s="1"/>
      <c r="B7354" s="317">
        <v>44475.101388905518</v>
      </c>
      <c r="C7354" s="316">
        <v>67.330328074018084</v>
      </c>
      <c r="D7354" s="315" t="s">
        <v>82</v>
      </c>
    </row>
    <row r="7355" spans="1:4" ht="14.5" customHeight="1" x14ac:dyDescent="0.35">
      <c r="A7355" s="1"/>
      <c r="B7355" s="317">
        <v>44475.102083349964</v>
      </c>
      <c r="C7355" s="316">
        <v>64.541581818004488</v>
      </c>
      <c r="D7355" s="315" t="s">
        <v>82</v>
      </c>
    </row>
    <row r="7356" spans="1:4" ht="14.5" customHeight="1" x14ac:dyDescent="0.35">
      <c r="A7356" s="1"/>
      <c r="B7356" s="317">
        <v>44475.102777794411</v>
      </c>
      <c r="C7356" s="316">
        <v>62.959097579382551</v>
      </c>
      <c r="D7356" s="315" t="s">
        <v>82</v>
      </c>
    </row>
    <row r="7357" spans="1:4" ht="14.5" customHeight="1" x14ac:dyDescent="0.35">
      <c r="A7357" s="1"/>
      <c r="B7357" s="317">
        <v>44475.103472238858</v>
      </c>
      <c r="C7357" s="316">
        <v>61.811908226706628</v>
      </c>
      <c r="D7357" s="315" t="s">
        <v>82</v>
      </c>
    </row>
    <row r="7358" spans="1:4" ht="14.5" customHeight="1" x14ac:dyDescent="0.35">
      <c r="A7358" s="1"/>
      <c r="B7358" s="317">
        <v>44475.104166683304</v>
      </c>
      <c r="C7358" s="316">
        <v>61.515477884913949</v>
      </c>
      <c r="D7358" s="315" t="s">
        <v>82</v>
      </c>
    </row>
    <row r="7359" spans="1:4" ht="14.5" customHeight="1" x14ac:dyDescent="0.35">
      <c r="A7359" s="1"/>
      <c r="B7359" s="317">
        <v>44475.104861127751</v>
      </c>
      <c r="C7359" s="316">
        <v>61.036850596886751</v>
      </c>
      <c r="D7359" s="315" t="s">
        <v>82</v>
      </c>
    </row>
    <row r="7360" spans="1:4" ht="14.5" customHeight="1" x14ac:dyDescent="0.35">
      <c r="A7360" s="1"/>
      <c r="B7360" s="317">
        <v>44475.105555572198</v>
      </c>
      <c r="C7360" s="316">
        <v>59.996504790054558</v>
      </c>
      <c r="D7360" s="315" t="s">
        <v>82</v>
      </c>
    </row>
    <row r="7361" spans="1:4" ht="14.5" customHeight="1" x14ac:dyDescent="0.35">
      <c r="A7361" s="1"/>
      <c r="B7361" s="317">
        <v>44475.106250016644</v>
      </c>
      <c r="C7361" s="316">
        <v>58.054908031776236</v>
      </c>
      <c r="D7361" s="315" t="s">
        <v>82</v>
      </c>
    </row>
    <row r="7362" spans="1:4" ht="14.5" customHeight="1" x14ac:dyDescent="0.35">
      <c r="A7362" s="1"/>
      <c r="B7362" s="317">
        <v>44475.106944461091</v>
      </c>
      <c r="C7362" s="316">
        <v>57.192813060422971</v>
      </c>
      <c r="D7362" s="315" t="s">
        <v>82</v>
      </c>
    </row>
    <row r="7363" spans="1:4" ht="14.5" customHeight="1" x14ac:dyDescent="0.35">
      <c r="A7363" s="1"/>
      <c r="B7363" s="317">
        <v>44475.107638905538</v>
      </c>
      <c r="C7363" s="316">
        <v>57.507850793800507</v>
      </c>
      <c r="D7363" s="315" t="s">
        <v>82</v>
      </c>
    </row>
    <row r="7364" spans="1:4" ht="14.5" customHeight="1" x14ac:dyDescent="0.35">
      <c r="A7364" s="1"/>
      <c r="B7364" s="317">
        <v>44475.108333349985</v>
      </c>
      <c r="C7364" s="316">
        <v>56.333916277994284</v>
      </c>
      <c r="D7364" s="315" t="s">
        <v>82</v>
      </c>
    </row>
    <row r="7365" spans="1:4" ht="14.5" customHeight="1" x14ac:dyDescent="0.35">
      <c r="A7365" s="1"/>
      <c r="B7365" s="317">
        <v>44475.109027794431</v>
      </c>
      <c r="C7365" s="316">
        <v>52.171159090655664</v>
      </c>
      <c r="D7365" s="315" t="s">
        <v>82</v>
      </c>
    </row>
    <row r="7366" spans="1:4" ht="14.5" customHeight="1" x14ac:dyDescent="0.35">
      <c r="A7366" s="1"/>
      <c r="B7366" s="317">
        <v>44475.109722238878</v>
      </c>
      <c r="C7366" s="316">
        <v>47.825175633740336</v>
      </c>
      <c r="D7366" s="315" t="s">
        <v>82</v>
      </c>
    </row>
    <row r="7367" spans="1:4" ht="14.5" customHeight="1" x14ac:dyDescent="0.35">
      <c r="A7367" s="1"/>
      <c r="B7367" s="317">
        <v>44475.110416683325</v>
      </c>
      <c r="C7367" s="316">
        <v>50.936542088778999</v>
      </c>
      <c r="D7367" s="315" t="s">
        <v>82</v>
      </c>
    </row>
    <row r="7368" spans="1:4" ht="14.5" customHeight="1" x14ac:dyDescent="0.35">
      <c r="A7368" s="1"/>
      <c r="B7368" s="317">
        <v>44475.111111127771</v>
      </c>
      <c r="C7368" s="316">
        <v>59.152335097151806</v>
      </c>
      <c r="D7368" s="315" t="s">
        <v>82</v>
      </c>
    </row>
    <row r="7369" spans="1:4" ht="14.5" customHeight="1" x14ac:dyDescent="0.35">
      <c r="A7369" s="1"/>
      <c r="B7369" s="317">
        <v>44475.111805572218</v>
      </c>
      <c r="C7369" s="316">
        <v>63.656813093576538</v>
      </c>
      <c r="D7369" s="315" t="s">
        <v>82</v>
      </c>
    </row>
    <row r="7370" spans="1:4" ht="14.5" customHeight="1" x14ac:dyDescent="0.35">
      <c r="A7370" s="1"/>
      <c r="B7370" s="317">
        <v>44475.112500016665</v>
      </c>
      <c r="C7370" s="316">
        <v>64.131504359848137</v>
      </c>
      <c r="D7370" s="315" t="s">
        <v>82</v>
      </c>
    </row>
    <row r="7371" spans="1:4" ht="14.5" customHeight="1" x14ac:dyDescent="0.35">
      <c r="A7371" s="1"/>
      <c r="B7371" s="317">
        <v>44475.113194461112</v>
      </c>
      <c r="C7371" s="316">
        <v>63.055539211408664</v>
      </c>
      <c r="D7371" s="315" t="s">
        <v>82</v>
      </c>
    </row>
    <row r="7372" spans="1:4" ht="14.5" customHeight="1" x14ac:dyDescent="0.35">
      <c r="A7372" s="1"/>
      <c r="B7372" s="317">
        <v>44475.113888905558</v>
      </c>
      <c r="C7372" s="316">
        <v>61.201234978823535</v>
      </c>
      <c r="D7372" s="315" t="s">
        <v>82</v>
      </c>
    </row>
    <row r="7373" spans="1:4" ht="14.5" customHeight="1" x14ac:dyDescent="0.35">
      <c r="A7373" s="1"/>
      <c r="B7373" s="317">
        <v>44475.114583350005</v>
      </c>
      <c r="C7373" s="316">
        <v>61.145346456441139</v>
      </c>
      <c r="D7373" s="315" t="s">
        <v>82</v>
      </c>
    </row>
    <row r="7374" spans="1:4" ht="14.5" customHeight="1" x14ac:dyDescent="0.35">
      <c r="A7374" s="1"/>
      <c r="B7374" s="317">
        <v>44475.115277794452</v>
      </c>
      <c r="C7374" s="316">
        <v>63.651069932548367</v>
      </c>
      <c r="D7374" s="315" t="s">
        <v>82</v>
      </c>
    </row>
    <row r="7375" spans="1:4" ht="14.5" customHeight="1" x14ac:dyDescent="0.35">
      <c r="A7375" s="1"/>
      <c r="B7375" s="317">
        <v>44475.115972238898</v>
      </c>
      <c r="C7375" s="316">
        <v>66.533873022413658</v>
      </c>
      <c r="D7375" s="315" t="s">
        <v>82</v>
      </c>
    </row>
    <row r="7376" spans="1:4" ht="14.5" customHeight="1" x14ac:dyDescent="0.35">
      <c r="A7376" s="1"/>
      <c r="B7376" s="317">
        <v>44475.116666683345</v>
      </c>
      <c r="C7376" s="316">
        <v>69.873225018888476</v>
      </c>
      <c r="D7376" s="315" t="s">
        <v>82</v>
      </c>
    </row>
    <row r="7377" spans="1:4" ht="14.5" customHeight="1" x14ac:dyDescent="0.35">
      <c r="A7377" s="1"/>
      <c r="B7377" s="317">
        <v>44475.117361127792</v>
      </c>
      <c r="C7377" s="316">
        <v>76.756867760489698</v>
      </c>
      <c r="D7377" s="315" t="s">
        <v>82</v>
      </c>
    </row>
    <row r="7378" spans="1:4" ht="14.5" customHeight="1" x14ac:dyDescent="0.35">
      <c r="A7378" s="1"/>
      <c r="B7378" s="317">
        <v>44475.118055572239</v>
      </c>
      <c r="C7378" s="316">
        <v>82.198124581181517</v>
      </c>
      <c r="D7378" s="315" t="s">
        <v>82</v>
      </c>
    </row>
    <row r="7379" spans="1:4" ht="14.5" customHeight="1" x14ac:dyDescent="0.35">
      <c r="A7379" s="1"/>
      <c r="B7379" s="317">
        <v>44475.118750016685</v>
      </c>
      <c r="C7379" s="316">
        <v>83.373187609955977</v>
      </c>
      <c r="D7379" s="315" t="s">
        <v>82</v>
      </c>
    </row>
    <row r="7380" spans="1:4" ht="14.5" customHeight="1" x14ac:dyDescent="0.35">
      <c r="A7380" s="1"/>
      <c r="B7380" s="317">
        <v>44475.119444461132</v>
      </c>
      <c r="C7380" s="316">
        <v>81.839745698399682</v>
      </c>
      <c r="D7380" s="315" t="s">
        <v>82</v>
      </c>
    </row>
    <row r="7381" spans="1:4" ht="14.5" customHeight="1" x14ac:dyDescent="0.35">
      <c r="A7381" s="1"/>
      <c r="B7381" s="317">
        <v>44475.120138905579</v>
      </c>
      <c r="C7381" s="316">
        <v>85.214982493144149</v>
      </c>
      <c r="D7381" s="315" t="s">
        <v>82</v>
      </c>
    </row>
    <row r="7382" spans="1:4" ht="14.5" customHeight="1" x14ac:dyDescent="0.35">
      <c r="A7382" s="1"/>
      <c r="B7382" s="317">
        <v>44475.120833350025</v>
      </c>
      <c r="C7382" s="316">
        <v>89.430886670675434</v>
      </c>
      <c r="D7382" s="315" t="s">
        <v>82</v>
      </c>
    </row>
    <row r="7383" spans="1:4" ht="14.5" customHeight="1" x14ac:dyDescent="0.35">
      <c r="A7383" s="1"/>
      <c r="B7383" s="317">
        <v>44475.121527794472</v>
      </c>
      <c r="C7383" s="316">
        <v>90.045866567959692</v>
      </c>
      <c r="D7383" s="315" t="s">
        <v>82</v>
      </c>
    </row>
    <row r="7384" spans="1:4" ht="14.5" customHeight="1" x14ac:dyDescent="0.35">
      <c r="A7384" s="1"/>
      <c r="B7384" s="317">
        <v>44475.122222238919</v>
      </c>
      <c r="C7384" s="316">
        <v>84.037296871569325</v>
      </c>
      <c r="D7384" s="315" t="s">
        <v>82</v>
      </c>
    </row>
    <row r="7385" spans="1:4" ht="14.5" customHeight="1" x14ac:dyDescent="0.35">
      <c r="A7385" s="1"/>
      <c r="B7385" s="317">
        <v>44475.122916683365</v>
      </c>
      <c r="C7385" s="316">
        <v>75.873956068795323</v>
      </c>
      <c r="D7385" s="315" t="s">
        <v>82</v>
      </c>
    </row>
    <row r="7386" spans="1:4" ht="14.5" customHeight="1" x14ac:dyDescent="0.35">
      <c r="A7386" s="1"/>
      <c r="B7386" s="317">
        <v>44475.123611127812</v>
      </c>
      <c r="C7386" s="316">
        <v>73.444693710909149</v>
      </c>
      <c r="D7386" s="315" t="s">
        <v>82</v>
      </c>
    </row>
    <row r="7387" spans="1:4" ht="14.5" customHeight="1" x14ac:dyDescent="0.35">
      <c r="A7387" s="1"/>
      <c r="B7387" s="317">
        <v>44475.124305572259</v>
      </c>
      <c r="C7387" s="316">
        <v>73.513728469885734</v>
      </c>
      <c r="D7387" s="315" t="s">
        <v>82</v>
      </c>
    </row>
    <row r="7388" spans="1:4" ht="14.5" customHeight="1" x14ac:dyDescent="0.35">
      <c r="A7388" s="1"/>
      <c r="B7388" s="317">
        <v>44475.125000016706</v>
      </c>
      <c r="C7388" s="316">
        <v>71.926129670177275</v>
      </c>
      <c r="D7388" s="315" t="s">
        <v>82</v>
      </c>
    </row>
    <row r="7389" spans="1:4" ht="14.5" customHeight="1" x14ac:dyDescent="0.35">
      <c r="A7389" s="1"/>
      <c r="B7389" s="317">
        <v>44475.125694461152</v>
      </c>
      <c r="C7389" s="316">
        <v>71.363770078268132</v>
      </c>
      <c r="D7389" s="315" t="s">
        <v>82</v>
      </c>
    </row>
    <row r="7390" spans="1:4" ht="14.5" customHeight="1" x14ac:dyDescent="0.35">
      <c r="A7390" s="1"/>
      <c r="B7390" s="317">
        <v>44475.126388905599</v>
      </c>
      <c r="C7390" s="316">
        <v>70.898357171111272</v>
      </c>
      <c r="D7390" s="315" t="s">
        <v>82</v>
      </c>
    </row>
    <row r="7391" spans="1:4" ht="14.5" customHeight="1" x14ac:dyDescent="0.35">
      <c r="A7391" s="1"/>
      <c r="B7391" s="317">
        <v>44475.127083350046</v>
      </c>
      <c r="C7391" s="316">
        <v>73.642133832296039</v>
      </c>
      <c r="D7391" s="315" t="s">
        <v>82</v>
      </c>
    </row>
    <row r="7392" spans="1:4" ht="14.5" customHeight="1" x14ac:dyDescent="0.35">
      <c r="A7392" s="1"/>
      <c r="B7392" s="317">
        <v>44475.127777794492</v>
      </c>
      <c r="C7392" s="316">
        <v>78.612928041604263</v>
      </c>
      <c r="D7392" s="315" t="s">
        <v>82</v>
      </c>
    </row>
    <row r="7393" spans="1:4" ht="14.5" customHeight="1" x14ac:dyDescent="0.35">
      <c r="A7393" s="1"/>
      <c r="B7393" s="317">
        <v>44475.128472238939</v>
      </c>
      <c r="C7393" s="316">
        <v>74.361234638151174</v>
      </c>
      <c r="D7393" s="315" t="s">
        <v>82</v>
      </c>
    </row>
    <row r="7394" spans="1:4" ht="14.5" customHeight="1" x14ac:dyDescent="0.35">
      <c r="A7394" s="1"/>
      <c r="B7394" s="317">
        <v>44475.129166683386</v>
      </c>
      <c r="C7394" s="316">
        <v>65.917004657779273</v>
      </c>
      <c r="D7394" s="315" t="s">
        <v>82</v>
      </c>
    </row>
    <row r="7395" spans="1:4" ht="14.5" customHeight="1" x14ac:dyDescent="0.35">
      <c r="A7395" s="1"/>
      <c r="B7395" s="317">
        <v>44475.129861127833</v>
      </c>
      <c r="C7395" s="316">
        <v>62.595255814412184</v>
      </c>
      <c r="D7395" s="315" t="s">
        <v>82</v>
      </c>
    </row>
    <row r="7396" spans="1:4" ht="14.5" customHeight="1" x14ac:dyDescent="0.35">
      <c r="A7396" s="1"/>
      <c r="B7396" s="317">
        <v>44475.130555572279</v>
      </c>
      <c r="C7396" s="316">
        <v>53.143443304147027</v>
      </c>
      <c r="D7396" s="315" t="s">
        <v>82</v>
      </c>
    </row>
    <row r="7397" spans="1:4" ht="14.5" customHeight="1" x14ac:dyDescent="0.35">
      <c r="A7397" s="1"/>
      <c r="B7397" s="317">
        <v>44475.131250016726</v>
      </c>
      <c r="C7397" s="316">
        <v>48.323535399738468</v>
      </c>
      <c r="D7397" s="315" t="s">
        <v>82</v>
      </c>
    </row>
    <row r="7398" spans="1:4" ht="14.5" customHeight="1" x14ac:dyDescent="0.35">
      <c r="A7398" s="1"/>
      <c r="B7398" s="317">
        <v>44475.131944461173</v>
      </c>
      <c r="C7398" s="316">
        <v>49.227844694859229</v>
      </c>
      <c r="D7398" s="315" t="s">
        <v>82</v>
      </c>
    </row>
    <row r="7399" spans="1:4" ht="14.5" customHeight="1" x14ac:dyDescent="0.35">
      <c r="A7399" s="1"/>
      <c r="B7399" s="317">
        <v>44475.132638905619</v>
      </c>
      <c r="C7399" s="316">
        <v>57.352188002955515</v>
      </c>
      <c r="D7399" s="315" t="s">
        <v>82</v>
      </c>
    </row>
    <row r="7400" spans="1:4" ht="14.5" customHeight="1" x14ac:dyDescent="0.35">
      <c r="A7400" s="1"/>
      <c r="B7400" s="317">
        <v>44475.133333350066</v>
      </c>
      <c r="C7400" s="316">
        <v>63.913128849693265</v>
      </c>
      <c r="D7400" s="315" t="s">
        <v>82</v>
      </c>
    </row>
    <row r="7401" spans="1:4" ht="14.5" customHeight="1" x14ac:dyDescent="0.35">
      <c r="A7401" s="1"/>
      <c r="B7401" s="317">
        <v>44475.134027794513</v>
      </c>
      <c r="C7401" s="316">
        <v>67.345602997896876</v>
      </c>
      <c r="D7401" s="315" t="s">
        <v>82</v>
      </c>
    </row>
    <row r="7402" spans="1:4" ht="14.5" customHeight="1" x14ac:dyDescent="0.35">
      <c r="A7402" s="1"/>
      <c r="B7402" s="317">
        <v>44475.13472223896</v>
      </c>
      <c r="C7402" s="316">
        <v>71.278856723202622</v>
      </c>
      <c r="D7402" s="315" t="s">
        <v>82</v>
      </c>
    </row>
    <row r="7403" spans="1:4" ht="14.5" customHeight="1" x14ac:dyDescent="0.35">
      <c r="A7403" s="1"/>
      <c r="B7403" s="317">
        <v>44475.135416683406</v>
      </c>
      <c r="C7403" s="316">
        <v>73.828293176911146</v>
      </c>
      <c r="D7403" s="315" t="s">
        <v>82</v>
      </c>
    </row>
    <row r="7404" spans="1:4" ht="14.5" customHeight="1" x14ac:dyDescent="0.35">
      <c r="A7404" s="1"/>
      <c r="B7404" s="317">
        <v>44475.136111127853</v>
      </c>
      <c r="C7404" s="316">
        <v>77.173695887019861</v>
      </c>
      <c r="D7404" s="315" t="s">
        <v>82</v>
      </c>
    </row>
    <row r="7405" spans="1:4" ht="14.5" customHeight="1" x14ac:dyDescent="0.35">
      <c r="A7405" s="1"/>
      <c r="B7405" s="317">
        <v>44475.1368055723</v>
      </c>
      <c r="C7405" s="316">
        <v>80.302249808446504</v>
      </c>
      <c r="D7405" s="315" t="s">
        <v>82</v>
      </c>
    </row>
    <row r="7406" spans="1:4" ht="14.5" customHeight="1" x14ac:dyDescent="0.35">
      <c r="A7406" s="1"/>
      <c r="B7406" s="317">
        <v>44475.137500016746</v>
      </c>
      <c r="C7406" s="316">
        <v>82.938336366942778</v>
      </c>
      <c r="D7406" s="315" t="s">
        <v>82</v>
      </c>
    </row>
    <row r="7407" spans="1:4" ht="14.5" customHeight="1" x14ac:dyDescent="0.35">
      <c r="A7407" s="1"/>
      <c r="B7407" s="317">
        <v>44475.138194461193</v>
      </c>
      <c r="C7407" s="316">
        <v>83.501403021686329</v>
      </c>
      <c r="D7407" s="315" t="s">
        <v>82</v>
      </c>
    </row>
    <row r="7408" spans="1:4" ht="14.5" customHeight="1" x14ac:dyDescent="0.35">
      <c r="A7408" s="1"/>
      <c r="B7408" s="317">
        <v>44475.13888890564</v>
      </c>
      <c r="C7408" s="316">
        <v>74.894850583153314</v>
      </c>
      <c r="D7408" s="315" t="s">
        <v>82</v>
      </c>
    </row>
    <row r="7409" spans="1:4" ht="14.5" customHeight="1" x14ac:dyDescent="0.35">
      <c r="A7409" s="1"/>
      <c r="B7409" s="317">
        <v>44475.139583350086</v>
      </c>
      <c r="C7409" s="316">
        <v>67.513884388507961</v>
      </c>
      <c r="D7409" s="315" t="s">
        <v>82</v>
      </c>
    </row>
    <row r="7410" spans="1:4" ht="14.5" customHeight="1" x14ac:dyDescent="0.35">
      <c r="A7410" s="1"/>
      <c r="B7410" s="317">
        <v>44475.140277794533</v>
      </c>
      <c r="C7410" s="316">
        <v>65.611282567253028</v>
      </c>
      <c r="D7410" s="315" t="s">
        <v>82</v>
      </c>
    </row>
    <row r="7411" spans="1:4" ht="14.5" customHeight="1" x14ac:dyDescent="0.35">
      <c r="A7411" s="1"/>
      <c r="B7411" s="317">
        <v>44475.14097223898</v>
      </c>
      <c r="C7411" s="316">
        <v>65.491755351608546</v>
      </c>
      <c r="D7411" s="315" t="s">
        <v>82</v>
      </c>
    </row>
    <row r="7412" spans="1:4" ht="14.5" customHeight="1" x14ac:dyDescent="0.35">
      <c r="A7412" s="1"/>
      <c r="B7412" s="317">
        <v>44475.141666683427</v>
      </c>
      <c r="C7412" s="316">
        <v>65.181535396565835</v>
      </c>
      <c r="D7412" s="315" t="s">
        <v>82</v>
      </c>
    </row>
    <row r="7413" spans="1:4" ht="14.5" customHeight="1" x14ac:dyDescent="0.35">
      <c r="A7413" s="1"/>
      <c r="B7413" s="317">
        <v>44475.142361127873</v>
      </c>
      <c r="C7413" s="316">
        <v>63.966540249187773</v>
      </c>
      <c r="D7413" s="315" t="s">
        <v>82</v>
      </c>
    </row>
    <row r="7414" spans="1:4" ht="14.5" customHeight="1" x14ac:dyDescent="0.35">
      <c r="A7414" s="1"/>
      <c r="B7414" s="317">
        <v>44475.14305557232</v>
      </c>
      <c r="C7414" s="316">
        <v>62.97328069117696</v>
      </c>
      <c r="D7414" s="315" t="s">
        <v>82</v>
      </c>
    </row>
    <row r="7415" spans="1:4" ht="14.5" customHeight="1" x14ac:dyDescent="0.35">
      <c r="A7415" s="1"/>
      <c r="B7415" s="317">
        <v>44475.143750016767</v>
      </c>
      <c r="C7415" s="316">
        <v>65.220665305293124</v>
      </c>
      <c r="D7415" s="315" t="s">
        <v>82</v>
      </c>
    </row>
    <row r="7416" spans="1:4" ht="14.5" customHeight="1" x14ac:dyDescent="0.35">
      <c r="A7416" s="1"/>
      <c r="B7416" s="317">
        <v>44475.144444461213</v>
      </c>
      <c r="C7416" s="316">
        <v>72.126631758808315</v>
      </c>
      <c r="D7416" s="315" t="s">
        <v>82</v>
      </c>
    </row>
    <row r="7417" spans="1:4" ht="14.5" customHeight="1" x14ac:dyDescent="0.35">
      <c r="A7417" s="1"/>
      <c r="B7417" s="317">
        <v>44475.14513890566</v>
      </c>
      <c r="C7417" s="316">
        <v>71.149249432164169</v>
      </c>
      <c r="D7417" s="315" t="s">
        <v>82</v>
      </c>
    </row>
    <row r="7418" spans="1:4" ht="14.5" customHeight="1" x14ac:dyDescent="0.35">
      <c r="A7418" s="1"/>
      <c r="B7418" s="317">
        <v>44475.145833350107</v>
      </c>
      <c r="C7418" s="316">
        <v>63.856909643138835</v>
      </c>
      <c r="D7418" s="315" t="s">
        <v>82</v>
      </c>
    </row>
    <row r="7419" spans="1:4" ht="14.5" customHeight="1" x14ac:dyDescent="0.35">
      <c r="A7419" s="1"/>
      <c r="B7419" s="317">
        <v>44475.146527794554</v>
      </c>
      <c r="C7419" s="316">
        <v>60.079480719664325</v>
      </c>
      <c r="D7419" s="315" t="s">
        <v>82</v>
      </c>
    </row>
    <row r="7420" spans="1:4" ht="14.5" customHeight="1" x14ac:dyDescent="0.35">
      <c r="A7420" s="1"/>
      <c r="B7420" s="317">
        <v>44475.147222239</v>
      </c>
      <c r="C7420" s="316">
        <v>58.084170954727838</v>
      </c>
      <c r="D7420" s="315" t="s">
        <v>82</v>
      </c>
    </row>
    <row r="7421" spans="1:4" ht="14.5" customHeight="1" x14ac:dyDescent="0.35">
      <c r="A7421" s="1"/>
      <c r="B7421" s="317">
        <v>44475.147916683447</v>
      </c>
      <c r="C7421" s="316">
        <v>56.874439517872332</v>
      </c>
      <c r="D7421" s="315" t="s">
        <v>82</v>
      </c>
    </row>
    <row r="7422" spans="1:4" ht="14.5" customHeight="1" x14ac:dyDescent="0.35">
      <c r="A7422" s="1"/>
      <c r="B7422" s="317">
        <v>44475.148611127894</v>
      </c>
      <c r="C7422" s="316">
        <v>55.555935012590879</v>
      </c>
      <c r="D7422" s="315" t="s">
        <v>82</v>
      </c>
    </row>
    <row r="7423" spans="1:4" ht="14.5" customHeight="1" x14ac:dyDescent="0.35">
      <c r="A7423" s="1"/>
      <c r="B7423" s="317">
        <v>44475.14930557234</v>
      </c>
      <c r="C7423" s="316">
        <v>53.895403949698085</v>
      </c>
      <c r="D7423" s="315" t="s">
        <v>82</v>
      </c>
    </row>
    <row r="7424" spans="1:4" ht="14.5" customHeight="1" x14ac:dyDescent="0.35">
      <c r="A7424" s="1"/>
      <c r="B7424" s="317">
        <v>44475.150000016787</v>
      </c>
      <c r="C7424" s="316">
        <v>52.584896845677093</v>
      </c>
      <c r="D7424" s="315" t="s">
        <v>82</v>
      </c>
    </row>
    <row r="7425" spans="1:4" ht="14.5" customHeight="1" x14ac:dyDescent="0.35">
      <c r="A7425" s="1"/>
      <c r="B7425" s="317">
        <v>44475.150694461234</v>
      </c>
      <c r="C7425" s="316">
        <v>52.00822925347893</v>
      </c>
      <c r="D7425" s="315" t="s">
        <v>82</v>
      </c>
    </row>
    <row r="7426" spans="1:4" ht="14.5" customHeight="1" x14ac:dyDescent="0.35">
      <c r="A7426" s="1"/>
      <c r="B7426" s="317">
        <v>44475.151388905681</v>
      </c>
      <c r="C7426" s="316">
        <v>54.44253930512447</v>
      </c>
      <c r="D7426" s="315" t="s">
        <v>82</v>
      </c>
    </row>
    <row r="7427" spans="1:4" ht="14.5" customHeight="1" x14ac:dyDescent="0.35">
      <c r="A7427" s="1"/>
      <c r="B7427" s="317">
        <v>44475.152083350127</v>
      </c>
      <c r="C7427" s="316">
        <v>61.97381691316356</v>
      </c>
      <c r="D7427" s="315" t="s">
        <v>82</v>
      </c>
    </row>
    <row r="7428" spans="1:4" ht="14.5" customHeight="1" x14ac:dyDescent="0.35">
      <c r="A7428" s="1"/>
      <c r="B7428" s="317">
        <v>44475.152777794574</v>
      </c>
      <c r="C7428" s="316">
        <v>65.454901341956187</v>
      </c>
      <c r="D7428" s="315" t="s">
        <v>82</v>
      </c>
    </row>
    <row r="7429" spans="1:4" ht="14.5" customHeight="1" x14ac:dyDescent="0.35">
      <c r="A7429" s="1"/>
      <c r="B7429" s="317">
        <v>44475.153472239021</v>
      </c>
      <c r="C7429" s="316">
        <v>62.721657408510026</v>
      </c>
      <c r="D7429" s="315" t="s">
        <v>82</v>
      </c>
    </row>
    <row r="7430" spans="1:4" ht="14.5" customHeight="1" x14ac:dyDescent="0.35">
      <c r="A7430" s="1"/>
      <c r="B7430" s="317">
        <v>44475.154166683467</v>
      </c>
      <c r="C7430" s="316">
        <v>59.355863589089132</v>
      </c>
      <c r="D7430" s="315" t="s">
        <v>82</v>
      </c>
    </row>
    <row r="7431" spans="1:4" ht="14.5" customHeight="1" x14ac:dyDescent="0.35">
      <c r="A7431" s="1"/>
      <c r="B7431" s="317">
        <v>44475.154861127914</v>
      </c>
      <c r="C7431" s="316">
        <v>58.181702262320321</v>
      </c>
      <c r="D7431" s="315" t="s">
        <v>82</v>
      </c>
    </row>
    <row r="7432" spans="1:4" ht="14.5" customHeight="1" x14ac:dyDescent="0.35">
      <c r="A7432" s="1"/>
      <c r="B7432" s="317">
        <v>44475.155555572361</v>
      </c>
      <c r="C7432" s="316">
        <v>57.119402267132926</v>
      </c>
      <c r="D7432" s="315" t="s">
        <v>82</v>
      </c>
    </row>
    <row r="7433" spans="1:4" ht="14.5" customHeight="1" x14ac:dyDescent="0.35">
      <c r="A7433" s="1"/>
      <c r="B7433" s="317">
        <v>44475.156250016807</v>
      </c>
      <c r="C7433" s="316">
        <v>52.470167932985348</v>
      </c>
      <c r="D7433" s="315" t="s">
        <v>82</v>
      </c>
    </row>
    <row r="7434" spans="1:4" ht="14.5" customHeight="1" x14ac:dyDescent="0.35">
      <c r="A7434" s="1"/>
      <c r="B7434" s="317">
        <v>44475.156944461254</v>
      </c>
      <c r="C7434" s="316">
        <v>48.238326370943106</v>
      </c>
      <c r="D7434" s="315" t="s">
        <v>82</v>
      </c>
    </row>
    <row r="7435" spans="1:4" ht="14.5" customHeight="1" x14ac:dyDescent="0.35">
      <c r="A7435" s="1"/>
      <c r="B7435" s="317">
        <v>44475.157638905701</v>
      </c>
      <c r="C7435" s="316">
        <v>45.703252434968213</v>
      </c>
      <c r="D7435" s="315" t="s">
        <v>82</v>
      </c>
    </row>
    <row r="7436" spans="1:4" ht="14.5" customHeight="1" x14ac:dyDescent="0.35">
      <c r="A7436" s="1"/>
      <c r="B7436" s="317">
        <v>44475.158333350148</v>
      </c>
      <c r="C7436" s="316">
        <v>46.263233097328339</v>
      </c>
      <c r="D7436" s="315" t="s">
        <v>82</v>
      </c>
    </row>
    <row r="7437" spans="1:4" ht="14.5" customHeight="1" x14ac:dyDescent="0.35">
      <c r="A7437" s="1"/>
      <c r="B7437" s="317">
        <v>44475.159027794594</v>
      </c>
      <c r="C7437" s="316">
        <v>47.837155397311044</v>
      </c>
      <c r="D7437" s="315" t="s">
        <v>82</v>
      </c>
    </row>
    <row r="7438" spans="1:4" ht="14.5" customHeight="1" x14ac:dyDescent="0.35">
      <c r="A7438" s="1"/>
      <c r="B7438" s="317">
        <v>44475.159722239041</v>
      </c>
      <c r="C7438" s="316">
        <v>48.029233238252345</v>
      </c>
      <c r="D7438" s="315" t="s">
        <v>82</v>
      </c>
    </row>
    <row r="7439" spans="1:4" ht="14.5" customHeight="1" x14ac:dyDescent="0.35">
      <c r="A7439" s="1"/>
      <c r="B7439" s="317">
        <v>44475.160416683488</v>
      </c>
      <c r="C7439" s="316">
        <v>46.952290484163676</v>
      </c>
      <c r="D7439" s="315" t="s">
        <v>82</v>
      </c>
    </row>
    <row r="7440" spans="1:4" ht="14.5" customHeight="1" x14ac:dyDescent="0.35">
      <c r="A7440" s="1"/>
      <c r="B7440" s="317">
        <v>44475.161111127934</v>
      </c>
      <c r="C7440" s="316">
        <v>46.982133583324803</v>
      </c>
      <c r="D7440" s="315" t="s">
        <v>82</v>
      </c>
    </row>
    <row r="7441" spans="1:4" ht="14.5" customHeight="1" x14ac:dyDescent="0.35">
      <c r="A7441" s="1"/>
      <c r="B7441" s="317">
        <v>44475.161805572381</v>
      </c>
      <c r="C7441" s="316">
        <v>47.506758845094978</v>
      </c>
      <c r="D7441" s="315" t="s">
        <v>82</v>
      </c>
    </row>
    <row r="7442" spans="1:4" ht="14.5" customHeight="1" x14ac:dyDescent="0.35">
      <c r="A7442" s="1"/>
      <c r="B7442" s="317">
        <v>44475.162500016828</v>
      </c>
      <c r="C7442" s="316">
        <v>48.019005146481987</v>
      </c>
      <c r="D7442" s="315" t="s">
        <v>82</v>
      </c>
    </row>
    <row r="7443" spans="1:4" ht="14.5" customHeight="1" x14ac:dyDescent="0.35">
      <c r="A7443" s="1"/>
      <c r="B7443" s="317">
        <v>44475.163194461275</v>
      </c>
      <c r="C7443" s="316">
        <v>48.205655449968376</v>
      </c>
      <c r="D7443" s="315" t="s">
        <v>82</v>
      </c>
    </row>
    <row r="7444" spans="1:4" ht="14.5" customHeight="1" x14ac:dyDescent="0.35">
      <c r="A7444" s="1"/>
      <c r="B7444" s="317">
        <v>44475.163888905721</v>
      </c>
      <c r="C7444" s="316">
        <v>47.908559113458615</v>
      </c>
      <c r="D7444" s="315" t="s">
        <v>82</v>
      </c>
    </row>
    <row r="7445" spans="1:4" ht="14.5" customHeight="1" x14ac:dyDescent="0.35">
      <c r="A7445" s="1"/>
      <c r="B7445" s="317">
        <v>44475.164583350168</v>
      </c>
      <c r="C7445" s="316">
        <v>47.509845410476558</v>
      </c>
      <c r="D7445" s="315" t="s">
        <v>82</v>
      </c>
    </row>
    <row r="7446" spans="1:4" ht="14.5" customHeight="1" x14ac:dyDescent="0.35">
      <c r="A7446" s="1"/>
      <c r="B7446" s="317">
        <v>44475.165277794615</v>
      </c>
      <c r="C7446" s="316">
        <v>49.241064112036838</v>
      </c>
      <c r="D7446" s="315" t="s">
        <v>82</v>
      </c>
    </row>
    <row r="7447" spans="1:4" ht="14.5" customHeight="1" x14ac:dyDescent="0.35">
      <c r="A7447" s="1"/>
      <c r="B7447" s="317">
        <v>44475.165972239061</v>
      </c>
      <c r="C7447" s="316">
        <v>48.374971425785041</v>
      </c>
      <c r="D7447" s="315" t="s">
        <v>82</v>
      </c>
    </row>
    <row r="7448" spans="1:4" ht="14.5" customHeight="1" x14ac:dyDescent="0.35">
      <c r="A7448" s="1"/>
      <c r="B7448" s="317">
        <v>44475.166666683508</v>
      </c>
      <c r="C7448" s="316">
        <v>21.599252246648028</v>
      </c>
      <c r="D7448" s="315" t="s">
        <v>350</v>
      </c>
    </row>
    <row r="7449" spans="1:4" ht="14.5" customHeight="1" x14ac:dyDescent="0.35">
      <c r="A7449" s="1"/>
      <c r="B7449" s="317">
        <v>44475.167361127955</v>
      </c>
      <c r="C7449" s="316">
        <v>59.296944804968852</v>
      </c>
      <c r="D7449" s="315" t="s">
        <v>82</v>
      </c>
    </row>
    <row r="7450" spans="1:4" ht="14.5" customHeight="1" x14ac:dyDescent="0.35">
      <c r="A7450" s="1"/>
      <c r="B7450" s="317">
        <v>44475.168055572401</v>
      </c>
      <c r="C7450" s="316">
        <v>62.04644522263164</v>
      </c>
      <c r="D7450" s="315" t="s">
        <v>82</v>
      </c>
    </row>
    <row r="7451" spans="1:4" ht="14.5" customHeight="1" x14ac:dyDescent="0.35">
      <c r="A7451" s="1"/>
      <c r="B7451" s="317">
        <v>44475.168750016848</v>
      </c>
      <c r="C7451" s="316">
        <v>60.174597332418976</v>
      </c>
      <c r="D7451" s="315" t="s">
        <v>82</v>
      </c>
    </row>
    <row r="7452" spans="1:4" ht="14.5" customHeight="1" x14ac:dyDescent="0.35">
      <c r="A7452" s="1"/>
      <c r="B7452" s="317">
        <v>44475.169444461295</v>
      </c>
      <c r="C7452" s="316">
        <v>58.652965283438483</v>
      </c>
      <c r="D7452" s="315" t="s">
        <v>82</v>
      </c>
    </row>
    <row r="7453" spans="1:4" ht="14.5" customHeight="1" x14ac:dyDescent="0.35">
      <c r="A7453" s="1"/>
      <c r="B7453" s="317">
        <v>44475.170138905742</v>
      </c>
      <c r="C7453" s="316">
        <v>62.431548738735728</v>
      </c>
      <c r="D7453" s="315" t="s">
        <v>82</v>
      </c>
    </row>
    <row r="7454" spans="1:4" ht="14.5" customHeight="1" x14ac:dyDescent="0.35">
      <c r="A7454" s="1"/>
      <c r="B7454" s="317">
        <v>44475.170833350188</v>
      </c>
      <c r="C7454" s="316">
        <v>63.839791972695579</v>
      </c>
      <c r="D7454" s="315" t="s">
        <v>82</v>
      </c>
    </row>
    <row r="7455" spans="1:4" ht="14.5" customHeight="1" x14ac:dyDescent="0.35">
      <c r="A7455" s="1"/>
      <c r="B7455" s="317">
        <v>44475.171527794635</v>
      </c>
      <c r="C7455" s="316">
        <v>60.976079611367702</v>
      </c>
      <c r="D7455" s="315" t="s">
        <v>82</v>
      </c>
    </row>
    <row r="7456" spans="1:4" ht="14.5" customHeight="1" x14ac:dyDescent="0.35">
      <c r="A7456" s="1"/>
      <c r="B7456" s="317">
        <v>44475.172222239082</v>
      </c>
      <c r="C7456" s="316">
        <v>55.555787404508251</v>
      </c>
      <c r="D7456" s="315" t="s">
        <v>82</v>
      </c>
    </row>
    <row r="7457" spans="1:4" ht="14.5" customHeight="1" x14ac:dyDescent="0.35">
      <c r="A7457" s="1"/>
      <c r="B7457" s="317">
        <v>44475.172916683528</v>
      </c>
      <c r="C7457" s="316">
        <v>55.166195273170402</v>
      </c>
      <c r="D7457" s="315" t="s">
        <v>82</v>
      </c>
    </row>
    <row r="7458" spans="1:4" ht="14.5" customHeight="1" x14ac:dyDescent="0.35">
      <c r="A7458" s="1"/>
      <c r="B7458" s="317">
        <v>44475.173611127975</v>
      </c>
      <c r="C7458" s="316">
        <v>61.004368676056039</v>
      </c>
      <c r="D7458" s="315" t="s">
        <v>82</v>
      </c>
    </row>
    <row r="7459" spans="1:4" ht="14.5" customHeight="1" x14ac:dyDescent="0.35">
      <c r="A7459" s="1"/>
      <c r="B7459" s="317">
        <v>44475.174305572422</v>
      </c>
      <c r="C7459" s="316">
        <v>64.989273786041309</v>
      </c>
      <c r="D7459" s="315" t="s">
        <v>82</v>
      </c>
    </row>
    <row r="7460" spans="1:4" ht="14.5" customHeight="1" x14ac:dyDescent="0.35">
      <c r="A7460" s="1"/>
      <c r="B7460" s="317">
        <v>44475.175000016869</v>
      </c>
      <c r="C7460" s="316">
        <v>69.025984181374469</v>
      </c>
      <c r="D7460" s="315" t="s">
        <v>82</v>
      </c>
    </row>
    <row r="7461" spans="1:4" ht="14.5" customHeight="1" x14ac:dyDescent="0.35">
      <c r="A7461" s="1"/>
      <c r="B7461" s="317">
        <v>44475.175694461315</v>
      </c>
      <c r="C7461" s="316">
        <v>73.908162775950046</v>
      </c>
      <c r="D7461" s="315" t="s">
        <v>82</v>
      </c>
    </row>
    <row r="7462" spans="1:4" ht="14.5" customHeight="1" x14ac:dyDescent="0.35">
      <c r="A7462" s="1"/>
      <c r="B7462" s="317">
        <v>44475.176388905762</v>
      </c>
      <c r="C7462" s="316">
        <v>79.74362852915074</v>
      </c>
      <c r="D7462" s="315" t="s">
        <v>82</v>
      </c>
    </row>
    <row r="7463" spans="1:4" ht="14.5" customHeight="1" x14ac:dyDescent="0.35">
      <c r="A7463" s="1"/>
      <c r="B7463" s="317">
        <v>44475.177083350209</v>
      </c>
      <c r="C7463" s="316">
        <v>90.500481066460878</v>
      </c>
      <c r="D7463" s="315" t="s">
        <v>82</v>
      </c>
    </row>
    <row r="7464" spans="1:4" ht="14.5" customHeight="1" x14ac:dyDescent="0.35">
      <c r="A7464" s="1"/>
      <c r="B7464" s="317">
        <v>44475.177777794655</v>
      </c>
      <c r="C7464" s="316">
        <v>99.902079561682569</v>
      </c>
      <c r="D7464" s="315" t="s">
        <v>82</v>
      </c>
    </row>
    <row r="7465" spans="1:4" ht="14.5" customHeight="1" x14ac:dyDescent="0.35">
      <c r="A7465" s="1"/>
      <c r="B7465" s="317">
        <v>44475.178472239102</v>
      </c>
      <c r="C7465" s="316">
        <v>106.31333533589107</v>
      </c>
      <c r="D7465" s="315" t="s">
        <v>82</v>
      </c>
    </row>
    <row r="7466" spans="1:4" ht="14.5" customHeight="1" x14ac:dyDescent="0.35">
      <c r="A7466" s="1"/>
      <c r="B7466" s="317">
        <v>44475.179166683549</v>
      </c>
      <c r="C7466" s="316">
        <v>106.21817618958497</v>
      </c>
      <c r="D7466" s="315" t="s">
        <v>82</v>
      </c>
    </row>
    <row r="7467" spans="1:4" ht="14.5" customHeight="1" x14ac:dyDescent="0.35">
      <c r="A7467" s="1"/>
      <c r="B7467" s="317">
        <v>44475.179861127996</v>
      </c>
      <c r="C7467" s="316">
        <v>101.29716063018617</v>
      </c>
      <c r="D7467" s="315" t="s">
        <v>82</v>
      </c>
    </row>
    <row r="7468" spans="1:4" ht="14.5" customHeight="1" x14ac:dyDescent="0.35">
      <c r="A7468" s="1"/>
      <c r="B7468" s="317">
        <v>44475.180555572442</v>
      </c>
      <c r="C7468" s="316">
        <v>100.28307048787052</v>
      </c>
      <c r="D7468" s="315" t="s">
        <v>82</v>
      </c>
    </row>
    <row r="7469" spans="1:4" ht="14.5" customHeight="1" x14ac:dyDescent="0.35">
      <c r="A7469" s="1"/>
      <c r="B7469" s="317">
        <v>44475.181250016889</v>
      </c>
      <c r="C7469" s="316">
        <v>103.24214429913748</v>
      </c>
      <c r="D7469" s="315" t="s">
        <v>82</v>
      </c>
    </row>
    <row r="7470" spans="1:4" ht="14.5" customHeight="1" x14ac:dyDescent="0.35">
      <c r="A7470" s="1"/>
      <c r="B7470" s="317">
        <v>44475.181944461336</v>
      </c>
      <c r="C7470" s="316">
        <v>104.4019497268872</v>
      </c>
      <c r="D7470" s="315" t="s">
        <v>82</v>
      </c>
    </row>
    <row r="7471" spans="1:4" ht="14.5" customHeight="1" x14ac:dyDescent="0.35">
      <c r="A7471" s="1"/>
      <c r="B7471" s="317">
        <v>44475.182638905782</v>
      </c>
      <c r="C7471" s="316">
        <v>107.03286471958855</v>
      </c>
      <c r="D7471" s="315" t="s">
        <v>82</v>
      </c>
    </row>
    <row r="7472" spans="1:4" ht="14.5" customHeight="1" x14ac:dyDescent="0.35">
      <c r="A7472" s="1"/>
      <c r="B7472" s="317">
        <v>44475.183333350229</v>
      </c>
      <c r="C7472" s="316">
        <v>110.76250382694803</v>
      </c>
      <c r="D7472" s="315" t="s">
        <v>82</v>
      </c>
    </row>
    <row r="7473" spans="1:4" ht="14.5" customHeight="1" x14ac:dyDescent="0.35">
      <c r="A7473" s="1"/>
      <c r="B7473" s="317">
        <v>44475.184027794676</v>
      </c>
      <c r="C7473" s="316">
        <v>117.93986934377268</v>
      </c>
      <c r="D7473" s="315" t="s">
        <v>82</v>
      </c>
    </row>
    <row r="7474" spans="1:4" ht="14.5" customHeight="1" x14ac:dyDescent="0.35">
      <c r="A7474" s="1"/>
      <c r="B7474" s="317">
        <v>44475.184722239122</v>
      </c>
      <c r="C7474" s="316">
        <v>127.76683537174056</v>
      </c>
      <c r="D7474" s="315" t="s">
        <v>82</v>
      </c>
    </row>
    <row r="7475" spans="1:4" ht="14.5" customHeight="1" x14ac:dyDescent="0.35">
      <c r="A7475" s="1"/>
      <c r="B7475" s="317">
        <v>44475.185416683569</v>
      </c>
      <c r="C7475" s="316">
        <v>134.16751408855586</v>
      </c>
      <c r="D7475" s="315" t="s">
        <v>82</v>
      </c>
    </row>
    <row r="7476" spans="1:4" ht="14.5" customHeight="1" x14ac:dyDescent="0.35">
      <c r="A7476" s="1"/>
      <c r="B7476" s="317">
        <v>44475.186111128016</v>
      </c>
      <c r="C7476" s="316">
        <v>134.75802048291081</v>
      </c>
      <c r="D7476" s="315" t="s">
        <v>82</v>
      </c>
    </row>
    <row r="7477" spans="1:4" ht="14.5" customHeight="1" x14ac:dyDescent="0.35">
      <c r="A7477" s="1"/>
      <c r="B7477" s="317">
        <v>44475.186805572463</v>
      </c>
      <c r="C7477" s="316">
        <v>132.26722487795632</v>
      </c>
      <c r="D7477" s="315" t="s">
        <v>82</v>
      </c>
    </row>
    <row r="7478" spans="1:4" ht="14.5" customHeight="1" x14ac:dyDescent="0.35">
      <c r="A7478" s="1"/>
      <c r="B7478" s="317">
        <v>44475.187500016909</v>
      </c>
      <c r="C7478" s="316">
        <v>125.59441262195274</v>
      </c>
      <c r="D7478" s="315" t="s">
        <v>82</v>
      </c>
    </row>
    <row r="7479" spans="1:4" ht="14.5" customHeight="1" x14ac:dyDescent="0.35">
      <c r="A7479" s="1"/>
      <c r="B7479" s="317">
        <v>44475.188194461356</v>
      </c>
      <c r="C7479" s="316">
        <v>121.17263892633686</v>
      </c>
      <c r="D7479" s="315" t="s">
        <v>82</v>
      </c>
    </row>
    <row r="7480" spans="1:4" ht="14.5" customHeight="1" x14ac:dyDescent="0.35">
      <c r="A7480" s="1"/>
      <c r="B7480" s="317">
        <v>44475.188888905803</v>
      </c>
      <c r="C7480" s="316">
        <v>121.92640717347773</v>
      </c>
      <c r="D7480" s="315" t="s">
        <v>82</v>
      </c>
    </row>
    <row r="7481" spans="1:4" ht="14.5" customHeight="1" x14ac:dyDescent="0.35">
      <c r="A7481" s="1"/>
      <c r="B7481" s="317">
        <v>44475.189583350249</v>
      </c>
      <c r="C7481" s="316">
        <v>124.11562944203033</v>
      </c>
      <c r="D7481" s="315" t="s">
        <v>82</v>
      </c>
    </row>
    <row r="7482" spans="1:4" ht="14.5" customHeight="1" x14ac:dyDescent="0.35">
      <c r="A7482" s="1"/>
      <c r="B7482" s="317">
        <v>44475.190277794696</v>
      </c>
      <c r="C7482" s="316">
        <v>125.74972781405668</v>
      </c>
      <c r="D7482" s="315" t="s">
        <v>82</v>
      </c>
    </row>
    <row r="7483" spans="1:4" ht="14.5" customHeight="1" x14ac:dyDescent="0.35">
      <c r="A7483" s="1"/>
      <c r="B7483" s="317">
        <v>44475.190972239143</v>
      </c>
      <c r="C7483" s="316">
        <v>128.91235969573415</v>
      </c>
      <c r="D7483" s="315" t="s">
        <v>82</v>
      </c>
    </row>
    <row r="7484" spans="1:4" ht="14.5" customHeight="1" x14ac:dyDescent="0.35">
      <c r="A7484" s="1"/>
      <c r="B7484" s="317">
        <v>44475.19166668359</v>
      </c>
      <c r="C7484" s="316">
        <v>131.45245445210796</v>
      </c>
      <c r="D7484" s="315" t="s">
        <v>82</v>
      </c>
    </row>
    <row r="7485" spans="1:4" ht="14.5" customHeight="1" x14ac:dyDescent="0.35">
      <c r="A7485" s="1"/>
      <c r="B7485" s="317">
        <v>44475.192361128036</v>
      </c>
      <c r="C7485" s="316">
        <v>136.9047202449913</v>
      </c>
      <c r="D7485" s="315" t="s">
        <v>82</v>
      </c>
    </row>
    <row r="7486" spans="1:4" ht="14.5" customHeight="1" x14ac:dyDescent="0.35">
      <c r="A7486" s="1"/>
      <c r="B7486" s="317">
        <v>44475.193055572483</v>
      </c>
      <c r="C7486" s="316">
        <v>149.85588350200561</v>
      </c>
      <c r="D7486" s="315" t="s">
        <v>82</v>
      </c>
    </row>
    <row r="7487" spans="1:4" ht="14.5" customHeight="1" x14ac:dyDescent="0.35">
      <c r="A7487" s="1"/>
      <c r="B7487" s="317">
        <v>44475.19375001693</v>
      </c>
      <c r="C7487" s="316">
        <v>158.46687295713539</v>
      </c>
      <c r="D7487" s="315" t="s">
        <v>82</v>
      </c>
    </row>
    <row r="7488" spans="1:4" ht="14.5" customHeight="1" x14ac:dyDescent="0.35">
      <c r="A7488" s="1"/>
      <c r="B7488" s="317">
        <v>44475.194444461376</v>
      </c>
      <c r="C7488" s="316">
        <v>162.75891895266639</v>
      </c>
      <c r="D7488" s="315" t="s">
        <v>82</v>
      </c>
    </row>
    <row r="7489" spans="1:4" ht="14.5" customHeight="1" x14ac:dyDescent="0.35">
      <c r="A7489" s="1"/>
      <c r="B7489" s="317">
        <v>44475.195138905823</v>
      </c>
      <c r="C7489" s="316">
        <v>158.67485726952242</v>
      </c>
      <c r="D7489" s="315" t="s">
        <v>82</v>
      </c>
    </row>
    <row r="7490" spans="1:4" ht="14.5" customHeight="1" x14ac:dyDescent="0.35">
      <c r="A7490" s="1"/>
      <c r="B7490" s="317">
        <v>44475.19583335027</v>
      </c>
      <c r="C7490" s="316">
        <v>152.4741611200734</v>
      </c>
      <c r="D7490" s="315" t="s">
        <v>82</v>
      </c>
    </row>
    <row r="7491" spans="1:4" ht="14.5" customHeight="1" x14ac:dyDescent="0.35">
      <c r="A7491" s="1"/>
      <c r="B7491" s="317">
        <v>44475.196527794717</v>
      </c>
      <c r="C7491" s="316">
        <v>152.77894897977433</v>
      </c>
      <c r="D7491" s="315" t="s">
        <v>82</v>
      </c>
    </row>
    <row r="7492" spans="1:4" ht="14.5" customHeight="1" x14ac:dyDescent="0.35">
      <c r="A7492" s="1"/>
      <c r="B7492" s="317">
        <v>44475.197222239163</v>
      </c>
      <c r="C7492" s="316">
        <v>160.18779034384838</v>
      </c>
      <c r="D7492" s="315" t="s">
        <v>82</v>
      </c>
    </row>
    <row r="7493" spans="1:4" ht="14.5" customHeight="1" x14ac:dyDescent="0.35">
      <c r="A7493" s="1"/>
      <c r="B7493" s="317">
        <v>44475.19791668361</v>
      </c>
      <c r="C7493" s="316">
        <v>168.29049724573659</v>
      </c>
      <c r="D7493" s="315" t="s">
        <v>82</v>
      </c>
    </row>
    <row r="7494" spans="1:4" ht="14.5" customHeight="1" x14ac:dyDescent="0.35">
      <c r="A7494" s="1"/>
      <c r="B7494" s="317">
        <v>44475.198611128057</v>
      </c>
      <c r="C7494" s="316">
        <v>172.52163984392536</v>
      </c>
      <c r="D7494" s="315" t="s">
        <v>82</v>
      </c>
    </row>
    <row r="7495" spans="1:4" ht="14.5" customHeight="1" x14ac:dyDescent="0.35">
      <c r="A7495" s="1"/>
      <c r="B7495" s="317">
        <v>44475.199305572503</v>
      </c>
      <c r="C7495" s="316">
        <v>177.69633139189875</v>
      </c>
      <c r="D7495" s="315" t="s">
        <v>82</v>
      </c>
    </row>
    <row r="7496" spans="1:4" ht="14.5" customHeight="1" x14ac:dyDescent="0.35">
      <c r="A7496" s="1"/>
      <c r="B7496" s="317">
        <v>44475.20000001695</v>
      </c>
      <c r="C7496" s="316">
        <v>189.9998398249775</v>
      </c>
      <c r="D7496" s="315" t="s">
        <v>82</v>
      </c>
    </row>
    <row r="7497" spans="1:4" ht="14.5" customHeight="1" x14ac:dyDescent="0.35">
      <c r="A7497" s="1"/>
      <c r="B7497" s="317">
        <v>44475.200694461397</v>
      </c>
      <c r="C7497" s="316">
        <v>209.86229938213171</v>
      </c>
      <c r="D7497" s="315" t="s">
        <v>82</v>
      </c>
    </row>
    <row r="7498" spans="1:4" ht="14.5" customHeight="1" x14ac:dyDescent="0.35">
      <c r="A7498" s="1"/>
      <c r="B7498" s="317">
        <v>44475.201388905843</v>
      </c>
      <c r="C7498" s="316">
        <v>225.9337582832047</v>
      </c>
      <c r="D7498" s="315" t="s">
        <v>82</v>
      </c>
    </row>
    <row r="7499" spans="1:4" ht="14.5" customHeight="1" x14ac:dyDescent="0.35">
      <c r="A7499" s="1"/>
      <c r="B7499" s="317">
        <v>44475.20208335029</v>
      </c>
      <c r="C7499" s="316">
        <v>229.27403815015376</v>
      </c>
      <c r="D7499" s="315" t="s">
        <v>82</v>
      </c>
    </row>
    <row r="7500" spans="1:4" ht="14.5" customHeight="1" x14ac:dyDescent="0.35">
      <c r="A7500" s="1"/>
      <c r="B7500" s="317">
        <v>44475.202777794737</v>
      </c>
      <c r="C7500" s="316">
        <v>226.93589839644653</v>
      </c>
      <c r="D7500" s="315" t="s">
        <v>82</v>
      </c>
    </row>
    <row r="7501" spans="1:4" ht="14.5" customHeight="1" x14ac:dyDescent="0.35">
      <c r="A7501" s="1"/>
      <c r="B7501" s="317">
        <v>44475.203472239184</v>
      </c>
      <c r="C7501" s="316">
        <v>214.78360928160836</v>
      </c>
      <c r="D7501" s="315" t="s">
        <v>82</v>
      </c>
    </row>
    <row r="7502" spans="1:4" ht="14.5" customHeight="1" x14ac:dyDescent="0.35">
      <c r="A7502" s="1"/>
      <c r="B7502" s="317">
        <v>44475.20416668363</v>
      </c>
      <c r="C7502" s="316">
        <v>203.99763745949215</v>
      </c>
      <c r="D7502" s="315" t="s">
        <v>82</v>
      </c>
    </row>
    <row r="7503" spans="1:4" ht="14.5" customHeight="1" x14ac:dyDescent="0.35">
      <c r="A7503" s="1"/>
      <c r="B7503" s="317">
        <v>44475.204861128077</v>
      </c>
      <c r="C7503" s="316">
        <v>191.71020616989892</v>
      </c>
      <c r="D7503" s="315" t="s">
        <v>82</v>
      </c>
    </row>
    <row r="7504" spans="1:4" ht="14.5" customHeight="1" x14ac:dyDescent="0.35">
      <c r="A7504" s="1"/>
      <c r="B7504" s="317">
        <v>44475.205555572524</v>
      </c>
      <c r="C7504" s="316">
        <v>159.64663183300678</v>
      </c>
      <c r="D7504" s="315" t="s">
        <v>82</v>
      </c>
    </row>
    <row r="7505" spans="1:4" ht="14.5" customHeight="1" x14ac:dyDescent="0.35">
      <c r="A7505" s="1"/>
      <c r="B7505" s="317">
        <v>44475.20625001697</v>
      </c>
      <c r="C7505" s="316">
        <v>136.76548874777509</v>
      </c>
      <c r="D7505" s="315" t="s">
        <v>82</v>
      </c>
    </row>
    <row r="7506" spans="1:4" ht="14.5" customHeight="1" x14ac:dyDescent="0.35">
      <c r="A7506" s="1"/>
      <c r="B7506" s="317">
        <v>44475.206944461417</v>
      </c>
      <c r="C7506" s="316">
        <v>124.91533859209545</v>
      </c>
      <c r="D7506" s="315" t="s">
        <v>82</v>
      </c>
    </row>
    <row r="7507" spans="1:4" ht="14.5" customHeight="1" x14ac:dyDescent="0.35">
      <c r="A7507" s="1"/>
      <c r="B7507" s="317">
        <v>44475.207638905864</v>
      </c>
      <c r="C7507" s="316">
        <v>131.06882634987318</v>
      </c>
      <c r="D7507" s="315" t="s">
        <v>82</v>
      </c>
    </row>
    <row r="7508" spans="1:4" ht="14.5" customHeight="1" x14ac:dyDescent="0.35">
      <c r="A7508" s="1"/>
      <c r="B7508" s="317">
        <v>44475.208333350311</v>
      </c>
      <c r="C7508" s="316">
        <v>134.43853422091343</v>
      </c>
      <c r="D7508" s="315" t="s">
        <v>82</v>
      </c>
    </row>
    <row r="7509" spans="1:4" ht="14.5" customHeight="1" x14ac:dyDescent="0.35">
      <c r="A7509" s="1"/>
      <c r="B7509" s="317">
        <v>44475.209027794757</v>
      </c>
      <c r="C7509" s="316">
        <v>135.16465582739329</v>
      </c>
      <c r="D7509" s="315" t="s">
        <v>82</v>
      </c>
    </row>
    <row r="7510" spans="1:4" ht="14.5" customHeight="1" x14ac:dyDescent="0.35">
      <c r="A7510" s="1"/>
      <c r="B7510" s="317">
        <v>44475.209722239204</v>
      </c>
      <c r="C7510" s="316">
        <v>136.84436598099612</v>
      </c>
      <c r="D7510" s="315" t="s">
        <v>82</v>
      </c>
    </row>
    <row r="7511" spans="1:4" ht="14.5" customHeight="1" x14ac:dyDescent="0.35">
      <c r="A7511" s="1"/>
      <c r="B7511" s="317">
        <v>44475.210416683651</v>
      </c>
      <c r="C7511" s="316">
        <v>141.16391647701386</v>
      </c>
      <c r="D7511" s="315" t="s">
        <v>82</v>
      </c>
    </row>
    <row r="7512" spans="1:4" ht="14.5" customHeight="1" x14ac:dyDescent="0.35">
      <c r="A7512" s="1"/>
      <c r="B7512" s="317">
        <v>44475.211111128097</v>
      </c>
      <c r="C7512" s="316">
        <v>143.25691741336681</v>
      </c>
      <c r="D7512" s="315" t="s">
        <v>82</v>
      </c>
    </row>
    <row r="7513" spans="1:4" ht="14.5" customHeight="1" x14ac:dyDescent="0.35">
      <c r="A7513" s="1"/>
      <c r="B7513" s="317">
        <v>44475.211805572544</v>
      </c>
      <c r="C7513" s="316">
        <v>141.96325526828878</v>
      </c>
      <c r="D7513" s="315" t="s">
        <v>82</v>
      </c>
    </row>
    <row r="7514" spans="1:4" ht="14.5" customHeight="1" x14ac:dyDescent="0.35">
      <c r="A7514" s="1"/>
      <c r="B7514" s="317">
        <v>44475.212500016991</v>
      </c>
      <c r="C7514" s="316">
        <v>147.46594699453561</v>
      </c>
      <c r="D7514" s="315" t="s">
        <v>82</v>
      </c>
    </row>
    <row r="7515" spans="1:4" ht="14.5" customHeight="1" x14ac:dyDescent="0.35">
      <c r="A7515" s="1"/>
      <c r="B7515" s="317">
        <v>44475.213194461438</v>
      </c>
      <c r="C7515" s="316">
        <v>158.55247667985194</v>
      </c>
      <c r="D7515" s="315" t="s">
        <v>82</v>
      </c>
    </row>
    <row r="7516" spans="1:4" ht="14.5" customHeight="1" x14ac:dyDescent="0.35">
      <c r="A7516" s="1"/>
      <c r="B7516" s="317">
        <v>44475.213888905884</v>
      </c>
      <c r="C7516" s="316">
        <v>168.52047881870919</v>
      </c>
      <c r="D7516" s="315" t="s">
        <v>82</v>
      </c>
    </row>
    <row r="7517" spans="1:4" ht="14.5" customHeight="1" x14ac:dyDescent="0.35">
      <c r="A7517" s="1"/>
      <c r="B7517" s="317">
        <v>44475.214583350331</v>
      </c>
      <c r="C7517" s="316">
        <v>176.94673444253471</v>
      </c>
      <c r="D7517" s="315" t="s">
        <v>82</v>
      </c>
    </row>
    <row r="7518" spans="1:4" ht="14.5" customHeight="1" x14ac:dyDescent="0.35">
      <c r="A7518" s="1"/>
      <c r="B7518" s="317">
        <v>44475.215277794778</v>
      </c>
      <c r="C7518" s="316">
        <v>186.00871284431003</v>
      </c>
      <c r="D7518" s="315" t="s">
        <v>82</v>
      </c>
    </row>
    <row r="7519" spans="1:4" ht="14.5" customHeight="1" x14ac:dyDescent="0.35">
      <c r="A7519" s="1"/>
      <c r="B7519" s="317">
        <v>44475.215972239224</v>
      </c>
      <c r="C7519" s="316">
        <v>204.5551653849349</v>
      </c>
      <c r="D7519" s="315" t="s">
        <v>82</v>
      </c>
    </row>
    <row r="7520" spans="1:4" ht="14.5" customHeight="1" x14ac:dyDescent="0.35">
      <c r="A7520" s="1"/>
      <c r="B7520" s="317">
        <v>44475.216666683671</v>
      </c>
      <c r="C7520" s="316">
        <v>216.89972552243077</v>
      </c>
      <c r="D7520" s="315" t="s">
        <v>82</v>
      </c>
    </row>
    <row r="7521" spans="1:4" ht="14.5" customHeight="1" x14ac:dyDescent="0.35">
      <c r="A7521" s="1"/>
      <c r="B7521" s="317">
        <v>44475.217361128118</v>
      </c>
      <c r="C7521" s="316">
        <v>217.79137978226646</v>
      </c>
      <c r="D7521" s="315" t="s">
        <v>82</v>
      </c>
    </row>
    <row r="7522" spans="1:4" ht="14.5" customHeight="1" x14ac:dyDescent="0.35">
      <c r="A7522" s="1"/>
      <c r="B7522" s="317">
        <v>44475.218055572564</v>
      </c>
      <c r="C7522" s="316">
        <v>213.20088196532646</v>
      </c>
      <c r="D7522" s="315" t="s">
        <v>82</v>
      </c>
    </row>
    <row r="7523" spans="1:4" ht="14.5" customHeight="1" x14ac:dyDescent="0.35">
      <c r="A7523" s="1"/>
      <c r="B7523" s="317">
        <v>44475.218750017011</v>
      </c>
      <c r="C7523" s="316">
        <v>199.83839553357879</v>
      </c>
      <c r="D7523" s="315" t="s">
        <v>82</v>
      </c>
    </row>
    <row r="7524" spans="1:4" ht="14.5" customHeight="1" x14ac:dyDescent="0.35">
      <c r="A7524" s="1"/>
      <c r="B7524" s="317">
        <v>44475.219444461458</v>
      </c>
      <c r="C7524" s="316">
        <v>191.16006030708087</v>
      </c>
      <c r="D7524" s="315" t="s">
        <v>82</v>
      </c>
    </row>
    <row r="7525" spans="1:4" ht="14.5" customHeight="1" x14ac:dyDescent="0.35">
      <c r="A7525" s="1"/>
      <c r="B7525" s="317">
        <v>44475.220138905905</v>
      </c>
      <c r="C7525" s="316">
        <v>188.03858237596771</v>
      </c>
      <c r="D7525" s="315" t="s">
        <v>82</v>
      </c>
    </row>
    <row r="7526" spans="1:4" ht="14.5" customHeight="1" x14ac:dyDescent="0.35">
      <c r="A7526" s="1"/>
      <c r="B7526" s="317">
        <v>44475.220833350351</v>
      </c>
      <c r="C7526" s="316">
        <v>177.52248737368112</v>
      </c>
      <c r="D7526" s="315" t="s">
        <v>82</v>
      </c>
    </row>
    <row r="7527" spans="1:4" ht="14.5" customHeight="1" x14ac:dyDescent="0.35">
      <c r="A7527" s="1"/>
      <c r="B7527" s="317">
        <v>44475.221527794798</v>
      </c>
      <c r="C7527" s="316">
        <v>166.36556040640377</v>
      </c>
      <c r="D7527" s="315" t="s">
        <v>82</v>
      </c>
    </row>
    <row r="7528" spans="1:4" ht="14.5" customHeight="1" x14ac:dyDescent="0.35">
      <c r="A7528" s="1"/>
      <c r="B7528" s="317">
        <v>44475.222222239245</v>
      </c>
      <c r="C7528" s="316">
        <v>156.8513667190758</v>
      </c>
      <c r="D7528" s="315" t="s">
        <v>82</v>
      </c>
    </row>
    <row r="7529" spans="1:4" ht="14.5" customHeight="1" x14ac:dyDescent="0.35">
      <c r="A7529" s="1"/>
      <c r="B7529" s="317">
        <v>44475.222916683691</v>
      </c>
      <c r="C7529" s="316">
        <v>155.05977400680615</v>
      </c>
      <c r="D7529" s="315" t="s">
        <v>82</v>
      </c>
    </row>
    <row r="7530" spans="1:4" ht="14.5" customHeight="1" x14ac:dyDescent="0.35">
      <c r="A7530" s="1"/>
      <c r="B7530" s="317">
        <v>44475.223611128138</v>
      </c>
      <c r="C7530" s="316">
        <v>160.38162542880357</v>
      </c>
      <c r="D7530" s="315" t="s">
        <v>82</v>
      </c>
    </row>
    <row r="7531" spans="1:4" ht="14.5" customHeight="1" x14ac:dyDescent="0.35">
      <c r="A7531" s="1"/>
      <c r="B7531" s="317">
        <v>44475.224305572585</v>
      </c>
      <c r="C7531" s="316">
        <v>155.1867667487939</v>
      </c>
      <c r="D7531" s="315" t="s">
        <v>82</v>
      </c>
    </row>
    <row r="7532" spans="1:4" ht="14.5" customHeight="1" x14ac:dyDescent="0.35">
      <c r="A7532" s="1"/>
      <c r="B7532" s="317">
        <v>44475.225000017032</v>
      </c>
      <c r="C7532" s="316">
        <v>149.5805597427495</v>
      </c>
      <c r="D7532" s="315" t="s">
        <v>82</v>
      </c>
    </row>
    <row r="7533" spans="1:4" ht="14.5" customHeight="1" x14ac:dyDescent="0.35">
      <c r="A7533" s="1"/>
      <c r="B7533" s="317">
        <v>44475.225694461478</v>
      </c>
      <c r="C7533" s="316">
        <v>138.6773915149931</v>
      </c>
      <c r="D7533" s="315" t="s">
        <v>82</v>
      </c>
    </row>
    <row r="7534" spans="1:4" ht="14.5" customHeight="1" x14ac:dyDescent="0.35">
      <c r="A7534" s="1"/>
      <c r="B7534" s="317">
        <v>44475.226388905925</v>
      </c>
      <c r="C7534" s="316">
        <v>125.15093680370677</v>
      </c>
      <c r="D7534" s="315" t="s">
        <v>82</v>
      </c>
    </row>
    <row r="7535" spans="1:4" ht="14.5" customHeight="1" x14ac:dyDescent="0.35">
      <c r="A7535" s="1"/>
      <c r="B7535" s="317">
        <v>44475.227083350372</v>
      </c>
      <c r="C7535" s="316">
        <v>121.32022988825143</v>
      </c>
      <c r="D7535" s="315" t="s">
        <v>82</v>
      </c>
    </row>
    <row r="7536" spans="1:4" ht="14.5" customHeight="1" x14ac:dyDescent="0.35">
      <c r="A7536" s="1"/>
      <c r="B7536" s="317">
        <v>44475.227777794818</v>
      </c>
      <c r="C7536" s="316">
        <v>118.87944821145308</v>
      </c>
      <c r="D7536" s="315" t="s">
        <v>82</v>
      </c>
    </row>
    <row r="7537" spans="1:4" ht="14.5" customHeight="1" x14ac:dyDescent="0.35">
      <c r="A7537" s="1"/>
      <c r="B7537" s="317">
        <v>44475.228472239265</v>
      </c>
      <c r="C7537" s="316">
        <v>115.58215558447604</v>
      </c>
      <c r="D7537" s="315" t="s">
        <v>82</v>
      </c>
    </row>
    <row r="7538" spans="1:4" ht="14.5" customHeight="1" x14ac:dyDescent="0.35">
      <c r="A7538" s="1"/>
      <c r="B7538" s="317">
        <v>44475.229166683712</v>
      </c>
      <c r="C7538" s="316">
        <v>114.74661926979897</v>
      </c>
      <c r="D7538" s="315" t="s">
        <v>82</v>
      </c>
    </row>
    <row r="7539" spans="1:4" ht="14.5" customHeight="1" x14ac:dyDescent="0.35">
      <c r="A7539" s="1"/>
      <c r="B7539" s="317">
        <v>44475.229861128159</v>
      </c>
      <c r="C7539" s="316">
        <v>119.99268013963398</v>
      </c>
      <c r="D7539" s="315" t="s">
        <v>82</v>
      </c>
    </row>
    <row r="7540" spans="1:4" ht="14.5" customHeight="1" x14ac:dyDescent="0.35">
      <c r="A7540" s="1"/>
      <c r="B7540" s="317">
        <v>44475.230555572605</v>
      </c>
      <c r="C7540" s="316">
        <v>125.97325059842163</v>
      </c>
      <c r="D7540" s="315" t="s">
        <v>82</v>
      </c>
    </row>
    <row r="7541" spans="1:4" ht="14.5" customHeight="1" x14ac:dyDescent="0.35">
      <c r="A7541" s="1"/>
      <c r="B7541" s="317">
        <v>44475.231250017052</v>
      </c>
      <c r="C7541" s="316">
        <v>129.85802355015574</v>
      </c>
      <c r="D7541" s="315" t="s">
        <v>82</v>
      </c>
    </row>
    <row r="7542" spans="1:4" ht="14.5" customHeight="1" x14ac:dyDescent="0.35">
      <c r="A7542" s="1"/>
      <c r="B7542" s="317">
        <v>44475.231944461499</v>
      </c>
      <c r="C7542" s="316">
        <v>131.98598036223558</v>
      </c>
      <c r="D7542" s="315" t="s">
        <v>82</v>
      </c>
    </row>
    <row r="7543" spans="1:4" ht="14.5" customHeight="1" x14ac:dyDescent="0.35">
      <c r="A7543" s="1"/>
      <c r="B7543" s="317">
        <v>44475.232638905945</v>
      </c>
      <c r="C7543" s="316">
        <v>131.31207733406143</v>
      </c>
      <c r="D7543" s="315" t="s">
        <v>82</v>
      </c>
    </row>
    <row r="7544" spans="1:4" ht="14.5" customHeight="1" x14ac:dyDescent="0.35">
      <c r="A7544" s="1"/>
      <c r="B7544" s="317">
        <v>44475.233333350392</v>
      </c>
      <c r="C7544" s="316">
        <v>128.53863577068162</v>
      </c>
      <c r="D7544" s="315" t="s">
        <v>82</v>
      </c>
    </row>
    <row r="7545" spans="1:4" ht="14.5" customHeight="1" x14ac:dyDescent="0.35">
      <c r="A7545" s="1"/>
      <c r="B7545" s="317">
        <v>44475.234027794839</v>
      </c>
      <c r="C7545" s="316">
        <v>131.44823402702653</v>
      </c>
      <c r="D7545" s="315" t="s">
        <v>82</v>
      </c>
    </row>
    <row r="7546" spans="1:4" ht="14.5" customHeight="1" x14ac:dyDescent="0.35">
      <c r="A7546" s="1"/>
      <c r="B7546" s="317">
        <v>44475.234722239285</v>
      </c>
      <c r="C7546" s="316">
        <v>134.34041203745875</v>
      </c>
      <c r="D7546" s="315" t="s">
        <v>82</v>
      </c>
    </row>
    <row r="7547" spans="1:4" ht="14.5" customHeight="1" x14ac:dyDescent="0.35">
      <c r="A7547" s="1"/>
      <c r="B7547" s="317">
        <v>44475.235416683732</v>
      </c>
      <c r="C7547" s="316">
        <v>137.79720183478202</v>
      </c>
      <c r="D7547" s="315" t="s">
        <v>82</v>
      </c>
    </row>
    <row r="7548" spans="1:4" ht="14.5" customHeight="1" x14ac:dyDescent="0.35">
      <c r="A7548" s="1"/>
      <c r="B7548" s="317">
        <v>44475.236111128179</v>
      </c>
      <c r="C7548" s="316">
        <v>143.5161746324622</v>
      </c>
      <c r="D7548" s="315" t="s">
        <v>82</v>
      </c>
    </row>
    <row r="7549" spans="1:4" ht="14.5" customHeight="1" x14ac:dyDescent="0.35">
      <c r="A7549" s="1"/>
      <c r="B7549" s="317">
        <v>44475.236805572626</v>
      </c>
      <c r="C7549" s="316">
        <v>154.59120035523082</v>
      </c>
      <c r="D7549" s="315" t="s">
        <v>82</v>
      </c>
    </row>
    <row r="7550" spans="1:4" ht="14.5" customHeight="1" x14ac:dyDescent="0.35">
      <c r="A7550" s="1"/>
      <c r="B7550" s="317">
        <v>44475.237500017072</v>
      </c>
      <c r="C7550" s="316">
        <v>165.74984303519983</v>
      </c>
      <c r="D7550" s="315" t="s">
        <v>82</v>
      </c>
    </row>
    <row r="7551" spans="1:4" ht="14.5" customHeight="1" x14ac:dyDescent="0.35">
      <c r="A7551" s="1"/>
      <c r="B7551" s="317">
        <v>44475.238194461519</v>
      </c>
      <c r="C7551" s="316">
        <v>171.26706286978055</v>
      </c>
      <c r="D7551" s="315" t="s">
        <v>82</v>
      </c>
    </row>
    <row r="7552" spans="1:4" ht="14.5" customHeight="1" x14ac:dyDescent="0.35">
      <c r="A7552" s="1"/>
      <c r="B7552" s="317">
        <v>44475.238888905966</v>
      </c>
      <c r="C7552" s="316">
        <v>174.50856332558129</v>
      </c>
      <c r="D7552" s="315" t="s">
        <v>82</v>
      </c>
    </row>
    <row r="7553" spans="1:4" ht="14.5" customHeight="1" x14ac:dyDescent="0.35">
      <c r="A7553" s="1"/>
      <c r="B7553" s="317">
        <v>44475.239583350412</v>
      </c>
      <c r="C7553" s="316">
        <v>174.16027289063979</v>
      </c>
      <c r="D7553" s="315" t="s">
        <v>82</v>
      </c>
    </row>
    <row r="7554" spans="1:4" ht="14.5" customHeight="1" x14ac:dyDescent="0.35">
      <c r="A7554" s="1"/>
      <c r="B7554" s="317">
        <v>44475.240277794859</v>
      </c>
      <c r="C7554" s="316">
        <v>160.7913841134791</v>
      </c>
      <c r="D7554" s="315" t="s">
        <v>82</v>
      </c>
    </row>
    <row r="7555" spans="1:4" ht="14.5" customHeight="1" x14ac:dyDescent="0.35">
      <c r="A7555" s="1"/>
      <c r="B7555" s="317">
        <v>44475.240972239306</v>
      </c>
      <c r="C7555" s="316">
        <v>125.63866712596112</v>
      </c>
      <c r="D7555" s="315" t="s">
        <v>82</v>
      </c>
    </row>
    <row r="7556" spans="1:4" ht="14.5" customHeight="1" x14ac:dyDescent="0.35">
      <c r="A7556" s="1"/>
      <c r="B7556" s="317">
        <v>44475.241666683753</v>
      </c>
      <c r="C7556" s="316">
        <v>107.16641228215303</v>
      </c>
      <c r="D7556" s="315" t="s">
        <v>82</v>
      </c>
    </row>
    <row r="7557" spans="1:4" ht="14.5" customHeight="1" x14ac:dyDescent="0.35">
      <c r="A7557" s="1"/>
      <c r="B7557" s="317">
        <v>44475.242361128199</v>
      </c>
      <c r="C7557" s="316">
        <v>108.05286310243731</v>
      </c>
      <c r="D7557" s="315" t="s">
        <v>82</v>
      </c>
    </row>
    <row r="7558" spans="1:4" ht="14.5" customHeight="1" x14ac:dyDescent="0.35">
      <c r="A7558" s="1"/>
      <c r="B7558" s="317">
        <v>44475.243055572646</v>
      </c>
      <c r="C7558" s="316">
        <v>113.86091089397281</v>
      </c>
      <c r="D7558" s="315" t="s">
        <v>82</v>
      </c>
    </row>
    <row r="7559" spans="1:4" ht="14.5" customHeight="1" x14ac:dyDescent="0.35">
      <c r="A7559" s="1"/>
      <c r="B7559" s="317">
        <v>44475.243750017093</v>
      </c>
      <c r="C7559" s="316">
        <v>116.9924811781093</v>
      </c>
      <c r="D7559" s="315" t="s">
        <v>82</v>
      </c>
    </row>
    <row r="7560" spans="1:4" ht="14.5" customHeight="1" x14ac:dyDescent="0.35">
      <c r="A7560" s="1"/>
      <c r="B7560" s="317">
        <v>44475.244444461539</v>
      </c>
      <c r="C7560" s="316">
        <v>125.71946812611422</v>
      </c>
      <c r="D7560" s="315" t="s">
        <v>82</v>
      </c>
    </row>
    <row r="7561" spans="1:4" ht="14.5" customHeight="1" x14ac:dyDescent="0.35">
      <c r="A7561" s="1"/>
      <c r="B7561" s="317">
        <v>44475.245138905986</v>
      </c>
      <c r="C7561" s="316">
        <v>138.61450184331042</v>
      </c>
      <c r="D7561" s="315" t="s">
        <v>82</v>
      </c>
    </row>
    <row r="7562" spans="1:4" ht="14.5" customHeight="1" x14ac:dyDescent="0.35">
      <c r="A7562" s="1"/>
      <c r="B7562" s="317">
        <v>44475.245833350433</v>
      </c>
      <c r="C7562" s="316">
        <v>146.84546006143404</v>
      </c>
      <c r="D7562" s="315" t="s">
        <v>82</v>
      </c>
    </row>
    <row r="7563" spans="1:4" ht="14.5" customHeight="1" x14ac:dyDescent="0.35">
      <c r="A7563" s="1"/>
      <c r="B7563" s="317">
        <v>44475.24652779488</v>
      </c>
      <c r="C7563" s="316">
        <v>149.88865381486636</v>
      </c>
      <c r="D7563" s="315" t="s">
        <v>82</v>
      </c>
    </row>
    <row r="7564" spans="1:4" ht="14.5" customHeight="1" x14ac:dyDescent="0.35">
      <c r="A7564" s="1"/>
      <c r="B7564" s="317">
        <v>44475.247222239326</v>
      </c>
      <c r="C7564" s="316">
        <v>148.5013584030404</v>
      </c>
      <c r="D7564" s="315" t="s">
        <v>82</v>
      </c>
    </row>
    <row r="7565" spans="1:4" ht="14.5" customHeight="1" x14ac:dyDescent="0.35">
      <c r="A7565" s="1"/>
      <c r="B7565" s="317">
        <v>44475.247916683773</v>
      </c>
      <c r="C7565" s="316">
        <v>137.82789986901528</v>
      </c>
      <c r="D7565" s="315" t="s">
        <v>82</v>
      </c>
    </row>
    <row r="7566" spans="1:4" ht="14.5" customHeight="1" x14ac:dyDescent="0.35">
      <c r="A7566" s="1"/>
      <c r="B7566" s="317">
        <v>44475.24861112822</v>
      </c>
      <c r="C7566" s="316">
        <v>129.12753365807197</v>
      </c>
      <c r="D7566" s="315" t="s">
        <v>82</v>
      </c>
    </row>
    <row r="7567" spans="1:4" ht="14.5" customHeight="1" x14ac:dyDescent="0.35">
      <c r="A7567" s="1"/>
      <c r="B7567" s="317">
        <v>44475.249305572666</v>
      </c>
      <c r="C7567" s="316">
        <v>127.45288464452024</v>
      </c>
      <c r="D7567" s="315" t="s">
        <v>82</v>
      </c>
    </row>
    <row r="7568" spans="1:4" ht="14.5" customHeight="1" x14ac:dyDescent="0.35">
      <c r="A7568" s="1"/>
      <c r="B7568" s="317">
        <v>44475.250000017113</v>
      </c>
      <c r="C7568" s="316">
        <v>128.79768008295213</v>
      </c>
      <c r="D7568" s="315" t="s">
        <v>82</v>
      </c>
    </row>
    <row r="7569" spans="1:4" ht="14.5" customHeight="1" x14ac:dyDescent="0.35">
      <c r="A7569" s="1"/>
      <c r="B7569" s="317">
        <v>44475.25069446156</v>
      </c>
      <c r="C7569" s="316">
        <v>130.95184448077345</v>
      </c>
      <c r="D7569" s="315" t="s">
        <v>82</v>
      </c>
    </row>
    <row r="7570" spans="1:4" ht="14.5" customHeight="1" x14ac:dyDescent="0.35">
      <c r="A7570" s="1"/>
      <c r="B7570" s="317">
        <v>44475.251388906006</v>
      </c>
      <c r="C7570" s="316">
        <v>133.7686590980816</v>
      </c>
      <c r="D7570" s="315" t="s">
        <v>82</v>
      </c>
    </row>
    <row r="7571" spans="1:4" ht="14.5" customHeight="1" x14ac:dyDescent="0.35">
      <c r="A7571" s="1"/>
      <c r="B7571" s="317">
        <v>44475.252083350453</v>
      </c>
      <c r="C7571" s="316">
        <v>137.57791198528528</v>
      </c>
      <c r="D7571" s="315" t="s">
        <v>82</v>
      </c>
    </row>
    <row r="7572" spans="1:4" ht="14.5" customHeight="1" x14ac:dyDescent="0.35">
      <c r="A7572" s="1"/>
      <c r="B7572" s="317">
        <v>44475.2527777949</v>
      </c>
      <c r="C7572" s="316">
        <v>145.72235310215424</v>
      </c>
      <c r="D7572" s="315" t="s">
        <v>82</v>
      </c>
    </row>
    <row r="7573" spans="1:4" ht="14.5" customHeight="1" x14ac:dyDescent="0.35">
      <c r="A7573" s="1"/>
      <c r="B7573" s="317">
        <v>44475.253472239347</v>
      </c>
      <c r="C7573" s="316">
        <v>152.3083600702424</v>
      </c>
      <c r="D7573" s="315" t="s">
        <v>82</v>
      </c>
    </row>
    <row r="7574" spans="1:4" ht="14.5" customHeight="1" x14ac:dyDescent="0.35">
      <c r="A7574" s="1"/>
      <c r="B7574" s="317">
        <v>44475.254166683793</v>
      </c>
      <c r="C7574" s="316">
        <v>148.98636087700726</v>
      </c>
      <c r="D7574" s="315" t="s">
        <v>82</v>
      </c>
    </row>
    <row r="7575" spans="1:4" ht="14.5" customHeight="1" x14ac:dyDescent="0.35">
      <c r="A7575" s="1"/>
      <c r="B7575" s="317">
        <v>44475.25486112824</v>
      </c>
      <c r="C7575" s="316">
        <v>139.31697476234598</v>
      </c>
      <c r="D7575" s="315" t="s">
        <v>82</v>
      </c>
    </row>
    <row r="7576" spans="1:4" ht="14.5" customHeight="1" x14ac:dyDescent="0.35">
      <c r="A7576" s="1"/>
      <c r="B7576" s="317">
        <v>44475.255555572687</v>
      </c>
      <c r="C7576" s="316">
        <v>135.42390038576752</v>
      </c>
      <c r="D7576" s="315" t="s">
        <v>82</v>
      </c>
    </row>
    <row r="7577" spans="1:4" ht="14.5" customHeight="1" x14ac:dyDescent="0.35">
      <c r="A7577" s="1"/>
      <c r="B7577" s="317">
        <v>44475.256250017133</v>
      </c>
      <c r="C7577" s="316">
        <v>132.92727823936536</v>
      </c>
      <c r="D7577" s="315" t="s">
        <v>82</v>
      </c>
    </row>
    <row r="7578" spans="1:4" ht="14.5" customHeight="1" x14ac:dyDescent="0.35">
      <c r="A7578" s="1"/>
      <c r="B7578" s="317">
        <v>44475.25694446158</v>
      </c>
      <c r="C7578" s="316">
        <v>130.61162593426417</v>
      </c>
      <c r="D7578" s="315" t="s">
        <v>82</v>
      </c>
    </row>
    <row r="7579" spans="1:4" ht="14.5" customHeight="1" x14ac:dyDescent="0.35">
      <c r="A7579" s="1"/>
      <c r="B7579" s="317">
        <v>44475.257638906027</v>
      </c>
      <c r="C7579" s="316">
        <v>128.74766500886761</v>
      </c>
      <c r="D7579" s="315" t="s">
        <v>82</v>
      </c>
    </row>
    <row r="7580" spans="1:4" ht="14.5" customHeight="1" x14ac:dyDescent="0.35">
      <c r="A7580" s="1"/>
      <c r="B7580" s="317">
        <v>44475.258333350474</v>
      </c>
      <c r="C7580" s="316">
        <v>132.5488314514902</v>
      </c>
      <c r="D7580" s="315" t="s">
        <v>82</v>
      </c>
    </row>
    <row r="7581" spans="1:4" ht="14.5" customHeight="1" x14ac:dyDescent="0.35">
      <c r="A7581" s="1"/>
      <c r="B7581" s="317">
        <v>44475.25902779492</v>
      </c>
      <c r="C7581" s="316">
        <v>138.65481337575474</v>
      </c>
      <c r="D7581" s="315" t="s">
        <v>82</v>
      </c>
    </row>
    <row r="7582" spans="1:4" ht="14.5" customHeight="1" x14ac:dyDescent="0.35">
      <c r="A7582" s="1"/>
      <c r="B7582" s="317">
        <v>44475.259722239367</v>
      </c>
      <c r="C7582" s="316">
        <v>141.48219540499849</v>
      </c>
      <c r="D7582" s="315" t="s">
        <v>82</v>
      </c>
    </row>
    <row r="7583" spans="1:4" ht="14.5" customHeight="1" x14ac:dyDescent="0.35">
      <c r="A7583" s="1"/>
      <c r="B7583" s="317">
        <v>44475.260416683814</v>
      </c>
      <c r="C7583" s="316">
        <v>135.38705227998628</v>
      </c>
      <c r="D7583" s="315" t="s">
        <v>82</v>
      </c>
    </row>
    <row r="7584" spans="1:4" ht="14.5" customHeight="1" x14ac:dyDescent="0.35">
      <c r="A7584" s="1"/>
      <c r="B7584" s="317">
        <v>44475.26111112826</v>
      </c>
      <c r="C7584" s="316">
        <v>127.56560984132423</v>
      </c>
      <c r="D7584" s="315" t="s">
        <v>82</v>
      </c>
    </row>
    <row r="7585" spans="1:4" ht="14.5" customHeight="1" x14ac:dyDescent="0.35">
      <c r="A7585" s="1"/>
      <c r="B7585" s="317">
        <v>44475.261805572707</v>
      </c>
      <c r="C7585" s="316">
        <v>117.42714916948655</v>
      </c>
      <c r="D7585" s="315" t="s">
        <v>82</v>
      </c>
    </row>
    <row r="7586" spans="1:4" ht="14.5" customHeight="1" x14ac:dyDescent="0.35">
      <c r="A7586" s="1"/>
      <c r="B7586" s="317">
        <v>44475.262500017154</v>
      </c>
      <c r="C7586" s="316">
        <v>104.16235839936417</v>
      </c>
      <c r="D7586" s="315" t="s">
        <v>82</v>
      </c>
    </row>
    <row r="7587" spans="1:4" ht="14.5" customHeight="1" x14ac:dyDescent="0.35">
      <c r="A7587" s="1"/>
      <c r="B7587" s="317">
        <v>44475.263194461601</v>
      </c>
      <c r="C7587" s="316">
        <v>94.496818278871558</v>
      </c>
      <c r="D7587" s="315" t="s">
        <v>82</v>
      </c>
    </row>
    <row r="7588" spans="1:4" ht="14.5" customHeight="1" x14ac:dyDescent="0.35">
      <c r="A7588" s="1"/>
      <c r="B7588" s="317">
        <v>44475.263888906047</v>
      </c>
      <c r="C7588" s="316">
        <v>88.284555322952414</v>
      </c>
      <c r="D7588" s="315" t="s">
        <v>82</v>
      </c>
    </row>
    <row r="7589" spans="1:4" ht="14.5" customHeight="1" x14ac:dyDescent="0.35">
      <c r="A7589" s="1"/>
      <c r="B7589" s="317">
        <v>44475.264583350494</v>
      </c>
      <c r="C7589" s="316">
        <v>81.042226871250506</v>
      </c>
      <c r="D7589" s="315" t="s">
        <v>82</v>
      </c>
    </row>
    <row r="7590" spans="1:4" ht="14.5" customHeight="1" x14ac:dyDescent="0.35">
      <c r="A7590" s="1"/>
      <c r="B7590" s="317">
        <v>44475.265277794941</v>
      </c>
      <c r="C7590" s="316">
        <v>73.524198204309997</v>
      </c>
      <c r="D7590" s="315" t="s">
        <v>82</v>
      </c>
    </row>
    <row r="7591" spans="1:4" ht="14.5" customHeight="1" x14ac:dyDescent="0.35">
      <c r="A7591" s="1"/>
      <c r="B7591" s="317">
        <v>44475.265972239387</v>
      </c>
      <c r="C7591" s="316">
        <v>69.937895529457208</v>
      </c>
      <c r="D7591" s="315" t="s">
        <v>82</v>
      </c>
    </row>
    <row r="7592" spans="1:4" ht="14.5" customHeight="1" x14ac:dyDescent="0.35">
      <c r="A7592" s="1"/>
      <c r="B7592" s="317">
        <v>44475.266666683834</v>
      </c>
      <c r="C7592" s="316">
        <v>67.980790956941206</v>
      </c>
      <c r="D7592" s="315" t="s">
        <v>82</v>
      </c>
    </row>
    <row r="7593" spans="1:4" ht="14.5" customHeight="1" x14ac:dyDescent="0.35">
      <c r="A7593" s="1"/>
      <c r="B7593" s="317">
        <v>44475.267361128281</v>
      </c>
      <c r="C7593" s="316">
        <v>69.382645222339008</v>
      </c>
      <c r="D7593" s="315" t="s">
        <v>82</v>
      </c>
    </row>
    <row r="7594" spans="1:4" ht="14.5" customHeight="1" x14ac:dyDescent="0.35">
      <c r="A7594" s="1"/>
      <c r="B7594" s="317">
        <v>44475.268055572727</v>
      </c>
      <c r="C7594" s="316">
        <v>68.318314616512126</v>
      </c>
      <c r="D7594" s="315" t="s">
        <v>82</v>
      </c>
    </row>
    <row r="7595" spans="1:4" ht="14.5" customHeight="1" x14ac:dyDescent="0.35">
      <c r="A7595" s="1"/>
      <c r="B7595" s="317">
        <v>44475.268750017174</v>
      </c>
      <c r="C7595" s="316">
        <v>64.471303086609495</v>
      </c>
      <c r="D7595" s="315" t="s">
        <v>82</v>
      </c>
    </row>
    <row r="7596" spans="1:4" ht="14.5" customHeight="1" x14ac:dyDescent="0.35">
      <c r="A7596" s="1"/>
      <c r="B7596" s="317">
        <v>44475.269444461621</v>
      </c>
      <c r="C7596" s="316">
        <v>60.860517315127069</v>
      </c>
      <c r="D7596" s="315" t="s">
        <v>82</v>
      </c>
    </row>
    <row r="7597" spans="1:4" ht="14.5" customHeight="1" x14ac:dyDescent="0.35">
      <c r="A7597" s="1"/>
      <c r="B7597" s="317">
        <v>44475.270138906068</v>
      </c>
      <c r="C7597" s="316">
        <v>55.711153832211856</v>
      </c>
      <c r="D7597" s="315" t="s">
        <v>82</v>
      </c>
    </row>
    <row r="7598" spans="1:4" ht="14.5" customHeight="1" x14ac:dyDescent="0.35">
      <c r="A7598" s="1"/>
      <c r="B7598" s="317">
        <v>44475.270833350514</v>
      </c>
      <c r="C7598" s="316">
        <v>49.717851440625964</v>
      </c>
      <c r="D7598" s="315" t="s">
        <v>82</v>
      </c>
    </row>
    <row r="7599" spans="1:4" ht="14.5" customHeight="1" x14ac:dyDescent="0.35">
      <c r="A7599" s="1"/>
      <c r="B7599" s="317">
        <v>44475.271527794961</v>
      </c>
      <c r="C7599" s="316">
        <v>42.902042018411642</v>
      </c>
      <c r="D7599" s="315" t="s">
        <v>82</v>
      </c>
    </row>
    <row r="7600" spans="1:4" ht="14.5" customHeight="1" x14ac:dyDescent="0.35">
      <c r="A7600" s="1"/>
      <c r="B7600" s="317">
        <v>44475.272222239408</v>
      </c>
      <c r="C7600" s="316">
        <v>39.289589735623061</v>
      </c>
      <c r="D7600" s="315" t="s">
        <v>82</v>
      </c>
    </row>
    <row r="7601" spans="1:4" ht="14.5" customHeight="1" x14ac:dyDescent="0.35">
      <c r="A7601" s="1"/>
      <c r="B7601" s="317">
        <v>44475.272916683854</v>
      </c>
      <c r="C7601" s="316">
        <v>39.487648265726357</v>
      </c>
      <c r="D7601" s="315" t="s">
        <v>82</v>
      </c>
    </row>
    <row r="7602" spans="1:4" ht="14.5" customHeight="1" x14ac:dyDescent="0.35">
      <c r="A7602" s="1"/>
      <c r="B7602" s="317">
        <v>44475.273611128301</v>
      </c>
      <c r="C7602" s="316">
        <v>40.328696100129555</v>
      </c>
      <c r="D7602" s="315" t="s">
        <v>82</v>
      </c>
    </row>
    <row r="7603" spans="1:4" ht="14.5" customHeight="1" x14ac:dyDescent="0.35">
      <c r="A7603" s="1"/>
      <c r="B7603" s="317">
        <v>44475.274305572748</v>
      </c>
      <c r="C7603" s="316">
        <v>40.312932401195091</v>
      </c>
      <c r="D7603" s="315" t="s">
        <v>82</v>
      </c>
    </row>
    <row r="7604" spans="1:4" ht="14.5" customHeight="1" x14ac:dyDescent="0.35">
      <c r="A7604" s="1"/>
      <c r="B7604" s="317">
        <v>44475.275000017195</v>
      </c>
      <c r="C7604" s="316">
        <v>39.476220543661235</v>
      </c>
      <c r="D7604" s="315" t="s">
        <v>82</v>
      </c>
    </row>
    <row r="7605" spans="1:4" ht="14.5" customHeight="1" x14ac:dyDescent="0.35">
      <c r="A7605" s="1"/>
      <c r="B7605" s="317">
        <v>44475.275694461641</v>
      </c>
      <c r="C7605" s="316">
        <v>37.686789318097482</v>
      </c>
      <c r="D7605" s="315" t="s">
        <v>82</v>
      </c>
    </row>
    <row r="7606" spans="1:4" ht="14.5" customHeight="1" x14ac:dyDescent="0.35">
      <c r="A7606" s="1"/>
      <c r="B7606" s="317">
        <v>44475.276388906088</v>
      </c>
      <c r="C7606" s="316">
        <v>36.022938820012499</v>
      </c>
      <c r="D7606" s="315" t="s">
        <v>82</v>
      </c>
    </row>
    <row r="7607" spans="1:4" ht="14.5" customHeight="1" x14ac:dyDescent="0.35">
      <c r="A7607" s="1"/>
      <c r="B7607" s="317">
        <v>44475.277083350535</v>
      </c>
      <c r="C7607" s="316">
        <v>34.922272675614416</v>
      </c>
      <c r="D7607" s="315" t="s">
        <v>82</v>
      </c>
    </row>
    <row r="7608" spans="1:4" ht="14.5" customHeight="1" x14ac:dyDescent="0.35">
      <c r="A7608" s="1"/>
      <c r="B7608" s="317">
        <v>44475.277777794981</v>
      </c>
      <c r="C7608" s="316">
        <v>32.553823814897136</v>
      </c>
      <c r="D7608" s="315" t="s">
        <v>82</v>
      </c>
    </row>
    <row r="7609" spans="1:4" ht="14.5" customHeight="1" x14ac:dyDescent="0.35">
      <c r="A7609" s="1"/>
      <c r="B7609" s="317">
        <v>44475.278472239428</v>
      </c>
      <c r="C7609" s="316">
        <v>30.960188122401693</v>
      </c>
      <c r="D7609" s="315" t="s">
        <v>82</v>
      </c>
    </row>
    <row r="7610" spans="1:4" ht="14.5" customHeight="1" x14ac:dyDescent="0.35">
      <c r="A7610" s="1"/>
      <c r="B7610" s="317">
        <v>44475.279166683875</v>
      </c>
      <c r="C7610" s="316">
        <v>30.812995406770401</v>
      </c>
      <c r="D7610" s="315" t="s">
        <v>82</v>
      </c>
    </row>
    <row r="7611" spans="1:4" ht="14.5" customHeight="1" x14ac:dyDescent="0.35">
      <c r="A7611" s="1"/>
      <c r="B7611" s="317">
        <v>44475.279861128321</v>
      </c>
      <c r="C7611" s="316">
        <v>31.014234627055217</v>
      </c>
      <c r="D7611" s="315" t="s">
        <v>82</v>
      </c>
    </row>
    <row r="7612" spans="1:4" ht="14.5" customHeight="1" x14ac:dyDescent="0.35">
      <c r="A7612" s="1"/>
      <c r="B7612" s="317">
        <v>44475.280555572768</v>
      </c>
      <c r="C7612" s="316">
        <v>30.460961446844642</v>
      </c>
      <c r="D7612" s="315" t="s">
        <v>82</v>
      </c>
    </row>
    <row r="7613" spans="1:4" ht="14.5" customHeight="1" x14ac:dyDescent="0.35">
      <c r="A7613" s="1"/>
      <c r="B7613" s="317">
        <v>44475.281250017215</v>
      </c>
      <c r="C7613" s="316">
        <v>30.396099690439101</v>
      </c>
      <c r="D7613" s="315" t="s">
        <v>82</v>
      </c>
    </row>
    <row r="7614" spans="1:4" ht="14.5" customHeight="1" x14ac:dyDescent="0.35">
      <c r="A7614" s="1"/>
      <c r="B7614" s="317">
        <v>44475.281944461662</v>
      </c>
      <c r="C7614" s="316">
        <v>32.229380639333975</v>
      </c>
      <c r="D7614" s="315" t="s">
        <v>82</v>
      </c>
    </row>
    <row r="7615" spans="1:4" ht="14.5" customHeight="1" x14ac:dyDescent="0.35">
      <c r="A7615" s="1"/>
      <c r="B7615" s="317">
        <v>44475.282638906108</v>
      </c>
      <c r="C7615" s="316">
        <v>34.217296990142977</v>
      </c>
      <c r="D7615" s="315" t="s">
        <v>82</v>
      </c>
    </row>
    <row r="7616" spans="1:4" ht="14.5" customHeight="1" x14ac:dyDescent="0.35">
      <c r="A7616" s="1"/>
      <c r="B7616" s="317">
        <v>44475.283333350555</v>
      </c>
      <c r="C7616" s="316">
        <v>36.546317789380552</v>
      </c>
      <c r="D7616" s="315" t="s">
        <v>82</v>
      </c>
    </row>
    <row r="7617" spans="1:4" ht="14.5" customHeight="1" x14ac:dyDescent="0.35">
      <c r="A7617" s="1"/>
      <c r="B7617" s="317">
        <v>44475.284027795002</v>
      </c>
      <c r="C7617" s="316">
        <v>40.625228185909023</v>
      </c>
      <c r="D7617" s="315" t="s">
        <v>82</v>
      </c>
    </row>
    <row r="7618" spans="1:4" ht="14.5" customHeight="1" x14ac:dyDescent="0.35">
      <c r="A7618" s="1"/>
      <c r="B7618" s="317">
        <v>44475.284722239448</v>
      </c>
      <c r="C7618" s="316">
        <v>42.658469186367192</v>
      </c>
      <c r="D7618" s="315" t="s">
        <v>82</v>
      </c>
    </row>
    <row r="7619" spans="1:4" ht="14.5" customHeight="1" x14ac:dyDescent="0.35">
      <c r="A7619" s="1"/>
      <c r="B7619" s="317">
        <v>44475.285416683895</v>
      </c>
      <c r="C7619" s="316">
        <v>42.56760154395888</v>
      </c>
      <c r="D7619" s="315" t="s">
        <v>82</v>
      </c>
    </row>
    <row r="7620" spans="1:4" ht="14.5" customHeight="1" x14ac:dyDescent="0.35">
      <c r="A7620" s="1"/>
      <c r="B7620" s="317">
        <v>44475.286111128342</v>
      </c>
      <c r="C7620" s="316">
        <v>39.690179570551848</v>
      </c>
      <c r="D7620" s="315" t="s">
        <v>82</v>
      </c>
    </row>
    <row r="7621" spans="1:4" ht="14.5" customHeight="1" x14ac:dyDescent="0.35">
      <c r="A7621" s="1"/>
      <c r="B7621" s="317">
        <v>44475.286805572789</v>
      </c>
      <c r="C7621" s="316">
        <v>38.682808669050182</v>
      </c>
      <c r="D7621" s="315" t="s">
        <v>82</v>
      </c>
    </row>
    <row r="7622" spans="1:4" ht="14.5" customHeight="1" x14ac:dyDescent="0.35">
      <c r="A7622" s="1"/>
      <c r="B7622" s="317">
        <v>44475.287500017235</v>
      </c>
      <c r="C7622" s="316">
        <v>40.100638366919398</v>
      </c>
      <c r="D7622" s="315" t="s">
        <v>82</v>
      </c>
    </row>
    <row r="7623" spans="1:4" ht="14.5" customHeight="1" x14ac:dyDescent="0.35">
      <c r="A7623" s="1"/>
      <c r="B7623" s="317">
        <v>44475.288194461682</v>
      </c>
      <c r="C7623" s="316">
        <v>41.142184345790881</v>
      </c>
      <c r="D7623" s="315" t="s">
        <v>82</v>
      </c>
    </row>
    <row r="7624" spans="1:4" ht="14.5" customHeight="1" x14ac:dyDescent="0.35">
      <c r="A7624" s="1"/>
      <c r="B7624" s="317">
        <v>44475.288888906129</v>
      </c>
      <c r="C7624" s="316">
        <v>41.657800713550145</v>
      </c>
      <c r="D7624" s="315" t="s">
        <v>82</v>
      </c>
    </row>
    <row r="7625" spans="1:4" ht="14.5" customHeight="1" x14ac:dyDescent="0.35">
      <c r="A7625" s="1"/>
      <c r="B7625" s="317">
        <v>44475.289583350575</v>
      </c>
      <c r="C7625" s="316">
        <v>43.160582366399467</v>
      </c>
      <c r="D7625" s="315" t="s">
        <v>82</v>
      </c>
    </row>
    <row r="7626" spans="1:4" ht="14.5" customHeight="1" x14ac:dyDescent="0.35">
      <c r="A7626" s="1"/>
      <c r="B7626" s="317">
        <v>44475.290277795022</v>
      </c>
      <c r="C7626" s="316">
        <v>45.715551599775793</v>
      </c>
      <c r="D7626" s="315" t="s">
        <v>82</v>
      </c>
    </row>
    <row r="7627" spans="1:4" ht="14.5" customHeight="1" x14ac:dyDescent="0.35">
      <c r="A7627" s="1"/>
      <c r="B7627" s="317">
        <v>44475.290972239469</v>
      </c>
      <c r="C7627" s="316">
        <v>49.106053035887697</v>
      </c>
      <c r="D7627" s="315" t="s">
        <v>82</v>
      </c>
    </row>
    <row r="7628" spans="1:4" ht="14.5" customHeight="1" x14ac:dyDescent="0.35">
      <c r="A7628" s="1"/>
      <c r="B7628" s="317">
        <v>44475.291666683916</v>
      </c>
      <c r="C7628" s="316">
        <v>54.915835593686403</v>
      </c>
      <c r="D7628" s="315" t="s">
        <v>82</v>
      </c>
    </row>
    <row r="7629" spans="1:4" ht="14.5" customHeight="1" x14ac:dyDescent="0.35">
      <c r="A7629" s="1"/>
      <c r="B7629" s="317">
        <v>44475.292361128362</v>
      </c>
      <c r="C7629" s="316">
        <v>56.845556560941624</v>
      </c>
      <c r="D7629" s="315" t="s">
        <v>82</v>
      </c>
    </row>
    <row r="7630" spans="1:4" ht="14.5" customHeight="1" x14ac:dyDescent="0.35">
      <c r="A7630" s="1"/>
      <c r="B7630" s="317">
        <v>44475.293055572809</v>
      </c>
      <c r="C7630" s="316">
        <v>56.716191875666844</v>
      </c>
      <c r="D7630" s="315" t="s">
        <v>82</v>
      </c>
    </row>
    <row r="7631" spans="1:4" ht="14.5" customHeight="1" x14ac:dyDescent="0.35">
      <c r="A7631" s="1"/>
      <c r="B7631" s="317">
        <v>44475.293750017256</v>
      </c>
      <c r="C7631" s="316">
        <v>52.507533158666533</v>
      </c>
      <c r="D7631" s="315" t="s">
        <v>82</v>
      </c>
    </row>
    <row r="7632" spans="1:4" ht="14.5" customHeight="1" x14ac:dyDescent="0.35">
      <c r="A7632" s="1"/>
      <c r="B7632" s="317">
        <v>44475.294444461702</v>
      </c>
      <c r="C7632" s="316">
        <v>49.205355721692712</v>
      </c>
      <c r="D7632" s="315" t="s">
        <v>82</v>
      </c>
    </row>
    <row r="7633" spans="1:4" ht="14.5" customHeight="1" x14ac:dyDescent="0.35">
      <c r="A7633" s="1"/>
      <c r="B7633" s="317">
        <v>44475.295138906149</v>
      </c>
      <c r="C7633" s="316">
        <v>50.883388002608747</v>
      </c>
      <c r="D7633" s="315" t="s">
        <v>82</v>
      </c>
    </row>
    <row r="7634" spans="1:4" ht="14.5" customHeight="1" x14ac:dyDescent="0.35">
      <c r="A7634" s="1"/>
      <c r="B7634" s="317">
        <v>44475.295833350596</v>
      </c>
      <c r="C7634" s="316">
        <v>52.269382032601669</v>
      </c>
      <c r="D7634" s="315" t="s">
        <v>82</v>
      </c>
    </row>
    <row r="7635" spans="1:4" ht="14.5" customHeight="1" x14ac:dyDescent="0.35">
      <c r="A7635" s="1"/>
      <c r="B7635" s="317">
        <v>44475.296527795042</v>
      </c>
      <c r="C7635" s="316">
        <v>52.767189925120327</v>
      </c>
      <c r="D7635" s="315" t="s">
        <v>82</v>
      </c>
    </row>
    <row r="7636" spans="1:4" ht="14.5" customHeight="1" x14ac:dyDescent="0.35">
      <c r="A7636" s="1"/>
      <c r="B7636" s="317">
        <v>44475.297222239489</v>
      </c>
      <c r="C7636" s="316">
        <v>53.173148076750415</v>
      </c>
      <c r="D7636" s="315" t="s">
        <v>82</v>
      </c>
    </row>
    <row r="7637" spans="1:4" ht="14.5" customHeight="1" x14ac:dyDescent="0.35">
      <c r="A7637" s="1"/>
      <c r="B7637" s="317">
        <v>44475.297916683936</v>
      </c>
      <c r="C7637" s="316">
        <v>54.194575931712947</v>
      </c>
      <c r="D7637" s="315" t="s">
        <v>82</v>
      </c>
    </row>
    <row r="7638" spans="1:4" ht="14.5" customHeight="1" x14ac:dyDescent="0.35">
      <c r="A7638" s="1"/>
      <c r="B7638" s="317">
        <v>44475.298611128383</v>
      </c>
      <c r="C7638" s="316">
        <v>59.051380583632273</v>
      </c>
      <c r="D7638" s="315" t="s">
        <v>82</v>
      </c>
    </row>
    <row r="7639" spans="1:4" ht="14.5" customHeight="1" x14ac:dyDescent="0.35">
      <c r="A7639" s="1"/>
      <c r="B7639" s="317">
        <v>44475.299305572829</v>
      </c>
      <c r="C7639" s="316">
        <v>66.149458023724335</v>
      </c>
      <c r="D7639" s="315" t="s">
        <v>82</v>
      </c>
    </row>
    <row r="7640" spans="1:4" ht="14.5" customHeight="1" x14ac:dyDescent="0.35">
      <c r="A7640" s="1"/>
      <c r="B7640" s="317">
        <v>44475.300000017276</v>
      </c>
      <c r="C7640" s="316">
        <v>69.204444880641915</v>
      </c>
      <c r="D7640" s="315" t="s">
        <v>82</v>
      </c>
    </row>
    <row r="7641" spans="1:4" ht="14.5" customHeight="1" x14ac:dyDescent="0.35">
      <c r="A7641" s="1"/>
      <c r="B7641" s="317">
        <v>44475.300694461723</v>
      </c>
      <c r="C7641" s="316">
        <v>67.829921724191323</v>
      </c>
      <c r="D7641" s="315" t="s">
        <v>82</v>
      </c>
    </row>
    <row r="7642" spans="1:4" ht="14.5" customHeight="1" x14ac:dyDescent="0.35">
      <c r="A7642" s="1"/>
      <c r="B7642" s="317">
        <v>44475.301388906169</v>
      </c>
      <c r="C7642" s="316">
        <v>66.996293788228655</v>
      </c>
      <c r="D7642" s="315" t="s">
        <v>82</v>
      </c>
    </row>
    <row r="7643" spans="1:4" ht="14.5" customHeight="1" x14ac:dyDescent="0.35">
      <c r="A7643" s="1"/>
      <c r="B7643" s="317">
        <v>44475.302083350616</v>
      </c>
      <c r="C7643" s="316">
        <v>62.712174575783621</v>
      </c>
      <c r="D7643" s="315" t="s">
        <v>82</v>
      </c>
    </row>
    <row r="7644" spans="1:4" ht="14.5" customHeight="1" x14ac:dyDescent="0.35">
      <c r="A7644" s="1"/>
      <c r="B7644" s="317">
        <v>44475.302777795063</v>
      </c>
      <c r="C7644" s="316">
        <v>61.523519632481232</v>
      </c>
      <c r="D7644" s="315" t="s">
        <v>82</v>
      </c>
    </row>
    <row r="7645" spans="1:4" ht="14.5" customHeight="1" x14ac:dyDescent="0.35">
      <c r="A7645" s="1"/>
      <c r="B7645" s="317">
        <v>44475.30347223951</v>
      </c>
      <c r="C7645" s="316">
        <v>64.314119286405429</v>
      </c>
      <c r="D7645" s="315" t="s">
        <v>82</v>
      </c>
    </row>
    <row r="7646" spans="1:4" ht="14.5" customHeight="1" x14ac:dyDescent="0.35">
      <c r="A7646" s="1"/>
      <c r="B7646" s="317">
        <v>44475.304166683956</v>
      </c>
      <c r="C7646" s="316">
        <v>71.071131016096714</v>
      </c>
      <c r="D7646" s="315" t="s">
        <v>82</v>
      </c>
    </row>
    <row r="7647" spans="1:4" ht="14.5" customHeight="1" x14ac:dyDescent="0.35">
      <c r="A7647" s="1"/>
      <c r="B7647" s="317">
        <v>44475.304861128403</v>
      </c>
      <c r="C7647" s="316">
        <v>77.00226911570256</v>
      </c>
      <c r="D7647" s="315" t="s">
        <v>82</v>
      </c>
    </row>
    <row r="7648" spans="1:4" ht="14.5" customHeight="1" x14ac:dyDescent="0.35">
      <c r="A7648" s="1"/>
      <c r="B7648" s="317">
        <v>44475.30555557285</v>
      </c>
      <c r="C7648" s="316">
        <v>83.290042749497417</v>
      </c>
      <c r="D7648" s="315" t="s">
        <v>82</v>
      </c>
    </row>
    <row r="7649" spans="1:4" ht="14.5" customHeight="1" x14ac:dyDescent="0.35">
      <c r="A7649" s="1"/>
      <c r="B7649" s="317">
        <v>44475.306250017296</v>
      </c>
      <c r="C7649" s="316">
        <v>90.576599295534351</v>
      </c>
      <c r="D7649" s="315" t="s">
        <v>82</v>
      </c>
    </row>
    <row r="7650" spans="1:4" ht="14.5" customHeight="1" x14ac:dyDescent="0.35">
      <c r="A7650" s="1"/>
      <c r="B7650" s="317">
        <v>44475.306944461743</v>
      </c>
      <c r="C7650" s="316">
        <v>100.03413818685027</v>
      </c>
      <c r="D7650" s="315" t="s">
        <v>82</v>
      </c>
    </row>
    <row r="7651" spans="1:4" ht="14.5" customHeight="1" x14ac:dyDescent="0.35">
      <c r="A7651" s="1"/>
      <c r="B7651" s="317">
        <v>44475.30763890619</v>
      </c>
      <c r="C7651" s="316">
        <v>103.94905482985196</v>
      </c>
      <c r="D7651" s="315" t="s">
        <v>82</v>
      </c>
    </row>
    <row r="7652" spans="1:4" ht="14.5" customHeight="1" x14ac:dyDescent="0.35">
      <c r="A7652" s="1"/>
      <c r="B7652" s="317">
        <v>44475.308333350637</v>
      </c>
      <c r="C7652" s="316">
        <v>109.53050058564791</v>
      </c>
      <c r="D7652" s="315" t="s">
        <v>82</v>
      </c>
    </row>
    <row r="7653" spans="1:4" ht="14.5" customHeight="1" x14ac:dyDescent="0.35">
      <c r="A7653" s="1"/>
      <c r="B7653" s="317">
        <v>44475.309027795083</v>
      </c>
      <c r="C7653" s="316">
        <v>107.62813495847125</v>
      </c>
      <c r="D7653" s="315" t="s">
        <v>82</v>
      </c>
    </row>
    <row r="7654" spans="1:4" ht="14.5" customHeight="1" x14ac:dyDescent="0.35">
      <c r="A7654" s="1"/>
      <c r="B7654" s="317">
        <v>44475.30972223953</v>
      </c>
      <c r="C7654" s="316">
        <v>108.26069454083918</v>
      </c>
      <c r="D7654" s="315" t="s">
        <v>82</v>
      </c>
    </row>
    <row r="7655" spans="1:4" ht="14.5" customHeight="1" x14ac:dyDescent="0.35">
      <c r="A7655" s="1"/>
      <c r="B7655" s="317">
        <v>44475.310416683977</v>
      </c>
      <c r="C7655" s="316">
        <v>121.357606404135</v>
      </c>
      <c r="D7655" s="315" t="s">
        <v>82</v>
      </c>
    </row>
    <row r="7656" spans="1:4" ht="14.5" customHeight="1" x14ac:dyDescent="0.35">
      <c r="A7656" s="1"/>
      <c r="B7656" s="317">
        <v>44475.311111128423</v>
      </c>
      <c r="C7656" s="316">
        <v>128.10057112380164</v>
      </c>
      <c r="D7656" s="315" t="s">
        <v>82</v>
      </c>
    </row>
    <row r="7657" spans="1:4" ht="14.5" customHeight="1" x14ac:dyDescent="0.35">
      <c r="A7657" s="1"/>
      <c r="B7657" s="317">
        <v>44475.31180557287</v>
      </c>
      <c r="C7657" s="316">
        <v>136.00336383651788</v>
      </c>
      <c r="D7657" s="315" t="s">
        <v>82</v>
      </c>
    </row>
    <row r="7658" spans="1:4" ht="14.5" customHeight="1" x14ac:dyDescent="0.35">
      <c r="A7658" s="1"/>
      <c r="B7658" s="317">
        <v>44475.312500017317</v>
      </c>
      <c r="C7658" s="316">
        <v>146.37641962489968</v>
      </c>
      <c r="D7658" s="315" t="s">
        <v>82</v>
      </c>
    </row>
    <row r="7659" spans="1:4" ht="14.5" customHeight="1" x14ac:dyDescent="0.35">
      <c r="A7659" s="1"/>
      <c r="B7659" s="317">
        <v>44475.313194461763</v>
      </c>
      <c r="C7659" s="316">
        <v>158.73289047229724</v>
      </c>
      <c r="D7659" s="315" t="s">
        <v>82</v>
      </c>
    </row>
    <row r="7660" spans="1:4" ht="14.5" customHeight="1" x14ac:dyDescent="0.35">
      <c r="A7660" s="1"/>
      <c r="B7660" s="317">
        <v>44475.31388890621</v>
      </c>
      <c r="C7660" s="316">
        <v>171.2349509549754</v>
      </c>
      <c r="D7660" s="315" t="s">
        <v>82</v>
      </c>
    </row>
    <row r="7661" spans="1:4" ht="14.5" customHeight="1" x14ac:dyDescent="0.35">
      <c r="A7661" s="1"/>
      <c r="B7661" s="317">
        <v>44475.314583350657</v>
      </c>
      <c r="C7661" s="316">
        <v>176.02419239616333</v>
      </c>
      <c r="D7661" s="315" t="s">
        <v>82</v>
      </c>
    </row>
    <row r="7662" spans="1:4" ht="14.5" customHeight="1" x14ac:dyDescent="0.35">
      <c r="A7662" s="1"/>
      <c r="B7662" s="317">
        <v>44475.315277795104</v>
      </c>
      <c r="C7662" s="316">
        <v>177.92694641701721</v>
      </c>
      <c r="D7662" s="315" t="s">
        <v>82</v>
      </c>
    </row>
    <row r="7663" spans="1:4" ht="14.5" customHeight="1" x14ac:dyDescent="0.35">
      <c r="A7663" s="1"/>
      <c r="B7663" s="317">
        <v>44475.31597223955</v>
      </c>
      <c r="C7663" s="316">
        <v>178.23597818007303</v>
      </c>
      <c r="D7663" s="315" t="s">
        <v>82</v>
      </c>
    </row>
    <row r="7664" spans="1:4" ht="14.5" customHeight="1" x14ac:dyDescent="0.35">
      <c r="A7664" s="1"/>
      <c r="B7664" s="317">
        <v>44475.316666683997</v>
      </c>
      <c r="C7664" s="316">
        <v>173.22601419672526</v>
      </c>
      <c r="D7664" s="315" t="s">
        <v>82</v>
      </c>
    </row>
    <row r="7665" spans="1:4" ht="14.5" customHeight="1" x14ac:dyDescent="0.35">
      <c r="A7665" s="1"/>
      <c r="B7665" s="317">
        <v>44475.317361128444</v>
      </c>
      <c r="C7665" s="316">
        <v>171.62805590811573</v>
      </c>
      <c r="D7665" s="315" t="s">
        <v>82</v>
      </c>
    </row>
    <row r="7666" spans="1:4" ht="14.5" customHeight="1" x14ac:dyDescent="0.35">
      <c r="A7666" s="1"/>
      <c r="B7666" s="317">
        <v>44475.31805557289</v>
      </c>
      <c r="C7666" s="316">
        <v>173.66762743052095</v>
      </c>
      <c r="D7666" s="315" t="s">
        <v>82</v>
      </c>
    </row>
    <row r="7667" spans="1:4" ht="14.5" customHeight="1" x14ac:dyDescent="0.35">
      <c r="A7667" s="1"/>
      <c r="B7667" s="317">
        <v>44475.318750017337</v>
      </c>
      <c r="C7667" s="316">
        <v>153.20252099268836</v>
      </c>
      <c r="D7667" s="315" t="s">
        <v>82</v>
      </c>
    </row>
    <row r="7668" spans="1:4" ht="14.5" customHeight="1" x14ac:dyDescent="0.35">
      <c r="A7668" s="1"/>
      <c r="B7668" s="317">
        <v>44475.319444461784</v>
      </c>
      <c r="C7668" s="316">
        <v>130.07635844143223</v>
      </c>
      <c r="D7668" s="315" t="s">
        <v>82</v>
      </c>
    </row>
    <row r="7669" spans="1:4" ht="14.5" customHeight="1" x14ac:dyDescent="0.35">
      <c r="A7669" s="1"/>
      <c r="B7669" s="317">
        <v>44475.320138906231</v>
      </c>
      <c r="C7669" s="316">
        <v>126.078849318414</v>
      </c>
      <c r="D7669" s="315" t="s">
        <v>82</v>
      </c>
    </row>
    <row r="7670" spans="1:4" ht="14.5" customHeight="1" x14ac:dyDescent="0.35">
      <c r="A7670" s="1"/>
      <c r="B7670" s="317">
        <v>44475.320833350677</v>
      </c>
      <c r="C7670" s="316">
        <v>145.15509044429442</v>
      </c>
      <c r="D7670" s="315" t="s">
        <v>82</v>
      </c>
    </row>
    <row r="7671" spans="1:4" ht="14.5" customHeight="1" x14ac:dyDescent="0.35">
      <c r="A7671" s="1"/>
      <c r="B7671" s="317">
        <v>44475.321527795124</v>
      </c>
      <c r="C7671" s="316">
        <v>152.59264400698788</v>
      </c>
      <c r="D7671" s="315" t="s">
        <v>82</v>
      </c>
    </row>
    <row r="7672" spans="1:4" ht="14.5" customHeight="1" x14ac:dyDescent="0.35">
      <c r="A7672" s="1"/>
      <c r="B7672" s="317">
        <v>44475.322222239571</v>
      </c>
      <c r="C7672" s="316">
        <v>157.536999471668</v>
      </c>
      <c r="D7672" s="315" t="s">
        <v>82</v>
      </c>
    </row>
    <row r="7673" spans="1:4" ht="14.5" customHeight="1" x14ac:dyDescent="0.35">
      <c r="A7673" s="1"/>
      <c r="B7673" s="317">
        <v>44475.322916684017</v>
      </c>
      <c r="C7673" s="316">
        <v>157.73082550356631</v>
      </c>
      <c r="D7673" s="315" t="s">
        <v>82</v>
      </c>
    </row>
    <row r="7674" spans="1:4" ht="14.5" customHeight="1" x14ac:dyDescent="0.35">
      <c r="A7674" s="1"/>
      <c r="B7674" s="317">
        <v>44475.323611128464</v>
      </c>
      <c r="C7674" s="316">
        <v>158.35246840124017</v>
      </c>
      <c r="D7674" s="315" t="s">
        <v>82</v>
      </c>
    </row>
    <row r="7675" spans="1:4" ht="14.5" customHeight="1" x14ac:dyDescent="0.35">
      <c r="A7675" s="1"/>
      <c r="B7675" s="317">
        <v>44475.324305572911</v>
      </c>
      <c r="C7675" s="316">
        <v>151.26512515415669</v>
      </c>
      <c r="D7675" s="315" t="s">
        <v>82</v>
      </c>
    </row>
    <row r="7676" spans="1:4" ht="14.5" customHeight="1" x14ac:dyDescent="0.35">
      <c r="A7676" s="1"/>
      <c r="B7676" s="317">
        <v>44475.325000017358</v>
      </c>
      <c r="C7676" s="316">
        <v>146.74566465623988</v>
      </c>
      <c r="D7676" s="315" t="s">
        <v>82</v>
      </c>
    </row>
    <row r="7677" spans="1:4" ht="14.5" customHeight="1" x14ac:dyDescent="0.35">
      <c r="A7677" s="1"/>
      <c r="B7677" s="317">
        <v>44475.325694461804</v>
      </c>
      <c r="C7677" s="316">
        <v>148.98448518366396</v>
      </c>
      <c r="D7677" s="315" t="s">
        <v>82</v>
      </c>
    </row>
    <row r="7678" spans="1:4" ht="14.5" customHeight="1" x14ac:dyDescent="0.35">
      <c r="A7678" s="1"/>
      <c r="B7678" s="317">
        <v>44475.326388906251</v>
      </c>
      <c r="C7678" s="316">
        <v>153.99142565416793</v>
      </c>
      <c r="D7678" s="315" t="s">
        <v>82</v>
      </c>
    </row>
    <row r="7679" spans="1:4" ht="14.5" customHeight="1" x14ac:dyDescent="0.35">
      <c r="A7679" s="1"/>
      <c r="B7679" s="317">
        <v>44475.327083350698</v>
      </c>
      <c r="C7679" s="316">
        <v>159.2990469612802</v>
      </c>
      <c r="D7679" s="315" t="s">
        <v>82</v>
      </c>
    </row>
    <row r="7680" spans="1:4" ht="14.5" customHeight="1" x14ac:dyDescent="0.35">
      <c r="A7680" s="1"/>
      <c r="B7680" s="317">
        <v>44475.327777795144</v>
      </c>
      <c r="C7680" s="316">
        <v>164.59071604349495</v>
      </c>
      <c r="D7680" s="315" t="s">
        <v>82</v>
      </c>
    </row>
    <row r="7681" spans="1:4" ht="14.5" customHeight="1" x14ac:dyDescent="0.35">
      <c r="A7681" s="1"/>
      <c r="B7681" s="317">
        <v>44475.328472239591</v>
      </c>
      <c r="C7681" s="316">
        <v>165.524883720725</v>
      </c>
      <c r="D7681" s="315" t="s">
        <v>82</v>
      </c>
    </row>
    <row r="7682" spans="1:4" ht="14.5" customHeight="1" x14ac:dyDescent="0.35">
      <c r="A7682" s="1"/>
      <c r="B7682" s="317">
        <v>44475.329166684038</v>
      </c>
      <c r="C7682" s="316">
        <v>169.76649219455041</v>
      </c>
      <c r="D7682" s="315" t="s">
        <v>82</v>
      </c>
    </row>
    <row r="7683" spans="1:4" ht="14.5" customHeight="1" x14ac:dyDescent="0.35">
      <c r="A7683" s="1"/>
      <c r="B7683" s="317">
        <v>44475.329861128484</v>
      </c>
      <c r="C7683" s="316">
        <v>182.63527316988524</v>
      </c>
      <c r="D7683" s="315" t="s">
        <v>82</v>
      </c>
    </row>
    <row r="7684" spans="1:4" ht="14.5" customHeight="1" x14ac:dyDescent="0.35">
      <c r="A7684" s="1"/>
      <c r="B7684" s="317">
        <v>44475.330555572931</v>
      </c>
      <c r="C7684" s="316">
        <v>184.90087365927175</v>
      </c>
      <c r="D7684" s="315" t="s">
        <v>82</v>
      </c>
    </row>
    <row r="7685" spans="1:4" ht="14.5" customHeight="1" x14ac:dyDescent="0.35">
      <c r="A7685" s="1"/>
      <c r="B7685" s="317">
        <v>44475.331250017378</v>
      </c>
      <c r="C7685" s="316">
        <v>180.91503894492052</v>
      </c>
      <c r="D7685" s="315" t="s">
        <v>82</v>
      </c>
    </row>
    <row r="7686" spans="1:4" ht="14.5" customHeight="1" x14ac:dyDescent="0.35">
      <c r="A7686" s="1"/>
      <c r="B7686" s="317">
        <v>44475.331944461825</v>
      </c>
      <c r="C7686" s="316">
        <v>171.02039424133642</v>
      </c>
      <c r="D7686" s="315" t="s">
        <v>82</v>
      </c>
    </row>
    <row r="7687" spans="1:4" ht="14.5" customHeight="1" x14ac:dyDescent="0.35">
      <c r="A7687" s="1"/>
      <c r="B7687" s="317">
        <v>44475.332638906271</v>
      </c>
      <c r="C7687" s="316">
        <v>152.93545674320777</v>
      </c>
      <c r="D7687" s="315" t="s">
        <v>82</v>
      </c>
    </row>
    <row r="7688" spans="1:4" ht="14.5" customHeight="1" x14ac:dyDescent="0.35">
      <c r="A7688" s="1"/>
      <c r="B7688" s="317">
        <v>44475.333333350718</v>
      </c>
      <c r="C7688" s="316">
        <v>60.59766788420238</v>
      </c>
      <c r="D7688" s="315" t="s">
        <v>350</v>
      </c>
    </row>
    <row r="7689" spans="1:4" ht="14.5" customHeight="1" x14ac:dyDescent="0.35">
      <c r="A7689" s="1"/>
      <c r="B7689" s="317">
        <v>44475.334027795165</v>
      </c>
      <c r="C7689" s="316">
        <v>154.84175403370367</v>
      </c>
      <c r="D7689" s="315" t="s">
        <v>82</v>
      </c>
    </row>
    <row r="7690" spans="1:4" ht="14.5" customHeight="1" x14ac:dyDescent="0.35">
      <c r="A7690" s="1"/>
      <c r="B7690" s="317">
        <v>44475.334722239611</v>
      </c>
      <c r="C7690" s="316">
        <v>158.23060340321777</v>
      </c>
      <c r="D7690" s="315" t="s">
        <v>82</v>
      </c>
    </row>
    <row r="7691" spans="1:4" ht="14.5" customHeight="1" x14ac:dyDescent="0.35">
      <c r="A7691" s="1"/>
      <c r="B7691" s="317">
        <v>44475.335416684058</v>
      </c>
      <c r="C7691" s="316">
        <v>163.78664943965461</v>
      </c>
      <c r="D7691" s="315" t="s">
        <v>82</v>
      </c>
    </row>
    <row r="7692" spans="1:4" ht="14.5" customHeight="1" x14ac:dyDescent="0.35">
      <c r="A7692" s="1"/>
      <c r="B7692" s="317">
        <v>44475.336111128505</v>
      </c>
      <c r="C7692" s="316">
        <v>167.27981180289837</v>
      </c>
      <c r="D7692" s="315" t="s">
        <v>82</v>
      </c>
    </row>
    <row r="7693" spans="1:4" ht="14.5" customHeight="1" x14ac:dyDescent="0.35">
      <c r="A7693" s="1"/>
      <c r="B7693" s="317">
        <v>44475.336805572952</v>
      </c>
      <c r="C7693" s="316">
        <v>172.8581656387619</v>
      </c>
      <c r="D7693" s="315" t="s">
        <v>82</v>
      </c>
    </row>
    <row r="7694" spans="1:4" ht="14.5" customHeight="1" x14ac:dyDescent="0.35">
      <c r="A7694" s="1"/>
      <c r="B7694" s="317">
        <v>44475.337500017398</v>
      </c>
      <c r="C7694" s="316">
        <v>180.26536451149343</v>
      </c>
      <c r="D7694" s="315" t="s">
        <v>82</v>
      </c>
    </row>
    <row r="7695" spans="1:4" ht="14.5" customHeight="1" x14ac:dyDescent="0.35">
      <c r="A7695" s="1"/>
      <c r="B7695" s="317">
        <v>44475.338194461845</v>
      </c>
      <c r="C7695" s="316">
        <v>182.3852055343838</v>
      </c>
      <c r="D7695" s="315" t="s">
        <v>82</v>
      </c>
    </row>
    <row r="7696" spans="1:4" ht="14.5" customHeight="1" x14ac:dyDescent="0.35">
      <c r="A7696" s="1"/>
      <c r="B7696" s="317">
        <v>44475.338888906292</v>
      </c>
      <c r="C7696" s="316">
        <v>170.69956140460368</v>
      </c>
      <c r="D7696" s="315" t="s">
        <v>82</v>
      </c>
    </row>
    <row r="7697" spans="1:4" ht="14.5" customHeight="1" x14ac:dyDescent="0.35">
      <c r="A7697" s="1"/>
      <c r="B7697" s="317">
        <v>44475.339583350738</v>
      </c>
      <c r="C7697" s="316">
        <v>158.19948231137434</v>
      </c>
      <c r="D7697" s="315" t="s">
        <v>82</v>
      </c>
    </row>
    <row r="7698" spans="1:4" ht="14.5" customHeight="1" x14ac:dyDescent="0.35">
      <c r="A7698" s="1"/>
      <c r="B7698" s="317">
        <v>44475.340277795185</v>
      </c>
      <c r="C7698" s="316">
        <v>157.41272237909726</v>
      </c>
      <c r="D7698" s="315" t="s">
        <v>82</v>
      </c>
    </row>
    <row r="7699" spans="1:4" ht="14.5" customHeight="1" x14ac:dyDescent="0.35">
      <c r="A7699" s="1"/>
      <c r="B7699" s="317">
        <v>44475.340972239632</v>
      </c>
      <c r="C7699" s="316">
        <v>160.71035602914247</v>
      </c>
      <c r="D7699" s="315" t="s">
        <v>82</v>
      </c>
    </row>
    <row r="7700" spans="1:4" ht="14.5" customHeight="1" x14ac:dyDescent="0.35">
      <c r="A7700" s="1"/>
      <c r="B7700" s="317">
        <v>44475.341666684079</v>
      </c>
      <c r="C7700" s="316">
        <v>159.59157653374132</v>
      </c>
      <c r="D7700" s="315" t="s">
        <v>82</v>
      </c>
    </row>
    <row r="7701" spans="1:4" ht="14.5" customHeight="1" x14ac:dyDescent="0.35">
      <c r="A7701" s="1"/>
      <c r="B7701" s="317">
        <v>44475.342361128525</v>
      </c>
      <c r="C7701" s="316">
        <v>158.51860893323706</v>
      </c>
      <c r="D7701" s="315" t="s">
        <v>82</v>
      </c>
    </row>
    <row r="7702" spans="1:4" ht="14.5" customHeight="1" x14ac:dyDescent="0.35">
      <c r="A7702" s="1"/>
      <c r="B7702" s="317">
        <v>44475.343055572972</v>
      </c>
      <c r="C7702" s="316">
        <v>161.28344121437209</v>
      </c>
      <c r="D7702" s="315" t="s">
        <v>82</v>
      </c>
    </row>
    <row r="7703" spans="1:4" ht="14.5" customHeight="1" x14ac:dyDescent="0.35">
      <c r="A7703" s="1"/>
      <c r="B7703" s="317">
        <v>44475.343750017419</v>
      </c>
      <c r="C7703" s="316">
        <v>167.98663768021314</v>
      </c>
      <c r="D7703" s="315" t="s">
        <v>82</v>
      </c>
    </row>
    <row r="7704" spans="1:4" ht="14.5" customHeight="1" x14ac:dyDescent="0.35">
      <c r="A7704" s="1"/>
      <c r="B7704" s="317">
        <v>44475.344444461865</v>
      </c>
      <c r="C7704" s="316">
        <v>179.86835359324468</v>
      </c>
      <c r="D7704" s="315" t="s">
        <v>82</v>
      </c>
    </row>
    <row r="7705" spans="1:4" ht="14.5" customHeight="1" x14ac:dyDescent="0.35">
      <c r="A7705" s="1"/>
      <c r="B7705" s="317">
        <v>44475.345138906312</v>
      </c>
      <c r="C7705" s="316">
        <v>189.39092954695613</v>
      </c>
      <c r="D7705" s="315" t="s">
        <v>82</v>
      </c>
    </row>
    <row r="7706" spans="1:4" ht="14.5" customHeight="1" x14ac:dyDescent="0.35">
      <c r="A7706" s="1"/>
      <c r="B7706" s="317">
        <v>44475.345833350759</v>
      </c>
      <c r="C7706" s="316">
        <v>191.75211098847211</v>
      </c>
      <c r="D7706" s="315" t="s">
        <v>82</v>
      </c>
    </row>
    <row r="7707" spans="1:4" ht="14.5" customHeight="1" x14ac:dyDescent="0.35">
      <c r="A7707" s="1"/>
      <c r="B7707" s="317">
        <v>44475.346527795205</v>
      </c>
      <c r="C7707" s="316">
        <v>192.53805901043427</v>
      </c>
      <c r="D7707" s="315" t="s">
        <v>82</v>
      </c>
    </row>
    <row r="7708" spans="1:4" ht="14.5" customHeight="1" x14ac:dyDescent="0.35">
      <c r="A7708" s="1"/>
      <c r="B7708" s="317">
        <v>44475.347222239652</v>
      </c>
      <c r="C7708" s="316">
        <v>186.8105981482542</v>
      </c>
      <c r="D7708" s="315" t="s">
        <v>82</v>
      </c>
    </row>
    <row r="7709" spans="1:4" ht="14.5" customHeight="1" x14ac:dyDescent="0.35">
      <c r="A7709" s="1"/>
      <c r="B7709" s="317">
        <v>44475.347916684099</v>
      </c>
      <c r="C7709" s="316">
        <v>188.07012894074043</v>
      </c>
      <c r="D7709" s="315" t="s">
        <v>82</v>
      </c>
    </row>
    <row r="7710" spans="1:4" ht="14.5" customHeight="1" x14ac:dyDescent="0.35">
      <c r="A7710" s="1"/>
      <c r="B7710" s="317">
        <v>44475.348611128546</v>
      </c>
      <c r="C7710" s="316">
        <v>195.00419298891987</v>
      </c>
      <c r="D7710" s="315" t="s">
        <v>82</v>
      </c>
    </row>
    <row r="7711" spans="1:4" ht="14.5" customHeight="1" x14ac:dyDescent="0.35">
      <c r="A7711" s="1"/>
      <c r="B7711" s="317">
        <v>44475.349305572992</v>
      </c>
      <c r="C7711" s="316">
        <v>203.61938270306371</v>
      </c>
      <c r="D7711" s="315" t="s">
        <v>82</v>
      </c>
    </row>
    <row r="7712" spans="1:4" ht="14.5" customHeight="1" x14ac:dyDescent="0.35">
      <c r="A7712" s="1"/>
      <c r="B7712" s="317">
        <v>44475.350000017439</v>
      </c>
      <c r="C7712" s="316">
        <v>215.98285794313998</v>
      </c>
      <c r="D7712" s="315" t="s">
        <v>82</v>
      </c>
    </row>
    <row r="7713" spans="1:4" ht="14.5" customHeight="1" x14ac:dyDescent="0.35">
      <c r="A7713" s="1"/>
      <c r="B7713" s="317">
        <v>44475.350694461886</v>
      </c>
      <c r="C7713" s="316">
        <v>233.17999556032399</v>
      </c>
      <c r="D7713" s="315" t="s">
        <v>82</v>
      </c>
    </row>
    <row r="7714" spans="1:4" ht="14.5" customHeight="1" x14ac:dyDescent="0.35">
      <c r="A7714" s="1"/>
      <c r="B7714" s="317">
        <v>44475.351388906332</v>
      </c>
      <c r="C7714" s="316">
        <v>245.11609570784495</v>
      </c>
      <c r="D7714" s="315" t="s">
        <v>82</v>
      </c>
    </row>
    <row r="7715" spans="1:4" ht="14.5" customHeight="1" x14ac:dyDescent="0.35">
      <c r="A7715" s="1"/>
      <c r="B7715" s="317">
        <v>44475.352083350779</v>
      </c>
      <c r="C7715" s="316">
        <v>249.24243016035763</v>
      </c>
      <c r="D7715" s="315" t="s">
        <v>82</v>
      </c>
    </row>
    <row r="7716" spans="1:4" ht="14.5" customHeight="1" x14ac:dyDescent="0.35">
      <c r="A7716" s="1"/>
      <c r="B7716" s="317">
        <v>44475.352777795226</v>
      </c>
      <c r="C7716" s="316">
        <v>248.78035769518854</v>
      </c>
      <c r="D7716" s="315" t="s">
        <v>82</v>
      </c>
    </row>
    <row r="7717" spans="1:4" ht="14.5" customHeight="1" x14ac:dyDescent="0.35">
      <c r="A7717" s="1"/>
      <c r="B7717" s="317">
        <v>44475.353472239673</v>
      </c>
      <c r="C7717" s="316">
        <v>243.0829152035721</v>
      </c>
      <c r="D7717" s="315" t="s">
        <v>82</v>
      </c>
    </row>
    <row r="7718" spans="1:4" ht="14.5" customHeight="1" x14ac:dyDescent="0.35">
      <c r="A7718" s="1"/>
      <c r="B7718" s="317">
        <v>44475.354166684119</v>
      </c>
      <c r="C7718" s="316">
        <v>232.4287587991644</v>
      </c>
      <c r="D7718" s="315" t="s">
        <v>82</v>
      </c>
    </row>
    <row r="7719" spans="1:4" ht="14.5" customHeight="1" x14ac:dyDescent="0.35">
      <c r="A7719" s="1"/>
      <c r="B7719" s="317">
        <v>44475.354861128566</v>
      </c>
      <c r="C7719" s="316">
        <v>212.5716197451072</v>
      </c>
      <c r="D7719" s="315" t="s">
        <v>82</v>
      </c>
    </row>
    <row r="7720" spans="1:4" ht="14.5" customHeight="1" x14ac:dyDescent="0.35">
      <c r="A7720" s="1"/>
      <c r="B7720" s="317">
        <v>44475.355555573013</v>
      </c>
      <c r="C7720" s="316">
        <v>198.53148064865186</v>
      </c>
      <c r="D7720" s="315" t="s">
        <v>82</v>
      </c>
    </row>
    <row r="7721" spans="1:4" ht="14.5" customHeight="1" x14ac:dyDescent="0.35">
      <c r="A7721" s="1"/>
      <c r="B7721" s="317">
        <v>44475.356250017459</v>
      </c>
      <c r="C7721" s="316">
        <v>189.11149032683267</v>
      </c>
      <c r="D7721" s="315" t="s">
        <v>82</v>
      </c>
    </row>
    <row r="7722" spans="1:4" ht="14.5" customHeight="1" x14ac:dyDescent="0.35">
      <c r="A7722" s="1"/>
      <c r="B7722" s="317">
        <v>44475.356944461906</v>
      </c>
      <c r="C7722" s="316">
        <v>173.71239868735429</v>
      </c>
      <c r="D7722" s="315" t="s">
        <v>82</v>
      </c>
    </row>
    <row r="7723" spans="1:4" ht="14.5" customHeight="1" x14ac:dyDescent="0.35">
      <c r="A7723" s="1"/>
      <c r="B7723" s="317">
        <v>44475.357638906353</v>
      </c>
      <c r="C7723" s="316">
        <v>152.45866278421212</v>
      </c>
      <c r="D7723" s="315" t="s">
        <v>82</v>
      </c>
    </row>
    <row r="7724" spans="1:4" ht="14.5" customHeight="1" x14ac:dyDescent="0.35">
      <c r="A7724" s="1"/>
      <c r="B7724" s="317">
        <v>44475.3583333508</v>
      </c>
      <c r="C7724" s="316">
        <v>138.12403521970458</v>
      </c>
      <c r="D7724" s="315" t="s">
        <v>82</v>
      </c>
    </row>
    <row r="7725" spans="1:4" ht="14.5" customHeight="1" x14ac:dyDescent="0.35">
      <c r="A7725" s="1"/>
      <c r="B7725" s="317">
        <v>44475.359027795246</v>
      </c>
      <c r="C7725" s="316">
        <v>134.15380292971773</v>
      </c>
      <c r="D7725" s="315" t="s">
        <v>82</v>
      </c>
    </row>
    <row r="7726" spans="1:4" ht="14.5" customHeight="1" x14ac:dyDescent="0.35">
      <c r="A7726" s="1"/>
      <c r="B7726" s="317">
        <v>44475.359722239693</v>
      </c>
      <c r="C7726" s="316">
        <v>137.92182390753104</v>
      </c>
      <c r="D7726" s="315" t="s">
        <v>82</v>
      </c>
    </row>
    <row r="7727" spans="1:4" ht="14.5" customHeight="1" x14ac:dyDescent="0.35">
      <c r="A7727" s="1"/>
      <c r="B7727" s="317">
        <v>44475.36041668414</v>
      </c>
      <c r="C7727" s="316">
        <v>137.38991320646213</v>
      </c>
      <c r="D7727" s="315" t="s">
        <v>82</v>
      </c>
    </row>
    <row r="7728" spans="1:4" ht="14.5" customHeight="1" x14ac:dyDescent="0.35">
      <c r="A7728" s="1"/>
      <c r="B7728" s="317">
        <v>44475.361111128586</v>
      </c>
      <c r="C7728" s="316">
        <v>128.10890979975423</v>
      </c>
      <c r="D7728" s="315" t="s">
        <v>82</v>
      </c>
    </row>
    <row r="7729" spans="1:4" ht="14.5" customHeight="1" x14ac:dyDescent="0.35">
      <c r="A7729" s="1"/>
      <c r="B7729" s="317">
        <v>44475.361805573033</v>
      </c>
      <c r="C7729" s="316">
        <v>118.90490710645487</v>
      </c>
      <c r="D7729" s="315" t="s">
        <v>82</v>
      </c>
    </row>
    <row r="7730" spans="1:4" ht="14.5" customHeight="1" x14ac:dyDescent="0.35">
      <c r="A7730" s="1"/>
      <c r="B7730" s="317">
        <v>44475.36250001748</v>
      </c>
      <c r="C7730" s="316">
        <v>116.55043588891859</v>
      </c>
      <c r="D7730" s="315" t="s">
        <v>82</v>
      </c>
    </row>
    <row r="7731" spans="1:4" ht="14.5" customHeight="1" x14ac:dyDescent="0.35">
      <c r="A7731" s="1"/>
      <c r="B7731" s="317">
        <v>44475.363194461926</v>
      </c>
      <c r="C7731" s="316">
        <v>118.61461964845269</v>
      </c>
      <c r="D7731" s="315" t="s">
        <v>82</v>
      </c>
    </row>
    <row r="7732" spans="1:4" ht="14.5" customHeight="1" x14ac:dyDescent="0.35">
      <c r="A7732" s="1"/>
      <c r="B7732" s="317">
        <v>44475.363888906373</v>
      </c>
      <c r="C7732" s="316">
        <v>122.96386073633911</v>
      </c>
      <c r="D7732" s="315" t="s">
        <v>82</v>
      </c>
    </row>
    <row r="7733" spans="1:4" ht="14.5" customHeight="1" x14ac:dyDescent="0.35">
      <c r="A7733" s="1"/>
      <c r="B7733" s="317">
        <v>44475.36458335082</v>
      </c>
      <c r="C7733" s="316">
        <v>129.52057571237481</v>
      </c>
      <c r="D7733" s="315" t="s">
        <v>82</v>
      </c>
    </row>
    <row r="7734" spans="1:4" ht="14.5" customHeight="1" x14ac:dyDescent="0.35">
      <c r="A7734" s="1"/>
      <c r="B7734" s="317">
        <v>44475.365277795267</v>
      </c>
      <c r="C7734" s="316">
        <v>135.52722998022801</v>
      </c>
      <c r="D7734" s="315" t="s">
        <v>82</v>
      </c>
    </row>
    <row r="7735" spans="1:4" ht="14.5" customHeight="1" x14ac:dyDescent="0.35">
      <c r="A7735" s="1"/>
      <c r="B7735" s="317">
        <v>44475.365972239713</v>
      </c>
      <c r="C7735" s="316">
        <v>140.45564796953695</v>
      </c>
      <c r="D7735" s="315" t="s">
        <v>82</v>
      </c>
    </row>
    <row r="7736" spans="1:4" ht="14.5" customHeight="1" x14ac:dyDescent="0.35">
      <c r="A7736" s="1"/>
      <c r="B7736" s="317">
        <v>44475.36666668416</v>
      </c>
      <c r="C7736" s="316">
        <v>146.0778522696734</v>
      </c>
      <c r="D7736" s="315" t="s">
        <v>82</v>
      </c>
    </row>
    <row r="7737" spans="1:4" ht="14.5" customHeight="1" x14ac:dyDescent="0.35">
      <c r="A7737" s="1"/>
      <c r="B7737" s="317">
        <v>44475.367361128607</v>
      </c>
      <c r="C7737" s="316">
        <v>150.73248744948845</v>
      </c>
      <c r="D7737" s="315" t="s">
        <v>82</v>
      </c>
    </row>
    <row r="7738" spans="1:4" ht="14.5" customHeight="1" x14ac:dyDescent="0.35">
      <c r="A7738" s="1"/>
      <c r="B7738" s="317">
        <v>44475.368055573053</v>
      </c>
      <c r="C7738" s="316">
        <v>157.90615528881705</v>
      </c>
      <c r="D7738" s="315" t="s">
        <v>82</v>
      </c>
    </row>
    <row r="7739" spans="1:4" ht="14.5" customHeight="1" x14ac:dyDescent="0.35">
      <c r="A7739" s="1"/>
      <c r="B7739" s="317">
        <v>44475.3687500175</v>
      </c>
      <c r="C7739" s="316">
        <v>153.77653057206965</v>
      </c>
      <c r="D7739" s="315" t="s">
        <v>82</v>
      </c>
    </row>
    <row r="7740" spans="1:4" ht="14.5" customHeight="1" x14ac:dyDescent="0.35">
      <c r="A7740" s="1"/>
      <c r="B7740" s="317">
        <v>44475.369444461947</v>
      </c>
      <c r="C7740" s="316">
        <v>146.1138246399816</v>
      </c>
      <c r="D7740" s="315" t="s">
        <v>82</v>
      </c>
    </row>
    <row r="7741" spans="1:4" ht="14.5" customHeight="1" x14ac:dyDescent="0.35">
      <c r="A7741" s="1"/>
      <c r="B7741" s="317">
        <v>44475.370138906394</v>
      </c>
      <c r="C7741" s="316">
        <v>140.30651700377541</v>
      </c>
      <c r="D7741" s="315" t="s">
        <v>82</v>
      </c>
    </row>
    <row r="7742" spans="1:4" ht="14.5" customHeight="1" x14ac:dyDescent="0.35">
      <c r="A7742" s="1"/>
      <c r="B7742" s="317">
        <v>44475.37083335084</v>
      </c>
      <c r="C7742" s="316">
        <v>134.92289828996095</v>
      </c>
      <c r="D7742" s="315" t="s">
        <v>82</v>
      </c>
    </row>
    <row r="7743" spans="1:4" ht="14.5" customHeight="1" x14ac:dyDescent="0.35">
      <c r="A7743" s="1"/>
      <c r="B7743" s="317">
        <v>44475.371527795287</v>
      </c>
      <c r="C7743" s="316">
        <v>129.75306377938833</v>
      </c>
      <c r="D7743" s="315" t="s">
        <v>82</v>
      </c>
    </row>
    <row r="7744" spans="1:4" ht="14.5" customHeight="1" x14ac:dyDescent="0.35">
      <c r="A7744" s="1"/>
      <c r="B7744" s="317">
        <v>44475.372222239734</v>
      </c>
      <c r="C7744" s="316">
        <v>124.49407766369016</v>
      </c>
      <c r="D7744" s="315" t="s">
        <v>82</v>
      </c>
    </row>
    <row r="7745" spans="1:4" ht="14.5" customHeight="1" x14ac:dyDescent="0.35">
      <c r="A7745" s="1"/>
      <c r="B7745" s="317">
        <v>44475.37291668418</v>
      </c>
      <c r="C7745" s="316">
        <v>118.60992969529083</v>
      </c>
      <c r="D7745" s="315" t="s">
        <v>82</v>
      </c>
    </row>
    <row r="7746" spans="1:4" ht="14.5" customHeight="1" x14ac:dyDescent="0.35">
      <c r="A7746" s="1"/>
      <c r="B7746" s="317">
        <v>44475.373611128627</v>
      </c>
      <c r="C7746" s="316">
        <v>89.493036882673181</v>
      </c>
      <c r="D7746" s="315" t="s">
        <v>79</v>
      </c>
    </row>
    <row r="7747" spans="1:4" ht="14.5" customHeight="1" x14ac:dyDescent="0.35">
      <c r="A7747" s="1"/>
      <c r="B7747" s="317">
        <v>44475.374305573074</v>
      </c>
      <c r="C7747" s="316">
        <v>2.5479582532784359</v>
      </c>
      <c r="D7747" s="315" t="s">
        <v>79</v>
      </c>
    </row>
    <row r="7748" spans="1:4" ht="14.5" customHeight="1" x14ac:dyDescent="0.35">
      <c r="A7748" s="1"/>
      <c r="B7748" s="317">
        <v>44475.375000017521</v>
      </c>
      <c r="C7748" s="316">
        <v>1.109205624663385</v>
      </c>
      <c r="D7748" s="315" t="s">
        <v>79</v>
      </c>
    </row>
    <row r="7749" spans="1:4" ht="14.5" customHeight="1" x14ac:dyDescent="0.35">
      <c r="A7749" s="1"/>
      <c r="B7749" s="317">
        <v>44475.375694461967</v>
      </c>
      <c r="C7749" s="316">
        <v>0.74780194141323286</v>
      </c>
      <c r="D7749" s="315" t="s">
        <v>79</v>
      </c>
    </row>
    <row r="7750" spans="1:4" ht="14.5" customHeight="1" x14ac:dyDescent="0.35">
      <c r="A7750" s="1"/>
      <c r="B7750" s="317">
        <v>44475.376388906414</v>
      </c>
      <c r="C7750" s="316">
        <v>0.57109885299181162</v>
      </c>
      <c r="D7750" s="315" t="s">
        <v>79</v>
      </c>
    </row>
    <row r="7751" spans="1:4" ht="14.5" customHeight="1" x14ac:dyDescent="0.35">
      <c r="A7751" s="1"/>
      <c r="B7751" s="317">
        <v>44475.377083350861</v>
      </c>
      <c r="C7751" s="316">
        <v>1.0155336672743185</v>
      </c>
      <c r="D7751" s="315" t="s">
        <v>79</v>
      </c>
    </row>
    <row r="7752" spans="1:4" ht="14.5" customHeight="1" x14ac:dyDescent="0.35">
      <c r="A7752" s="1"/>
      <c r="B7752" s="317">
        <v>44475.377777795307</v>
      </c>
      <c r="C7752" s="316">
        <v>65.54138830538237</v>
      </c>
      <c r="D7752" s="315" t="s">
        <v>80</v>
      </c>
    </row>
    <row r="7753" spans="1:4" ht="14.5" customHeight="1" x14ac:dyDescent="0.35">
      <c r="A7753" s="1"/>
      <c r="B7753" s="317">
        <v>44475.378472239754</v>
      </c>
      <c r="C7753" s="316">
        <v>74.27629295630031</v>
      </c>
      <c r="D7753" s="315" t="s">
        <v>80</v>
      </c>
    </row>
    <row r="7754" spans="1:4" ht="14.5" customHeight="1" x14ac:dyDescent="0.35">
      <c r="A7754" s="1"/>
      <c r="B7754" s="317">
        <v>44475.379166684201</v>
      </c>
      <c r="C7754" s="316">
        <v>176.24227302313568</v>
      </c>
      <c r="D7754" s="315" t="s">
        <v>80</v>
      </c>
    </row>
    <row r="7755" spans="1:4" ht="14.5" customHeight="1" x14ac:dyDescent="0.35">
      <c r="A7755" s="1"/>
      <c r="B7755" s="317">
        <v>44475.379861128647</v>
      </c>
      <c r="C7755" s="316">
        <v>914.66967021006474</v>
      </c>
      <c r="D7755" s="315" t="s">
        <v>80</v>
      </c>
    </row>
    <row r="7756" spans="1:4" ht="14.5" customHeight="1" x14ac:dyDescent="0.35">
      <c r="A7756" s="1"/>
      <c r="B7756" s="317">
        <v>44475.380555573094</v>
      </c>
      <c r="C7756" s="316">
        <v>935.06349049763128</v>
      </c>
      <c r="D7756" s="315" t="s">
        <v>80</v>
      </c>
    </row>
    <row r="7757" spans="1:4" ht="14.5" customHeight="1" x14ac:dyDescent="0.35">
      <c r="A7757" s="1"/>
      <c r="B7757" s="317">
        <v>44475.381250017541</v>
      </c>
      <c r="C7757" s="316">
        <v>938.2324013636603</v>
      </c>
      <c r="D7757" s="315" t="s">
        <v>80</v>
      </c>
    </row>
    <row r="7758" spans="1:4" ht="14.5" customHeight="1" x14ac:dyDescent="0.35">
      <c r="A7758" s="1"/>
      <c r="B7758" s="317">
        <v>44475.381944461988</v>
      </c>
      <c r="C7758" s="316">
        <v>939.61324949997163</v>
      </c>
      <c r="D7758" s="315" t="s">
        <v>80</v>
      </c>
    </row>
    <row r="7759" spans="1:4" ht="14.5" customHeight="1" x14ac:dyDescent="0.35">
      <c r="A7759" s="1"/>
      <c r="B7759" s="317">
        <v>44475.382638906434</v>
      </c>
      <c r="C7759" s="316">
        <v>933.14976154784677</v>
      </c>
      <c r="D7759" s="315" t="s">
        <v>80</v>
      </c>
    </row>
    <row r="7760" spans="1:4" ht="14.5" customHeight="1" x14ac:dyDescent="0.35">
      <c r="A7760" s="1"/>
      <c r="B7760" s="317">
        <v>44475.383333350881</v>
      </c>
      <c r="C7760" s="316">
        <v>218.69432310308522</v>
      </c>
      <c r="D7760" s="315" t="s">
        <v>80</v>
      </c>
    </row>
    <row r="7761" spans="1:4" ht="14.5" customHeight="1" x14ac:dyDescent="0.35">
      <c r="A7761" s="1"/>
      <c r="B7761" s="317">
        <v>44475.384027795328</v>
      </c>
      <c r="C7761" s="316">
        <v>78.897311128544004</v>
      </c>
      <c r="D7761" s="315" t="s">
        <v>82</v>
      </c>
    </row>
    <row r="7762" spans="1:4" ht="14.5" customHeight="1" x14ac:dyDescent="0.35">
      <c r="A7762" s="1"/>
      <c r="B7762" s="317">
        <v>44475.384722239774</v>
      </c>
      <c r="C7762" s="316">
        <v>59.400511040511383</v>
      </c>
      <c r="D7762" s="315" t="s">
        <v>82</v>
      </c>
    </row>
    <row r="7763" spans="1:4" ht="14.5" customHeight="1" x14ac:dyDescent="0.35">
      <c r="A7763" s="1"/>
      <c r="B7763" s="317">
        <v>44475.385416684221</v>
      </c>
      <c r="C7763" s="316">
        <v>49.1294826649304</v>
      </c>
      <c r="D7763" s="315" t="s">
        <v>82</v>
      </c>
    </row>
    <row r="7764" spans="1:4" ht="14.5" customHeight="1" x14ac:dyDescent="0.35">
      <c r="A7764" s="1"/>
      <c r="B7764" s="317">
        <v>44475.386111128668</v>
      </c>
      <c r="C7764" s="316">
        <v>42.118787525569978</v>
      </c>
      <c r="D7764" s="315" t="s">
        <v>82</v>
      </c>
    </row>
    <row r="7765" spans="1:4" ht="14.5" customHeight="1" x14ac:dyDescent="0.35">
      <c r="A7765" s="1"/>
      <c r="B7765" s="317">
        <v>44475.386805573115</v>
      </c>
      <c r="C7765" s="316">
        <v>36.301312340258541</v>
      </c>
      <c r="D7765" s="315" t="s">
        <v>82</v>
      </c>
    </row>
    <row r="7766" spans="1:4" ht="14.5" customHeight="1" x14ac:dyDescent="0.35">
      <c r="A7766" s="1"/>
      <c r="B7766" s="317">
        <v>44475.387500017561</v>
      </c>
      <c r="C7766" s="316">
        <v>32.254518980234572</v>
      </c>
      <c r="D7766" s="315" t="s">
        <v>82</v>
      </c>
    </row>
    <row r="7767" spans="1:4" ht="14.5" customHeight="1" x14ac:dyDescent="0.35">
      <c r="A7767" s="1"/>
      <c r="B7767" s="317">
        <v>44475.388194462008</v>
      </c>
      <c r="C7767" s="316">
        <v>29.240476304502227</v>
      </c>
      <c r="D7767" s="315" t="s">
        <v>82</v>
      </c>
    </row>
    <row r="7768" spans="1:4" ht="14.5" customHeight="1" x14ac:dyDescent="0.35">
      <c r="A7768" s="1"/>
      <c r="B7768" s="317">
        <v>44475.388888906455</v>
      </c>
      <c r="C7768" s="316">
        <v>26.820861607440747</v>
      </c>
      <c r="D7768" s="315" t="s">
        <v>82</v>
      </c>
    </row>
    <row r="7769" spans="1:4" ht="14.5" customHeight="1" x14ac:dyDescent="0.35">
      <c r="A7769" s="1"/>
      <c r="B7769" s="317">
        <v>44475.389583350901</v>
      </c>
      <c r="C7769" s="316">
        <v>24.874275287876664</v>
      </c>
      <c r="D7769" s="315" t="s">
        <v>82</v>
      </c>
    </row>
    <row r="7770" spans="1:4" ht="14.5" customHeight="1" x14ac:dyDescent="0.35">
      <c r="A7770" s="1"/>
      <c r="B7770" s="317">
        <v>44475.390277795348</v>
      </c>
      <c r="C7770" s="316">
        <v>24.337130390957462</v>
      </c>
      <c r="D7770" s="315" t="s">
        <v>82</v>
      </c>
    </row>
    <row r="7771" spans="1:4" ht="14.5" customHeight="1" x14ac:dyDescent="0.35">
      <c r="A7771" s="1"/>
      <c r="B7771" s="317">
        <v>44475.390972239795</v>
      </c>
      <c r="C7771" s="316">
        <v>23.413060176926471</v>
      </c>
      <c r="D7771" s="315" t="s">
        <v>82</v>
      </c>
    </row>
    <row r="7772" spans="1:4" ht="14.5" customHeight="1" x14ac:dyDescent="0.35">
      <c r="A7772" s="1"/>
      <c r="B7772" s="317">
        <v>44475.391666684241</v>
      </c>
      <c r="C7772" s="316">
        <v>21.175633305532394</v>
      </c>
      <c r="D7772" s="315" t="s">
        <v>82</v>
      </c>
    </row>
    <row r="7773" spans="1:4" ht="14.5" customHeight="1" x14ac:dyDescent="0.35">
      <c r="A7773" s="1"/>
      <c r="B7773" s="317">
        <v>44475.392361128688</v>
      </c>
      <c r="C7773" s="316">
        <v>19.406111505174099</v>
      </c>
      <c r="D7773" s="315" t="s">
        <v>82</v>
      </c>
    </row>
    <row r="7774" spans="1:4" ht="14.5" customHeight="1" x14ac:dyDescent="0.35">
      <c r="A7774" s="1"/>
      <c r="B7774" s="317">
        <v>44475.393055573135</v>
      </c>
      <c r="C7774" s="316">
        <v>18.835748536672327</v>
      </c>
      <c r="D7774" s="315" t="s">
        <v>82</v>
      </c>
    </row>
    <row r="7775" spans="1:4" ht="14.5" customHeight="1" x14ac:dyDescent="0.35">
      <c r="A7775" s="1"/>
      <c r="B7775" s="317">
        <v>44475.393750017582</v>
      </c>
      <c r="C7775" s="316">
        <v>18.870375232932567</v>
      </c>
      <c r="D7775" s="315" t="s">
        <v>82</v>
      </c>
    </row>
    <row r="7776" spans="1:4" ht="14.5" customHeight="1" x14ac:dyDescent="0.35">
      <c r="A7776" s="1"/>
      <c r="B7776" s="317">
        <v>44475.394444462028</v>
      </c>
      <c r="C7776" s="316">
        <v>18.930090394702955</v>
      </c>
      <c r="D7776" s="315" t="s">
        <v>82</v>
      </c>
    </row>
    <row r="7777" spans="1:4" ht="14.5" customHeight="1" x14ac:dyDescent="0.35">
      <c r="A7777" s="1"/>
      <c r="B7777" s="317">
        <v>44475.395138906475</v>
      </c>
      <c r="C7777" s="316">
        <v>18.915905652772441</v>
      </c>
      <c r="D7777" s="315" t="s">
        <v>82</v>
      </c>
    </row>
    <row r="7778" spans="1:4" ht="14.5" customHeight="1" x14ac:dyDescent="0.35">
      <c r="A7778" s="1"/>
      <c r="B7778" s="317">
        <v>44475.395833350922</v>
      </c>
      <c r="C7778" s="316">
        <v>18.867856693734939</v>
      </c>
      <c r="D7778" s="315" t="s">
        <v>82</v>
      </c>
    </row>
    <row r="7779" spans="1:4" ht="14.5" customHeight="1" x14ac:dyDescent="0.35">
      <c r="A7779" s="1"/>
      <c r="B7779" s="317">
        <v>44475.396527795368</v>
      </c>
      <c r="C7779" s="316">
        <v>18.804866539329428</v>
      </c>
      <c r="D7779" s="315" t="s">
        <v>82</v>
      </c>
    </row>
    <row r="7780" spans="1:4" ht="14.5" customHeight="1" x14ac:dyDescent="0.35">
      <c r="A7780" s="1"/>
      <c r="B7780" s="317">
        <v>44475.397222239815</v>
      </c>
      <c r="C7780" s="316">
        <v>18.755181645731984</v>
      </c>
      <c r="D7780" s="315" t="s">
        <v>82</v>
      </c>
    </row>
    <row r="7781" spans="1:4" ht="14.5" customHeight="1" x14ac:dyDescent="0.35">
      <c r="A7781" s="1"/>
      <c r="B7781" s="317">
        <v>44475.397916684262</v>
      </c>
      <c r="C7781" s="316">
        <v>18.824696879983822</v>
      </c>
      <c r="D7781" s="315" t="s">
        <v>82</v>
      </c>
    </row>
    <row r="7782" spans="1:4" ht="14.5" customHeight="1" x14ac:dyDescent="0.35">
      <c r="A7782" s="1"/>
      <c r="B7782" s="317">
        <v>44475.398611128709</v>
      </c>
      <c r="C7782" s="316">
        <v>18.816245270817792</v>
      </c>
      <c r="D7782" s="315" t="s">
        <v>82</v>
      </c>
    </row>
    <row r="7783" spans="1:4" ht="14.5" customHeight="1" x14ac:dyDescent="0.35">
      <c r="A7783" s="1"/>
      <c r="B7783" s="317">
        <v>44475.399305573155</v>
      </c>
      <c r="C7783" s="316">
        <v>19.116062034447289</v>
      </c>
      <c r="D7783" s="315" t="s">
        <v>82</v>
      </c>
    </row>
    <row r="7784" spans="1:4" ht="14.5" customHeight="1" x14ac:dyDescent="0.35">
      <c r="A7784" s="1"/>
      <c r="B7784" s="317">
        <v>44475.400000017602</v>
      </c>
      <c r="C7784" s="316">
        <v>20.130803228840037</v>
      </c>
      <c r="D7784" s="315" t="s">
        <v>82</v>
      </c>
    </row>
    <row r="7785" spans="1:4" ht="14.5" customHeight="1" x14ac:dyDescent="0.35">
      <c r="A7785" s="1"/>
      <c r="B7785" s="317">
        <v>44475.400694462049</v>
      </c>
      <c r="C7785" s="316">
        <v>21.554074595367517</v>
      </c>
      <c r="D7785" s="315" t="s">
        <v>82</v>
      </c>
    </row>
    <row r="7786" spans="1:4" ht="14.5" customHeight="1" x14ac:dyDescent="0.35">
      <c r="A7786" s="1"/>
      <c r="B7786" s="317">
        <v>44475.401388906495</v>
      </c>
      <c r="C7786" s="316">
        <v>21.67824976732906</v>
      </c>
      <c r="D7786" s="315" t="s">
        <v>82</v>
      </c>
    </row>
    <row r="7787" spans="1:4" ht="14.5" customHeight="1" x14ac:dyDescent="0.35">
      <c r="A7787" s="1"/>
      <c r="B7787" s="317">
        <v>44475.402083350942</v>
      </c>
      <c r="C7787" s="316">
        <v>20.236454279501533</v>
      </c>
      <c r="D7787" s="315" t="s">
        <v>82</v>
      </c>
    </row>
    <row r="7788" spans="1:4" ht="14.5" customHeight="1" x14ac:dyDescent="0.35">
      <c r="A7788" s="1"/>
      <c r="B7788" s="317">
        <v>44475.402777795389</v>
      </c>
      <c r="C7788" s="316">
        <v>20.945835264206107</v>
      </c>
      <c r="D7788" s="315" t="s">
        <v>82</v>
      </c>
    </row>
    <row r="7789" spans="1:4" ht="14.5" customHeight="1" x14ac:dyDescent="0.35">
      <c r="A7789" s="1"/>
      <c r="B7789" s="317">
        <v>44475.403472239836</v>
      </c>
      <c r="C7789" s="316">
        <v>22.473413072833015</v>
      </c>
      <c r="D7789" s="315" t="s">
        <v>82</v>
      </c>
    </row>
    <row r="7790" spans="1:4" ht="14.5" customHeight="1" x14ac:dyDescent="0.35">
      <c r="A7790" s="1"/>
      <c r="B7790" s="317">
        <v>44475.404166684282</v>
      </c>
      <c r="C7790" s="316">
        <v>24.040035808450192</v>
      </c>
      <c r="D7790" s="315" t="s">
        <v>82</v>
      </c>
    </row>
    <row r="7791" spans="1:4" ht="14.5" customHeight="1" x14ac:dyDescent="0.35">
      <c r="A7791" s="1"/>
      <c r="B7791" s="317">
        <v>44475.404861128729</v>
      </c>
      <c r="C7791" s="316">
        <v>25.49462865179618</v>
      </c>
      <c r="D7791" s="315" t="s">
        <v>82</v>
      </c>
    </row>
    <row r="7792" spans="1:4" ht="14.5" customHeight="1" x14ac:dyDescent="0.35">
      <c r="A7792" s="1"/>
      <c r="B7792" s="317">
        <v>44475.405555573176</v>
      </c>
      <c r="C7792" s="316">
        <v>26.918885931843153</v>
      </c>
      <c r="D7792" s="315" t="s">
        <v>82</v>
      </c>
    </row>
    <row r="7793" spans="1:4" ht="14.5" customHeight="1" x14ac:dyDescent="0.35">
      <c r="A7793" s="1"/>
      <c r="B7793" s="317">
        <v>44475.406250017622</v>
      </c>
      <c r="C7793" s="316">
        <v>28.379703943419734</v>
      </c>
      <c r="D7793" s="315" t="s">
        <v>82</v>
      </c>
    </row>
    <row r="7794" spans="1:4" ht="14.5" customHeight="1" x14ac:dyDescent="0.35">
      <c r="A7794" s="1"/>
      <c r="B7794" s="317">
        <v>44475.406944462069</v>
      </c>
      <c r="C7794" s="316">
        <v>29.633911283211393</v>
      </c>
      <c r="D7794" s="315" t="s">
        <v>82</v>
      </c>
    </row>
    <row r="7795" spans="1:4" ht="14.5" customHeight="1" x14ac:dyDescent="0.35">
      <c r="A7795" s="1"/>
      <c r="B7795" s="317">
        <v>44475.407638906516</v>
      </c>
      <c r="C7795" s="316">
        <v>30.436640322409705</v>
      </c>
      <c r="D7795" s="315" t="s">
        <v>82</v>
      </c>
    </row>
    <row r="7796" spans="1:4" ht="14.5" customHeight="1" x14ac:dyDescent="0.35">
      <c r="A7796" s="1"/>
      <c r="B7796" s="317">
        <v>44475.408333350962</v>
      </c>
      <c r="C7796" s="316">
        <v>30.694906116141645</v>
      </c>
      <c r="D7796" s="315" t="s">
        <v>82</v>
      </c>
    </row>
    <row r="7797" spans="1:4" ht="14.5" customHeight="1" x14ac:dyDescent="0.35">
      <c r="A7797" s="1"/>
      <c r="B7797" s="317">
        <v>44475.409027795409</v>
      </c>
      <c r="C7797" s="316">
        <v>31.278514192672446</v>
      </c>
      <c r="D7797" s="315" t="s">
        <v>82</v>
      </c>
    </row>
    <row r="7798" spans="1:4" ht="14.5" customHeight="1" x14ac:dyDescent="0.35">
      <c r="A7798" s="1"/>
      <c r="B7798" s="317">
        <v>44475.409722239856</v>
      </c>
      <c r="C7798" s="316">
        <v>33.302876555013547</v>
      </c>
      <c r="D7798" s="315" t="s">
        <v>82</v>
      </c>
    </row>
    <row r="7799" spans="1:4" ht="14.5" customHeight="1" x14ac:dyDescent="0.35">
      <c r="A7799" s="1"/>
      <c r="B7799" s="317">
        <v>44475.410416684303</v>
      </c>
      <c r="C7799" s="316">
        <v>35.330780516932528</v>
      </c>
      <c r="D7799" s="315" t="s">
        <v>82</v>
      </c>
    </row>
    <row r="7800" spans="1:4" ht="14.5" customHeight="1" x14ac:dyDescent="0.35">
      <c r="A7800" s="1"/>
      <c r="B7800" s="317">
        <v>44475.411111128749</v>
      </c>
      <c r="C7800" s="316">
        <v>37.626094136594716</v>
      </c>
      <c r="D7800" s="315" t="s">
        <v>82</v>
      </c>
    </row>
    <row r="7801" spans="1:4" ht="14.5" customHeight="1" x14ac:dyDescent="0.35">
      <c r="A7801" s="1"/>
      <c r="B7801" s="317">
        <v>44475.411805573196</v>
      </c>
      <c r="C7801" s="316">
        <v>39.484232761253949</v>
      </c>
      <c r="D7801" s="315" t="s">
        <v>82</v>
      </c>
    </row>
    <row r="7802" spans="1:4" ht="14.5" customHeight="1" x14ac:dyDescent="0.35">
      <c r="A7802" s="1"/>
      <c r="B7802" s="317">
        <v>44475.412500017643</v>
      </c>
      <c r="C7802" s="316">
        <v>41.293205219806985</v>
      </c>
      <c r="D7802" s="315" t="s">
        <v>82</v>
      </c>
    </row>
    <row r="7803" spans="1:4" ht="14.5" customHeight="1" x14ac:dyDescent="0.35">
      <c r="A7803" s="1"/>
      <c r="B7803" s="317">
        <v>44475.413194462089</v>
      </c>
      <c r="C7803" s="316">
        <v>42.923961637149723</v>
      </c>
      <c r="D7803" s="315" t="s">
        <v>82</v>
      </c>
    </row>
    <row r="7804" spans="1:4" ht="14.5" customHeight="1" x14ac:dyDescent="0.35">
      <c r="A7804" s="1"/>
      <c r="B7804" s="317">
        <v>44475.413888906536</v>
      </c>
      <c r="C7804" s="316">
        <v>44.703612945121129</v>
      </c>
      <c r="D7804" s="315" t="s">
        <v>82</v>
      </c>
    </row>
    <row r="7805" spans="1:4" ht="14.5" customHeight="1" x14ac:dyDescent="0.35">
      <c r="A7805" s="1"/>
      <c r="B7805" s="317">
        <v>44475.414583350983</v>
      </c>
      <c r="C7805" s="316">
        <v>46.322801305150882</v>
      </c>
      <c r="D7805" s="315" t="s">
        <v>82</v>
      </c>
    </row>
    <row r="7806" spans="1:4" ht="14.5" customHeight="1" x14ac:dyDescent="0.35">
      <c r="A7806" s="1"/>
      <c r="B7806" s="317">
        <v>44475.41527779543</v>
      </c>
      <c r="C7806" s="316">
        <v>47.51617512398613</v>
      </c>
      <c r="D7806" s="315" t="s">
        <v>82</v>
      </c>
    </row>
    <row r="7807" spans="1:4" ht="14.5" customHeight="1" x14ac:dyDescent="0.35">
      <c r="A7807" s="1"/>
      <c r="B7807" s="317">
        <v>44475.415972239876</v>
      </c>
      <c r="C7807" s="316">
        <v>48.894875471188179</v>
      </c>
      <c r="D7807" s="315" t="s">
        <v>82</v>
      </c>
    </row>
    <row r="7808" spans="1:4" ht="14.5" customHeight="1" x14ac:dyDescent="0.35">
      <c r="A7808" s="1"/>
      <c r="B7808" s="317">
        <v>44475.416666684323</v>
      </c>
      <c r="C7808" s="316">
        <v>50.362311812154559</v>
      </c>
      <c r="D7808" s="315" t="s">
        <v>82</v>
      </c>
    </row>
    <row r="7809" spans="1:4" ht="14.5" customHeight="1" x14ac:dyDescent="0.35">
      <c r="A7809" s="1"/>
      <c r="B7809" s="317">
        <v>44475.41736112877</v>
      </c>
      <c r="C7809" s="316">
        <v>52.661341089919247</v>
      </c>
      <c r="D7809" s="315" t="s">
        <v>82</v>
      </c>
    </row>
    <row r="7810" spans="1:4" ht="14.5" customHeight="1" x14ac:dyDescent="0.35">
      <c r="A7810" s="1"/>
      <c r="B7810" s="317">
        <v>44475.418055573216</v>
      </c>
      <c r="C7810" s="316">
        <v>53.268008215168571</v>
      </c>
      <c r="D7810" s="315" t="s">
        <v>82</v>
      </c>
    </row>
    <row r="7811" spans="1:4" ht="14.5" customHeight="1" x14ac:dyDescent="0.35">
      <c r="A7811" s="1"/>
      <c r="B7811" s="317">
        <v>44475.418750017663</v>
      </c>
      <c r="C7811" s="316">
        <v>53.213316440489145</v>
      </c>
      <c r="D7811" s="315" t="s">
        <v>82</v>
      </c>
    </row>
    <row r="7812" spans="1:4" ht="14.5" customHeight="1" x14ac:dyDescent="0.35">
      <c r="A7812" s="1"/>
      <c r="B7812" s="317">
        <v>44475.41944446211</v>
      </c>
      <c r="C7812" s="316">
        <v>55.051933401995726</v>
      </c>
      <c r="D7812" s="315" t="s">
        <v>82</v>
      </c>
    </row>
    <row r="7813" spans="1:4" ht="14.5" customHeight="1" x14ac:dyDescent="0.35">
      <c r="A7813" s="1"/>
      <c r="B7813" s="317">
        <v>44475.420138906557</v>
      </c>
      <c r="C7813" s="316">
        <v>57.802219585864805</v>
      </c>
      <c r="D7813" s="315" t="s">
        <v>82</v>
      </c>
    </row>
    <row r="7814" spans="1:4" ht="14.5" customHeight="1" x14ac:dyDescent="0.35">
      <c r="A7814" s="1"/>
      <c r="B7814" s="317">
        <v>44475.420833351003</v>
      </c>
      <c r="C7814" s="316">
        <v>60.459152040603414</v>
      </c>
      <c r="D7814" s="315" t="s">
        <v>82</v>
      </c>
    </row>
    <row r="7815" spans="1:4" ht="14.5" customHeight="1" x14ac:dyDescent="0.35">
      <c r="A7815" s="1"/>
      <c r="B7815" s="317">
        <v>44475.42152779545</v>
      </c>
      <c r="C7815" s="316">
        <v>63.402028986991112</v>
      </c>
      <c r="D7815" s="315" t="s">
        <v>82</v>
      </c>
    </row>
    <row r="7816" spans="1:4" ht="14.5" customHeight="1" x14ac:dyDescent="0.35">
      <c r="A7816" s="1"/>
      <c r="B7816" s="317">
        <v>44475.422222239897</v>
      </c>
      <c r="C7816" s="316">
        <v>66.015049142565118</v>
      </c>
      <c r="D7816" s="315" t="s">
        <v>82</v>
      </c>
    </row>
    <row r="7817" spans="1:4" ht="14.5" customHeight="1" x14ac:dyDescent="0.35">
      <c r="A7817" s="1"/>
      <c r="B7817" s="317">
        <v>44475.422916684343</v>
      </c>
      <c r="C7817" s="316">
        <v>69.399203762961164</v>
      </c>
      <c r="D7817" s="315" t="s">
        <v>82</v>
      </c>
    </row>
    <row r="7818" spans="1:4" ht="14.5" customHeight="1" x14ac:dyDescent="0.35">
      <c r="A7818" s="1"/>
      <c r="B7818" s="317">
        <v>44475.42361112879</v>
      </c>
      <c r="C7818" s="316">
        <v>75.324045754227939</v>
      </c>
      <c r="D7818" s="315" t="s">
        <v>82</v>
      </c>
    </row>
    <row r="7819" spans="1:4" ht="14.5" customHeight="1" x14ac:dyDescent="0.35">
      <c r="A7819" s="1"/>
      <c r="B7819" s="317">
        <v>44475.424305573237</v>
      </c>
      <c r="C7819" s="316">
        <v>79.837176399621725</v>
      </c>
      <c r="D7819" s="315" t="s">
        <v>82</v>
      </c>
    </row>
    <row r="7820" spans="1:4" ht="14.5" customHeight="1" x14ac:dyDescent="0.35">
      <c r="A7820" s="1"/>
      <c r="B7820" s="317">
        <v>44475.425000017683</v>
      </c>
      <c r="C7820" s="316">
        <v>85.015542595367876</v>
      </c>
      <c r="D7820" s="315" t="s">
        <v>82</v>
      </c>
    </row>
    <row r="7821" spans="1:4" ht="14.5" customHeight="1" x14ac:dyDescent="0.35">
      <c r="A7821" s="1"/>
      <c r="B7821" s="317">
        <v>44475.42569446213</v>
      </c>
      <c r="C7821" s="316">
        <v>93.675306323927359</v>
      </c>
      <c r="D7821" s="315" t="s">
        <v>82</v>
      </c>
    </row>
    <row r="7822" spans="1:4" ht="14.5" customHeight="1" x14ac:dyDescent="0.35">
      <c r="A7822" s="1"/>
      <c r="B7822" s="317">
        <v>44475.426388906577</v>
      </c>
      <c r="C7822" s="316">
        <v>98.598978121574817</v>
      </c>
      <c r="D7822" s="315" t="s">
        <v>82</v>
      </c>
    </row>
    <row r="7823" spans="1:4" ht="14.5" customHeight="1" x14ac:dyDescent="0.35">
      <c r="A7823" s="1"/>
      <c r="B7823" s="317">
        <v>44475.427083351024</v>
      </c>
      <c r="C7823" s="316">
        <v>103.50263881648425</v>
      </c>
      <c r="D7823" s="315" t="s">
        <v>82</v>
      </c>
    </row>
    <row r="7824" spans="1:4" ht="14.5" customHeight="1" x14ac:dyDescent="0.35">
      <c r="A7824" s="1"/>
      <c r="B7824" s="317">
        <v>44475.42777779547</v>
      </c>
      <c r="C7824" s="316">
        <v>107.85089309637939</v>
      </c>
      <c r="D7824" s="315" t="s">
        <v>82</v>
      </c>
    </row>
    <row r="7825" spans="1:4" ht="14.5" customHeight="1" x14ac:dyDescent="0.35">
      <c r="A7825" s="1"/>
      <c r="B7825" s="317">
        <v>44475.428472239917</v>
      </c>
      <c r="C7825" s="316">
        <v>109.94530527047851</v>
      </c>
      <c r="D7825" s="315" t="s">
        <v>82</v>
      </c>
    </row>
    <row r="7826" spans="1:4" ht="14.5" customHeight="1" x14ac:dyDescent="0.35">
      <c r="A7826" s="1"/>
      <c r="B7826" s="317">
        <v>44475.429166684364</v>
      </c>
      <c r="C7826" s="316">
        <v>110.6062807509695</v>
      </c>
      <c r="D7826" s="315" t="s">
        <v>82</v>
      </c>
    </row>
    <row r="7827" spans="1:4" ht="14.5" customHeight="1" x14ac:dyDescent="0.35">
      <c r="A7827" s="1"/>
      <c r="B7827" s="317">
        <v>44475.42986112881</v>
      </c>
      <c r="C7827" s="316">
        <v>110.80289759357693</v>
      </c>
      <c r="D7827" s="315" t="s">
        <v>82</v>
      </c>
    </row>
    <row r="7828" spans="1:4" ht="14.5" customHeight="1" x14ac:dyDescent="0.35">
      <c r="A7828" s="1"/>
      <c r="B7828" s="317">
        <v>44475.430555573257</v>
      </c>
      <c r="C7828" s="316">
        <v>112.30774101152006</v>
      </c>
      <c r="D7828" s="315" t="s">
        <v>82</v>
      </c>
    </row>
    <row r="7829" spans="1:4" ht="14.5" customHeight="1" x14ac:dyDescent="0.35">
      <c r="A7829" s="1"/>
      <c r="B7829" s="317">
        <v>44475.431250017704</v>
      </c>
      <c r="C7829" s="316">
        <v>112.27071498391452</v>
      </c>
      <c r="D7829" s="315" t="s">
        <v>82</v>
      </c>
    </row>
    <row r="7830" spans="1:4" ht="14.5" customHeight="1" x14ac:dyDescent="0.35">
      <c r="A7830" s="1"/>
      <c r="B7830" s="317">
        <v>44475.431944462151</v>
      </c>
      <c r="C7830" s="316">
        <v>111.57063061623873</v>
      </c>
      <c r="D7830" s="315" t="s">
        <v>82</v>
      </c>
    </row>
    <row r="7831" spans="1:4" ht="14.5" customHeight="1" x14ac:dyDescent="0.35">
      <c r="A7831" s="1"/>
      <c r="B7831" s="317">
        <v>44475.432638906597</v>
      </c>
      <c r="C7831" s="316">
        <v>112.16690531688316</v>
      </c>
      <c r="D7831" s="315" t="s">
        <v>82</v>
      </c>
    </row>
    <row r="7832" spans="1:4" ht="14.5" customHeight="1" x14ac:dyDescent="0.35">
      <c r="A7832" s="1"/>
      <c r="B7832" s="317">
        <v>44475.433333351044</v>
      </c>
      <c r="C7832" s="316">
        <v>110.99123096046387</v>
      </c>
      <c r="D7832" s="315" t="s">
        <v>82</v>
      </c>
    </row>
    <row r="7833" spans="1:4" ht="14.5" customHeight="1" x14ac:dyDescent="0.35">
      <c r="A7833" s="1"/>
      <c r="B7833" s="317">
        <v>44475.434027795491</v>
      </c>
      <c r="C7833" s="316">
        <v>112.62659168982258</v>
      </c>
      <c r="D7833" s="315" t="s">
        <v>82</v>
      </c>
    </row>
    <row r="7834" spans="1:4" ht="14.5" customHeight="1" x14ac:dyDescent="0.35">
      <c r="A7834" s="1"/>
      <c r="B7834" s="317">
        <v>44475.434722239937</v>
      </c>
      <c r="C7834" s="316">
        <v>115.2664118181235</v>
      </c>
      <c r="D7834" s="315" t="s">
        <v>82</v>
      </c>
    </row>
    <row r="7835" spans="1:4" ht="14.5" customHeight="1" x14ac:dyDescent="0.35">
      <c r="A7835" s="1"/>
      <c r="B7835" s="317">
        <v>44475.435416684384</v>
      </c>
      <c r="C7835" s="316">
        <v>115.54251938978172</v>
      </c>
      <c r="D7835" s="315" t="s">
        <v>82</v>
      </c>
    </row>
    <row r="7836" spans="1:4" ht="14.5" customHeight="1" x14ac:dyDescent="0.35">
      <c r="A7836" s="1"/>
      <c r="B7836" s="317">
        <v>44475.436111128831</v>
      </c>
      <c r="C7836" s="316">
        <v>114.42432183786102</v>
      </c>
      <c r="D7836" s="315" t="s">
        <v>82</v>
      </c>
    </row>
    <row r="7837" spans="1:4" ht="14.5" customHeight="1" x14ac:dyDescent="0.35">
      <c r="A7837" s="1"/>
      <c r="B7837" s="317">
        <v>44475.436805573278</v>
      </c>
      <c r="C7837" s="316">
        <v>112.63947047812981</v>
      </c>
      <c r="D7837" s="315" t="s">
        <v>82</v>
      </c>
    </row>
    <row r="7838" spans="1:4" ht="14.5" customHeight="1" x14ac:dyDescent="0.35">
      <c r="A7838" s="1"/>
      <c r="B7838" s="317">
        <v>44475.437500017724</v>
      </c>
      <c r="C7838" s="316">
        <v>112.31929039079697</v>
      </c>
      <c r="D7838" s="315" t="s">
        <v>82</v>
      </c>
    </row>
    <row r="7839" spans="1:4" ht="14.5" customHeight="1" x14ac:dyDescent="0.35">
      <c r="A7839" s="1"/>
      <c r="B7839" s="317">
        <v>44475.438194462171</v>
      </c>
      <c r="C7839" s="316">
        <v>111.98129477821446</v>
      </c>
      <c r="D7839" s="315" t="s">
        <v>82</v>
      </c>
    </row>
    <row r="7840" spans="1:4" ht="14.5" customHeight="1" x14ac:dyDescent="0.35">
      <c r="A7840" s="1"/>
      <c r="B7840" s="317">
        <v>44475.438888906618</v>
      </c>
      <c r="C7840" s="316">
        <v>111.12743214587486</v>
      </c>
      <c r="D7840" s="315" t="s">
        <v>82</v>
      </c>
    </row>
    <row r="7841" spans="1:4" ht="14.5" customHeight="1" x14ac:dyDescent="0.35">
      <c r="A7841" s="1"/>
      <c r="B7841" s="317">
        <v>44475.439583351064</v>
      </c>
      <c r="C7841" s="316">
        <v>111.49736322653868</v>
      </c>
      <c r="D7841" s="315" t="s">
        <v>82</v>
      </c>
    </row>
    <row r="7842" spans="1:4" ht="14.5" customHeight="1" x14ac:dyDescent="0.35">
      <c r="A7842" s="1"/>
      <c r="B7842" s="317">
        <v>44475.440277795511</v>
      </c>
      <c r="C7842" s="316">
        <v>110.17507967509445</v>
      </c>
      <c r="D7842" s="315" t="s">
        <v>82</v>
      </c>
    </row>
    <row r="7843" spans="1:4" ht="14.5" customHeight="1" x14ac:dyDescent="0.35">
      <c r="A7843" s="1"/>
      <c r="B7843" s="317">
        <v>44475.440972239958</v>
      </c>
      <c r="C7843" s="316">
        <v>109.88498285081393</v>
      </c>
      <c r="D7843" s="315" t="s">
        <v>82</v>
      </c>
    </row>
    <row r="7844" spans="1:4" ht="14.5" customHeight="1" x14ac:dyDescent="0.35">
      <c r="A7844" s="1"/>
      <c r="B7844" s="317">
        <v>44475.441666684404</v>
      </c>
      <c r="C7844" s="316">
        <v>111.41177743745308</v>
      </c>
      <c r="D7844" s="315" t="s">
        <v>82</v>
      </c>
    </row>
    <row r="7845" spans="1:4" ht="14.5" customHeight="1" x14ac:dyDescent="0.35">
      <c r="A7845" s="1"/>
      <c r="B7845" s="317">
        <v>44475.442361128851</v>
      </c>
      <c r="C7845" s="316">
        <v>111.49941632770157</v>
      </c>
      <c r="D7845" s="315" t="s">
        <v>82</v>
      </c>
    </row>
    <row r="7846" spans="1:4" ht="14.5" customHeight="1" x14ac:dyDescent="0.35">
      <c r="A7846" s="1"/>
      <c r="B7846" s="317">
        <v>44475.443055573298</v>
      </c>
      <c r="C7846" s="316">
        <v>104.38476858177067</v>
      </c>
      <c r="D7846" s="315" t="s">
        <v>82</v>
      </c>
    </row>
    <row r="7847" spans="1:4" ht="14.5" customHeight="1" x14ac:dyDescent="0.35">
      <c r="A7847" s="1"/>
      <c r="B7847" s="317">
        <v>44475.443750017745</v>
      </c>
      <c r="C7847" s="316">
        <v>92.249336978005402</v>
      </c>
      <c r="D7847" s="315" t="s">
        <v>82</v>
      </c>
    </row>
    <row r="7848" spans="1:4" ht="14.5" customHeight="1" x14ac:dyDescent="0.35">
      <c r="A7848" s="1"/>
      <c r="B7848" s="317">
        <v>44475.444444462191</v>
      </c>
      <c r="C7848" s="316">
        <v>87.045554858465522</v>
      </c>
      <c r="D7848" s="315" t="s">
        <v>82</v>
      </c>
    </row>
    <row r="7849" spans="1:4" ht="14.5" customHeight="1" x14ac:dyDescent="0.35">
      <c r="A7849" s="1"/>
      <c r="B7849" s="317">
        <v>44475.445138906638</v>
      </c>
      <c r="C7849" s="316">
        <v>91.415411811110488</v>
      </c>
      <c r="D7849" s="315" t="s">
        <v>82</v>
      </c>
    </row>
    <row r="7850" spans="1:4" ht="14.5" customHeight="1" x14ac:dyDescent="0.35">
      <c r="A7850" s="1"/>
      <c r="B7850" s="317">
        <v>44475.445833351085</v>
      </c>
      <c r="C7850" s="316">
        <v>89.482902091667839</v>
      </c>
      <c r="D7850" s="315" t="s">
        <v>82</v>
      </c>
    </row>
    <row r="7851" spans="1:4" ht="14.5" customHeight="1" x14ac:dyDescent="0.35">
      <c r="A7851" s="1"/>
      <c r="B7851" s="317">
        <v>44475.446527795531</v>
      </c>
      <c r="C7851" s="316">
        <v>85.111456001051309</v>
      </c>
      <c r="D7851" s="315" t="s">
        <v>82</v>
      </c>
    </row>
    <row r="7852" spans="1:4" ht="14.5" customHeight="1" x14ac:dyDescent="0.35">
      <c r="A7852" s="1"/>
      <c r="B7852" s="317">
        <v>44475.447222239978</v>
      </c>
      <c r="C7852" s="316">
        <v>85.043680446078852</v>
      </c>
      <c r="D7852" s="315" t="s">
        <v>82</v>
      </c>
    </row>
    <row r="7853" spans="1:4" ht="14.5" customHeight="1" x14ac:dyDescent="0.35">
      <c r="A7853" s="1"/>
      <c r="B7853" s="317">
        <v>44475.447916684425</v>
      </c>
      <c r="C7853" s="316">
        <v>85.850331519456816</v>
      </c>
      <c r="D7853" s="315" t="s">
        <v>82</v>
      </c>
    </row>
    <row r="7854" spans="1:4" ht="14.5" customHeight="1" x14ac:dyDescent="0.35">
      <c r="A7854" s="1"/>
      <c r="B7854" s="317">
        <v>44475.448611128872</v>
      </c>
      <c r="C7854" s="316">
        <v>88.041254673007643</v>
      </c>
      <c r="D7854" s="315" t="s">
        <v>82</v>
      </c>
    </row>
    <row r="7855" spans="1:4" ht="14.5" customHeight="1" x14ac:dyDescent="0.35">
      <c r="A7855" s="1"/>
      <c r="B7855" s="317">
        <v>44475.449305573318</v>
      </c>
      <c r="C7855" s="316">
        <v>89.659782298035381</v>
      </c>
      <c r="D7855" s="315" t="s">
        <v>82</v>
      </c>
    </row>
    <row r="7856" spans="1:4" ht="14.5" customHeight="1" x14ac:dyDescent="0.35">
      <c r="A7856" s="1"/>
      <c r="B7856" s="317">
        <v>44475.450000017765</v>
      </c>
      <c r="C7856" s="316">
        <v>95.690373605489725</v>
      </c>
      <c r="D7856" s="315" t="s">
        <v>82</v>
      </c>
    </row>
    <row r="7857" spans="1:4" ht="14.5" customHeight="1" x14ac:dyDescent="0.35">
      <c r="A7857" s="1"/>
      <c r="B7857" s="317">
        <v>44475.450694462212</v>
      </c>
      <c r="C7857" s="316">
        <v>105.31981197024579</v>
      </c>
      <c r="D7857" s="315" t="s">
        <v>82</v>
      </c>
    </row>
    <row r="7858" spans="1:4" ht="14.5" customHeight="1" x14ac:dyDescent="0.35">
      <c r="A7858" s="1"/>
      <c r="B7858" s="317">
        <v>44475.451388906658</v>
      </c>
      <c r="C7858" s="316">
        <v>111.34008817770324</v>
      </c>
      <c r="D7858" s="315" t="s">
        <v>82</v>
      </c>
    </row>
    <row r="7859" spans="1:4" ht="14.5" customHeight="1" x14ac:dyDescent="0.35">
      <c r="A7859" s="1"/>
      <c r="B7859" s="317">
        <v>44475.452083351105</v>
      </c>
      <c r="C7859" s="316">
        <v>116.40079443009841</v>
      </c>
      <c r="D7859" s="315" t="s">
        <v>82</v>
      </c>
    </row>
    <row r="7860" spans="1:4" ht="14.5" customHeight="1" x14ac:dyDescent="0.35">
      <c r="A7860" s="1"/>
      <c r="B7860" s="317">
        <v>44475.452777795552</v>
      </c>
      <c r="C7860" s="316">
        <v>118.75655138148188</v>
      </c>
      <c r="D7860" s="315" t="s">
        <v>82</v>
      </c>
    </row>
    <row r="7861" spans="1:4" ht="14.5" customHeight="1" x14ac:dyDescent="0.35">
      <c r="A7861" s="1"/>
      <c r="B7861" s="317">
        <v>44475.453472239999</v>
      </c>
      <c r="C7861" s="316">
        <v>118.04221760074337</v>
      </c>
      <c r="D7861" s="315" t="s">
        <v>82</v>
      </c>
    </row>
    <row r="7862" spans="1:4" ht="14.5" customHeight="1" x14ac:dyDescent="0.35">
      <c r="A7862" s="1"/>
      <c r="B7862" s="317">
        <v>44475.454166684445</v>
      </c>
      <c r="C7862" s="316">
        <v>113.79222165653287</v>
      </c>
      <c r="D7862" s="315" t="s">
        <v>82</v>
      </c>
    </row>
    <row r="7863" spans="1:4" ht="14.5" customHeight="1" x14ac:dyDescent="0.35">
      <c r="A7863" s="1"/>
      <c r="B7863" s="317">
        <v>44475.454861128892</v>
      </c>
      <c r="C7863" s="316">
        <v>107.37176777681258</v>
      </c>
      <c r="D7863" s="315" t="s">
        <v>82</v>
      </c>
    </row>
    <row r="7864" spans="1:4" ht="14.5" customHeight="1" x14ac:dyDescent="0.35">
      <c r="A7864" s="1"/>
      <c r="B7864" s="317">
        <v>44475.455555573339</v>
      </c>
      <c r="C7864" s="316">
        <v>106.28164215915604</v>
      </c>
      <c r="D7864" s="315" t="s">
        <v>82</v>
      </c>
    </row>
    <row r="7865" spans="1:4" ht="14.5" customHeight="1" x14ac:dyDescent="0.35">
      <c r="A7865" s="1"/>
      <c r="B7865" s="317">
        <v>44475.456250017785</v>
      </c>
      <c r="C7865" s="316">
        <v>110.98978826233069</v>
      </c>
      <c r="D7865" s="315" t="s">
        <v>82</v>
      </c>
    </row>
    <row r="7866" spans="1:4" ht="14.5" customHeight="1" x14ac:dyDescent="0.35">
      <c r="A7866" s="1"/>
      <c r="B7866" s="317">
        <v>44475.456944462232</v>
      </c>
      <c r="C7866" s="316">
        <v>114.64493016606235</v>
      </c>
      <c r="D7866" s="315" t="s">
        <v>82</v>
      </c>
    </row>
    <row r="7867" spans="1:4" ht="14.5" customHeight="1" x14ac:dyDescent="0.35">
      <c r="A7867" s="1"/>
      <c r="B7867" s="317">
        <v>44475.457638906679</v>
      </c>
      <c r="C7867" s="316">
        <v>119.24869556318347</v>
      </c>
      <c r="D7867" s="315" t="s">
        <v>82</v>
      </c>
    </row>
    <row r="7868" spans="1:4" ht="14.5" customHeight="1" x14ac:dyDescent="0.35">
      <c r="A7868" s="1"/>
      <c r="B7868" s="317">
        <v>44475.458333351125</v>
      </c>
      <c r="C7868" s="316">
        <v>122.85515787017648</v>
      </c>
      <c r="D7868" s="315" t="s">
        <v>82</v>
      </c>
    </row>
    <row r="7869" spans="1:4" ht="14.5" customHeight="1" x14ac:dyDescent="0.35">
      <c r="A7869" s="1"/>
      <c r="B7869" s="317">
        <v>44475.459027795572</v>
      </c>
      <c r="C7869" s="316">
        <v>127.24867186337165</v>
      </c>
      <c r="D7869" s="315" t="s">
        <v>82</v>
      </c>
    </row>
    <row r="7870" spans="1:4" ht="14.5" customHeight="1" x14ac:dyDescent="0.35">
      <c r="A7870" s="1"/>
      <c r="B7870" s="317">
        <v>44475.459722240019</v>
      </c>
      <c r="C7870" s="316">
        <v>137.7269460998204</v>
      </c>
      <c r="D7870" s="315" t="s">
        <v>82</v>
      </c>
    </row>
    <row r="7871" spans="1:4" ht="14.5" customHeight="1" x14ac:dyDescent="0.35">
      <c r="A7871" s="1"/>
      <c r="B7871" s="317">
        <v>44475.460416684466</v>
      </c>
      <c r="C7871" s="316">
        <v>143.0665589808176</v>
      </c>
      <c r="D7871" s="315" t="s">
        <v>82</v>
      </c>
    </row>
    <row r="7872" spans="1:4" ht="14.5" customHeight="1" x14ac:dyDescent="0.35">
      <c r="A7872" s="1"/>
      <c r="B7872" s="317">
        <v>44475.461111128912</v>
      </c>
      <c r="C7872" s="316">
        <v>143.90763810179197</v>
      </c>
      <c r="D7872" s="315" t="s">
        <v>82</v>
      </c>
    </row>
    <row r="7873" spans="1:4" ht="14.5" customHeight="1" x14ac:dyDescent="0.35">
      <c r="A7873" s="1"/>
      <c r="B7873" s="317">
        <v>44475.461805573359</v>
      </c>
      <c r="C7873" s="316">
        <v>136.84929378559269</v>
      </c>
      <c r="D7873" s="315" t="s">
        <v>82</v>
      </c>
    </row>
    <row r="7874" spans="1:4" ht="14.5" customHeight="1" x14ac:dyDescent="0.35">
      <c r="A7874" s="1"/>
      <c r="B7874" s="317">
        <v>44475.462500017806</v>
      </c>
      <c r="C7874" s="316">
        <v>127.73773061668616</v>
      </c>
      <c r="D7874" s="315" t="s">
        <v>82</v>
      </c>
    </row>
    <row r="7875" spans="1:4" ht="14.5" customHeight="1" x14ac:dyDescent="0.35">
      <c r="A7875" s="1"/>
      <c r="B7875" s="317">
        <v>44475.463194462252</v>
      </c>
      <c r="C7875" s="316">
        <v>125.31467363897052</v>
      </c>
      <c r="D7875" s="315" t="s">
        <v>82</v>
      </c>
    </row>
    <row r="7876" spans="1:4" ht="14.5" customHeight="1" x14ac:dyDescent="0.35">
      <c r="A7876" s="1"/>
      <c r="B7876" s="317">
        <v>44475.463888906699</v>
      </c>
      <c r="C7876" s="316">
        <v>126.09143553850396</v>
      </c>
      <c r="D7876" s="315" t="s">
        <v>82</v>
      </c>
    </row>
    <row r="7877" spans="1:4" ht="14.5" customHeight="1" x14ac:dyDescent="0.35">
      <c r="A7877" s="1"/>
      <c r="B7877" s="317">
        <v>44475.464583351146</v>
      </c>
      <c r="C7877" s="316">
        <v>125.17183594906625</v>
      </c>
      <c r="D7877" s="315" t="s">
        <v>82</v>
      </c>
    </row>
    <row r="7878" spans="1:4" ht="14.5" customHeight="1" x14ac:dyDescent="0.35">
      <c r="A7878" s="1"/>
      <c r="B7878" s="317">
        <v>44475.465277795593</v>
      </c>
      <c r="C7878" s="316">
        <v>123.73677891056869</v>
      </c>
      <c r="D7878" s="315" t="s">
        <v>82</v>
      </c>
    </row>
    <row r="7879" spans="1:4" ht="14.5" customHeight="1" x14ac:dyDescent="0.35">
      <c r="A7879" s="1"/>
      <c r="B7879" s="317">
        <v>44475.465972240039</v>
      </c>
      <c r="C7879" s="316">
        <v>125.47215828932239</v>
      </c>
      <c r="D7879" s="315" t="s">
        <v>82</v>
      </c>
    </row>
    <row r="7880" spans="1:4" ht="14.5" customHeight="1" x14ac:dyDescent="0.35">
      <c r="A7880" s="1"/>
      <c r="B7880" s="317">
        <v>44475.466666684486</v>
      </c>
      <c r="C7880" s="316">
        <v>132.83441344308667</v>
      </c>
      <c r="D7880" s="315" t="s">
        <v>82</v>
      </c>
    </row>
    <row r="7881" spans="1:4" ht="14.5" customHeight="1" x14ac:dyDescent="0.35">
      <c r="A7881" s="1"/>
      <c r="B7881" s="317">
        <v>44475.467361128933</v>
      </c>
      <c r="C7881" s="316">
        <v>138.08251496351633</v>
      </c>
      <c r="D7881" s="315" t="s">
        <v>82</v>
      </c>
    </row>
    <row r="7882" spans="1:4" ht="14.5" customHeight="1" x14ac:dyDescent="0.35">
      <c r="A7882" s="1"/>
      <c r="B7882" s="317">
        <v>44475.468055573379</v>
      </c>
      <c r="C7882" s="316">
        <v>137.71538802835857</v>
      </c>
      <c r="D7882" s="315" t="s">
        <v>82</v>
      </c>
    </row>
    <row r="7883" spans="1:4" ht="14.5" customHeight="1" x14ac:dyDescent="0.35">
      <c r="A7883" s="1"/>
      <c r="B7883" s="317">
        <v>44475.468750017826</v>
      </c>
      <c r="C7883" s="316">
        <v>132.79640096143896</v>
      </c>
      <c r="D7883" s="315" t="s">
        <v>82</v>
      </c>
    </row>
    <row r="7884" spans="1:4" ht="14.5" customHeight="1" x14ac:dyDescent="0.35">
      <c r="A7884" s="1"/>
      <c r="B7884" s="317">
        <v>44475.469444462273</v>
      </c>
      <c r="C7884" s="316">
        <v>129.59736727365527</v>
      </c>
      <c r="D7884" s="315" t="s">
        <v>82</v>
      </c>
    </row>
    <row r="7885" spans="1:4" ht="14.5" customHeight="1" x14ac:dyDescent="0.35">
      <c r="A7885" s="1"/>
      <c r="B7885" s="317">
        <v>44475.47013890672</v>
      </c>
      <c r="C7885" s="316">
        <v>119.59283968474871</v>
      </c>
      <c r="D7885" s="315" t="s">
        <v>82</v>
      </c>
    </row>
    <row r="7886" spans="1:4" ht="14.5" customHeight="1" x14ac:dyDescent="0.35">
      <c r="A7886" s="1"/>
      <c r="B7886" s="317">
        <v>44475.470833351166</v>
      </c>
      <c r="C7886" s="316">
        <v>110.1775367854066</v>
      </c>
      <c r="D7886" s="315" t="s">
        <v>82</v>
      </c>
    </row>
    <row r="7887" spans="1:4" ht="14.5" customHeight="1" x14ac:dyDescent="0.35">
      <c r="A7887" s="1"/>
      <c r="B7887" s="317">
        <v>44475.471527795613</v>
      </c>
      <c r="C7887" s="316">
        <v>105.33517642835892</v>
      </c>
      <c r="D7887" s="315" t="s">
        <v>82</v>
      </c>
    </row>
    <row r="7888" spans="1:4" ht="14.5" customHeight="1" x14ac:dyDescent="0.35">
      <c r="A7888" s="1"/>
      <c r="B7888" s="317">
        <v>44475.47222224006</v>
      </c>
      <c r="C7888" s="316">
        <v>104.57730632152719</v>
      </c>
      <c r="D7888" s="315" t="s">
        <v>82</v>
      </c>
    </row>
    <row r="7889" spans="1:4" ht="14.5" customHeight="1" x14ac:dyDescent="0.35">
      <c r="A7889" s="1"/>
      <c r="B7889" s="317">
        <v>44475.472916684506</v>
      </c>
      <c r="C7889" s="316">
        <v>105.28148355370504</v>
      </c>
      <c r="D7889" s="315" t="s">
        <v>82</v>
      </c>
    </row>
    <row r="7890" spans="1:4" ht="14.5" customHeight="1" x14ac:dyDescent="0.35">
      <c r="A7890" s="1"/>
      <c r="B7890" s="317">
        <v>44475.473611128953</v>
      </c>
      <c r="C7890" s="316">
        <v>104.92718727639877</v>
      </c>
      <c r="D7890" s="315" t="s">
        <v>82</v>
      </c>
    </row>
    <row r="7891" spans="1:4" ht="14.5" customHeight="1" x14ac:dyDescent="0.35">
      <c r="A7891" s="1"/>
      <c r="B7891" s="317">
        <v>44475.4743055734</v>
      </c>
      <c r="C7891" s="316">
        <v>105.31517690354183</v>
      </c>
      <c r="D7891" s="315" t="s">
        <v>82</v>
      </c>
    </row>
    <row r="7892" spans="1:4" ht="14.5" customHeight="1" x14ac:dyDescent="0.35">
      <c r="A7892" s="1"/>
      <c r="B7892" s="317">
        <v>44475.475000017846</v>
      </c>
      <c r="C7892" s="316">
        <v>109.31976584320655</v>
      </c>
      <c r="D7892" s="315" t="s">
        <v>82</v>
      </c>
    </row>
    <row r="7893" spans="1:4" ht="14.5" customHeight="1" x14ac:dyDescent="0.35">
      <c r="A7893" s="1"/>
      <c r="B7893" s="317">
        <v>44475.475694462293</v>
      </c>
      <c r="C7893" s="316">
        <v>116.01583547754562</v>
      </c>
      <c r="D7893" s="315" t="s">
        <v>82</v>
      </c>
    </row>
    <row r="7894" spans="1:4" ht="14.5" customHeight="1" x14ac:dyDescent="0.35">
      <c r="A7894" s="1"/>
      <c r="B7894" s="317">
        <v>44475.47638890674</v>
      </c>
      <c r="C7894" s="316">
        <v>120.02872494323141</v>
      </c>
      <c r="D7894" s="315" t="s">
        <v>82</v>
      </c>
    </row>
    <row r="7895" spans="1:4" ht="14.5" customHeight="1" x14ac:dyDescent="0.35">
      <c r="A7895" s="1"/>
      <c r="B7895" s="317">
        <v>44475.477083351187</v>
      </c>
      <c r="C7895" s="316">
        <v>119.31994636038047</v>
      </c>
      <c r="D7895" s="315" t="s">
        <v>82</v>
      </c>
    </row>
    <row r="7896" spans="1:4" ht="14.5" customHeight="1" x14ac:dyDescent="0.35">
      <c r="A7896" s="1"/>
      <c r="B7896" s="317">
        <v>44475.477777795633</v>
      </c>
      <c r="C7896" s="316">
        <v>118.1216715527873</v>
      </c>
      <c r="D7896" s="315" t="s">
        <v>82</v>
      </c>
    </row>
    <row r="7897" spans="1:4" ht="14.5" customHeight="1" x14ac:dyDescent="0.35">
      <c r="A7897" s="1"/>
      <c r="B7897" s="317">
        <v>44475.47847224008</v>
      </c>
      <c r="C7897" s="316">
        <v>111.44922809314254</v>
      </c>
      <c r="D7897" s="315" t="s">
        <v>82</v>
      </c>
    </row>
    <row r="7898" spans="1:4" ht="14.5" customHeight="1" x14ac:dyDescent="0.35">
      <c r="A7898" s="1"/>
      <c r="B7898" s="317">
        <v>44475.479166684527</v>
      </c>
      <c r="C7898" s="316">
        <v>103.66286260630586</v>
      </c>
      <c r="D7898" s="315" t="s">
        <v>82</v>
      </c>
    </row>
    <row r="7899" spans="1:4" ht="14.5" customHeight="1" x14ac:dyDescent="0.35">
      <c r="A7899" s="1"/>
      <c r="B7899" s="317">
        <v>44475.479861128973</v>
      </c>
      <c r="C7899" s="316">
        <v>100.1309633336127</v>
      </c>
      <c r="D7899" s="315" t="s">
        <v>82</v>
      </c>
    </row>
    <row r="7900" spans="1:4" ht="14.5" customHeight="1" x14ac:dyDescent="0.35">
      <c r="A7900" s="1"/>
      <c r="B7900" s="317">
        <v>44475.48055557342</v>
      </c>
      <c r="C7900" s="316">
        <v>97.786874264857033</v>
      </c>
      <c r="D7900" s="315" t="s">
        <v>82</v>
      </c>
    </row>
    <row r="7901" spans="1:4" ht="14.5" customHeight="1" x14ac:dyDescent="0.35">
      <c r="A7901" s="1"/>
      <c r="B7901" s="317">
        <v>44475.481250017867</v>
      </c>
      <c r="C7901" s="316">
        <v>95.838122365654755</v>
      </c>
      <c r="D7901" s="315" t="s">
        <v>82</v>
      </c>
    </row>
    <row r="7902" spans="1:4" ht="14.5" customHeight="1" x14ac:dyDescent="0.35">
      <c r="A7902" s="1"/>
      <c r="B7902" s="317">
        <v>44475.481944462314</v>
      </c>
      <c r="C7902" s="316">
        <v>93.559955091906403</v>
      </c>
      <c r="D7902" s="315" t="s">
        <v>82</v>
      </c>
    </row>
    <row r="7903" spans="1:4" ht="14.5" customHeight="1" x14ac:dyDescent="0.35">
      <c r="A7903" s="1"/>
      <c r="B7903" s="317">
        <v>44475.48263890676</v>
      </c>
      <c r="C7903" s="316">
        <v>92.343247722058251</v>
      </c>
      <c r="D7903" s="315" t="s">
        <v>82</v>
      </c>
    </row>
    <row r="7904" spans="1:4" ht="14.5" customHeight="1" x14ac:dyDescent="0.35">
      <c r="A7904" s="1"/>
      <c r="B7904" s="317">
        <v>44475.483333351207</v>
      </c>
      <c r="C7904" s="316">
        <v>93.625929933132525</v>
      </c>
      <c r="D7904" s="315" t="s">
        <v>82</v>
      </c>
    </row>
    <row r="7905" spans="1:4" ht="14.5" customHeight="1" x14ac:dyDescent="0.35">
      <c r="A7905" s="1"/>
      <c r="B7905" s="317">
        <v>44475.484027795654</v>
      </c>
      <c r="C7905" s="316">
        <v>95.165607202922303</v>
      </c>
      <c r="D7905" s="315" t="s">
        <v>82</v>
      </c>
    </row>
    <row r="7906" spans="1:4" ht="14.5" customHeight="1" x14ac:dyDescent="0.35">
      <c r="A7906" s="1"/>
      <c r="B7906" s="317">
        <v>44475.4847222401</v>
      </c>
      <c r="C7906" s="316">
        <v>93.269151104259066</v>
      </c>
      <c r="D7906" s="315" t="s">
        <v>82</v>
      </c>
    </row>
    <row r="7907" spans="1:4" ht="14.5" customHeight="1" x14ac:dyDescent="0.35">
      <c r="A7907" s="1"/>
      <c r="B7907" s="317">
        <v>44475.485416684547</v>
      </c>
      <c r="C7907" s="316">
        <v>89.809217957853491</v>
      </c>
      <c r="D7907" s="315" t="s">
        <v>82</v>
      </c>
    </row>
    <row r="7908" spans="1:4" ht="14.5" customHeight="1" x14ac:dyDescent="0.35">
      <c r="A7908" s="1"/>
      <c r="B7908" s="317">
        <v>44475.486111128994</v>
      </c>
      <c r="C7908" s="316">
        <v>85.055091322568472</v>
      </c>
      <c r="D7908" s="315" t="s">
        <v>82</v>
      </c>
    </row>
    <row r="7909" spans="1:4" ht="14.5" customHeight="1" x14ac:dyDescent="0.35">
      <c r="A7909" s="1"/>
      <c r="B7909" s="317">
        <v>44475.486805573441</v>
      </c>
      <c r="C7909" s="316">
        <v>77.335029530889969</v>
      </c>
      <c r="D7909" s="315" t="s">
        <v>82</v>
      </c>
    </row>
    <row r="7910" spans="1:4" ht="14.5" customHeight="1" x14ac:dyDescent="0.35">
      <c r="A7910" s="1"/>
      <c r="B7910" s="317">
        <v>44475.487500017887</v>
      </c>
      <c r="C7910" s="316">
        <v>68.001894818141594</v>
      </c>
      <c r="D7910" s="315" t="s">
        <v>82</v>
      </c>
    </row>
    <row r="7911" spans="1:4" ht="14.5" customHeight="1" x14ac:dyDescent="0.35">
      <c r="A7911" s="1"/>
      <c r="B7911" s="317">
        <v>44475.488194462334</v>
      </c>
      <c r="C7911" s="316">
        <v>61.312185862262659</v>
      </c>
      <c r="D7911" s="315" t="s">
        <v>82</v>
      </c>
    </row>
    <row r="7912" spans="1:4" ht="14.5" customHeight="1" x14ac:dyDescent="0.35">
      <c r="A7912" s="1"/>
      <c r="B7912" s="317">
        <v>44475.488888906781</v>
      </c>
      <c r="C7912" s="316">
        <v>56.429803057987982</v>
      </c>
      <c r="D7912" s="315" t="s">
        <v>82</v>
      </c>
    </row>
    <row r="7913" spans="1:4" ht="14.5" customHeight="1" x14ac:dyDescent="0.35">
      <c r="A7913" s="1"/>
      <c r="B7913" s="317">
        <v>44475.489583351227</v>
      </c>
      <c r="C7913" s="316">
        <v>53.390041318364091</v>
      </c>
      <c r="D7913" s="315" t="s">
        <v>82</v>
      </c>
    </row>
    <row r="7914" spans="1:4" ht="14.5" customHeight="1" x14ac:dyDescent="0.35">
      <c r="A7914" s="1"/>
      <c r="B7914" s="317">
        <v>44475.490277795674</v>
      </c>
      <c r="C7914" s="316">
        <v>50.401385244977426</v>
      </c>
      <c r="D7914" s="315" t="s">
        <v>82</v>
      </c>
    </row>
    <row r="7915" spans="1:4" ht="14.5" customHeight="1" x14ac:dyDescent="0.35">
      <c r="A7915" s="1"/>
      <c r="B7915" s="317">
        <v>44475.490972240121</v>
      </c>
      <c r="C7915" s="316">
        <v>47.609049320392657</v>
      </c>
      <c r="D7915" s="315" t="s">
        <v>82</v>
      </c>
    </row>
    <row r="7916" spans="1:4" ht="14.5" customHeight="1" x14ac:dyDescent="0.35">
      <c r="A7916" s="1"/>
      <c r="B7916" s="317">
        <v>44475.491666684567</v>
      </c>
      <c r="C7916" s="316">
        <v>45.279868300667538</v>
      </c>
      <c r="D7916" s="315" t="s">
        <v>82</v>
      </c>
    </row>
    <row r="7917" spans="1:4" ht="14.5" customHeight="1" x14ac:dyDescent="0.35">
      <c r="A7917" s="1"/>
      <c r="B7917" s="317">
        <v>44475.492361129014</v>
      </c>
      <c r="C7917" s="316">
        <v>43.618007500929522</v>
      </c>
      <c r="D7917" s="315" t="s">
        <v>82</v>
      </c>
    </row>
    <row r="7918" spans="1:4" ht="14.5" customHeight="1" x14ac:dyDescent="0.35">
      <c r="A7918" s="1"/>
      <c r="B7918" s="317">
        <v>44475.493055573461</v>
      </c>
      <c r="C7918" s="316">
        <v>45.762838788299511</v>
      </c>
      <c r="D7918" s="315" t="s">
        <v>82</v>
      </c>
    </row>
    <row r="7919" spans="1:4" ht="14.5" customHeight="1" x14ac:dyDescent="0.35">
      <c r="A7919" s="1"/>
      <c r="B7919" s="317">
        <v>44475.493750017908</v>
      </c>
      <c r="C7919" s="316">
        <v>49.269399546711547</v>
      </c>
      <c r="D7919" s="315" t="s">
        <v>82</v>
      </c>
    </row>
    <row r="7920" spans="1:4" ht="14.5" customHeight="1" x14ac:dyDescent="0.35">
      <c r="A7920" s="1"/>
      <c r="B7920" s="317">
        <v>44475.494444462354</v>
      </c>
      <c r="C7920" s="316">
        <v>48.408037428640334</v>
      </c>
      <c r="D7920" s="315" t="s">
        <v>82</v>
      </c>
    </row>
    <row r="7921" spans="1:4" ht="14.5" customHeight="1" x14ac:dyDescent="0.35">
      <c r="A7921" s="1"/>
      <c r="B7921" s="317">
        <v>44475.495138906801</v>
      </c>
      <c r="C7921" s="316">
        <v>42.450378387583378</v>
      </c>
      <c r="D7921" s="315" t="s">
        <v>82</v>
      </c>
    </row>
    <row r="7922" spans="1:4" ht="14.5" customHeight="1" x14ac:dyDescent="0.35">
      <c r="A7922" s="1"/>
      <c r="B7922" s="317">
        <v>44475.495833351248</v>
      </c>
      <c r="C7922" s="316">
        <v>39.079588560492269</v>
      </c>
      <c r="D7922" s="315" t="s">
        <v>82</v>
      </c>
    </row>
    <row r="7923" spans="1:4" ht="14.5" customHeight="1" x14ac:dyDescent="0.35">
      <c r="A7923" s="1"/>
      <c r="B7923" s="317">
        <v>44475.496527795694</v>
      </c>
      <c r="C7923" s="316">
        <v>40.654633128672138</v>
      </c>
      <c r="D7923" s="315" t="s">
        <v>82</v>
      </c>
    </row>
    <row r="7924" spans="1:4" ht="14.5" customHeight="1" x14ac:dyDescent="0.35">
      <c r="A7924" s="1"/>
      <c r="B7924" s="317">
        <v>44475.497222240141</v>
      </c>
      <c r="C7924" s="316">
        <v>43.536553588505676</v>
      </c>
      <c r="D7924" s="315" t="s">
        <v>82</v>
      </c>
    </row>
    <row r="7925" spans="1:4" ht="14.5" customHeight="1" x14ac:dyDescent="0.35">
      <c r="A7925" s="1"/>
      <c r="B7925" s="317">
        <v>44475.497916684588</v>
      </c>
      <c r="C7925" s="316">
        <v>45.905753805682373</v>
      </c>
      <c r="D7925" s="315" t="s">
        <v>82</v>
      </c>
    </row>
    <row r="7926" spans="1:4" ht="14.5" customHeight="1" x14ac:dyDescent="0.35">
      <c r="A7926" s="1"/>
      <c r="B7926" s="317">
        <v>44475.498611129035</v>
      </c>
      <c r="C7926" s="316">
        <v>46.751784912165995</v>
      </c>
      <c r="D7926" s="315" t="s">
        <v>82</v>
      </c>
    </row>
    <row r="7927" spans="1:4" ht="14.5" customHeight="1" x14ac:dyDescent="0.35">
      <c r="A7927" s="1"/>
      <c r="B7927" s="317">
        <v>44475.499305573481</v>
      </c>
      <c r="C7927" s="316">
        <v>44.329703946868058</v>
      </c>
      <c r="D7927" s="315" t="s">
        <v>82</v>
      </c>
    </row>
    <row r="7928" spans="1:4" ht="14.5" customHeight="1" x14ac:dyDescent="0.35">
      <c r="A7928" s="1"/>
      <c r="B7928" s="317">
        <v>44475.500000017928</v>
      </c>
      <c r="C7928" s="316">
        <v>19.995701674054182</v>
      </c>
      <c r="D7928" s="315" t="s">
        <v>350</v>
      </c>
    </row>
    <row r="7929" spans="1:4" ht="14.5" customHeight="1" x14ac:dyDescent="0.35">
      <c r="A7929" s="1"/>
      <c r="B7929" s="317">
        <v>44475.500694462375</v>
      </c>
      <c r="C7929" s="316">
        <v>57.293282299077447</v>
      </c>
      <c r="D7929" s="315" t="s">
        <v>82</v>
      </c>
    </row>
    <row r="7930" spans="1:4" ht="14.5" customHeight="1" x14ac:dyDescent="0.35">
      <c r="A7930" s="1"/>
      <c r="B7930" s="317">
        <v>44475.501388906821</v>
      </c>
      <c r="C7930" s="316">
        <v>64.74092468669599</v>
      </c>
      <c r="D7930" s="315" t="s">
        <v>82</v>
      </c>
    </row>
    <row r="7931" spans="1:4" ht="14.5" customHeight="1" x14ac:dyDescent="0.35">
      <c r="A7931" s="1"/>
      <c r="B7931" s="317">
        <v>44475.502083351268</v>
      </c>
      <c r="C7931" s="316">
        <v>67.19529327414736</v>
      </c>
      <c r="D7931" s="315" t="s">
        <v>82</v>
      </c>
    </row>
    <row r="7932" spans="1:4" ht="14.5" customHeight="1" x14ac:dyDescent="0.35">
      <c r="A7932" s="1"/>
      <c r="B7932" s="317">
        <v>44475.502777795715</v>
      </c>
      <c r="C7932" s="316">
        <v>64.547273346927255</v>
      </c>
      <c r="D7932" s="315" t="s">
        <v>82</v>
      </c>
    </row>
    <row r="7933" spans="1:4" ht="14.5" customHeight="1" x14ac:dyDescent="0.35">
      <c r="A7933" s="1"/>
      <c r="B7933" s="317">
        <v>44475.503472240161</v>
      </c>
      <c r="C7933" s="316">
        <v>63.551380037115692</v>
      </c>
      <c r="D7933" s="315" t="s">
        <v>82</v>
      </c>
    </row>
    <row r="7934" spans="1:4" ht="14.5" customHeight="1" x14ac:dyDescent="0.35">
      <c r="A7934" s="1"/>
      <c r="B7934" s="317">
        <v>44475.504166684608</v>
      </c>
      <c r="C7934" s="316">
        <v>65.666151417917959</v>
      </c>
      <c r="D7934" s="315" t="s">
        <v>82</v>
      </c>
    </row>
    <row r="7935" spans="1:4" ht="14.5" customHeight="1" x14ac:dyDescent="0.35">
      <c r="A7935" s="1"/>
      <c r="B7935" s="317">
        <v>44475.504861129055</v>
      </c>
      <c r="C7935" s="316">
        <v>68.026084694667958</v>
      </c>
      <c r="D7935" s="315" t="s">
        <v>82</v>
      </c>
    </row>
    <row r="7936" spans="1:4" ht="14.5" customHeight="1" x14ac:dyDescent="0.35">
      <c r="A7936" s="1"/>
      <c r="B7936" s="317">
        <v>44475.505555573502</v>
      </c>
      <c r="C7936" s="316">
        <v>70.175874708008877</v>
      </c>
      <c r="D7936" s="315" t="s">
        <v>82</v>
      </c>
    </row>
    <row r="7937" spans="1:4" ht="14.5" customHeight="1" x14ac:dyDescent="0.35">
      <c r="A7937" s="1"/>
      <c r="B7937" s="317">
        <v>44475.506250017948</v>
      </c>
      <c r="C7937" s="316">
        <v>72.470360686175994</v>
      </c>
      <c r="D7937" s="315" t="s">
        <v>82</v>
      </c>
    </row>
    <row r="7938" spans="1:4" ht="14.5" customHeight="1" x14ac:dyDescent="0.35">
      <c r="A7938" s="1"/>
      <c r="B7938" s="317">
        <v>44475.506944462395</v>
      </c>
      <c r="C7938" s="316">
        <v>74.100347852753472</v>
      </c>
      <c r="D7938" s="315" t="s">
        <v>82</v>
      </c>
    </row>
    <row r="7939" spans="1:4" ht="14.5" customHeight="1" x14ac:dyDescent="0.35">
      <c r="A7939" s="1"/>
      <c r="B7939" s="317">
        <v>44475.507638906842</v>
      </c>
      <c r="C7939" s="316">
        <v>77.242674723302486</v>
      </c>
      <c r="D7939" s="315" t="s">
        <v>82</v>
      </c>
    </row>
    <row r="7940" spans="1:4" ht="14.5" customHeight="1" x14ac:dyDescent="0.35">
      <c r="A7940" s="1"/>
      <c r="B7940" s="317">
        <v>44475.508333351288</v>
      </c>
      <c r="C7940" s="316">
        <v>81.316276195245635</v>
      </c>
      <c r="D7940" s="315" t="s">
        <v>82</v>
      </c>
    </row>
    <row r="7941" spans="1:4" ht="14.5" customHeight="1" x14ac:dyDescent="0.35">
      <c r="A7941" s="1"/>
      <c r="B7941" s="317">
        <v>44475.509027795735</v>
      </c>
      <c r="C7941" s="316">
        <v>84.804194252505354</v>
      </c>
      <c r="D7941" s="315" t="s">
        <v>82</v>
      </c>
    </row>
    <row r="7942" spans="1:4" ht="14.5" customHeight="1" x14ac:dyDescent="0.35">
      <c r="A7942" s="1"/>
      <c r="B7942" s="317">
        <v>44475.509722240182</v>
      </c>
      <c r="C7942" s="316">
        <v>84.846073770193229</v>
      </c>
      <c r="D7942" s="315" t="s">
        <v>82</v>
      </c>
    </row>
    <row r="7943" spans="1:4" ht="14.5" customHeight="1" x14ac:dyDescent="0.35">
      <c r="A7943" s="1"/>
      <c r="B7943" s="317">
        <v>44475.510416684629</v>
      </c>
      <c r="C7943" s="316">
        <v>81.890151428634994</v>
      </c>
      <c r="D7943" s="315" t="s">
        <v>82</v>
      </c>
    </row>
    <row r="7944" spans="1:4" ht="14.5" customHeight="1" x14ac:dyDescent="0.35">
      <c r="A7944" s="1"/>
      <c r="B7944" s="317">
        <v>44475.511111129075</v>
      </c>
      <c r="C7944" s="316">
        <v>75.599101545157225</v>
      </c>
      <c r="D7944" s="315" t="s">
        <v>82</v>
      </c>
    </row>
    <row r="7945" spans="1:4" ht="14.5" customHeight="1" x14ac:dyDescent="0.35">
      <c r="A7945" s="1"/>
      <c r="B7945" s="317">
        <v>44475.511805573522</v>
      </c>
      <c r="C7945" s="316">
        <v>72.008834342414048</v>
      </c>
      <c r="D7945" s="315" t="s">
        <v>82</v>
      </c>
    </row>
    <row r="7946" spans="1:4" ht="14.5" customHeight="1" x14ac:dyDescent="0.35">
      <c r="A7946" s="1"/>
      <c r="B7946" s="317">
        <v>44475.512500017969</v>
      </c>
      <c r="C7946" s="316">
        <v>73.377076307917008</v>
      </c>
      <c r="D7946" s="315" t="s">
        <v>82</v>
      </c>
    </row>
    <row r="7947" spans="1:4" ht="14.5" customHeight="1" x14ac:dyDescent="0.35">
      <c r="A7947" s="1"/>
      <c r="B7947" s="317">
        <v>44475.513194462415</v>
      </c>
      <c r="C7947" s="316">
        <v>77.479281984201705</v>
      </c>
      <c r="D7947" s="315" t="s">
        <v>82</v>
      </c>
    </row>
    <row r="7948" spans="1:4" ht="14.5" customHeight="1" x14ac:dyDescent="0.35">
      <c r="A7948" s="1"/>
      <c r="B7948" s="317">
        <v>44475.513888906862</v>
      </c>
      <c r="C7948" s="316">
        <v>82.528578103318196</v>
      </c>
      <c r="D7948" s="315" t="s">
        <v>82</v>
      </c>
    </row>
    <row r="7949" spans="1:4" ht="14.5" customHeight="1" x14ac:dyDescent="0.35">
      <c r="A7949" s="1"/>
      <c r="B7949" s="317">
        <v>44475.514583351309</v>
      </c>
      <c r="C7949" s="316">
        <v>86.863118766783742</v>
      </c>
      <c r="D7949" s="315" t="s">
        <v>82</v>
      </c>
    </row>
    <row r="7950" spans="1:4" ht="14.5" customHeight="1" x14ac:dyDescent="0.35">
      <c r="A7950" s="1"/>
      <c r="B7950" s="317">
        <v>44475.515277795756</v>
      </c>
      <c r="C7950" s="316">
        <v>90.061996181588626</v>
      </c>
      <c r="D7950" s="315" t="s">
        <v>82</v>
      </c>
    </row>
    <row r="7951" spans="1:4" ht="14.5" customHeight="1" x14ac:dyDescent="0.35">
      <c r="A7951" s="1"/>
      <c r="B7951" s="317">
        <v>44475.515972240202</v>
      </c>
      <c r="C7951" s="316">
        <v>99.658996197720995</v>
      </c>
      <c r="D7951" s="315" t="s">
        <v>82</v>
      </c>
    </row>
    <row r="7952" spans="1:4" ht="14.5" customHeight="1" x14ac:dyDescent="0.35">
      <c r="A7952" s="1"/>
      <c r="B7952" s="317">
        <v>44475.516666684649</v>
      </c>
      <c r="C7952" s="316">
        <v>109.13830210906647</v>
      </c>
      <c r="D7952" s="315" t="s">
        <v>82</v>
      </c>
    </row>
    <row r="7953" spans="1:4" ht="14.5" customHeight="1" x14ac:dyDescent="0.35">
      <c r="A7953" s="1"/>
      <c r="B7953" s="317">
        <v>44475.517361129096</v>
      </c>
      <c r="C7953" s="316">
        <v>111.62963626328856</v>
      </c>
      <c r="D7953" s="315" t="s">
        <v>82</v>
      </c>
    </row>
    <row r="7954" spans="1:4" ht="14.5" customHeight="1" x14ac:dyDescent="0.35">
      <c r="A7954" s="1"/>
      <c r="B7954" s="317">
        <v>44475.518055573542</v>
      </c>
      <c r="C7954" s="316">
        <v>105.63800612963581</v>
      </c>
      <c r="D7954" s="315" t="s">
        <v>82</v>
      </c>
    </row>
    <row r="7955" spans="1:4" ht="14.5" customHeight="1" x14ac:dyDescent="0.35">
      <c r="A7955" s="1"/>
      <c r="B7955" s="317">
        <v>44475.518750017989</v>
      </c>
      <c r="C7955" s="316">
        <v>102.12827730077746</v>
      </c>
      <c r="D7955" s="315" t="s">
        <v>82</v>
      </c>
    </row>
    <row r="7956" spans="1:4" ht="14.5" customHeight="1" x14ac:dyDescent="0.35">
      <c r="A7956" s="1"/>
      <c r="B7956" s="317">
        <v>44475.519444462436</v>
      </c>
      <c r="C7956" s="316">
        <v>105.4306251587482</v>
      </c>
      <c r="D7956" s="315" t="s">
        <v>82</v>
      </c>
    </row>
    <row r="7957" spans="1:4" ht="14.5" customHeight="1" x14ac:dyDescent="0.35">
      <c r="A7957" s="1"/>
      <c r="B7957" s="317">
        <v>44475.520138906882</v>
      </c>
      <c r="C7957" s="316">
        <v>110.70647064760755</v>
      </c>
      <c r="D7957" s="315" t="s">
        <v>82</v>
      </c>
    </row>
    <row r="7958" spans="1:4" ht="14.5" customHeight="1" x14ac:dyDescent="0.35">
      <c r="A7958" s="1"/>
      <c r="B7958" s="317">
        <v>44475.520833351329</v>
      </c>
      <c r="C7958" s="316">
        <v>115.01609864478232</v>
      </c>
      <c r="D7958" s="315" t="s">
        <v>82</v>
      </c>
    </row>
    <row r="7959" spans="1:4" ht="14.5" customHeight="1" x14ac:dyDescent="0.35">
      <c r="A7959" s="1"/>
      <c r="B7959" s="317">
        <v>44475.521527795776</v>
      </c>
      <c r="C7959" s="316">
        <v>119.58829058802608</v>
      </c>
      <c r="D7959" s="315" t="s">
        <v>82</v>
      </c>
    </row>
    <row r="7960" spans="1:4" ht="14.5" customHeight="1" x14ac:dyDescent="0.35">
      <c r="A7960" s="1"/>
      <c r="B7960" s="317">
        <v>44475.522222240223</v>
      </c>
      <c r="C7960" s="316">
        <v>125.88529684780127</v>
      </c>
      <c r="D7960" s="315" t="s">
        <v>82</v>
      </c>
    </row>
    <row r="7961" spans="1:4" ht="14.5" customHeight="1" x14ac:dyDescent="0.35">
      <c r="A7961" s="1"/>
      <c r="B7961" s="317">
        <v>44475.522916684669</v>
      </c>
      <c r="C7961" s="316">
        <v>136.85573330272067</v>
      </c>
      <c r="D7961" s="315" t="s">
        <v>82</v>
      </c>
    </row>
    <row r="7962" spans="1:4" ht="14.5" customHeight="1" x14ac:dyDescent="0.35">
      <c r="A7962" s="1"/>
      <c r="B7962" s="317">
        <v>44475.523611129116</v>
      </c>
      <c r="C7962" s="316">
        <v>150.29902671498323</v>
      </c>
      <c r="D7962" s="315" t="s">
        <v>82</v>
      </c>
    </row>
    <row r="7963" spans="1:4" ht="14.5" customHeight="1" x14ac:dyDescent="0.35">
      <c r="A7963" s="1"/>
      <c r="B7963" s="317">
        <v>44475.524305573563</v>
      </c>
      <c r="C7963" s="316">
        <v>157.26124484522734</v>
      </c>
      <c r="D7963" s="315" t="s">
        <v>82</v>
      </c>
    </row>
    <row r="7964" spans="1:4" ht="14.5" customHeight="1" x14ac:dyDescent="0.35">
      <c r="A7964" s="1"/>
      <c r="B7964" s="317">
        <v>44475.525000018009</v>
      </c>
      <c r="C7964" s="316">
        <v>157.26125112436324</v>
      </c>
      <c r="D7964" s="315" t="s">
        <v>82</v>
      </c>
    </row>
    <row r="7965" spans="1:4" ht="14.5" customHeight="1" x14ac:dyDescent="0.35">
      <c r="A7965" s="1"/>
      <c r="B7965" s="317">
        <v>44475.525694462456</v>
      </c>
      <c r="C7965" s="316">
        <v>151.61925476468556</v>
      </c>
      <c r="D7965" s="315" t="s">
        <v>82</v>
      </c>
    </row>
    <row r="7966" spans="1:4" ht="14.5" customHeight="1" x14ac:dyDescent="0.35">
      <c r="A7966" s="1"/>
      <c r="B7966" s="317">
        <v>44475.526388906903</v>
      </c>
      <c r="C7966" s="316">
        <v>138.78598004173642</v>
      </c>
      <c r="D7966" s="315" t="s">
        <v>82</v>
      </c>
    </row>
    <row r="7967" spans="1:4" ht="14.5" customHeight="1" x14ac:dyDescent="0.35">
      <c r="A7967" s="1"/>
      <c r="B7967" s="317">
        <v>44475.52708335135</v>
      </c>
      <c r="C7967" s="316">
        <v>126.14565548385339</v>
      </c>
      <c r="D7967" s="315" t="s">
        <v>82</v>
      </c>
    </row>
    <row r="7968" spans="1:4" ht="14.5" customHeight="1" x14ac:dyDescent="0.35">
      <c r="A7968" s="1"/>
      <c r="B7968" s="317">
        <v>44475.527777795796</v>
      </c>
      <c r="C7968" s="316">
        <v>121.39729988320808</v>
      </c>
      <c r="D7968" s="315" t="s">
        <v>82</v>
      </c>
    </row>
    <row r="7969" spans="1:4" ht="14.5" customHeight="1" x14ac:dyDescent="0.35">
      <c r="A7969" s="1"/>
      <c r="B7969" s="317">
        <v>44475.528472240243</v>
      </c>
      <c r="C7969" s="316">
        <v>123.48335164223487</v>
      </c>
      <c r="D7969" s="315" t="s">
        <v>82</v>
      </c>
    </row>
    <row r="7970" spans="1:4" ht="14.5" customHeight="1" x14ac:dyDescent="0.35">
      <c r="A7970" s="1"/>
      <c r="B7970" s="317">
        <v>44475.52916668469</v>
      </c>
      <c r="C7970" s="316">
        <v>124.66129431432152</v>
      </c>
      <c r="D7970" s="315" t="s">
        <v>82</v>
      </c>
    </row>
    <row r="7971" spans="1:4" ht="14.5" customHeight="1" x14ac:dyDescent="0.35">
      <c r="A7971" s="1"/>
      <c r="B7971" s="317">
        <v>44475.529861129136</v>
      </c>
      <c r="C7971" s="316">
        <v>125.8361470000702</v>
      </c>
      <c r="D7971" s="315" t="s">
        <v>82</v>
      </c>
    </row>
    <row r="7972" spans="1:4" ht="14.5" customHeight="1" x14ac:dyDescent="0.35">
      <c r="A7972" s="1"/>
      <c r="B7972" s="317">
        <v>44475.530555573583</v>
      </c>
      <c r="C7972" s="316">
        <v>129.13142795822739</v>
      </c>
      <c r="D7972" s="315" t="s">
        <v>82</v>
      </c>
    </row>
    <row r="7973" spans="1:4" ht="14.5" customHeight="1" x14ac:dyDescent="0.35">
      <c r="A7973" s="1"/>
      <c r="B7973" s="317">
        <v>44475.53125001803</v>
      </c>
      <c r="C7973" s="316">
        <v>140.77579807955772</v>
      </c>
      <c r="D7973" s="315" t="s">
        <v>82</v>
      </c>
    </row>
    <row r="7974" spans="1:4" ht="14.5" customHeight="1" x14ac:dyDescent="0.35">
      <c r="A7974" s="1"/>
      <c r="B7974" s="317">
        <v>44475.531944462477</v>
      </c>
      <c r="C7974" s="316">
        <v>155.96310743632881</v>
      </c>
      <c r="D7974" s="315" t="s">
        <v>82</v>
      </c>
    </row>
    <row r="7975" spans="1:4" ht="14.5" customHeight="1" x14ac:dyDescent="0.35">
      <c r="A7975" s="1"/>
      <c r="B7975" s="317">
        <v>44475.532638906923</v>
      </c>
      <c r="C7975" s="316">
        <v>163.36637713411281</v>
      </c>
      <c r="D7975" s="315" t="s">
        <v>82</v>
      </c>
    </row>
    <row r="7976" spans="1:4" ht="14.5" customHeight="1" x14ac:dyDescent="0.35">
      <c r="A7976" s="1"/>
      <c r="B7976" s="317">
        <v>44475.53333335137</v>
      </c>
      <c r="C7976" s="316">
        <v>167.68819835797962</v>
      </c>
      <c r="D7976" s="315" t="s">
        <v>82</v>
      </c>
    </row>
    <row r="7977" spans="1:4" ht="14.5" customHeight="1" x14ac:dyDescent="0.35">
      <c r="A7977" s="1"/>
      <c r="B7977" s="317">
        <v>44475.534027795817</v>
      </c>
      <c r="C7977" s="316">
        <v>169.31873211275476</v>
      </c>
      <c r="D7977" s="315" t="s">
        <v>82</v>
      </c>
    </row>
    <row r="7978" spans="1:4" ht="14.5" customHeight="1" x14ac:dyDescent="0.35">
      <c r="A7978" s="1"/>
      <c r="B7978" s="317">
        <v>44475.534722240263</v>
      </c>
      <c r="C7978" s="316">
        <v>165.09902297167574</v>
      </c>
      <c r="D7978" s="315" t="s">
        <v>82</v>
      </c>
    </row>
    <row r="7979" spans="1:4" ht="14.5" customHeight="1" x14ac:dyDescent="0.35">
      <c r="A7979" s="1"/>
      <c r="B7979" s="317">
        <v>44475.53541668471</v>
      </c>
      <c r="C7979" s="316">
        <v>156.62783031108944</v>
      </c>
      <c r="D7979" s="315" t="s">
        <v>82</v>
      </c>
    </row>
    <row r="7980" spans="1:4" ht="14.5" customHeight="1" x14ac:dyDescent="0.35">
      <c r="A7980" s="1"/>
      <c r="B7980" s="317">
        <v>44475.536111129157</v>
      </c>
      <c r="C7980" s="316">
        <v>150.4700799896537</v>
      </c>
      <c r="D7980" s="315" t="s">
        <v>82</v>
      </c>
    </row>
    <row r="7981" spans="1:4" ht="14.5" customHeight="1" x14ac:dyDescent="0.35">
      <c r="A7981" s="1"/>
      <c r="B7981" s="317">
        <v>44475.536805573603</v>
      </c>
      <c r="C7981" s="316">
        <v>146.62762129781379</v>
      </c>
      <c r="D7981" s="315" t="s">
        <v>82</v>
      </c>
    </row>
    <row r="7982" spans="1:4" ht="14.5" customHeight="1" x14ac:dyDescent="0.35">
      <c r="A7982" s="1"/>
      <c r="B7982" s="317">
        <v>44475.53750001805</v>
      </c>
      <c r="C7982" s="316">
        <v>145.86509500391159</v>
      </c>
      <c r="D7982" s="315" t="s">
        <v>82</v>
      </c>
    </row>
    <row r="7983" spans="1:4" ht="14.5" customHeight="1" x14ac:dyDescent="0.35">
      <c r="A7983" s="1"/>
      <c r="B7983" s="317">
        <v>44475.538194462497</v>
      </c>
      <c r="C7983" s="316">
        <v>134.76703759946784</v>
      </c>
      <c r="D7983" s="315" t="s">
        <v>82</v>
      </c>
    </row>
    <row r="7984" spans="1:4" ht="14.5" customHeight="1" x14ac:dyDescent="0.35">
      <c r="A7984" s="1"/>
      <c r="B7984" s="317">
        <v>44475.538888906944</v>
      </c>
      <c r="C7984" s="316">
        <v>127.2828117913062</v>
      </c>
      <c r="D7984" s="315" t="s">
        <v>82</v>
      </c>
    </row>
    <row r="7985" spans="1:4" ht="14.5" customHeight="1" x14ac:dyDescent="0.35">
      <c r="A7985" s="1"/>
      <c r="B7985" s="317">
        <v>44475.53958335139</v>
      </c>
      <c r="C7985" s="316">
        <v>132.21377925631242</v>
      </c>
      <c r="D7985" s="315" t="s">
        <v>82</v>
      </c>
    </row>
    <row r="7986" spans="1:4" ht="14.5" customHeight="1" x14ac:dyDescent="0.35">
      <c r="A7986" s="1"/>
      <c r="B7986" s="317">
        <v>44475.540277795837</v>
      </c>
      <c r="C7986" s="316">
        <v>138.46719551061977</v>
      </c>
      <c r="D7986" s="315" t="s">
        <v>82</v>
      </c>
    </row>
    <row r="7987" spans="1:4" ht="14.5" customHeight="1" x14ac:dyDescent="0.35">
      <c r="A7987" s="1"/>
      <c r="B7987" s="317">
        <v>44475.540972240284</v>
      </c>
      <c r="C7987" s="316">
        <v>139.57096716273421</v>
      </c>
      <c r="D7987" s="315" t="s">
        <v>82</v>
      </c>
    </row>
    <row r="7988" spans="1:4" ht="14.5" customHeight="1" x14ac:dyDescent="0.35">
      <c r="A7988" s="1"/>
      <c r="B7988" s="317">
        <v>44475.54166668473</v>
      </c>
      <c r="C7988" s="316">
        <v>137.13500962809971</v>
      </c>
      <c r="D7988" s="315" t="s">
        <v>82</v>
      </c>
    </row>
    <row r="7989" spans="1:4" ht="14.5" customHeight="1" x14ac:dyDescent="0.35">
      <c r="A7989" s="1"/>
      <c r="B7989" s="317">
        <v>44475.542361129177</v>
      </c>
      <c r="C7989" s="316">
        <v>130.01655299781899</v>
      </c>
      <c r="D7989" s="315" t="s">
        <v>82</v>
      </c>
    </row>
    <row r="7990" spans="1:4" ht="14.5" customHeight="1" x14ac:dyDescent="0.35">
      <c r="A7990" s="1"/>
      <c r="B7990" s="317">
        <v>44475.543055573624</v>
      </c>
      <c r="C7990" s="316">
        <v>122.40775036103054</v>
      </c>
      <c r="D7990" s="315" t="s">
        <v>82</v>
      </c>
    </row>
    <row r="7991" spans="1:4" ht="14.5" customHeight="1" x14ac:dyDescent="0.35">
      <c r="A7991" s="1"/>
      <c r="B7991" s="317">
        <v>44475.543750018071</v>
      </c>
      <c r="C7991" s="316">
        <v>121.57322992437209</v>
      </c>
      <c r="D7991" s="315" t="s">
        <v>82</v>
      </c>
    </row>
    <row r="7992" spans="1:4" ht="14.5" customHeight="1" x14ac:dyDescent="0.35">
      <c r="A7992" s="1"/>
      <c r="B7992" s="317">
        <v>44475.544444462517</v>
      </c>
      <c r="C7992" s="316">
        <v>125.13897448726154</v>
      </c>
      <c r="D7992" s="315" t="s">
        <v>82</v>
      </c>
    </row>
    <row r="7993" spans="1:4" ht="14.5" customHeight="1" x14ac:dyDescent="0.35">
      <c r="A7993" s="1"/>
      <c r="B7993" s="317">
        <v>44475.545138906964</v>
      </c>
      <c r="C7993" s="316">
        <v>130.30566023039864</v>
      </c>
      <c r="D7993" s="315" t="s">
        <v>82</v>
      </c>
    </row>
    <row r="7994" spans="1:4" ht="14.5" customHeight="1" x14ac:dyDescent="0.35">
      <c r="A7994" s="1"/>
      <c r="B7994" s="317">
        <v>44475.545833351411</v>
      </c>
      <c r="C7994" s="316">
        <v>136.4538564665049</v>
      </c>
      <c r="D7994" s="315" t="s">
        <v>82</v>
      </c>
    </row>
    <row r="7995" spans="1:4" ht="14.5" customHeight="1" x14ac:dyDescent="0.35">
      <c r="A7995" s="1"/>
      <c r="B7995" s="317">
        <v>44475.546527795857</v>
      </c>
      <c r="C7995" s="316">
        <v>145.74543422718611</v>
      </c>
      <c r="D7995" s="315" t="s">
        <v>82</v>
      </c>
    </row>
    <row r="7996" spans="1:4" ht="14.5" customHeight="1" x14ac:dyDescent="0.35">
      <c r="A7996" s="1"/>
      <c r="B7996" s="317">
        <v>44475.547222240304</v>
      </c>
      <c r="C7996" s="316">
        <v>162.51086363627886</v>
      </c>
      <c r="D7996" s="315" t="s">
        <v>82</v>
      </c>
    </row>
    <row r="7997" spans="1:4" ht="14.5" customHeight="1" x14ac:dyDescent="0.35">
      <c r="A7997" s="1"/>
      <c r="B7997" s="317">
        <v>44475.547916684751</v>
      </c>
      <c r="C7997" s="316">
        <v>179.80446350876784</v>
      </c>
      <c r="D7997" s="315" t="s">
        <v>82</v>
      </c>
    </row>
    <row r="7998" spans="1:4" ht="14.5" customHeight="1" x14ac:dyDescent="0.35">
      <c r="A7998" s="1"/>
      <c r="B7998" s="317">
        <v>44475.548611129198</v>
      </c>
      <c r="C7998" s="316">
        <v>188.73843469615869</v>
      </c>
      <c r="D7998" s="315" t="s">
        <v>82</v>
      </c>
    </row>
    <row r="7999" spans="1:4" ht="14.5" customHeight="1" x14ac:dyDescent="0.35">
      <c r="A7999" s="1"/>
      <c r="B7999" s="317">
        <v>44475.549305573644</v>
      </c>
      <c r="C7999" s="316">
        <v>185.23830401141507</v>
      </c>
      <c r="D7999" s="315" t="s">
        <v>82</v>
      </c>
    </row>
    <row r="8000" spans="1:4" ht="14.5" customHeight="1" x14ac:dyDescent="0.35">
      <c r="A8000" s="1"/>
      <c r="B8000" s="317">
        <v>44475.550000018091</v>
      </c>
      <c r="C8000" s="316">
        <v>180.24017566210048</v>
      </c>
      <c r="D8000" s="315" t="s">
        <v>82</v>
      </c>
    </row>
    <row r="8001" spans="1:4" ht="14.5" customHeight="1" x14ac:dyDescent="0.35">
      <c r="A8001" s="1"/>
      <c r="B8001" s="317">
        <v>44475.550694462538</v>
      </c>
      <c r="C8001" s="316">
        <v>182.12834374215453</v>
      </c>
      <c r="D8001" s="315" t="s">
        <v>82</v>
      </c>
    </row>
    <row r="8002" spans="1:4" ht="14.5" customHeight="1" x14ac:dyDescent="0.35">
      <c r="A8002" s="1"/>
      <c r="B8002" s="317">
        <v>44475.551388906984</v>
      </c>
      <c r="C8002" s="316">
        <v>185.49694428752022</v>
      </c>
      <c r="D8002" s="315" t="s">
        <v>82</v>
      </c>
    </row>
    <row r="8003" spans="1:4" ht="14.5" customHeight="1" x14ac:dyDescent="0.35">
      <c r="A8003" s="1"/>
      <c r="B8003" s="317">
        <v>44475.552083351431</v>
      </c>
      <c r="C8003" s="316">
        <v>188.71045335811795</v>
      </c>
      <c r="D8003" s="315" t="s">
        <v>82</v>
      </c>
    </row>
    <row r="8004" spans="1:4" ht="14.5" customHeight="1" x14ac:dyDescent="0.35">
      <c r="A8004" s="1"/>
      <c r="B8004" s="317">
        <v>44475.552777795878</v>
      </c>
      <c r="C8004" s="316">
        <v>191.95174557764548</v>
      </c>
      <c r="D8004" s="315" t="s">
        <v>82</v>
      </c>
    </row>
    <row r="8005" spans="1:4" ht="14.5" customHeight="1" x14ac:dyDescent="0.35">
      <c r="A8005" s="1"/>
      <c r="B8005" s="317">
        <v>44475.553472240324</v>
      </c>
      <c r="C8005" s="316">
        <v>194.41745154150607</v>
      </c>
      <c r="D8005" s="315" t="s">
        <v>82</v>
      </c>
    </row>
    <row r="8006" spans="1:4" ht="14.5" customHeight="1" x14ac:dyDescent="0.35">
      <c r="A8006" s="1"/>
      <c r="B8006" s="317">
        <v>44475.554166684771</v>
      </c>
      <c r="C8006" s="316">
        <v>203.17100888689748</v>
      </c>
      <c r="D8006" s="315" t="s">
        <v>82</v>
      </c>
    </row>
    <row r="8007" spans="1:4" ht="14.5" customHeight="1" x14ac:dyDescent="0.35">
      <c r="A8007" s="1"/>
      <c r="B8007" s="317">
        <v>44475.554861129218</v>
      </c>
      <c r="C8007" s="316">
        <v>217.68113976635505</v>
      </c>
      <c r="D8007" s="315" t="s">
        <v>82</v>
      </c>
    </row>
    <row r="8008" spans="1:4" ht="14.5" customHeight="1" x14ac:dyDescent="0.35">
      <c r="A8008" s="1"/>
      <c r="B8008" s="317">
        <v>44475.555555573665</v>
      </c>
      <c r="C8008" s="316">
        <v>223.46854999704519</v>
      </c>
      <c r="D8008" s="315" t="s">
        <v>82</v>
      </c>
    </row>
    <row r="8009" spans="1:4" ht="14.5" customHeight="1" x14ac:dyDescent="0.35">
      <c r="A8009" s="1"/>
      <c r="B8009" s="317">
        <v>44475.556250018111</v>
      </c>
      <c r="C8009" s="316">
        <v>225.90829799408093</v>
      </c>
      <c r="D8009" s="315" t="s">
        <v>82</v>
      </c>
    </row>
    <row r="8010" spans="1:4" ht="14.5" customHeight="1" x14ac:dyDescent="0.35">
      <c r="A8010" s="1"/>
      <c r="B8010" s="317">
        <v>44475.556944462558</v>
      </c>
      <c r="C8010" s="316">
        <v>226.04782311435557</v>
      </c>
      <c r="D8010" s="315" t="s">
        <v>82</v>
      </c>
    </row>
    <row r="8011" spans="1:4" ht="14.5" customHeight="1" x14ac:dyDescent="0.35">
      <c r="A8011" s="1"/>
      <c r="B8011" s="317">
        <v>44475.557638907005</v>
      </c>
      <c r="C8011" s="316">
        <v>217.4464257658498</v>
      </c>
      <c r="D8011" s="315" t="s">
        <v>82</v>
      </c>
    </row>
    <row r="8012" spans="1:4" ht="14.5" customHeight="1" x14ac:dyDescent="0.35">
      <c r="A8012" s="1"/>
      <c r="B8012" s="317">
        <v>44475.558333351451</v>
      </c>
      <c r="C8012" s="316">
        <v>201.45277205721942</v>
      </c>
      <c r="D8012" s="315" t="s">
        <v>82</v>
      </c>
    </row>
    <row r="8013" spans="1:4" ht="14.5" customHeight="1" x14ac:dyDescent="0.35">
      <c r="A8013" s="1"/>
      <c r="B8013" s="317">
        <v>44475.559027795898</v>
      </c>
      <c r="C8013" s="316">
        <v>191.25563184430746</v>
      </c>
      <c r="D8013" s="315" t="s">
        <v>82</v>
      </c>
    </row>
    <row r="8014" spans="1:4" ht="14.5" customHeight="1" x14ac:dyDescent="0.35">
      <c r="A8014" s="1"/>
      <c r="B8014" s="317">
        <v>44475.559722240345</v>
      </c>
      <c r="C8014" s="316">
        <v>189.45242925306471</v>
      </c>
      <c r="D8014" s="315" t="s">
        <v>82</v>
      </c>
    </row>
    <row r="8015" spans="1:4" ht="14.5" customHeight="1" x14ac:dyDescent="0.35">
      <c r="A8015" s="1"/>
      <c r="B8015" s="317">
        <v>44475.560416684792</v>
      </c>
      <c r="C8015" s="316">
        <v>191.93405756747427</v>
      </c>
      <c r="D8015" s="315" t="s">
        <v>82</v>
      </c>
    </row>
    <row r="8016" spans="1:4" ht="14.5" customHeight="1" x14ac:dyDescent="0.35">
      <c r="A8016" s="1"/>
      <c r="B8016" s="317">
        <v>44475.561111129238</v>
      </c>
      <c r="C8016" s="316">
        <v>193.51065264020968</v>
      </c>
      <c r="D8016" s="315" t="s">
        <v>82</v>
      </c>
    </row>
    <row r="8017" spans="1:4" ht="14.5" customHeight="1" x14ac:dyDescent="0.35">
      <c r="A8017" s="1"/>
      <c r="B8017" s="317">
        <v>44475.561805573685</v>
      </c>
      <c r="C8017" s="316">
        <v>196.94275215741169</v>
      </c>
      <c r="D8017" s="315" t="s">
        <v>82</v>
      </c>
    </row>
    <row r="8018" spans="1:4" ht="14.5" customHeight="1" x14ac:dyDescent="0.35">
      <c r="A8018" s="1"/>
      <c r="B8018" s="317">
        <v>44475.562500018132</v>
      </c>
      <c r="C8018" s="316">
        <v>213.11518355678999</v>
      </c>
      <c r="D8018" s="315" t="s">
        <v>82</v>
      </c>
    </row>
    <row r="8019" spans="1:4" ht="14.5" customHeight="1" x14ac:dyDescent="0.35">
      <c r="A8019" s="1"/>
      <c r="B8019" s="317">
        <v>44475.563194462578</v>
      </c>
      <c r="C8019" s="316">
        <v>228.15252716701943</v>
      </c>
      <c r="D8019" s="315" t="s">
        <v>82</v>
      </c>
    </row>
    <row r="8020" spans="1:4" ht="14.5" customHeight="1" x14ac:dyDescent="0.35">
      <c r="A8020" s="1"/>
      <c r="B8020" s="317">
        <v>44475.563888907025</v>
      </c>
      <c r="C8020" s="316">
        <v>233.88751201052608</v>
      </c>
      <c r="D8020" s="315" t="s">
        <v>82</v>
      </c>
    </row>
    <row r="8021" spans="1:4" ht="14.5" customHeight="1" x14ac:dyDescent="0.35">
      <c r="A8021" s="1"/>
      <c r="B8021" s="317">
        <v>44475.564583351472</v>
      </c>
      <c r="C8021" s="316">
        <v>238.60774287647413</v>
      </c>
      <c r="D8021" s="315" t="s">
        <v>82</v>
      </c>
    </row>
    <row r="8022" spans="1:4" ht="14.5" customHeight="1" x14ac:dyDescent="0.35">
      <c r="A8022" s="1"/>
      <c r="B8022" s="317">
        <v>44475.565277795919</v>
      </c>
      <c r="C8022" s="316">
        <v>239.14795763643536</v>
      </c>
      <c r="D8022" s="315" t="s">
        <v>82</v>
      </c>
    </row>
    <row r="8023" spans="1:4" ht="14.5" customHeight="1" x14ac:dyDescent="0.35">
      <c r="A8023" s="1"/>
      <c r="B8023" s="317">
        <v>44475.565972240365</v>
      </c>
      <c r="C8023" s="316">
        <v>230.53465491426954</v>
      </c>
      <c r="D8023" s="315" t="s">
        <v>82</v>
      </c>
    </row>
    <row r="8024" spans="1:4" ht="14.5" customHeight="1" x14ac:dyDescent="0.35">
      <c r="A8024" s="1"/>
      <c r="B8024" s="317">
        <v>44475.566666684812</v>
      </c>
      <c r="C8024" s="316">
        <v>212.9995671504177</v>
      </c>
      <c r="D8024" s="315" t="s">
        <v>82</v>
      </c>
    </row>
    <row r="8025" spans="1:4" ht="14.5" customHeight="1" x14ac:dyDescent="0.35">
      <c r="A8025" s="1"/>
      <c r="B8025" s="317">
        <v>44475.567361129259</v>
      </c>
      <c r="C8025" s="316">
        <v>198.85311519140379</v>
      </c>
      <c r="D8025" s="315" t="s">
        <v>82</v>
      </c>
    </row>
    <row r="8026" spans="1:4" ht="14.5" customHeight="1" x14ac:dyDescent="0.35">
      <c r="A8026" s="1"/>
      <c r="B8026" s="317">
        <v>44475.568055573705</v>
      </c>
      <c r="C8026" s="316">
        <v>191.63680752216217</v>
      </c>
      <c r="D8026" s="315" t="s">
        <v>82</v>
      </c>
    </row>
    <row r="8027" spans="1:4" ht="14.5" customHeight="1" x14ac:dyDescent="0.35">
      <c r="A8027" s="1"/>
      <c r="B8027" s="317">
        <v>44475.568750018152</v>
      </c>
      <c r="C8027" s="316">
        <v>184.77033715144887</v>
      </c>
      <c r="D8027" s="315" t="s">
        <v>82</v>
      </c>
    </row>
    <row r="8028" spans="1:4" ht="14.5" customHeight="1" x14ac:dyDescent="0.35">
      <c r="A8028" s="1"/>
      <c r="B8028" s="317">
        <v>44475.569444462599</v>
      </c>
      <c r="C8028" s="316">
        <v>177.41331364561339</v>
      </c>
      <c r="D8028" s="315" t="s">
        <v>82</v>
      </c>
    </row>
    <row r="8029" spans="1:4" ht="14.5" customHeight="1" x14ac:dyDescent="0.35">
      <c r="A8029" s="1"/>
      <c r="B8029" s="317">
        <v>44475.570138907045</v>
      </c>
      <c r="C8029" s="316">
        <v>176.81592103803996</v>
      </c>
      <c r="D8029" s="315" t="s">
        <v>82</v>
      </c>
    </row>
    <row r="8030" spans="1:4" ht="14.5" customHeight="1" x14ac:dyDescent="0.35">
      <c r="A8030" s="1"/>
      <c r="B8030" s="317">
        <v>44475.570833351492</v>
      </c>
      <c r="C8030" s="316">
        <v>175.69474580213426</v>
      </c>
      <c r="D8030" s="315" t="s">
        <v>82</v>
      </c>
    </row>
    <row r="8031" spans="1:4" ht="14.5" customHeight="1" x14ac:dyDescent="0.35">
      <c r="A8031" s="1"/>
      <c r="B8031" s="317">
        <v>44475.571527795939</v>
      </c>
      <c r="C8031" s="316">
        <v>167.81360998349265</v>
      </c>
      <c r="D8031" s="315" t="s">
        <v>82</v>
      </c>
    </row>
    <row r="8032" spans="1:4" ht="14.5" customHeight="1" x14ac:dyDescent="0.35">
      <c r="A8032" s="1"/>
      <c r="B8032" s="317">
        <v>44475.572222240386</v>
      </c>
      <c r="C8032" s="316">
        <v>160.84276027494732</v>
      </c>
      <c r="D8032" s="315" t="s">
        <v>82</v>
      </c>
    </row>
    <row r="8033" spans="1:4" ht="14.5" customHeight="1" x14ac:dyDescent="0.35">
      <c r="A8033" s="1"/>
      <c r="B8033" s="317">
        <v>44475.572916684832</v>
      </c>
      <c r="C8033" s="316">
        <v>152.19224124396376</v>
      </c>
      <c r="D8033" s="315" t="s">
        <v>82</v>
      </c>
    </row>
    <row r="8034" spans="1:4" ht="14.5" customHeight="1" x14ac:dyDescent="0.35">
      <c r="A8034" s="1"/>
      <c r="B8034" s="317">
        <v>44475.573611129279</v>
      </c>
      <c r="C8034" s="316">
        <v>137.45674346187153</v>
      </c>
      <c r="D8034" s="315" t="s">
        <v>82</v>
      </c>
    </row>
    <row r="8035" spans="1:4" ht="14.5" customHeight="1" x14ac:dyDescent="0.35">
      <c r="A8035" s="1"/>
      <c r="B8035" s="317">
        <v>44475.574305573726</v>
      </c>
      <c r="C8035" s="316">
        <v>126.0428409693685</v>
      </c>
      <c r="D8035" s="315" t="s">
        <v>82</v>
      </c>
    </row>
    <row r="8036" spans="1:4" ht="14.5" customHeight="1" x14ac:dyDescent="0.35">
      <c r="A8036" s="1"/>
      <c r="B8036" s="317">
        <v>44475.575000018172</v>
      </c>
      <c r="C8036" s="316">
        <v>119.68248540759281</v>
      </c>
      <c r="D8036" s="315" t="s">
        <v>82</v>
      </c>
    </row>
    <row r="8037" spans="1:4" ht="14.5" customHeight="1" x14ac:dyDescent="0.35">
      <c r="A8037" s="1"/>
      <c r="B8037" s="317">
        <v>44475.575694462619</v>
      </c>
      <c r="C8037" s="316">
        <v>113.91277518941594</v>
      </c>
      <c r="D8037" s="315" t="s">
        <v>82</v>
      </c>
    </row>
    <row r="8038" spans="1:4" ht="14.5" customHeight="1" x14ac:dyDescent="0.35">
      <c r="A8038" s="1"/>
      <c r="B8038" s="317">
        <v>44475.576388907066</v>
      </c>
      <c r="C8038" s="316">
        <v>110.22474381746724</v>
      </c>
      <c r="D8038" s="315" t="s">
        <v>82</v>
      </c>
    </row>
    <row r="8039" spans="1:4" ht="14.5" customHeight="1" x14ac:dyDescent="0.35">
      <c r="A8039" s="1"/>
      <c r="B8039" s="317">
        <v>44475.577083351513</v>
      </c>
      <c r="C8039" s="316">
        <v>111.38717801833796</v>
      </c>
      <c r="D8039" s="315" t="s">
        <v>82</v>
      </c>
    </row>
    <row r="8040" spans="1:4" ht="14.5" customHeight="1" x14ac:dyDescent="0.35">
      <c r="A8040" s="1"/>
      <c r="B8040" s="317">
        <v>44475.577777795959</v>
      </c>
      <c r="C8040" s="316">
        <v>116.20947662371327</v>
      </c>
      <c r="D8040" s="315" t="s">
        <v>82</v>
      </c>
    </row>
    <row r="8041" spans="1:4" ht="14.5" customHeight="1" x14ac:dyDescent="0.35">
      <c r="A8041" s="1"/>
      <c r="B8041" s="317">
        <v>44475.578472240406</v>
      </c>
      <c r="C8041" s="316">
        <v>118.25037693042735</v>
      </c>
      <c r="D8041" s="315" t="s">
        <v>82</v>
      </c>
    </row>
    <row r="8042" spans="1:4" ht="14.5" customHeight="1" x14ac:dyDescent="0.35">
      <c r="A8042" s="1"/>
      <c r="B8042" s="317">
        <v>44475.579166684853</v>
      </c>
      <c r="C8042" s="316">
        <v>118.02770746542568</v>
      </c>
      <c r="D8042" s="315" t="s">
        <v>82</v>
      </c>
    </row>
    <row r="8043" spans="1:4" ht="14.5" customHeight="1" x14ac:dyDescent="0.35">
      <c r="A8043" s="1"/>
      <c r="B8043" s="317">
        <v>44475.579861129299</v>
      </c>
      <c r="C8043" s="316">
        <v>117.60727278479413</v>
      </c>
      <c r="D8043" s="315" t="s">
        <v>82</v>
      </c>
    </row>
    <row r="8044" spans="1:4" ht="14.5" customHeight="1" x14ac:dyDescent="0.35">
      <c r="A8044" s="1"/>
      <c r="B8044" s="317">
        <v>44475.580555573746</v>
      </c>
      <c r="C8044" s="316">
        <v>119.17900396345067</v>
      </c>
      <c r="D8044" s="315" t="s">
        <v>82</v>
      </c>
    </row>
    <row r="8045" spans="1:4" ht="14.5" customHeight="1" x14ac:dyDescent="0.35">
      <c r="A8045" s="1"/>
      <c r="B8045" s="317">
        <v>44475.581250018193</v>
      </c>
      <c r="C8045" s="316">
        <v>119.57321363013277</v>
      </c>
      <c r="D8045" s="315" t="s">
        <v>82</v>
      </c>
    </row>
    <row r="8046" spans="1:4" ht="14.5" customHeight="1" x14ac:dyDescent="0.35">
      <c r="A8046" s="1"/>
      <c r="B8046" s="317">
        <v>44475.58194446264</v>
      </c>
      <c r="C8046" s="316">
        <v>110.099414853773</v>
      </c>
      <c r="D8046" s="315" t="s">
        <v>82</v>
      </c>
    </row>
    <row r="8047" spans="1:4" ht="14.5" customHeight="1" x14ac:dyDescent="0.35">
      <c r="A8047" s="1"/>
      <c r="B8047" s="317">
        <v>44475.582638907086</v>
      </c>
      <c r="C8047" s="316">
        <v>99.430907101391739</v>
      </c>
      <c r="D8047" s="315" t="s">
        <v>82</v>
      </c>
    </row>
    <row r="8048" spans="1:4" ht="14.5" customHeight="1" x14ac:dyDescent="0.35">
      <c r="A8048" s="1"/>
      <c r="B8048" s="317">
        <v>44475.583333351533</v>
      </c>
      <c r="C8048" s="316">
        <v>97.524277963161396</v>
      </c>
      <c r="D8048" s="315" t="s">
        <v>82</v>
      </c>
    </row>
    <row r="8049" spans="1:4" ht="14.5" customHeight="1" x14ac:dyDescent="0.35">
      <c r="A8049" s="1"/>
      <c r="B8049" s="317">
        <v>44475.58402779598</v>
      </c>
      <c r="C8049" s="316">
        <v>98.019585500341293</v>
      </c>
      <c r="D8049" s="315" t="s">
        <v>82</v>
      </c>
    </row>
    <row r="8050" spans="1:4" ht="14.5" customHeight="1" x14ac:dyDescent="0.35">
      <c r="A8050" s="1"/>
      <c r="B8050" s="317">
        <v>44475.584722240426</v>
      </c>
      <c r="C8050" s="316">
        <v>94.19242789112225</v>
      </c>
      <c r="D8050" s="315" t="s">
        <v>82</v>
      </c>
    </row>
    <row r="8051" spans="1:4" ht="14.5" customHeight="1" x14ac:dyDescent="0.35">
      <c r="A8051" s="1"/>
      <c r="B8051" s="317">
        <v>44475.585416684873</v>
      </c>
      <c r="C8051" s="316">
        <v>90.765818239630121</v>
      </c>
      <c r="D8051" s="315" t="s">
        <v>82</v>
      </c>
    </row>
    <row r="8052" spans="1:4" ht="14.5" customHeight="1" x14ac:dyDescent="0.35">
      <c r="A8052" s="1"/>
      <c r="B8052" s="317">
        <v>44475.58611112932</v>
      </c>
      <c r="C8052" s="316">
        <v>93.289246822164088</v>
      </c>
      <c r="D8052" s="315" t="s">
        <v>82</v>
      </c>
    </row>
    <row r="8053" spans="1:4" ht="14.5" customHeight="1" x14ac:dyDescent="0.35">
      <c r="A8053" s="1"/>
      <c r="B8053" s="317">
        <v>44475.586805573766</v>
      </c>
      <c r="C8053" s="316">
        <v>97.066193774294035</v>
      </c>
      <c r="D8053" s="315" t="s">
        <v>82</v>
      </c>
    </row>
    <row r="8054" spans="1:4" ht="14.5" customHeight="1" x14ac:dyDescent="0.35">
      <c r="A8054" s="1"/>
      <c r="B8054" s="317">
        <v>44475.587500018213</v>
      </c>
      <c r="C8054" s="316">
        <v>98.59397688383082</v>
      </c>
      <c r="D8054" s="315" t="s">
        <v>82</v>
      </c>
    </row>
    <row r="8055" spans="1:4" ht="14.5" customHeight="1" x14ac:dyDescent="0.35">
      <c r="A8055" s="1"/>
      <c r="B8055" s="317">
        <v>44475.58819446266</v>
      </c>
      <c r="C8055" s="316">
        <v>101.84845279820729</v>
      </c>
      <c r="D8055" s="315" t="s">
        <v>82</v>
      </c>
    </row>
    <row r="8056" spans="1:4" ht="14.5" customHeight="1" x14ac:dyDescent="0.35">
      <c r="A8056" s="1"/>
      <c r="B8056" s="317">
        <v>44475.588888907107</v>
      </c>
      <c r="C8056" s="316">
        <v>106.2693771825366</v>
      </c>
      <c r="D8056" s="315" t="s">
        <v>82</v>
      </c>
    </row>
    <row r="8057" spans="1:4" ht="14.5" customHeight="1" x14ac:dyDescent="0.35">
      <c r="A8057" s="1"/>
      <c r="B8057" s="317">
        <v>44475.589583351553</v>
      </c>
      <c r="C8057" s="316">
        <v>112.421467022266</v>
      </c>
      <c r="D8057" s="315" t="s">
        <v>82</v>
      </c>
    </row>
    <row r="8058" spans="1:4" ht="14.5" customHeight="1" x14ac:dyDescent="0.35">
      <c r="A8058" s="1"/>
      <c r="B8058" s="317">
        <v>44475.590277796</v>
      </c>
      <c r="C8058" s="316">
        <v>120.50456106146254</v>
      </c>
      <c r="D8058" s="315" t="s">
        <v>82</v>
      </c>
    </row>
    <row r="8059" spans="1:4" ht="14.5" customHeight="1" x14ac:dyDescent="0.35">
      <c r="A8059" s="1"/>
      <c r="B8059" s="317">
        <v>44475.590972240447</v>
      </c>
      <c r="C8059" s="316">
        <v>129.62466923580894</v>
      </c>
      <c r="D8059" s="315" t="s">
        <v>82</v>
      </c>
    </row>
    <row r="8060" spans="1:4" ht="14.5" customHeight="1" x14ac:dyDescent="0.35">
      <c r="A8060" s="1"/>
      <c r="B8060" s="317">
        <v>44475.591666684893</v>
      </c>
      <c r="C8060" s="316">
        <v>137.95530524250742</v>
      </c>
      <c r="D8060" s="315" t="s">
        <v>82</v>
      </c>
    </row>
    <row r="8061" spans="1:4" ht="14.5" customHeight="1" x14ac:dyDescent="0.35">
      <c r="A8061" s="1"/>
      <c r="B8061" s="317">
        <v>44475.59236112934</v>
      </c>
      <c r="C8061" s="316">
        <v>145.23505031574751</v>
      </c>
      <c r="D8061" s="315" t="s">
        <v>82</v>
      </c>
    </row>
    <row r="8062" spans="1:4" ht="14.5" customHeight="1" x14ac:dyDescent="0.35">
      <c r="A8062" s="1"/>
      <c r="B8062" s="317">
        <v>44475.593055573787</v>
      </c>
      <c r="C8062" s="316">
        <v>151.58075483203865</v>
      </c>
      <c r="D8062" s="315" t="s">
        <v>82</v>
      </c>
    </row>
    <row r="8063" spans="1:4" ht="14.5" customHeight="1" x14ac:dyDescent="0.35">
      <c r="A8063" s="1"/>
      <c r="B8063" s="317">
        <v>44475.593750018234</v>
      </c>
      <c r="C8063" s="316">
        <v>159.15483011179992</v>
      </c>
      <c r="D8063" s="315" t="s">
        <v>82</v>
      </c>
    </row>
    <row r="8064" spans="1:4" ht="14.5" customHeight="1" x14ac:dyDescent="0.35">
      <c r="A8064" s="1"/>
      <c r="B8064" s="317">
        <v>44475.59444446268</v>
      </c>
      <c r="C8064" s="316">
        <v>165.702375078698</v>
      </c>
      <c r="D8064" s="315" t="s">
        <v>82</v>
      </c>
    </row>
    <row r="8065" spans="1:4" ht="14.5" customHeight="1" x14ac:dyDescent="0.35">
      <c r="A8065" s="1"/>
      <c r="B8065" s="317">
        <v>44475.595138907127</v>
      </c>
      <c r="C8065" s="316">
        <v>170.12844551105519</v>
      </c>
      <c r="D8065" s="315" t="s">
        <v>82</v>
      </c>
    </row>
    <row r="8066" spans="1:4" ht="14.5" customHeight="1" x14ac:dyDescent="0.35">
      <c r="A8066" s="1"/>
      <c r="B8066" s="317">
        <v>44475.595833351574</v>
      </c>
      <c r="C8066" s="316">
        <v>176.08446254353427</v>
      </c>
      <c r="D8066" s="315" t="s">
        <v>82</v>
      </c>
    </row>
    <row r="8067" spans="1:4" ht="14.5" customHeight="1" x14ac:dyDescent="0.35">
      <c r="A8067" s="1"/>
      <c r="B8067" s="317">
        <v>44475.59652779602</v>
      </c>
      <c r="C8067" s="316">
        <v>186.05253700449055</v>
      </c>
      <c r="D8067" s="315" t="s">
        <v>82</v>
      </c>
    </row>
    <row r="8068" spans="1:4" ht="14.5" customHeight="1" x14ac:dyDescent="0.35">
      <c r="A8068" s="1"/>
      <c r="B8068" s="317">
        <v>44475.597222240467</v>
      </c>
      <c r="C8068" s="316">
        <v>198.92326796511577</v>
      </c>
      <c r="D8068" s="315" t="s">
        <v>82</v>
      </c>
    </row>
    <row r="8069" spans="1:4" ht="14.5" customHeight="1" x14ac:dyDescent="0.35">
      <c r="A8069" s="1"/>
      <c r="B8069" s="317">
        <v>44475.597916684914</v>
      </c>
      <c r="C8069" s="316">
        <v>214.30713615767891</v>
      </c>
      <c r="D8069" s="315" t="s">
        <v>82</v>
      </c>
    </row>
    <row r="8070" spans="1:4" ht="14.5" customHeight="1" x14ac:dyDescent="0.35">
      <c r="A8070" s="1"/>
      <c r="B8070" s="317">
        <v>44475.598611129361</v>
      </c>
      <c r="C8070" s="316">
        <v>217.03641704639111</v>
      </c>
      <c r="D8070" s="315" t="s">
        <v>82</v>
      </c>
    </row>
    <row r="8071" spans="1:4" ht="14.5" customHeight="1" x14ac:dyDescent="0.35">
      <c r="A8071" s="1"/>
      <c r="B8071" s="317">
        <v>44475.599305573807</v>
      </c>
      <c r="C8071" s="316">
        <v>200.75778415548848</v>
      </c>
      <c r="D8071" s="315" t="s">
        <v>82</v>
      </c>
    </row>
    <row r="8072" spans="1:4" ht="14.5" customHeight="1" x14ac:dyDescent="0.35">
      <c r="A8072" s="1"/>
      <c r="B8072" s="317">
        <v>44475.600000018254</v>
      </c>
      <c r="C8072" s="316">
        <v>173.14898759304003</v>
      </c>
      <c r="D8072" s="315" t="s">
        <v>82</v>
      </c>
    </row>
    <row r="8073" spans="1:4" ht="14.5" customHeight="1" x14ac:dyDescent="0.35">
      <c r="A8073" s="1"/>
      <c r="B8073" s="317">
        <v>44475.600694462701</v>
      </c>
      <c r="C8073" s="316">
        <v>154.87192304994289</v>
      </c>
      <c r="D8073" s="315" t="s">
        <v>82</v>
      </c>
    </row>
    <row r="8074" spans="1:4" ht="14.5" customHeight="1" x14ac:dyDescent="0.35">
      <c r="A8074" s="1"/>
      <c r="B8074" s="317">
        <v>44475.601388907147</v>
      </c>
      <c r="C8074" s="316">
        <v>145.79573410942297</v>
      </c>
      <c r="D8074" s="315" t="s">
        <v>82</v>
      </c>
    </row>
    <row r="8075" spans="1:4" ht="14.5" customHeight="1" x14ac:dyDescent="0.35">
      <c r="A8075" s="1"/>
      <c r="B8075" s="317">
        <v>44475.602083351594</v>
      </c>
      <c r="C8075" s="316">
        <v>144.29538920790657</v>
      </c>
      <c r="D8075" s="315" t="s">
        <v>82</v>
      </c>
    </row>
    <row r="8076" spans="1:4" ht="14.5" customHeight="1" x14ac:dyDescent="0.35">
      <c r="A8076" s="1"/>
      <c r="B8076" s="317">
        <v>44475.602777796041</v>
      </c>
      <c r="C8076" s="316">
        <v>137.65220822268554</v>
      </c>
      <c r="D8076" s="315" t="s">
        <v>82</v>
      </c>
    </row>
    <row r="8077" spans="1:4" ht="14.5" customHeight="1" x14ac:dyDescent="0.35">
      <c r="A8077" s="1"/>
      <c r="B8077" s="317">
        <v>44475.603472240487</v>
      </c>
      <c r="C8077" s="316">
        <v>134.9971913216946</v>
      </c>
      <c r="D8077" s="315" t="s">
        <v>82</v>
      </c>
    </row>
    <row r="8078" spans="1:4" ht="14.5" customHeight="1" x14ac:dyDescent="0.35">
      <c r="A8078" s="1"/>
      <c r="B8078" s="317">
        <v>44475.604166684934</v>
      </c>
      <c r="C8078" s="316">
        <v>136.68255369440885</v>
      </c>
      <c r="D8078" s="315" t="s">
        <v>82</v>
      </c>
    </row>
    <row r="8079" spans="1:4" ht="14.5" customHeight="1" x14ac:dyDescent="0.35">
      <c r="A8079" s="1"/>
      <c r="B8079" s="317">
        <v>44475.604861129381</v>
      </c>
      <c r="C8079" s="316">
        <v>140.7235121281507</v>
      </c>
      <c r="D8079" s="315" t="s">
        <v>82</v>
      </c>
    </row>
    <row r="8080" spans="1:4" ht="14.5" customHeight="1" x14ac:dyDescent="0.35">
      <c r="A8080" s="1"/>
      <c r="B8080" s="317">
        <v>44475.605555573828</v>
      </c>
      <c r="C8080" s="316">
        <v>144.85495389172186</v>
      </c>
      <c r="D8080" s="315" t="s">
        <v>82</v>
      </c>
    </row>
    <row r="8081" spans="1:4" ht="14.5" customHeight="1" x14ac:dyDescent="0.35">
      <c r="A8081" s="1"/>
      <c r="B8081" s="317">
        <v>44475.606250018274</v>
      </c>
      <c r="C8081" s="316">
        <v>149.41848137848623</v>
      </c>
      <c r="D8081" s="315" t="s">
        <v>82</v>
      </c>
    </row>
    <row r="8082" spans="1:4" ht="14.5" customHeight="1" x14ac:dyDescent="0.35">
      <c r="A8082" s="1"/>
      <c r="B8082" s="317">
        <v>44475.606944462721</v>
      </c>
      <c r="C8082" s="316">
        <v>151.22929214032678</v>
      </c>
      <c r="D8082" s="315" t="s">
        <v>82</v>
      </c>
    </row>
    <row r="8083" spans="1:4" ht="14.5" customHeight="1" x14ac:dyDescent="0.35">
      <c r="A8083" s="1"/>
      <c r="B8083" s="317">
        <v>44475.607638907168</v>
      </c>
      <c r="C8083" s="316">
        <v>149.14925601039624</v>
      </c>
      <c r="D8083" s="315" t="s">
        <v>82</v>
      </c>
    </row>
    <row r="8084" spans="1:4" ht="14.5" customHeight="1" x14ac:dyDescent="0.35">
      <c r="A8084" s="1"/>
      <c r="B8084" s="317">
        <v>44475.608333351614</v>
      </c>
      <c r="C8084" s="316">
        <v>147.65848951893082</v>
      </c>
      <c r="D8084" s="315" t="s">
        <v>82</v>
      </c>
    </row>
    <row r="8085" spans="1:4" ht="14.5" customHeight="1" x14ac:dyDescent="0.35">
      <c r="A8085" s="1"/>
      <c r="B8085" s="317">
        <v>44475.609027796061</v>
      </c>
      <c r="C8085" s="316">
        <v>149.13725098969104</v>
      </c>
      <c r="D8085" s="315" t="s">
        <v>82</v>
      </c>
    </row>
    <row r="8086" spans="1:4" ht="14.5" customHeight="1" x14ac:dyDescent="0.35">
      <c r="A8086" s="1"/>
      <c r="B8086" s="317">
        <v>44475.609722240508</v>
      </c>
      <c r="C8086" s="316">
        <v>150.33723991749963</v>
      </c>
      <c r="D8086" s="315" t="s">
        <v>82</v>
      </c>
    </row>
    <row r="8087" spans="1:4" ht="14.5" customHeight="1" x14ac:dyDescent="0.35">
      <c r="A8087" s="1"/>
      <c r="B8087" s="317">
        <v>44475.610416684955</v>
      </c>
      <c r="C8087" s="316">
        <v>152.6037331406803</v>
      </c>
      <c r="D8087" s="315" t="s">
        <v>82</v>
      </c>
    </row>
    <row r="8088" spans="1:4" ht="14.5" customHeight="1" x14ac:dyDescent="0.35">
      <c r="A8088" s="1"/>
      <c r="B8088" s="317">
        <v>44475.611111129401</v>
      </c>
      <c r="C8088" s="316">
        <v>158.06713311958592</v>
      </c>
      <c r="D8088" s="315" t="s">
        <v>82</v>
      </c>
    </row>
    <row r="8089" spans="1:4" ht="14.5" customHeight="1" x14ac:dyDescent="0.35">
      <c r="A8089" s="1"/>
      <c r="B8089" s="317">
        <v>44475.611805573848</v>
      </c>
      <c r="C8089" s="316">
        <v>164.047409004136</v>
      </c>
      <c r="D8089" s="315" t="s">
        <v>82</v>
      </c>
    </row>
    <row r="8090" spans="1:4" ht="14.5" customHeight="1" x14ac:dyDescent="0.35">
      <c r="A8090" s="1"/>
      <c r="B8090" s="317">
        <v>44475.612500018295</v>
      </c>
      <c r="C8090" s="316">
        <v>174.63800772111475</v>
      </c>
      <c r="D8090" s="315" t="s">
        <v>82</v>
      </c>
    </row>
    <row r="8091" spans="1:4" ht="14.5" customHeight="1" x14ac:dyDescent="0.35">
      <c r="A8091" s="1"/>
      <c r="B8091" s="317">
        <v>44475.613194462741</v>
      </c>
      <c r="C8091" s="316">
        <v>179.24416227981757</v>
      </c>
      <c r="D8091" s="315" t="s">
        <v>82</v>
      </c>
    </row>
    <row r="8092" spans="1:4" ht="14.5" customHeight="1" x14ac:dyDescent="0.35">
      <c r="A8092" s="1"/>
      <c r="B8092" s="317">
        <v>44475.613888907188</v>
      </c>
      <c r="C8092" s="316">
        <v>179.04635214812589</v>
      </c>
      <c r="D8092" s="315" t="s">
        <v>82</v>
      </c>
    </row>
    <row r="8093" spans="1:4" ht="14.5" customHeight="1" x14ac:dyDescent="0.35">
      <c r="A8093" s="1"/>
      <c r="B8093" s="317">
        <v>44475.614583351635</v>
      </c>
      <c r="C8093" s="316">
        <v>170.95722731275018</v>
      </c>
      <c r="D8093" s="315" t="s">
        <v>82</v>
      </c>
    </row>
    <row r="8094" spans="1:4" ht="14.5" customHeight="1" x14ac:dyDescent="0.35">
      <c r="A8094" s="1"/>
      <c r="B8094" s="317">
        <v>44475.615277796082</v>
      </c>
      <c r="C8094" s="316">
        <v>150.66306698157763</v>
      </c>
      <c r="D8094" s="315" t="s">
        <v>82</v>
      </c>
    </row>
    <row r="8095" spans="1:4" ht="14.5" customHeight="1" x14ac:dyDescent="0.35">
      <c r="A8095" s="1"/>
      <c r="B8095" s="317">
        <v>44475.615972240528</v>
      </c>
      <c r="C8095" s="316">
        <v>134.80571940770218</v>
      </c>
      <c r="D8095" s="315" t="s">
        <v>82</v>
      </c>
    </row>
    <row r="8096" spans="1:4" ht="14.5" customHeight="1" x14ac:dyDescent="0.35">
      <c r="A8096" s="1"/>
      <c r="B8096" s="317">
        <v>44475.616666684975</v>
      </c>
      <c r="C8096" s="316">
        <v>125.44398226265329</v>
      </c>
      <c r="D8096" s="315" t="s">
        <v>82</v>
      </c>
    </row>
    <row r="8097" spans="1:4" ht="14.5" customHeight="1" x14ac:dyDescent="0.35">
      <c r="A8097" s="1"/>
      <c r="B8097" s="317">
        <v>44475.617361129422</v>
      </c>
      <c r="C8097" s="316">
        <v>117.38873673448688</v>
      </c>
      <c r="D8097" s="315" t="s">
        <v>82</v>
      </c>
    </row>
    <row r="8098" spans="1:4" ht="14.5" customHeight="1" x14ac:dyDescent="0.35">
      <c r="A8098" s="1"/>
      <c r="B8098" s="317">
        <v>44475.618055573868</v>
      </c>
      <c r="C8098" s="316">
        <v>119.31965020513356</v>
      </c>
      <c r="D8098" s="315" t="s">
        <v>82</v>
      </c>
    </row>
    <row r="8099" spans="1:4" ht="14.5" customHeight="1" x14ac:dyDescent="0.35">
      <c r="A8099" s="1"/>
      <c r="B8099" s="317">
        <v>44475.618750018315</v>
      </c>
      <c r="C8099" s="316">
        <v>127.27645078392815</v>
      </c>
      <c r="D8099" s="315" t="s">
        <v>82</v>
      </c>
    </row>
    <row r="8100" spans="1:4" ht="14.5" customHeight="1" x14ac:dyDescent="0.35">
      <c r="A8100" s="1"/>
      <c r="B8100" s="317">
        <v>44475.619444462762</v>
      </c>
      <c r="C8100" s="316">
        <v>126.65183425422292</v>
      </c>
      <c r="D8100" s="315" t="s">
        <v>82</v>
      </c>
    </row>
    <row r="8101" spans="1:4" ht="14.5" customHeight="1" x14ac:dyDescent="0.35">
      <c r="A8101" s="1"/>
      <c r="B8101" s="317">
        <v>44475.620138907208</v>
      </c>
      <c r="C8101" s="316">
        <v>129.18605161674398</v>
      </c>
      <c r="D8101" s="315" t="s">
        <v>82</v>
      </c>
    </row>
    <row r="8102" spans="1:4" ht="14.5" customHeight="1" x14ac:dyDescent="0.35">
      <c r="A8102" s="1"/>
      <c r="B8102" s="317">
        <v>44475.620833351655</v>
      </c>
      <c r="C8102" s="316">
        <v>128.98358488544667</v>
      </c>
      <c r="D8102" s="315" t="s">
        <v>82</v>
      </c>
    </row>
    <row r="8103" spans="1:4" ht="14.5" customHeight="1" x14ac:dyDescent="0.35">
      <c r="A8103" s="1"/>
      <c r="B8103" s="317">
        <v>44475.621527796102</v>
      </c>
      <c r="C8103" s="316">
        <v>127.72739223149256</v>
      </c>
      <c r="D8103" s="315" t="s">
        <v>82</v>
      </c>
    </row>
    <row r="8104" spans="1:4" ht="14.5" customHeight="1" x14ac:dyDescent="0.35">
      <c r="A8104" s="1"/>
      <c r="B8104" s="317">
        <v>44475.622222240549</v>
      </c>
      <c r="C8104" s="316">
        <v>126.24346779866804</v>
      </c>
      <c r="D8104" s="315" t="s">
        <v>82</v>
      </c>
    </row>
    <row r="8105" spans="1:4" ht="14.5" customHeight="1" x14ac:dyDescent="0.35">
      <c r="A8105" s="1"/>
      <c r="B8105" s="317">
        <v>44475.622916684995</v>
      </c>
      <c r="C8105" s="316">
        <v>128.92695090906346</v>
      </c>
      <c r="D8105" s="315" t="s">
        <v>82</v>
      </c>
    </row>
    <row r="8106" spans="1:4" ht="14.5" customHeight="1" x14ac:dyDescent="0.35">
      <c r="A8106" s="1"/>
      <c r="B8106" s="317">
        <v>44475.623611129442</v>
      </c>
      <c r="C8106" s="316">
        <v>134.17360578239897</v>
      </c>
      <c r="D8106" s="315" t="s">
        <v>82</v>
      </c>
    </row>
    <row r="8107" spans="1:4" ht="14.5" customHeight="1" x14ac:dyDescent="0.35">
      <c r="A8107" s="1"/>
      <c r="B8107" s="317">
        <v>44475.624305573889</v>
      </c>
      <c r="C8107" s="316">
        <v>137.635627109278</v>
      </c>
      <c r="D8107" s="315" t="s">
        <v>82</v>
      </c>
    </row>
    <row r="8108" spans="1:4" ht="14.5" customHeight="1" x14ac:dyDescent="0.35">
      <c r="A8108" s="1"/>
      <c r="B8108" s="317">
        <v>44475.625000018335</v>
      </c>
      <c r="C8108" s="316">
        <v>140.38644673972934</v>
      </c>
      <c r="D8108" s="315" t="s">
        <v>82</v>
      </c>
    </row>
    <row r="8109" spans="1:4" ht="14.5" customHeight="1" x14ac:dyDescent="0.35">
      <c r="A8109" s="1"/>
      <c r="B8109" s="317">
        <v>44475.625694462782</v>
      </c>
      <c r="C8109" s="316">
        <v>144.61702284649945</v>
      </c>
      <c r="D8109" s="315" t="s">
        <v>82</v>
      </c>
    </row>
    <row r="8110" spans="1:4" ht="14.5" customHeight="1" x14ac:dyDescent="0.35">
      <c r="A8110" s="1"/>
      <c r="B8110" s="317">
        <v>44475.626388907229</v>
      </c>
      <c r="C8110" s="316">
        <v>152.50248977551237</v>
      </c>
      <c r="D8110" s="315" t="s">
        <v>82</v>
      </c>
    </row>
    <row r="8111" spans="1:4" ht="14.5" customHeight="1" x14ac:dyDescent="0.35">
      <c r="A8111" s="1"/>
      <c r="B8111" s="317">
        <v>44475.627083351676</v>
      </c>
      <c r="C8111" s="316">
        <v>168.74043225698406</v>
      </c>
      <c r="D8111" s="315" t="s">
        <v>82</v>
      </c>
    </row>
    <row r="8112" spans="1:4" ht="14.5" customHeight="1" x14ac:dyDescent="0.35">
      <c r="A8112" s="1"/>
      <c r="B8112" s="317">
        <v>44475.627777796122</v>
      </c>
      <c r="C8112" s="316">
        <v>183.43529380532758</v>
      </c>
      <c r="D8112" s="315" t="s">
        <v>82</v>
      </c>
    </row>
    <row r="8113" spans="1:4" ht="14.5" customHeight="1" x14ac:dyDescent="0.35">
      <c r="A8113" s="1"/>
      <c r="B8113" s="317">
        <v>44475.628472240569</v>
      </c>
      <c r="C8113" s="316">
        <v>191.91874434930506</v>
      </c>
      <c r="D8113" s="315" t="s">
        <v>82</v>
      </c>
    </row>
    <row r="8114" spans="1:4" ht="14.5" customHeight="1" x14ac:dyDescent="0.35">
      <c r="A8114" s="1"/>
      <c r="B8114" s="317">
        <v>44475.629166685016</v>
      </c>
      <c r="C8114" s="316">
        <v>195.06342162888808</v>
      </c>
      <c r="D8114" s="315" t="s">
        <v>82</v>
      </c>
    </row>
    <row r="8115" spans="1:4" ht="14.5" customHeight="1" x14ac:dyDescent="0.35">
      <c r="A8115" s="1"/>
      <c r="B8115" s="317">
        <v>44475.629861129462</v>
      </c>
      <c r="C8115" s="316">
        <v>191.57536255124336</v>
      </c>
      <c r="D8115" s="315" t="s">
        <v>82</v>
      </c>
    </row>
    <row r="8116" spans="1:4" ht="14.5" customHeight="1" x14ac:dyDescent="0.35">
      <c r="A8116" s="1"/>
      <c r="B8116" s="317">
        <v>44475.630555573909</v>
      </c>
      <c r="C8116" s="316">
        <v>189.11057023144483</v>
      </c>
      <c r="D8116" s="315" t="s">
        <v>82</v>
      </c>
    </row>
    <row r="8117" spans="1:4" ht="14.5" customHeight="1" x14ac:dyDescent="0.35">
      <c r="A8117" s="1"/>
      <c r="B8117" s="317">
        <v>44475.631250018356</v>
      </c>
      <c r="C8117" s="316">
        <v>188.40279155042177</v>
      </c>
      <c r="D8117" s="315" t="s">
        <v>82</v>
      </c>
    </row>
    <row r="8118" spans="1:4" ht="14.5" customHeight="1" x14ac:dyDescent="0.35">
      <c r="A8118" s="1"/>
      <c r="B8118" s="317">
        <v>44475.631944462802</v>
      </c>
      <c r="C8118" s="316">
        <v>185.8762386964828</v>
      </c>
      <c r="D8118" s="315" t="s">
        <v>82</v>
      </c>
    </row>
    <row r="8119" spans="1:4" ht="14.5" customHeight="1" x14ac:dyDescent="0.35">
      <c r="A8119" s="1"/>
      <c r="B8119" s="317">
        <v>44475.632638907249</v>
      </c>
      <c r="C8119" s="316">
        <v>185.44052009226289</v>
      </c>
      <c r="D8119" s="315" t="s">
        <v>82</v>
      </c>
    </row>
    <row r="8120" spans="1:4" ht="14.5" customHeight="1" x14ac:dyDescent="0.35">
      <c r="A8120" s="1"/>
      <c r="B8120" s="317">
        <v>44475.633333351696</v>
      </c>
      <c r="C8120" s="316">
        <v>189.31564571277704</v>
      </c>
      <c r="D8120" s="315" t="s">
        <v>82</v>
      </c>
    </row>
    <row r="8121" spans="1:4" ht="14.5" customHeight="1" x14ac:dyDescent="0.35">
      <c r="A8121" s="1"/>
      <c r="B8121" s="317">
        <v>44475.634027796143</v>
      </c>
      <c r="C8121" s="316">
        <v>196.28491418852548</v>
      </c>
      <c r="D8121" s="315" t="s">
        <v>82</v>
      </c>
    </row>
    <row r="8122" spans="1:4" ht="14.5" customHeight="1" x14ac:dyDescent="0.35">
      <c r="A8122" s="1"/>
      <c r="B8122" s="317">
        <v>44475.634722240589</v>
      </c>
      <c r="C8122" s="316">
        <v>198.09328445396386</v>
      </c>
      <c r="D8122" s="315" t="s">
        <v>82</v>
      </c>
    </row>
    <row r="8123" spans="1:4" ht="14.5" customHeight="1" x14ac:dyDescent="0.35">
      <c r="A8123" s="1"/>
      <c r="B8123" s="317">
        <v>44475.635416685036</v>
      </c>
      <c r="C8123" s="316">
        <v>195.21866394901494</v>
      </c>
      <c r="D8123" s="315" t="s">
        <v>82</v>
      </c>
    </row>
    <row r="8124" spans="1:4" ht="14.5" customHeight="1" x14ac:dyDescent="0.35">
      <c r="A8124" s="1"/>
      <c r="B8124" s="317">
        <v>44475.636111129483</v>
      </c>
      <c r="C8124" s="316">
        <v>189.52891691379483</v>
      </c>
      <c r="D8124" s="315" t="s">
        <v>82</v>
      </c>
    </row>
    <row r="8125" spans="1:4" ht="14.5" customHeight="1" x14ac:dyDescent="0.35">
      <c r="A8125" s="1"/>
      <c r="B8125" s="317">
        <v>44475.636805573929</v>
      </c>
      <c r="C8125" s="316">
        <v>180.42230909990224</v>
      </c>
      <c r="D8125" s="315" t="s">
        <v>82</v>
      </c>
    </row>
    <row r="8126" spans="1:4" ht="14.5" customHeight="1" x14ac:dyDescent="0.35">
      <c r="A8126" s="1"/>
      <c r="B8126" s="317">
        <v>44475.637500018376</v>
      </c>
      <c r="C8126" s="316">
        <v>167.39803330768288</v>
      </c>
      <c r="D8126" s="315" t="s">
        <v>82</v>
      </c>
    </row>
    <row r="8127" spans="1:4" ht="14.5" customHeight="1" x14ac:dyDescent="0.35">
      <c r="A8127" s="1"/>
      <c r="B8127" s="317">
        <v>44475.638194462823</v>
      </c>
      <c r="C8127" s="316">
        <v>158.46488258541018</v>
      </c>
      <c r="D8127" s="315" t="s">
        <v>82</v>
      </c>
    </row>
    <row r="8128" spans="1:4" ht="14.5" customHeight="1" x14ac:dyDescent="0.35">
      <c r="A8128" s="1"/>
      <c r="B8128" s="317">
        <v>44475.63888890727</v>
      </c>
      <c r="C8128" s="316">
        <v>153.21273489628996</v>
      </c>
      <c r="D8128" s="315" t="s">
        <v>82</v>
      </c>
    </row>
    <row r="8129" spans="1:4" ht="14.5" customHeight="1" x14ac:dyDescent="0.35">
      <c r="A8129" s="1"/>
      <c r="B8129" s="317">
        <v>44475.639583351716</v>
      </c>
      <c r="C8129" s="316">
        <v>150.411537605039</v>
      </c>
      <c r="D8129" s="315" t="s">
        <v>82</v>
      </c>
    </row>
    <row r="8130" spans="1:4" ht="14.5" customHeight="1" x14ac:dyDescent="0.35">
      <c r="A8130" s="1"/>
      <c r="B8130" s="317">
        <v>44475.640277796163</v>
      </c>
      <c r="C8130" s="316">
        <v>150.08783473240135</v>
      </c>
      <c r="D8130" s="315" t="s">
        <v>82</v>
      </c>
    </row>
    <row r="8131" spans="1:4" ht="14.5" customHeight="1" x14ac:dyDescent="0.35">
      <c r="A8131" s="1"/>
      <c r="B8131" s="317">
        <v>44475.64097224061</v>
      </c>
      <c r="C8131" s="316">
        <v>153.09026300474457</v>
      </c>
      <c r="D8131" s="315" t="s">
        <v>82</v>
      </c>
    </row>
    <row r="8132" spans="1:4" ht="14.5" customHeight="1" x14ac:dyDescent="0.35">
      <c r="A8132" s="1"/>
      <c r="B8132" s="317">
        <v>44475.641666685056</v>
      </c>
      <c r="C8132" s="316">
        <v>159.0296033712298</v>
      </c>
      <c r="D8132" s="315" t="s">
        <v>82</v>
      </c>
    </row>
    <row r="8133" spans="1:4" ht="14.5" customHeight="1" x14ac:dyDescent="0.35">
      <c r="A8133" s="1"/>
      <c r="B8133" s="317">
        <v>44475.642361129503</v>
      </c>
      <c r="C8133" s="316">
        <v>162.84112943317353</v>
      </c>
      <c r="D8133" s="315" t="s">
        <v>82</v>
      </c>
    </row>
    <row r="8134" spans="1:4" ht="14.5" customHeight="1" x14ac:dyDescent="0.35">
      <c r="A8134" s="1"/>
      <c r="B8134" s="317">
        <v>44475.64305557395</v>
      </c>
      <c r="C8134" s="316">
        <v>158.69651798050617</v>
      </c>
      <c r="D8134" s="315" t="s">
        <v>82</v>
      </c>
    </row>
    <row r="8135" spans="1:4" ht="14.5" customHeight="1" x14ac:dyDescent="0.35">
      <c r="A8135" s="1"/>
      <c r="B8135" s="317">
        <v>44475.643750018397</v>
      </c>
      <c r="C8135" s="316">
        <v>149.79197699922369</v>
      </c>
      <c r="D8135" s="315" t="s">
        <v>82</v>
      </c>
    </row>
    <row r="8136" spans="1:4" ht="14.5" customHeight="1" x14ac:dyDescent="0.35">
      <c r="A8136" s="1"/>
      <c r="B8136" s="317">
        <v>44475.644444462843</v>
      </c>
      <c r="C8136" s="316">
        <v>138.80752690882656</v>
      </c>
      <c r="D8136" s="315" t="s">
        <v>82</v>
      </c>
    </row>
    <row r="8137" spans="1:4" ht="14.5" customHeight="1" x14ac:dyDescent="0.35">
      <c r="A8137" s="1"/>
      <c r="B8137" s="317">
        <v>44475.64513890729</v>
      </c>
      <c r="C8137" s="316">
        <v>126.80323742749752</v>
      </c>
      <c r="D8137" s="315" t="s">
        <v>82</v>
      </c>
    </row>
    <row r="8138" spans="1:4" ht="14.5" customHeight="1" x14ac:dyDescent="0.35">
      <c r="A8138" s="1"/>
      <c r="B8138" s="317">
        <v>44475.645833351737</v>
      </c>
      <c r="C8138" s="316">
        <v>116.9687308208008</v>
      </c>
      <c r="D8138" s="315" t="s">
        <v>82</v>
      </c>
    </row>
    <row r="8139" spans="1:4" ht="14.5" customHeight="1" x14ac:dyDescent="0.35">
      <c r="A8139" s="1"/>
      <c r="B8139" s="317">
        <v>44475.646527796183</v>
      </c>
      <c r="C8139" s="316">
        <v>109.77048491868578</v>
      </c>
      <c r="D8139" s="315" t="s">
        <v>82</v>
      </c>
    </row>
    <row r="8140" spans="1:4" ht="14.5" customHeight="1" x14ac:dyDescent="0.35">
      <c r="A8140" s="1"/>
      <c r="B8140" s="317">
        <v>44475.64722224063</v>
      </c>
      <c r="C8140" s="316">
        <v>103.73570987842201</v>
      </c>
      <c r="D8140" s="315" t="s">
        <v>82</v>
      </c>
    </row>
    <row r="8141" spans="1:4" ht="14.5" customHeight="1" x14ac:dyDescent="0.35">
      <c r="A8141" s="1"/>
      <c r="B8141" s="317">
        <v>44475.647916685077</v>
      </c>
      <c r="C8141" s="316">
        <v>98.49643810454873</v>
      </c>
      <c r="D8141" s="315" t="s">
        <v>82</v>
      </c>
    </row>
    <row r="8142" spans="1:4" ht="14.5" customHeight="1" x14ac:dyDescent="0.35">
      <c r="A8142" s="1"/>
      <c r="B8142" s="317">
        <v>44475.648611129523</v>
      </c>
      <c r="C8142" s="316">
        <v>94.773574034312816</v>
      </c>
      <c r="D8142" s="315" t="s">
        <v>82</v>
      </c>
    </row>
    <row r="8143" spans="1:4" ht="14.5" customHeight="1" x14ac:dyDescent="0.35">
      <c r="A8143" s="1"/>
      <c r="B8143" s="317">
        <v>44475.64930557397</v>
      </c>
      <c r="C8143" s="316">
        <v>93.383204620876739</v>
      </c>
      <c r="D8143" s="315" t="s">
        <v>82</v>
      </c>
    </row>
    <row r="8144" spans="1:4" ht="14.5" customHeight="1" x14ac:dyDescent="0.35">
      <c r="A8144" s="1"/>
      <c r="B8144" s="317">
        <v>44475.650000018417</v>
      </c>
      <c r="C8144" s="316">
        <v>94.599444397117864</v>
      </c>
      <c r="D8144" s="315" t="s">
        <v>82</v>
      </c>
    </row>
    <row r="8145" spans="1:4" ht="14.5" customHeight="1" x14ac:dyDescent="0.35">
      <c r="A8145" s="1"/>
      <c r="B8145" s="317">
        <v>44475.650694462864</v>
      </c>
      <c r="C8145" s="316">
        <v>93.518614839609171</v>
      </c>
      <c r="D8145" s="315" t="s">
        <v>82</v>
      </c>
    </row>
    <row r="8146" spans="1:4" ht="14.5" customHeight="1" x14ac:dyDescent="0.35">
      <c r="A8146" s="1"/>
      <c r="B8146" s="317">
        <v>44475.65138890731</v>
      </c>
      <c r="C8146" s="316">
        <v>93.545208088655883</v>
      </c>
      <c r="D8146" s="315" t="s">
        <v>82</v>
      </c>
    </row>
    <row r="8147" spans="1:4" ht="14.5" customHeight="1" x14ac:dyDescent="0.35">
      <c r="A8147" s="1"/>
      <c r="B8147" s="317">
        <v>44475.652083351757</v>
      </c>
      <c r="C8147" s="316">
        <v>91.491986974790535</v>
      </c>
      <c r="D8147" s="315" t="s">
        <v>82</v>
      </c>
    </row>
    <row r="8148" spans="1:4" ht="14.5" customHeight="1" x14ac:dyDescent="0.35">
      <c r="A8148" s="1"/>
      <c r="B8148" s="317">
        <v>44475.652777796204</v>
      </c>
      <c r="C8148" s="316">
        <v>85.229400890332187</v>
      </c>
      <c r="D8148" s="315" t="s">
        <v>82</v>
      </c>
    </row>
    <row r="8149" spans="1:4" ht="14.5" customHeight="1" x14ac:dyDescent="0.35">
      <c r="A8149" s="1"/>
      <c r="B8149" s="317">
        <v>44475.65347224065</v>
      </c>
      <c r="C8149" s="316">
        <v>77.184301404621991</v>
      </c>
      <c r="D8149" s="315" t="s">
        <v>82</v>
      </c>
    </row>
    <row r="8150" spans="1:4" ht="14.5" customHeight="1" x14ac:dyDescent="0.35">
      <c r="A8150" s="1"/>
      <c r="B8150" s="317">
        <v>44475.654166685097</v>
      </c>
      <c r="C8150" s="316">
        <v>70.348193081998033</v>
      </c>
      <c r="D8150" s="315" t="s">
        <v>82</v>
      </c>
    </row>
    <row r="8151" spans="1:4" ht="14.5" customHeight="1" x14ac:dyDescent="0.35">
      <c r="A8151" s="1"/>
      <c r="B8151" s="317">
        <v>44475.654861129544</v>
      </c>
      <c r="C8151" s="316">
        <v>67.418182582864148</v>
      </c>
      <c r="D8151" s="315" t="s">
        <v>82</v>
      </c>
    </row>
    <row r="8152" spans="1:4" ht="14.5" customHeight="1" x14ac:dyDescent="0.35">
      <c r="A8152" s="1"/>
      <c r="B8152" s="317">
        <v>44475.655555573991</v>
      </c>
      <c r="C8152" s="316">
        <v>65.771247475468172</v>
      </c>
      <c r="D8152" s="315" t="s">
        <v>82</v>
      </c>
    </row>
    <row r="8153" spans="1:4" ht="14.5" customHeight="1" x14ac:dyDescent="0.35">
      <c r="A8153" s="1"/>
      <c r="B8153" s="317">
        <v>44475.656250018437</v>
      </c>
      <c r="C8153" s="316">
        <v>63.310656596772603</v>
      </c>
      <c r="D8153" s="315" t="s">
        <v>82</v>
      </c>
    </row>
    <row r="8154" spans="1:4" ht="14.5" customHeight="1" x14ac:dyDescent="0.35">
      <c r="A8154" s="1"/>
      <c r="B8154" s="317">
        <v>44475.656944462884</v>
      </c>
      <c r="C8154" s="316">
        <v>61.064243173582753</v>
      </c>
      <c r="D8154" s="315" t="s">
        <v>82</v>
      </c>
    </row>
    <row r="8155" spans="1:4" ht="14.5" customHeight="1" x14ac:dyDescent="0.35">
      <c r="A8155" s="1"/>
      <c r="B8155" s="317">
        <v>44475.657638907331</v>
      </c>
      <c r="C8155" s="316">
        <v>59.290535578202494</v>
      </c>
      <c r="D8155" s="315" t="s">
        <v>82</v>
      </c>
    </row>
    <row r="8156" spans="1:4" ht="14.5" customHeight="1" x14ac:dyDescent="0.35">
      <c r="A8156" s="1"/>
      <c r="B8156" s="317">
        <v>44475.658333351777</v>
      </c>
      <c r="C8156" s="316">
        <v>57.496277963875521</v>
      </c>
      <c r="D8156" s="315" t="s">
        <v>82</v>
      </c>
    </row>
    <row r="8157" spans="1:4" ht="14.5" customHeight="1" x14ac:dyDescent="0.35">
      <c r="A8157" s="1"/>
      <c r="B8157" s="317">
        <v>44475.659027796224</v>
      </c>
      <c r="C8157" s="316">
        <v>53.70927806071316</v>
      </c>
      <c r="D8157" s="315" t="s">
        <v>82</v>
      </c>
    </row>
    <row r="8158" spans="1:4" ht="14.5" customHeight="1" x14ac:dyDescent="0.35">
      <c r="A8158" s="1"/>
      <c r="B8158" s="317">
        <v>44475.659722240671</v>
      </c>
      <c r="C8158" s="316">
        <v>50.288311246362476</v>
      </c>
      <c r="D8158" s="315" t="s">
        <v>82</v>
      </c>
    </row>
    <row r="8159" spans="1:4" ht="14.5" customHeight="1" x14ac:dyDescent="0.35">
      <c r="A8159" s="1"/>
      <c r="B8159" s="317">
        <v>44475.660416685118</v>
      </c>
      <c r="C8159" s="316">
        <v>50.756383152369139</v>
      </c>
      <c r="D8159" s="315" t="s">
        <v>82</v>
      </c>
    </row>
    <row r="8160" spans="1:4" ht="14.5" customHeight="1" x14ac:dyDescent="0.35">
      <c r="A8160" s="1"/>
      <c r="B8160" s="317">
        <v>44475.661111129564</v>
      </c>
      <c r="C8160" s="316">
        <v>52.781003279543562</v>
      </c>
      <c r="D8160" s="315" t="s">
        <v>82</v>
      </c>
    </row>
    <row r="8161" spans="1:4" ht="14.5" customHeight="1" x14ac:dyDescent="0.35">
      <c r="A8161" s="1"/>
      <c r="B8161" s="317">
        <v>44475.661805574011</v>
      </c>
      <c r="C8161" s="316">
        <v>53.982154112246157</v>
      </c>
      <c r="D8161" s="315" t="s">
        <v>82</v>
      </c>
    </row>
    <row r="8162" spans="1:4" ht="14.5" customHeight="1" x14ac:dyDescent="0.35">
      <c r="A8162" s="1"/>
      <c r="B8162" s="317">
        <v>44475.662500018458</v>
      </c>
      <c r="C8162" s="316">
        <v>55.332416406828756</v>
      </c>
      <c r="D8162" s="315" t="s">
        <v>82</v>
      </c>
    </row>
    <row r="8163" spans="1:4" ht="14.5" customHeight="1" x14ac:dyDescent="0.35">
      <c r="A8163" s="1"/>
      <c r="B8163" s="317">
        <v>44475.663194462904</v>
      </c>
      <c r="C8163" s="316">
        <v>58.028300413524263</v>
      </c>
      <c r="D8163" s="315" t="s">
        <v>82</v>
      </c>
    </row>
    <row r="8164" spans="1:4" ht="14.5" customHeight="1" x14ac:dyDescent="0.35">
      <c r="A8164" s="1"/>
      <c r="B8164" s="317">
        <v>44475.663888907351</v>
      </c>
      <c r="C8164" s="316">
        <v>64.801038311072631</v>
      </c>
      <c r="D8164" s="315" t="s">
        <v>82</v>
      </c>
    </row>
    <row r="8165" spans="1:4" ht="14.5" customHeight="1" x14ac:dyDescent="0.35">
      <c r="A8165" s="1"/>
      <c r="B8165" s="317">
        <v>44475.664583351798</v>
      </c>
      <c r="C8165" s="316">
        <v>68.413839772675416</v>
      </c>
      <c r="D8165" s="315" t="s">
        <v>82</v>
      </c>
    </row>
    <row r="8166" spans="1:4" ht="14.5" customHeight="1" x14ac:dyDescent="0.35">
      <c r="A8166" s="1"/>
      <c r="B8166" s="317">
        <v>44475.665277796244</v>
      </c>
      <c r="C8166" s="316">
        <v>70.848371102251505</v>
      </c>
      <c r="D8166" s="315" t="s">
        <v>82</v>
      </c>
    </row>
    <row r="8167" spans="1:4" ht="14.5" customHeight="1" x14ac:dyDescent="0.35">
      <c r="A8167" s="1"/>
      <c r="B8167" s="317">
        <v>44475.665972240691</v>
      </c>
      <c r="C8167" s="316">
        <v>67.364457845456002</v>
      </c>
      <c r="D8167" s="315" t="s">
        <v>82</v>
      </c>
    </row>
    <row r="8168" spans="1:4" ht="14.5" customHeight="1" x14ac:dyDescent="0.35">
      <c r="A8168" s="1"/>
      <c r="B8168" s="317">
        <v>44475.666666685138</v>
      </c>
      <c r="C8168" s="316">
        <v>27.399881422586379</v>
      </c>
      <c r="D8168" s="315" t="s">
        <v>350</v>
      </c>
    </row>
    <row r="8169" spans="1:4" ht="14.5" customHeight="1" x14ac:dyDescent="0.35">
      <c r="A8169" s="1"/>
      <c r="B8169" s="317">
        <v>44475.667361129585</v>
      </c>
      <c r="C8169" s="316">
        <v>73.673252481687811</v>
      </c>
      <c r="D8169" s="315" t="s">
        <v>82</v>
      </c>
    </row>
    <row r="8170" spans="1:4" ht="14.5" customHeight="1" x14ac:dyDescent="0.35">
      <c r="A8170" s="1"/>
      <c r="B8170" s="317">
        <v>44475.668055574031</v>
      </c>
      <c r="C8170" s="316">
        <v>74.684061408782142</v>
      </c>
      <c r="D8170" s="315" t="s">
        <v>82</v>
      </c>
    </row>
    <row r="8171" spans="1:4" ht="14.5" customHeight="1" x14ac:dyDescent="0.35">
      <c r="A8171" s="1"/>
      <c r="B8171" s="317">
        <v>44475.668750018478</v>
      </c>
      <c r="C8171" s="316">
        <v>73.833714352070814</v>
      </c>
      <c r="D8171" s="315" t="s">
        <v>82</v>
      </c>
    </row>
    <row r="8172" spans="1:4" ht="14.5" customHeight="1" x14ac:dyDescent="0.35">
      <c r="A8172" s="1"/>
      <c r="B8172" s="317">
        <v>44475.669444462925</v>
      </c>
      <c r="C8172" s="316">
        <v>71.041631521742474</v>
      </c>
      <c r="D8172" s="315" t="s">
        <v>82</v>
      </c>
    </row>
    <row r="8173" spans="1:4" ht="14.5" customHeight="1" x14ac:dyDescent="0.35">
      <c r="A8173" s="1"/>
      <c r="B8173" s="317">
        <v>44475.670138907371</v>
      </c>
      <c r="C8173" s="316">
        <v>68.028475214407081</v>
      </c>
      <c r="D8173" s="315" t="s">
        <v>82</v>
      </c>
    </row>
    <row r="8174" spans="1:4" ht="14.5" customHeight="1" x14ac:dyDescent="0.35">
      <c r="A8174" s="1"/>
      <c r="B8174" s="317">
        <v>44475.670833351818</v>
      </c>
      <c r="C8174" s="316">
        <v>68.53058468882422</v>
      </c>
      <c r="D8174" s="315" t="s">
        <v>82</v>
      </c>
    </row>
    <row r="8175" spans="1:4" ht="14.5" customHeight="1" x14ac:dyDescent="0.35">
      <c r="A8175" s="1"/>
      <c r="B8175" s="317">
        <v>44475.671527796265</v>
      </c>
      <c r="C8175" s="316">
        <v>69.973203705233757</v>
      </c>
      <c r="D8175" s="315" t="s">
        <v>82</v>
      </c>
    </row>
    <row r="8176" spans="1:4" ht="14.5" customHeight="1" x14ac:dyDescent="0.35">
      <c r="A8176" s="1"/>
      <c r="B8176" s="317">
        <v>44475.672222240712</v>
      </c>
      <c r="C8176" s="316">
        <v>70.671420920234723</v>
      </c>
      <c r="D8176" s="315" t="s">
        <v>82</v>
      </c>
    </row>
    <row r="8177" spans="1:4" ht="14.5" customHeight="1" x14ac:dyDescent="0.35">
      <c r="A8177" s="1"/>
      <c r="B8177" s="317">
        <v>44475.672916685158</v>
      </c>
      <c r="C8177" s="316">
        <v>74.162763795206175</v>
      </c>
      <c r="D8177" s="315" t="s">
        <v>82</v>
      </c>
    </row>
    <row r="8178" spans="1:4" ht="14.5" customHeight="1" x14ac:dyDescent="0.35">
      <c r="A8178" s="1"/>
      <c r="B8178" s="317">
        <v>44475.673611129605</v>
      </c>
      <c r="C8178" s="316">
        <v>82.23931613451181</v>
      </c>
      <c r="D8178" s="315" t="s">
        <v>82</v>
      </c>
    </row>
    <row r="8179" spans="1:4" ht="14.5" customHeight="1" x14ac:dyDescent="0.35">
      <c r="A8179" s="1"/>
      <c r="B8179" s="317">
        <v>44475.674305574052</v>
      </c>
      <c r="C8179" s="316">
        <v>89.113104235153884</v>
      </c>
      <c r="D8179" s="315" t="s">
        <v>82</v>
      </c>
    </row>
    <row r="8180" spans="1:4" ht="14.5" customHeight="1" x14ac:dyDescent="0.35">
      <c r="A8180" s="1"/>
      <c r="B8180" s="317">
        <v>44475.675000018498</v>
      </c>
      <c r="C8180" s="316">
        <v>95.975599972686425</v>
      </c>
      <c r="D8180" s="315" t="s">
        <v>82</v>
      </c>
    </row>
    <row r="8181" spans="1:4" ht="14.5" customHeight="1" x14ac:dyDescent="0.35">
      <c r="A8181" s="1"/>
      <c r="B8181" s="317">
        <v>44475.675694462945</v>
      </c>
      <c r="C8181" s="316">
        <v>100.88708831139762</v>
      </c>
      <c r="D8181" s="315" t="s">
        <v>82</v>
      </c>
    </row>
    <row r="8182" spans="1:4" ht="14.5" customHeight="1" x14ac:dyDescent="0.35">
      <c r="A8182" s="1"/>
      <c r="B8182" s="317">
        <v>44475.676388907392</v>
      </c>
      <c r="C8182" s="316">
        <v>104.15399202218201</v>
      </c>
      <c r="D8182" s="315" t="s">
        <v>82</v>
      </c>
    </row>
    <row r="8183" spans="1:4" ht="14.5" customHeight="1" x14ac:dyDescent="0.35">
      <c r="A8183" s="1"/>
      <c r="B8183" s="317">
        <v>44475.677083351839</v>
      </c>
      <c r="C8183" s="316">
        <v>107.66442190521823</v>
      </c>
      <c r="D8183" s="315" t="s">
        <v>82</v>
      </c>
    </row>
    <row r="8184" spans="1:4" ht="14.5" customHeight="1" x14ac:dyDescent="0.35">
      <c r="A8184" s="1"/>
      <c r="B8184" s="317">
        <v>44475.677777796285</v>
      </c>
      <c r="C8184" s="316">
        <v>113.24624060555556</v>
      </c>
      <c r="D8184" s="315" t="s">
        <v>82</v>
      </c>
    </row>
    <row r="8185" spans="1:4" ht="14.5" customHeight="1" x14ac:dyDescent="0.35">
      <c r="A8185" s="1"/>
      <c r="B8185" s="317">
        <v>44475.678472240732</v>
      </c>
      <c r="C8185" s="316">
        <v>117.01348382434226</v>
      </c>
      <c r="D8185" s="315" t="s">
        <v>82</v>
      </c>
    </row>
    <row r="8186" spans="1:4" ht="14.5" customHeight="1" x14ac:dyDescent="0.35">
      <c r="A8186" s="1"/>
      <c r="B8186" s="317">
        <v>44475.679166685179</v>
      </c>
      <c r="C8186" s="316">
        <v>119.6604608192807</v>
      </c>
      <c r="D8186" s="315" t="s">
        <v>82</v>
      </c>
    </row>
    <row r="8187" spans="1:4" ht="14.5" customHeight="1" x14ac:dyDescent="0.35">
      <c r="A8187" s="1"/>
      <c r="B8187" s="317">
        <v>44475.679861129625</v>
      </c>
      <c r="C8187" s="316">
        <v>121.64475241439844</v>
      </c>
      <c r="D8187" s="315" t="s">
        <v>82</v>
      </c>
    </row>
    <row r="8188" spans="1:4" ht="14.5" customHeight="1" x14ac:dyDescent="0.35">
      <c r="A8188" s="1"/>
      <c r="B8188" s="317">
        <v>44475.680555574072</v>
      </c>
      <c r="C8188" s="316">
        <v>124.0155131072582</v>
      </c>
      <c r="D8188" s="315" t="s">
        <v>82</v>
      </c>
    </row>
    <row r="8189" spans="1:4" ht="14.5" customHeight="1" x14ac:dyDescent="0.35">
      <c r="A8189" s="1"/>
      <c r="B8189" s="317">
        <v>44475.681250018519</v>
      </c>
      <c r="C8189" s="316">
        <v>129.85997938985045</v>
      </c>
      <c r="D8189" s="315" t="s">
        <v>82</v>
      </c>
    </row>
    <row r="8190" spans="1:4" ht="14.5" customHeight="1" x14ac:dyDescent="0.35">
      <c r="A8190" s="1"/>
      <c r="B8190" s="317">
        <v>44475.681944462965</v>
      </c>
      <c r="C8190" s="316">
        <v>142.24084854339404</v>
      </c>
      <c r="D8190" s="315" t="s">
        <v>82</v>
      </c>
    </row>
    <row r="8191" spans="1:4" ht="14.5" customHeight="1" x14ac:dyDescent="0.35">
      <c r="A8191" s="1"/>
      <c r="B8191" s="317">
        <v>44475.682638907412</v>
      </c>
      <c r="C8191" s="316">
        <v>149.73136122698585</v>
      </c>
      <c r="D8191" s="315" t="s">
        <v>82</v>
      </c>
    </row>
    <row r="8192" spans="1:4" ht="14.5" customHeight="1" x14ac:dyDescent="0.35">
      <c r="A8192" s="1"/>
      <c r="B8192" s="317">
        <v>44475.683333351859</v>
      </c>
      <c r="C8192" s="316">
        <v>148.58294671267893</v>
      </c>
      <c r="D8192" s="315" t="s">
        <v>82</v>
      </c>
    </row>
    <row r="8193" spans="1:4" ht="14.5" customHeight="1" x14ac:dyDescent="0.35">
      <c r="A8193" s="1"/>
      <c r="B8193" s="317">
        <v>44475.684027796306</v>
      </c>
      <c r="C8193" s="316">
        <v>133.84241389630478</v>
      </c>
      <c r="D8193" s="315" t="s">
        <v>82</v>
      </c>
    </row>
    <row r="8194" spans="1:4" ht="14.5" customHeight="1" x14ac:dyDescent="0.35">
      <c r="A8194" s="1"/>
      <c r="B8194" s="317">
        <v>44475.684722240752</v>
      </c>
      <c r="C8194" s="316">
        <v>111.98358899104447</v>
      </c>
      <c r="D8194" s="315" t="s">
        <v>82</v>
      </c>
    </row>
    <row r="8195" spans="1:4" ht="14.5" customHeight="1" x14ac:dyDescent="0.35">
      <c r="A8195" s="1"/>
      <c r="B8195" s="317">
        <v>44475.685416685199</v>
      </c>
      <c r="C8195" s="316">
        <v>101.79490793530324</v>
      </c>
      <c r="D8195" s="315" t="s">
        <v>82</v>
      </c>
    </row>
    <row r="8196" spans="1:4" ht="14.5" customHeight="1" x14ac:dyDescent="0.35">
      <c r="A8196" s="1"/>
      <c r="B8196" s="317">
        <v>44475.686111129646</v>
      </c>
      <c r="C8196" s="316">
        <v>98.486085953194802</v>
      </c>
      <c r="D8196" s="315" t="s">
        <v>82</v>
      </c>
    </row>
    <row r="8197" spans="1:4" ht="14.5" customHeight="1" x14ac:dyDescent="0.35">
      <c r="A8197" s="1"/>
      <c r="B8197" s="317">
        <v>44475.686805574092</v>
      </c>
      <c r="C8197" s="316">
        <v>92.990396386256904</v>
      </c>
      <c r="D8197" s="315" t="s">
        <v>82</v>
      </c>
    </row>
    <row r="8198" spans="1:4" ht="14.5" customHeight="1" x14ac:dyDescent="0.35">
      <c r="A8198" s="1"/>
      <c r="B8198" s="317">
        <v>44475.687500018539</v>
      </c>
      <c r="C8198" s="316">
        <v>88.946718244520397</v>
      </c>
      <c r="D8198" s="315" t="s">
        <v>82</v>
      </c>
    </row>
    <row r="8199" spans="1:4" ht="14.5" customHeight="1" x14ac:dyDescent="0.35">
      <c r="A8199" s="1"/>
      <c r="B8199" s="317">
        <v>44475.688194462986</v>
      </c>
      <c r="C8199" s="316">
        <v>86.995925500243899</v>
      </c>
      <c r="D8199" s="315" t="s">
        <v>82</v>
      </c>
    </row>
    <row r="8200" spans="1:4" ht="14.5" customHeight="1" x14ac:dyDescent="0.35">
      <c r="A8200" s="1"/>
      <c r="B8200" s="317">
        <v>44475.688888907433</v>
      </c>
      <c r="C8200" s="316">
        <v>86.688615656539326</v>
      </c>
      <c r="D8200" s="315" t="s">
        <v>82</v>
      </c>
    </row>
    <row r="8201" spans="1:4" ht="14.5" customHeight="1" x14ac:dyDescent="0.35">
      <c r="A8201" s="1"/>
      <c r="B8201" s="317">
        <v>44475.689583351879</v>
      </c>
      <c r="C8201" s="316">
        <v>90.997225020140959</v>
      </c>
      <c r="D8201" s="315" t="s">
        <v>82</v>
      </c>
    </row>
    <row r="8202" spans="1:4" ht="14.5" customHeight="1" x14ac:dyDescent="0.35">
      <c r="A8202" s="1"/>
      <c r="B8202" s="317">
        <v>44475.690277796326</v>
      </c>
      <c r="C8202" s="316">
        <v>96.048024241847457</v>
      </c>
      <c r="D8202" s="315" t="s">
        <v>82</v>
      </c>
    </row>
    <row r="8203" spans="1:4" ht="14.5" customHeight="1" x14ac:dyDescent="0.35">
      <c r="A8203" s="1"/>
      <c r="B8203" s="317">
        <v>44475.690972240773</v>
      </c>
      <c r="C8203" s="316">
        <v>97.897224898500525</v>
      </c>
      <c r="D8203" s="315" t="s">
        <v>82</v>
      </c>
    </row>
    <row r="8204" spans="1:4" ht="14.5" customHeight="1" x14ac:dyDescent="0.35">
      <c r="A8204" s="1"/>
      <c r="B8204" s="317">
        <v>44475.691666685219</v>
      </c>
      <c r="C8204" s="316">
        <v>93.418784102877055</v>
      </c>
      <c r="D8204" s="315" t="s">
        <v>82</v>
      </c>
    </row>
    <row r="8205" spans="1:4" ht="14.5" customHeight="1" x14ac:dyDescent="0.35">
      <c r="A8205" s="1"/>
      <c r="B8205" s="317">
        <v>44475.692361129666</v>
      </c>
      <c r="C8205" s="316">
        <v>87.183863003305547</v>
      </c>
      <c r="D8205" s="315" t="s">
        <v>82</v>
      </c>
    </row>
    <row r="8206" spans="1:4" ht="14.5" customHeight="1" x14ac:dyDescent="0.35">
      <c r="A8206" s="1"/>
      <c r="B8206" s="317">
        <v>44475.693055574113</v>
      </c>
      <c r="C8206" s="316">
        <v>85.465104809935056</v>
      </c>
      <c r="D8206" s="315" t="s">
        <v>82</v>
      </c>
    </row>
    <row r="8207" spans="1:4" ht="14.5" customHeight="1" x14ac:dyDescent="0.35">
      <c r="A8207" s="1"/>
      <c r="B8207" s="317">
        <v>44475.69375001856</v>
      </c>
      <c r="C8207" s="316">
        <v>85.391803621698642</v>
      </c>
      <c r="D8207" s="315" t="s">
        <v>82</v>
      </c>
    </row>
    <row r="8208" spans="1:4" ht="14.5" customHeight="1" x14ac:dyDescent="0.35">
      <c r="A8208" s="1"/>
      <c r="B8208" s="317">
        <v>44475.694444463006</v>
      </c>
      <c r="C8208" s="316">
        <v>85.099977180229814</v>
      </c>
      <c r="D8208" s="315" t="s">
        <v>82</v>
      </c>
    </row>
    <row r="8209" spans="1:4" ht="14.5" customHeight="1" x14ac:dyDescent="0.35">
      <c r="A8209" s="1"/>
      <c r="B8209" s="317">
        <v>44475.695138907453</v>
      </c>
      <c r="C8209" s="316">
        <v>85.531339901384982</v>
      </c>
      <c r="D8209" s="315" t="s">
        <v>82</v>
      </c>
    </row>
    <row r="8210" spans="1:4" ht="14.5" customHeight="1" x14ac:dyDescent="0.35">
      <c r="A8210" s="1"/>
      <c r="B8210" s="317">
        <v>44475.6958333519</v>
      </c>
      <c r="C8210" s="316">
        <v>88.219822620924489</v>
      </c>
      <c r="D8210" s="315" t="s">
        <v>82</v>
      </c>
    </row>
    <row r="8211" spans="1:4" ht="14.5" customHeight="1" x14ac:dyDescent="0.35">
      <c r="A8211" s="1"/>
      <c r="B8211" s="317">
        <v>44475.696527796346</v>
      </c>
      <c r="C8211" s="316">
        <v>94.108556410237597</v>
      </c>
      <c r="D8211" s="315" t="s">
        <v>82</v>
      </c>
    </row>
    <row r="8212" spans="1:4" ht="14.5" customHeight="1" x14ac:dyDescent="0.35">
      <c r="A8212" s="1"/>
      <c r="B8212" s="317">
        <v>44475.697222240793</v>
      </c>
      <c r="C8212" s="316">
        <v>98.452888542859966</v>
      </c>
      <c r="D8212" s="315" t="s">
        <v>82</v>
      </c>
    </row>
    <row r="8213" spans="1:4" ht="14.5" customHeight="1" x14ac:dyDescent="0.35">
      <c r="A8213" s="1"/>
      <c r="B8213" s="317">
        <v>44475.69791668524</v>
      </c>
      <c r="C8213" s="316">
        <v>99.731092646225207</v>
      </c>
      <c r="D8213" s="315" t="s">
        <v>82</v>
      </c>
    </row>
    <row r="8214" spans="1:4" ht="14.5" customHeight="1" x14ac:dyDescent="0.35">
      <c r="A8214" s="1"/>
      <c r="B8214" s="317">
        <v>44475.698611129686</v>
      </c>
      <c r="C8214" s="316">
        <v>99.348447209218278</v>
      </c>
      <c r="D8214" s="315" t="s">
        <v>82</v>
      </c>
    </row>
    <row r="8215" spans="1:4" ht="14.5" customHeight="1" x14ac:dyDescent="0.35">
      <c r="A8215" s="1"/>
      <c r="B8215" s="317">
        <v>44475.699305574133</v>
      </c>
      <c r="C8215" s="316">
        <v>96.531825944086691</v>
      </c>
      <c r="D8215" s="315" t="s">
        <v>82</v>
      </c>
    </row>
    <row r="8216" spans="1:4" ht="14.5" customHeight="1" x14ac:dyDescent="0.35">
      <c r="A8216" s="1"/>
      <c r="B8216" s="317">
        <v>44475.70000001858</v>
      </c>
      <c r="C8216" s="316">
        <v>89.904668776407689</v>
      </c>
      <c r="D8216" s="315" t="s">
        <v>82</v>
      </c>
    </row>
    <row r="8217" spans="1:4" ht="14.5" customHeight="1" x14ac:dyDescent="0.35">
      <c r="A8217" s="1"/>
      <c r="B8217" s="317">
        <v>44475.700694463027</v>
      </c>
      <c r="C8217" s="316">
        <v>82.258012879965833</v>
      </c>
      <c r="D8217" s="315" t="s">
        <v>82</v>
      </c>
    </row>
    <row r="8218" spans="1:4" ht="14.5" customHeight="1" x14ac:dyDescent="0.35">
      <c r="A8218" s="1"/>
      <c r="B8218" s="317">
        <v>44475.701388907473</v>
      </c>
      <c r="C8218" s="316">
        <v>81.212132492822519</v>
      </c>
      <c r="D8218" s="315" t="s">
        <v>82</v>
      </c>
    </row>
    <row r="8219" spans="1:4" ht="14.5" customHeight="1" x14ac:dyDescent="0.35">
      <c r="A8219" s="1"/>
      <c r="B8219" s="317">
        <v>44475.70208335192</v>
      </c>
      <c r="C8219" s="316">
        <v>82.3590172977148</v>
      </c>
      <c r="D8219" s="315" t="s">
        <v>82</v>
      </c>
    </row>
    <row r="8220" spans="1:4" ht="14.5" customHeight="1" x14ac:dyDescent="0.35">
      <c r="A8220" s="1"/>
      <c r="B8220" s="317">
        <v>44475.702777796367</v>
      </c>
      <c r="C8220" s="316">
        <v>83.595327446774661</v>
      </c>
      <c r="D8220" s="315" t="s">
        <v>82</v>
      </c>
    </row>
    <row r="8221" spans="1:4" ht="14.5" customHeight="1" x14ac:dyDescent="0.35">
      <c r="A8221" s="1"/>
      <c r="B8221" s="317">
        <v>44475.703472240813</v>
      </c>
      <c r="C8221" s="316">
        <v>84.345350026149148</v>
      </c>
      <c r="D8221" s="315" t="s">
        <v>82</v>
      </c>
    </row>
    <row r="8222" spans="1:4" ht="14.5" customHeight="1" x14ac:dyDescent="0.35">
      <c r="A8222" s="1"/>
      <c r="B8222" s="317">
        <v>44475.70416668526</v>
      </c>
      <c r="C8222" s="316">
        <v>84.768476708974532</v>
      </c>
      <c r="D8222" s="315" t="s">
        <v>82</v>
      </c>
    </row>
    <row r="8223" spans="1:4" ht="14.5" customHeight="1" x14ac:dyDescent="0.35">
      <c r="A8223" s="1"/>
      <c r="B8223" s="317">
        <v>44475.704861129707</v>
      </c>
      <c r="C8223" s="316">
        <v>90.616206678460969</v>
      </c>
      <c r="D8223" s="315" t="s">
        <v>82</v>
      </c>
    </row>
    <row r="8224" spans="1:4" ht="14.5" customHeight="1" x14ac:dyDescent="0.35">
      <c r="A8224" s="1"/>
      <c r="B8224" s="317">
        <v>44475.705555574154</v>
      </c>
      <c r="C8224" s="316">
        <v>102.45270567690798</v>
      </c>
      <c r="D8224" s="315" t="s">
        <v>82</v>
      </c>
    </row>
    <row r="8225" spans="1:4" ht="14.5" customHeight="1" x14ac:dyDescent="0.35">
      <c r="A8225" s="1"/>
      <c r="B8225" s="317">
        <v>44475.7062500186</v>
      </c>
      <c r="C8225" s="316">
        <v>106.37553069245769</v>
      </c>
      <c r="D8225" s="315" t="s">
        <v>82</v>
      </c>
    </row>
    <row r="8226" spans="1:4" ht="14.5" customHeight="1" x14ac:dyDescent="0.35">
      <c r="A8226" s="1"/>
      <c r="B8226" s="317">
        <v>44475.706944463047</v>
      </c>
      <c r="C8226" s="316">
        <v>106.9768159280143</v>
      </c>
      <c r="D8226" s="315" t="s">
        <v>82</v>
      </c>
    </row>
    <row r="8227" spans="1:4" ht="14.5" customHeight="1" x14ac:dyDescent="0.35">
      <c r="A8227" s="1"/>
      <c r="B8227" s="317">
        <v>44475.707638907494</v>
      </c>
      <c r="C8227" s="316">
        <v>103.30596682557176</v>
      </c>
      <c r="D8227" s="315" t="s">
        <v>82</v>
      </c>
    </row>
    <row r="8228" spans="1:4" ht="14.5" customHeight="1" x14ac:dyDescent="0.35">
      <c r="A8228" s="1"/>
      <c r="B8228" s="317">
        <v>44475.70833335194</v>
      </c>
      <c r="C8228" s="316">
        <v>97.513856066627582</v>
      </c>
      <c r="D8228" s="315" t="s">
        <v>82</v>
      </c>
    </row>
    <row r="8229" spans="1:4" ht="14.5" customHeight="1" x14ac:dyDescent="0.35">
      <c r="A8229" s="1"/>
      <c r="B8229" s="317">
        <v>44475.709027796387</v>
      </c>
      <c r="C8229" s="316">
        <v>96.971684794285096</v>
      </c>
      <c r="D8229" s="315" t="s">
        <v>82</v>
      </c>
    </row>
    <row r="8230" spans="1:4" ht="14.5" customHeight="1" x14ac:dyDescent="0.35">
      <c r="A8230" s="1"/>
      <c r="B8230" s="317">
        <v>44475.709722240834</v>
      </c>
      <c r="C8230" s="316">
        <v>99.765190553416815</v>
      </c>
      <c r="D8230" s="315" t="s">
        <v>82</v>
      </c>
    </row>
    <row r="8231" spans="1:4" ht="14.5" customHeight="1" x14ac:dyDescent="0.35">
      <c r="A8231" s="1"/>
      <c r="B8231" s="317">
        <v>44475.710416685281</v>
      </c>
      <c r="C8231" s="316">
        <v>100.5222050163662</v>
      </c>
      <c r="D8231" s="315" t="s">
        <v>82</v>
      </c>
    </row>
    <row r="8232" spans="1:4" ht="14.5" customHeight="1" x14ac:dyDescent="0.35">
      <c r="A8232" s="1"/>
      <c r="B8232" s="317">
        <v>44475.711111129727</v>
      </c>
      <c r="C8232" s="316">
        <v>100.3652057757116</v>
      </c>
      <c r="D8232" s="315" t="s">
        <v>82</v>
      </c>
    </row>
    <row r="8233" spans="1:4" ht="14.5" customHeight="1" x14ac:dyDescent="0.35">
      <c r="A8233" s="1"/>
      <c r="B8233" s="317">
        <v>44475.711805574174</v>
      </c>
      <c r="C8233" s="316">
        <v>100.49136004274284</v>
      </c>
      <c r="D8233" s="315" t="s">
        <v>82</v>
      </c>
    </row>
    <row r="8234" spans="1:4" ht="14.5" customHeight="1" x14ac:dyDescent="0.35">
      <c r="A8234" s="1"/>
      <c r="B8234" s="317">
        <v>44475.712500018621</v>
      </c>
      <c r="C8234" s="316">
        <v>104.98436000096262</v>
      </c>
      <c r="D8234" s="315" t="s">
        <v>82</v>
      </c>
    </row>
    <row r="8235" spans="1:4" ht="14.5" customHeight="1" x14ac:dyDescent="0.35">
      <c r="A8235" s="1"/>
      <c r="B8235" s="317">
        <v>44475.713194463067</v>
      </c>
      <c r="C8235" s="316">
        <v>114.82938052478713</v>
      </c>
      <c r="D8235" s="315" t="s">
        <v>82</v>
      </c>
    </row>
    <row r="8236" spans="1:4" ht="14.5" customHeight="1" x14ac:dyDescent="0.35">
      <c r="A8236" s="1"/>
      <c r="B8236" s="317">
        <v>44475.713888907514</v>
      </c>
      <c r="C8236" s="316">
        <v>120.81948180001733</v>
      </c>
      <c r="D8236" s="315" t="s">
        <v>82</v>
      </c>
    </row>
    <row r="8237" spans="1:4" ht="14.5" customHeight="1" x14ac:dyDescent="0.35">
      <c r="A8237" s="1"/>
      <c r="B8237" s="317">
        <v>44475.714583351961</v>
      </c>
      <c r="C8237" s="316">
        <v>120.09674846334966</v>
      </c>
      <c r="D8237" s="315" t="s">
        <v>82</v>
      </c>
    </row>
    <row r="8238" spans="1:4" ht="14.5" customHeight="1" x14ac:dyDescent="0.35">
      <c r="A8238" s="1"/>
      <c r="B8238" s="317">
        <v>44475.715277796407</v>
      </c>
      <c r="C8238" s="316">
        <v>116.29202354606241</v>
      </c>
      <c r="D8238" s="315" t="s">
        <v>82</v>
      </c>
    </row>
    <row r="8239" spans="1:4" ht="14.5" customHeight="1" x14ac:dyDescent="0.35">
      <c r="A8239" s="1"/>
      <c r="B8239" s="317">
        <v>44475.715972240854</v>
      </c>
      <c r="C8239" s="316">
        <v>106.36127231711677</v>
      </c>
      <c r="D8239" s="315" t="s">
        <v>82</v>
      </c>
    </row>
    <row r="8240" spans="1:4" ht="14.5" customHeight="1" x14ac:dyDescent="0.35">
      <c r="A8240" s="1"/>
      <c r="B8240" s="317">
        <v>44475.716666685301</v>
      </c>
      <c r="C8240" s="316">
        <v>100.00906863353642</v>
      </c>
      <c r="D8240" s="315" t="s">
        <v>82</v>
      </c>
    </row>
    <row r="8241" spans="1:4" ht="14.5" customHeight="1" x14ac:dyDescent="0.35">
      <c r="A8241" s="1"/>
      <c r="B8241" s="317">
        <v>44475.717361129748</v>
      </c>
      <c r="C8241" s="316">
        <v>99.568788849977622</v>
      </c>
      <c r="D8241" s="315" t="s">
        <v>82</v>
      </c>
    </row>
    <row r="8242" spans="1:4" ht="14.5" customHeight="1" x14ac:dyDescent="0.35">
      <c r="A8242" s="1"/>
      <c r="B8242" s="317">
        <v>44475.718055574194</v>
      </c>
      <c r="C8242" s="316">
        <v>99.342395091685461</v>
      </c>
      <c r="D8242" s="315" t="s">
        <v>82</v>
      </c>
    </row>
    <row r="8243" spans="1:4" ht="14.5" customHeight="1" x14ac:dyDescent="0.35">
      <c r="A8243" s="1"/>
      <c r="B8243" s="317">
        <v>44475.718750018641</v>
      </c>
      <c r="C8243" s="316">
        <v>98.660338241302327</v>
      </c>
      <c r="D8243" s="315" t="s">
        <v>82</v>
      </c>
    </row>
    <row r="8244" spans="1:4" ht="14.5" customHeight="1" x14ac:dyDescent="0.35">
      <c r="A8244" s="1"/>
      <c r="B8244" s="317">
        <v>44475.719444463088</v>
      </c>
      <c r="C8244" s="316">
        <v>97.875565908061489</v>
      </c>
      <c r="D8244" s="315" t="s">
        <v>82</v>
      </c>
    </row>
    <row r="8245" spans="1:4" ht="14.5" customHeight="1" x14ac:dyDescent="0.35">
      <c r="A8245" s="1"/>
      <c r="B8245" s="317">
        <v>44475.720138907534</v>
      </c>
      <c r="C8245" s="316">
        <v>98.508489656137925</v>
      </c>
      <c r="D8245" s="315" t="s">
        <v>82</v>
      </c>
    </row>
    <row r="8246" spans="1:4" ht="14.5" customHeight="1" x14ac:dyDescent="0.35">
      <c r="A8246" s="1"/>
      <c r="B8246" s="317">
        <v>44475.720833351981</v>
      </c>
      <c r="C8246" s="316">
        <v>103.676492010738</v>
      </c>
      <c r="D8246" s="315" t="s">
        <v>82</v>
      </c>
    </row>
    <row r="8247" spans="1:4" ht="14.5" customHeight="1" x14ac:dyDescent="0.35">
      <c r="A8247" s="1"/>
      <c r="B8247" s="317">
        <v>44475.721527796428</v>
      </c>
      <c r="C8247" s="316">
        <v>108.38953610298728</v>
      </c>
      <c r="D8247" s="315" t="s">
        <v>82</v>
      </c>
    </row>
    <row r="8248" spans="1:4" ht="14.5" customHeight="1" x14ac:dyDescent="0.35">
      <c r="A8248" s="1"/>
      <c r="B8248" s="317">
        <v>44475.722222240875</v>
      </c>
      <c r="C8248" s="316">
        <v>109.84153199546078</v>
      </c>
      <c r="D8248" s="315" t="s">
        <v>82</v>
      </c>
    </row>
    <row r="8249" spans="1:4" ht="14.5" customHeight="1" x14ac:dyDescent="0.35">
      <c r="A8249" s="1"/>
      <c r="B8249" s="317">
        <v>44475.722916685321</v>
      </c>
      <c r="C8249" s="316">
        <v>108.69207904626964</v>
      </c>
      <c r="D8249" s="315" t="s">
        <v>82</v>
      </c>
    </row>
    <row r="8250" spans="1:4" ht="14.5" customHeight="1" x14ac:dyDescent="0.35">
      <c r="A8250" s="1"/>
      <c r="B8250" s="317">
        <v>44475.723611129768</v>
      </c>
      <c r="C8250" s="316">
        <v>106.42086846607272</v>
      </c>
      <c r="D8250" s="315" t="s">
        <v>82</v>
      </c>
    </row>
    <row r="8251" spans="1:4" ht="14.5" customHeight="1" x14ac:dyDescent="0.35">
      <c r="A8251" s="1"/>
      <c r="B8251" s="317">
        <v>44475.724305574215</v>
      </c>
      <c r="C8251" s="316">
        <v>99.566813725015763</v>
      </c>
      <c r="D8251" s="315" t="s">
        <v>82</v>
      </c>
    </row>
    <row r="8252" spans="1:4" ht="14.5" customHeight="1" x14ac:dyDescent="0.35">
      <c r="A8252" s="1"/>
      <c r="B8252" s="317">
        <v>44475.725000018661</v>
      </c>
      <c r="C8252" s="316">
        <v>96.261614445272912</v>
      </c>
      <c r="D8252" s="315" t="s">
        <v>82</v>
      </c>
    </row>
    <row r="8253" spans="1:4" ht="14.5" customHeight="1" x14ac:dyDescent="0.35">
      <c r="A8253" s="1"/>
      <c r="B8253" s="317">
        <v>44475.725694463108</v>
      </c>
      <c r="C8253" s="316">
        <v>96.498964971259312</v>
      </c>
      <c r="D8253" s="315" t="s">
        <v>82</v>
      </c>
    </row>
    <row r="8254" spans="1:4" ht="14.5" customHeight="1" x14ac:dyDescent="0.35">
      <c r="A8254" s="1"/>
      <c r="B8254" s="317">
        <v>44475.726388907555</v>
      </c>
      <c r="C8254" s="316">
        <v>95.681301653858583</v>
      </c>
      <c r="D8254" s="315" t="s">
        <v>82</v>
      </c>
    </row>
    <row r="8255" spans="1:4" ht="14.5" customHeight="1" x14ac:dyDescent="0.35">
      <c r="A8255" s="1"/>
      <c r="B8255" s="317">
        <v>44475.727083352002</v>
      </c>
      <c r="C8255" s="316">
        <v>88.45700611077288</v>
      </c>
      <c r="D8255" s="315" t="s">
        <v>82</v>
      </c>
    </row>
    <row r="8256" spans="1:4" ht="14.5" customHeight="1" x14ac:dyDescent="0.35">
      <c r="A8256" s="1"/>
      <c r="B8256" s="317">
        <v>44475.727777796448</v>
      </c>
      <c r="C8256" s="316">
        <v>79.255985560388453</v>
      </c>
      <c r="D8256" s="315" t="s">
        <v>82</v>
      </c>
    </row>
    <row r="8257" spans="1:4" ht="14.5" customHeight="1" x14ac:dyDescent="0.35">
      <c r="A8257" s="1"/>
      <c r="B8257" s="317">
        <v>44475.728472240895</v>
      </c>
      <c r="C8257" s="316">
        <v>76.534432503679994</v>
      </c>
      <c r="D8257" s="315" t="s">
        <v>82</v>
      </c>
    </row>
    <row r="8258" spans="1:4" ht="14.5" customHeight="1" x14ac:dyDescent="0.35">
      <c r="A8258" s="1"/>
      <c r="B8258" s="317">
        <v>44475.729166685342</v>
      </c>
      <c r="C8258" s="316">
        <v>84.268887360844147</v>
      </c>
      <c r="D8258" s="315" t="s">
        <v>82</v>
      </c>
    </row>
    <row r="8259" spans="1:4" ht="14.5" customHeight="1" x14ac:dyDescent="0.35">
      <c r="A8259" s="1"/>
      <c r="B8259" s="317">
        <v>44475.729861129788</v>
      </c>
      <c r="C8259" s="316">
        <v>93.308023333060561</v>
      </c>
      <c r="D8259" s="315" t="s">
        <v>82</v>
      </c>
    </row>
    <row r="8260" spans="1:4" ht="14.5" customHeight="1" x14ac:dyDescent="0.35">
      <c r="A8260" s="1"/>
      <c r="B8260" s="317">
        <v>44475.730555574235</v>
      </c>
      <c r="C8260" s="316">
        <v>95.570950333580058</v>
      </c>
      <c r="D8260" s="315" t="s">
        <v>82</v>
      </c>
    </row>
    <row r="8261" spans="1:4" ht="14.5" customHeight="1" x14ac:dyDescent="0.35">
      <c r="A8261" s="1"/>
      <c r="B8261" s="317">
        <v>44475.731250018682</v>
      </c>
      <c r="C8261" s="316">
        <v>96.270685869333107</v>
      </c>
      <c r="D8261" s="315" t="s">
        <v>82</v>
      </c>
    </row>
    <row r="8262" spans="1:4" ht="14.5" customHeight="1" x14ac:dyDescent="0.35">
      <c r="A8262" s="1"/>
      <c r="B8262" s="317">
        <v>44475.731944463128</v>
      </c>
      <c r="C8262" s="316">
        <v>97.103557236003695</v>
      </c>
      <c r="D8262" s="315" t="s">
        <v>82</v>
      </c>
    </row>
    <row r="8263" spans="1:4" ht="14.5" customHeight="1" x14ac:dyDescent="0.35">
      <c r="A8263" s="1"/>
      <c r="B8263" s="317">
        <v>44475.732638907575</v>
      </c>
      <c r="C8263" s="316">
        <v>92.688672965964841</v>
      </c>
      <c r="D8263" s="315" t="s">
        <v>82</v>
      </c>
    </row>
    <row r="8264" spans="1:4" ht="14.5" customHeight="1" x14ac:dyDescent="0.35">
      <c r="A8264" s="1"/>
      <c r="B8264" s="317">
        <v>44475.733333352022</v>
      </c>
      <c r="C8264" s="316">
        <v>89.247982085864834</v>
      </c>
      <c r="D8264" s="315" t="s">
        <v>82</v>
      </c>
    </row>
    <row r="8265" spans="1:4" ht="14.5" customHeight="1" x14ac:dyDescent="0.35">
      <c r="A8265" s="1"/>
      <c r="B8265" s="317">
        <v>44475.734027796469</v>
      </c>
      <c r="C8265" s="316">
        <v>91.011848440904089</v>
      </c>
      <c r="D8265" s="315" t="s">
        <v>82</v>
      </c>
    </row>
    <row r="8266" spans="1:4" ht="14.5" customHeight="1" x14ac:dyDescent="0.35">
      <c r="A8266" s="1"/>
      <c r="B8266" s="317">
        <v>44475.734722240915</v>
      </c>
      <c r="C8266" s="316">
        <v>92.876653540869782</v>
      </c>
      <c r="D8266" s="315" t="s">
        <v>82</v>
      </c>
    </row>
    <row r="8267" spans="1:4" ht="14.5" customHeight="1" x14ac:dyDescent="0.35">
      <c r="A8267" s="1"/>
      <c r="B8267" s="317">
        <v>44475.735416685362</v>
      </c>
      <c r="C8267" s="316">
        <v>92.98278246555904</v>
      </c>
      <c r="D8267" s="315" t="s">
        <v>82</v>
      </c>
    </row>
    <row r="8268" spans="1:4" ht="14.5" customHeight="1" x14ac:dyDescent="0.35">
      <c r="A8268" s="1"/>
      <c r="B8268" s="317">
        <v>44475.736111129809</v>
      </c>
      <c r="C8268" s="316">
        <v>99.07926427784065</v>
      </c>
      <c r="D8268" s="315" t="s">
        <v>82</v>
      </c>
    </row>
    <row r="8269" spans="1:4" ht="14.5" customHeight="1" x14ac:dyDescent="0.35">
      <c r="A8269" s="1"/>
      <c r="B8269" s="317">
        <v>44475.736805574255</v>
      </c>
      <c r="C8269" s="316">
        <v>104.62913852988082</v>
      </c>
      <c r="D8269" s="315" t="s">
        <v>82</v>
      </c>
    </row>
    <row r="8270" spans="1:4" ht="14.5" customHeight="1" x14ac:dyDescent="0.35">
      <c r="A8270" s="1"/>
      <c r="B8270" s="317">
        <v>44475.737500018702</v>
      </c>
      <c r="C8270" s="316">
        <v>113.54672159984281</v>
      </c>
      <c r="D8270" s="315" t="s">
        <v>82</v>
      </c>
    </row>
    <row r="8271" spans="1:4" ht="14.5" customHeight="1" x14ac:dyDescent="0.35">
      <c r="A8271" s="1"/>
      <c r="B8271" s="317">
        <v>44475.738194463149</v>
      </c>
      <c r="C8271" s="316">
        <v>123.65974096679517</v>
      </c>
      <c r="D8271" s="315" t="s">
        <v>82</v>
      </c>
    </row>
    <row r="8272" spans="1:4" ht="14.5" customHeight="1" x14ac:dyDescent="0.35">
      <c r="A8272" s="1"/>
      <c r="B8272" s="317">
        <v>44475.738888907596</v>
      </c>
      <c r="C8272" s="316">
        <v>126.8417234389383</v>
      </c>
      <c r="D8272" s="315" t="s">
        <v>82</v>
      </c>
    </row>
    <row r="8273" spans="1:4" ht="14.5" customHeight="1" x14ac:dyDescent="0.35">
      <c r="A8273" s="1"/>
      <c r="B8273" s="317">
        <v>44475.739583352042</v>
      </c>
      <c r="C8273" s="316">
        <v>126.02336161578812</v>
      </c>
      <c r="D8273" s="315" t="s">
        <v>82</v>
      </c>
    </row>
    <row r="8274" spans="1:4" ht="14.5" customHeight="1" x14ac:dyDescent="0.35">
      <c r="A8274" s="1"/>
      <c r="B8274" s="317">
        <v>44475.740277796489</v>
      </c>
      <c r="C8274" s="316">
        <v>119.89010097814025</v>
      </c>
      <c r="D8274" s="315" t="s">
        <v>82</v>
      </c>
    </row>
    <row r="8275" spans="1:4" ht="14.5" customHeight="1" x14ac:dyDescent="0.35">
      <c r="A8275" s="1"/>
      <c r="B8275" s="317">
        <v>44475.740972240936</v>
      </c>
      <c r="C8275" s="316">
        <v>113.76539435208737</v>
      </c>
      <c r="D8275" s="315" t="s">
        <v>82</v>
      </c>
    </row>
    <row r="8276" spans="1:4" ht="14.5" customHeight="1" x14ac:dyDescent="0.35">
      <c r="A8276" s="1"/>
      <c r="B8276" s="317">
        <v>44475.741666685382</v>
      </c>
      <c r="C8276" s="316">
        <v>111.60993410549709</v>
      </c>
      <c r="D8276" s="315" t="s">
        <v>82</v>
      </c>
    </row>
    <row r="8277" spans="1:4" ht="14.5" customHeight="1" x14ac:dyDescent="0.35">
      <c r="A8277" s="1"/>
      <c r="B8277" s="317">
        <v>44475.742361129829</v>
      </c>
      <c r="C8277" s="316">
        <v>111.84195788272773</v>
      </c>
      <c r="D8277" s="315" t="s">
        <v>82</v>
      </c>
    </row>
    <row r="8278" spans="1:4" ht="14.5" customHeight="1" x14ac:dyDescent="0.35">
      <c r="A8278" s="1"/>
      <c r="B8278" s="317">
        <v>44475.743055574276</v>
      </c>
      <c r="C8278" s="316">
        <v>111.44948533421848</v>
      </c>
      <c r="D8278" s="315" t="s">
        <v>82</v>
      </c>
    </row>
    <row r="8279" spans="1:4" ht="14.5" customHeight="1" x14ac:dyDescent="0.35">
      <c r="A8279" s="1"/>
      <c r="B8279" s="317">
        <v>44475.743750018722</v>
      </c>
      <c r="C8279" s="316">
        <v>113.17304067147779</v>
      </c>
      <c r="D8279" s="315" t="s">
        <v>82</v>
      </c>
    </row>
    <row r="8280" spans="1:4" ht="14.5" customHeight="1" x14ac:dyDescent="0.35">
      <c r="A8280" s="1"/>
      <c r="B8280" s="317">
        <v>44475.744444463169</v>
      </c>
      <c r="C8280" s="316">
        <v>115.6130226333742</v>
      </c>
      <c r="D8280" s="315" t="s">
        <v>82</v>
      </c>
    </row>
    <row r="8281" spans="1:4" ht="14.5" customHeight="1" x14ac:dyDescent="0.35">
      <c r="A8281" s="1"/>
      <c r="B8281" s="317">
        <v>44475.745138907616</v>
      </c>
      <c r="C8281" s="316">
        <v>119.43548902835659</v>
      </c>
      <c r="D8281" s="315" t="s">
        <v>82</v>
      </c>
    </row>
    <row r="8282" spans="1:4" ht="14.5" customHeight="1" x14ac:dyDescent="0.35">
      <c r="A8282" s="1"/>
      <c r="B8282" s="317">
        <v>44475.745833352063</v>
      </c>
      <c r="C8282" s="316">
        <v>128.828402511467</v>
      </c>
      <c r="D8282" s="315" t="s">
        <v>82</v>
      </c>
    </row>
    <row r="8283" spans="1:4" ht="14.5" customHeight="1" x14ac:dyDescent="0.35">
      <c r="A8283" s="1"/>
      <c r="B8283" s="317">
        <v>44475.746527796509</v>
      </c>
      <c r="C8283" s="316">
        <v>136.92927582848739</v>
      </c>
      <c r="D8283" s="315" t="s">
        <v>82</v>
      </c>
    </row>
    <row r="8284" spans="1:4" ht="14.5" customHeight="1" x14ac:dyDescent="0.35">
      <c r="A8284" s="1"/>
      <c r="B8284" s="317">
        <v>44475.747222240956</v>
      </c>
      <c r="C8284" s="316">
        <v>141.63082387447358</v>
      </c>
      <c r="D8284" s="315" t="s">
        <v>82</v>
      </c>
    </row>
    <row r="8285" spans="1:4" ht="14.5" customHeight="1" x14ac:dyDescent="0.35">
      <c r="A8285" s="1"/>
      <c r="B8285" s="317">
        <v>44475.747916685403</v>
      </c>
      <c r="C8285" s="316">
        <v>141.1503218961802</v>
      </c>
      <c r="D8285" s="315" t="s">
        <v>82</v>
      </c>
    </row>
    <row r="8286" spans="1:4" ht="14.5" customHeight="1" x14ac:dyDescent="0.35">
      <c r="A8286" s="1"/>
      <c r="B8286" s="317">
        <v>44475.748611129849</v>
      </c>
      <c r="C8286" s="316">
        <v>129.15161972546096</v>
      </c>
      <c r="D8286" s="315" t="s">
        <v>82</v>
      </c>
    </row>
    <row r="8287" spans="1:4" ht="14.5" customHeight="1" x14ac:dyDescent="0.35">
      <c r="A8287" s="1"/>
      <c r="B8287" s="317">
        <v>44475.749305574296</v>
      </c>
      <c r="C8287" s="316">
        <v>118.67787774407965</v>
      </c>
      <c r="D8287" s="315" t="s">
        <v>82</v>
      </c>
    </row>
    <row r="8288" spans="1:4" ht="14.5" customHeight="1" x14ac:dyDescent="0.35">
      <c r="A8288" s="1"/>
      <c r="B8288" s="317">
        <v>44475.750000018743</v>
      </c>
      <c r="C8288" s="316">
        <v>105.82556480134372</v>
      </c>
      <c r="D8288" s="315" t="s">
        <v>82</v>
      </c>
    </row>
    <row r="8289" spans="1:4" ht="14.5" customHeight="1" x14ac:dyDescent="0.35">
      <c r="A8289" s="1"/>
      <c r="B8289" s="317">
        <v>44475.75069446319</v>
      </c>
      <c r="C8289" s="316">
        <v>93.524650031297156</v>
      </c>
      <c r="D8289" s="315" t="s">
        <v>82</v>
      </c>
    </row>
    <row r="8290" spans="1:4" ht="14.5" customHeight="1" x14ac:dyDescent="0.35">
      <c r="A8290" s="1"/>
      <c r="B8290" s="317">
        <v>44475.751388907636</v>
      </c>
      <c r="C8290" s="316">
        <v>89.863270812118813</v>
      </c>
      <c r="D8290" s="315" t="s">
        <v>82</v>
      </c>
    </row>
    <row r="8291" spans="1:4" ht="14.5" customHeight="1" x14ac:dyDescent="0.35">
      <c r="A8291" s="1"/>
      <c r="B8291" s="317">
        <v>44475.752083352083</v>
      </c>
      <c r="C8291" s="316">
        <v>95.130717749705454</v>
      </c>
      <c r="D8291" s="315" t="s">
        <v>82</v>
      </c>
    </row>
    <row r="8292" spans="1:4" ht="14.5" customHeight="1" x14ac:dyDescent="0.35">
      <c r="A8292" s="1"/>
      <c r="B8292" s="317">
        <v>44475.75277779653</v>
      </c>
      <c r="C8292" s="316">
        <v>99.56767802985074</v>
      </c>
      <c r="D8292" s="315" t="s">
        <v>82</v>
      </c>
    </row>
    <row r="8293" spans="1:4" ht="14.5" customHeight="1" x14ac:dyDescent="0.35">
      <c r="A8293" s="1"/>
      <c r="B8293" s="317">
        <v>44475.753472240976</v>
      </c>
      <c r="C8293" s="316">
        <v>106.13120504191805</v>
      </c>
      <c r="D8293" s="315" t="s">
        <v>82</v>
      </c>
    </row>
    <row r="8294" spans="1:4" ht="14.5" customHeight="1" x14ac:dyDescent="0.35">
      <c r="A8294" s="1"/>
      <c r="B8294" s="317">
        <v>44475.754166685423</v>
      </c>
      <c r="C8294" s="316">
        <v>112.62286056490848</v>
      </c>
      <c r="D8294" s="315" t="s">
        <v>82</v>
      </c>
    </row>
    <row r="8295" spans="1:4" ht="14.5" customHeight="1" x14ac:dyDescent="0.35">
      <c r="A8295" s="1"/>
      <c r="B8295" s="317">
        <v>44475.75486112987</v>
      </c>
      <c r="C8295" s="316">
        <v>118.14684948892487</v>
      </c>
      <c r="D8295" s="315" t="s">
        <v>82</v>
      </c>
    </row>
    <row r="8296" spans="1:4" ht="14.5" customHeight="1" x14ac:dyDescent="0.35">
      <c r="A8296" s="1"/>
      <c r="B8296" s="317">
        <v>44475.755555574317</v>
      </c>
      <c r="C8296" s="316">
        <v>121.4601299862552</v>
      </c>
      <c r="D8296" s="315" t="s">
        <v>82</v>
      </c>
    </row>
    <row r="8297" spans="1:4" ht="14.5" customHeight="1" x14ac:dyDescent="0.35">
      <c r="A8297" s="1"/>
      <c r="B8297" s="317">
        <v>44475.756250018763</v>
      </c>
      <c r="C8297" s="316">
        <v>121.35072507923662</v>
      </c>
      <c r="D8297" s="315" t="s">
        <v>82</v>
      </c>
    </row>
    <row r="8298" spans="1:4" ht="14.5" customHeight="1" x14ac:dyDescent="0.35">
      <c r="A8298" s="1"/>
      <c r="B8298" s="317">
        <v>44475.75694446321</v>
      </c>
      <c r="C8298" s="316">
        <v>115.93956142826354</v>
      </c>
      <c r="D8298" s="315" t="s">
        <v>82</v>
      </c>
    </row>
    <row r="8299" spans="1:4" ht="14.5" customHeight="1" x14ac:dyDescent="0.35">
      <c r="A8299" s="1"/>
      <c r="B8299" s="317">
        <v>44475.757638907657</v>
      </c>
      <c r="C8299" s="316">
        <v>114.07965804256382</v>
      </c>
      <c r="D8299" s="315" t="s">
        <v>82</v>
      </c>
    </row>
    <row r="8300" spans="1:4" ht="14.5" customHeight="1" x14ac:dyDescent="0.35">
      <c r="A8300" s="1"/>
      <c r="B8300" s="317">
        <v>44475.758333352103</v>
      </c>
      <c r="C8300" s="316">
        <v>116.1898484721159</v>
      </c>
      <c r="D8300" s="315" t="s">
        <v>82</v>
      </c>
    </row>
    <row r="8301" spans="1:4" ht="14.5" customHeight="1" x14ac:dyDescent="0.35">
      <c r="A8301" s="1"/>
      <c r="B8301" s="317">
        <v>44475.75902779655</v>
      </c>
      <c r="C8301" s="316">
        <v>118.65495071145511</v>
      </c>
      <c r="D8301" s="315" t="s">
        <v>82</v>
      </c>
    </row>
    <row r="8302" spans="1:4" ht="14.5" customHeight="1" x14ac:dyDescent="0.35">
      <c r="A8302" s="1"/>
      <c r="B8302" s="317">
        <v>44475.759722240997</v>
      </c>
      <c r="C8302" s="316">
        <v>122.58199608727008</v>
      </c>
      <c r="D8302" s="315" t="s">
        <v>82</v>
      </c>
    </row>
    <row r="8303" spans="1:4" ht="14.5" customHeight="1" x14ac:dyDescent="0.35">
      <c r="A8303" s="1"/>
      <c r="B8303" s="317">
        <v>44475.760416685443</v>
      </c>
      <c r="C8303" s="316">
        <v>127.65112764437411</v>
      </c>
      <c r="D8303" s="315" t="s">
        <v>82</v>
      </c>
    </row>
    <row r="8304" spans="1:4" ht="14.5" customHeight="1" x14ac:dyDescent="0.35">
      <c r="A8304" s="1"/>
      <c r="B8304" s="317">
        <v>44475.76111112989</v>
      </c>
      <c r="C8304" s="316">
        <v>136.53522948695658</v>
      </c>
      <c r="D8304" s="315" t="s">
        <v>82</v>
      </c>
    </row>
    <row r="8305" spans="1:4" ht="14.5" customHeight="1" x14ac:dyDescent="0.35">
      <c r="A8305" s="1"/>
      <c r="B8305" s="317">
        <v>44475.761805574337</v>
      </c>
      <c r="C8305" s="316">
        <v>150.23840819233641</v>
      </c>
      <c r="D8305" s="315" t="s">
        <v>82</v>
      </c>
    </row>
    <row r="8306" spans="1:4" ht="14.5" customHeight="1" x14ac:dyDescent="0.35">
      <c r="A8306" s="1"/>
      <c r="B8306" s="317">
        <v>44475.762500018784</v>
      </c>
      <c r="C8306" s="316">
        <v>159.03867021941113</v>
      </c>
      <c r="D8306" s="315" t="s">
        <v>82</v>
      </c>
    </row>
    <row r="8307" spans="1:4" ht="14.5" customHeight="1" x14ac:dyDescent="0.35">
      <c r="A8307" s="1"/>
      <c r="B8307" s="317">
        <v>44475.76319446323</v>
      </c>
      <c r="C8307" s="316">
        <v>162.31515624872796</v>
      </c>
      <c r="D8307" s="315" t="s">
        <v>82</v>
      </c>
    </row>
    <row r="8308" spans="1:4" ht="14.5" customHeight="1" x14ac:dyDescent="0.35">
      <c r="A8308" s="1"/>
      <c r="B8308" s="317">
        <v>44475.763888907677</v>
      </c>
      <c r="C8308" s="316">
        <v>163.26813194493687</v>
      </c>
      <c r="D8308" s="315" t="s">
        <v>82</v>
      </c>
    </row>
    <row r="8309" spans="1:4" ht="14.5" customHeight="1" x14ac:dyDescent="0.35">
      <c r="A8309" s="1"/>
      <c r="B8309" s="317">
        <v>44475.764583352124</v>
      </c>
      <c r="C8309" s="316">
        <v>157.64099315781689</v>
      </c>
      <c r="D8309" s="315" t="s">
        <v>82</v>
      </c>
    </row>
    <row r="8310" spans="1:4" ht="14.5" customHeight="1" x14ac:dyDescent="0.35">
      <c r="A8310" s="1"/>
      <c r="B8310" s="317">
        <v>44475.76527779657</v>
      </c>
      <c r="C8310" s="316">
        <v>148.58665543393775</v>
      </c>
      <c r="D8310" s="315" t="s">
        <v>82</v>
      </c>
    </row>
    <row r="8311" spans="1:4" ht="14.5" customHeight="1" x14ac:dyDescent="0.35">
      <c r="A8311" s="1"/>
      <c r="B8311" s="317">
        <v>44475.765972241017</v>
      </c>
      <c r="C8311" s="316">
        <v>145.15126950573952</v>
      </c>
      <c r="D8311" s="315" t="s">
        <v>82</v>
      </c>
    </row>
    <row r="8312" spans="1:4" ht="14.5" customHeight="1" x14ac:dyDescent="0.35">
      <c r="A8312" s="1"/>
      <c r="B8312" s="317">
        <v>44475.766666685464</v>
      </c>
      <c r="C8312" s="316">
        <v>147.49118847147329</v>
      </c>
      <c r="D8312" s="315" t="s">
        <v>82</v>
      </c>
    </row>
    <row r="8313" spans="1:4" ht="14.5" customHeight="1" x14ac:dyDescent="0.35">
      <c r="A8313" s="1"/>
      <c r="B8313" s="317">
        <v>44475.767361129911</v>
      </c>
      <c r="C8313" s="316">
        <v>151.86490432152058</v>
      </c>
      <c r="D8313" s="315" t="s">
        <v>82</v>
      </c>
    </row>
    <row r="8314" spans="1:4" ht="14.5" customHeight="1" x14ac:dyDescent="0.35">
      <c r="A8314" s="1"/>
      <c r="B8314" s="317">
        <v>44475.768055574357</v>
      </c>
      <c r="C8314" s="316">
        <v>156.25750476722607</v>
      </c>
      <c r="D8314" s="315" t="s">
        <v>82</v>
      </c>
    </row>
    <row r="8315" spans="1:4" ht="14.5" customHeight="1" x14ac:dyDescent="0.35">
      <c r="A8315" s="1"/>
      <c r="B8315" s="317">
        <v>44475.768750018804</v>
      </c>
      <c r="C8315" s="316">
        <v>162.82580581790924</v>
      </c>
      <c r="D8315" s="315" t="s">
        <v>82</v>
      </c>
    </row>
    <row r="8316" spans="1:4" ht="14.5" customHeight="1" x14ac:dyDescent="0.35">
      <c r="A8316" s="1"/>
      <c r="B8316" s="317">
        <v>44475.769444463251</v>
      </c>
      <c r="C8316" s="316">
        <v>175.50255355330881</v>
      </c>
      <c r="D8316" s="315" t="s">
        <v>82</v>
      </c>
    </row>
    <row r="8317" spans="1:4" ht="14.5" customHeight="1" x14ac:dyDescent="0.35">
      <c r="A8317" s="1"/>
      <c r="B8317" s="317">
        <v>44475.770138907697</v>
      </c>
      <c r="C8317" s="316">
        <v>190.52018114857299</v>
      </c>
      <c r="D8317" s="315" t="s">
        <v>82</v>
      </c>
    </row>
    <row r="8318" spans="1:4" ht="14.5" customHeight="1" x14ac:dyDescent="0.35">
      <c r="A8318" s="1"/>
      <c r="B8318" s="317">
        <v>44475.770833352144</v>
      </c>
      <c r="C8318" s="316">
        <v>197.91241872638543</v>
      </c>
      <c r="D8318" s="315" t="s">
        <v>82</v>
      </c>
    </row>
    <row r="8319" spans="1:4" ht="14.5" customHeight="1" x14ac:dyDescent="0.35">
      <c r="A8319" s="1"/>
      <c r="B8319" s="317">
        <v>44475.771527796591</v>
      </c>
      <c r="C8319" s="316">
        <v>201.92412479338626</v>
      </c>
      <c r="D8319" s="315" t="s">
        <v>82</v>
      </c>
    </row>
    <row r="8320" spans="1:4" ht="14.5" customHeight="1" x14ac:dyDescent="0.35">
      <c r="A8320" s="1"/>
      <c r="B8320" s="317">
        <v>44475.772222241038</v>
      </c>
      <c r="C8320" s="316">
        <v>199.61188253591536</v>
      </c>
      <c r="D8320" s="315" t="s">
        <v>82</v>
      </c>
    </row>
    <row r="8321" spans="1:4" ht="14.5" customHeight="1" x14ac:dyDescent="0.35">
      <c r="A8321" s="1"/>
      <c r="B8321" s="317">
        <v>44475.772916685484</v>
      </c>
      <c r="C8321" s="316">
        <v>188.37930081088174</v>
      </c>
      <c r="D8321" s="315" t="s">
        <v>82</v>
      </c>
    </row>
    <row r="8322" spans="1:4" ht="14.5" customHeight="1" x14ac:dyDescent="0.35">
      <c r="A8322" s="1"/>
      <c r="B8322" s="317">
        <v>44475.773611129931</v>
      </c>
      <c r="C8322" s="316">
        <v>183.31540868458492</v>
      </c>
      <c r="D8322" s="315" t="s">
        <v>82</v>
      </c>
    </row>
    <row r="8323" spans="1:4" ht="14.5" customHeight="1" x14ac:dyDescent="0.35">
      <c r="A8323" s="1"/>
      <c r="B8323" s="317">
        <v>44475.774305574378</v>
      </c>
      <c r="C8323" s="316">
        <v>182.05798733090052</v>
      </c>
      <c r="D8323" s="315" t="s">
        <v>82</v>
      </c>
    </row>
    <row r="8324" spans="1:4" ht="14.5" customHeight="1" x14ac:dyDescent="0.35">
      <c r="A8324" s="1"/>
      <c r="B8324" s="317">
        <v>44475.775000018824</v>
      </c>
      <c r="C8324" s="316">
        <v>181.61453127001101</v>
      </c>
      <c r="D8324" s="315" t="s">
        <v>82</v>
      </c>
    </row>
    <row r="8325" spans="1:4" ht="14.5" customHeight="1" x14ac:dyDescent="0.35">
      <c r="A8325" s="1"/>
      <c r="B8325" s="317">
        <v>44475.775694463271</v>
      </c>
      <c r="C8325" s="316">
        <v>182.19790195603855</v>
      </c>
      <c r="D8325" s="315" t="s">
        <v>82</v>
      </c>
    </row>
    <row r="8326" spans="1:4" ht="14.5" customHeight="1" x14ac:dyDescent="0.35">
      <c r="A8326" s="1"/>
      <c r="B8326" s="317">
        <v>44475.776388907718</v>
      </c>
      <c r="C8326" s="316">
        <v>184.02090113628657</v>
      </c>
      <c r="D8326" s="315" t="s">
        <v>82</v>
      </c>
    </row>
    <row r="8327" spans="1:4" ht="14.5" customHeight="1" x14ac:dyDescent="0.35">
      <c r="A8327" s="1"/>
      <c r="B8327" s="317">
        <v>44475.777083352164</v>
      </c>
      <c r="C8327" s="316">
        <v>191.83282825467566</v>
      </c>
      <c r="D8327" s="315" t="s">
        <v>82</v>
      </c>
    </row>
    <row r="8328" spans="1:4" ht="14.5" customHeight="1" x14ac:dyDescent="0.35">
      <c r="A8328" s="1"/>
      <c r="B8328" s="317">
        <v>44475.777777796611</v>
      </c>
      <c r="C8328" s="316">
        <v>201.41226313247657</v>
      </c>
      <c r="D8328" s="315" t="s">
        <v>82</v>
      </c>
    </row>
    <row r="8329" spans="1:4" ht="14.5" customHeight="1" x14ac:dyDescent="0.35">
      <c r="A8329" s="1"/>
      <c r="B8329" s="317">
        <v>44475.778472241058</v>
      </c>
      <c r="C8329" s="316">
        <v>205.65000009824678</v>
      </c>
      <c r="D8329" s="315" t="s">
        <v>82</v>
      </c>
    </row>
    <row r="8330" spans="1:4" ht="14.5" customHeight="1" x14ac:dyDescent="0.35">
      <c r="A8330" s="1"/>
      <c r="B8330" s="317">
        <v>44475.779166685505</v>
      </c>
      <c r="C8330" s="316">
        <v>204.78166293245351</v>
      </c>
      <c r="D8330" s="315" t="s">
        <v>82</v>
      </c>
    </row>
    <row r="8331" spans="1:4" ht="14.5" customHeight="1" x14ac:dyDescent="0.35">
      <c r="A8331" s="1"/>
      <c r="B8331" s="317">
        <v>44475.779861129951</v>
      </c>
      <c r="C8331" s="316">
        <v>201.15820699384204</v>
      </c>
      <c r="D8331" s="315" t="s">
        <v>82</v>
      </c>
    </row>
    <row r="8332" spans="1:4" ht="14.5" customHeight="1" x14ac:dyDescent="0.35">
      <c r="A8332" s="1"/>
      <c r="B8332" s="317">
        <v>44475.780555574398</v>
      </c>
      <c r="C8332" s="316">
        <v>189.67189637637543</v>
      </c>
      <c r="D8332" s="315" t="s">
        <v>82</v>
      </c>
    </row>
    <row r="8333" spans="1:4" ht="14.5" customHeight="1" x14ac:dyDescent="0.35">
      <c r="A8333" s="1"/>
      <c r="B8333" s="317">
        <v>44475.781250018845</v>
      </c>
      <c r="C8333" s="316">
        <v>179.31256158583952</v>
      </c>
      <c r="D8333" s="315" t="s">
        <v>82</v>
      </c>
    </row>
    <row r="8334" spans="1:4" ht="14.5" customHeight="1" x14ac:dyDescent="0.35">
      <c r="A8334" s="1"/>
      <c r="B8334" s="317">
        <v>44475.781944463291</v>
      </c>
      <c r="C8334" s="316">
        <v>175.24294807944293</v>
      </c>
      <c r="D8334" s="315" t="s">
        <v>82</v>
      </c>
    </row>
    <row r="8335" spans="1:4" ht="14.5" customHeight="1" x14ac:dyDescent="0.35">
      <c r="A8335" s="1"/>
      <c r="B8335" s="317">
        <v>44475.782638907738</v>
      </c>
      <c r="C8335" s="316">
        <v>173.78633446590587</v>
      </c>
      <c r="D8335" s="315" t="s">
        <v>82</v>
      </c>
    </row>
    <row r="8336" spans="1:4" ht="14.5" customHeight="1" x14ac:dyDescent="0.35">
      <c r="A8336" s="1"/>
      <c r="B8336" s="317">
        <v>44475.783333352185</v>
      </c>
      <c r="C8336" s="316">
        <v>174.99834313078318</v>
      </c>
      <c r="D8336" s="315" t="s">
        <v>82</v>
      </c>
    </row>
    <row r="8337" spans="1:4" ht="14.5" customHeight="1" x14ac:dyDescent="0.35">
      <c r="A8337" s="1"/>
      <c r="B8337" s="317">
        <v>44475.784027796632</v>
      </c>
      <c r="C8337" s="316">
        <v>176.85337199388692</v>
      </c>
      <c r="D8337" s="315" t="s">
        <v>82</v>
      </c>
    </row>
    <row r="8338" spans="1:4" ht="14.5" customHeight="1" x14ac:dyDescent="0.35">
      <c r="A8338" s="1"/>
      <c r="B8338" s="317">
        <v>44475.784722241078</v>
      </c>
      <c r="C8338" s="316">
        <v>182.87056511590879</v>
      </c>
      <c r="D8338" s="315" t="s">
        <v>82</v>
      </c>
    </row>
    <row r="8339" spans="1:4" ht="14.5" customHeight="1" x14ac:dyDescent="0.35">
      <c r="A8339" s="1"/>
      <c r="B8339" s="317">
        <v>44475.785416685525</v>
      </c>
      <c r="C8339" s="316">
        <v>195.69174307797414</v>
      </c>
      <c r="D8339" s="315" t="s">
        <v>82</v>
      </c>
    </row>
    <row r="8340" spans="1:4" ht="14.5" customHeight="1" x14ac:dyDescent="0.35">
      <c r="A8340" s="1"/>
      <c r="B8340" s="317">
        <v>44475.786111129972</v>
      </c>
      <c r="C8340" s="316">
        <v>204.84637472071142</v>
      </c>
      <c r="D8340" s="315" t="s">
        <v>82</v>
      </c>
    </row>
    <row r="8341" spans="1:4" ht="14.5" customHeight="1" x14ac:dyDescent="0.35">
      <c r="A8341" s="1"/>
      <c r="B8341" s="317">
        <v>44475.786805574418</v>
      </c>
      <c r="C8341" s="316">
        <v>208.08263530388163</v>
      </c>
      <c r="D8341" s="315" t="s">
        <v>82</v>
      </c>
    </row>
    <row r="8342" spans="1:4" ht="14.5" customHeight="1" x14ac:dyDescent="0.35">
      <c r="A8342" s="1"/>
      <c r="B8342" s="317">
        <v>44475.787500018865</v>
      </c>
      <c r="C8342" s="316">
        <v>208.54094136148149</v>
      </c>
      <c r="D8342" s="315" t="s">
        <v>82</v>
      </c>
    </row>
    <row r="8343" spans="1:4" ht="14.5" customHeight="1" x14ac:dyDescent="0.35">
      <c r="A8343" s="1"/>
      <c r="B8343" s="317">
        <v>44475.788194463312</v>
      </c>
      <c r="C8343" s="316">
        <v>201.19613246243679</v>
      </c>
      <c r="D8343" s="315" t="s">
        <v>82</v>
      </c>
    </row>
    <row r="8344" spans="1:4" ht="14.5" customHeight="1" x14ac:dyDescent="0.35">
      <c r="A8344" s="1"/>
      <c r="B8344" s="317">
        <v>44475.788888907759</v>
      </c>
      <c r="C8344" s="316">
        <v>189.60037969655434</v>
      </c>
      <c r="D8344" s="315" t="s">
        <v>82</v>
      </c>
    </row>
    <row r="8345" spans="1:4" ht="14.5" customHeight="1" x14ac:dyDescent="0.35">
      <c r="A8345" s="1"/>
      <c r="B8345" s="317">
        <v>44475.789583352205</v>
      </c>
      <c r="C8345" s="316">
        <v>182.40665275638847</v>
      </c>
      <c r="D8345" s="315" t="s">
        <v>82</v>
      </c>
    </row>
    <row r="8346" spans="1:4" ht="14.5" customHeight="1" x14ac:dyDescent="0.35">
      <c r="A8346" s="1"/>
      <c r="B8346" s="317">
        <v>44475.790277796652</v>
      </c>
      <c r="C8346" s="316">
        <v>179.03919602831593</v>
      </c>
      <c r="D8346" s="315" t="s">
        <v>82</v>
      </c>
    </row>
    <row r="8347" spans="1:4" ht="14.5" customHeight="1" x14ac:dyDescent="0.35">
      <c r="A8347" s="1"/>
      <c r="B8347" s="317">
        <v>44475.790972241099</v>
      </c>
      <c r="C8347" s="316">
        <v>178.24904498126514</v>
      </c>
      <c r="D8347" s="315" t="s">
        <v>82</v>
      </c>
    </row>
    <row r="8348" spans="1:4" ht="14.5" customHeight="1" x14ac:dyDescent="0.35">
      <c r="A8348" s="1"/>
      <c r="B8348" s="317">
        <v>44475.791666685545</v>
      </c>
      <c r="C8348" s="316">
        <v>177.9335178933805</v>
      </c>
      <c r="D8348" s="315" t="s">
        <v>82</v>
      </c>
    </row>
    <row r="8349" spans="1:4" ht="14.5" customHeight="1" x14ac:dyDescent="0.35">
      <c r="A8349" s="1"/>
      <c r="B8349" s="317">
        <v>44475.792361129992</v>
      </c>
      <c r="C8349" s="316">
        <v>176.99002601403433</v>
      </c>
      <c r="D8349" s="315" t="s">
        <v>82</v>
      </c>
    </row>
    <row r="8350" spans="1:4" ht="14.5" customHeight="1" x14ac:dyDescent="0.35">
      <c r="A8350" s="1"/>
      <c r="B8350" s="317">
        <v>44475.793055574439</v>
      </c>
      <c r="C8350" s="316">
        <v>179.86530012175984</v>
      </c>
      <c r="D8350" s="315" t="s">
        <v>82</v>
      </c>
    </row>
    <row r="8351" spans="1:4" ht="14.5" customHeight="1" x14ac:dyDescent="0.35">
      <c r="A8351" s="1"/>
      <c r="B8351" s="317">
        <v>44475.793750018885</v>
      </c>
      <c r="C8351" s="316">
        <v>187.84787547980281</v>
      </c>
      <c r="D8351" s="315" t="s">
        <v>82</v>
      </c>
    </row>
    <row r="8352" spans="1:4" ht="14.5" customHeight="1" x14ac:dyDescent="0.35">
      <c r="A8352" s="1"/>
      <c r="B8352" s="317">
        <v>44475.794444463332</v>
      </c>
      <c r="C8352" s="316">
        <v>188.01186781489523</v>
      </c>
      <c r="D8352" s="315" t="s">
        <v>82</v>
      </c>
    </row>
    <row r="8353" spans="1:4" ht="14.5" customHeight="1" x14ac:dyDescent="0.35">
      <c r="A8353" s="1"/>
      <c r="B8353" s="317">
        <v>44475.795138907779</v>
      </c>
      <c r="C8353" s="316">
        <v>178.89254781352355</v>
      </c>
      <c r="D8353" s="315" t="s">
        <v>82</v>
      </c>
    </row>
    <row r="8354" spans="1:4" ht="14.5" customHeight="1" x14ac:dyDescent="0.35">
      <c r="A8354" s="1"/>
      <c r="B8354" s="317">
        <v>44475.795833352226</v>
      </c>
      <c r="C8354" s="316">
        <v>167.58719046239665</v>
      </c>
      <c r="D8354" s="315" t="s">
        <v>82</v>
      </c>
    </row>
    <row r="8355" spans="1:4" ht="14.5" customHeight="1" x14ac:dyDescent="0.35">
      <c r="A8355" s="1"/>
      <c r="B8355" s="317">
        <v>44475.796527796672</v>
      </c>
      <c r="C8355" s="316">
        <v>150.67755977363558</v>
      </c>
      <c r="D8355" s="315" t="s">
        <v>82</v>
      </c>
    </row>
    <row r="8356" spans="1:4" ht="14.5" customHeight="1" x14ac:dyDescent="0.35">
      <c r="A8356" s="1"/>
      <c r="B8356" s="317">
        <v>44475.797222241119</v>
      </c>
      <c r="C8356" s="316">
        <v>136.24177170684561</v>
      </c>
      <c r="D8356" s="315" t="s">
        <v>82</v>
      </c>
    </row>
    <row r="8357" spans="1:4" ht="14.5" customHeight="1" x14ac:dyDescent="0.35">
      <c r="A8357" s="1"/>
      <c r="B8357" s="317">
        <v>44475.797916685566</v>
      </c>
      <c r="C8357" s="316">
        <v>127.52651187695641</v>
      </c>
      <c r="D8357" s="315" t="s">
        <v>82</v>
      </c>
    </row>
    <row r="8358" spans="1:4" ht="14.5" customHeight="1" x14ac:dyDescent="0.35">
      <c r="A8358" s="1"/>
      <c r="B8358" s="317">
        <v>44475.798611130012</v>
      </c>
      <c r="C8358" s="316">
        <v>119.70100138482134</v>
      </c>
      <c r="D8358" s="315" t="s">
        <v>82</v>
      </c>
    </row>
    <row r="8359" spans="1:4" ht="14.5" customHeight="1" x14ac:dyDescent="0.35">
      <c r="A8359" s="1"/>
      <c r="B8359" s="317">
        <v>44475.799305574459</v>
      </c>
      <c r="C8359" s="316">
        <v>109.65581566431017</v>
      </c>
      <c r="D8359" s="315" t="s">
        <v>82</v>
      </c>
    </row>
    <row r="8360" spans="1:4" ht="14.5" customHeight="1" x14ac:dyDescent="0.35">
      <c r="A8360" s="1"/>
      <c r="B8360" s="317">
        <v>44475.800000018906</v>
      </c>
      <c r="C8360" s="316">
        <v>100.6356225828485</v>
      </c>
      <c r="D8360" s="315" t="s">
        <v>82</v>
      </c>
    </row>
    <row r="8361" spans="1:4" ht="14.5" customHeight="1" x14ac:dyDescent="0.35">
      <c r="A8361" s="1"/>
      <c r="B8361" s="317">
        <v>44475.800694463353</v>
      </c>
      <c r="C8361" s="316">
        <v>100.11570449978463</v>
      </c>
      <c r="D8361" s="315" t="s">
        <v>82</v>
      </c>
    </row>
    <row r="8362" spans="1:4" ht="14.5" customHeight="1" x14ac:dyDescent="0.35">
      <c r="A8362" s="1"/>
      <c r="B8362" s="317">
        <v>44475.801388907799</v>
      </c>
      <c r="C8362" s="316">
        <v>101.71352004275928</v>
      </c>
      <c r="D8362" s="315" t="s">
        <v>82</v>
      </c>
    </row>
    <row r="8363" spans="1:4" ht="14.5" customHeight="1" x14ac:dyDescent="0.35">
      <c r="A8363" s="1"/>
      <c r="B8363" s="317">
        <v>44475.802083352246</v>
      </c>
      <c r="C8363" s="316">
        <v>102.6797844421817</v>
      </c>
      <c r="D8363" s="315" t="s">
        <v>82</v>
      </c>
    </row>
    <row r="8364" spans="1:4" ht="14.5" customHeight="1" x14ac:dyDescent="0.35">
      <c r="A8364" s="1"/>
      <c r="B8364" s="317">
        <v>44475.802777796693</v>
      </c>
      <c r="C8364" s="316">
        <v>101.43559576016463</v>
      </c>
      <c r="D8364" s="315" t="s">
        <v>82</v>
      </c>
    </row>
    <row r="8365" spans="1:4" ht="14.5" customHeight="1" x14ac:dyDescent="0.35">
      <c r="A8365" s="1"/>
      <c r="B8365" s="317">
        <v>44475.803472241139</v>
      </c>
      <c r="C8365" s="316">
        <v>98.23026205571756</v>
      </c>
      <c r="D8365" s="315" t="s">
        <v>82</v>
      </c>
    </row>
    <row r="8366" spans="1:4" ht="14.5" customHeight="1" x14ac:dyDescent="0.35">
      <c r="A8366" s="1"/>
      <c r="B8366" s="317">
        <v>44475.804166685586</v>
      </c>
      <c r="C8366" s="316">
        <v>91.126852649025381</v>
      </c>
      <c r="D8366" s="315" t="s">
        <v>82</v>
      </c>
    </row>
    <row r="8367" spans="1:4" ht="14.5" customHeight="1" x14ac:dyDescent="0.35">
      <c r="A8367" s="1"/>
      <c r="B8367" s="317">
        <v>44475.804861130033</v>
      </c>
      <c r="C8367" s="316">
        <v>84.08847070524935</v>
      </c>
      <c r="D8367" s="315" t="s">
        <v>82</v>
      </c>
    </row>
    <row r="8368" spans="1:4" ht="14.5" customHeight="1" x14ac:dyDescent="0.35">
      <c r="A8368" s="1"/>
      <c r="B8368" s="317">
        <v>44475.80555557448</v>
      </c>
      <c r="C8368" s="316">
        <v>77.561995568297178</v>
      </c>
      <c r="D8368" s="315" t="s">
        <v>82</v>
      </c>
    </row>
    <row r="8369" spans="1:4" ht="14.5" customHeight="1" x14ac:dyDescent="0.35">
      <c r="A8369" s="1"/>
      <c r="B8369" s="317">
        <v>44475.806250018926</v>
      </c>
      <c r="C8369" s="316">
        <v>74.061116436073405</v>
      </c>
      <c r="D8369" s="315" t="s">
        <v>82</v>
      </c>
    </row>
    <row r="8370" spans="1:4" ht="14.5" customHeight="1" x14ac:dyDescent="0.35">
      <c r="A8370" s="1"/>
      <c r="B8370" s="317">
        <v>44475.806944463373</v>
      </c>
      <c r="C8370" s="316">
        <v>69.426021819583056</v>
      </c>
      <c r="D8370" s="315" t="s">
        <v>82</v>
      </c>
    </row>
    <row r="8371" spans="1:4" ht="14.5" customHeight="1" x14ac:dyDescent="0.35">
      <c r="A8371" s="1"/>
      <c r="B8371" s="317">
        <v>44475.80763890782</v>
      </c>
      <c r="C8371" s="316">
        <v>64.561700915501575</v>
      </c>
      <c r="D8371" s="315" t="s">
        <v>82</v>
      </c>
    </row>
    <row r="8372" spans="1:4" ht="14.5" customHeight="1" x14ac:dyDescent="0.35">
      <c r="A8372" s="1"/>
      <c r="B8372" s="317">
        <v>44475.808333352266</v>
      </c>
      <c r="C8372" s="316">
        <v>62.634320871079886</v>
      </c>
      <c r="D8372" s="315" t="s">
        <v>82</v>
      </c>
    </row>
    <row r="8373" spans="1:4" ht="14.5" customHeight="1" x14ac:dyDescent="0.35">
      <c r="A8373" s="1"/>
      <c r="B8373" s="317">
        <v>44475.809027796713</v>
      </c>
      <c r="C8373" s="316">
        <v>65.501420188606915</v>
      </c>
      <c r="D8373" s="315" t="s">
        <v>82</v>
      </c>
    </row>
    <row r="8374" spans="1:4" ht="14.5" customHeight="1" x14ac:dyDescent="0.35">
      <c r="A8374" s="1"/>
      <c r="B8374" s="317">
        <v>44475.80972224116</v>
      </c>
      <c r="C8374" s="316">
        <v>68.396489422809097</v>
      </c>
      <c r="D8374" s="315" t="s">
        <v>82</v>
      </c>
    </row>
    <row r="8375" spans="1:4" ht="14.5" customHeight="1" x14ac:dyDescent="0.35">
      <c r="A8375" s="1"/>
      <c r="B8375" s="317">
        <v>44475.810416685606</v>
      </c>
      <c r="C8375" s="316">
        <v>66.894066591163082</v>
      </c>
      <c r="D8375" s="315" t="s">
        <v>82</v>
      </c>
    </row>
    <row r="8376" spans="1:4" ht="14.5" customHeight="1" x14ac:dyDescent="0.35">
      <c r="A8376" s="1"/>
      <c r="B8376" s="317">
        <v>44475.811111130053</v>
      </c>
      <c r="C8376" s="316">
        <v>64.889550207809464</v>
      </c>
      <c r="D8376" s="315" t="s">
        <v>82</v>
      </c>
    </row>
    <row r="8377" spans="1:4" ht="14.5" customHeight="1" x14ac:dyDescent="0.35">
      <c r="A8377" s="1"/>
      <c r="B8377" s="317">
        <v>44475.8118055745</v>
      </c>
      <c r="C8377" s="316">
        <v>64.272623022158712</v>
      </c>
      <c r="D8377" s="315" t="s">
        <v>82</v>
      </c>
    </row>
    <row r="8378" spans="1:4" ht="14.5" customHeight="1" x14ac:dyDescent="0.35">
      <c r="A8378" s="1"/>
      <c r="B8378" s="317">
        <v>44475.812500018947</v>
      </c>
      <c r="C8378" s="316">
        <v>65.433329728686175</v>
      </c>
      <c r="D8378" s="315" t="s">
        <v>82</v>
      </c>
    </row>
    <row r="8379" spans="1:4" ht="14.5" customHeight="1" x14ac:dyDescent="0.35">
      <c r="A8379" s="1"/>
      <c r="B8379" s="317">
        <v>44475.813194463393</v>
      </c>
      <c r="C8379" s="316">
        <v>67.401721562309348</v>
      </c>
      <c r="D8379" s="315" t="s">
        <v>82</v>
      </c>
    </row>
    <row r="8380" spans="1:4" ht="14.5" customHeight="1" x14ac:dyDescent="0.35">
      <c r="A8380" s="1"/>
      <c r="B8380" s="317">
        <v>44475.81388890784</v>
      </c>
      <c r="C8380" s="316">
        <v>69.681681520938099</v>
      </c>
      <c r="D8380" s="315" t="s">
        <v>82</v>
      </c>
    </row>
    <row r="8381" spans="1:4" ht="14.5" customHeight="1" x14ac:dyDescent="0.35">
      <c r="A8381" s="1"/>
      <c r="B8381" s="317">
        <v>44475.814583352287</v>
      </c>
      <c r="C8381" s="316">
        <v>72.497823218898461</v>
      </c>
      <c r="D8381" s="315" t="s">
        <v>82</v>
      </c>
    </row>
    <row r="8382" spans="1:4" ht="14.5" customHeight="1" x14ac:dyDescent="0.35">
      <c r="A8382" s="1"/>
      <c r="B8382" s="317">
        <v>44475.815277796733</v>
      </c>
      <c r="C8382" s="316">
        <v>76.021374289769057</v>
      </c>
      <c r="D8382" s="315" t="s">
        <v>82</v>
      </c>
    </row>
    <row r="8383" spans="1:4" ht="14.5" customHeight="1" x14ac:dyDescent="0.35">
      <c r="A8383" s="1"/>
      <c r="B8383" s="317">
        <v>44475.81597224118</v>
      </c>
      <c r="C8383" s="316">
        <v>82.782505620191415</v>
      </c>
      <c r="D8383" s="315" t="s">
        <v>82</v>
      </c>
    </row>
    <row r="8384" spans="1:4" ht="14.5" customHeight="1" x14ac:dyDescent="0.35">
      <c r="A8384" s="1"/>
      <c r="B8384" s="317">
        <v>44475.816666685627</v>
      </c>
      <c r="C8384" s="316">
        <v>93.929340686909072</v>
      </c>
      <c r="D8384" s="315" t="s">
        <v>82</v>
      </c>
    </row>
    <row r="8385" spans="1:4" ht="14.5" customHeight="1" x14ac:dyDescent="0.35">
      <c r="A8385" s="1"/>
      <c r="B8385" s="317">
        <v>44475.817361130074</v>
      </c>
      <c r="C8385" s="316">
        <v>101.13271944358907</v>
      </c>
      <c r="D8385" s="315" t="s">
        <v>82</v>
      </c>
    </row>
    <row r="8386" spans="1:4" ht="14.5" customHeight="1" x14ac:dyDescent="0.35">
      <c r="A8386" s="1"/>
      <c r="B8386" s="317">
        <v>44475.81805557452</v>
      </c>
      <c r="C8386" s="316">
        <v>103.69715606242923</v>
      </c>
      <c r="D8386" s="315" t="s">
        <v>82</v>
      </c>
    </row>
    <row r="8387" spans="1:4" ht="14.5" customHeight="1" x14ac:dyDescent="0.35">
      <c r="A8387" s="1"/>
      <c r="B8387" s="317">
        <v>44475.818750018967</v>
      </c>
      <c r="C8387" s="316">
        <v>104.97332630632833</v>
      </c>
      <c r="D8387" s="315" t="s">
        <v>82</v>
      </c>
    </row>
    <row r="8388" spans="1:4" ht="14.5" customHeight="1" x14ac:dyDescent="0.35">
      <c r="A8388" s="1"/>
      <c r="B8388" s="317">
        <v>44475.819444463414</v>
      </c>
      <c r="C8388" s="316">
        <v>104.3308261176804</v>
      </c>
      <c r="D8388" s="315" t="s">
        <v>82</v>
      </c>
    </row>
    <row r="8389" spans="1:4" ht="14.5" customHeight="1" x14ac:dyDescent="0.35">
      <c r="A8389" s="1"/>
      <c r="B8389" s="317">
        <v>44475.82013890786</v>
      </c>
      <c r="C8389" s="316">
        <v>98.322116724816922</v>
      </c>
      <c r="D8389" s="315" t="s">
        <v>82</v>
      </c>
    </row>
    <row r="8390" spans="1:4" ht="14.5" customHeight="1" x14ac:dyDescent="0.35">
      <c r="A8390" s="1"/>
      <c r="B8390" s="317">
        <v>44475.820833352307</v>
      </c>
      <c r="C8390" s="316">
        <v>90.754943671772097</v>
      </c>
      <c r="D8390" s="315" t="s">
        <v>82</v>
      </c>
    </row>
    <row r="8391" spans="1:4" ht="14.5" customHeight="1" x14ac:dyDescent="0.35">
      <c r="A8391" s="1"/>
      <c r="B8391" s="317">
        <v>44475.821527796754</v>
      </c>
      <c r="C8391" s="316">
        <v>88.23979918470917</v>
      </c>
      <c r="D8391" s="315" t="s">
        <v>82</v>
      </c>
    </row>
    <row r="8392" spans="1:4" ht="14.5" customHeight="1" x14ac:dyDescent="0.35">
      <c r="A8392" s="1"/>
      <c r="B8392" s="317">
        <v>44475.822222241201</v>
      </c>
      <c r="C8392" s="316">
        <v>87.989473954496987</v>
      </c>
      <c r="D8392" s="315" t="s">
        <v>82</v>
      </c>
    </row>
    <row r="8393" spans="1:4" ht="14.5" customHeight="1" x14ac:dyDescent="0.35">
      <c r="A8393" s="1"/>
      <c r="B8393" s="317">
        <v>44475.822916685647</v>
      </c>
      <c r="C8393" s="316">
        <v>87.608472576027268</v>
      </c>
      <c r="D8393" s="315" t="s">
        <v>82</v>
      </c>
    </row>
    <row r="8394" spans="1:4" ht="14.5" customHeight="1" x14ac:dyDescent="0.35">
      <c r="A8394" s="1"/>
      <c r="B8394" s="317">
        <v>44475.823611130094</v>
      </c>
      <c r="C8394" s="316">
        <v>87.865028634667397</v>
      </c>
      <c r="D8394" s="315" t="s">
        <v>82</v>
      </c>
    </row>
    <row r="8395" spans="1:4" ht="14.5" customHeight="1" x14ac:dyDescent="0.35">
      <c r="A8395" s="1"/>
      <c r="B8395" s="317">
        <v>44475.824305574541</v>
      </c>
      <c r="C8395" s="316">
        <v>89.829099169526799</v>
      </c>
      <c r="D8395" s="315" t="s">
        <v>82</v>
      </c>
    </row>
    <row r="8396" spans="1:4" ht="14.5" customHeight="1" x14ac:dyDescent="0.35">
      <c r="A8396" s="1"/>
      <c r="B8396" s="317">
        <v>44475.825000018987</v>
      </c>
      <c r="C8396" s="316">
        <v>96.42830414686081</v>
      </c>
      <c r="D8396" s="315" t="s">
        <v>82</v>
      </c>
    </row>
    <row r="8397" spans="1:4" ht="14.5" customHeight="1" x14ac:dyDescent="0.35">
      <c r="A8397" s="1"/>
      <c r="B8397" s="317">
        <v>44475.825694463434</v>
      </c>
      <c r="C8397" s="316">
        <v>102.73713111118802</v>
      </c>
      <c r="D8397" s="315" t="s">
        <v>82</v>
      </c>
    </row>
    <row r="8398" spans="1:4" ht="14.5" customHeight="1" x14ac:dyDescent="0.35">
      <c r="A8398" s="1"/>
      <c r="B8398" s="317">
        <v>44475.826388907881</v>
      </c>
      <c r="C8398" s="316">
        <v>106.22997630595152</v>
      </c>
      <c r="D8398" s="315" t="s">
        <v>82</v>
      </c>
    </row>
    <row r="8399" spans="1:4" ht="14.5" customHeight="1" x14ac:dyDescent="0.35">
      <c r="A8399" s="1"/>
      <c r="B8399" s="317">
        <v>44475.827083352327</v>
      </c>
      <c r="C8399" s="316">
        <v>109.24529440000381</v>
      </c>
      <c r="D8399" s="315" t="s">
        <v>82</v>
      </c>
    </row>
    <row r="8400" spans="1:4" ht="14.5" customHeight="1" x14ac:dyDescent="0.35">
      <c r="A8400" s="1"/>
      <c r="B8400" s="317">
        <v>44475.827777796774</v>
      </c>
      <c r="C8400" s="316">
        <v>110.48092367332816</v>
      </c>
      <c r="D8400" s="315" t="s">
        <v>82</v>
      </c>
    </row>
    <row r="8401" spans="1:4" ht="14.5" customHeight="1" x14ac:dyDescent="0.35">
      <c r="A8401" s="1"/>
      <c r="B8401" s="317">
        <v>44475.828472241221</v>
      </c>
      <c r="C8401" s="316">
        <v>107.03063386269883</v>
      </c>
      <c r="D8401" s="315" t="s">
        <v>82</v>
      </c>
    </row>
    <row r="8402" spans="1:4" ht="14.5" customHeight="1" x14ac:dyDescent="0.35">
      <c r="A8402" s="1"/>
      <c r="B8402" s="317">
        <v>44475.829166685668</v>
      </c>
      <c r="C8402" s="316">
        <v>103.61632710696431</v>
      </c>
      <c r="D8402" s="315" t="s">
        <v>82</v>
      </c>
    </row>
    <row r="8403" spans="1:4" ht="14.5" customHeight="1" x14ac:dyDescent="0.35">
      <c r="A8403" s="1"/>
      <c r="B8403" s="317">
        <v>44475.829861130114</v>
      </c>
      <c r="C8403" s="316">
        <v>104.76136200100494</v>
      </c>
      <c r="D8403" s="315" t="s">
        <v>82</v>
      </c>
    </row>
    <row r="8404" spans="1:4" ht="14.5" customHeight="1" x14ac:dyDescent="0.35">
      <c r="A8404" s="1"/>
      <c r="B8404" s="317">
        <v>44475.830555574561</v>
      </c>
      <c r="C8404" s="316">
        <v>107.6410318647259</v>
      </c>
      <c r="D8404" s="315" t="s">
        <v>82</v>
      </c>
    </row>
    <row r="8405" spans="1:4" ht="14.5" customHeight="1" x14ac:dyDescent="0.35">
      <c r="A8405" s="1"/>
      <c r="B8405" s="317">
        <v>44475.831250019008</v>
      </c>
      <c r="C8405" s="316">
        <v>109.81894033506202</v>
      </c>
      <c r="D8405" s="315" t="s">
        <v>82</v>
      </c>
    </row>
    <row r="8406" spans="1:4" ht="14.5" customHeight="1" x14ac:dyDescent="0.35">
      <c r="A8406" s="1"/>
      <c r="B8406" s="317">
        <v>44475.831944463454</v>
      </c>
      <c r="C8406" s="316">
        <v>112.1149468661189</v>
      </c>
      <c r="D8406" s="315" t="s">
        <v>82</v>
      </c>
    </row>
    <row r="8407" spans="1:4" ht="14.5" customHeight="1" x14ac:dyDescent="0.35">
      <c r="A8407" s="1"/>
      <c r="B8407" s="317">
        <v>44475.832638907901</v>
      </c>
      <c r="C8407" s="316">
        <v>104.17169853267066</v>
      </c>
      <c r="D8407" s="315" t="s">
        <v>82</v>
      </c>
    </row>
    <row r="8408" spans="1:4" ht="14.5" customHeight="1" x14ac:dyDescent="0.35">
      <c r="A8408" s="1"/>
      <c r="B8408" s="317">
        <v>44475.833333352348</v>
      </c>
      <c r="C8408" s="316">
        <v>51.337140083964911</v>
      </c>
      <c r="D8408" s="315" t="s">
        <v>350</v>
      </c>
    </row>
    <row r="8409" spans="1:4" ht="14.5" customHeight="1" x14ac:dyDescent="0.35">
      <c r="A8409" s="1"/>
      <c r="B8409" s="317">
        <v>44475.834027796795</v>
      </c>
      <c r="C8409" s="316">
        <v>131.71046333325407</v>
      </c>
      <c r="D8409" s="315" t="s">
        <v>82</v>
      </c>
    </row>
    <row r="8410" spans="1:4" ht="14.5" customHeight="1" x14ac:dyDescent="0.35">
      <c r="A8410" s="1"/>
      <c r="B8410" s="317">
        <v>44475.834722241241</v>
      </c>
      <c r="C8410" s="316">
        <v>134.18897461559391</v>
      </c>
      <c r="D8410" s="315" t="s">
        <v>82</v>
      </c>
    </row>
    <row r="8411" spans="1:4" ht="14.5" customHeight="1" x14ac:dyDescent="0.35">
      <c r="A8411" s="1"/>
      <c r="B8411" s="317">
        <v>44475.835416685688</v>
      </c>
      <c r="C8411" s="316">
        <v>124.08035270099451</v>
      </c>
      <c r="D8411" s="315" t="s">
        <v>82</v>
      </c>
    </row>
    <row r="8412" spans="1:4" ht="14.5" customHeight="1" x14ac:dyDescent="0.35">
      <c r="A8412" s="1"/>
      <c r="B8412" s="317">
        <v>44475.836111130135</v>
      </c>
      <c r="C8412" s="316">
        <v>106.75860079935519</v>
      </c>
      <c r="D8412" s="315" t="s">
        <v>82</v>
      </c>
    </row>
    <row r="8413" spans="1:4" ht="14.5" customHeight="1" x14ac:dyDescent="0.35">
      <c r="A8413" s="1"/>
      <c r="B8413" s="317">
        <v>44475.836805574581</v>
      </c>
      <c r="C8413" s="316">
        <v>94.136225189563504</v>
      </c>
      <c r="D8413" s="315" t="s">
        <v>82</v>
      </c>
    </row>
    <row r="8414" spans="1:4" ht="14.5" customHeight="1" x14ac:dyDescent="0.35">
      <c r="A8414" s="1"/>
      <c r="B8414" s="317">
        <v>44475.837500019028</v>
      </c>
      <c r="C8414" s="316">
        <v>88.174095320404746</v>
      </c>
      <c r="D8414" s="315" t="s">
        <v>82</v>
      </c>
    </row>
    <row r="8415" spans="1:4" ht="14.5" customHeight="1" x14ac:dyDescent="0.35">
      <c r="A8415" s="1"/>
      <c r="B8415" s="317">
        <v>44475.838194463475</v>
      </c>
      <c r="C8415" s="316">
        <v>81.259774385670127</v>
      </c>
      <c r="D8415" s="315" t="s">
        <v>82</v>
      </c>
    </row>
    <row r="8416" spans="1:4" ht="14.5" customHeight="1" x14ac:dyDescent="0.35">
      <c r="A8416" s="1"/>
      <c r="B8416" s="317">
        <v>44475.838888907922</v>
      </c>
      <c r="C8416" s="316">
        <v>74.651355981526038</v>
      </c>
      <c r="D8416" s="315" t="s">
        <v>82</v>
      </c>
    </row>
    <row r="8417" spans="1:4" ht="14.5" customHeight="1" x14ac:dyDescent="0.35">
      <c r="A8417" s="1"/>
      <c r="B8417" s="317">
        <v>44475.839583352368</v>
      </c>
      <c r="C8417" s="316">
        <v>69.656231478170952</v>
      </c>
      <c r="D8417" s="315" t="s">
        <v>82</v>
      </c>
    </row>
    <row r="8418" spans="1:4" ht="14.5" customHeight="1" x14ac:dyDescent="0.35">
      <c r="A8418" s="1"/>
      <c r="B8418" s="317">
        <v>44475.840277796815</v>
      </c>
      <c r="C8418" s="316">
        <v>66.620491077188248</v>
      </c>
      <c r="D8418" s="315" t="s">
        <v>82</v>
      </c>
    </row>
    <row r="8419" spans="1:4" ht="14.5" customHeight="1" x14ac:dyDescent="0.35">
      <c r="A8419" s="1"/>
      <c r="B8419" s="317">
        <v>44475.840972241262</v>
      </c>
      <c r="C8419" s="316">
        <v>65.297417711844901</v>
      </c>
      <c r="D8419" s="315" t="s">
        <v>82</v>
      </c>
    </row>
    <row r="8420" spans="1:4" ht="14.5" customHeight="1" x14ac:dyDescent="0.35">
      <c r="A8420" s="1"/>
      <c r="B8420" s="317">
        <v>44475.841666685708</v>
      </c>
      <c r="C8420" s="316">
        <v>66.253237273936008</v>
      </c>
      <c r="D8420" s="315" t="s">
        <v>82</v>
      </c>
    </row>
    <row r="8421" spans="1:4" ht="14.5" customHeight="1" x14ac:dyDescent="0.35">
      <c r="A8421" s="1"/>
      <c r="B8421" s="317">
        <v>44475.842361130155</v>
      </c>
      <c r="C8421" s="316">
        <v>66.041882020945195</v>
      </c>
      <c r="D8421" s="315" t="s">
        <v>82</v>
      </c>
    </row>
    <row r="8422" spans="1:4" ht="14.5" customHeight="1" x14ac:dyDescent="0.35">
      <c r="A8422" s="1"/>
      <c r="B8422" s="317">
        <v>44475.843055574602</v>
      </c>
      <c r="C8422" s="316">
        <v>62.415726860041225</v>
      </c>
      <c r="D8422" s="315" t="s">
        <v>82</v>
      </c>
    </row>
    <row r="8423" spans="1:4" ht="14.5" customHeight="1" x14ac:dyDescent="0.35">
      <c r="A8423" s="1"/>
      <c r="B8423" s="317">
        <v>44475.843750019048</v>
      </c>
      <c r="C8423" s="316">
        <v>56.174868465251834</v>
      </c>
      <c r="D8423" s="315" t="s">
        <v>82</v>
      </c>
    </row>
    <row r="8424" spans="1:4" ht="14.5" customHeight="1" x14ac:dyDescent="0.35">
      <c r="A8424" s="1"/>
      <c r="B8424" s="317">
        <v>44475.844444463495</v>
      </c>
      <c r="C8424" s="316">
        <v>53.539178064556715</v>
      </c>
      <c r="D8424" s="315" t="s">
        <v>82</v>
      </c>
    </row>
    <row r="8425" spans="1:4" ht="14.5" customHeight="1" x14ac:dyDescent="0.35">
      <c r="A8425" s="1"/>
      <c r="B8425" s="317">
        <v>44475.845138907942</v>
      </c>
      <c r="C8425" s="316">
        <v>53.466304776273319</v>
      </c>
      <c r="D8425" s="315" t="s">
        <v>82</v>
      </c>
    </row>
    <row r="8426" spans="1:4" ht="14.5" customHeight="1" x14ac:dyDescent="0.35">
      <c r="A8426" s="1"/>
      <c r="B8426" s="317">
        <v>44475.845833352389</v>
      </c>
      <c r="C8426" s="316">
        <v>52.59696254399023</v>
      </c>
      <c r="D8426" s="315" t="s">
        <v>82</v>
      </c>
    </row>
    <row r="8427" spans="1:4" ht="14.5" customHeight="1" x14ac:dyDescent="0.35">
      <c r="A8427" s="1"/>
      <c r="B8427" s="317">
        <v>44475.846527796835</v>
      </c>
      <c r="C8427" s="316">
        <v>52.571989262801559</v>
      </c>
      <c r="D8427" s="315" t="s">
        <v>82</v>
      </c>
    </row>
    <row r="8428" spans="1:4" ht="14.5" customHeight="1" x14ac:dyDescent="0.35">
      <c r="A8428" s="1"/>
      <c r="B8428" s="317">
        <v>44475.847222241282</v>
      </c>
      <c r="C8428" s="316">
        <v>53.883141242854371</v>
      </c>
      <c r="D8428" s="315" t="s">
        <v>82</v>
      </c>
    </row>
    <row r="8429" spans="1:4" ht="14.5" customHeight="1" x14ac:dyDescent="0.35">
      <c r="A8429" s="1"/>
      <c r="B8429" s="317">
        <v>44475.847916685729</v>
      </c>
      <c r="C8429" s="316">
        <v>58.031391696777426</v>
      </c>
      <c r="D8429" s="315" t="s">
        <v>82</v>
      </c>
    </row>
    <row r="8430" spans="1:4" ht="14.5" customHeight="1" x14ac:dyDescent="0.35">
      <c r="A8430" s="1"/>
      <c r="B8430" s="317">
        <v>44475.848611130175</v>
      </c>
      <c r="C8430" s="316">
        <v>62.640431495215552</v>
      </c>
      <c r="D8430" s="315" t="s">
        <v>82</v>
      </c>
    </row>
    <row r="8431" spans="1:4" ht="14.5" customHeight="1" x14ac:dyDescent="0.35">
      <c r="A8431" s="1"/>
      <c r="B8431" s="317">
        <v>44475.849305574622</v>
      </c>
      <c r="C8431" s="316">
        <v>64.088564232228478</v>
      </c>
      <c r="D8431" s="315" t="s">
        <v>82</v>
      </c>
    </row>
    <row r="8432" spans="1:4" ht="14.5" customHeight="1" x14ac:dyDescent="0.35">
      <c r="A8432" s="1"/>
      <c r="B8432" s="317">
        <v>44475.850000019069</v>
      </c>
      <c r="C8432" s="316">
        <v>62.603352510304347</v>
      </c>
      <c r="D8432" s="315" t="s">
        <v>82</v>
      </c>
    </row>
    <row r="8433" spans="1:4" ht="14.5" customHeight="1" x14ac:dyDescent="0.35">
      <c r="A8433" s="1"/>
      <c r="B8433" s="317">
        <v>44475.850694463516</v>
      </c>
      <c r="C8433" s="316">
        <v>56.744095295755933</v>
      </c>
      <c r="D8433" s="315" t="s">
        <v>82</v>
      </c>
    </row>
    <row r="8434" spans="1:4" ht="14.5" customHeight="1" x14ac:dyDescent="0.35">
      <c r="A8434" s="1"/>
      <c r="B8434" s="317">
        <v>44475.851388907962</v>
      </c>
      <c r="C8434" s="316">
        <v>52.653465406954638</v>
      </c>
      <c r="D8434" s="315" t="s">
        <v>82</v>
      </c>
    </row>
    <row r="8435" spans="1:4" ht="14.5" customHeight="1" x14ac:dyDescent="0.35">
      <c r="A8435" s="1"/>
      <c r="B8435" s="317">
        <v>44475.852083352409</v>
      </c>
      <c r="C8435" s="316">
        <v>52.797648033103904</v>
      </c>
      <c r="D8435" s="315" t="s">
        <v>82</v>
      </c>
    </row>
    <row r="8436" spans="1:4" ht="14.5" customHeight="1" x14ac:dyDescent="0.35">
      <c r="A8436" s="1"/>
      <c r="B8436" s="317">
        <v>44475.852777796856</v>
      </c>
      <c r="C8436" s="316">
        <v>53.059836951505467</v>
      </c>
      <c r="D8436" s="315" t="s">
        <v>82</v>
      </c>
    </row>
    <row r="8437" spans="1:4" ht="14.5" customHeight="1" x14ac:dyDescent="0.35">
      <c r="A8437" s="1"/>
      <c r="B8437" s="317">
        <v>44475.853472241302</v>
      </c>
      <c r="C8437" s="316">
        <v>54.450337786994837</v>
      </c>
      <c r="D8437" s="315" t="s">
        <v>82</v>
      </c>
    </row>
    <row r="8438" spans="1:4" ht="14.5" customHeight="1" x14ac:dyDescent="0.35">
      <c r="A8438" s="1"/>
      <c r="B8438" s="317">
        <v>44475.854166685749</v>
      </c>
      <c r="C8438" s="316">
        <v>56.076452722380054</v>
      </c>
      <c r="D8438" s="315" t="s">
        <v>82</v>
      </c>
    </row>
    <row r="8439" spans="1:4" ht="14.5" customHeight="1" x14ac:dyDescent="0.35">
      <c r="A8439" s="1"/>
      <c r="B8439" s="317">
        <v>44475.854861130196</v>
      </c>
      <c r="C8439" s="316">
        <v>59.546668642274263</v>
      </c>
      <c r="D8439" s="315" t="s">
        <v>82</v>
      </c>
    </row>
    <row r="8440" spans="1:4" ht="14.5" customHeight="1" x14ac:dyDescent="0.35">
      <c r="A8440" s="1"/>
      <c r="B8440" s="317">
        <v>44475.855555574642</v>
      </c>
      <c r="C8440" s="316">
        <v>66.473186845129632</v>
      </c>
      <c r="D8440" s="315" t="s">
        <v>82</v>
      </c>
    </row>
    <row r="8441" spans="1:4" ht="14.5" customHeight="1" x14ac:dyDescent="0.35">
      <c r="A8441" s="1"/>
      <c r="B8441" s="317">
        <v>44475.856250019089</v>
      </c>
      <c r="C8441" s="316">
        <v>70.745821313515378</v>
      </c>
      <c r="D8441" s="315" t="s">
        <v>82</v>
      </c>
    </row>
    <row r="8442" spans="1:4" ht="14.5" customHeight="1" x14ac:dyDescent="0.35">
      <c r="A8442" s="1"/>
      <c r="B8442" s="317">
        <v>44475.856944463536</v>
      </c>
      <c r="C8442" s="316">
        <v>71.850812858312082</v>
      </c>
      <c r="D8442" s="315" t="s">
        <v>82</v>
      </c>
    </row>
    <row r="8443" spans="1:4" ht="14.5" customHeight="1" x14ac:dyDescent="0.35">
      <c r="A8443" s="1"/>
      <c r="B8443" s="317">
        <v>44475.857638907983</v>
      </c>
      <c r="C8443" s="316">
        <v>69.272092636049877</v>
      </c>
      <c r="D8443" s="315" t="s">
        <v>82</v>
      </c>
    </row>
    <row r="8444" spans="1:4" ht="14.5" customHeight="1" x14ac:dyDescent="0.35">
      <c r="A8444" s="1"/>
      <c r="B8444" s="317">
        <v>44475.858333352429</v>
      </c>
      <c r="C8444" s="316">
        <v>63.64212824838954</v>
      </c>
      <c r="D8444" s="315" t="s">
        <v>82</v>
      </c>
    </row>
    <row r="8445" spans="1:4" ht="14.5" customHeight="1" x14ac:dyDescent="0.35">
      <c r="A8445" s="1"/>
      <c r="B8445" s="317">
        <v>44475.859027796876</v>
      </c>
      <c r="C8445" s="316">
        <v>60.114041820188866</v>
      </c>
      <c r="D8445" s="315" t="s">
        <v>82</v>
      </c>
    </row>
    <row r="8446" spans="1:4" ht="14.5" customHeight="1" x14ac:dyDescent="0.35">
      <c r="A8446" s="1"/>
      <c r="B8446" s="317">
        <v>44475.859722241323</v>
      </c>
      <c r="C8446" s="316">
        <v>59.967564609309193</v>
      </c>
      <c r="D8446" s="315" t="s">
        <v>82</v>
      </c>
    </row>
    <row r="8447" spans="1:4" ht="14.5" customHeight="1" x14ac:dyDescent="0.35">
      <c r="A8447" s="1"/>
      <c r="B8447" s="317">
        <v>44475.860416685769</v>
      </c>
      <c r="C8447" s="316">
        <v>60.734848646783696</v>
      </c>
      <c r="D8447" s="315" t="s">
        <v>82</v>
      </c>
    </row>
    <row r="8448" spans="1:4" ht="14.5" customHeight="1" x14ac:dyDescent="0.35">
      <c r="A8448" s="1"/>
      <c r="B8448" s="317">
        <v>44475.861111130216</v>
      </c>
      <c r="C8448" s="316">
        <v>60.906055148398927</v>
      </c>
      <c r="D8448" s="315" t="s">
        <v>82</v>
      </c>
    </row>
    <row r="8449" spans="1:4" ht="14.5" customHeight="1" x14ac:dyDescent="0.35">
      <c r="A8449" s="1"/>
      <c r="B8449" s="317">
        <v>44475.861805574663</v>
      </c>
      <c r="C8449" s="316">
        <v>61.454917447500826</v>
      </c>
      <c r="D8449" s="315" t="s">
        <v>82</v>
      </c>
    </row>
    <row r="8450" spans="1:4" ht="14.5" customHeight="1" x14ac:dyDescent="0.35">
      <c r="A8450" s="1"/>
      <c r="B8450" s="317">
        <v>44475.86250001911</v>
      </c>
      <c r="C8450" s="316">
        <v>66.143631516975191</v>
      </c>
      <c r="D8450" s="315" t="s">
        <v>82</v>
      </c>
    </row>
    <row r="8451" spans="1:4" ht="14.5" customHeight="1" x14ac:dyDescent="0.35">
      <c r="A8451" s="1"/>
      <c r="B8451" s="317">
        <v>44475.863194463556</v>
      </c>
      <c r="C8451" s="316">
        <v>73.31372560114832</v>
      </c>
      <c r="D8451" s="315" t="s">
        <v>82</v>
      </c>
    </row>
    <row r="8452" spans="1:4" ht="14.5" customHeight="1" x14ac:dyDescent="0.35">
      <c r="A8452" s="1"/>
      <c r="B8452" s="317">
        <v>44475.863888908003</v>
      </c>
      <c r="C8452" s="316">
        <v>77.583462114199449</v>
      </c>
      <c r="D8452" s="315" t="s">
        <v>82</v>
      </c>
    </row>
    <row r="8453" spans="1:4" ht="14.5" customHeight="1" x14ac:dyDescent="0.35">
      <c r="A8453" s="1"/>
      <c r="B8453" s="317">
        <v>44475.86458335245</v>
      </c>
      <c r="C8453" s="316">
        <v>79.139819447630245</v>
      </c>
      <c r="D8453" s="315" t="s">
        <v>82</v>
      </c>
    </row>
    <row r="8454" spans="1:4" ht="14.5" customHeight="1" x14ac:dyDescent="0.35">
      <c r="A8454" s="1"/>
      <c r="B8454" s="317">
        <v>44475.865277796896</v>
      </c>
      <c r="C8454" s="316">
        <v>74.662838027372104</v>
      </c>
      <c r="D8454" s="315" t="s">
        <v>82</v>
      </c>
    </row>
    <row r="8455" spans="1:4" ht="14.5" customHeight="1" x14ac:dyDescent="0.35">
      <c r="A8455" s="1"/>
      <c r="B8455" s="317">
        <v>44475.865972241343</v>
      </c>
      <c r="C8455" s="316">
        <v>71.450777025866174</v>
      </c>
      <c r="D8455" s="315" t="s">
        <v>82</v>
      </c>
    </row>
    <row r="8456" spans="1:4" ht="14.5" customHeight="1" x14ac:dyDescent="0.35">
      <c r="A8456" s="1"/>
      <c r="B8456" s="317">
        <v>44475.86666668579</v>
      </c>
      <c r="C8456" s="316">
        <v>69.183949998096793</v>
      </c>
      <c r="D8456" s="315" t="s">
        <v>82</v>
      </c>
    </row>
    <row r="8457" spans="1:4" ht="14.5" customHeight="1" x14ac:dyDescent="0.35">
      <c r="A8457" s="1"/>
      <c r="B8457" s="317">
        <v>44475.867361130237</v>
      </c>
      <c r="C8457" s="316">
        <v>69.894428401413222</v>
      </c>
      <c r="D8457" s="315" t="s">
        <v>82</v>
      </c>
    </row>
    <row r="8458" spans="1:4" ht="14.5" customHeight="1" x14ac:dyDescent="0.35">
      <c r="A8458" s="1"/>
      <c r="B8458" s="317">
        <v>44475.868055574683</v>
      </c>
      <c r="C8458" s="316">
        <v>70.558659205098721</v>
      </c>
      <c r="D8458" s="315" t="s">
        <v>82</v>
      </c>
    </row>
    <row r="8459" spans="1:4" ht="14.5" customHeight="1" x14ac:dyDescent="0.35">
      <c r="A8459" s="1"/>
      <c r="B8459" s="317">
        <v>44475.86875001913</v>
      </c>
      <c r="C8459" s="316">
        <v>72.534445580089226</v>
      </c>
      <c r="D8459" s="315" t="s">
        <v>82</v>
      </c>
    </row>
    <row r="8460" spans="1:4" ht="14.5" customHeight="1" x14ac:dyDescent="0.35">
      <c r="A8460" s="1"/>
      <c r="B8460" s="317">
        <v>44475.869444463577</v>
      </c>
      <c r="C8460" s="316">
        <v>76.432082315140477</v>
      </c>
      <c r="D8460" s="315" t="s">
        <v>82</v>
      </c>
    </row>
    <row r="8461" spans="1:4" ht="14.5" customHeight="1" x14ac:dyDescent="0.35">
      <c r="A8461" s="1"/>
      <c r="B8461" s="317">
        <v>44475.870138908023</v>
      </c>
      <c r="C8461" s="316">
        <v>82.572596685563141</v>
      </c>
      <c r="D8461" s="315" t="s">
        <v>82</v>
      </c>
    </row>
    <row r="8462" spans="1:4" ht="14.5" customHeight="1" x14ac:dyDescent="0.35">
      <c r="A8462" s="1"/>
      <c r="B8462" s="317">
        <v>44475.87083335247</v>
      </c>
      <c r="C8462" s="316">
        <v>92.010775526191964</v>
      </c>
      <c r="D8462" s="315" t="s">
        <v>82</v>
      </c>
    </row>
    <row r="8463" spans="1:4" ht="14.5" customHeight="1" x14ac:dyDescent="0.35">
      <c r="A8463" s="1"/>
      <c r="B8463" s="317">
        <v>44475.871527796917</v>
      </c>
      <c r="C8463" s="316">
        <v>95.85886490986644</v>
      </c>
      <c r="D8463" s="315" t="s">
        <v>82</v>
      </c>
    </row>
    <row r="8464" spans="1:4" ht="14.5" customHeight="1" x14ac:dyDescent="0.35">
      <c r="A8464" s="1"/>
      <c r="B8464" s="317">
        <v>44475.872222241363</v>
      </c>
      <c r="C8464" s="316">
        <v>95.184953436137093</v>
      </c>
      <c r="D8464" s="315" t="s">
        <v>82</v>
      </c>
    </row>
    <row r="8465" spans="1:4" ht="14.5" customHeight="1" x14ac:dyDescent="0.35">
      <c r="A8465" s="1"/>
      <c r="B8465" s="317">
        <v>44475.87291668581</v>
      </c>
      <c r="C8465" s="316">
        <v>88.392319389609227</v>
      </c>
      <c r="D8465" s="315" t="s">
        <v>82</v>
      </c>
    </row>
    <row r="8466" spans="1:4" ht="14.5" customHeight="1" x14ac:dyDescent="0.35">
      <c r="A8466" s="1"/>
      <c r="B8466" s="317">
        <v>44475.873611130257</v>
      </c>
      <c r="C8466" s="316">
        <v>82.941235805741357</v>
      </c>
      <c r="D8466" s="315" t="s">
        <v>82</v>
      </c>
    </row>
    <row r="8467" spans="1:4" ht="14.5" customHeight="1" x14ac:dyDescent="0.35">
      <c r="A8467" s="1"/>
      <c r="B8467" s="317">
        <v>44475.874305574704</v>
      </c>
      <c r="C8467" s="316">
        <v>82.25492135005382</v>
      </c>
      <c r="D8467" s="315" t="s">
        <v>82</v>
      </c>
    </row>
    <row r="8468" spans="1:4" ht="14.5" customHeight="1" x14ac:dyDescent="0.35">
      <c r="A8468" s="1"/>
      <c r="B8468" s="317">
        <v>44475.87500001915</v>
      </c>
      <c r="C8468" s="316">
        <v>81.926401244100035</v>
      </c>
      <c r="D8468" s="315" t="s">
        <v>82</v>
      </c>
    </row>
    <row r="8469" spans="1:4" ht="14.5" customHeight="1" x14ac:dyDescent="0.35">
      <c r="A8469" s="1"/>
      <c r="B8469" s="317">
        <v>44475.875694463597</v>
      </c>
      <c r="C8469" s="316">
        <v>80.899208755647606</v>
      </c>
      <c r="D8469" s="315" t="s">
        <v>82</v>
      </c>
    </row>
    <row r="8470" spans="1:4" ht="14.5" customHeight="1" x14ac:dyDescent="0.35">
      <c r="A8470" s="1"/>
      <c r="B8470" s="317">
        <v>44475.876388908044</v>
      </c>
      <c r="C8470" s="316">
        <v>80.283289376900456</v>
      </c>
      <c r="D8470" s="315" t="s">
        <v>82</v>
      </c>
    </row>
    <row r="8471" spans="1:4" ht="14.5" customHeight="1" x14ac:dyDescent="0.35">
      <c r="A8471" s="1"/>
      <c r="B8471" s="317">
        <v>44475.87708335249</v>
      </c>
      <c r="C8471" s="316">
        <v>82.386002871289378</v>
      </c>
      <c r="D8471" s="315" t="s">
        <v>82</v>
      </c>
    </row>
    <row r="8472" spans="1:4" ht="14.5" customHeight="1" x14ac:dyDescent="0.35">
      <c r="A8472" s="1"/>
      <c r="B8472" s="317">
        <v>44475.877777796937</v>
      </c>
      <c r="C8472" s="316">
        <v>89.010118512246606</v>
      </c>
      <c r="D8472" s="315" t="s">
        <v>82</v>
      </c>
    </row>
    <row r="8473" spans="1:4" ht="14.5" customHeight="1" x14ac:dyDescent="0.35">
      <c r="A8473" s="1"/>
      <c r="B8473" s="317">
        <v>44475.878472241384</v>
      </c>
      <c r="C8473" s="316">
        <v>93.136019149086977</v>
      </c>
      <c r="D8473" s="315" t="s">
        <v>82</v>
      </c>
    </row>
    <row r="8474" spans="1:4" ht="14.5" customHeight="1" x14ac:dyDescent="0.35">
      <c r="A8474" s="1"/>
      <c r="B8474" s="317">
        <v>44475.879166685831</v>
      </c>
      <c r="C8474" s="316">
        <v>92.950200062095732</v>
      </c>
      <c r="D8474" s="315" t="s">
        <v>82</v>
      </c>
    </row>
    <row r="8475" spans="1:4" ht="14.5" customHeight="1" x14ac:dyDescent="0.35">
      <c r="A8475" s="1"/>
      <c r="B8475" s="317">
        <v>44475.879861130277</v>
      </c>
      <c r="C8475" s="316">
        <v>91.642391972930639</v>
      </c>
      <c r="D8475" s="315" t="s">
        <v>82</v>
      </c>
    </row>
    <row r="8476" spans="1:4" ht="14.5" customHeight="1" x14ac:dyDescent="0.35">
      <c r="A8476" s="1"/>
      <c r="B8476" s="317">
        <v>44475.880555574724</v>
      </c>
      <c r="C8476" s="316">
        <v>90.829848208357973</v>
      </c>
      <c r="D8476" s="315" t="s">
        <v>82</v>
      </c>
    </row>
    <row r="8477" spans="1:4" ht="14.5" customHeight="1" x14ac:dyDescent="0.35">
      <c r="A8477" s="1"/>
      <c r="B8477" s="317">
        <v>44475.881250019171</v>
      </c>
      <c r="C8477" s="316">
        <v>87.345087083128362</v>
      </c>
      <c r="D8477" s="315" t="s">
        <v>82</v>
      </c>
    </row>
    <row r="8478" spans="1:4" ht="14.5" customHeight="1" x14ac:dyDescent="0.35">
      <c r="A8478" s="1"/>
      <c r="B8478" s="317">
        <v>44475.881944463617</v>
      </c>
      <c r="C8478" s="316">
        <v>86.402610837175359</v>
      </c>
      <c r="D8478" s="315" t="s">
        <v>82</v>
      </c>
    </row>
    <row r="8479" spans="1:4" ht="14.5" customHeight="1" x14ac:dyDescent="0.35">
      <c r="A8479" s="1"/>
      <c r="B8479" s="317">
        <v>44475.882638908064</v>
      </c>
      <c r="C8479" s="316">
        <v>91.113106578966836</v>
      </c>
      <c r="D8479" s="315" t="s">
        <v>82</v>
      </c>
    </row>
    <row r="8480" spans="1:4" ht="14.5" customHeight="1" x14ac:dyDescent="0.35">
      <c r="A8480" s="1"/>
      <c r="B8480" s="317">
        <v>44475.883333352511</v>
      </c>
      <c r="C8480" s="316">
        <v>95.889380156951177</v>
      </c>
      <c r="D8480" s="315" t="s">
        <v>82</v>
      </c>
    </row>
    <row r="8481" spans="1:4" ht="14.5" customHeight="1" x14ac:dyDescent="0.35">
      <c r="A8481" s="1"/>
      <c r="B8481" s="317">
        <v>44475.884027796958</v>
      </c>
      <c r="C8481" s="316">
        <v>99.172017016991347</v>
      </c>
      <c r="D8481" s="315" t="s">
        <v>82</v>
      </c>
    </row>
    <row r="8482" spans="1:4" ht="14.5" customHeight="1" x14ac:dyDescent="0.35">
      <c r="A8482" s="1"/>
      <c r="B8482" s="317">
        <v>44475.884722241404</v>
      </c>
      <c r="C8482" s="316">
        <v>103.3200510030496</v>
      </c>
      <c r="D8482" s="315" t="s">
        <v>82</v>
      </c>
    </row>
    <row r="8483" spans="1:4" ht="14.5" customHeight="1" x14ac:dyDescent="0.35">
      <c r="A8483" s="1"/>
      <c r="B8483" s="317">
        <v>44475.885416685851</v>
      </c>
      <c r="C8483" s="316">
        <v>108.20197134473128</v>
      </c>
      <c r="D8483" s="315" t="s">
        <v>82</v>
      </c>
    </row>
    <row r="8484" spans="1:4" ht="14.5" customHeight="1" x14ac:dyDescent="0.35">
      <c r="A8484" s="1"/>
      <c r="B8484" s="317">
        <v>44475.886111130298</v>
      </c>
      <c r="C8484" s="316">
        <v>120.07970672576727</v>
      </c>
      <c r="D8484" s="315" t="s">
        <v>82</v>
      </c>
    </row>
    <row r="8485" spans="1:4" ht="14.5" customHeight="1" x14ac:dyDescent="0.35">
      <c r="A8485" s="1"/>
      <c r="B8485" s="317">
        <v>44475.886805574744</v>
      </c>
      <c r="C8485" s="316">
        <v>132.78611244532124</v>
      </c>
      <c r="D8485" s="315" t="s">
        <v>82</v>
      </c>
    </row>
    <row r="8486" spans="1:4" ht="14.5" customHeight="1" x14ac:dyDescent="0.35">
      <c r="A8486" s="1"/>
      <c r="B8486" s="317">
        <v>44475.887500019191</v>
      </c>
      <c r="C8486" s="316">
        <v>142.48573977889802</v>
      </c>
      <c r="D8486" s="315" t="s">
        <v>82</v>
      </c>
    </row>
    <row r="8487" spans="1:4" ht="14.5" customHeight="1" x14ac:dyDescent="0.35">
      <c r="A8487" s="1"/>
      <c r="B8487" s="317">
        <v>44475.888194463638</v>
      </c>
      <c r="C8487" s="316">
        <v>135.35413620202647</v>
      </c>
      <c r="D8487" s="315" t="s">
        <v>82</v>
      </c>
    </row>
    <row r="8488" spans="1:4" ht="14.5" customHeight="1" x14ac:dyDescent="0.35">
      <c r="A8488" s="1"/>
      <c r="B8488" s="317">
        <v>44475.888888908084</v>
      </c>
      <c r="C8488" s="316">
        <v>114.23129117716842</v>
      </c>
      <c r="D8488" s="315" t="s">
        <v>82</v>
      </c>
    </row>
    <row r="8489" spans="1:4" ht="14.5" customHeight="1" x14ac:dyDescent="0.35">
      <c r="A8489" s="1"/>
      <c r="B8489" s="317">
        <v>44475.889583352531</v>
      </c>
      <c r="C8489" s="316">
        <v>101.95262056515008</v>
      </c>
      <c r="D8489" s="315" t="s">
        <v>82</v>
      </c>
    </row>
    <row r="8490" spans="1:4" ht="14.5" customHeight="1" x14ac:dyDescent="0.35">
      <c r="A8490" s="1"/>
      <c r="B8490" s="317">
        <v>44475.890277796978</v>
      </c>
      <c r="C8490" s="316">
        <v>103.17547066963743</v>
      </c>
      <c r="D8490" s="315" t="s">
        <v>82</v>
      </c>
    </row>
    <row r="8491" spans="1:4" ht="14.5" customHeight="1" x14ac:dyDescent="0.35">
      <c r="A8491" s="1"/>
      <c r="B8491" s="317">
        <v>44475.890972241425</v>
      </c>
      <c r="C8491" s="316">
        <v>105.530402854896</v>
      </c>
      <c r="D8491" s="315" t="s">
        <v>82</v>
      </c>
    </row>
    <row r="8492" spans="1:4" ht="14.5" customHeight="1" x14ac:dyDescent="0.35">
      <c r="A8492" s="1"/>
      <c r="B8492" s="317">
        <v>44475.891666685871</v>
      </c>
      <c r="C8492" s="316">
        <v>107.53202732538921</v>
      </c>
      <c r="D8492" s="315" t="s">
        <v>82</v>
      </c>
    </row>
    <row r="8493" spans="1:4" ht="14.5" customHeight="1" x14ac:dyDescent="0.35">
      <c r="A8493" s="1"/>
      <c r="B8493" s="317">
        <v>44475.892361130318</v>
      </c>
      <c r="C8493" s="316">
        <v>112.40701152156107</v>
      </c>
      <c r="D8493" s="315" t="s">
        <v>82</v>
      </c>
    </row>
    <row r="8494" spans="1:4" ht="14.5" customHeight="1" x14ac:dyDescent="0.35">
      <c r="A8494" s="1"/>
      <c r="B8494" s="317">
        <v>44475.893055574765</v>
      </c>
      <c r="C8494" s="316">
        <v>117.4967609634914</v>
      </c>
      <c r="D8494" s="315" t="s">
        <v>82</v>
      </c>
    </row>
    <row r="8495" spans="1:4" ht="14.5" customHeight="1" x14ac:dyDescent="0.35">
      <c r="A8495" s="1"/>
      <c r="B8495" s="317">
        <v>44475.893750019211</v>
      </c>
      <c r="C8495" s="316">
        <v>123.01227772188916</v>
      </c>
      <c r="D8495" s="315" t="s">
        <v>82</v>
      </c>
    </row>
    <row r="8496" spans="1:4" ht="14.5" customHeight="1" x14ac:dyDescent="0.35">
      <c r="A8496" s="1"/>
      <c r="B8496" s="317">
        <v>44475.894444463658</v>
      </c>
      <c r="C8496" s="316">
        <v>130.62030688345936</v>
      </c>
      <c r="D8496" s="315" t="s">
        <v>82</v>
      </c>
    </row>
    <row r="8497" spans="1:4" ht="14.5" customHeight="1" x14ac:dyDescent="0.35">
      <c r="A8497" s="1"/>
      <c r="B8497" s="317">
        <v>44475.895138908105</v>
      </c>
      <c r="C8497" s="316">
        <v>137.14460942126269</v>
      </c>
      <c r="D8497" s="315" t="s">
        <v>82</v>
      </c>
    </row>
    <row r="8498" spans="1:4" ht="14.5" customHeight="1" x14ac:dyDescent="0.35">
      <c r="A8498" s="1"/>
      <c r="B8498" s="317">
        <v>44475.895833352552</v>
      </c>
      <c r="C8498" s="316">
        <v>138.62737572906772</v>
      </c>
      <c r="D8498" s="315" t="s">
        <v>82</v>
      </c>
    </row>
    <row r="8499" spans="1:4" ht="14.5" customHeight="1" x14ac:dyDescent="0.35">
      <c r="A8499" s="1"/>
      <c r="B8499" s="317">
        <v>44475.896527796998</v>
      </c>
      <c r="C8499" s="316">
        <v>133.27271274821445</v>
      </c>
      <c r="D8499" s="315" t="s">
        <v>82</v>
      </c>
    </row>
    <row r="8500" spans="1:4" ht="14.5" customHeight="1" x14ac:dyDescent="0.35">
      <c r="A8500" s="1"/>
      <c r="B8500" s="317">
        <v>44475.897222241445</v>
      </c>
      <c r="C8500" s="316">
        <v>128.85499691199124</v>
      </c>
      <c r="D8500" s="315" t="s">
        <v>82</v>
      </c>
    </row>
    <row r="8501" spans="1:4" ht="14.5" customHeight="1" x14ac:dyDescent="0.35">
      <c r="A8501" s="1"/>
      <c r="B8501" s="317">
        <v>44475.897916685892</v>
      </c>
      <c r="C8501" s="316">
        <v>133.79103207863713</v>
      </c>
      <c r="D8501" s="315" t="s">
        <v>82</v>
      </c>
    </row>
    <row r="8502" spans="1:4" ht="14.5" customHeight="1" x14ac:dyDescent="0.35">
      <c r="A8502" s="1"/>
      <c r="B8502" s="317">
        <v>44475.898611130338</v>
      </c>
      <c r="C8502" s="316">
        <v>139.41250871147108</v>
      </c>
      <c r="D8502" s="315" t="s">
        <v>82</v>
      </c>
    </row>
    <row r="8503" spans="1:4" ht="14.5" customHeight="1" x14ac:dyDescent="0.35">
      <c r="A8503" s="1"/>
      <c r="B8503" s="317">
        <v>44475.899305574785</v>
      </c>
      <c r="C8503" s="316">
        <v>138.38151878673429</v>
      </c>
      <c r="D8503" s="315" t="s">
        <v>82</v>
      </c>
    </row>
    <row r="8504" spans="1:4" ht="14.5" customHeight="1" x14ac:dyDescent="0.35">
      <c r="A8504" s="1"/>
      <c r="B8504" s="317">
        <v>44475.900000019232</v>
      </c>
      <c r="C8504" s="316">
        <v>134.89751768767601</v>
      </c>
      <c r="D8504" s="315" t="s">
        <v>82</v>
      </c>
    </row>
    <row r="8505" spans="1:4" ht="14.5" customHeight="1" x14ac:dyDescent="0.35">
      <c r="A8505" s="1"/>
      <c r="B8505" s="317">
        <v>44475.900694463679</v>
      </c>
      <c r="C8505" s="316">
        <v>138.9136580742624</v>
      </c>
      <c r="D8505" s="315" t="s">
        <v>82</v>
      </c>
    </row>
    <row r="8506" spans="1:4" ht="14.5" customHeight="1" x14ac:dyDescent="0.35">
      <c r="A8506" s="1"/>
      <c r="B8506" s="317">
        <v>44475.901388908125</v>
      </c>
      <c r="C8506" s="316">
        <v>147.11255852291362</v>
      </c>
      <c r="D8506" s="315" t="s">
        <v>82</v>
      </c>
    </row>
    <row r="8507" spans="1:4" ht="14.5" customHeight="1" x14ac:dyDescent="0.35">
      <c r="A8507" s="1"/>
      <c r="B8507" s="317">
        <v>44475.902083352572</v>
      </c>
      <c r="C8507" s="316">
        <v>152.54891157223997</v>
      </c>
      <c r="D8507" s="315" t="s">
        <v>82</v>
      </c>
    </row>
    <row r="8508" spans="1:4" ht="14.5" customHeight="1" x14ac:dyDescent="0.35">
      <c r="A8508" s="1"/>
      <c r="B8508" s="317">
        <v>44475.902777797019</v>
      </c>
      <c r="C8508" s="316">
        <v>155.94167969959867</v>
      </c>
      <c r="D8508" s="315" t="s">
        <v>82</v>
      </c>
    </row>
    <row r="8509" spans="1:4" ht="14.5" customHeight="1" x14ac:dyDescent="0.35">
      <c r="A8509" s="1"/>
      <c r="B8509" s="317">
        <v>44475.903472241465</v>
      </c>
      <c r="C8509" s="316">
        <v>153.73671296933122</v>
      </c>
      <c r="D8509" s="315" t="s">
        <v>82</v>
      </c>
    </row>
    <row r="8510" spans="1:4" ht="14.5" customHeight="1" x14ac:dyDescent="0.35">
      <c r="A8510" s="1"/>
      <c r="B8510" s="317">
        <v>44475.904166685912</v>
      </c>
      <c r="C8510" s="316">
        <v>152.86400949280943</v>
      </c>
      <c r="D8510" s="315" t="s">
        <v>82</v>
      </c>
    </row>
    <row r="8511" spans="1:4" ht="14.5" customHeight="1" x14ac:dyDescent="0.35">
      <c r="A8511" s="1"/>
      <c r="B8511" s="317">
        <v>44475.904861130359</v>
      </c>
      <c r="C8511" s="316">
        <v>149.28972326424361</v>
      </c>
      <c r="D8511" s="315" t="s">
        <v>82</v>
      </c>
    </row>
    <row r="8512" spans="1:4" ht="14.5" customHeight="1" x14ac:dyDescent="0.35">
      <c r="A8512" s="1"/>
      <c r="B8512" s="317">
        <v>44475.905555574805</v>
      </c>
      <c r="C8512" s="316">
        <v>139.93720256886834</v>
      </c>
      <c r="D8512" s="315" t="s">
        <v>82</v>
      </c>
    </row>
    <row r="8513" spans="1:4" ht="14.5" customHeight="1" x14ac:dyDescent="0.35">
      <c r="A8513" s="1"/>
      <c r="B8513" s="317">
        <v>44475.906250019252</v>
      </c>
      <c r="C8513" s="316">
        <v>136.88046662970834</v>
      </c>
      <c r="D8513" s="315" t="s">
        <v>82</v>
      </c>
    </row>
    <row r="8514" spans="1:4" ht="14.5" customHeight="1" x14ac:dyDescent="0.35">
      <c r="A8514" s="1"/>
      <c r="B8514" s="317">
        <v>44475.906944463699</v>
      </c>
      <c r="C8514" s="316">
        <v>139.76607073322714</v>
      </c>
      <c r="D8514" s="315" t="s">
        <v>82</v>
      </c>
    </row>
    <row r="8515" spans="1:4" ht="14.5" customHeight="1" x14ac:dyDescent="0.35">
      <c r="A8515" s="1"/>
      <c r="B8515" s="317">
        <v>44475.907638908146</v>
      </c>
      <c r="C8515" s="316">
        <v>141.27666142570087</v>
      </c>
      <c r="D8515" s="315" t="s">
        <v>82</v>
      </c>
    </row>
    <row r="8516" spans="1:4" ht="14.5" customHeight="1" x14ac:dyDescent="0.35">
      <c r="A8516" s="1"/>
      <c r="B8516" s="317">
        <v>44475.908333352592</v>
      </c>
      <c r="C8516" s="316">
        <v>140.16451136930456</v>
      </c>
      <c r="D8516" s="315" t="s">
        <v>82</v>
      </c>
    </row>
    <row r="8517" spans="1:4" ht="14.5" customHeight="1" x14ac:dyDescent="0.35">
      <c r="A8517" s="1"/>
      <c r="B8517" s="317">
        <v>44475.909027797039</v>
      </c>
      <c r="C8517" s="316">
        <v>144.88594257492417</v>
      </c>
      <c r="D8517" s="315" t="s">
        <v>82</v>
      </c>
    </row>
    <row r="8518" spans="1:4" ht="14.5" customHeight="1" x14ac:dyDescent="0.35">
      <c r="A8518" s="1"/>
      <c r="B8518" s="317">
        <v>44475.909722241486</v>
      </c>
      <c r="C8518" s="316">
        <v>156.30344930205416</v>
      </c>
      <c r="D8518" s="315" t="s">
        <v>82</v>
      </c>
    </row>
    <row r="8519" spans="1:4" ht="14.5" customHeight="1" x14ac:dyDescent="0.35">
      <c r="A8519" s="1"/>
      <c r="B8519" s="317">
        <v>44475.910416685932</v>
      </c>
      <c r="C8519" s="316">
        <v>163.39539606346904</v>
      </c>
      <c r="D8519" s="315" t="s">
        <v>82</v>
      </c>
    </row>
    <row r="8520" spans="1:4" ht="14.5" customHeight="1" x14ac:dyDescent="0.35">
      <c r="A8520" s="1"/>
      <c r="B8520" s="317">
        <v>44475.911111130379</v>
      </c>
      <c r="C8520" s="316">
        <v>161.99998660822166</v>
      </c>
      <c r="D8520" s="315" t="s">
        <v>82</v>
      </c>
    </row>
    <row r="8521" spans="1:4" ht="14.5" customHeight="1" x14ac:dyDescent="0.35">
      <c r="A8521" s="1"/>
      <c r="B8521" s="317">
        <v>44475.911805574826</v>
      </c>
      <c r="C8521" s="316">
        <v>158.02327919064166</v>
      </c>
      <c r="D8521" s="315" t="s">
        <v>82</v>
      </c>
    </row>
    <row r="8522" spans="1:4" ht="14.5" customHeight="1" x14ac:dyDescent="0.35">
      <c r="A8522" s="1"/>
      <c r="B8522" s="317">
        <v>44475.912500019273</v>
      </c>
      <c r="C8522" s="316">
        <v>149.3552774899251</v>
      </c>
      <c r="D8522" s="315" t="s">
        <v>82</v>
      </c>
    </row>
    <row r="8523" spans="1:4" ht="14.5" customHeight="1" x14ac:dyDescent="0.35">
      <c r="A8523" s="1"/>
      <c r="B8523" s="317">
        <v>44475.913194463719</v>
      </c>
      <c r="C8523" s="316">
        <v>131.99549591688555</v>
      </c>
      <c r="D8523" s="315" t="s">
        <v>82</v>
      </c>
    </row>
    <row r="8524" spans="1:4" ht="14.5" customHeight="1" x14ac:dyDescent="0.35">
      <c r="A8524" s="1"/>
      <c r="B8524" s="317">
        <v>44475.913888908166</v>
      </c>
      <c r="C8524" s="316">
        <v>121.23978006896601</v>
      </c>
      <c r="D8524" s="315" t="s">
        <v>82</v>
      </c>
    </row>
    <row r="8525" spans="1:4" ht="14.5" customHeight="1" x14ac:dyDescent="0.35">
      <c r="A8525" s="1"/>
      <c r="B8525" s="317">
        <v>44475.914583352613</v>
      </c>
      <c r="C8525" s="316">
        <v>119.4797364759356</v>
      </c>
      <c r="D8525" s="315" t="s">
        <v>82</v>
      </c>
    </row>
    <row r="8526" spans="1:4" ht="14.5" customHeight="1" x14ac:dyDescent="0.35">
      <c r="A8526" s="1"/>
      <c r="B8526" s="317">
        <v>44475.915277797059</v>
      </c>
      <c r="C8526" s="316">
        <v>118.6469298349286</v>
      </c>
      <c r="D8526" s="315" t="s">
        <v>82</v>
      </c>
    </row>
    <row r="8527" spans="1:4" ht="14.5" customHeight="1" x14ac:dyDescent="0.35">
      <c r="A8527" s="1"/>
      <c r="B8527" s="317">
        <v>44475.915972241506</v>
      </c>
      <c r="C8527" s="316">
        <v>119.26919150800677</v>
      </c>
      <c r="D8527" s="315" t="s">
        <v>82</v>
      </c>
    </row>
    <row r="8528" spans="1:4" ht="14.5" customHeight="1" x14ac:dyDescent="0.35">
      <c r="A8528" s="1"/>
      <c r="B8528" s="317">
        <v>44475.916666685953</v>
      </c>
      <c r="C8528" s="316">
        <v>119.83740657089899</v>
      </c>
      <c r="D8528" s="315" t="s">
        <v>82</v>
      </c>
    </row>
    <row r="8529" spans="1:4" ht="14.5" customHeight="1" x14ac:dyDescent="0.35">
      <c r="A8529" s="1"/>
      <c r="B8529" s="317">
        <v>44475.9173611304</v>
      </c>
      <c r="C8529" s="316">
        <v>121.69345248170625</v>
      </c>
      <c r="D8529" s="315" t="s">
        <v>82</v>
      </c>
    </row>
    <row r="8530" spans="1:4" ht="14.5" customHeight="1" x14ac:dyDescent="0.35">
      <c r="A8530" s="1"/>
      <c r="B8530" s="317">
        <v>44475.918055574846</v>
      </c>
      <c r="C8530" s="316">
        <v>127.50173482848525</v>
      </c>
      <c r="D8530" s="315" t="s">
        <v>82</v>
      </c>
    </row>
    <row r="8531" spans="1:4" ht="14.5" customHeight="1" x14ac:dyDescent="0.35">
      <c r="A8531" s="1"/>
      <c r="B8531" s="317">
        <v>44475.918750019293</v>
      </c>
      <c r="C8531" s="316">
        <v>132.2419664527406</v>
      </c>
      <c r="D8531" s="315" t="s">
        <v>82</v>
      </c>
    </row>
    <row r="8532" spans="1:4" ht="14.5" customHeight="1" x14ac:dyDescent="0.35">
      <c r="A8532" s="1"/>
      <c r="B8532" s="317">
        <v>44475.91944446374</v>
      </c>
      <c r="C8532" s="316">
        <v>131.41811291886262</v>
      </c>
      <c r="D8532" s="315" t="s">
        <v>82</v>
      </c>
    </row>
    <row r="8533" spans="1:4" ht="14.5" customHeight="1" x14ac:dyDescent="0.35">
      <c r="A8533" s="1"/>
      <c r="B8533" s="317">
        <v>44475.920138908186</v>
      </c>
      <c r="C8533" s="316">
        <v>124.43062326345826</v>
      </c>
      <c r="D8533" s="315" t="s">
        <v>82</v>
      </c>
    </row>
    <row r="8534" spans="1:4" ht="14.5" customHeight="1" x14ac:dyDescent="0.35">
      <c r="A8534" s="1"/>
      <c r="B8534" s="317">
        <v>44475.920833352633</v>
      </c>
      <c r="C8534" s="316">
        <v>116.9230728817347</v>
      </c>
      <c r="D8534" s="315" t="s">
        <v>82</v>
      </c>
    </row>
    <row r="8535" spans="1:4" ht="14.5" customHeight="1" x14ac:dyDescent="0.35">
      <c r="A8535" s="1"/>
      <c r="B8535" s="317">
        <v>44475.92152779708</v>
      </c>
      <c r="C8535" s="316">
        <v>104.00085844160445</v>
      </c>
      <c r="D8535" s="315" t="s">
        <v>82</v>
      </c>
    </row>
    <row r="8536" spans="1:4" ht="14.5" customHeight="1" x14ac:dyDescent="0.35">
      <c r="A8536" s="1"/>
      <c r="B8536" s="317">
        <v>44475.922222241526</v>
      </c>
      <c r="C8536" s="316">
        <v>93.582282664296997</v>
      </c>
      <c r="D8536" s="315" t="s">
        <v>82</v>
      </c>
    </row>
    <row r="8537" spans="1:4" ht="14.5" customHeight="1" x14ac:dyDescent="0.35">
      <c r="A8537" s="1"/>
      <c r="B8537" s="317">
        <v>44475.922916685973</v>
      </c>
      <c r="C8537" s="316">
        <v>87.904446502879722</v>
      </c>
      <c r="D8537" s="315" t="s">
        <v>82</v>
      </c>
    </row>
    <row r="8538" spans="1:4" ht="14.5" customHeight="1" x14ac:dyDescent="0.35">
      <c r="A8538" s="1"/>
      <c r="B8538" s="317">
        <v>44475.92361113042</v>
      </c>
      <c r="C8538" s="316">
        <v>86.162242006496911</v>
      </c>
      <c r="D8538" s="315" t="s">
        <v>82</v>
      </c>
    </row>
    <row r="8539" spans="1:4" ht="14.5" customHeight="1" x14ac:dyDescent="0.35">
      <c r="A8539" s="1"/>
      <c r="B8539" s="317">
        <v>44475.924305574867</v>
      </c>
      <c r="C8539" s="316">
        <v>82.948086311173398</v>
      </c>
      <c r="D8539" s="315" t="s">
        <v>82</v>
      </c>
    </row>
    <row r="8540" spans="1:4" ht="14.5" customHeight="1" x14ac:dyDescent="0.35">
      <c r="A8540" s="1"/>
      <c r="B8540" s="317">
        <v>44475.925000019313</v>
      </c>
      <c r="C8540" s="316">
        <v>76.47428044095868</v>
      </c>
      <c r="D8540" s="315" t="s">
        <v>82</v>
      </c>
    </row>
    <row r="8541" spans="1:4" ht="14.5" customHeight="1" x14ac:dyDescent="0.35">
      <c r="A8541" s="1"/>
      <c r="B8541" s="317">
        <v>44475.92569446376</v>
      </c>
      <c r="C8541" s="316">
        <v>71.407706271734781</v>
      </c>
      <c r="D8541" s="315" t="s">
        <v>82</v>
      </c>
    </row>
    <row r="8542" spans="1:4" ht="14.5" customHeight="1" x14ac:dyDescent="0.35">
      <c r="A8542" s="1"/>
      <c r="B8542" s="317">
        <v>44475.926388908207</v>
      </c>
      <c r="C8542" s="316">
        <v>71.527173878559068</v>
      </c>
      <c r="D8542" s="315" t="s">
        <v>82</v>
      </c>
    </row>
    <row r="8543" spans="1:4" ht="14.5" customHeight="1" x14ac:dyDescent="0.35">
      <c r="A8543" s="1"/>
      <c r="B8543" s="317">
        <v>44475.927083352653</v>
      </c>
      <c r="C8543" s="316">
        <v>73.999693907261829</v>
      </c>
      <c r="D8543" s="315" t="s">
        <v>82</v>
      </c>
    </row>
    <row r="8544" spans="1:4" ht="14.5" customHeight="1" x14ac:dyDescent="0.35">
      <c r="A8544" s="1"/>
      <c r="B8544" s="317">
        <v>44475.9277777971</v>
      </c>
      <c r="C8544" s="316">
        <v>78.40820851004294</v>
      </c>
      <c r="D8544" s="315" t="s">
        <v>82</v>
      </c>
    </row>
    <row r="8545" spans="1:4" ht="14.5" customHeight="1" x14ac:dyDescent="0.35">
      <c r="A8545" s="1"/>
      <c r="B8545" s="317">
        <v>44475.928472241547</v>
      </c>
      <c r="C8545" s="316">
        <v>81.698464125538393</v>
      </c>
      <c r="D8545" s="315" t="s">
        <v>82</v>
      </c>
    </row>
    <row r="8546" spans="1:4" ht="14.5" customHeight="1" x14ac:dyDescent="0.35">
      <c r="A8546" s="1"/>
      <c r="B8546" s="317">
        <v>44475.929166685994</v>
      </c>
      <c r="C8546" s="316">
        <v>78.937754808046151</v>
      </c>
      <c r="D8546" s="315" t="s">
        <v>82</v>
      </c>
    </row>
    <row r="8547" spans="1:4" ht="14.5" customHeight="1" x14ac:dyDescent="0.35">
      <c r="A8547" s="1"/>
      <c r="B8547" s="317">
        <v>44475.92986113044</v>
      </c>
      <c r="C8547" s="316">
        <v>78.260914887220139</v>
      </c>
      <c r="D8547" s="315" t="s">
        <v>82</v>
      </c>
    </row>
    <row r="8548" spans="1:4" ht="14.5" customHeight="1" x14ac:dyDescent="0.35">
      <c r="A8548" s="1"/>
      <c r="B8548" s="317">
        <v>44475.930555574887</v>
      </c>
      <c r="C8548" s="316">
        <v>80.459359817901472</v>
      </c>
      <c r="D8548" s="315" t="s">
        <v>82</v>
      </c>
    </row>
    <row r="8549" spans="1:4" ht="14.5" customHeight="1" x14ac:dyDescent="0.35">
      <c r="A8549" s="1"/>
      <c r="B8549" s="317">
        <v>44475.931250019334</v>
      </c>
      <c r="C8549" s="316">
        <v>79.539252241359407</v>
      </c>
      <c r="D8549" s="315" t="s">
        <v>82</v>
      </c>
    </row>
    <row r="8550" spans="1:4" ht="14.5" customHeight="1" x14ac:dyDescent="0.35">
      <c r="A8550" s="1"/>
      <c r="B8550" s="317">
        <v>44475.93194446378</v>
      </c>
      <c r="C8550" s="316">
        <v>74.021994877977221</v>
      </c>
      <c r="D8550" s="315" t="s">
        <v>82</v>
      </c>
    </row>
    <row r="8551" spans="1:4" ht="14.5" customHeight="1" x14ac:dyDescent="0.35">
      <c r="A8551" s="1"/>
      <c r="B8551" s="317">
        <v>44475.932638908227</v>
      </c>
      <c r="C8551" s="316">
        <v>72.170853765566918</v>
      </c>
      <c r="D8551" s="315" t="s">
        <v>82</v>
      </c>
    </row>
    <row r="8552" spans="1:4" ht="14.5" customHeight="1" x14ac:dyDescent="0.35">
      <c r="A8552" s="1"/>
      <c r="B8552" s="317">
        <v>44475.933333352674</v>
      </c>
      <c r="C8552" s="316">
        <v>78.179325123193365</v>
      </c>
      <c r="D8552" s="315" t="s">
        <v>82</v>
      </c>
    </row>
    <row r="8553" spans="1:4" ht="14.5" customHeight="1" x14ac:dyDescent="0.35">
      <c r="A8553" s="1"/>
      <c r="B8553" s="317">
        <v>44475.934027797121</v>
      </c>
      <c r="C8553" s="316">
        <v>87.534257227170741</v>
      </c>
      <c r="D8553" s="315" t="s">
        <v>82</v>
      </c>
    </row>
    <row r="8554" spans="1:4" ht="14.5" customHeight="1" x14ac:dyDescent="0.35">
      <c r="A8554" s="1"/>
      <c r="B8554" s="317">
        <v>44475.934722241567</v>
      </c>
      <c r="C8554" s="316">
        <v>96.90651209565695</v>
      </c>
      <c r="D8554" s="315" t="s">
        <v>82</v>
      </c>
    </row>
    <row r="8555" spans="1:4" ht="14.5" customHeight="1" x14ac:dyDescent="0.35">
      <c r="A8555" s="1"/>
      <c r="B8555" s="317">
        <v>44475.935416686014</v>
      </c>
      <c r="C8555" s="316">
        <v>102.16457468408626</v>
      </c>
      <c r="D8555" s="315" t="s">
        <v>82</v>
      </c>
    </row>
    <row r="8556" spans="1:4" ht="14.5" customHeight="1" x14ac:dyDescent="0.35">
      <c r="A8556" s="1"/>
      <c r="B8556" s="317">
        <v>44475.936111130461</v>
      </c>
      <c r="C8556" s="316">
        <v>102.84359484309874</v>
      </c>
      <c r="D8556" s="315" t="s">
        <v>82</v>
      </c>
    </row>
    <row r="8557" spans="1:4" ht="14.5" customHeight="1" x14ac:dyDescent="0.35">
      <c r="A8557" s="1"/>
      <c r="B8557" s="317">
        <v>44475.936805574907</v>
      </c>
      <c r="C8557" s="316">
        <v>97.881759226752905</v>
      </c>
      <c r="D8557" s="315" t="s">
        <v>82</v>
      </c>
    </row>
    <row r="8558" spans="1:4" ht="14.5" customHeight="1" x14ac:dyDescent="0.35">
      <c r="A8558" s="1"/>
      <c r="B8558" s="317">
        <v>44475.937500019354</v>
      </c>
      <c r="C8558" s="316">
        <v>97.396205360812985</v>
      </c>
      <c r="D8558" s="315" t="s">
        <v>82</v>
      </c>
    </row>
    <row r="8559" spans="1:4" ht="14.5" customHeight="1" x14ac:dyDescent="0.35">
      <c r="A8559" s="1"/>
      <c r="B8559" s="317">
        <v>44475.938194463801</v>
      </c>
      <c r="C8559" s="316">
        <v>99.137452802213375</v>
      </c>
      <c r="D8559" s="315" t="s">
        <v>82</v>
      </c>
    </row>
    <row r="8560" spans="1:4" ht="14.5" customHeight="1" x14ac:dyDescent="0.35">
      <c r="A8560" s="1"/>
      <c r="B8560" s="317">
        <v>44475.938888908247</v>
      </c>
      <c r="C8560" s="316">
        <v>100.69992447190258</v>
      </c>
      <c r="D8560" s="315" t="s">
        <v>82</v>
      </c>
    </row>
    <row r="8561" spans="1:4" ht="14.5" customHeight="1" x14ac:dyDescent="0.35">
      <c r="A8561" s="1"/>
      <c r="B8561" s="317">
        <v>44475.939583352694</v>
      </c>
      <c r="C8561" s="316">
        <v>103.4374820960026</v>
      </c>
      <c r="D8561" s="315" t="s">
        <v>82</v>
      </c>
    </row>
    <row r="8562" spans="1:4" ht="14.5" customHeight="1" x14ac:dyDescent="0.35">
      <c r="A8562" s="1"/>
      <c r="B8562" s="317">
        <v>44475.940277797141</v>
      </c>
      <c r="C8562" s="316">
        <v>112.00808567251855</v>
      </c>
      <c r="D8562" s="315" t="s">
        <v>82</v>
      </c>
    </row>
    <row r="8563" spans="1:4" ht="14.5" customHeight="1" x14ac:dyDescent="0.35">
      <c r="A8563" s="1"/>
      <c r="B8563" s="317">
        <v>44475.940972241588</v>
      </c>
      <c r="C8563" s="316">
        <v>121.99065988046156</v>
      </c>
      <c r="D8563" s="315" t="s">
        <v>82</v>
      </c>
    </row>
    <row r="8564" spans="1:4" ht="14.5" customHeight="1" x14ac:dyDescent="0.35">
      <c r="A8564" s="1"/>
      <c r="B8564" s="317">
        <v>44475.941666686034</v>
      </c>
      <c r="C8564" s="316">
        <v>125.40120951006732</v>
      </c>
      <c r="D8564" s="315" t="s">
        <v>82</v>
      </c>
    </row>
    <row r="8565" spans="1:4" ht="14.5" customHeight="1" x14ac:dyDescent="0.35">
      <c r="A8565" s="1"/>
      <c r="B8565" s="317">
        <v>44475.942361130481</v>
      </c>
      <c r="C8565" s="316">
        <v>127.43688561026939</v>
      </c>
      <c r="D8565" s="315" t="s">
        <v>82</v>
      </c>
    </row>
    <row r="8566" spans="1:4" ht="14.5" customHeight="1" x14ac:dyDescent="0.35">
      <c r="A8566" s="1"/>
      <c r="B8566" s="317">
        <v>44475.943055574928</v>
      </c>
      <c r="C8566" s="316">
        <v>127.03068544989219</v>
      </c>
      <c r="D8566" s="315" t="s">
        <v>82</v>
      </c>
    </row>
    <row r="8567" spans="1:4" ht="14.5" customHeight="1" x14ac:dyDescent="0.35">
      <c r="A8567" s="1"/>
      <c r="B8567" s="317">
        <v>44475.943750019374</v>
      </c>
      <c r="C8567" s="316">
        <v>127.22562819352024</v>
      </c>
      <c r="D8567" s="315" t="s">
        <v>82</v>
      </c>
    </row>
    <row r="8568" spans="1:4" ht="14.5" customHeight="1" x14ac:dyDescent="0.35">
      <c r="A8568" s="1"/>
      <c r="B8568" s="317">
        <v>44475.944444463821</v>
      </c>
      <c r="C8568" s="316">
        <v>124.32003531584438</v>
      </c>
      <c r="D8568" s="315" t="s">
        <v>82</v>
      </c>
    </row>
    <row r="8569" spans="1:4" ht="14.5" customHeight="1" x14ac:dyDescent="0.35">
      <c r="A8569" s="1"/>
      <c r="B8569" s="317">
        <v>44475.945138908268</v>
      </c>
      <c r="C8569" s="316">
        <v>117.25723192128547</v>
      </c>
      <c r="D8569" s="315" t="s">
        <v>82</v>
      </c>
    </row>
    <row r="8570" spans="1:4" ht="14.5" customHeight="1" x14ac:dyDescent="0.35">
      <c r="A8570" s="1"/>
      <c r="B8570" s="317">
        <v>44475.945833352715</v>
      </c>
      <c r="C8570" s="316">
        <v>113.46917030564509</v>
      </c>
      <c r="D8570" s="315" t="s">
        <v>82</v>
      </c>
    </row>
    <row r="8571" spans="1:4" ht="14.5" customHeight="1" x14ac:dyDescent="0.35">
      <c r="A8571" s="1"/>
      <c r="B8571" s="317">
        <v>44475.946527797161</v>
      </c>
      <c r="C8571" s="316">
        <v>113.08174306616031</v>
      </c>
      <c r="D8571" s="315" t="s">
        <v>82</v>
      </c>
    </row>
    <row r="8572" spans="1:4" ht="14.5" customHeight="1" x14ac:dyDescent="0.35">
      <c r="A8572" s="1"/>
      <c r="B8572" s="317">
        <v>44475.947222241608</v>
      </c>
      <c r="C8572" s="316">
        <v>116.25297779866573</v>
      </c>
      <c r="D8572" s="315" t="s">
        <v>82</v>
      </c>
    </row>
    <row r="8573" spans="1:4" ht="14.5" customHeight="1" x14ac:dyDescent="0.35">
      <c r="A8573" s="1"/>
      <c r="B8573" s="317">
        <v>44475.947916686055</v>
      </c>
      <c r="C8573" s="316">
        <v>119.820818734916</v>
      </c>
      <c r="D8573" s="315" t="s">
        <v>82</v>
      </c>
    </row>
    <row r="8574" spans="1:4" ht="14.5" customHeight="1" x14ac:dyDescent="0.35">
      <c r="A8574" s="1"/>
      <c r="B8574" s="317">
        <v>44475.948611130501</v>
      </c>
      <c r="C8574" s="316">
        <v>117.96926073445745</v>
      </c>
      <c r="D8574" s="315" t="s">
        <v>82</v>
      </c>
    </row>
    <row r="8575" spans="1:4" ht="14.5" customHeight="1" x14ac:dyDescent="0.35">
      <c r="A8575" s="1"/>
      <c r="B8575" s="317">
        <v>44475.949305574948</v>
      </c>
      <c r="C8575" s="316">
        <v>106.17415664430591</v>
      </c>
      <c r="D8575" s="315" t="s">
        <v>82</v>
      </c>
    </row>
    <row r="8576" spans="1:4" ht="14.5" customHeight="1" x14ac:dyDescent="0.35">
      <c r="A8576" s="1"/>
      <c r="B8576" s="317">
        <v>44475.950000019395</v>
      </c>
      <c r="C8576" s="316">
        <v>103.75593390087597</v>
      </c>
      <c r="D8576" s="315" t="s">
        <v>82</v>
      </c>
    </row>
    <row r="8577" spans="1:4" ht="14.5" customHeight="1" x14ac:dyDescent="0.35">
      <c r="A8577" s="1"/>
      <c r="B8577" s="317">
        <v>44475.950694463842</v>
      </c>
      <c r="C8577" s="316">
        <v>101.94322081353167</v>
      </c>
      <c r="D8577" s="315" t="s">
        <v>82</v>
      </c>
    </row>
    <row r="8578" spans="1:4" ht="14.5" customHeight="1" x14ac:dyDescent="0.35">
      <c r="A8578" s="1"/>
      <c r="B8578" s="317">
        <v>44475.951388908288</v>
      </c>
      <c r="C8578" s="316">
        <v>97.492793459582998</v>
      </c>
      <c r="D8578" s="315" t="s">
        <v>82</v>
      </c>
    </row>
    <row r="8579" spans="1:4" ht="14.5" customHeight="1" x14ac:dyDescent="0.35">
      <c r="A8579" s="1"/>
      <c r="B8579" s="317">
        <v>44475.952083352735</v>
      </c>
      <c r="C8579" s="316">
        <v>96.435061552668529</v>
      </c>
      <c r="D8579" s="315" t="s">
        <v>82</v>
      </c>
    </row>
    <row r="8580" spans="1:4" ht="14.5" customHeight="1" x14ac:dyDescent="0.35">
      <c r="A8580" s="1"/>
      <c r="B8580" s="317">
        <v>44475.952777797182</v>
      </c>
      <c r="C8580" s="316">
        <v>88.104131710665143</v>
      </c>
      <c r="D8580" s="315" t="s">
        <v>82</v>
      </c>
    </row>
    <row r="8581" spans="1:4" ht="14.5" customHeight="1" x14ac:dyDescent="0.35">
      <c r="A8581" s="1"/>
      <c r="B8581" s="317">
        <v>44475.953472241628</v>
      </c>
      <c r="C8581" s="316">
        <v>78.861747690146629</v>
      </c>
      <c r="D8581" s="315" t="s">
        <v>82</v>
      </c>
    </row>
    <row r="8582" spans="1:4" ht="14.5" customHeight="1" x14ac:dyDescent="0.35">
      <c r="A8582" s="1"/>
      <c r="B8582" s="317">
        <v>44475.954166686075</v>
      </c>
      <c r="C8582" s="316">
        <v>74.23215184000631</v>
      </c>
      <c r="D8582" s="315" t="s">
        <v>82</v>
      </c>
    </row>
    <row r="8583" spans="1:4" ht="14.5" customHeight="1" x14ac:dyDescent="0.35">
      <c r="A8583" s="1"/>
      <c r="B8583" s="317">
        <v>44475.954861130522</v>
      </c>
      <c r="C8583" s="316">
        <v>73.540655349581115</v>
      </c>
      <c r="D8583" s="315" t="s">
        <v>82</v>
      </c>
    </row>
    <row r="8584" spans="1:4" ht="14.5" customHeight="1" x14ac:dyDescent="0.35">
      <c r="A8584" s="1"/>
      <c r="B8584" s="317">
        <v>44475.955555574968</v>
      </c>
      <c r="C8584" s="316">
        <v>74.282817197672557</v>
      </c>
      <c r="D8584" s="315" t="s">
        <v>82</v>
      </c>
    </row>
    <row r="8585" spans="1:4" ht="14.5" customHeight="1" x14ac:dyDescent="0.35">
      <c r="A8585" s="1"/>
      <c r="B8585" s="317">
        <v>44475.956250019415</v>
      </c>
      <c r="C8585" s="316">
        <v>75.799192956086088</v>
      </c>
      <c r="D8585" s="315" t="s">
        <v>82</v>
      </c>
    </row>
    <row r="8586" spans="1:4" ht="14.5" customHeight="1" x14ac:dyDescent="0.35">
      <c r="A8586" s="1"/>
      <c r="B8586" s="317">
        <v>44475.956944463862</v>
      </c>
      <c r="C8586" s="316">
        <v>78.60029792401086</v>
      </c>
      <c r="D8586" s="315" t="s">
        <v>82</v>
      </c>
    </row>
    <row r="8587" spans="1:4" ht="14.5" customHeight="1" x14ac:dyDescent="0.35">
      <c r="A8587" s="1"/>
      <c r="B8587" s="317">
        <v>44475.957638908309</v>
      </c>
      <c r="C8587" s="316">
        <v>85.317281314887808</v>
      </c>
      <c r="D8587" s="315" t="s">
        <v>82</v>
      </c>
    </row>
    <row r="8588" spans="1:4" ht="14.5" customHeight="1" x14ac:dyDescent="0.35">
      <c r="A8588" s="1"/>
      <c r="B8588" s="317">
        <v>44475.958333352755</v>
      </c>
      <c r="C8588" s="316">
        <v>96.107917148786754</v>
      </c>
      <c r="D8588" s="315" t="s">
        <v>82</v>
      </c>
    </row>
    <row r="8589" spans="1:4" ht="14.5" customHeight="1" x14ac:dyDescent="0.35">
      <c r="A8589" s="1"/>
      <c r="B8589" s="317">
        <v>44475.959027797202</v>
      </c>
      <c r="C8589" s="316">
        <v>102.86115549747289</v>
      </c>
      <c r="D8589" s="315" t="s">
        <v>82</v>
      </c>
    </row>
    <row r="8590" spans="1:4" ht="14.5" customHeight="1" x14ac:dyDescent="0.35">
      <c r="A8590" s="1"/>
      <c r="B8590" s="317">
        <v>44475.959722241649</v>
      </c>
      <c r="C8590" s="316">
        <v>104.17556211348855</v>
      </c>
      <c r="D8590" s="315" t="s">
        <v>82</v>
      </c>
    </row>
    <row r="8591" spans="1:4" ht="14.5" customHeight="1" x14ac:dyDescent="0.35">
      <c r="A8591" s="1"/>
      <c r="B8591" s="317">
        <v>44475.960416686095</v>
      </c>
      <c r="C8591" s="316">
        <v>100.49804115844697</v>
      </c>
      <c r="D8591" s="315" t="s">
        <v>82</v>
      </c>
    </row>
    <row r="8592" spans="1:4" ht="14.5" customHeight="1" x14ac:dyDescent="0.35">
      <c r="A8592" s="1"/>
      <c r="B8592" s="317">
        <v>44475.961111130542</v>
      </c>
      <c r="C8592" s="316">
        <v>100.41307852161505</v>
      </c>
      <c r="D8592" s="315" t="s">
        <v>82</v>
      </c>
    </row>
    <row r="8593" spans="1:4" ht="14.5" customHeight="1" x14ac:dyDescent="0.35">
      <c r="A8593" s="1"/>
      <c r="B8593" s="317">
        <v>44475.961805574989</v>
      </c>
      <c r="C8593" s="316">
        <v>105.34304280783012</v>
      </c>
      <c r="D8593" s="315" t="s">
        <v>82</v>
      </c>
    </row>
    <row r="8594" spans="1:4" ht="14.5" customHeight="1" x14ac:dyDescent="0.35">
      <c r="A8594" s="1"/>
      <c r="B8594" s="317">
        <v>44475.962500019436</v>
      </c>
      <c r="C8594" s="316">
        <v>110.81857426058851</v>
      </c>
      <c r="D8594" s="315" t="s">
        <v>82</v>
      </c>
    </row>
    <row r="8595" spans="1:4" ht="14.5" customHeight="1" x14ac:dyDescent="0.35">
      <c r="A8595" s="1"/>
      <c r="B8595" s="317">
        <v>44475.963194463882</v>
      </c>
      <c r="C8595" s="316">
        <v>114.8874972562228</v>
      </c>
      <c r="D8595" s="315" t="s">
        <v>82</v>
      </c>
    </row>
    <row r="8596" spans="1:4" ht="14.5" customHeight="1" x14ac:dyDescent="0.35">
      <c r="A8596" s="1"/>
      <c r="B8596" s="317">
        <v>44475.963888908329</v>
      </c>
      <c r="C8596" s="316">
        <v>118.92774702660778</v>
      </c>
      <c r="D8596" s="315" t="s">
        <v>82</v>
      </c>
    </row>
    <row r="8597" spans="1:4" ht="14.5" customHeight="1" x14ac:dyDescent="0.35">
      <c r="A8597" s="1"/>
      <c r="B8597" s="317">
        <v>44475.964583352776</v>
      </c>
      <c r="C8597" s="316">
        <v>125.76377995914275</v>
      </c>
      <c r="D8597" s="315" t="s">
        <v>82</v>
      </c>
    </row>
    <row r="8598" spans="1:4" ht="14.5" customHeight="1" x14ac:dyDescent="0.35">
      <c r="A8598" s="1"/>
      <c r="B8598" s="317">
        <v>44475.965277797222</v>
      </c>
      <c r="C8598" s="316">
        <v>139.48421219631564</v>
      </c>
      <c r="D8598" s="315" t="s">
        <v>82</v>
      </c>
    </row>
    <row r="8599" spans="1:4" ht="14.5" customHeight="1" x14ac:dyDescent="0.35">
      <c r="A8599" s="1"/>
      <c r="B8599" s="317">
        <v>44475.965972241669</v>
      </c>
      <c r="C8599" s="316">
        <v>152.3785309616903</v>
      </c>
      <c r="D8599" s="315" t="s">
        <v>82</v>
      </c>
    </row>
    <row r="8600" spans="1:4" ht="14.5" customHeight="1" x14ac:dyDescent="0.35">
      <c r="A8600" s="1"/>
      <c r="B8600" s="317">
        <v>44475.966666686116</v>
      </c>
      <c r="C8600" s="316">
        <v>158.79083609461085</v>
      </c>
      <c r="D8600" s="315" t="s">
        <v>82</v>
      </c>
    </row>
    <row r="8601" spans="1:4" ht="14.5" customHeight="1" x14ac:dyDescent="0.35">
      <c r="A8601" s="1"/>
      <c r="B8601" s="317">
        <v>44475.967361130562</v>
      </c>
      <c r="C8601" s="316">
        <v>159.95301475334369</v>
      </c>
      <c r="D8601" s="315" t="s">
        <v>82</v>
      </c>
    </row>
    <row r="8602" spans="1:4" ht="14.5" customHeight="1" x14ac:dyDescent="0.35">
      <c r="A8602" s="1"/>
      <c r="B8602" s="317">
        <v>44475.968055575009</v>
      </c>
      <c r="C8602" s="316">
        <v>159.53937403069963</v>
      </c>
      <c r="D8602" s="315" t="s">
        <v>82</v>
      </c>
    </row>
    <row r="8603" spans="1:4" ht="14.5" customHeight="1" x14ac:dyDescent="0.35">
      <c r="A8603" s="1"/>
      <c r="B8603" s="317">
        <v>44475.968750019456</v>
      </c>
      <c r="C8603" s="316">
        <v>150.97873876502661</v>
      </c>
      <c r="D8603" s="315" t="s">
        <v>82</v>
      </c>
    </row>
    <row r="8604" spans="1:4" ht="14.5" customHeight="1" x14ac:dyDescent="0.35">
      <c r="A8604" s="1"/>
      <c r="B8604" s="317">
        <v>44475.969444463903</v>
      </c>
      <c r="C8604" s="316">
        <v>142.04270797924448</v>
      </c>
      <c r="D8604" s="315" t="s">
        <v>82</v>
      </c>
    </row>
    <row r="8605" spans="1:4" ht="14.5" customHeight="1" x14ac:dyDescent="0.35">
      <c r="A8605" s="1"/>
      <c r="B8605" s="317">
        <v>44475.970138908349</v>
      </c>
      <c r="C8605" s="316">
        <v>141.79453574642926</v>
      </c>
      <c r="D8605" s="315" t="s">
        <v>82</v>
      </c>
    </row>
    <row r="8606" spans="1:4" ht="14.5" customHeight="1" x14ac:dyDescent="0.35">
      <c r="A8606" s="1"/>
      <c r="B8606" s="317">
        <v>44475.970833352796</v>
      </c>
      <c r="C8606" s="316">
        <v>144.91440336326681</v>
      </c>
      <c r="D8606" s="315" t="s">
        <v>82</v>
      </c>
    </row>
    <row r="8607" spans="1:4" ht="14.5" customHeight="1" x14ac:dyDescent="0.35">
      <c r="A8607" s="1"/>
      <c r="B8607" s="317">
        <v>44475.971527797243</v>
      </c>
      <c r="C8607" s="316">
        <v>143.79796267354007</v>
      </c>
      <c r="D8607" s="315" t="s">
        <v>82</v>
      </c>
    </row>
    <row r="8608" spans="1:4" ht="14.5" customHeight="1" x14ac:dyDescent="0.35">
      <c r="A8608" s="1"/>
      <c r="B8608" s="317">
        <v>44475.972222241689</v>
      </c>
      <c r="C8608" s="316">
        <v>144.6773102756124</v>
      </c>
      <c r="D8608" s="315" t="s">
        <v>82</v>
      </c>
    </row>
    <row r="8609" spans="1:4" ht="14.5" customHeight="1" x14ac:dyDescent="0.35">
      <c r="A8609" s="1"/>
      <c r="B8609" s="317">
        <v>44475.972916686136</v>
      </c>
      <c r="C8609" s="316">
        <v>148.82536042251547</v>
      </c>
      <c r="D8609" s="315" t="s">
        <v>82</v>
      </c>
    </row>
    <row r="8610" spans="1:4" ht="14.5" customHeight="1" x14ac:dyDescent="0.35">
      <c r="A8610" s="1"/>
      <c r="B8610" s="317">
        <v>44475.973611130583</v>
      </c>
      <c r="C8610" s="316">
        <v>162.557750070324</v>
      </c>
      <c r="D8610" s="315" t="s">
        <v>82</v>
      </c>
    </row>
    <row r="8611" spans="1:4" ht="14.5" customHeight="1" x14ac:dyDescent="0.35">
      <c r="A8611" s="1"/>
      <c r="B8611" s="317">
        <v>44475.97430557503</v>
      </c>
      <c r="C8611" s="316">
        <v>176.69319162580649</v>
      </c>
      <c r="D8611" s="315" t="s">
        <v>82</v>
      </c>
    </row>
    <row r="8612" spans="1:4" ht="14.5" customHeight="1" x14ac:dyDescent="0.35">
      <c r="A8612" s="1"/>
      <c r="B8612" s="317">
        <v>44475.975000019476</v>
      </c>
      <c r="C8612" s="316">
        <v>185.85304296363998</v>
      </c>
      <c r="D8612" s="315" t="s">
        <v>82</v>
      </c>
    </row>
    <row r="8613" spans="1:4" ht="14.5" customHeight="1" x14ac:dyDescent="0.35">
      <c r="A8613" s="1"/>
      <c r="B8613" s="317">
        <v>44475.975694463923</v>
      </c>
      <c r="C8613" s="316">
        <v>188.01358603949194</v>
      </c>
      <c r="D8613" s="315" t="s">
        <v>82</v>
      </c>
    </row>
    <row r="8614" spans="1:4" ht="14.5" customHeight="1" x14ac:dyDescent="0.35">
      <c r="A8614" s="1"/>
      <c r="B8614" s="317">
        <v>44475.97638890837</v>
      </c>
      <c r="C8614" s="316">
        <v>185.14073429513957</v>
      </c>
      <c r="D8614" s="315" t="s">
        <v>82</v>
      </c>
    </row>
    <row r="8615" spans="1:4" ht="14.5" customHeight="1" x14ac:dyDescent="0.35">
      <c r="A8615" s="1"/>
      <c r="B8615" s="317">
        <v>44475.977083352816</v>
      </c>
      <c r="C8615" s="316">
        <v>175.19290462651213</v>
      </c>
      <c r="D8615" s="315" t="s">
        <v>82</v>
      </c>
    </row>
    <row r="8616" spans="1:4" ht="14.5" customHeight="1" x14ac:dyDescent="0.35">
      <c r="A8616" s="1"/>
      <c r="B8616" s="317">
        <v>44475.977777797263</v>
      </c>
      <c r="C8616" s="316">
        <v>167.19131333474846</v>
      </c>
      <c r="D8616" s="315" t="s">
        <v>82</v>
      </c>
    </row>
    <row r="8617" spans="1:4" ht="14.5" customHeight="1" x14ac:dyDescent="0.35">
      <c r="A8617" s="1"/>
      <c r="B8617" s="317">
        <v>44475.97847224171</v>
      </c>
      <c r="C8617" s="316">
        <v>157.32093157174532</v>
      </c>
      <c r="D8617" s="315" t="s">
        <v>82</v>
      </c>
    </row>
    <row r="8618" spans="1:4" ht="14.5" customHeight="1" x14ac:dyDescent="0.35">
      <c r="A8618" s="1"/>
      <c r="B8618" s="317">
        <v>44475.979166686157</v>
      </c>
      <c r="C8618" s="316">
        <v>144.85025047179855</v>
      </c>
      <c r="D8618" s="315" t="s">
        <v>82</v>
      </c>
    </row>
    <row r="8619" spans="1:4" ht="14.5" customHeight="1" x14ac:dyDescent="0.35">
      <c r="A8619" s="1"/>
      <c r="B8619" s="317">
        <v>44475.979861130603</v>
      </c>
      <c r="C8619" s="316">
        <v>122.67313387111257</v>
      </c>
      <c r="D8619" s="315" t="s">
        <v>82</v>
      </c>
    </row>
    <row r="8620" spans="1:4" ht="14.5" customHeight="1" x14ac:dyDescent="0.35">
      <c r="A8620" s="1"/>
      <c r="B8620" s="317">
        <v>44475.98055557505</v>
      </c>
      <c r="C8620" s="316">
        <v>102.42628559382089</v>
      </c>
      <c r="D8620" s="315" t="s">
        <v>82</v>
      </c>
    </row>
    <row r="8621" spans="1:4" ht="14.5" customHeight="1" x14ac:dyDescent="0.35">
      <c r="A8621" s="1"/>
      <c r="B8621" s="317">
        <v>44475.981250019497</v>
      </c>
      <c r="C8621" s="316">
        <v>95.015861302208705</v>
      </c>
      <c r="D8621" s="315" t="s">
        <v>82</v>
      </c>
    </row>
    <row r="8622" spans="1:4" ht="14.5" customHeight="1" x14ac:dyDescent="0.35">
      <c r="A8622" s="1"/>
      <c r="B8622" s="317">
        <v>44475.981944463943</v>
      </c>
      <c r="C8622" s="316">
        <v>97.867432496613276</v>
      </c>
      <c r="D8622" s="315" t="s">
        <v>82</v>
      </c>
    </row>
    <row r="8623" spans="1:4" ht="14.5" customHeight="1" x14ac:dyDescent="0.35">
      <c r="A8623" s="1"/>
      <c r="B8623" s="317">
        <v>44475.98263890839</v>
      </c>
      <c r="C8623" s="316">
        <v>95.394565272468995</v>
      </c>
      <c r="D8623" s="315" t="s">
        <v>82</v>
      </c>
    </row>
    <row r="8624" spans="1:4" ht="14.5" customHeight="1" x14ac:dyDescent="0.35">
      <c r="A8624" s="1"/>
      <c r="B8624" s="317">
        <v>44475.983333352837</v>
      </c>
      <c r="C8624" s="316">
        <v>88.353766846610228</v>
      </c>
      <c r="D8624" s="315" t="s">
        <v>82</v>
      </c>
    </row>
    <row r="8625" spans="1:4" ht="14.5" customHeight="1" x14ac:dyDescent="0.35">
      <c r="A8625" s="1"/>
      <c r="B8625" s="317">
        <v>44475.984027797283</v>
      </c>
      <c r="C8625" s="316">
        <v>84.149350311162806</v>
      </c>
      <c r="D8625" s="315" t="s">
        <v>82</v>
      </c>
    </row>
    <row r="8626" spans="1:4" ht="14.5" customHeight="1" x14ac:dyDescent="0.35">
      <c r="A8626" s="1"/>
      <c r="B8626" s="317">
        <v>44475.98472224173</v>
      </c>
      <c r="C8626" s="316">
        <v>76.173232784108649</v>
      </c>
      <c r="D8626" s="315" t="s">
        <v>82</v>
      </c>
    </row>
    <row r="8627" spans="1:4" ht="14.5" customHeight="1" x14ac:dyDescent="0.35">
      <c r="A8627" s="1"/>
      <c r="B8627" s="317">
        <v>44475.985416686177</v>
      </c>
      <c r="C8627" s="316">
        <v>70.489310235660142</v>
      </c>
      <c r="D8627" s="315" t="s">
        <v>82</v>
      </c>
    </row>
    <row r="8628" spans="1:4" ht="14.5" customHeight="1" x14ac:dyDescent="0.35">
      <c r="A8628" s="1"/>
      <c r="B8628" s="317">
        <v>44475.986111130624</v>
      </c>
      <c r="C8628" s="316">
        <v>69.100425036802577</v>
      </c>
      <c r="D8628" s="315" t="s">
        <v>82</v>
      </c>
    </row>
    <row r="8629" spans="1:4" ht="14.5" customHeight="1" x14ac:dyDescent="0.35">
      <c r="A8629" s="1"/>
      <c r="B8629" s="317">
        <v>44475.98680557507</v>
      </c>
      <c r="C8629" s="316">
        <v>69.587122902101456</v>
      </c>
      <c r="D8629" s="315" t="s">
        <v>82</v>
      </c>
    </row>
    <row r="8630" spans="1:4" ht="14.5" customHeight="1" x14ac:dyDescent="0.35">
      <c r="A8630" s="1"/>
      <c r="B8630" s="317">
        <v>44475.987500019517</v>
      </c>
      <c r="C8630" s="316">
        <v>70.118991654754311</v>
      </c>
      <c r="D8630" s="315" t="s">
        <v>82</v>
      </c>
    </row>
    <row r="8631" spans="1:4" ht="14.5" customHeight="1" x14ac:dyDescent="0.35">
      <c r="A8631" s="1"/>
      <c r="B8631" s="317">
        <v>44475.988194463964</v>
      </c>
      <c r="C8631" s="316">
        <v>71.157161586469741</v>
      </c>
      <c r="D8631" s="315" t="s">
        <v>82</v>
      </c>
    </row>
    <row r="8632" spans="1:4" ht="14.5" customHeight="1" x14ac:dyDescent="0.35">
      <c r="A8632" s="1"/>
      <c r="B8632" s="317">
        <v>44475.98888890841</v>
      </c>
      <c r="C8632" s="316">
        <v>73.999919658150375</v>
      </c>
      <c r="D8632" s="315" t="s">
        <v>82</v>
      </c>
    </row>
    <row r="8633" spans="1:4" ht="14.5" customHeight="1" x14ac:dyDescent="0.35">
      <c r="A8633" s="1"/>
      <c r="B8633" s="317">
        <v>44475.989583352857</v>
      </c>
      <c r="C8633" s="316">
        <v>80.721729450112136</v>
      </c>
      <c r="D8633" s="315" t="s">
        <v>82</v>
      </c>
    </row>
    <row r="8634" spans="1:4" ht="14.5" customHeight="1" x14ac:dyDescent="0.35">
      <c r="A8634" s="1"/>
      <c r="B8634" s="317">
        <v>44475.990277797304</v>
      </c>
      <c r="C8634" s="316">
        <v>84.422568339619701</v>
      </c>
      <c r="D8634" s="315" t="s">
        <v>82</v>
      </c>
    </row>
    <row r="8635" spans="1:4" ht="14.5" customHeight="1" x14ac:dyDescent="0.35">
      <c r="A8635" s="1"/>
      <c r="B8635" s="317">
        <v>44475.990972241751</v>
      </c>
      <c r="C8635" s="316">
        <v>84.459647684123283</v>
      </c>
      <c r="D8635" s="315" t="s">
        <v>82</v>
      </c>
    </row>
    <row r="8636" spans="1:4" ht="14.5" customHeight="1" x14ac:dyDescent="0.35">
      <c r="A8636" s="1"/>
      <c r="B8636" s="317">
        <v>44475.991666686197</v>
      </c>
      <c r="C8636" s="316">
        <v>80.472618990321649</v>
      </c>
      <c r="D8636" s="315" t="s">
        <v>82</v>
      </c>
    </row>
    <row r="8637" spans="1:4" ht="14.5" customHeight="1" x14ac:dyDescent="0.35">
      <c r="A8637" s="1"/>
      <c r="B8637" s="317">
        <v>44475.992361130644</v>
      </c>
      <c r="C8637" s="316">
        <v>77.679318445589161</v>
      </c>
      <c r="D8637" s="315" t="s">
        <v>82</v>
      </c>
    </row>
    <row r="8638" spans="1:4" ht="14.5" customHeight="1" x14ac:dyDescent="0.35">
      <c r="A8638" s="1"/>
      <c r="B8638" s="317">
        <v>44475.993055575091</v>
      </c>
      <c r="C8638" s="316">
        <v>79.80436931247047</v>
      </c>
      <c r="D8638" s="315" t="s">
        <v>82</v>
      </c>
    </row>
    <row r="8639" spans="1:4" ht="14.5" customHeight="1" x14ac:dyDescent="0.35">
      <c r="A8639" s="1"/>
      <c r="B8639" s="317">
        <v>44475.993750019537</v>
      </c>
      <c r="C8639" s="316">
        <v>80.794369272552046</v>
      </c>
      <c r="D8639" s="315" t="s">
        <v>82</v>
      </c>
    </row>
    <row r="8640" spans="1:4" ht="14.5" customHeight="1" x14ac:dyDescent="0.35">
      <c r="A8640" s="1"/>
      <c r="B8640" s="317">
        <v>44475.994444463984</v>
      </c>
      <c r="C8640" s="316">
        <v>82.482724368364629</v>
      </c>
      <c r="D8640" s="315" t="s">
        <v>82</v>
      </c>
    </row>
    <row r="8641" spans="1:4" ht="14.5" customHeight="1" x14ac:dyDescent="0.35">
      <c r="A8641" s="1"/>
      <c r="B8641" s="317">
        <v>44475.995138908431</v>
      </c>
      <c r="C8641" s="316">
        <v>86.82515206500733</v>
      </c>
      <c r="D8641" s="315" t="s">
        <v>82</v>
      </c>
    </row>
    <row r="8642" spans="1:4" ht="14.5" customHeight="1" x14ac:dyDescent="0.35">
      <c r="A8642" s="1"/>
      <c r="B8642" s="317">
        <v>44475.995833352878</v>
      </c>
      <c r="C8642" s="316">
        <v>92.472383869901151</v>
      </c>
      <c r="D8642" s="315" t="s">
        <v>82</v>
      </c>
    </row>
    <row r="8643" spans="1:4" ht="14.5" customHeight="1" x14ac:dyDescent="0.35">
      <c r="A8643" s="1"/>
      <c r="B8643" s="317">
        <v>44475.996527797324</v>
      </c>
      <c r="C8643" s="316">
        <v>102.88909286734027</v>
      </c>
      <c r="D8643" s="315" t="s">
        <v>82</v>
      </c>
    </row>
    <row r="8644" spans="1:4" ht="14.5" customHeight="1" x14ac:dyDescent="0.35">
      <c r="A8644" s="1"/>
      <c r="B8644" s="317">
        <v>44475.997222241771</v>
      </c>
      <c r="C8644" s="316">
        <v>108.55087996983396</v>
      </c>
      <c r="D8644" s="315" t="s">
        <v>82</v>
      </c>
    </row>
    <row r="8645" spans="1:4" ht="14.5" customHeight="1" x14ac:dyDescent="0.35">
      <c r="A8645" s="1"/>
      <c r="B8645" s="317">
        <v>44475.997916686218</v>
      </c>
      <c r="C8645" s="316">
        <v>111.98900157474758</v>
      </c>
      <c r="D8645" s="315" t="s">
        <v>82</v>
      </c>
    </row>
    <row r="8646" spans="1:4" ht="14.5" customHeight="1" x14ac:dyDescent="0.35">
      <c r="A8646" s="1"/>
      <c r="B8646" s="317">
        <v>44475.998611130664</v>
      </c>
      <c r="C8646" s="316">
        <v>117.29171741694057</v>
      </c>
      <c r="D8646" s="315" t="s">
        <v>82</v>
      </c>
    </row>
    <row r="8647" spans="1:4" ht="14.5" customHeight="1" x14ac:dyDescent="0.35">
      <c r="A8647" s="1"/>
      <c r="B8647" s="317">
        <v>44475.999305575111</v>
      </c>
      <c r="C8647" s="316">
        <v>106.79054167631645</v>
      </c>
      <c r="D8647" s="315" t="s">
        <v>82</v>
      </c>
    </row>
    <row r="8648" spans="1:4" ht="14.5" customHeight="1" x14ac:dyDescent="0.35">
      <c r="A8648" s="1"/>
      <c r="B8648" s="317">
        <v>44476.000000019558</v>
      </c>
      <c r="C8648" s="316">
        <v>45.128003269448591</v>
      </c>
      <c r="D8648" s="315" t="s">
        <v>350</v>
      </c>
    </row>
    <row r="8649" spans="1:4" ht="14.5" customHeight="1" x14ac:dyDescent="0.35">
      <c r="A8649" s="1"/>
      <c r="B8649" s="317">
        <v>44476.000694464004</v>
      </c>
      <c r="C8649" s="316">
        <v>110.07468965338194</v>
      </c>
      <c r="D8649" s="315" t="s">
        <v>82</v>
      </c>
    </row>
    <row r="8650" spans="1:4" ht="14.5" customHeight="1" x14ac:dyDescent="0.35">
      <c r="A8650" s="1"/>
      <c r="B8650" s="317">
        <v>44476.001388908451</v>
      </c>
      <c r="C8650" s="316">
        <v>111.5850698868162</v>
      </c>
      <c r="D8650" s="315" t="s">
        <v>82</v>
      </c>
    </row>
    <row r="8651" spans="1:4" ht="14.5" customHeight="1" x14ac:dyDescent="0.35">
      <c r="A8651" s="1"/>
      <c r="B8651" s="317">
        <v>44476.002083352898</v>
      </c>
      <c r="C8651" s="316">
        <v>113.61907603095364</v>
      </c>
      <c r="D8651" s="315" t="s">
        <v>82</v>
      </c>
    </row>
    <row r="8652" spans="1:4" ht="14.5" customHeight="1" x14ac:dyDescent="0.35">
      <c r="A8652" s="1"/>
      <c r="B8652" s="317">
        <v>44476.002777797345</v>
      </c>
      <c r="C8652" s="316">
        <v>116.89085148936719</v>
      </c>
      <c r="D8652" s="315" t="s">
        <v>82</v>
      </c>
    </row>
    <row r="8653" spans="1:4" ht="14.5" customHeight="1" x14ac:dyDescent="0.35">
      <c r="A8653" s="1"/>
      <c r="B8653" s="317">
        <v>44476.003472241791</v>
      </c>
      <c r="C8653" s="316">
        <v>121.07897627239775</v>
      </c>
      <c r="D8653" s="315" t="s">
        <v>82</v>
      </c>
    </row>
    <row r="8654" spans="1:4" ht="14.5" customHeight="1" x14ac:dyDescent="0.35">
      <c r="A8654" s="1"/>
      <c r="B8654" s="317">
        <v>44476.004166686238</v>
      </c>
      <c r="C8654" s="316">
        <v>129.81276598466016</v>
      </c>
      <c r="D8654" s="315" t="s">
        <v>82</v>
      </c>
    </row>
    <row r="8655" spans="1:4" ht="14.5" customHeight="1" x14ac:dyDescent="0.35">
      <c r="A8655" s="1"/>
      <c r="B8655" s="317">
        <v>44476.004861130685</v>
      </c>
      <c r="C8655" s="316">
        <v>137.06657840789219</v>
      </c>
      <c r="D8655" s="315" t="s">
        <v>82</v>
      </c>
    </row>
    <row r="8656" spans="1:4" ht="14.5" customHeight="1" x14ac:dyDescent="0.35">
      <c r="A8656" s="1"/>
      <c r="B8656" s="317">
        <v>44476.005555575131</v>
      </c>
      <c r="C8656" s="316">
        <v>139.56266578216648</v>
      </c>
      <c r="D8656" s="315" t="s">
        <v>82</v>
      </c>
    </row>
    <row r="8657" spans="1:4" ht="14.5" customHeight="1" x14ac:dyDescent="0.35">
      <c r="A8657" s="1"/>
      <c r="B8657" s="317">
        <v>44476.006250019578</v>
      </c>
      <c r="C8657" s="316">
        <v>137.51346503481813</v>
      </c>
      <c r="D8657" s="315" t="s">
        <v>82</v>
      </c>
    </row>
    <row r="8658" spans="1:4" ht="14.5" customHeight="1" x14ac:dyDescent="0.35">
      <c r="A8658" s="1"/>
      <c r="B8658" s="317">
        <v>44476.006944464025</v>
      </c>
      <c r="C8658" s="316">
        <v>133.78585365376591</v>
      </c>
      <c r="D8658" s="315" t="s">
        <v>82</v>
      </c>
    </row>
    <row r="8659" spans="1:4" ht="14.5" customHeight="1" x14ac:dyDescent="0.35">
      <c r="A8659" s="1"/>
      <c r="B8659" s="317">
        <v>44476.007638908472</v>
      </c>
      <c r="C8659" s="316">
        <v>123.36737788303095</v>
      </c>
      <c r="D8659" s="315" t="s">
        <v>82</v>
      </c>
    </row>
    <row r="8660" spans="1:4" ht="14.5" customHeight="1" x14ac:dyDescent="0.35">
      <c r="A8660" s="1"/>
      <c r="B8660" s="317">
        <v>44476.008333352918</v>
      </c>
      <c r="C8660" s="316">
        <v>114.81064929363589</v>
      </c>
      <c r="D8660" s="315" t="s">
        <v>82</v>
      </c>
    </row>
    <row r="8661" spans="1:4" ht="14.5" customHeight="1" x14ac:dyDescent="0.35">
      <c r="A8661" s="1"/>
      <c r="B8661" s="317">
        <v>44476.009027797365</v>
      </c>
      <c r="C8661" s="316">
        <v>111.29197269115053</v>
      </c>
      <c r="D8661" s="315" t="s">
        <v>82</v>
      </c>
    </row>
    <row r="8662" spans="1:4" ht="14.5" customHeight="1" x14ac:dyDescent="0.35">
      <c r="A8662" s="1"/>
      <c r="B8662" s="317">
        <v>44476.009722241812</v>
      </c>
      <c r="C8662" s="316">
        <v>107.09140628194243</v>
      </c>
      <c r="D8662" s="315" t="s">
        <v>82</v>
      </c>
    </row>
    <row r="8663" spans="1:4" ht="14.5" customHeight="1" x14ac:dyDescent="0.35">
      <c r="A8663" s="1"/>
      <c r="B8663" s="317">
        <v>44476.010416686258</v>
      </c>
      <c r="C8663" s="316">
        <v>104.35557859305021</v>
      </c>
      <c r="D8663" s="315" t="s">
        <v>82</v>
      </c>
    </row>
    <row r="8664" spans="1:4" ht="14.5" customHeight="1" x14ac:dyDescent="0.35">
      <c r="A8664" s="1"/>
      <c r="B8664" s="317">
        <v>44476.011111130705</v>
      </c>
      <c r="C8664" s="316">
        <v>102.36519127131905</v>
      </c>
      <c r="D8664" s="315" t="s">
        <v>82</v>
      </c>
    </row>
    <row r="8665" spans="1:4" ht="14.5" customHeight="1" x14ac:dyDescent="0.35">
      <c r="A8665" s="1"/>
      <c r="B8665" s="317">
        <v>44476.011805575152</v>
      </c>
      <c r="C8665" s="316">
        <v>100.6201787541407</v>
      </c>
      <c r="D8665" s="315" t="s">
        <v>82</v>
      </c>
    </row>
    <row r="8666" spans="1:4" ht="14.5" customHeight="1" x14ac:dyDescent="0.35">
      <c r="A8666" s="1"/>
      <c r="B8666" s="317">
        <v>44476.012500019599</v>
      </c>
      <c r="C8666" s="316">
        <v>100.86767582470978</v>
      </c>
      <c r="D8666" s="315" t="s">
        <v>82</v>
      </c>
    </row>
    <row r="8667" spans="1:4" ht="14.5" customHeight="1" x14ac:dyDescent="0.35">
      <c r="A8667" s="1"/>
      <c r="B8667" s="317">
        <v>44476.013194464045</v>
      </c>
      <c r="C8667" s="316">
        <v>102.8687117840241</v>
      </c>
      <c r="D8667" s="315" t="s">
        <v>82</v>
      </c>
    </row>
    <row r="8668" spans="1:4" ht="14.5" customHeight="1" x14ac:dyDescent="0.35">
      <c r="A8668" s="1"/>
      <c r="B8668" s="317">
        <v>44476.013888908492</v>
      </c>
      <c r="C8668" s="316">
        <v>102.22060225644576</v>
      </c>
      <c r="D8668" s="315" t="s">
        <v>82</v>
      </c>
    </row>
    <row r="8669" spans="1:4" ht="14.5" customHeight="1" x14ac:dyDescent="0.35">
      <c r="A8669" s="1"/>
      <c r="B8669" s="317">
        <v>44476.014583352939</v>
      </c>
      <c r="C8669" s="316">
        <v>98.179637650369358</v>
      </c>
      <c r="D8669" s="315" t="s">
        <v>82</v>
      </c>
    </row>
    <row r="8670" spans="1:4" ht="14.5" customHeight="1" x14ac:dyDescent="0.35">
      <c r="A8670" s="1"/>
      <c r="B8670" s="317">
        <v>44476.015277797385</v>
      </c>
      <c r="C8670" s="316">
        <v>93.068426361703317</v>
      </c>
      <c r="D8670" s="315" t="s">
        <v>82</v>
      </c>
    </row>
    <row r="8671" spans="1:4" ht="14.5" customHeight="1" x14ac:dyDescent="0.35">
      <c r="A8671" s="1"/>
      <c r="B8671" s="317">
        <v>44476.015972241832</v>
      </c>
      <c r="C8671" s="316">
        <v>84.354710127436562</v>
      </c>
      <c r="D8671" s="315" t="s">
        <v>82</v>
      </c>
    </row>
    <row r="8672" spans="1:4" ht="14.5" customHeight="1" x14ac:dyDescent="0.35">
      <c r="A8672" s="1"/>
      <c r="B8672" s="317">
        <v>44476.016666686279</v>
      </c>
      <c r="C8672" s="316">
        <v>78.676343209218857</v>
      </c>
      <c r="D8672" s="315" t="s">
        <v>82</v>
      </c>
    </row>
    <row r="8673" spans="1:4" ht="14.5" customHeight="1" x14ac:dyDescent="0.35">
      <c r="A8673" s="1"/>
      <c r="B8673" s="317">
        <v>44476.017361130725</v>
      </c>
      <c r="C8673" s="316">
        <v>78.364911041798763</v>
      </c>
      <c r="D8673" s="315" t="s">
        <v>82</v>
      </c>
    </row>
    <row r="8674" spans="1:4" ht="14.5" customHeight="1" x14ac:dyDescent="0.35">
      <c r="A8674" s="1"/>
      <c r="B8674" s="317">
        <v>44476.018055575172</v>
      </c>
      <c r="C8674" s="316">
        <v>81.086169380345382</v>
      </c>
      <c r="D8674" s="315" t="s">
        <v>82</v>
      </c>
    </row>
    <row r="8675" spans="1:4" ht="14.5" customHeight="1" x14ac:dyDescent="0.35">
      <c r="A8675" s="1"/>
      <c r="B8675" s="317">
        <v>44476.018750019619</v>
      </c>
      <c r="C8675" s="316">
        <v>82.63145584193019</v>
      </c>
      <c r="D8675" s="315" t="s">
        <v>82</v>
      </c>
    </row>
    <row r="8676" spans="1:4" ht="14.5" customHeight="1" x14ac:dyDescent="0.35">
      <c r="A8676" s="1"/>
      <c r="B8676" s="317">
        <v>44476.019444464066</v>
      </c>
      <c r="C8676" s="316">
        <v>79.325826187530765</v>
      </c>
      <c r="D8676" s="315" t="s">
        <v>82</v>
      </c>
    </row>
    <row r="8677" spans="1:4" ht="14.5" customHeight="1" x14ac:dyDescent="0.35">
      <c r="A8677" s="1"/>
      <c r="B8677" s="317">
        <v>44476.020138908512</v>
      </c>
      <c r="C8677" s="316">
        <v>77.804641994057846</v>
      </c>
      <c r="D8677" s="315" t="s">
        <v>82</v>
      </c>
    </row>
    <row r="8678" spans="1:4" ht="14.5" customHeight="1" x14ac:dyDescent="0.35">
      <c r="A8678" s="1"/>
      <c r="B8678" s="317">
        <v>44476.020833352959</v>
      </c>
      <c r="C8678" s="316">
        <v>82.035766159300692</v>
      </c>
      <c r="D8678" s="315" t="s">
        <v>82</v>
      </c>
    </row>
    <row r="8679" spans="1:4" ht="14.5" customHeight="1" x14ac:dyDescent="0.35">
      <c r="A8679" s="1"/>
      <c r="B8679" s="317">
        <v>44476.021527797406</v>
      </c>
      <c r="C8679" s="316">
        <v>85.136233022787692</v>
      </c>
      <c r="D8679" s="315" t="s">
        <v>82</v>
      </c>
    </row>
    <row r="8680" spans="1:4" ht="14.5" customHeight="1" x14ac:dyDescent="0.35">
      <c r="A8680" s="1"/>
      <c r="B8680" s="317">
        <v>44476.022222241852</v>
      </c>
      <c r="C8680" s="316">
        <v>83.670698998416384</v>
      </c>
      <c r="D8680" s="315" t="s">
        <v>82</v>
      </c>
    </row>
    <row r="8681" spans="1:4" ht="14.5" customHeight="1" x14ac:dyDescent="0.35">
      <c r="A8681" s="1"/>
      <c r="B8681" s="317">
        <v>44476.022916686299</v>
      </c>
      <c r="C8681" s="316">
        <v>80.375348836043855</v>
      </c>
      <c r="D8681" s="315" t="s">
        <v>82</v>
      </c>
    </row>
    <row r="8682" spans="1:4" ht="14.5" customHeight="1" x14ac:dyDescent="0.35">
      <c r="A8682" s="1"/>
      <c r="B8682" s="317">
        <v>44476.023611130746</v>
      </c>
      <c r="C8682" s="316">
        <v>73.374011879165963</v>
      </c>
      <c r="D8682" s="315" t="s">
        <v>82</v>
      </c>
    </row>
    <row r="8683" spans="1:4" ht="14.5" customHeight="1" x14ac:dyDescent="0.35">
      <c r="A8683" s="1"/>
      <c r="B8683" s="317">
        <v>44476.024305575193</v>
      </c>
      <c r="C8683" s="316">
        <v>68.439433899504365</v>
      </c>
      <c r="D8683" s="315" t="s">
        <v>82</v>
      </c>
    </row>
    <row r="8684" spans="1:4" ht="14.5" customHeight="1" x14ac:dyDescent="0.35">
      <c r="A8684" s="1"/>
      <c r="B8684" s="317">
        <v>44476.025000019639</v>
      </c>
      <c r="C8684" s="316">
        <v>67.493544368414831</v>
      </c>
      <c r="D8684" s="315" t="s">
        <v>82</v>
      </c>
    </row>
    <row r="8685" spans="1:4" ht="14.5" customHeight="1" x14ac:dyDescent="0.35">
      <c r="A8685" s="1"/>
      <c r="B8685" s="317">
        <v>44476.025694464086</v>
      </c>
      <c r="C8685" s="316">
        <v>67.845461783325305</v>
      </c>
      <c r="D8685" s="315" t="s">
        <v>82</v>
      </c>
    </row>
    <row r="8686" spans="1:4" ht="14.5" customHeight="1" x14ac:dyDescent="0.35">
      <c r="A8686" s="1"/>
      <c r="B8686" s="317">
        <v>44476.026388908533</v>
      </c>
      <c r="C8686" s="316">
        <v>67.187500350322807</v>
      </c>
      <c r="D8686" s="315" t="s">
        <v>82</v>
      </c>
    </row>
    <row r="8687" spans="1:4" ht="14.5" customHeight="1" x14ac:dyDescent="0.35">
      <c r="A8687" s="1"/>
      <c r="B8687" s="317">
        <v>44476.027083352979</v>
      </c>
      <c r="C8687" s="316">
        <v>66.200059570463296</v>
      </c>
      <c r="D8687" s="315" t="s">
        <v>82</v>
      </c>
    </row>
    <row r="8688" spans="1:4" ht="14.5" customHeight="1" x14ac:dyDescent="0.35">
      <c r="A8688" s="1"/>
      <c r="B8688" s="317">
        <v>44476.027777797426</v>
      </c>
      <c r="C8688" s="316">
        <v>66.405422155444583</v>
      </c>
      <c r="D8688" s="315" t="s">
        <v>82</v>
      </c>
    </row>
    <row r="8689" spans="1:4" ht="14.5" customHeight="1" x14ac:dyDescent="0.35">
      <c r="A8689" s="1"/>
      <c r="B8689" s="317">
        <v>44476.028472241873</v>
      </c>
      <c r="C8689" s="316">
        <v>68.793373508462295</v>
      </c>
      <c r="D8689" s="315" t="s">
        <v>82</v>
      </c>
    </row>
    <row r="8690" spans="1:4" ht="14.5" customHeight="1" x14ac:dyDescent="0.35">
      <c r="A8690" s="1"/>
      <c r="B8690" s="317">
        <v>44476.02916668632</v>
      </c>
      <c r="C8690" s="316">
        <v>69.855029629686996</v>
      </c>
      <c r="D8690" s="315" t="s">
        <v>82</v>
      </c>
    </row>
    <row r="8691" spans="1:4" ht="14.5" customHeight="1" x14ac:dyDescent="0.35">
      <c r="A8691" s="1"/>
      <c r="B8691" s="317">
        <v>44476.029861130766</v>
      </c>
      <c r="C8691" s="316">
        <v>67.480410050796735</v>
      </c>
      <c r="D8691" s="315" t="s">
        <v>82</v>
      </c>
    </row>
    <row r="8692" spans="1:4" ht="14.5" customHeight="1" x14ac:dyDescent="0.35">
      <c r="A8692" s="1"/>
      <c r="B8692" s="317">
        <v>44476.030555575213</v>
      </c>
      <c r="C8692" s="316">
        <v>64.492782454500173</v>
      </c>
      <c r="D8692" s="315" t="s">
        <v>82</v>
      </c>
    </row>
    <row r="8693" spans="1:4" ht="14.5" customHeight="1" x14ac:dyDescent="0.35">
      <c r="A8693" s="1"/>
      <c r="B8693" s="317">
        <v>44476.03125001966</v>
      </c>
      <c r="C8693" s="316">
        <v>58.747754075822499</v>
      </c>
      <c r="D8693" s="315" t="s">
        <v>82</v>
      </c>
    </row>
    <row r="8694" spans="1:4" ht="14.5" customHeight="1" x14ac:dyDescent="0.35">
      <c r="A8694" s="1"/>
      <c r="B8694" s="317">
        <v>44476.031944464106</v>
      </c>
      <c r="C8694" s="316">
        <v>52.677579367854442</v>
      </c>
      <c r="D8694" s="315" t="s">
        <v>82</v>
      </c>
    </row>
    <row r="8695" spans="1:4" ht="14.5" customHeight="1" x14ac:dyDescent="0.35">
      <c r="A8695" s="1"/>
      <c r="B8695" s="317">
        <v>44476.032638908553</v>
      </c>
      <c r="C8695" s="316">
        <v>48.651920529713003</v>
      </c>
      <c r="D8695" s="315" t="s">
        <v>82</v>
      </c>
    </row>
    <row r="8696" spans="1:4" ht="14.5" customHeight="1" x14ac:dyDescent="0.35">
      <c r="A8696" s="1"/>
      <c r="B8696" s="317">
        <v>44476.033333353</v>
      </c>
      <c r="C8696" s="316">
        <v>45.549068750244139</v>
      </c>
      <c r="D8696" s="315" t="s">
        <v>82</v>
      </c>
    </row>
    <row r="8697" spans="1:4" ht="14.5" customHeight="1" x14ac:dyDescent="0.35">
      <c r="A8697" s="1"/>
      <c r="B8697" s="317">
        <v>44476.034027797446</v>
      </c>
      <c r="C8697" s="316">
        <v>44.158067423874549</v>
      </c>
      <c r="D8697" s="315" t="s">
        <v>82</v>
      </c>
    </row>
    <row r="8698" spans="1:4" ht="14.5" customHeight="1" x14ac:dyDescent="0.35">
      <c r="A8698" s="1"/>
      <c r="B8698" s="317">
        <v>44476.034722241893</v>
      </c>
      <c r="C8698" s="316">
        <v>42.82417659939383</v>
      </c>
      <c r="D8698" s="315" t="s">
        <v>82</v>
      </c>
    </row>
    <row r="8699" spans="1:4" ht="14.5" customHeight="1" x14ac:dyDescent="0.35">
      <c r="A8699" s="1"/>
      <c r="B8699" s="317">
        <v>44476.03541668634</v>
      </c>
      <c r="C8699" s="316">
        <v>41.087656695737195</v>
      </c>
      <c r="D8699" s="315" t="s">
        <v>82</v>
      </c>
    </row>
    <row r="8700" spans="1:4" ht="14.5" customHeight="1" x14ac:dyDescent="0.35">
      <c r="A8700" s="1"/>
      <c r="B8700" s="317">
        <v>44476.036111130787</v>
      </c>
      <c r="C8700" s="316">
        <v>39.374356998420744</v>
      </c>
      <c r="D8700" s="315" t="s">
        <v>82</v>
      </c>
    </row>
    <row r="8701" spans="1:4" ht="14.5" customHeight="1" x14ac:dyDescent="0.35">
      <c r="A8701" s="1"/>
      <c r="B8701" s="317">
        <v>44476.036805575233</v>
      </c>
      <c r="C8701" s="316">
        <v>40.471061104098531</v>
      </c>
      <c r="D8701" s="315" t="s">
        <v>82</v>
      </c>
    </row>
    <row r="8702" spans="1:4" ht="14.5" customHeight="1" x14ac:dyDescent="0.35">
      <c r="A8702" s="1"/>
      <c r="B8702" s="317">
        <v>44476.03750001968</v>
      </c>
      <c r="C8702" s="316">
        <v>41.939976901112821</v>
      </c>
      <c r="D8702" s="315" t="s">
        <v>82</v>
      </c>
    </row>
    <row r="8703" spans="1:4" ht="14.5" customHeight="1" x14ac:dyDescent="0.35">
      <c r="A8703" s="1"/>
      <c r="B8703" s="317">
        <v>44476.038194464127</v>
      </c>
      <c r="C8703" s="316">
        <v>39.755389454189569</v>
      </c>
      <c r="D8703" s="315" t="s">
        <v>82</v>
      </c>
    </row>
    <row r="8704" spans="1:4" ht="14.5" customHeight="1" x14ac:dyDescent="0.35">
      <c r="A8704" s="1"/>
      <c r="B8704" s="317">
        <v>44476.038888908573</v>
      </c>
      <c r="C8704" s="316">
        <v>36.554871257839842</v>
      </c>
      <c r="D8704" s="315" t="s">
        <v>82</v>
      </c>
    </row>
    <row r="8705" spans="1:4" ht="14.5" customHeight="1" x14ac:dyDescent="0.35">
      <c r="A8705" s="1"/>
      <c r="B8705" s="317">
        <v>44476.03958335302</v>
      </c>
      <c r="C8705" s="316">
        <v>31.704085021322438</v>
      </c>
      <c r="D8705" s="315" t="s">
        <v>82</v>
      </c>
    </row>
    <row r="8706" spans="1:4" ht="14.5" customHeight="1" x14ac:dyDescent="0.35">
      <c r="A8706" s="1"/>
      <c r="B8706" s="317">
        <v>44476.040277797467</v>
      </c>
      <c r="C8706" s="316">
        <v>28.525569255628216</v>
      </c>
      <c r="D8706" s="315" t="s">
        <v>82</v>
      </c>
    </row>
    <row r="8707" spans="1:4" ht="14.5" customHeight="1" x14ac:dyDescent="0.35">
      <c r="A8707" s="1"/>
      <c r="B8707" s="317">
        <v>44476.040972241914</v>
      </c>
      <c r="C8707" s="316">
        <v>28.072014202976909</v>
      </c>
      <c r="D8707" s="315" t="s">
        <v>82</v>
      </c>
    </row>
    <row r="8708" spans="1:4" ht="14.5" customHeight="1" x14ac:dyDescent="0.35">
      <c r="A8708" s="1"/>
      <c r="B8708" s="317">
        <v>44476.04166668636</v>
      </c>
      <c r="C8708" s="316">
        <v>28.078014609870539</v>
      </c>
      <c r="D8708" s="315" t="s">
        <v>82</v>
      </c>
    </row>
    <row r="8709" spans="1:4" ht="14.5" customHeight="1" x14ac:dyDescent="0.35">
      <c r="A8709" s="1"/>
      <c r="B8709" s="317">
        <v>44476.042361130807</v>
      </c>
      <c r="C8709" s="316">
        <v>27.873057741341473</v>
      </c>
      <c r="D8709" s="315" t="s">
        <v>82</v>
      </c>
    </row>
    <row r="8710" spans="1:4" ht="14.5" customHeight="1" x14ac:dyDescent="0.35">
      <c r="A8710" s="1"/>
      <c r="B8710" s="317">
        <v>44476.043055575254</v>
      </c>
      <c r="C8710" s="316">
        <v>27.131612421242849</v>
      </c>
      <c r="D8710" s="315" t="s">
        <v>82</v>
      </c>
    </row>
    <row r="8711" spans="1:4" ht="14.5" customHeight="1" x14ac:dyDescent="0.35">
      <c r="A8711" s="1"/>
      <c r="B8711" s="317">
        <v>44476.0437500197</v>
      </c>
      <c r="C8711" s="316">
        <v>26.65122206115969</v>
      </c>
      <c r="D8711" s="315" t="s">
        <v>82</v>
      </c>
    </row>
    <row r="8712" spans="1:4" ht="14.5" customHeight="1" x14ac:dyDescent="0.35">
      <c r="A8712" s="1"/>
      <c r="B8712" s="317">
        <v>44476.044444464147</v>
      </c>
      <c r="C8712" s="316">
        <v>25.676279258574748</v>
      </c>
      <c r="D8712" s="315" t="s">
        <v>82</v>
      </c>
    </row>
    <row r="8713" spans="1:4" ht="14.5" customHeight="1" x14ac:dyDescent="0.35">
      <c r="A8713" s="1"/>
      <c r="B8713" s="317">
        <v>44476.045138908594</v>
      </c>
      <c r="C8713" s="316">
        <v>24.448701337767126</v>
      </c>
      <c r="D8713" s="315" t="s">
        <v>82</v>
      </c>
    </row>
    <row r="8714" spans="1:4" ht="14.5" customHeight="1" x14ac:dyDescent="0.35">
      <c r="A8714" s="1"/>
      <c r="B8714" s="317">
        <v>44476.045833353041</v>
      </c>
      <c r="C8714" s="316">
        <v>23.584072390957832</v>
      </c>
      <c r="D8714" s="315" t="s">
        <v>82</v>
      </c>
    </row>
    <row r="8715" spans="1:4" ht="14.5" customHeight="1" x14ac:dyDescent="0.35">
      <c r="A8715" s="1"/>
      <c r="B8715" s="317">
        <v>44476.046527797487</v>
      </c>
      <c r="C8715" s="316">
        <v>22.637601493411541</v>
      </c>
      <c r="D8715" s="315" t="s">
        <v>82</v>
      </c>
    </row>
    <row r="8716" spans="1:4" ht="14.5" customHeight="1" x14ac:dyDescent="0.35">
      <c r="A8716" s="1"/>
      <c r="B8716" s="317">
        <v>44476.047222241934</v>
      </c>
      <c r="C8716" s="316">
        <v>22.756048058124239</v>
      </c>
      <c r="D8716" s="315" t="s">
        <v>82</v>
      </c>
    </row>
    <row r="8717" spans="1:4" ht="14.5" customHeight="1" x14ac:dyDescent="0.35">
      <c r="A8717" s="1"/>
      <c r="B8717" s="317">
        <v>44476.047916686381</v>
      </c>
      <c r="C8717" s="316">
        <v>24.400600223267006</v>
      </c>
      <c r="D8717" s="315" t="s">
        <v>82</v>
      </c>
    </row>
    <row r="8718" spans="1:4" ht="14.5" customHeight="1" x14ac:dyDescent="0.35">
      <c r="A8718" s="1"/>
      <c r="B8718" s="317">
        <v>44476.048611130827</v>
      </c>
      <c r="C8718" s="316">
        <v>24.630377258645602</v>
      </c>
      <c r="D8718" s="315" t="s">
        <v>82</v>
      </c>
    </row>
    <row r="8719" spans="1:4" ht="14.5" customHeight="1" x14ac:dyDescent="0.35">
      <c r="A8719" s="1"/>
      <c r="B8719" s="317">
        <v>44476.049305575274</v>
      </c>
      <c r="C8719" s="316">
        <v>24.839996423738679</v>
      </c>
      <c r="D8719" s="315" t="s">
        <v>82</v>
      </c>
    </row>
    <row r="8720" spans="1:4" ht="14.5" customHeight="1" x14ac:dyDescent="0.35">
      <c r="A8720" s="1"/>
      <c r="B8720" s="317">
        <v>44476.050000019721</v>
      </c>
      <c r="C8720" s="316">
        <v>24.729272536135493</v>
      </c>
      <c r="D8720" s="315" t="s">
        <v>82</v>
      </c>
    </row>
    <row r="8721" spans="1:4" ht="14.5" customHeight="1" x14ac:dyDescent="0.35">
      <c r="A8721" s="1"/>
      <c r="B8721" s="317">
        <v>44476.050694464167</v>
      </c>
      <c r="C8721" s="316">
        <v>24.600471067397546</v>
      </c>
      <c r="D8721" s="315" t="s">
        <v>82</v>
      </c>
    </row>
    <row r="8722" spans="1:4" ht="14.5" customHeight="1" x14ac:dyDescent="0.35">
      <c r="A8722" s="1"/>
      <c r="B8722" s="317">
        <v>44476.051388908614</v>
      </c>
      <c r="C8722" s="316">
        <v>24.406652137296138</v>
      </c>
      <c r="D8722" s="315" t="s">
        <v>82</v>
      </c>
    </row>
    <row r="8723" spans="1:4" ht="14.5" customHeight="1" x14ac:dyDescent="0.35">
      <c r="A8723" s="1"/>
      <c r="B8723" s="317">
        <v>44476.052083353061</v>
      </c>
      <c r="C8723" s="316">
        <v>24.907955316726778</v>
      </c>
      <c r="D8723" s="315" t="s">
        <v>82</v>
      </c>
    </row>
    <row r="8724" spans="1:4" ht="14.5" customHeight="1" x14ac:dyDescent="0.35">
      <c r="A8724" s="1"/>
      <c r="B8724" s="317">
        <v>44476.052777797508</v>
      </c>
      <c r="C8724" s="316">
        <v>26.551844237691451</v>
      </c>
      <c r="D8724" s="315" t="s">
        <v>82</v>
      </c>
    </row>
    <row r="8725" spans="1:4" ht="14.5" customHeight="1" x14ac:dyDescent="0.35">
      <c r="A8725" s="1"/>
      <c r="B8725" s="317">
        <v>44476.053472241954</v>
      </c>
      <c r="C8725" s="316">
        <v>27.386505260045428</v>
      </c>
      <c r="D8725" s="315" t="s">
        <v>82</v>
      </c>
    </row>
    <row r="8726" spans="1:4" ht="14.5" customHeight="1" x14ac:dyDescent="0.35">
      <c r="A8726" s="1"/>
      <c r="B8726" s="317">
        <v>44476.054166686401</v>
      </c>
      <c r="C8726" s="316">
        <v>26.432900997397763</v>
      </c>
      <c r="D8726" s="315" t="s">
        <v>82</v>
      </c>
    </row>
    <row r="8727" spans="1:4" ht="14.5" customHeight="1" x14ac:dyDescent="0.35">
      <c r="A8727" s="1"/>
      <c r="B8727" s="317">
        <v>44476.054861130848</v>
      </c>
      <c r="C8727" s="316">
        <v>24.310705549481401</v>
      </c>
      <c r="D8727" s="315" t="s">
        <v>82</v>
      </c>
    </row>
    <row r="8728" spans="1:4" ht="14.5" customHeight="1" x14ac:dyDescent="0.35">
      <c r="A8728" s="1"/>
      <c r="B8728" s="317">
        <v>44476.055555575294</v>
      </c>
      <c r="C8728" s="316">
        <v>24.647795663087649</v>
      </c>
      <c r="D8728" s="315" t="s">
        <v>82</v>
      </c>
    </row>
    <row r="8729" spans="1:4" ht="14.5" customHeight="1" x14ac:dyDescent="0.35">
      <c r="A8729" s="1"/>
      <c r="B8729" s="317">
        <v>44476.056250019741</v>
      </c>
      <c r="C8729" s="316">
        <v>32.347198777971307</v>
      </c>
      <c r="D8729" s="315" t="s">
        <v>82</v>
      </c>
    </row>
    <row r="8730" spans="1:4" ht="14.5" customHeight="1" x14ac:dyDescent="0.35">
      <c r="A8730" s="1"/>
      <c r="B8730" s="317">
        <v>44476.056944464188</v>
      </c>
      <c r="C8730" s="316">
        <v>42.718784302747615</v>
      </c>
      <c r="D8730" s="315" t="s">
        <v>82</v>
      </c>
    </row>
    <row r="8731" spans="1:4" ht="14.5" customHeight="1" x14ac:dyDescent="0.35">
      <c r="A8731" s="1"/>
      <c r="B8731" s="317">
        <v>44476.057638908635</v>
      </c>
      <c r="C8731" s="316">
        <v>48.656710358625666</v>
      </c>
      <c r="D8731" s="315" t="s">
        <v>82</v>
      </c>
    </row>
    <row r="8732" spans="1:4" ht="14.5" customHeight="1" x14ac:dyDescent="0.35">
      <c r="A8732" s="1"/>
      <c r="B8732" s="317">
        <v>44476.058333353081</v>
      </c>
      <c r="C8732" s="316">
        <v>54.406216768277226</v>
      </c>
      <c r="D8732" s="315" t="s">
        <v>82</v>
      </c>
    </row>
    <row r="8733" spans="1:4" ht="14.5" customHeight="1" x14ac:dyDescent="0.35">
      <c r="A8733" s="1"/>
      <c r="B8733" s="317">
        <v>44476.059027797528</v>
      </c>
      <c r="C8733" s="316">
        <v>60.64427030086226</v>
      </c>
      <c r="D8733" s="315" t="s">
        <v>82</v>
      </c>
    </row>
    <row r="8734" spans="1:4" ht="14.5" customHeight="1" x14ac:dyDescent="0.35">
      <c r="A8734" s="1"/>
      <c r="B8734" s="317">
        <v>44476.059722241975</v>
      </c>
      <c r="C8734" s="316">
        <v>68.180786294928595</v>
      </c>
      <c r="D8734" s="315" t="s">
        <v>82</v>
      </c>
    </row>
    <row r="8735" spans="1:4" ht="14.5" customHeight="1" x14ac:dyDescent="0.35">
      <c r="A8735" s="1"/>
      <c r="B8735" s="317">
        <v>44476.060416686421</v>
      </c>
      <c r="C8735" s="316">
        <v>74.774935625652631</v>
      </c>
      <c r="D8735" s="315" t="s">
        <v>82</v>
      </c>
    </row>
    <row r="8736" spans="1:4" ht="14.5" customHeight="1" x14ac:dyDescent="0.35">
      <c r="A8736" s="1"/>
      <c r="B8736" s="317">
        <v>44476.061111130868</v>
      </c>
      <c r="C8736" s="316">
        <v>81.253495197093187</v>
      </c>
      <c r="D8736" s="315" t="s">
        <v>82</v>
      </c>
    </row>
    <row r="8737" spans="1:4" ht="14.5" customHeight="1" x14ac:dyDescent="0.35">
      <c r="A8737" s="1"/>
      <c r="B8737" s="317">
        <v>44476.061805575315</v>
      </c>
      <c r="C8737" s="316">
        <v>84.692819117700367</v>
      </c>
      <c r="D8737" s="315" t="s">
        <v>82</v>
      </c>
    </row>
    <row r="8738" spans="1:4" ht="14.5" customHeight="1" x14ac:dyDescent="0.35">
      <c r="A8738" s="1"/>
      <c r="B8738" s="317">
        <v>44476.062500019762</v>
      </c>
      <c r="C8738" s="316">
        <v>87.316724369901934</v>
      </c>
      <c r="D8738" s="315" t="s">
        <v>82</v>
      </c>
    </row>
    <row r="8739" spans="1:4" ht="14.5" customHeight="1" x14ac:dyDescent="0.35">
      <c r="A8739" s="1"/>
      <c r="B8739" s="317">
        <v>44476.063194464208</v>
      </c>
      <c r="C8739" s="316">
        <v>93.844880004685066</v>
      </c>
      <c r="D8739" s="315" t="s">
        <v>82</v>
      </c>
    </row>
    <row r="8740" spans="1:4" ht="14.5" customHeight="1" x14ac:dyDescent="0.35">
      <c r="A8740" s="1"/>
      <c r="B8740" s="317">
        <v>44476.063888908655</v>
      </c>
      <c r="C8740" s="316">
        <v>94.369992578016053</v>
      </c>
      <c r="D8740" s="315" t="s">
        <v>82</v>
      </c>
    </row>
    <row r="8741" spans="1:4" ht="14.5" customHeight="1" x14ac:dyDescent="0.35">
      <c r="A8741" s="1"/>
      <c r="B8741" s="317">
        <v>44476.064583353102</v>
      </c>
      <c r="C8741" s="316">
        <v>89.539455243545433</v>
      </c>
      <c r="D8741" s="315" t="s">
        <v>82</v>
      </c>
    </row>
    <row r="8742" spans="1:4" ht="14.5" customHeight="1" x14ac:dyDescent="0.35">
      <c r="A8742" s="1"/>
      <c r="B8742" s="317">
        <v>44476.065277797548</v>
      </c>
      <c r="C8742" s="316">
        <v>83.102352858670443</v>
      </c>
      <c r="D8742" s="315" t="s">
        <v>82</v>
      </c>
    </row>
    <row r="8743" spans="1:4" ht="14.5" customHeight="1" x14ac:dyDescent="0.35">
      <c r="A8743" s="1"/>
      <c r="B8743" s="317">
        <v>44476.065972241995</v>
      </c>
      <c r="C8743" s="316">
        <v>77.285700078000076</v>
      </c>
      <c r="D8743" s="315" t="s">
        <v>82</v>
      </c>
    </row>
    <row r="8744" spans="1:4" ht="14.5" customHeight="1" x14ac:dyDescent="0.35">
      <c r="A8744" s="1"/>
      <c r="B8744" s="317">
        <v>44476.066666686442</v>
      </c>
      <c r="C8744" s="316">
        <v>73.345831575428988</v>
      </c>
      <c r="D8744" s="315" t="s">
        <v>82</v>
      </c>
    </row>
    <row r="8745" spans="1:4" ht="14.5" customHeight="1" x14ac:dyDescent="0.35">
      <c r="A8745" s="1"/>
      <c r="B8745" s="317">
        <v>44476.067361130888</v>
      </c>
      <c r="C8745" s="316">
        <v>70.947649030680381</v>
      </c>
      <c r="D8745" s="315" t="s">
        <v>82</v>
      </c>
    </row>
    <row r="8746" spans="1:4" ht="14.5" customHeight="1" x14ac:dyDescent="0.35">
      <c r="A8746" s="1"/>
      <c r="B8746" s="317">
        <v>44476.068055575335</v>
      </c>
      <c r="C8746" s="316">
        <v>69.728593426876856</v>
      </c>
      <c r="D8746" s="315" t="s">
        <v>82</v>
      </c>
    </row>
    <row r="8747" spans="1:4" ht="14.5" customHeight="1" x14ac:dyDescent="0.35">
      <c r="A8747" s="1"/>
      <c r="B8747" s="317">
        <v>44476.068750019782</v>
      </c>
      <c r="C8747" s="316">
        <v>72.824188006869136</v>
      </c>
      <c r="D8747" s="315" t="s">
        <v>82</v>
      </c>
    </row>
    <row r="8748" spans="1:4" ht="14.5" customHeight="1" x14ac:dyDescent="0.35">
      <c r="A8748" s="1"/>
      <c r="B8748" s="317">
        <v>44476.069444464229</v>
      </c>
      <c r="C8748" s="316">
        <v>73.748892940802037</v>
      </c>
      <c r="D8748" s="315" t="s">
        <v>82</v>
      </c>
    </row>
    <row r="8749" spans="1:4" ht="14.5" customHeight="1" x14ac:dyDescent="0.35">
      <c r="A8749" s="1"/>
      <c r="B8749" s="317">
        <v>44476.070138908675</v>
      </c>
      <c r="C8749" s="316">
        <v>67.950693019143856</v>
      </c>
      <c r="D8749" s="315" t="s">
        <v>82</v>
      </c>
    </row>
    <row r="8750" spans="1:4" ht="14.5" customHeight="1" x14ac:dyDescent="0.35">
      <c r="A8750" s="1"/>
      <c r="B8750" s="317">
        <v>44476.070833353122</v>
      </c>
      <c r="C8750" s="316">
        <v>69.569333007512611</v>
      </c>
      <c r="D8750" s="315" t="s">
        <v>82</v>
      </c>
    </row>
    <row r="8751" spans="1:4" ht="14.5" customHeight="1" x14ac:dyDescent="0.35">
      <c r="A8751" s="1"/>
      <c r="B8751" s="317">
        <v>44476.071527797569</v>
      </c>
      <c r="C8751" s="316">
        <v>75.279421537689629</v>
      </c>
      <c r="D8751" s="315" t="s">
        <v>82</v>
      </c>
    </row>
    <row r="8752" spans="1:4" ht="14.5" customHeight="1" x14ac:dyDescent="0.35">
      <c r="A8752" s="1"/>
      <c r="B8752" s="317">
        <v>44476.072222242015</v>
      </c>
      <c r="C8752" s="316">
        <v>78.349169221735792</v>
      </c>
      <c r="D8752" s="315" t="s">
        <v>82</v>
      </c>
    </row>
    <row r="8753" spans="1:4" ht="14.5" customHeight="1" x14ac:dyDescent="0.35">
      <c r="A8753" s="1"/>
      <c r="B8753" s="317">
        <v>44476.072916686462</v>
      </c>
      <c r="C8753" s="316">
        <v>88.587339804878383</v>
      </c>
      <c r="D8753" s="315" t="s">
        <v>82</v>
      </c>
    </row>
    <row r="8754" spans="1:4" ht="14.5" customHeight="1" x14ac:dyDescent="0.35">
      <c r="A8754" s="1"/>
      <c r="B8754" s="317">
        <v>44476.073611130909</v>
      </c>
      <c r="C8754" s="316">
        <v>107.74267121642285</v>
      </c>
      <c r="D8754" s="315" t="s">
        <v>82</v>
      </c>
    </row>
    <row r="8755" spans="1:4" ht="14.5" customHeight="1" x14ac:dyDescent="0.35">
      <c r="A8755" s="1"/>
      <c r="B8755" s="317">
        <v>44476.074305575356</v>
      </c>
      <c r="C8755" s="316">
        <v>125.34378828369469</v>
      </c>
      <c r="D8755" s="315" t="s">
        <v>82</v>
      </c>
    </row>
    <row r="8756" spans="1:4" ht="14.5" customHeight="1" x14ac:dyDescent="0.35">
      <c r="A8756" s="1"/>
      <c r="B8756" s="317">
        <v>44476.075000019802</v>
      </c>
      <c r="C8756" s="316">
        <v>138.98576796406027</v>
      </c>
      <c r="D8756" s="315" t="s">
        <v>82</v>
      </c>
    </row>
    <row r="8757" spans="1:4" ht="14.5" customHeight="1" x14ac:dyDescent="0.35">
      <c r="A8757" s="1"/>
      <c r="B8757" s="317">
        <v>44476.075694464249</v>
      </c>
      <c r="C8757" s="316">
        <v>152.81891842440623</v>
      </c>
      <c r="D8757" s="315" t="s">
        <v>82</v>
      </c>
    </row>
    <row r="8758" spans="1:4" ht="14.5" customHeight="1" x14ac:dyDescent="0.35">
      <c r="A8758" s="1"/>
      <c r="B8758" s="317">
        <v>44476.076388908696</v>
      </c>
      <c r="C8758" s="316">
        <v>161.8245996131096</v>
      </c>
      <c r="D8758" s="315" t="s">
        <v>82</v>
      </c>
    </row>
    <row r="8759" spans="1:4" ht="14.5" customHeight="1" x14ac:dyDescent="0.35">
      <c r="A8759" s="1"/>
      <c r="B8759" s="317">
        <v>44476.077083353142</v>
      </c>
      <c r="C8759" s="316">
        <v>173.69826816438774</v>
      </c>
      <c r="D8759" s="315" t="s">
        <v>82</v>
      </c>
    </row>
    <row r="8760" spans="1:4" ht="14.5" customHeight="1" x14ac:dyDescent="0.35">
      <c r="A8760" s="1"/>
      <c r="B8760" s="317">
        <v>44476.077777797589</v>
      </c>
      <c r="C8760" s="316">
        <v>185.38979294411061</v>
      </c>
      <c r="D8760" s="315" t="s">
        <v>82</v>
      </c>
    </row>
    <row r="8761" spans="1:4" ht="14.5" customHeight="1" x14ac:dyDescent="0.35">
      <c r="A8761" s="1"/>
      <c r="B8761" s="317">
        <v>44476.078472242036</v>
      </c>
      <c r="C8761" s="316">
        <v>199.22838731972345</v>
      </c>
      <c r="D8761" s="315" t="s">
        <v>82</v>
      </c>
    </row>
    <row r="8762" spans="1:4" ht="14.5" customHeight="1" x14ac:dyDescent="0.35">
      <c r="A8762" s="1"/>
      <c r="B8762" s="317">
        <v>44476.079166686482</v>
      </c>
      <c r="C8762" s="316">
        <v>225.10096098456222</v>
      </c>
      <c r="D8762" s="315" t="s">
        <v>82</v>
      </c>
    </row>
    <row r="8763" spans="1:4" ht="14.5" customHeight="1" x14ac:dyDescent="0.35">
      <c r="A8763" s="1"/>
      <c r="B8763" s="317">
        <v>44476.079861130929</v>
      </c>
      <c r="C8763" s="316">
        <v>256.10436219207475</v>
      </c>
      <c r="D8763" s="315" t="s">
        <v>82</v>
      </c>
    </row>
    <row r="8764" spans="1:4" ht="14.5" customHeight="1" x14ac:dyDescent="0.35">
      <c r="A8764" s="1"/>
      <c r="B8764" s="317">
        <v>44476.080555575376</v>
      </c>
      <c r="C8764" s="316">
        <v>264.68798047914947</v>
      </c>
      <c r="D8764" s="315" t="s">
        <v>82</v>
      </c>
    </row>
    <row r="8765" spans="1:4" ht="14.5" customHeight="1" x14ac:dyDescent="0.35">
      <c r="A8765" s="1"/>
      <c r="B8765" s="317">
        <v>44476.081250019823</v>
      </c>
      <c r="C8765" s="316">
        <v>266.75319317011162</v>
      </c>
      <c r="D8765" s="315" t="s">
        <v>82</v>
      </c>
    </row>
    <row r="8766" spans="1:4" ht="14.5" customHeight="1" x14ac:dyDescent="0.35">
      <c r="A8766" s="1"/>
      <c r="B8766" s="317">
        <v>44476.081944464269</v>
      </c>
      <c r="C8766" s="316">
        <v>265.74009879808096</v>
      </c>
      <c r="D8766" s="315" t="s">
        <v>82</v>
      </c>
    </row>
    <row r="8767" spans="1:4" ht="14.5" customHeight="1" x14ac:dyDescent="0.35">
      <c r="A8767" s="1"/>
      <c r="B8767" s="317">
        <v>44476.082638908716</v>
      </c>
      <c r="C8767" s="316">
        <v>272.64240896169406</v>
      </c>
      <c r="D8767" s="315" t="s">
        <v>82</v>
      </c>
    </row>
    <row r="8768" spans="1:4" ht="14.5" customHeight="1" x14ac:dyDescent="0.35">
      <c r="A8768" s="1"/>
      <c r="B8768" s="317">
        <v>44476.083333353163</v>
      </c>
      <c r="C8768" s="316">
        <v>287.26523710803593</v>
      </c>
      <c r="D8768" s="315" t="s">
        <v>82</v>
      </c>
    </row>
    <row r="8769" spans="1:4" ht="14.5" customHeight="1" x14ac:dyDescent="0.35">
      <c r="A8769" s="1"/>
      <c r="B8769" s="317">
        <v>44476.084027797609</v>
      </c>
      <c r="C8769" s="316">
        <v>303.06498687623537</v>
      </c>
      <c r="D8769" s="315" t="s">
        <v>82</v>
      </c>
    </row>
    <row r="8770" spans="1:4" ht="14.5" customHeight="1" x14ac:dyDescent="0.35">
      <c r="A8770" s="1"/>
      <c r="B8770" s="317">
        <v>44476.084722242056</v>
      </c>
      <c r="C8770" s="316">
        <v>319.38439679808602</v>
      </c>
      <c r="D8770" s="315" t="s">
        <v>82</v>
      </c>
    </row>
    <row r="8771" spans="1:4" ht="14.5" customHeight="1" x14ac:dyDescent="0.35">
      <c r="A8771" s="1"/>
      <c r="B8771" s="317">
        <v>44476.085416686503</v>
      </c>
      <c r="C8771" s="316">
        <v>332.11019225938554</v>
      </c>
      <c r="D8771" s="315" t="s">
        <v>82</v>
      </c>
    </row>
    <row r="8772" spans="1:4" ht="14.5" customHeight="1" x14ac:dyDescent="0.35">
      <c r="A8772" s="1"/>
      <c r="B8772" s="317">
        <v>44476.08611113095</v>
      </c>
      <c r="C8772" s="316">
        <v>353.86031719992559</v>
      </c>
      <c r="D8772" s="315" t="s">
        <v>82</v>
      </c>
    </row>
    <row r="8773" spans="1:4" ht="14.5" customHeight="1" x14ac:dyDescent="0.35">
      <c r="A8773" s="1"/>
      <c r="B8773" s="317">
        <v>44476.086805575396</v>
      </c>
      <c r="C8773" s="316">
        <v>360.98672447220889</v>
      </c>
      <c r="D8773" s="315" t="s">
        <v>82</v>
      </c>
    </row>
    <row r="8774" spans="1:4" ht="14.5" customHeight="1" x14ac:dyDescent="0.35">
      <c r="A8774" s="1"/>
      <c r="B8774" s="317">
        <v>44476.087500019843</v>
      </c>
      <c r="C8774" s="316">
        <v>356.9303873545723</v>
      </c>
      <c r="D8774" s="315" t="s">
        <v>82</v>
      </c>
    </row>
    <row r="8775" spans="1:4" ht="14.5" customHeight="1" x14ac:dyDescent="0.35">
      <c r="A8775" s="1"/>
      <c r="B8775" s="317">
        <v>44476.08819446429</v>
      </c>
      <c r="C8775" s="316">
        <v>362.03008440080254</v>
      </c>
      <c r="D8775" s="315" t="s">
        <v>82</v>
      </c>
    </row>
    <row r="8776" spans="1:4" ht="14.5" customHeight="1" x14ac:dyDescent="0.35">
      <c r="A8776" s="1"/>
      <c r="B8776" s="317">
        <v>44476.088888908736</v>
      </c>
      <c r="C8776" s="316">
        <v>380.12569669443184</v>
      </c>
      <c r="D8776" s="315" t="s">
        <v>82</v>
      </c>
    </row>
    <row r="8777" spans="1:4" ht="14.5" customHeight="1" x14ac:dyDescent="0.35">
      <c r="A8777" s="1"/>
      <c r="B8777" s="317">
        <v>44476.089583353183</v>
      </c>
      <c r="C8777" s="316">
        <v>379.32272469978778</v>
      </c>
      <c r="D8777" s="315" t="s">
        <v>82</v>
      </c>
    </row>
    <row r="8778" spans="1:4" ht="14.5" customHeight="1" x14ac:dyDescent="0.35">
      <c r="A8778" s="1"/>
      <c r="B8778" s="317">
        <v>44476.09027779763</v>
      </c>
      <c r="C8778" s="316">
        <v>374.42968834528386</v>
      </c>
      <c r="D8778" s="315" t="s">
        <v>82</v>
      </c>
    </row>
    <row r="8779" spans="1:4" ht="14.5" customHeight="1" x14ac:dyDescent="0.35">
      <c r="A8779" s="1"/>
      <c r="B8779" s="317">
        <v>44476.090972242077</v>
      </c>
      <c r="C8779" s="316">
        <v>369.13081747456454</v>
      </c>
      <c r="D8779" s="315" t="s">
        <v>82</v>
      </c>
    </row>
    <row r="8780" spans="1:4" ht="14.5" customHeight="1" x14ac:dyDescent="0.35">
      <c r="A8780" s="1"/>
      <c r="B8780" s="317">
        <v>44476.091666686523</v>
      </c>
      <c r="C8780" s="316">
        <v>371.0883543629044</v>
      </c>
      <c r="D8780" s="315" t="s">
        <v>82</v>
      </c>
    </row>
    <row r="8781" spans="1:4" ht="14.5" customHeight="1" x14ac:dyDescent="0.35">
      <c r="A8781" s="1"/>
      <c r="B8781" s="317">
        <v>44476.09236113097</v>
      </c>
      <c r="C8781" s="316">
        <v>369.88909905079441</v>
      </c>
      <c r="D8781" s="315" t="s">
        <v>82</v>
      </c>
    </row>
    <row r="8782" spans="1:4" ht="14.5" customHeight="1" x14ac:dyDescent="0.35">
      <c r="A8782" s="1"/>
      <c r="B8782" s="317">
        <v>44476.093055575417</v>
      </c>
      <c r="C8782" s="316">
        <v>363.85637774378216</v>
      </c>
      <c r="D8782" s="315" t="s">
        <v>82</v>
      </c>
    </row>
    <row r="8783" spans="1:4" ht="14.5" customHeight="1" x14ac:dyDescent="0.35">
      <c r="A8783" s="1"/>
      <c r="B8783" s="317">
        <v>44476.093750019863</v>
      </c>
      <c r="C8783" s="316">
        <v>357.53662429999093</v>
      </c>
      <c r="D8783" s="315" t="s">
        <v>82</v>
      </c>
    </row>
    <row r="8784" spans="1:4" ht="14.5" customHeight="1" x14ac:dyDescent="0.35">
      <c r="A8784" s="1"/>
      <c r="B8784" s="317">
        <v>44476.09444446431</v>
      </c>
      <c r="C8784" s="316">
        <v>348.16865264161027</v>
      </c>
      <c r="D8784" s="315" t="s">
        <v>82</v>
      </c>
    </row>
    <row r="8785" spans="1:4" ht="14.5" customHeight="1" x14ac:dyDescent="0.35">
      <c r="A8785" s="1"/>
      <c r="B8785" s="317">
        <v>44476.095138908757</v>
      </c>
      <c r="C8785" s="316">
        <v>364.99163586544648</v>
      </c>
      <c r="D8785" s="315" t="s">
        <v>82</v>
      </c>
    </row>
    <row r="8786" spans="1:4" ht="14.5" customHeight="1" x14ac:dyDescent="0.35">
      <c r="A8786" s="1"/>
      <c r="B8786" s="317">
        <v>44476.095833353203</v>
      </c>
      <c r="C8786" s="316">
        <v>407.07373253963885</v>
      </c>
      <c r="D8786" s="315" t="s">
        <v>82</v>
      </c>
    </row>
    <row r="8787" spans="1:4" ht="14.5" customHeight="1" x14ac:dyDescent="0.35">
      <c r="A8787" s="1"/>
      <c r="B8787" s="317">
        <v>44476.09652779765</v>
      </c>
      <c r="C8787" s="316">
        <v>429.72526792298692</v>
      </c>
      <c r="D8787" s="315" t="s">
        <v>82</v>
      </c>
    </row>
    <row r="8788" spans="1:4" ht="14.5" customHeight="1" x14ac:dyDescent="0.35">
      <c r="A8788" s="1"/>
      <c r="B8788" s="317">
        <v>44476.097222242097</v>
      </c>
      <c r="C8788" s="316">
        <v>449.42862168265663</v>
      </c>
      <c r="D8788" s="315" t="s">
        <v>82</v>
      </c>
    </row>
    <row r="8789" spans="1:4" ht="14.5" customHeight="1" x14ac:dyDescent="0.35">
      <c r="A8789" s="1"/>
      <c r="B8789" s="317">
        <v>44476.097916686544</v>
      </c>
      <c r="C8789" s="316">
        <v>456.82363764623489</v>
      </c>
      <c r="D8789" s="315" t="s">
        <v>82</v>
      </c>
    </row>
    <row r="8790" spans="1:4" ht="14.5" customHeight="1" x14ac:dyDescent="0.35">
      <c r="A8790" s="1"/>
      <c r="B8790" s="317">
        <v>44476.09861113099</v>
      </c>
      <c r="C8790" s="316">
        <v>468.16723373277733</v>
      </c>
      <c r="D8790" s="315" t="s">
        <v>82</v>
      </c>
    </row>
    <row r="8791" spans="1:4" ht="14.5" customHeight="1" x14ac:dyDescent="0.35">
      <c r="A8791" s="1"/>
      <c r="B8791" s="317">
        <v>44476.099305575437</v>
      </c>
      <c r="C8791" s="316">
        <v>489.29803549266268</v>
      </c>
      <c r="D8791" s="315" t="s">
        <v>82</v>
      </c>
    </row>
    <row r="8792" spans="1:4" ht="14.5" customHeight="1" x14ac:dyDescent="0.35">
      <c r="A8792" s="1"/>
      <c r="B8792" s="317">
        <v>44476.100000019884</v>
      </c>
      <c r="C8792" s="316">
        <v>483.63170225394424</v>
      </c>
      <c r="D8792" s="315" t="s">
        <v>82</v>
      </c>
    </row>
    <row r="8793" spans="1:4" ht="14.5" customHeight="1" x14ac:dyDescent="0.35">
      <c r="A8793" s="1"/>
      <c r="B8793" s="317">
        <v>44476.10069446433</v>
      </c>
      <c r="C8793" s="316">
        <v>485.95178809389472</v>
      </c>
      <c r="D8793" s="315" t="s">
        <v>82</v>
      </c>
    </row>
    <row r="8794" spans="1:4" ht="14.5" customHeight="1" x14ac:dyDescent="0.35">
      <c r="A8794" s="1"/>
      <c r="B8794" s="317">
        <v>44476.101388908777</v>
      </c>
      <c r="C8794" s="316">
        <v>503.30462459007589</v>
      </c>
      <c r="D8794" s="315" t="s">
        <v>82</v>
      </c>
    </row>
    <row r="8795" spans="1:4" ht="14.5" customHeight="1" x14ac:dyDescent="0.35">
      <c r="A8795" s="1"/>
      <c r="B8795" s="317">
        <v>44476.102083353224</v>
      </c>
      <c r="C8795" s="316">
        <v>501.69991871079742</v>
      </c>
      <c r="D8795" s="315" t="s">
        <v>82</v>
      </c>
    </row>
    <row r="8796" spans="1:4" ht="14.5" customHeight="1" x14ac:dyDescent="0.35">
      <c r="A8796" s="1"/>
      <c r="B8796" s="317">
        <v>44476.102777797671</v>
      </c>
      <c r="C8796" s="316">
        <v>500.47895185707603</v>
      </c>
      <c r="D8796" s="315" t="s">
        <v>82</v>
      </c>
    </row>
    <row r="8797" spans="1:4" ht="14.5" customHeight="1" x14ac:dyDescent="0.35">
      <c r="A8797" s="1"/>
      <c r="B8797" s="317">
        <v>44476.103472242117</v>
      </c>
      <c r="C8797" s="316">
        <v>558.15384885757226</v>
      </c>
      <c r="D8797" s="315" t="s">
        <v>82</v>
      </c>
    </row>
    <row r="8798" spans="1:4" ht="14.5" customHeight="1" x14ac:dyDescent="0.35">
      <c r="A8798" s="1"/>
      <c r="B8798" s="317">
        <v>44476.104166686564</v>
      </c>
      <c r="C8798" s="316">
        <v>588.23004098515958</v>
      </c>
      <c r="D8798" s="315" t="s">
        <v>82</v>
      </c>
    </row>
    <row r="8799" spans="1:4" ht="14.5" customHeight="1" x14ac:dyDescent="0.35">
      <c r="A8799" s="1"/>
      <c r="B8799" s="317">
        <v>44476.104861131011</v>
      </c>
      <c r="C8799" s="316">
        <v>561.48999030663015</v>
      </c>
      <c r="D8799" s="315" t="s">
        <v>82</v>
      </c>
    </row>
    <row r="8800" spans="1:4" ht="14.5" customHeight="1" x14ac:dyDescent="0.35">
      <c r="A8800" s="1"/>
      <c r="B8800" s="317">
        <v>44476.105555575457</v>
      </c>
      <c r="C8800" s="316">
        <v>425.96489904455376</v>
      </c>
      <c r="D8800" s="315" t="s">
        <v>82</v>
      </c>
    </row>
    <row r="8801" spans="1:4" ht="14.5" customHeight="1" x14ac:dyDescent="0.35">
      <c r="A8801" s="1"/>
      <c r="B8801" s="317">
        <v>44476.106250019904</v>
      </c>
      <c r="C8801" s="316">
        <v>347.93183528682374</v>
      </c>
      <c r="D8801" s="315" t="s">
        <v>82</v>
      </c>
    </row>
    <row r="8802" spans="1:4" ht="14.5" customHeight="1" x14ac:dyDescent="0.35">
      <c r="A8802" s="1"/>
      <c r="B8802" s="317">
        <v>44476.106944464351</v>
      </c>
      <c r="C8802" s="316">
        <v>359.41181975554207</v>
      </c>
      <c r="D8802" s="315" t="s">
        <v>82</v>
      </c>
    </row>
    <row r="8803" spans="1:4" ht="14.5" customHeight="1" x14ac:dyDescent="0.35">
      <c r="A8803" s="1"/>
      <c r="B8803" s="317">
        <v>44476.107638908798</v>
      </c>
      <c r="C8803" s="316">
        <v>403.43370253238049</v>
      </c>
      <c r="D8803" s="315" t="s">
        <v>82</v>
      </c>
    </row>
    <row r="8804" spans="1:4" ht="14.5" customHeight="1" x14ac:dyDescent="0.35">
      <c r="A8804" s="1"/>
      <c r="B8804" s="317">
        <v>44476.108333353244</v>
      </c>
      <c r="C8804" s="316">
        <v>420.56410301679279</v>
      </c>
      <c r="D8804" s="315" t="s">
        <v>82</v>
      </c>
    </row>
    <row r="8805" spans="1:4" ht="14.5" customHeight="1" x14ac:dyDescent="0.35">
      <c r="A8805" s="1"/>
      <c r="B8805" s="317">
        <v>44476.109027797691</v>
      </c>
      <c r="C8805" s="316">
        <v>451.6648288348224</v>
      </c>
      <c r="D8805" s="315" t="s">
        <v>82</v>
      </c>
    </row>
    <row r="8806" spans="1:4" ht="14.5" customHeight="1" x14ac:dyDescent="0.35">
      <c r="A8806" s="1"/>
      <c r="B8806" s="317">
        <v>44476.109722242138</v>
      </c>
      <c r="C8806" s="316">
        <v>418.62899636530784</v>
      </c>
      <c r="D8806" s="315" t="s">
        <v>82</v>
      </c>
    </row>
    <row r="8807" spans="1:4" ht="14.5" customHeight="1" x14ac:dyDescent="0.35">
      <c r="A8807" s="1"/>
      <c r="B8807" s="317">
        <v>44476.110416686584</v>
      </c>
      <c r="C8807" s="316">
        <v>390.48502427591785</v>
      </c>
      <c r="D8807" s="315" t="s">
        <v>82</v>
      </c>
    </row>
    <row r="8808" spans="1:4" ht="14.5" customHeight="1" x14ac:dyDescent="0.35">
      <c r="A8808" s="1"/>
      <c r="B8808" s="317">
        <v>44476.111111131031</v>
      </c>
      <c r="C8808" s="316">
        <v>390.55522108056272</v>
      </c>
      <c r="D8808" s="315" t="s">
        <v>82</v>
      </c>
    </row>
    <row r="8809" spans="1:4" ht="14.5" customHeight="1" x14ac:dyDescent="0.35">
      <c r="A8809" s="1"/>
      <c r="B8809" s="317">
        <v>44476.111805575478</v>
      </c>
      <c r="C8809" s="316">
        <v>424.73661324273172</v>
      </c>
      <c r="D8809" s="315" t="s">
        <v>82</v>
      </c>
    </row>
    <row r="8810" spans="1:4" ht="14.5" customHeight="1" x14ac:dyDescent="0.35">
      <c r="A8810" s="1"/>
      <c r="B8810" s="317">
        <v>44476.112500019924</v>
      </c>
      <c r="C8810" s="316">
        <v>438.59220728286698</v>
      </c>
      <c r="D8810" s="315" t="s">
        <v>82</v>
      </c>
    </row>
    <row r="8811" spans="1:4" ht="14.5" customHeight="1" x14ac:dyDescent="0.35">
      <c r="A8811" s="1"/>
      <c r="B8811" s="317">
        <v>44476.113194464371</v>
      </c>
      <c r="C8811" s="316">
        <v>443.31530386383332</v>
      </c>
      <c r="D8811" s="315" t="s">
        <v>82</v>
      </c>
    </row>
    <row r="8812" spans="1:4" ht="14.5" customHeight="1" x14ac:dyDescent="0.35">
      <c r="A8812" s="1"/>
      <c r="B8812" s="317">
        <v>44476.113888908818</v>
      </c>
      <c r="C8812" s="316">
        <v>431.71361020108066</v>
      </c>
      <c r="D8812" s="315" t="s">
        <v>82</v>
      </c>
    </row>
    <row r="8813" spans="1:4" ht="14.5" customHeight="1" x14ac:dyDescent="0.35">
      <c r="A8813" s="1"/>
      <c r="B8813" s="317">
        <v>44476.114583353265</v>
      </c>
      <c r="C8813" s="316">
        <v>392.49019700041197</v>
      </c>
      <c r="D8813" s="315" t="s">
        <v>82</v>
      </c>
    </row>
    <row r="8814" spans="1:4" ht="14.5" customHeight="1" x14ac:dyDescent="0.35">
      <c r="A8814" s="1"/>
      <c r="B8814" s="317">
        <v>44476.115277797711</v>
      </c>
      <c r="C8814" s="316">
        <v>361.0570533176263</v>
      </c>
      <c r="D8814" s="315" t="s">
        <v>82</v>
      </c>
    </row>
    <row r="8815" spans="1:4" ht="14.5" customHeight="1" x14ac:dyDescent="0.35">
      <c r="A8815" s="1"/>
      <c r="B8815" s="317">
        <v>44476.115972242158</v>
      </c>
      <c r="C8815" s="316">
        <v>345.72595096244476</v>
      </c>
      <c r="D8815" s="315" t="s">
        <v>82</v>
      </c>
    </row>
    <row r="8816" spans="1:4" ht="14.5" customHeight="1" x14ac:dyDescent="0.35">
      <c r="A8816" s="1"/>
      <c r="B8816" s="317">
        <v>44476.116666686605</v>
      </c>
      <c r="C8816" s="316">
        <v>339.97031645763974</v>
      </c>
      <c r="D8816" s="315" t="s">
        <v>82</v>
      </c>
    </row>
    <row r="8817" spans="1:4" ht="14.5" customHeight="1" x14ac:dyDescent="0.35">
      <c r="A8817" s="1"/>
      <c r="B8817" s="317">
        <v>44476.117361131051</v>
      </c>
      <c r="C8817" s="316">
        <v>351.47234820182592</v>
      </c>
      <c r="D8817" s="315" t="s">
        <v>82</v>
      </c>
    </row>
    <row r="8818" spans="1:4" ht="14.5" customHeight="1" x14ac:dyDescent="0.35">
      <c r="A8818" s="1"/>
      <c r="B8818" s="317">
        <v>44476.118055575498</v>
      </c>
      <c r="C8818" s="316">
        <v>345.96827197375239</v>
      </c>
      <c r="D8818" s="315" t="s">
        <v>82</v>
      </c>
    </row>
    <row r="8819" spans="1:4" ht="14.5" customHeight="1" x14ac:dyDescent="0.35">
      <c r="A8819" s="1"/>
      <c r="B8819" s="317">
        <v>44476.118750019945</v>
      </c>
      <c r="C8819" s="316">
        <v>335.19000094995522</v>
      </c>
      <c r="D8819" s="315" t="s">
        <v>82</v>
      </c>
    </row>
    <row r="8820" spans="1:4" ht="14.5" customHeight="1" x14ac:dyDescent="0.35">
      <c r="A8820" s="1"/>
      <c r="B8820" s="317">
        <v>44476.119444464392</v>
      </c>
      <c r="C8820" s="316">
        <v>333.81177939890574</v>
      </c>
      <c r="D8820" s="315" t="s">
        <v>82</v>
      </c>
    </row>
    <row r="8821" spans="1:4" ht="14.5" customHeight="1" x14ac:dyDescent="0.35">
      <c r="A8821" s="1"/>
      <c r="B8821" s="317">
        <v>44476.120138908838</v>
      </c>
      <c r="C8821" s="316">
        <v>344.92322003239923</v>
      </c>
      <c r="D8821" s="315" t="s">
        <v>82</v>
      </c>
    </row>
    <row r="8822" spans="1:4" ht="14.5" customHeight="1" x14ac:dyDescent="0.35">
      <c r="A8822" s="1"/>
      <c r="B8822" s="317">
        <v>44476.120833353285</v>
      </c>
      <c r="C8822" s="316">
        <v>349.55838489092423</v>
      </c>
      <c r="D8822" s="315" t="s">
        <v>82</v>
      </c>
    </row>
    <row r="8823" spans="1:4" ht="14.5" customHeight="1" x14ac:dyDescent="0.35">
      <c r="A8823" s="1"/>
      <c r="B8823" s="317">
        <v>44476.121527797732</v>
      </c>
      <c r="C8823" s="316">
        <v>348.6022052855231</v>
      </c>
      <c r="D8823" s="315" t="s">
        <v>82</v>
      </c>
    </row>
    <row r="8824" spans="1:4" ht="14.5" customHeight="1" x14ac:dyDescent="0.35">
      <c r="A8824" s="1"/>
      <c r="B8824" s="317">
        <v>44476.122222242178</v>
      </c>
      <c r="C8824" s="316">
        <v>347.30099394307473</v>
      </c>
      <c r="D8824" s="315" t="s">
        <v>82</v>
      </c>
    </row>
    <row r="8825" spans="1:4" ht="14.5" customHeight="1" x14ac:dyDescent="0.35">
      <c r="A8825" s="1"/>
      <c r="B8825" s="317">
        <v>44476.122916686625</v>
      </c>
      <c r="C8825" s="316">
        <v>334.06409267830509</v>
      </c>
      <c r="D8825" s="315" t="s">
        <v>82</v>
      </c>
    </row>
    <row r="8826" spans="1:4" ht="14.5" customHeight="1" x14ac:dyDescent="0.35">
      <c r="A8826" s="1"/>
      <c r="B8826" s="317">
        <v>44476.123611131072</v>
      </c>
      <c r="C8826" s="316">
        <v>311.90828303424644</v>
      </c>
      <c r="D8826" s="315" t="s">
        <v>82</v>
      </c>
    </row>
    <row r="8827" spans="1:4" ht="14.5" customHeight="1" x14ac:dyDescent="0.35">
      <c r="A8827" s="1"/>
      <c r="B8827" s="317">
        <v>44476.124305575519</v>
      </c>
      <c r="C8827" s="316">
        <v>297.38334238228856</v>
      </c>
      <c r="D8827" s="315" t="s">
        <v>82</v>
      </c>
    </row>
    <row r="8828" spans="1:4" ht="14.5" customHeight="1" x14ac:dyDescent="0.35">
      <c r="A8828" s="1"/>
      <c r="B8828" s="317">
        <v>44476.125000019965</v>
      </c>
      <c r="C8828" s="316">
        <v>276.52562428033758</v>
      </c>
      <c r="D8828" s="315" t="s">
        <v>82</v>
      </c>
    </row>
    <row r="8829" spans="1:4" ht="14.5" customHeight="1" x14ac:dyDescent="0.35">
      <c r="A8829" s="1"/>
      <c r="B8829" s="317">
        <v>44476.125694464412</v>
      </c>
      <c r="C8829" s="316">
        <v>257.08370247496447</v>
      </c>
      <c r="D8829" s="315" t="s">
        <v>82</v>
      </c>
    </row>
    <row r="8830" spans="1:4" ht="14.5" customHeight="1" x14ac:dyDescent="0.35">
      <c r="A8830" s="1"/>
      <c r="B8830" s="317">
        <v>44476.126388908859</v>
      </c>
      <c r="C8830" s="316">
        <v>255.18554781555818</v>
      </c>
      <c r="D8830" s="315" t="s">
        <v>82</v>
      </c>
    </row>
    <row r="8831" spans="1:4" ht="14.5" customHeight="1" x14ac:dyDescent="0.35">
      <c r="A8831" s="1"/>
      <c r="B8831" s="317">
        <v>44476.127083353305</v>
      </c>
      <c r="C8831" s="316">
        <v>246.35635019883824</v>
      </c>
      <c r="D8831" s="315" t="s">
        <v>82</v>
      </c>
    </row>
    <row r="8832" spans="1:4" ht="14.5" customHeight="1" x14ac:dyDescent="0.35">
      <c r="A8832" s="1"/>
      <c r="B8832" s="317">
        <v>44476.127777797752</v>
      </c>
      <c r="C8832" s="316">
        <v>240.55820595434247</v>
      </c>
      <c r="D8832" s="315" t="s">
        <v>82</v>
      </c>
    </row>
    <row r="8833" spans="1:4" ht="14.5" customHeight="1" x14ac:dyDescent="0.35">
      <c r="A8833" s="1"/>
      <c r="B8833" s="317">
        <v>44476.128472242199</v>
      </c>
      <c r="C8833" s="316">
        <v>239.70787402217587</v>
      </c>
      <c r="D8833" s="315" t="s">
        <v>82</v>
      </c>
    </row>
    <row r="8834" spans="1:4" ht="14.5" customHeight="1" x14ac:dyDescent="0.35">
      <c r="A8834" s="1"/>
      <c r="B8834" s="317">
        <v>44476.129166686645</v>
      </c>
      <c r="C8834" s="316">
        <v>240.90300542475501</v>
      </c>
      <c r="D8834" s="315" t="s">
        <v>82</v>
      </c>
    </row>
    <row r="8835" spans="1:4" ht="14.5" customHeight="1" x14ac:dyDescent="0.35">
      <c r="A8835" s="1"/>
      <c r="B8835" s="317">
        <v>44476.129861131092</v>
      </c>
      <c r="C8835" s="316">
        <v>237.67543954829065</v>
      </c>
      <c r="D8835" s="315" t="s">
        <v>82</v>
      </c>
    </row>
    <row r="8836" spans="1:4" ht="14.5" customHeight="1" x14ac:dyDescent="0.35">
      <c r="A8836" s="1"/>
      <c r="B8836" s="317">
        <v>44476.130555575539</v>
      </c>
      <c r="C8836" s="316">
        <v>221.38913017820258</v>
      </c>
      <c r="D8836" s="315" t="s">
        <v>82</v>
      </c>
    </row>
    <row r="8837" spans="1:4" ht="14.5" customHeight="1" x14ac:dyDescent="0.35">
      <c r="A8837" s="1"/>
      <c r="B8837" s="317">
        <v>44476.131250019986</v>
      </c>
      <c r="C8837" s="316">
        <v>210.46857836795581</v>
      </c>
      <c r="D8837" s="315" t="s">
        <v>82</v>
      </c>
    </row>
    <row r="8838" spans="1:4" ht="14.5" customHeight="1" x14ac:dyDescent="0.35">
      <c r="A8838" s="1"/>
      <c r="B8838" s="317">
        <v>44476.131944464432</v>
      </c>
      <c r="C8838" s="316">
        <v>193.95436427737587</v>
      </c>
      <c r="D8838" s="315" t="s">
        <v>82</v>
      </c>
    </row>
    <row r="8839" spans="1:4" ht="14.5" customHeight="1" x14ac:dyDescent="0.35">
      <c r="A8839" s="1"/>
      <c r="B8839" s="317">
        <v>44476.132638908879</v>
      </c>
      <c r="C8839" s="316">
        <v>175.68985578963765</v>
      </c>
      <c r="D8839" s="315" t="s">
        <v>82</v>
      </c>
    </row>
    <row r="8840" spans="1:4" ht="14.5" customHeight="1" x14ac:dyDescent="0.35">
      <c r="A8840" s="1"/>
      <c r="B8840" s="317">
        <v>44476.133333353326</v>
      </c>
      <c r="C8840" s="316">
        <v>172.08736026634384</v>
      </c>
      <c r="D8840" s="315" t="s">
        <v>82</v>
      </c>
    </row>
    <row r="8841" spans="1:4" ht="14.5" customHeight="1" x14ac:dyDescent="0.35">
      <c r="A8841" s="1"/>
      <c r="B8841" s="317">
        <v>44476.134027797772</v>
      </c>
      <c r="C8841" s="316">
        <v>168.67339596598563</v>
      </c>
      <c r="D8841" s="315" t="s">
        <v>82</v>
      </c>
    </row>
    <row r="8842" spans="1:4" ht="14.5" customHeight="1" x14ac:dyDescent="0.35">
      <c r="A8842" s="1"/>
      <c r="B8842" s="317">
        <v>44476.134722242219</v>
      </c>
      <c r="C8842" s="316">
        <v>146.36245850614117</v>
      </c>
      <c r="D8842" s="315" t="s">
        <v>82</v>
      </c>
    </row>
    <row r="8843" spans="1:4" ht="14.5" customHeight="1" x14ac:dyDescent="0.35">
      <c r="A8843" s="1"/>
      <c r="B8843" s="317">
        <v>44476.135416686666</v>
      </c>
      <c r="C8843" s="316">
        <v>116.0327237615614</v>
      </c>
      <c r="D8843" s="315" t="s">
        <v>82</v>
      </c>
    </row>
    <row r="8844" spans="1:4" ht="14.5" customHeight="1" x14ac:dyDescent="0.35">
      <c r="A8844" s="1"/>
      <c r="B8844" s="317">
        <v>44476.136111131113</v>
      </c>
      <c r="C8844" s="316">
        <v>100.18567526721745</v>
      </c>
      <c r="D8844" s="315" t="s">
        <v>82</v>
      </c>
    </row>
    <row r="8845" spans="1:4" ht="14.5" customHeight="1" x14ac:dyDescent="0.35">
      <c r="A8845" s="1"/>
      <c r="B8845" s="317">
        <v>44476.136805575559</v>
      </c>
      <c r="C8845" s="316">
        <v>105.20042736554751</v>
      </c>
      <c r="D8845" s="315" t="s">
        <v>82</v>
      </c>
    </row>
    <row r="8846" spans="1:4" ht="14.5" customHeight="1" x14ac:dyDescent="0.35">
      <c r="A8846" s="1"/>
      <c r="B8846" s="317">
        <v>44476.137500020006</v>
      </c>
      <c r="C8846" s="316">
        <v>121.34449311961846</v>
      </c>
      <c r="D8846" s="315" t="s">
        <v>82</v>
      </c>
    </row>
    <row r="8847" spans="1:4" ht="14.5" customHeight="1" x14ac:dyDescent="0.35">
      <c r="A8847" s="1"/>
      <c r="B8847" s="317">
        <v>44476.138194464453</v>
      </c>
      <c r="C8847" s="316">
        <v>118.58772501471297</v>
      </c>
      <c r="D8847" s="315" t="s">
        <v>82</v>
      </c>
    </row>
    <row r="8848" spans="1:4" ht="14.5" customHeight="1" x14ac:dyDescent="0.35">
      <c r="A8848" s="1"/>
      <c r="B8848" s="317">
        <v>44476.138888908899</v>
      </c>
      <c r="C8848" s="316">
        <v>114.13062250008031</v>
      </c>
      <c r="D8848" s="315" t="s">
        <v>82</v>
      </c>
    </row>
    <row r="8849" spans="1:4" ht="14.5" customHeight="1" x14ac:dyDescent="0.35">
      <c r="A8849" s="1"/>
      <c r="B8849" s="317">
        <v>44476.139583353346</v>
      </c>
      <c r="C8849" s="316">
        <v>108.57280511404582</v>
      </c>
      <c r="D8849" s="315" t="s">
        <v>82</v>
      </c>
    </row>
    <row r="8850" spans="1:4" ht="14.5" customHeight="1" x14ac:dyDescent="0.35">
      <c r="A8850" s="1"/>
      <c r="B8850" s="317">
        <v>44476.140277797793</v>
      </c>
      <c r="C8850" s="316">
        <v>101.26004667419474</v>
      </c>
      <c r="D8850" s="315" t="s">
        <v>82</v>
      </c>
    </row>
    <row r="8851" spans="1:4" ht="14.5" customHeight="1" x14ac:dyDescent="0.35">
      <c r="A8851" s="1"/>
      <c r="B8851" s="317">
        <v>44476.14097224224</v>
      </c>
      <c r="C8851" s="316">
        <v>101.23202327482286</v>
      </c>
      <c r="D8851" s="315" t="s">
        <v>82</v>
      </c>
    </row>
    <row r="8852" spans="1:4" ht="14.5" customHeight="1" x14ac:dyDescent="0.35">
      <c r="A8852" s="1"/>
      <c r="B8852" s="317">
        <v>44476.141666686686</v>
      </c>
      <c r="C8852" s="316">
        <v>106.41692237437819</v>
      </c>
      <c r="D8852" s="315" t="s">
        <v>82</v>
      </c>
    </row>
    <row r="8853" spans="1:4" ht="14.5" customHeight="1" x14ac:dyDescent="0.35">
      <c r="A8853" s="1"/>
      <c r="B8853" s="317">
        <v>44476.142361131133</v>
      </c>
      <c r="C8853" s="316">
        <v>109.22094050168913</v>
      </c>
      <c r="D8853" s="315" t="s">
        <v>82</v>
      </c>
    </row>
    <row r="8854" spans="1:4" ht="14.5" customHeight="1" x14ac:dyDescent="0.35">
      <c r="A8854" s="1"/>
      <c r="B8854" s="317">
        <v>44476.14305557558</v>
      </c>
      <c r="C8854" s="316">
        <v>110.19034852979821</v>
      </c>
      <c r="D8854" s="315" t="s">
        <v>82</v>
      </c>
    </row>
    <row r="8855" spans="1:4" ht="14.5" customHeight="1" x14ac:dyDescent="0.35">
      <c r="A8855" s="1"/>
      <c r="B8855" s="317">
        <v>44476.143750020026</v>
      </c>
      <c r="C8855" s="316">
        <v>113.11385670051678</v>
      </c>
      <c r="D8855" s="315" t="s">
        <v>82</v>
      </c>
    </row>
    <row r="8856" spans="1:4" ht="14.5" customHeight="1" x14ac:dyDescent="0.35">
      <c r="A8856" s="1"/>
      <c r="B8856" s="317">
        <v>44476.144444464473</v>
      </c>
      <c r="C8856" s="316">
        <v>115.38557387641632</v>
      </c>
      <c r="D8856" s="315" t="s">
        <v>82</v>
      </c>
    </row>
    <row r="8857" spans="1:4" ht="14.5" customHeight="1" x14ac:dyDescent="0.35">
      <c r="A8857" s="1"/>
      <c r="B8857" s="317">
        <v>44476.14513890892</v>
      </c>
      <c r="C8857" s="316">
        <v>116.31531106221567</v>
      </c>
      <c r="D8857" s="315" t="s">
        <v>82</v>
      </c>
    </row>
    <row r="8858" spans="1:4" ht="14.5" customHeight="1" x14ac:dyDescent="0.35">
      <c r="A8858" s="1"/>
      <c r="B8858" s="317">
        <v>44476.145833353366</v>
      </c>
      <c r="C8858" s="316">
        <v>111.43627547205543</v>
      </c>
      <c r="D8858" s="315" t="s">
        <v>82</v>
      </c>
    </row>
    <row r="8859" spans="1:4" ht="14.5" customHeight="1" x14ac:dyDescent="0.35">
      <c r="A8859" s="1"/>
      <c r="B8859" s="317">
        <v>44476.146527797813</v>
      </c>
      <c r="C8859" s="316">
        <v>108.25205444407571</v>
      </c>
      <c r="D8859" s="315" t="s">
        <v>82</v>
      </c>
    </row>
    <row r="8860" spans="1:4" ht="14.5" customHeight="1" x14ac:dyDescent="0.35">
      <c r="A8860" s="1"/>
      <c r="B8860" s="317">
        <v>44476.14722224226</v>
      </c>
      <c r="C8860" s="316">
        <v>108.92809218687083</v>
      </c>
      <c r="D8860" s="315" t="s">
        <v>82</v>
      </c>
    </row>
    <row r="8861" spans="1:4" ht="14.5" customHeight="1" x14ac:dyDescent="0.35">
      <c r="A8861" s="1"/>
      <c r="B8861" s="317">
        <v>44476.147916686707</v>
      </c>
      <c r="C8861" s="316">
        <v>109.35333896644686</v>
      </c>
      <c r="D8861" s="315" t="s">
        <v>82</v>
      </c>
    </row>
    <row r="8862" spans="1:4" ht="14.5" customHeight="1" x14ac:dyDescent="0.35">
      <c r="A8862" s="1"/>
      <c r="B8862" s="317">
        <v>44476.148611131153</v>
      </c>
      <c r="C8862" s="316">
        <v>110.77654659355564</v>
      </c>
      <c r="D8862" s="315" t="s">
        <v>82</v>
      </c>
    </row>
    <row r="8863" spans="1:4" ht="14.5" customHeight="1" x14ac:dyDescent="0.35">
      <c r="A8863" s="1"/>
      <c r="B8863" s="317">
        <v>44476.1493055756</v>
      </c>
      <c r="C8863" s="316">
        <v>116.37361945665907</v>
      </c>
      <c r="D8863" s="315" t="s">
        <v>82</v>
      </c>
    </row>
    <row r="8864" spans="1:4" ht="14.5" customHeight="1" x14ac:dyDescent="0.35">
      <c r="A8864" s="1"/>
      <c r="B8864" s="317">
        <v>44476.150000020047</v>
      </c>
      <c r="C8864" s="316">
        <v>125.40557477082088</v>
      </c>
      <c r="D8864" s="315" t="s">
        <v>82</v>
      </c>
    </row>
    <row r="8865" spans="1:4" ht="14.5" customHeight="1" x14ac:dyDescent="0.35">
      <c r="A8865" s="1"/>
      <c r="B8865" s="317">
        <v>44476.150694464493</v>
      </c>
      <c r="C8865" s="316">
        <v>129.67705804336194</v>
      </c>
      <c r="D8865" s="315" t="s">
        <v>82</v>
      </c>
    </row>
    <row r="8866" spans="1:4" ht="14.5" customHeight="1" x14ac:dyDescent="0.35">
      <c r="A8866" s="1"/>
      <c r="B8866" s="317">
        <v>44476.15138890894</v>
      </c>
      <c r="C8866" s="316">
        <v>130.7562166063891</v>
      </c>
      <c r="D8866" s="315" t="s">
        <v>82</v>
      </c>
    </row>
    <row r="8867" spans="1:4" ht="14.5" customHeight="1" x14ac:dyDescent="0.35">
      <c r="A8867" s="1"/>
      <c r="B8867" s="317">
        <v>44476.152083353387</v>
      </c>
      <c r="C8867" s="316">
        <v>129.00684398254378</v>
      </c>
      <c r="D8867" s="315" t="s">
        <v>82</v>
      </c>
    </row>
    <row r="8868" spans="1:4" ht="14.5" customHeight="1" x14ac:dyDescent="0.35">
      <c r="A8868" s="1"/>
      <c r="B8868" s="317">
        <v>44476.152777797834</v>
      </c>
      <c r="C8868" s="316">
        <v>125.64587155219827</v>
      </c>
      <c r="D8868" s="315" t="s">
        <v>82</v>
      </c>
    </row>
    <row r="8869" spans="1:4" ht="14.5" customHeight="1" x14ac:dyDescent="0.35">
      <c r="A8869" s="1"/>
      <c r="B8869" s="317">
        <v>44476.15347224228</v>
      </c>
      <c r="C8869" s="316">
        <v>116.95362143604046</v>
      </c>
      <c r="D8869" s="315" t="s">
        <v>82</v>
      </c>
    </row>
    <row r="8870" spans="1:4" ht="14.5" customHeight="1" x14ac:dyDescent="0.35">
      <c r="A8870" s="1"/>
      <c r="B8870" s="317">
        <v>44476.154166686727</v>
      </c>
      <c r="C8870" s="316">
        <v>105.77743477623444</v>
      </c>
      <c r="D8870" s="315" t="s">
        <v>82</v>
      </c>
    </row>
    <row r="8871" spans="1:4" ht="14.5" customHeight="1" x14ac:dyDescent="0.35">
      <c r="A8871" s="1"/>
      <c r="B8871" s="317">
        <v>44476.154861131174</v>
      </c>
      <c r="C8871" s="316">
        <v>101.7643400621678</v>
      </c>
      <c r="D8871" s="315" t="s">
        <v>82</v>
      </c>
    </row>
    <row r="8872" spans="1:4" ht="14.5" customHeight="1" x14ac:dyDescent="0.35">
      <c r="A8872" s="1"/>
      <c r="B8872" s="317">
        <v>44476.15555557562</v>
      </c>
      <c r="C8872" s="316">
        <v>101.53920655041972</v>
      </c>
      <c r="D8872" s="315" t="s">
        <v>82</v>
      </c>
    </row>
    <row r="8873" spans="1:4" ht="14.5" customHeight="1" x14ac:dyDescent="0.35">
      <c r="A8873" s="1"/>
      <c r="B8873" s="317">
        <v>44476.156250020067</v>
      </c>
      <c r="C8873" s="316">
        <v>101.70874265120558</v>
      </c>
      <c r="D8873" s="315" t="s">
        <v>82</v>
      </c>
    </row>
    <row r="8874" spans="1:4" ht="14.5" customHeight="1" x14ac:dyDescent="0.35">
      <c r="A8874" s="1"/>
      <c r="B8874" s="317">
        <v>44476.156944464514</v>
      </c>
      <c r="C8874" s="316">
        <v>100.89889032340336</v>
      </c>
      <c r="D8874" s="315" t="s">
        <v>82</v>
      </c>
    </row>
    <row r="8875" spans="1:4" ht="14.5" customHeight="1" x14ac:dyDescent="0.35">
      <c r="A8875" s="1"/>
      <c r="B8875" s="317">
        <v>44476.157638908961</v>
      </c>
      <c r="C8875" s="316">
        <v>101.31169210844867</v>
      </c>
      <c r="D8875" s="315" t="s">
        <v>82</v>
      </c>
    </row>
    <row r="8876" spans="1:4" ht="14.5" customHeight="1" x14ac:dyDescent="0.35">
      <c r="A8876" s="1"/>
      <c r="B8876" s="317">
        <v>44476.158333353407</v>
      </c>
      <c r="C8876" s="316">
        <v>106.13641539892802</v>
      </c>
      <c r="D8876" s="315" t="s">
        <v>82</v>
      </c>
    </row>
    <row r="8877" spans="1:4" ht="14.5" customHeight="1" x14ac:dyDescent="0.35">
      <c r="A8877" s="1"/>
      <c r="B8877" s="317">
        <v>44476.159027797854</v>
      </c>
      <c r="C8877" s="316">
        <v>107.99335402037444</v>
      </c>
      <c r="D8877" s="315" t="s">
        <v>82</v>
      </c>
    </row>
    <row r="8878" spans="1:4" ht="14.5" customHeight="1" x14ac:dyDescent="0.35">
      <c r="A8878" s="1"/>
      <c r="B8878" s="317">
        <v>44476.159722242301</v>
      </c>
      <c r="C8878" s="316">
        <v>104.2881924730454</v>
      </c>
      <c r="D8878" s="315" t="s">
        <v>82</v>
      </c>
    </row>
    <row r="8879" spans="1:4" ht="14.5" customHeight="1" x14ac:dyDescent="0.35">
      <c r="A8879" s="1"/>
      <c r="B8879" s="317">
        <v>44476.160416686747</v>
      </c>
      <c r="C8879" s="316">
        <v>100.42171059584555</v>
      </c>
      <c r="D8879" s="315" t="s">
        <v>82</v>
      </c>
    </row>
    <row r="8880" spans="1:4" ht="14.5" customHeight="1" x14ac:dyDescent="0.35">
      <c r="A8880" s="1"/>
      <c r="B8880" s="317">
        <v>44476.161111131194</v>
      </c>
      <c r="C8880" s="316">
        <v>91.482253708273248</v>
      </c>
      <c r="D8880" s="315" t="s">
        <v>82</v>
      </c>
    </row>
    <row r="8881" spans="1:4" ht="14.5" customHeight="1" x14ac:dyDescent="0.35">
      <c r="A8881" s="1"/>
      <c r="B8881" s="317">
        <v>44476.161805575641</v>
      </c>
      <c r="C8881" s="316">
        <v>81.504602614473939</v>
      </c>
      <c r="D8881" s="315" t="s">
        <v>82</v>
      </c>
    </row>
    <row r="8882" spans="1:4" ht="14.5" customHeight="1" x14ac:dyDescent="0.35">
      <c r="A8882" s="1"/>
      <c r="B8882" s="317">
        <v>44476.162500020087</v>
      </c>
      <c r="C8882" s="316">
        <v>78.219687495852128</v>
      </c>
      <c r="D8882" s="315" t="s">
        <v>82</v>
      </c>
    </row>
    <row r="8883" spans="1:4" ht="14.5" customHeight="1" x14ac:dyDescent="0.35">
      <c r="A8883" s="1"/>
      <c r="B8883" s="317">
        <v>44476.163194464534</v>
      </c>
      <c r="C8883" s="316">
        <v>77.63673858863379</v>
      </c>
      <c r="D8883" s="315" t="s">
        <v>82</v>
      </c>
    </row>
    <row r="8884" spans="1:4" ht="14.5" customHeight="1" x14ac:dyDescent="0.35">
      <c r="A8884" s="1"/>
      <c r="B8884" s="317">
        <v>44476.163888908981</v>
      </c>
      <c r="C8884" s="316">
        <v>77.459264785856547</v>
      </c>
      <c r="D8884" s="315" t="s">
        <v>82</v>
      </c>
    </row>
    <row r="8885" spans="1:4" ht="14.5" customHeight="1" x14ac:dyDescent="0.35">
      <c r="A8885" s="1"/>
      <c r="B8885" s="317">
        <v>44476.164583353428</v>
      </c>
      <c r="C8885" s="316">
        <v>76.476472270413069</v>
      </c>
      <c r="D8885" s="315" t="s">
        <v>82</v>
      </c>
    </row>
    <row r="8886" spans="1:4" ht="14.5" customHeight="1" x14ac:dyDescent="0.35">
      <c r="A8886" s="1"/>
      <c r="B8886" s="317">
        <v>44476.165277797874</v>
      </c>
      <c r="C8886" s="316">
        <v>77.358471690131893</v>
      </c>
      <c r="D8886" s="315" t="s">
        <v>82</v>
      </c>
    </row>
    <row r="8887" spans="1:4" ht="14.5" customHeight="1" x14ac:dyDescent="0.35">
      <c r="A8887" s="1"/>
      <c r="B8887" s="317">
        <v>44476.165972242321</v>
      </c>
      <c r="C8887" s="316">
        <v>75.296942029428706</v>
      </c>
      <c r="D8887" s="315" t="s">
        <v>82</v>
      </c>
    </row>
    <row r="8888" spans="1:4" ht="14.5" customHeight="1" x14ac:dyDescent="0.35">
      <c r="A8888" s="1"/>
      <c r="B8888" s="317">
        <v>44476.166666686768</v>
      </c>
      <c r="C8888" s="316">
        <v>32.033904139002701</v>
      </c>
      <c r="D8888" s="315" t="s">
        <v>350</v>
      </c>
    </row>
    <row r="8889" spans="1:4" ht="14.5" customHeight="1" x14ac:dyDescent="0.35">
      <c r="A8889" s="1"/>
      <c r="B8889" s="317">
        <v>44476.167361131214</v>
      </c>
      <c r="C8889" s="316">
        <v>81.014332426387895</v>
      </c>
      <c r="D8889" s="315" t="s">
        <v>82</v>
      </c>
    </row>
    <row r="8890" spans="1:4" ht="14.5" customHeight="1" x14ac:dyDescent="0.35">
      <c r="A8890" s="1"/>
      <c r="B8890" s="317">
        <v>44476.168055575661</v>
      </c>
      <c r="C8890" s="316">
        <v>78.651772593848492</v>
      </c>
      <c r="D8890" s="315" t="s">
        <v>82</v>
      </c>
    </row>
    <row r="8891" spans="1:4" ht="14.5" customHeight="1" x14ac:dyDescent="0.35">
      <c r="A8891" s="1"/>
      <c r="B8891" s="317">
        <v>44476.168750020108</v>
      </c>
      <c r="C8891" s="316">
        <v>71.622823660378344</v>
      </c>
      <c r="D8891" s="315" t="s">
        <v>82</v>
      </c>
    </row>
    <row r="8892" spans="1:4" ht="14.5" customHeight="1" x14ac:dyDescent="0.35">
      <c r="A8892" s="1"/>
      <c r="B8892" s="317">
        <v>44476.169444464555</v>
      </c>
      <c r="C8892" s="316">
        <v>65.195430664401883</v>
      </c>
      <c r="D8892" s="315" t="s">
        <v>82</v>
      </c>
    </row>
    <row r="8893" spans="1:4" ht="14.5" customHeight="1" x14ac:dyDescent="0.35">
      <c r="A8893" s="1"/>
      <c r="B8893" s="317">
        <v>44476.170138909001</v>
      </c>
      <c r="C8893" s="316">
        <v>63.007733062603315</v>
      </c>
      <c r="D8893" s="315" t="s">
        <v>82</v>
      </c>
    </row>
    <row r="8894" spans="1:4" ht="14.5" customHeight="1" x14ac:dyDescent="0.35">
      <c r="A8894" s="1"/>
      <c r="B8894" s="317">
        <v>44476.170833353448</v>
      </c>
      <c r="C8894" s="316">
        <v>62.880137755553008</v>
      </c>
      <c r="D8894" s="315" t="s">
        <v>82</v>
      </c>
    </row>
    <row r="8895" spans="1:4" ht="14.5" customHeight="1" x14ac:dyDescent="0.35">
      <c r="A8895" s="1"/>
      <c r="B8895" s="317">
        <v>44476.171527797895</v>
      </c>
      <c r="C8895" s="316">
        <v>61.62840348248622</v>
      </c>
      <c r="D8895" s="315" t="s">
        <v>82</v>
      </c>
    </row>
    <row r="8896" spans="1:4" ht="14.5" customHeight="1" x14ac:dyDescent="0.35">
      <c r="A8896" s="1"/>
      <c r="B8896" s="317">
        <v>44476.172222242341</v>
      </c>
      <c r="C8896" s="316">
        <v>54.924069187497174</v>
      </c>
      <c r="D8896" s="315" t="s">
        <v>82</v>
      </c>
    </row>
    <row r="8897" spans="1:4" ht="14.5" customHeight="1" x14ac:dyDescent="0.35">
      <c r="A8897" s="1"/>
      <c r="B8897" s="317">
        <v>44476.172916686788</v>
      </c>
      <c r="C8897" s="316">
        <v>46.60676303623768</v>
      </c>
      <c r="D8897" s="315" t="s">
        <v>82</v>
      </c>
    </row>
    <row r="8898" spans="1:4" ht="14.5" customHeight="1" x14ac:dyDescent="0.35">
      <c r="A8898" s="1"/>
      <c r="B8898" s="317">
        <v>44476.173611131235</v>
      </c>
      <c r="C8898" s="316">
        <v>48.701245107103993</v>
      </c>
      <c r="D8898" s="315" t="s">
        <v>82</v>
      </c>
    </row>
    <row r="8899" spans="1:4" ht="14.5" customHeight="1" x14ac:dyDescent="0.35">
      <c r="A8899" s="1"/>
      <c r="B8899" s="317">
        <v>44476.174305575682</v>
      </c>
      <c r="C8899" s="316">
        <v>55.279648407660233</v>
      </c>
      <c r="D8899" s="315" t="s">
        <v>82</v>
      </c>
    </row>
    <row r="8900" spans="1:4" ht="14.5" customHeight="1" x14ac:dyDescent="0.35">
      <c r="A8900" s="1"/>
      <c r="B8900" s="317">
        <v>44476.175000020128</v>
      </c>
      <c r="C8900" s="316">
        <v>60.318341832788427</v>
      </c>
      <c r="D8900" s="315" t="s">
        <v>82</v>
      </c>
    </row>
    <row r="8901" spans="1:4" ht="14.5" customHeight="1" x14ac:dyDescent="0.35">
      <c r="A8901" s="1"/>
      <c r="B8901" s="317">
        <v>44476.175694464575</v>
      </c>
      <c r="C8901" s="316">
        <v>69.972722342536628</v>
      </c>
      <c r="D8901" s="315" t="s">
        <v>82</v>
      </c>
    </row>
    <row r="8902" spans="1:4" ht="14.5" customHeight="1" x14ac:dyDescent="0.35">
      <c r="A8902" s="1"/>
      <c r="B8902" s="317">
        <v>44476.176388909022</v>
      </c>
      <c r="C8902" s="316">
        <v>74.819625777031376</v>
      </c>
      <c r="D8902" s="315" t="s">
        <v>82</v>
      </c>
    </row>
    <row r="8903" spans="1:4" ht="14.5" customHeight="1" x14ac:dyDescent="0.35">
      <c r="A8903" s="1"/>
      <c r="B8903" s="317">
        <v>44476.177083353468</v>
      </c>
      <c r="C8903" s="316">
        <v>76.041351713886257</v>
      </c>
      <c r="D8903" s="315" t="s">
        <v>82</v>
      </c>
    </row>
    <row r="8904" spans="1:4" ht="14.5" customHeight="1" x14ac:dyDescent="0.35">
      <c r="A8904" s="1"/>
      <c r="B8904" s="317">
        <v>44476.177777797915</v>
      </c>
      <c r="C8904" s="316">
        <v>71.092397576650058</v>
      </c>
      <c r="D8904" s="315" t="s">
        <v>82</v>
      </c>
    </row>
    <row r="8905" spans="1:4" ht="14.5" customHeight="1" x14ac:dyDescent="0.35">
      <c r="A8905" s="1"/>
      <c r="B8905" s="317">
        <v>44476.178472242362</v>
      </c>
      <c r="C8905" s="316">
        <v>67.075559802203983</v>
      </c>
      <c r="D8905" s="315" t="s">
        <v>82</v>
      </c>
    </row>
    <row r="8906" spans="1:4" ht="14.5" customHeight="1" x14ac:dyDescent="0.35">
      <c r="A8906" s="1"/>
      <c r="B8906" s="317">
        <v>44476.179166686808</v>
      </c>
      <c r="C8906" s="316">
        <v>69.805976834404277</v>
      </c>
      <c r="D8906" s="315" t="s">
        <v>82</v>
      </c>
    </row>
    <row r="8907" spans="1:4" ht="14.5" customHeight="1" x14ac:dyDescent="0.35">
      <c r="A8907" s="1"/>
      <c r="B8907" s="317">
        <v>44476.179861131255</v>
      </c>
      <c r="C8907" s="316">
        <v>74.405904363596349</v>
      </c>
      <c r="D8907" s="315" t="s">
        <v>82</v>
      </c>
    </row>
    <row r="8908" spans="1:4" ht="14.5" customHeight="1" x14ac:dyDescent="0.35">
      <c r="A8908" s="1"/>
      <c r="B8908" s="317">
        <v>44476.180555575702</v>
      </c>
      <c r="C8908" s="316">
        <v>78.250917580064069</v>
      </c>
      <c r="D8908" s="315" t="s">
        <v>82</v>
      </c>
    </row>
    <row r="8909" spans="1:4" ht="14.5" customHeight="1" x14ac:dyDescent="0.35">
      <c r="A8909" s="1"/>
      <c r="B8909" s="317">
        <v>44476.181250020149</v>
      </c>
      <c r="C8909" s="316">
        <v>79.741308071627287</v>
      </c>
      <c r="D8909" s="315" t="s">
        <v>82</v>
      </c>
    </row>
    <row r="8910" spans="1:4" ht="14.5" customHeight="1" x14ac:dyDescent="0.35">
      <c r="A8910" s="1"/>
      <c r="B8910" s="317">
        <v>44476.181944464595</v>
      </c>
      <c r="C8910" s="316">
        <v>80.198856550008841</v>
      </c>
      <c r="D8910" s="315" t="s">
        <v>82</v>
      </c>
    </row>
    <row r="8911" spans="1:4" ht="14.5" customHeight="1" x14ac:dyDescent="0.35">
      <c r="A8911" s="1"/>
      <c r="B8911" s="317">
        <v>44476.182638909042</v>
      </c>
      <c r="C8911" s="316">
        <v>81.558964186947563</v>
      </c>
      <c r="D8911" s="315" t="s">
        <v>82</v>
      </c>
    </row>
    <row r="8912" spans="1:4" ht="14.5" customHeight="1" x14ac:dyDescent="0.35">
      <c r="A8912" s="1"/>
      <c r="B8912" s="317">
        <v>44476.183333353489</v>
      </c>
      <c r="C8912" s="316">
        <v>82.044468229234923</v>
      </c>
      <c r="D8912" s="315" t="s">
        <v>82</v>
      </c>
    </row>
    <row r="8913" spans="1:4" ht="14.5" customHeight="1" x14ac:dyDescent="0.35">
      <c r="A8913" s="1"/>
      <c r="B8913" s="317">
        <v>44476.184027797935</v>
      </c>
      <c r="C8913" s="316">
        <v>79.116809410974383</v>
      </c>
      <c r="D8913" s="315" t="s">
        <v>82</v>
      </c>
    </row>
    <row r="8914" spans="1:4" ht="14.5" customHeight="1" x14ac:dyDescent="0.35">
      <c r="A8914" s="1"/>
      <c r="B8914" s="317">
        <v>44476.184722242382</v>
      </c>
      <c r="C8914" s="316">
        <v>77.934648614041123</v>
      </c>
      <c r="D8914" s="315" t="s">
        <v>82</v>
      </c>
    </row>
    <row r="8915" spans="1:4" ht="14.5" customHeight="1" x14ac:dyDescent="0.35">
      <c r="A8915" s="1"/>
      <c r="B8915" s="317">
        <v>44476.185416686829</v>
      </c>
      <c r="C8915" s="316">
        <v>78.98588907439067</v>
      </c>
      <c r="D8915" s="315" t="s">
        <v>82</v>
      </c>
    </row>
    <row r="8916" spans="1:4" ht="14.5" customHeight="1" x14ac:dyDescent="0.35">
      <c r="A8916" s="1"/>
      <c r="B8916" s="317">
        <v>44476.186111131276</v>
      </c>
      <c r="C8916" s="316">
        <v>79.612754319355972</v>
      </c>
      <c r="D8916" s="315" t="s">
        <v>82</v>
      </c>
    </row>
    <row r="8917" spans="1:4" ht="14.5" customHeight="1" x14ac:dyDescent="0.35">
      <c r="A8917" s="1"/>
      <c r="B8917" s="317">
        <v>44476.186805575722</v>
      </c>
      <c r="C8917" s="316">
        <v>73.657576501373356</v>
      </c>
      <c r="D8917" s="315" t="s">
        <v>82</v>
      </c>
    </row>
    <row r="8918" spans="1:4" ht="14.5" customHeight="1" x14ac:dyDescent="0.35">
      <c r="A8918" s="1"/>
      <c r="B8918" s="317">
        <v>44476.187500020169</v>
      </c>
      <c r="C8918" s="316">
        <v>67.587480268033687</v>
      </c>
      <c r="D8918" s="315" t="s">
        <v>82</v>
      </c>
    </row>
    <row r="8919" spans="1:4" ht="14.5" customHeight="1" x14ac:dyDescent="0.35">
      <c r="A8919" s="1"/>
      <c r="B8919" s="317">
        <v>44476.188194464616</v>
      </c>
      <c r="C8919" s="316">
        <v>64.959352464450063</v>
      </c>
      <c r="D8919" s="315" t="s">
        <v>82</v>
      </c>
    </row>
    <row r="8920" spans="1:4" ht="14.5" customHeight="1" x14ac:dyDescent="0.35">
      <c r="A8920" s="1"/>
      <c r="B8920" s="317">
        <v>44476.188888909062</v>
      </c>
      <c r="C8920" s="316">
        <v>66.21609602782992</v>
      </c>
      <c r="D8920" s="315" t="s">
        <v>82</v>
      </c>
    </row>
    <row r="8921" spans="1:4" ht="14.5" customHeight="1" x14ac:dyDescent="0.35">
      <c r="A8921" s="1"/>
      <c r="B8921" s="317">
        <v>44476.189583353509</v>
      </c>
      <c r="C8921" s="316">
        <v>67.490576927284323</v>
      </c>
      <c r="D8921" s="315" t="s">
        <v>82</v>
      </c>
    </row>
    <row r="8922" spans="1:4" ht="14.5" customHeight="1" x14ac:dyDescent="0.35">
      <c r="A8922" s="1"/>
      <c r="B8922" s="317">
        <v>44476.190277797956</v>
      </c>
      <c r="C8922" s="316">
        <v>70.195637102520166</v>
      </c>
      <c r="D8922" s="315" t="s">
        <v>82</v>
      </c>
    </row>
    <row r="8923" spans="1:4" ht="14.5" customHeight="1" x14ac:dyDescent="0.35">
      <c r="A8923" s="1"/>
      <c r="B8923" s="317">
        <v>44476.190972242402</v>
      </c>
      <c r="C8923" s="316">
        <v>69.627230711386076</v>
      </c>
      <c r="D8923" s="315" t="s">
        <v>82</v>
      </c>
    </row>
    <row r="8924" spans="1:4" ht="14.5" customHeight="1" x14ac:dyDescent="0.35">
      <c r="A8924" s="1"/>
      <c r="B8924" s="317">
        <v>44476.191666686849</v>
      </c>
      <c r="C8924" s="316">
        <v>66.094575320471392</v>
      </c>
      <c r="D8924" s="315" t="s">
        <v>82</v>
      </c>
    </row>
    <row r="8925" spans="1:4" ht="14.5" customHeight="1" x14ac:dyDescent="0.35">
      <c r="A8925" s="1"/>
      <c r="B8925" s="317">
        <v>44476.192361131296</v>
      </c>
      <c r="C8925" s="316">
        <v>65.358802700265855</v>
      </c>
      <c r="D8925" s="315" t="s">
        <v>82</v>
      </c>
    </row>
    <row r="8926" spans="1:4" ht="14.5" customHeight="1" x14ac:dyDescent="0.35">
      <c r="A8926" s="1"/>
      <c r="B8926" s="317">
        <v>44476.193055575743</v>
      </c>
      <c r="C8926" s="316">
        <v>67.871731927069291</v>
      </c>
      <c r="D8926" s="315" t="s">
        <v>82</v>
      </c>
    </row>
    <row r="8927" spans="1:4" ht="14.5" customHeight="1" x14ac:dyDescent="0.35">
      <c r="A8927" s="1"/>
      <c r="B8927" s="317">
        <v>44476.193750020189</v>
      </c>
      <c r="C8927" s="316">
        <v>71.744031807568774</v>
      </c>
      <c r="D8927" s="315" t="s">
        <v>82</v>
      </c>
    </row>
    <row r="8928" spans="1:4" ht="14.5" customHeight="1" x14ac:dyDescent="0.35">
      <c r="A8928" s="1"/>
      <c r="B8928" s="317">
        <v>44476.194444464636</v>
      </c>
      <c r="C8928" s="316">
        <v>75.730230457399742</v>
      </c>
      <c r="D8928" s="315" t="s">
        <v>82</v>
      </c>
    </row>
    <row r="8929" spans="1:4" ht="14.5" customHeight="1" x14ac:dyDescent="0.35">
      <c r="A8929" s="1"/>
      <c r="B8929" s="317">
        <v>44476.195138909083</v>
      </c>
      <c r="C8929" s="316">
        <v>79.578207361963962</v>
      </c>
      <c r="D8929" s="315" t="s">
        <v>82</v>
      </c>
    </row>
    <row r="8930" spans="1:4" ht="14.5" customHeight="1" x14ac:dyDescent="0.35">
      <c r="A8930" s="1"/>
      <c r="B8930" s="317">
        <v>44476.195833353529</v>
      </c>
      <c r="C8930" s="316">
        <v>83.421347346948465</v>
      </c>
      <c r="D8930" s="315" t="s">
        <v>82</v>
      </c>
    </row>
    <row r="8931" spans="1:4" ht="14.5" customHeight="1" x14ac:dyDescent="0.35">
      <c r="A8931" s="1"/>
      <c r="B8931" s="317">
        <v>44476.196527797976</v>
      </c>
      <c r="C8931" s="316">
        <v>92.00348947743575</v>
      </c>
      <c r="D8931" s="315" t="s">
        <v>82</v>
      </c>
    </row>
    <row r="8932" spans="1:4" ht="14.5" customHeight="1" x14ac:dyDescent="0.35">
      <c r="A8932" s="1"/>
      <c r="B8932" s="317">
        <v>44476.197222242423</v>
      </c>
      <c r="C8932" s="316">
        <v>103.979147855726</v>
      </c>
      <c r="D8932" s="315" t="s">
        <v>82</v>
      </c>
    </row>
    <row r="8933" spans="1:4" ht="14.5" customHeight="1" x14ac:dyDescent="0.35">
      <c r="A8933" s="1"/>
      <c r="B8933" s="317">
        <v>44476.19791668687</v>
      </c>
      <c r="C8933" s="316">
        <v>111.62400425312613</v>
      </c>
      <c r="D8933" s="315" t="s">
        <v>82</v>
      </c>
    </row>
    <row r="8934" spans="1:4" ht="14.5" customHeight="1" x14ac:dyDescent="0.35">
      <c r="A8934" s="1"/>
      <c r="B8934" s="317">
        <v>44476.198611131316</v>
      </c>
      <c r="C8934" s="316">
        <v>113.38838174544119</v>
      </c>
      <c r="D8934" s="315" t="s">
        <v>82</v>
      </c>
    </row>
    <row r="8935" spans="1:4" ht="14.5" customHeight="1" x14ac:dyDescent="0.35">
      <c r="A8935" s="1"/>
      <c r="B8935" s="317">
        <v>44476.199305575763</v>
      </c>
      <c r="C8935" s="316">
        <v>113.41296572191058</v>
      </c>
      <c r="D8935" s="315" t="s">
        <v>82</v>
      </c>
    </row>
    <row r="8936" spans="1:4" ht="14.5" customHeight="1" x14ac:dyDescent="0.35">
      <c r="A8936" s="1"/>
      <c r="B8936" s="317">
        <v>44476.20000002021</v>
      </c>
      <c r="C8936" s="316">
        <v>108.03757146964199</v>
      </c>
      <c r="D8936" s="315" t="s">
        <v>82</v>
      </c>
    </row>
    <row r="8937" spans="1:4" ht="14.5" customHeight="1" x14ac:dyDescent="0.35">
      <c r="A8937" s="1"/>
      <c r="B8937" s="317">
        <v>44476.200694464656</v>
      </c>
      <c r="C8937" s="316">
        <v>104.98982153605515</v>
      </c>
      <c r="D8937" s="315" t="s">
        <v>82</v>
      </c>
    </row>
    <row r="8938" spans="1:4" ht="14.5" customHeight="1" x14ac:dyDescent="0.35">
      <c r="A8938" s="1"/>
      <c r="B8938" s="317">
        <v>44476.201388909103</v>
      </c>
      <c r="C8938" s="316">
        <v>108.82161122703693</v>
      </c>
      <c r="D8938" s="315" t="s">
        <v>82</v>
      </c>
    </row>
    <row r="8939" spans="1:4" ht="14.5" customHeight="1" x14ac:dyDescent="0.35">
      <c r="A8939" s="1"/>
      <c r="B8939" s="317">
        <v>44476.20208335355</v>
      </c>
      <c r="C8939" s="316">
        <v>114.46007810193696</v>
      </c>
      <c r="D8939" s="315" t="s">
        <v>82</v>
      </c>
    </row>
    <row r="8940" spans="1:4" ht="14.5" customHeight="1" x14ac:dyDescent="0.35">
      <c r="A8940" s="1"/>
      <c r="B8940" s="317">
        <v>44476.202777797997</v>
      </c>
      <c r="C8940" s="316">
        <v>120.06480586943411</v>
      </c>
      <c r="D8940" s="315" t="s">
        <v>82</v>
      </c>
    </row>
    <row r="8941" spans="1:4" ht="14.5" customHeight="1" x14ac:dyDescent="0.35">
      <c r="A8941" s="1"/>
      <c r="B8941" s="317">
        <v>44476.203472242443</v>
      </c>
      <c r="C8941" s="316">
        <v>125.44334169937648</v>
      </c>
      <c r="D8941" s="315" t="s">
        <v>82</v>
      </c>
    </row>
    <row r="8942" spans="1:4" ht="14.5" customHeight="1" x14ac:dyDescent="0.35">
      <c r="A8942" s="1"/>
      <c r="B8942" s="317">
        <v>44476.20416668689</v>
      </c>
      <c r="C8942" s="316">
        <v>133.21341409730957</v>
      </c>
      <c r="D8942" s="315" t="s">
        <v>82</v>
      </c>
    </row>
    <row r="8943" spans="1:4" ht="14.5" customHeight="1" x14ac:dyDescent="0.35">
      <c r="A8943" s="1"/>
      <c r="B8943" s="317">
        <v>44476.204861131337</v>
      </c>
      <c r="C8943" s="316">
        <v>141.65384518886762</v>
      </c>
      <c r="D8943" s="315" t="s">
        <v>82</v>
      </c>
    </row>
    <row r="8944" spans="1:4" ht="14.5" customHeight="1" x14ac:dyDescent="0.35">
      <c r="A8944" s="1"/>
      <c r="B8944" s="317">
        <v>44476.205555575783</v>
      </c>
      <c r="C8944" s="316">
        <v>144.87990643640902</v>
      </c>
      <c r="D8944" s="315" t="s">
        <v>82</v>
      </c>
    </row>
    <row r="8945" spans="1:4" ht="14.5" customHeight="1" x14ac:dyDescent="0.35">
      <c r="A8945" s="1"/>
      <c r="B8945" s="317">
        <v>44476.20625002023</v>
      </c>
      <c r="C8945" s="316">
        <v>139.73587937095823</v>
      </c>
      <c r="D8945" s="315" t="s">
        <v>82</v>
      </c>
    </row>
    <row r="8946" spans="1:4" ht="14.5" customHeight="1" x14ac:dyDescent="0.35">
      <c r="A8946" s="1"/>
      <c r="B8946" s="317">
        <v>44476.206944464677</v>
      </c>
      <c r="C8946" s="316">
        <v>131.60070406088295</v>
      </c>
      <c r="D8946" s="315" t="s">
        <v>82</v>
      </c>
    </row>
    <row r="8947" spans="1:4" ht="14.5" customHeight="1" x14ac:dyDescent="0.35">
      <c r="A8947" s="1"/>
      <c r="B8947" s="317">
        <v>44476.207638909123</v>
      </c>
      <c r="C8947" s="316">
        <v>129.8645233423876</v>
      </c>
      <c r="D8947" s="315" t="s">
        <v>82</v>
      </c>
    </row>
    <row r="8948" spans="1:4" ht="14.5" customHeight="1" x14ac:dyDescent="0.35">
      <c r="A8948" s="1"/>
      <c r="B8948" s="317">
        <v>44476.20833335357</v>
      </c>
      <c r="C8948" s="316">
        <v>131.62335350069139</v>
      </c>
      <c r="D8948" s="315" t="s">
        <v>82</v>
      </c>
    </row>
    <row r="8949" spans="1:4" ht="14.5" customHeight="1" x14ac:dyDescent="0.35">
      <c r="A8949" s="1"/>
      <c r="B8949" s="317">
        <v>44476.209027798017</v>
      </c>
      <c r="C8949" s="316">
        <v>132.59787577329359</v>
      </c>
      <c r="D8949" s="315" t="s">
        <v>82</v>
      </c>
    </row>
    <row r="8950" spans="1:4" ht="14.5" customHeight="1" x14ac:dyDescent="0.35">
      <c r="A8950" s="1"/>
      <c r="B8950" s="317">
        <v>44476.209722242464</v>
      </c>
      <c r="C8950" s="316">
        <v>133.5742764114635</v>
      </c>
      <c r="D8950" s="315" t="s">
        <v>82</v>
      </c>
    </row>
    <row r="8951" spans="1:4" ht="14.5" customHeight="1" x14ac:dyDescent="0.35">
      <c r="A8951" s="1"/>
      <c r="B8951" s="317">
        <v>44476.21041668691</v>
      </c>
      <c r="C8951" s="316">
        <v>133.51133374835288</v>
      </c>
      <c r="D8951" s="315" t="s">
        <v>82</v>
      </c>
    </row>
    <row r="8952" spans="1:4" ht="14.5" customHeight="1" x14ac:dyDescent="0.35">
      <c r="A8952" s="1"/>
      <c r="B8952" s="317">
        <v>44476.211111131357</v>
      </c>
      <c r="C8952" s="316">
        <v>141.14926406176528</v>
      </c>
      <c r="D8952" s="315" t="s">
        <v>82</v>
      </c>
    </row>
    <row r="8953" spans="1:4" ht="14.5" customHeight="1" x14ac:dyDescent="0.35">
      <c r="A8953" s="1"/>
      <c r="B8953" s="317">
        <v>44476.211805575804</v>
      </c>
      <c r="C8953" s="316">
        <v>152.55292314149361</v>
      </c>
      <c r="D8953" s="315" t="s">
        <v>82</v>
      </c>
    </row>
    <row r="8954" spans="1:4" ht="14.5" customHeight="1" x14ac:dyDescent="0.35">
      <c r="A8954" s="1"/>
      <c r="B8954" s="317">
        <v>44476.21250002025</v>
      </c>
      <c r="C8954" s="316">
        <v>155.98179899766109</v>
      </c>
      <c r="D8954" s="315" t="s">
        <v>82</v>
      </c>
    </row>
    <row r="8955" spans="1:4" ht="14.5" customHeight="1" x14ac:dyDescent="0.35">
      <c r="A8955" s="1"/>
      <c r="B8955" s="317">
        <v>44476.213194464697</v>
      </c>
      <c r="C8955" s="316">
        <v>154.58425460822181</v>
      </c>
      <c r="D8955" s="315" t="s">
        <v>82</v>
      </c>
    </row>
    <row r="8956" spans="1:4" ht="14.5" customHeight="1" x14ac:dyDescent="0.35">
      <c r="A8956" s="1"/>
      <c r="B8956" s="317">
        <v>44476.213888909144</v>
      </c>
      <c r="C8956" s="316">
        <v>150.96715693983327</v>
      </c>
      <c r="D8956" s="315" t="s">
        <v>82</v>
      </c>
    </row>
    <row r="8957" spans="1:4" ht="14.5" customHeight="1" x14ac:dyDescent="0.35">
      <c r="A8957" s="1"/>
      <c r="B8957" s="317">
        <v>44476.214583353591</v>
      </c>
      <c r="C8957" s="316">
        <v>140.45443845969857</v>
      </c>
      <c r="D8957" s="315" t="s">
        <v>82</v>
      </c>
    </row>
    <row r="8958" spans="1:4" ht="14.5" customHeight="1" x14ac:dyDescent="0.35">
      <c r="A8958" s="1"/>
      <c r="B8958" s="317">
        <v>44476.215277798037</v>
      </c>
      <c r="C8958" s="316">
        <v>131.99763773288188</v>
      </c>
      <c r="D8958" s="315" t="s">
        <v>82</v>
      </c>
    </row>
    <row r="8959" spans="1:4" ht="14.5" customHeight="1" x14ac:dyDescent="0.35">
      <c r="A8959" s="1"/>
      <c r="B8959" s="317">
        <v>44476.215972242484</v>
      </c>
      <c r="C8959" s="316">
        <v>129.22142213693004</v>
      </c>
      <c r="D8959" s="315" t="s">
        <v>82</v>
      </c>
    </row>
    <row r="8960" spans="1:4" ht="14.5" customHeight="1" x14ac:dyDescent="0.35">
      <c r="A8960" s="1"/>
      <c r="B8960" s="317">
        <v>44476.216666686931</v>
      </c>
      <c r="C8960" s="316">
        <v>121.77123043582736</v>
      </c>
      <c r="D8960" s="315" t="s">
        <v>82</v>
      </c>
    </row>
    <row r="8961" spans="1:4" ht="14.5" customHeight="1" x14ac:dyDescent="0.35">
      <c r="A8961" s="1"/>
      <c r="B8961" s="317">
        <v>44476.217361131377</v>
      </c>
      <c r="C8961" s="316">
        <v>107.38057358763568</v>
      </c>
      <c r="D8961" s="315" t="s">
        <v>82</v>
      </c>
    </row>
    <row r="8962" spans="1:4" ht="14.5" customHeight="1" x14ac:dyDescent="0.35">
      <c r="A8962" s="1"/>
      <c r="B8962" s="317">
        <v>44476.218055575824</v>
      </c>
      <c r="C8962" s="316">
        <v>99.184464859201881</v>
      </c>
      <c r="D8962" s="315" t="s">
        <v>82</v>
      </c>
    </row>
    <row r="8963" spans="1:4" ht="14.5" customHeight="1" x14ac:dyDescent="0.35">
      <c r="A8963" s="1"/>
      <c r="B8963" s="317">
        <v>44476.218750020271</v>
      </c>
      <c r="C8963" s="316">
        <v>101.99834421522877</v>
      </c>
      <c r="D8963" s="315" t="s">
        <v>82</v>
      </c>
    </row>
    <row r="8964" spans="1:4" ht="14.5" customHeight="1" x14ac:dyDescent="0.35">
      <c r="A8964" s="1"/>
      <c r="B8964" s="317">
        <v>44476.219444464718</v>
      </c>
      <c r="C8964" s="316">
        <v>109.14713871741939</v>
      </c>
      <c r="D8964" s="315" t="s">
        <v>82</v>
      </c>
    </row>
    <row r="8965" spans="1:4" ht="14.5" customHeight="1" x14ac:dyDescent="0.35">
      <c r="A8965" s="1"/>
      <c r="B8965" s="317">
        <v>44476.220138909164</v>
      </c>
      <c r="C8965" s="316">
        <v>113.06151206219802</v>
      </c>
      <c r="D8965" s="315" t="s">
        <v>82</v>
      </c>
    </row>
    <row r="8966" spans="1:4" ht="14.5" customHeight="1" x14ac:dyDescent="0.35">
      <c r="A8966" s="1"/>
      <c r="B8966" s="317">
        <v>44476.220833353611</v>
      </c>
      <c r="C8966" s="316">
        <v>113.44131360405979</v>
      </c>
      <c r="D8966" s="315" t="s">
        <v>82</v>
      </c>
    </row>
    <row r="8967" spans="1:4" ht="14.5" customHeight="1" x14ac:dyDescent="0.35">
      <c r="A8967" s="1"/>
      <c r="B8967" s="317">
        <v>44476.221527798058</v>
      </c>
      <c r="C8967" s="316">
        <v>112.58863852126912</v>
      </c>
      <c r="D8967" s="315" t="s">
        <v>82</v>
      </c>
    </row>
    <row r="8968" spans="1:4" ht="14.5" customHeight="1" x14ac:dyDescent="0.35">
      <c r="A8968" s="1"/>
      <c r="B8968" s="317">
        <v>44476.222222242504</v>
      </c>
      <c r="C8968" s="316">
        <v>106.6501770774116</v>
      </c>
      <c r="D8968" s="315" t="s">
        <v>82</v>
      </c>
    </row>
    <row r="8969" spans="1:4" ht="14.5" customHeight="1" x14ac:dyDescent="0.35">
      <c r="A8969" s="1"/>
      <c r="B8969" s="317">
        <v>44476.222916686951</v>
      </c>
      <c r="C8969" s="316">
        <v>101.34779791173835</v>
      </c>
      <c r="D8969" s="315" t="s">
        <v>82</v>
      </c>
    </row>
    <row r="8970" spans="1:4" ht="14.5" customHeight="1" x14ac:dyDescent="0.35">
      <c r="A8970" s="1"/>
      <c r="B8970" s="317">
        <v>44476.223611131398</v>
      </c>
      <c r="C8970" s="316">
        <v>101.57372295080179</v>
      </c>
      <c r="D8970" s="315" t="s">
        <v>82</v>
      </c>
    </row>
    <row r="8971" spans="1:4" ht="14.5" customHeight="1" x14ac:dyDescent="0.35">
      <c r="A8971" s="1"/>
      <c r="B8971" s="317">
        <v>44476.224305575844</v>
      </c>
      <c r="C8971" s="316">
        <v>105.63569783492906</v>
      </c>
      <c r="D8971" s="315" t="s">
        <v>82</v>
      </c>
    </row>
    <row r="8972" spans="1:4" ht="14.5" customHeight="1" x14ac:dyDescent="0.35">
      <c r="A8972" s="1"/>
      <c r="B8972" s="317">
        <v>44476.225000020291</v>
      </c>
      <c r="C8972" s="316">
        <v>110.35481625648875</v>
      </c>
      <c r="D8972" s="315" t="s">
        <v>82</v>
      </c>
    </row>
    <row r="8973" spans="1:4" ht="14.5" customHeight="1" x14ac:dyDescent="0.35">
      <c r="A8973" s="1"/>
      <c r="B8973" s="317">
        <v>44476.225694464738</v>
      </c>
      <c r="C8973" s="316">
        <v>114.92448024040593</v>
      </c>
      <c r="D8973" s="315" t="s">
        <v>82</v>
      </c>
    </row>
    <row r="8974" spans="1:4" ht="14.5" customHeight="1" x14ac:dyDescent="0.35">
      <c r="A8974" s="1"/>
      <c r="B8974" s="317">
        <v>44476.226388909185</v>
      </c>
      <c r="C8974" s="316">
        <v>122.97901941546394</v>
      </c>
      <c r="D8974" s="315" t="s">
        <v>82</v>
      </c>
    </row>
    <row r="8975" spans="1:4" ht="14.5" customHeight="1" x14ac:dyDescent="0.35">
      <c r="A8975" s="1"/>
      <c r="B8975" s="317">
        <v>44476.227083353631</v>
      </c>
      <c r="C8975" s="316">
        <v>133.13164187618921</v>
      </c>
      <c r="D8975" s="315" t="s">
        <v>82</v>
      </c>
    </row>
    <row r="8976" spans="1:4" ht="14.5" customHeight="1" x14ac:dyDescent="0.35">
      <c r="A8976" s="1"/>
      <c r="B8976" s="317">
        <v>44476.227777798078</v>
      </c>
      <c r="C8976" s="316">
        <v>152.7141316699097</v>
      </c>
      <c r="D8976" s="315" t="s">
        <v>82</v>
      </c>
    </row>
    <row r="8977" spans="1:4" ht="14.5" customHeight="1" x14ac:dyDescent="0.35">
      <c r="A8977" s="1"/>
      <c r="B8977" s="317">
        <v>44476.228472242525</v>
      </c>
      <c r="C8977" s="316">
        <v>168.25848047135321</v>
      </c>
      <c r="D8977" s="315" t="s">
        <v>82</v>
      </c>
    </row>
    <row r="8978" spans="1:4" ht="14.5" customHeight="1" x14ac:dyDescent="0.35">
      <c r="A8978" s="1"/>
      <c r="B8978" s="317">
        <v>44476.229166686971</v>
      </c>
      <c r="C8978" s="316">
        <v>175.31517683832985</v>
      </c>
      <c r="D8978" s="315" t="s">
        <v>82</v>
      </c>
    </row>
    <row r="8979" spans="1:4" ht="14.5" customHeight="1" x14ac:dyDescent="0.35">
      <c r="A8979" s="1"/>
      <c r="B8979" s="317">
        <v>44476.229861131418</v>
      </c>
      <c r="C8979" s="316">
        <v>171.958869690417</v>
      </c>
      <c r="D8979" s="315" t="s">
        <v>82</v>
      </c>
    </row>
    <row r="8980" spans="1:4" ht="14.5" customHeight="1" x14ac:dyDescent="0.35">
      <c r="A8980" s="1"/>
      <c r="B8980" s="317">
        <v>44476.230555575865</v>
      </c>
      <c r="C8980" s="316">
        <v>160.38902973733687</v>
      </c>
      <c r="D8980" s="315" t="s">
        <v>82</v>
      </c>
    </row>
    <row r="8981" spans="1:4" ht="14.5" customHeight="1" x14ac:dyDescent="0.35">
      <c r="A8981" s="1"/>
      <c r="B8981" s="317">
        <v>44476.231250020312</v>
      </c>
      <c r="C8981" s="316">
        <v>154.79713588719022</v>
      </c>
      <c r="D8981" s="315" t="s">
        <v>82</v>
      </c>
    </row>
    <row r="8982" spans="1:4" ht="14.5" customHeight="1" x14ac:dyDescent="0.35">
      <c r="A8982" s="1"/>
      <c r="B8982" s="317">
        <v>44476.231944464758</v>
      </c>
      <c r="C8982" s="316">
        <v>153.61252349225106</v>
      </c>
      <c r="D8982" s="315" t="s">
        <v>82</v>
      </c>
    </row>
    <row r="8983" spans="1:4" ht="14.5" customHeight="1" x14ac:dyDescent="0.35">
      <c r="A8983" s="1"/>
      <c r="B8983" s="317">
        <v>44476.232638909205</v>
      </c>
      <c r="C8983" s="316">
        <v>153.73798792581462</v>
      </c>
      <c r="D8983" s="315" t="s">
        <v>82</v>
      </c>
    </row>
    <row r="8984" spans="1:4" ht="14.5" customHeight="1" x14ac:dyDescent="0.35">
      <c r="A8984" s="1"/>
      <c r="B8984" s="317">
        <v>44476.233333353652</v>
      </c>
      <c r="C8984" s="316">
        <v>154.95965280006251</v>
      </c>
      <c r="D8984" s="315" t="s">
        <v>82</v>
      </c>
    </row>
    <row r="8985" spans="1:4" ht="14.5" customHeight="1" x14ac:dyDescent="0.35">
      <c r="A8985" s="1"/>
      <c r="B8985" s="317">
        <v>44476.234027798098</v>
      </c>
      <c r="C8985" s="316">
        <v>165.7984349972258</v>
      </c>
      <c r="D8985" s="315" t="s">
        <v>82</v>
      </c>
    </row>
    <row r="8986" spans="1:4" ht="14.5" customHeight="1" x14ac:dyDescent="0.35">
      <c r="A8986" s="1"/>
      <c r="B8986" s="317">
        <v>44476.234722242545</v>
      </c>
      <c r="C8986" s="316">
        <v>176.2680059725341</v>
      </c>
      <c r="D8986" s="315" t="s">
        <v>82</v>
      </c>
    </row>
    <row r="8987" spans="1:4" ht="14.5" customHeight="1" x14ac:dyDescent="0.35">
      <c r="A8987" s="1"/>
      <c r="B8987" s="317">
        <v>44476.235416686992</v>
      </c>
      <c r="C8987" s="316">
        <v>180.48355338177257</v>
      </c>
      <c r="D8987" s="315" t="s">
        <v>82</v>
      </c>
    </row>
    <row r="8988" spans="1:4" ht="14.5" customHeight="1" x14ac:dyDescent="0.35">
      <c r="A8988" s="1"/>
      <c r="B8988" s="317">
        <v>44476.236111131439</v>
      </c>
      <c r="C8988" s="316">
        <v>184.02735579852791</v>
      </c>
      <c r="D8988" s="315" t="s">
        <v>82</v>
      </c>
    </row>
    <row r="8989" spans="1:4" ht="14.5" customHeight="1" x14ac:dyDescent="0.35">
      <c r="A8989" s="1"/>
      <c r="B8989" s="317">
        <v>44476.236805575885</v>
      </c>
      <c r="C8989" s="316">
        <v>184.80966295599549</v>
      </c>
      <c r="D8989" s="315" t="s">
        <v>82</v>
      </c>
    </row>
    <row r="8990" spans="1:4" ht="14.5" customHeight="1" x14ac:dyDescent="0.35">
      <c r="A8990" s="1"/>
      <c r="B8990" s="317">
        <v>44476.237500020332</v>
      </c>
      <c r="C8990" s="316">
        <v>184.57180289132521</v>
      </c>
      <c r="D8990" s="315" t="s">
        <v>82</v>
      </c>
    </row>
    <row r="8991" spans="1:4" ht="14.5" customHeight="1" x14ac:dyDescent="0.35">
      <c r="A8991" s="1"/>
      <c r="B8991" s="317">
        <v>44476.238194464779</v>
      </c>
      <c r="C8991" s="316">
        <v>178.06098379266527</v>
      </c>
      <c r="D8991" s="315" t="s">
        <v>82</v>
      </c>
    </row>
    <row r="8992" spans="1:4" ht="14.5" customHeight="1" x14ac:dyDescent="0.35">
      <c r="A8992" s="1"/>
      <c r="B8992" s="317">
        <v>44476.238888909225</v>
      </c>
      <c r="C8992" s="316">
        <v>164.10150583264573</v>
      </c>
      <c r="D8992" s="315" t="s">
        <v>82</v>
      </c>
    </row>
    <row r="8993" spans="1:4" ht="14.5" customHeight="1" x14ac:dyDescent="0.35">
      <c r="A8993" s="1"/>
      <c r="B8993" s="317">
        <v>44476.239583353672</v>
      </c>
      <c r="C8993" s="316">
        <v>154.85816669713239</v>
      </c>
      <c r="D8993" s="315" t="s">
        <v>82</v>
      </c>
    </row>
    <row r="8994" spans="1:4" ht="14.5" customHeight="1" x14ac:dyDescent="0.35">
      <c r="A8994" s="1"/>
      <c r="B8994" s="317">
        <v>44476.240277798119</v>
      </c>
      <c r="C8994" s="316">
        <v>149.22252437761441</v>
      </c>
      <c r="D8994" s="315" t="s">
        <v>82</v>
      </c>
    </row>
    <row r="8995" spans="1:4" ht="14.5" customHeight="1" x14ac:dyDescent="0.35">
      <c r="A8995" s="1"/>
      <c r="B8995" s="317">
        <v>44476.240972242565</v>
      </c>
      <c r="C8995" s="316">
        <v>144.3924880113608</v>
      </c>
      <c r="D8995" s="315" t="s">
        <v>82</v>
      </c>
    </row>
    <row r="8996" spans="1:4" ht="14.5" customHeight="1" x14ac:dyDescent="0.35">
      <c r="A8996" s="1"/>
      <c r="B8996" s="317">
        <v>44476.241666687012</v>
      </c>
      <c r="C8996" s="316">
        <v>142.67540001440406</v>
      </c>
      <c r="D8996" s="315" t="s">
        <v>82</v>
      </c>
    </row>
    <row r="8997" spans="1:4" ht="14.5" customHeight="1" x14ac:dyDescent="0.35">
      <c r="A8997" s="1"/>
      <c r="B8997" s="317">
        <v>44476.242361131459</v>
      </c>
      <c r="C8997" s="316">
        <v>146.03162988315646</v>
      </c>
      <c r="D8997" s="315" t="s">
        <v>82</v>
      </c>
    </row>
    <row r="8998" spans="1:4" ht="14.5" customHeight="1" x14ac:dyDescent="0.35">
      <c r="A8998" s="1"/>
      <c r="B8998" s="317">
        <v>44476.243055575906</v>
      </c>
      <c r="C8998" s="316">
        <v>152.69137641843795</v>
      </c>
      <c r="D8998" s="315" t="s">
        <v>82</v>
      </c>
    </row>
    <row r="8999" spans="1:4" ht="14.5" customHeight="1" x14ac:dyDescent="0.35">
      <c r="A8999" s="1"/>
      <c r="B8999" s="317">
        <v>44476.243750020352</v>
      </c>
      <c r="C8999" s="316">
        <v>165.87903298518697</v>
      </c>
      <c r="D8999" s="315" t="s">
        <v>82</v>
      </c>
    </row>
    <row r="9000" spans="1:4" ht="14.5" customHeight="1" x14ac:dyDescent="0.35">
      <c r="A9000" s="1"/>
      <c r="B9000" s="317">
        <v>44476.244444464799</v>
      </c>
      <c r="C9000" s="316">
        <v>175.11863301686245</v>
      </c>
      <c r="D9000" s="315" t="s">
        <v>82</v>
      </c>
    </row>
    <row r="9001" spans="1:4" ht="14.5" customHeight="1" x14ac:dyDescent="0.35">
      <c r="A9001" s="1"/>
      <c r="B9001" s="317">
        <v>44476.245138909246</v>
      </c>
      <c r="C9001" s="316">
        <v>179.25187861709466</v>
      </c>
      <c r="D9001" s="315" t="s">
        <v>82</v>
      </c>
    </row>
    <row r="9002" spans="1:4" ht="14.5" customHeight="1" x14ac:dyDescent="0.35">
      <c r="A9002" s="1"/>
      <c r="B9002" s="317">
        <v>44476.245833353692</v>
      </c>
      <c r="C9002" s="316">
        <v>174.39455093753836</v>
      </c>
      <c r="D9002" s="315" t="s">
        <v>82</v>
      </c>
    </row>
    <row r="9003" spans="1:4" ht="14.5" customHeight="1" x14ac:dyDescent="0.35">
      <c r="A9003" s="1"/>
      <c r="B9003" s="317">
        <v>44476.246527798139</v>
      </c>
      <c r="C9003" s="316">
        <v>168.40424810074424</v>
      </c>
      <c r="D9003" s="315" t="s">
        <v>82</v>
      </c>
    </row>
    <row r="9004" spans="1:4" ht="14.5" customHeight="1" x14ac:dyDescent="0.35">
      <c r="A9004" s="1"/>
      <c r="B9004" s="317">
        <v>44476.247222242586</v>
      </c>
      <c r="C9004" s="316">
        <v>167.00227410775841</v>
      </c>
      <c r="D9004" s="315" t="s">
        <v>82</v>
      </c>
    </row>
    <row r="9005" spans="1:4" ht="14.5" customHeight="1" x14ac:dyDescent="0.35">
      <c r="A9005" s="1"/>
      <c r="B9005" s="317">
        <v>44476.247916687033</v>
      </c>
      <c r="C9005" s="316">
        <v>169.9328008786193</v>
      </c>
      <c r="D9005" s="315" t="s">
        <v>82</v>
      </c>
    </row>
    <row r="9006" spans="1:4" ht="14.5" customHeight="1" x14ac:dyDescent="0.35">
      <c r="A9006" s="1"/>
      <c r="B9006" s="317">
        <v>44476.248611131479</v>
      </c>
      <c r="C9006" s="316">
        <v>170.23026002696716</v>
      </c>
      <c r="D9006" s="315" t="s">
        <v>82</v>
      </c>
    </row>
    <row r="9007" spans="1:4" ht="14.5" customHeight="1" x14ac:dyDescent="0.35">
      <c r="A9007" s="1"/>
      <c r="B9007" s="317">
        <v>44476.249305575926</v>
      </c>
      <c r="C9007" s="316">
        <v>174.38356023161518</v>
      </c>
      <c r="D9007" s="315" t="s">
        <v>82</v>
      </c>
    </row>
    <row r="9008" spans="1:4" ht="14.5" customHeight="1" x14ac:dyDescent="0.35">
      <c r="A9008" s="1"/>
      <c r="B9008" s="317">
        <v>44476.250000020373</v>
      </c>
      <c r="C9008" s="316">
        <v>184.85675442688321</v>
      </c>
      <c r="D9008" s="315" t="s">
        <v>82</v>
      </c>
    </row>
    <row r="9009" spans="1:4" ht="14.5" customHeight="1" x14ac:dyDescent="0.35">
      <c r="A9009" s="1"/>
      <c r="B9009" s="317">
        <v>44476.250694464819</v>
      </c>
      <c r="C9009" s="316">
        <v>192.38873834817593</v>
      </c>
      <c r="D9009" s="315" t="s">
        <v>82</v>
      </c>
    </row>
    <row r="9010" spans="1:4" ht="14.5" customHeight="1" x14ac:dyDescent="0.35">
      <c r="A9010" s="1"/>
      <c r="B9010" s="317">
        <v>44476.251388909266</v>
      </c>
      <c r="C9010" s="316">
        <v>190.98143976912834</v>
      </c>
      <c r="D9010" s="315" t="s">
        <v>82</v>
      </c>
    </row>
    <row r="9011" spans="1:4" ht="14.5" customHeight="1" x14ac:dyDescent="0.35">
      <c r="A9011" s="1"/>
      <c r="B9011" s="317">
        <v>44476.252083353713</v>
      </c>
      <c r="C9011" s="316">
        <v>184.88053717629131</v>
      </c>
      <c r="D9011" s="315" t="s">
        <v>82</v>
      </c>
    </row>
    <row r="9012" spans="1:4" ht="14.5" customHeight="1" x14ac:dyDescent="0.35">
      <c r="A9012" s="1"/>
      <c r="B9012" s="317">
        <v>44476.25277779816</v>
      </c>
      <c r="C9012" s="316">
        <v>177.85510243778506</v>
      </c>
      <c r="D9012" s="315" t="s">
        <v>82</v>
      </c>
    </row>
    <row r="9013" spans="1:4" ht="14.5" customHeight="1" x14ac:dyDescent="0.35">
      <c r="A9013" s="1"/>
      <c r="B9013" s="317">
        <v>44476.253472242606</v>
      </c>
      <c r="C9013" s="316">
        <v>162.84384377649985</v>
      </c>
      <c r="D9013" s="315" t="s">
        <v>82</v>
      </c>
    </row>
    <row r="9014" spans="1:4" ht="14.5" customHeight="1" x14ac:dyDescent="0.35">
      <c r="A9014" s="1"/>
      <c r="B9014" s="317">
        <v>44476.254166687053</v>
      </c>
      <c r="C9014" s="316">
        <v>148.80066071663362</v>
      </c>
      <c r="D9014" s="315" t="s">
        <v>82</v>
      </c>
    </row>
    <row r="9015" spans="1:4" ht="14.5" customHeight="1" x14ac:dyDescent="0.35">
      <c r="A9015" s="1"/>
      <c r="B9015" s="317">
        <v>44476.2548611315</v>
      </c>
      <c r="C9015" s="316">
        <v>144.13306625587089</v>
      </c>
      <c r="D9015" s="315" t="s">
        <v>82</v>
      </c>
    </row>
    <row r="9016" spans="1:4" ht="14.5" customHeight="1" x14ac:dyDescent="0.35">
      <c r="A9016" s="1"/>
      <c r="B9016" s="317">
        <v>44476.255555575946</v>
      </c>
      <c r="C9016" s="316">
        <v>141.09412708043044</v>
      </c>
      <c r="D9016" s="315" t="s">
        <v>82</v>
      </c>
    </row>
    <row r="9017" spans="1:4" ht="14.5" customHeight="1" x14ac:dyDescent="0.35">
      <c r="A9017" s="1"/>
      <c r="B9017" s="317">
        <v>44476.256250020393</v>
      </c>
      <c r="C9017" s="316">
        <v>135.95443414452021</v>
      </c>
      <c r="D9017" s="315" t="s">
        <v>82</v>
      </c>
    </row>
    <row r="9018" spans="1:4" ht="14.5" customHeight="1" x14ac:dyDescent="0.35">
      <c r="A9018" s="1"/>
      <c r="B9018" s="317">
        <v>44476.25694446484</v>
      </c>
      <c r="C9018" s="316">
        <v>128.20225642999674</v>
      </c>
      <c r="D9018" s="315" t="s">
        <v>82</v>
      </c>
    </row>
    <row r="9019" spans="1:4" ht="14.5" customHeight="1" x14ac:dyDescent="0.35">
      <c r="A9019" s="1"/>
      <c r="B9019" s="317">
        <v>44476.257638909286</v>
      </c>
      <c r="C9019" s="316">
        <v>125.56238715890019</v>
      </c>
      <c r="D9019" s="315" t="s">
        <v>82</v>
      </c>
    </row>
    <row r="9020" spans="1:4" ht="14.5" customHeight="1" x14ac:dyDescent="0.35">
      <c r="A9020" s="1"/>
      <c r="B9020" s="317">
        <v>44476.258333353733</v>
      </c>
      <c r="C9020" s="316">
        <v>127.25718718746018</v>
      </c>
      <c r="D9020" s="315" t="s">
        <v>82</v>
      </c>
    </row>
    <row r="9021" spans="1:4" ht="14.5" customHeight="1" x14ac:dyDescent="0.35">
      <c r="A9021" s="1"/>
      <c r="B9021" s="317">
        <v>44476.25902779818</v>
      </c>
      <c r="C9021" s="316">
        <v>127.33898472035654</v>
      </c>
      <c r="D9021" s="315" t="s">
        <v>82</v>
      </c>
    </row>
    <row r="9022" spans="1:4" ht="14.5" customHeight="1" x14ac:dyDescent="0.35">
      <c r="A9022" s="1"/>
      <c r="B9022" s="317">
        <v>44476.259722242627</v>
      </c>
      <c r="C9022" s="316">
        <v>124.46887806412221</v>
      </c>
      <c r="D9022" s="315" t="s">
        <v>82</v>
      </c>
    </row>
    <row r="9023" spans="1:4" ht="14.5" customHeight="1" x14ac:dyDescent="0.35">
      <c r="A9023" s="1"/>
      <c r="B9023" s="317">
        <v>44476.260416687073</v>
      </c>
      <c r="C9023" s="316">
        <v>122.41212762182695</v>
      </c>
      <c r="D9023" s="315" t="s">
        <v>82</v>
      </c>
    </row>
    <row r="9024" spans="1:4" ht="14.5" customHeight="1" x14ac:dyDescent="0.35">
      <c r="A9024" s="1"/>
      <c r="B9024" s="317">
        <v>44476.26111113152</v>
      </c>
      <c r="C9024" s="316">
        <v>116.33143410495637</v>
      </c>
      <c r="D9024" s="315" t="s">
        <v>82</v>
      </c>
    </row>
    <row r="9025" spans="1:4" ht="14.5" customHeight="1" x14ac:dyDescent="0.35">
      <c r="A9025" s="1"/>
      <c r="B9025" s="317">
        <v>44476.261805575967</v>
      </c>
      <c r="C9025" s="316">
        <v>111.92370440662295</v>
      </c>
      <c r="D9025" s="315" t="s">
        <v>82</v>
      </c>
    </row>
    <row r="9026" spans="1:4" ht="14.5" customHeight="1" x14ac:dyDescent="0.35">
      <c r="A9026" s="1"/>
      <c r="B9026" s="317">
        <v>44476.262500020413</v>
      </c>
      <c r="C9026" s="316">
        <v>114.14379533678293</v>
      </c>
      <c r="D9026" s="315" t="s">
        <v>82</v>
      </c>
    </row>
    <row r="9027" spans="1:4" ht="14.5" customHeight="1" x14ac:dyDescent="0.35">
      <c r="A9027" s="1"/>
      <c r="B9027" s="317">
        <v>44476.26319446486</v>
      </c>
      <c r="C9027" s="316">
        <v>117.8951019437809</v>
      </c>
      <c r="D9027" s="315" t="s">
        <v>82</v>
      </c>
    </row>
    <row r="9028" spans="1:4" ht="14.5" customHeight="1" x14ac:dyDescent="0.35">
      <c r="A9028" s="1"/>
      <c r="B9028" s="317">
        <v>44476.263888909307</v>
      </c>
      <c r="C9028" s="316">
        <v>119.23709584642395</v>
      </c>
      <c r="D9028" s="315" t="s">
        <v>82</v>
      </c>
    </row>
    <row r="9029" spans="1:4" ht="14.5" customHeight="1" x14ac:dyDescent="0.35">
      <c r="A9029" s="1"/>
      <c r="B9029" s="317">
        <v>44476.264583353754</v>
      </c>
      <c r="C9029" s="316">
        <v>119.23822480752521</v>
      </c>
      <c r="D9029" s="315" t="s">
        <v>82</v>
      </c>
    </row>
    <row r="9030" spans="1:4" ht="14.5" customHeight="1" x14ac:dyDescent="0.35">
      <c r="A9030" s="1"/>
      <c r="B9030" s="317">
        <v>44476.2652777982</v>
      </c>
      <c r="C9030" s="316">
        <v>119.56668588670631</v>
      </c>
      <c r="D9030" s="315" t="s">
        <v>82</v>
      </c>
    </row>
    <row r="9031" spans="1:4" ht="14.5" customHeight="1" x14ac:dyDescent="0.35">
      <c r="A9031" s="1"/>
      <c r="B9031" s="317">
        <v>44476.265972242647</v>
      </c>
      <c r="C9031" s="316">
        <v>121.22079740478463</v>
      </c>
      <c r="D9031" s="315" t="s">
        <v>82</v>
      </c>
    </row>
    <row r="9032" spans="1:4" ht="14.5" customHeight="1" x14ac:dyDescent="0.35">
      <c r="A9032" s="1"/>
      <c r="B9032" s="317">
        <v>44476.266666687094</v>
      </c>
      <c r="C9032" s="316">
        <v>128.95355061468436</v>
      </c>
      <c r="D9032" s="315" t="s">
        <v>82</v>
      </c>
    </row>
    <row r="9033" spans="1:4" ht="14.5" customHeight="1" x14ac:dyDescent="0.35">
      <c r="A9033" s="1"/>
      <c r="B9033" s="317">
        <v>44476.26736113154</v>
      </c>
      <c r="C9033" s="316">
        <v>136.06827693011923</v>
      </c>
      <c r="D9033" s="315" t="s">
        <v>82</v>
      </c>
    </row>
    <row r="9034" spans="1:4" ht="14.5" customHeight="1" x14ac:dyDescent="0.35">
      <c r="A9034" s="1"/>
      <c r="B9034" s="317">
        <v>44476.268055575987</v>
      </c>
      <c r="C9034" s="316">
        <v>139.0032373574019</v>
      </c>
      <c r="D9034" s="315" t="s">
        <v>82</v>
      </c>
    </row>
    <row r="9035" spans="1:4" ht="14.5" customHeight="1" x14ac:dyDescent="0.35">
      <c r="A9035" s="1"/>
      <c r="B9035" s="317">
        <v>44476.268750020434</v>
      </c>
      <c r="C9035" s="316">
        <v>131.05579880270332</v>
      </c>
      <c r="D9035" s="315" t="s">
        <v>82</v>
      </c>
    </row>
    <row r="9036" spans="1:4" ht="14.5" customHeight="1" x14ac:dyDescent="0.35">
      <c r="A9036" s="1"/>
      <c r="B9036" s="317">
        <v>44476.269444464881</v>
      </c>
      <c r="C9036" s="316">
        <v>122.79446222275534</v>
      </c>
      <c r="D9036" s="315" t="s">
        <v>82</v>
      </c>
    </row>
    <row r="9037" spans="1:4" ht="14.5" customHeight="1" x14ac:dyDescent="0.35">
      <c r="A9037" s="1"/>
      <c r="B9037" s="317">
        <v>44476.270138909327</v>
      </c>
      <c r="C9037" s="316">
        <v>124.34535019526956</v>
      </c>
      <c r="D9037" s="315" t="s">
        <v>82</v>
      </c>
    </row>
    <row r="9038" spans="1:4" ht="14.5" customHeight="1" x14ac:dyDescent="0.35">
      <c r="A9038" s="1"/>
      <c r="B9038" s="317">
        <v>44476.270833353774</v>
      </c>
      <c r="C9038" s="316">
        <v>129.60129285817385</v>
      </c>
      <c r="D9038" s="315" t="s">
        <v>82</v>
      </c>
    </row>
    <row r="9039" spans="1:4" ht="14.5" customHeight="1" x14ac:dyDescent="0.35">
      <c r="A9039" s="1"/>
      <c r="B9039" s="317">
        <v>44476.271527798221</v>
      </c>
      <c r="C9039" s="316">
        <v>135.78073362053451</v>
      </c>
      <c r="D9039" s="315" t="s">
        <v>82</v>
      </c>
    </row>
    <row r="9040" spans="1:4" ht="14.5" customHeight="1" x14ac:dyDescent="0.35">
      <c r="A9040" s="1"/>
      <c r="B9040" s="317">
        <v>44476.272222242667</v>
      </c>
      <c r="C9040" s="316">
        <v>145.72271962098313</v>
      </c>
      <c r="D9040" s="315" t="s">
        <v>82</v>
      </c>
    </row>
    <row r="9041" spans="1:4" ht="14.5" customHeight="1" x14ac:dyDescent="0.35">
      <c r="A9041" s="1"/>
      <c r="B9041" s="317">
        <v>44476.272916687114</v>
      </c>
      <c r="C9041" s="316">
        <v>163.83746316689067</v>
      </c>
      <c r="D9041" s="315" t="s">
        <v>82</v>
      </c>
    </row>
    <row r="9042" spans="1:4" ht="14.5" customHeight="1" x14ac:dyDescent="0.35">
      <c r="A9042" s="1"/>
      <c r="B9042" s="317">
        <v>44476.273611131561</v>
      </c>
      <c r="C9042" s="316">
        <v>188.70118059143036</v>
      </c>
      <c r="D9042" s="315" t="s">
        <v>82</v>
      </c>
    </row>
    <row r="9043" spans="1:4" ht="14.5" customHeight="1" x14ac:dyDescent="0.35">
      <c r="A9043" s="1"/>
      <c r="B9043" s="317">
        <v>44476.274305576007</v>
      </c>
      <c r="C9043" s="316">
        <v>208.28607142417846</v>
      </c>
      <c r="D9043" s="315" t="s">
        <v>82</v>
      </c>
    </row>
    <row r="9044" spans="1:4" ht="14.5" customHeight="1" x14ac:dyDescent="0.35">
      <c r="A9044" s="1"/>
      <c r="B9044" s="317">
        <v>44476.275000020454</v>
      </c>
      <c r="C9044" s="316">
        <v>220.119103189519</v>
      </c>
      <c r="D9044" s="315" t="s">
        <v>82</v>
      </c>
    </row>
    <row r="9045" spans="1:4" ht="14.5" customHeight="1" x14ac:dyDescent="0.35">
      <c r="A9045" s="1"/>
      <c r="B9045" s="317">
        <v>44476.275694464901</v>
      </c>
      <c r="C9045" s="316">
        <v>219.95281026665276</v>
      </c>
      <c r="D9045" s="315" t="s">
        <v>82</v>
      </c>
    </row>
    <row r="9046" spans="1:4" ht="14.5" customHeight="1" x14ac:dyDescent="0.35">
      <c r="A9046" s="1"/>
      <c r="B9046" s="317">
        <v>44476.276388909348</v>
      </c>
      <c r="C9046" s="316">
        <v>214.63690409027041</v>
      </c>
      <c r="D9046" s="315" t="s">
        <v>82</v>
      </c>
    </row>
    <row r="9047" spans="1:4" ht="14.5" customHeight="1" x14ac:dyDescent="0.35">
      <c r="A9047" s="1"/>
      <c r="B9047" s="317">
        <v>44476.277083353794</v>
      </c>
      <c r="C9047" s="316">
        <v>199.8863927698539</v>
      </c>
      <c r="D9047" s="315" t="s">
        <v>82</v>
      </c>
    </row>
    <row r="9048" spans="1:4" ht="14.5" customHeight="1" x14ac:dyDescent="0.35">
      <c r="A9048" s="1"/>
      <c r="B9048" s="317">
        <v>44476.277777798241</v>
      </c>
      <c r="C9048" s="316">
        <v>181.70855708667466</v>
      </c>
      <c r="D9048" s="315" t="s">
        <v>82</v>
      </c>
    </row>
    <row r="9049" spans="1:4" ht="14.5" customHeight="1" x14ac:dyDescent="0.35">
      <c r="A9049" s="1"/>
      <c r="B9049" s="317">
        <v>44476.278472242688</v>
      </c>
      <c r="C9049" s="316">
        <v>168.99788448126444</v>
      </c>
      <c r="D9049" s="315" t="s">
        <v>82</v>
      </c>
    </row>
    <row r="9050" spans="1:4" ht="14.5" customHeight="1" x14ac:dyDescent="0.35">
      <c r="A9050" s="1"/>
      <c r="B9050" s="317">
        <v>44476.279166687134</v>
      </c>
      <c r="C9050" s="316">
        <v>162.74197966851838</v>
      </c>
      <c r="D9050" s="315" t="s">
        <v>82</v>
      </c>
    </row>
    <row r="9051" spans="1:4" ht="14.5" customHeight="1" x14ac:dyDescent="0.35">
      <c r="A9051" s="1"/>
      <c r="B9051" s="317">
        <v>44476.279861131581</v>
      </c>
      <c r="C9051" s="316">
        <v>160.16760889597546</v>
      </c>
      <c r="D9051" s="315" t="s">
        <v>82</v>
      </c>
    </row>
    <row r="9052" spans="1:4" ht="14.5" customHeight="1" x14ac:dyDescent="0.35">
      <c r="A9052" s="1"/>
      <c r="B9052" s="317">
        <v>44476.280555576028</v>
      </c>
      <c r="C9052" s="316">
        <v>158.09936760985681</v>
      </c>
      <c r="D9052" s="315" t="s">
        <v>82</v>
      </c>
    </row>
    <row r="9053" spans="1:4" ht="14.5" customHeight="1" x14ac:dyDescent="0.35">
      <c r="A9053" s="1"/>
      <c r="B9053" s="317">
        <v>44476.281250020475</v>
      </c>
      <c r="C9053" s="316">
        <v>158.15148823451017</v>
      </c>
      <c r="D9053" s="315" t="s">
        <v>82</v>
      </c>
    </row>
    <row r="9054" spans="1:4" ht="14.5" customHeight="1" x14ac:dyDescent="0.35">
      <c r="A9054" s="1"/>
      <c r="B9054" s="317">
        <v>44476.281944464921</v>
      </c>
      <c r="C9054" s="316">
        <v>165.64864478983219</v>
      </c>
      <c r="D9054" s="315" t="s">
        <v>82</v>
      </c>
    </row>
    <row r="9055" spans="1:4" ht="14.5" customHeight="1" x14ac:dyDescent="0.35">
      <c r="A9055" s="1"/>
      <c r="B9055" s="317">
        <v>44476.282638909368</v>
      </c>
      <c r="C9055" s="316">
        <v>172.08677102291259</v>
      </c>
      <c r="D9055" s="315" t="s">
        <v>82</v>
      </c>
    </row>
    <row r="9056" spans="1:4" ht="14.5" customHeight="1" x14ac:dyDescent="0.35">
      <c r="A9056" s="1"/>
      <c r="B9056" s="317">
        <v>44476.283333353815</v>
      </c>
      <c r="C9056" s="316">
        <v>176.27908546143445</v>
      </c>
      <c r="D9056" s="315" t="s">
        <v>82</v>
      </c>
    </row>
    <row r="9057" spans="1:4" ht="14.5" customHeight="1" x14ac:dyDescent="0.35">
      <c r="A9057" s="1"/>
      <c r="B9057" s="317">
        <v>44476.284027798261</v>
      </c>
      <c r="C9057" s="316">
        <v>178.99499147565803</v>
      </c>
      <c r="D9057" s="315" t="s">
        <v>82</v>
      </c>
    </row>
    <row r="9058" spans="1:4" ht="14.5" customHeight="1" x14ac:dyDescent="0.35">
      <c r="A9058" s="1"/>
      <c r="B9058" s="317">
        <v>44476.284722242708</v>
      </c>
      <c r="C9058" s="316">
        <v>179.75522254154785</v>
      </c>
      <c r="D9058" s="315" t="s">
        <v>82</v>
      </c>
    </row>
    <row r="9059" spans="1:4" ht="14.5" customHeight="1" x14ac:dyDescent="0.35">
      <c r="A9059" s="1"/>
      <c r="B9059" s="317">
        <v>44476.285416687155</v>
      </c>
      <c r="C9059" s="316">
        <v>175.61781952806049</v>
      </c>
      <c r="D9059" s="315" t="s">
        <v>82</v>
      </c>
    </row>
    <row r="9060" spans="1:4" ht="14.5" customHeight="1" x14ac:dyDescent="0.35">
      <c r="A9060" s="1"/>
      <c r="B9060" s="317">
        <v>44476.286111131602</v>
      </c>
      <c r="C9060" s="316">
        <v>163.87153082973092</v>
      </c>
      <c r="D9060" s="315" t="s">
        <v>82</v>
      </c>
    </row>
    <row r="9061" spans="1:4" ht="14.5" customHeight="1" x14ac:dyDescent="0.35">
      <c r="A9061" s="1"/>
      <c r="B9061" s="317">
        <v>44476.286805576048</v>
      </c>
      <c r="C9061" s="316">
        <v>157.09672633271353</v>
      </c>
      <c r="D9061" s="315" t="s">
        <v>82</v>
      </c>
    </row>
    <row r="9062" spans="1:4" ht="14.5" customHeight="1" x14ac:dyDescent="0.35">
      <c r="A9062" s="1"/>
      <c r="B9062" s="317">
        <v>44476.287500020495</v>
      </c>
      <c r="C9062" s="316">
        <v>160.59864371398388</v>
      </c>
      <c r="D9062" s="315" t="s">
        <v>82</v>
      </c>
    </row>
    <row r="9063" spans="1:4" ht="14.5" customHeight="1" x14ac:dyDescent="0.35">
      <c r="A9063" s="1"/>
      <c r="B9063" s="317">
        <v>44476.288194464942</v>
      </c>
      <c r="C9063" s="316">
        <v>157.49003252866291</v>
      </c>
      <c r="D9063" s="315" t="s">
        <v>82</v>
      </c>
    </row>
    <row r="9064" spans="1:4" ht="14.5" customHeight="1" x14ac:dyDescent="0.35">
      <c r="A9064" s="1"/>
      <c r="B9064" s="317">
        <v>44476.288888909388</v>
      </c>
      <c r="C9064" s="316">
        <v>155.2768810148506</v>
      </c>
      <c r="D9064" s="315" t="s">
        <v>82</v>
      </c>
    </row>
    <row r="9065" spans="1:4" ht="14.5" customHeight="1" x14ac:dyDescent="0.35">
      <c r="A9065" s="1"/>
      <c r="B9065" s="317">
        <v>44476.289583353835</v>
      </c>
      <c r="C9065" s="316">
        <v>156.60479293097353</v>
      </c>
      <c r="D9065" s="315" t="s">
        <v>82</v>
      </c>
    </row>
    <row r="9066" spans="1:4" ht="14.5" customHeight="1" x14ac:dyDescent="0.35">
      <c r="A9066" s="1"/>
      <c r="B9066" s="317">
        <v>44476.290277798282</v>
      </c>
      <c r="C9066" s="316">
        <v>160.14008996542154</v>
      </c>
      <c r="D9066" s="315" t="s">
        <v>82</v>
      </c>
    </row>
    <row r="9067" spans="1:4" ht="14.5" customHeight="1" x14ac:dyDescent="0.35">
      <c r="A9067" s="1"/>
      <c r="B9067" s="317">
        <v>44476.290972242728</v>
      </c>
      <c r="C9067" s="316">
        <v>168.29046506066419</v>
      </c>
      <c r="D9067" s="315" t="s">
        <v>82</v>
      </c>
    </row>
    <row r="9068" spans="1:4" ht="14.5" customHeight="1" x14ac:dyDescent="0.35">
      <c r="A9068" s="1"/>
      <c r="B9068" s="317">
        <v>44476.291666687175</v>
      </c>
      <c r="C9068" s="316">
        <v>171.06231000600383</v>
      </c>
      <c r="D9068" s="315" t="s">
        <v>82</v>
      </c>
    </row>
    <row r="9069" spans="1:4" ht="14.5" customHeight="1" x14ac:dyDescent="0.35">
      <c r="A9069" s="1"/>
      <c r="B9069" s="317">
        <v>44476.292361131622</v>
      </c>
      <c r="C9069" s="316">
        <v>167.89040883381773</v>
      </c>
      <c r="D9069" s="315" t="s">
        <v>82</v>
      </c>
    </row>
    <row r="9070" spans="1:4" ht="14.5" customHeight="1" x14ac:dyDescent="0.35">
      <c r="A9070" s="1"/>
      <c r="B9070" s="317">
        <v>44476.293055576069</v>
      </c>
      <c r="C9070" s="316">
        <v>155.14319774321822</v>
      </c>
      <c r="D9070" s="315" t="s">
        <v>82</v>
      </c>
    </row>
    <row r="9071" spans="1:4" ht="14.5" customHeight="1" x14ac:dyDescent="0.35">
      <c r="A9071" s="1"/>
      <c r="B9071" s="317">
        <v>44476.293750020515</v>
      </c>
      <c r="C9071" s="316">
        <v>147.31951191544456</v>
      </c>
      <c r="D9071" s="315" t="s">
        <v>82</v>
      </c>
    </row>
    <row r="9072" spans="1:4" ht="14.5" customHeight="1" x14ac:dyDescent="0.35">
      <c r="A9072" s="1"/>
      <c r="B9072" s="317">
        <v>44476.294444464962</v>
      </c>
      <c r="C9072" s="316">
        <v>133.40442552431486</v>
      </c>
      <c r="D9072" s="315" t="s">
        <v>82</v>
      </c>
    </row>
    <row r="9073" spans="1:4" ht="14.5" customHeight="1" x14ac:dyDescent="0.35">
      <c r="A9073" s="1"/>
      <c r="B9073" s="317">
        <v>44476.295138909409</v>
      </c>
      <c r="C9073" s="316">
        <v>120.73424416632625</v>
      </c>
      <c r="D9073" s="315" t="s">
        <v>82</v>
      </c>
    </row>
    <row r="9074" spans="1:4" ht="14.5" customHeight="1" x14ac:dyDescent="0.35">
      <c r="A9074" s="1"/>
      <c r="B9074" s="317">
        <v>44476.295833353855</v>
      </c>
      <c r="C9074" s="316">
        <v>112.24313443388091</v>
      </c>
      <c r="D9074" s="315" t="s">
        <v>82</v>
      </c>
    </row>
    <row r="9075" spans="1:4" ht="14.5" customHeight="1" x14ac:dyDescent="0.35">
      <c r="A9075" s="1"/>
      <c r="B9075" s="317">
        <v>44476.296527798302</v>
      </c>
      <c r="C9075" s="316">
        <v>106.24287803905899</v>
      </c>
      <c r="D9075" s="315" t="s">
        <v>82</v>
      </c>
    </row>
    <row r="9076" spans="1:4" ht="14.5" customHeight="1" x14ac:dyDescent="0.35">
      <c r="A9076" s="1"/>
      <c r="B9076" s="317">
        <v>44476.297222242749</v>
      </c>
      <c r="C9076" s="316">
        <v>100.90224884595955</v>
      </c>
      <c r="D9076" s="315" t="s">
        <v>82</v>
      </c>
    </row>
    <row r="9077" spans="1:4" ht="14.5" customHeight="1" x14ac:dyDescent="0.35">
      <c r="A9077" s="1"/>
      <c r="B9077" s="317">
        <v>44476.297916687196</v>
      </c>
      <c r="C9077" s="316">
        <v>96.754039496008772</v>
      </c>
      <c r="D9077" s="315" t="s">
        <v>82</v>
      </c>
    </row>
    <row r="9078" spans="1:4" ht="14.5" customHeight="1" x14ac:dyDescent="0.35">
      <c r="A9078" s="1"/>
      <c r="B9078" s="317">
        <v>44476.298611131642</v>
      </c>
      <c r="C9078" s="316">
        <v>95.777685963366338</v>
      </c>
      <c r="D9078" s="315" t="s">
        <v>82</v>
      </c>
    </row>
    <row r="9079" spans="1:4" ht="14.5" customHeight="1" x14ac:dyDescent="0.35">
      <c r="A9079" s="1"/>
      <c r="B9079" s="317">
        <v>44476.299305576089</v>
      </c>
      <c r="C9079" s="316">
        <v>100.05444553615719</v>
      </c>
      <c r="D9079" s="315" t="s">
        <v>82</v>
      </c>
    </row>
    <row r="9080" spans="1:4" ht="14.5" customHeight="1" x14ac:dyDescent="0.35">
      <c r="A9080" s="1"/>
      <c r="B9080" s="317">
        <v>44476.300000020536</v>
      </c>
      <c r="C9080" s="316">
        <v>102.41929974569939</v>
      </c>
      <c r="D9080" s="315" t="s">
        <v>82</v>
      </c>
    </row>
    <row r="9081" spans="1:4" ht="14.5" customHeight="1" x14ac:dyDescent="0.35">
      <c r="A9081" s="1"/>
      <c r="B9081" s="317">
        <v>44476.300694464982</v>
      </c>
      <c r="C9081" s="316">
        <v>96.417000289263285</v>
      </c>
      <c r="D9081" s="315" t="s">
        <v>82</v>
      </c>
    </row>
    <row r="9082" spans="1:4" ht="14.5" customHeight="1" x14ac:dyDescent="0.35">
      <c r="A9082" s="1"/>
      <c r="B9082" s="317">
        <v>44476.301388909429</v>
      </c>
      <c r="C9082" s="316">
        <v>85.810834113388168</v>
      </c>
      <c r="D9082" s="315" t="s">
        <v>82</v>
      </c>
    </row>
    <row r="9083" spans="1:4" ht="14.5" customHeight="1" x14ac:dyDescent="0.35">
      <c r="A9083" s="1"/>
      <c r="B9083" s="317">
        <v>44476.302083353876</v>
      </c>
      <c r="C9083" s="316">
        <v>81.019052478166614</v>
      </c>
      <c r="D9083" s="315" t="s">
        <v>82</v>
      </c>
    </row>
    <row r="9084" spans="1:4" ht="14.5" customHeight="1" x14ac:dyDescent="0.35">
      <c r="A9084" s="1"/>
      <c r="B9084" s="317">
        <v>44476.302777798322</v>
      </c>
      <c r="C9084" s="316">
        <v>78.814330648062366</v>
      </c>
      <c r="D9084" s="315" t="s">
        <v>82</v>
      </c>
    </row>
    <row r="9085" spans="1:4" ht="14.5" customHeight="1" x14ac:dyDescent="0.35">
      <c r="A9085" s="1"/>
      <c r="B9085" s="317">
        <v>44476.303472242769</v>
      </c>
      <c r="C9085" s="316">
        <v>75.981954730071209</v>
      </c>
      <c r="D9085" s="315" t="s">
        <v>82</v>
      </c>
    </row>
    <row r="9086" spans="1:4" ht="14.5" customHeight="1" x14ac:dyDescent="0.35">
      <c r="A9086" s="1"/>
      <c r="B9086" s="317">
        <v>44476.304166687216</v>
      </c>
      <c r="C9086" s="316">
        <v>72.128989042675428</v>
      </c>
      <c r="D9086" s="315" t="s">
        <v>82</v>
      </c>
    </row>
    <row r="9087" spans="1:4" ht="14.5" customHeight="1" x14ac:dyDescent="0.35">
      <c r="A9087" s="1"/>
      <c r="B9087" s="317">
        <v>44476.304861131663</v>
      </c>
      <c r="C9087" s="316">
        <v>71.203308637599307</v>
      </c>
      <c r="D9087" s="315" t="s">
        <v>82</v>
      </c>
    </row>
    <row r="9088" spans="1:4" ht="14.5" customHeight="1" x14ac:dyDescent="0.35">
      <c r="A9088" s="1"/>
      <c r="B9088" s="317">
        <v>44476.305555576109</v>
      </c>
      <c r="C9088" s="316">
        <v>70.269126536708796</v>
      </c>
      <c r="D9088" s="315" t="s">
        <v>82</v>
      </c>
    </row>
    <row r="9089" spans="1:4" ht="14.5" customHeight="1" x14ac:dyDescent="0.35">
      <c r="A9089" s="1"/>
      <c r="B9089" s="317">
        <v>44476.306250020556</v>
      </c>
      <c r="C9089" s="316">
        <v>71.360697038921842</v>
      </c>
      <c r="D9089" s="315" t="s">
        <v>82</v>
      </c>
    </row>
    <row r="9090" spans="1:4" ht="14.5" customHeight="1" x14ac:dyDescent="0.35">
      <c r="A9090" s="1"/>
      <c r="B9090" s="317">
        <v>44476.306944465003</v>
      </c>
      <c r="C9090" s="316">
        <v>77.538277230085811</v>
      </c>
      <c r="D9090" s="315" t="s">
        <v>82</v>
      </c>
    </row>
    <row r="9091" spans="1:4" ht="14.5" customHeight="1" x14ac:dyDescent="0.35">
      <c r="A9091" s="1"/>
      <c r="B9091" s="317">
        <v>44476.307638909449</v>
      </c>
      <c r="C9091" s="316">
        <v>84.487603464982627</v>
      </c>
      <c r="D9091" s="315" t="s">
        <v>82</v>
      </c>
    </row>
    <row r="9092" spans="1:4" ht="14.5" customHeight="1" x14ac:dyDescent="0.35">
      <c r="A9092" s="1"/>
      <c r="B9092" s="317">
        <v>44476.308333353896</v>
      </c>
      <c r="C9092" s="316">
        <v>85.573329834007509</v>
      </c>
      <c r="D9092" s="315" t="s">
        <v>82</v>
      </c>
    </row>
    <row r="9093" spans="1:4" ht="14.5" customHeight="1" x14ac:dyDescent="0.35">
      <c r="A9093" s="1"/>
      <c r="B9093" s="317">
        <v>44476.309027798343</v>
      </c>
      <c r="C9093" s="316">
        <v>80.685728693761249</v>
      </c>
      <c r="D9093" s="315" t="s">
        <v>82</v>
      </c>
    </row>
    <row r="9094" spans="1:4" ht="14.5" customHeight="1" x14ac:dyDescent="0.35">
      <c r="A9094" s="1"/>
      <c r="B9094" s="317">
        <v>44476.30972224279</v>
      </c>
      <c r="C9094" s="316">
        <v>79.613098885613724</v>
      </c>
      <c r="D9094" s="315" t="s">
        <v>82</v>
      </c>
    </row>
    <row r="9095" spans="1:4" ht="14.5" customHeight="1" x14ac:dyDescent="0.35">
      <c r="A9095" s="1"/>
      <c r="B9095" s="317">
        <v>44476.310416687236</v>
      </c>
      <c r="C9095" s="316">
        <v>82.37445737739715</v>
      </c>
      <c r="D9095" s="315" t="s">
        <v>82</v>
      </c>
    </row>
    <row r="9096" spans="1:4" ht="14.5" customHeight="1" x14ac:dyDescent="0.35">
      <c r="A9096" s="1"/>
      <c r="B9096" s="317">
        <v>44476.311111131683</v>
      </c>
      <c r="C9096" s="316">
        <v>86.055265202318935</v>
      </c>
      <c r="D9096" s="315" t="s">
        <v>82</v>
      </c>
    </row>
    <row r="9097" spans="1:4" ht="14.5" customHeight="1" x14ac:dyDescent="0.35">
      <c r="A9097" s="1"/>
      <c r="B9097" s="317">
        <v>44476.31180557613</v>
      </c>
      <c r="C9097" s="316">
        <v>90.206615512779294</v>
      </c>
      <c r="D9097" s="315" t="s">
        <v>82</v>
      </c>
    </row>
    <row r="9098" spans="1:4" ht="14.5" customHeight="1" x14ac:dyDescent="0.35">
      <c r="A9098" s="1"/>
      <c r="B9098" s="317">
        <v>44476.312500020576</v>
      </c>
      <c r="C9098" s="316">
        <v>94.717998385669972</v>
      </c>
      <c r="D9098" s="315" t="s">
        <v>82</v>
      </c>
    </row>
    <row r="9099" spans="1:4" ht="14.5" customHeight="1" x14ac:dyDescent="0.35">
      <c r="A9099" s="1"/>
      <c r="B9099" s="317">
        <v>44476.313194465023</v>
      </c>
      <c r="C9099" s="316">
        <v>100.48450704290299</v>
      </c>
      <c r="D9099" s="315" t="s">
        <v>82</v>
      </c>
    </row>
    <row r="9100" spans="1:4" ht="14.5" customHeight="1" x14ac:dyDescent="0.35">
      <c r="A9100" s="1"/>
      <c r="B9100" s="317">
        <v>44476.31388890947</v>
      </c>
      <c r="C9100" s="316">
        <v>113.92845283788823</v>
      </c>
      <c r="D9100" s="315" t="s">
        <v>82</v>
      </c>
    </row>
    <row r="9101" spans="1:4" ht="14.5" customHeight="1" x14ac:dyDescent="0.35">
      <c r="A9101" s="1"/>
      <c r="B9101" s="317">
        <v>44476.314583353917</v>
      </c>
      <c r="C9101" s="316">
        <v>128.97539725009702</v>
      </c>
      <c r="D9101" s="315" t="s">
        <v>82</v>
      </c>
    </row>
    <row r="9102" spans="1:4" ht="14.5" customHeight="1" x14ac:dyDescent="0.35">
      <c r="A9102" s="1"/>
      <c r="B9102" s="317">
        <v>44476.315277798363</v>
      </c>
      <c r="C9102" s="316">
        <v>137.13895939056141</v>
      </c>
      <c r="D9102" s="315" t="s">
        <v>82</v>
      </c>
    </row>
    <row r="9103" spans="1:4" ht="14.5" customHeight="1" x14ac:dyDescent="0.35">
      <c r="A9103" s="1"/>
      <c r="B9103" s="317">
        <v>44476.31597224281</v>
      </c>
      <c r="C9103" s="316">
        <v>136.40940598062008</v>
      </c>
      <c r="D9103" s="315" t="s">
        <v>82</v>
      </c>
    </row>
    <row r="9104" spans="1:4" ht="14.5" customHeight="1" x14ac:dyDescent="0.35">
      <c r="A9104" s="1"/>
      <c r="B9104" s="317">
        <v>44476.316666687257</v>
      </c>
      <c r="C9104" s="316">
        <v>133.55167434109219</v>
      </c>
      <c r="D9104" s="315" t="s">
        <v>82</v>
      </c>
    </row>
    <row r="9105" spans="1:4" ht="14.5" customHeight="1" x14ac:dyDescent="0.35">
      <c r="A9105" s="1"/>
      <c r="B9105" s="317">
        <v>44476.317361131703</v>
      </c>
      <c r="C9105" s="316">
        <v>137.55932246948359</v>
      </c>
      <c r="D9105" s="315" t="s">
        <v>82</v>
      </c>
    </row>
    <row r="9106" spans="1:4" ht="14.5" customHeight="1" x14ac:dyDescent="0.35">
      <c r="A9106" s="1"/>
      <c r="B9106" s="317">
        <v>44476.31805557615</v>
      </c>
      <c r="C9106" s="316">
        <v>142.11204573775953</v>
      </c>
      <c r="D9106" s="315" t="s">
        <v>82</v>
      </c>
    </row>
    <row r="9107" spans="1:4" ht="14.5" customHeight="1" x14ac:dyDescent="0.35">
      <c r="A9107" s="1"/>
      <c r="B9107" s="317">
        <v>44476.318750020597</v>
      </c>
      <c r="C9107" s="316">
        <v>136.52660145324188</v>
      </c>
      <c r="D9107" s="315" t="s">
        <v>82</v>
      </c>
    </row>
    <row r="9108" spans="1:4" ht="14.5" customHeight="1" x14ac:dyDescent="0.35">
      <c r="A9108" s="1"/>
      <c r="B9108" s="317">
        <v>44476.319444465043</v>
      </c>
      <c r="C9108" s="316">
        <v>129.06678986761835</v>
      </c>
      <c r="D9108" s="315" t="s">
        <v>82</v>
      </c>
    </row>
    <row r="9109" spans="1:4" ht="14.5" customHeight="1" x14ac:dyDescent="0.35">
      <c r="A9109" s="1"/>
      <c r="B9109" s="317">
        <v>44476.32013890949</v>
      </c>
      <c r="C9109" s="316">
        <v>128.96228510124104</v>
      </c>
      <c r="D9109" s="315" t="s">
        <v>82</v>
      </c>
    </row>
    <row r="9110" spans="1:4" ht="14.5" customHeight="1" x14ac:dyDescent="0.35">
      <c r="A9110" s="1"/>
      <c r="B9110" s="317">
        <v>44476.320833353937</v>
      </c>
      <c r="C9110" s="316">
        <v>140.79776141573674</v>
      </c>
      <c r="D9110" s="315" t="s">
        <v>82</v>
      </c>
    </row>
    <row r="9111" spans="1:4" ht="14.5" customHeight="1" x14ac:dyDescent="0.35">
      <c r="A9111" s="1"/>
      <c r="B9111" s="317">
        <v>44476.321527798384</v>
      </c>
      <c r="C9111" s="316">
        <v>149.80099301671532</v>
      </c>
      <c r="D9111" s="315" t="s">
        <v>82</v>
      </c>
    </row>
    <row r="9112" spans="1:4" ht="14.5" customHeight="1" x14ac:dyDescent="0.35">
      <c r="A9112" s="1"/>
      <c r="B9112" s="317">
        <v>44476.32222224283</v>
      </c>
      <c r="C9112" s="316">
        <v>151.94884222774223</v>
      </c>
      <c r="D9112" s="315" t="s">
        <v>82</v>
      </c>
    </row>
    <row r="9113" spans="1:4" ht="14.5" customHeight="1" x14ac:dyDescent="0.35">
      <c r="A9113" s="1"/>
      <c r="B9113" s="317">
        <v>44476.322916687277</v>
      </c>
      <c r="C9113" s="316">
        <v>153.16851549578132</v>
      </c>
      <c r="D9113" s="315" t="s">
        <v>82</v>
      </c>
    </row>
    <row r="9114" spans="1:4" ht="14.5" customHeight="1" x14ac:dyDescent="0.35">
      <c r="A9114" s="1"/>
      <c r="B9114" s="317">
        <v>44476.323611131724</v>
      </c>
      <c r="C9114" s="316">
        <v>155.24127410076326</v>
      </c>
      <c r="D9114" s="315" t="s">
        <v>82</v>
      </c>
    </row>
    <row r="9115" spans="1:4" ht="14.5" customHeight="1" x14ac:dyDescent="0.35">
      <c r="A9115" s="1"/>
      <c r="B9115" s="317">
        <v>44476.32430557617</v>
      </c>
      <c r="C9115" s="316">
        <v>153.33487206021479</v>
      </c>
      <c r="D9115" s="315" t="s">
        <v>82</v>
      </c>
    </row>
    <row r="9116" spans="1:4" ht="14.5" customHeight="1" x14ac:dyDescent="0.35">
      <c r="A9116" s="1"/>
      <c r="B9116" s="317">
        <v>44476.325000020617</v>
      </c>
      <c r="C9116" s="316">
        <v>146.81276562409863</v>
      </c>
      <c r="D9116" s="315" t="s">
        <v>82</v>
      </c>
    </row>
    <row r="9117" spans="1:4" ht="14.5" customHeight="1" x14ac:dyDescent="0.35">
      <c r="A9117" s="1"/>
      <c r="B9117" s="317">
        <v>44476.325694465064</v>
      </c>
      <c r="C9117" s="316">
        <v>145.73457181773071</v>
      </c>
      <c r="D9117" s="315" t="s">
        <v>82</v>
      </c>
    </row>
    <row r="9118" spans="1:4" ht="14.5" customHeight="1" x14ac:dyDescent="0.35">
      <c r="A9118" s="1"/>
      <c r="B9118" s="317">
        <v>44476.326388909511</v>
      </c>
      <c r="C9118" s="316">
        <v>147.67272453387267</v>
      </c>
      <c r="D9118" s="315" t="s">
        <v>82</v>
      </c>
    </row>
    <row r="9119" spans="1:4" ht="14.5" customHeight="1" x14ac:dyDescent="0.35">
      <c r="A9119" s="1"/>
      <c r="B9119" s="317">
        <v>44476.327083353957</v>
      </c>
      <c r="C9119" s="316">
        <v>151.7276428253933</v>
      </c>
      <c r="D9119" s="315" t="s">
        <v>82</v>
      </c>
    </row>
    <row r="9120" spans="1:4" ht="14.5" customHeight="1" x14ac:dyDescent="0.35">
      <c r="A9120" s="1"/>
      <c r="B9120" s="317">
        <v>44476.327777798404</v>
      </c>
      <c r="C9120" s="316">
        <v>156.14170495613556</v>
      </c>
      <c r="D9120" s="315" t="s">
        <v>82</v>
      </c>
    </row>
    <row r="9121" spans="1:4" ht="14.5" customHeight="1" x14ac:dyDescent="0.35">
      <c r="A9121" s="1"/>
      <c r="B9121" s="317">
        <v>44476.328472242851</v>
      </c>
      <c r="C9121" s="316">
        <v>160.69285595845042</v>
      </c>
      <c r="D9121" s="315" t="s">
        <v>82</v>
      </c>
    </row>
    <row r="9122" spans="1:4" ht="14.5" customHeight="1" x14ac:dyDescent="0.35">
      <c r="A9122" s="1"/>
      <c r="B9122" s="317">
        <v>44476.329166687297</v>
      </c>
      <c r="C9122" s="316">
        <v>165.86142859759664</v>
      </c>
      <c r="D9122" s="315" t="s">
        <v>82</v>
      </c>
    </row>
    <row r="9123" spans="1:4" ht="14.5" customHeight="1" x14ac:dyDescent="0.35">
      <c r="A9123" s="1"/>
      <c r="B9123" s="317">
        <v>44476.329861131744</v>
      </c>
      <c r="C9123" s="316">
        <v>174.31258252036059</v>
      </c>
      <c r="D9123" s="315" t="s">
        <v>82</v>
      </c>
    </row>
    <row r="9124" spans="1:4" ht="14.5" customHeight="1" x14ac:dyDescent="0.35">
      <c r="A9124" s="1"/>
      <c r="B9124" s="317">
        <v>44476.330555576191</v>
      </c>
      <c r="C9124" s="316">
        <v>187.27608108371496</v>
      </c>
      <c r="D9124" s="315" t="s">
        <v>82</v>
      </c>
    </row>
    <row r="9125" spans="1:4" ht="14.5" customHeight="1" x14ac:dyDescent="0.35">
      <c r="A9125" s="1"/>
      <c r="B9125" s="317">
        <v>44476.331250020638</v>
      </c>
      <c r="C9125" s="316">
        <v>194.14399063504922</v>
      </c>
      <c r="D9125" s="315" t="s">
        <v>82</v>
      </c>
    </row>
    <row r="9126" spans="1:4" ht="14.5" customHeight="1" x14ac:dyDescent="0.35">
      <c r="A9126" s="1"/>
      <c r="B9126" s="317">
        <v>44476.331944465084</v>
      </c>
      <c r="C9126" s="316">
        <v>196.21414236022392</v>
      </c>
      <c r="D9126" s="315" t="s">
        <v>82</v>
      </c>
    </row>
    <row r="9127" spans="1:4" ht="14.5" customHeight="1" x14ac:dyDescent="0.35">
      <c r="A9127" s="1"/>
      <c r="B9127" s="317">
        <v>44476.332638909531</v>
      </c>
      <c r="C9127" s="316">
        <v>183.69697442138178</v>
      </c>
      <c r="D9127" s="315" t="s">
        <v>82</v>
      </c>
    </row>
    <row r="9128" spans="1:4" ht="14.5" customHeight="1" x14ac:dyDescent="0.35">
      <c r="A9128" s="1"/>
      <c r="B9128" s="317">
        <v>44476.333333353978</v>
      </c>
      <c r="C9128" s="316">
        <v>67.873634319908277</v>
      </c>
      <c r="D9128" s="315" t="s">
        <v>350</v>
      </c>
    </row>
    <row r="9129" spans="1:4" ht="14.5" customHeight="1" x14ac:dyDescent="0.35">
      <c r="A9129" s="1"/>
      <c r="B9129" s="317">
        <v>44476.334027798424</v>
      </c>
      <c r="C9129" s="316">
        <v>169.92620836995386</v>
      </c>
      <c r="D9129" s="315" t="s">
        <v>82</v>
      </c>
    </row>
    <row r="9130" spans="1:4" ht="14.5" customHeight="1" x14ac:dyDescent="0.35">
      <c r="A9130" s="1"/>
      <c r="B9130" s="317">
        <v>44476.334722242871</v>
      </c>
      <c r="C9130" s="316">
        <v>165.92090672246414</v>
      </c>
      <c r="D9130" s="315" t="s">
        <v>82</v>
      </c>
    </row>
    <row r="9131" spans="1:4" ht="14.5" customHeight="1" x14ac:dyDescent="0.35">
      <c r="A9131" s="1"/>
      <c r="B9131" s="317">
        <v>44476.335416687318</v>
      </c>
      <c r="C9131" s="316">
        <v>163.68370771169819</v>
      </c>
      <c r="D9131" s="315" t="s">
        <v>82</v>
      </c>
    </row>
    <row r="9132" spans="1:4" ht="14.5" customHeight="1" x14ac:dyDescent="0.35">
      <c r="A9132" s="1"/>
      <c r="B9132" s="317">
        <v>44476.336111131764</v>
      </c>
      <c r="C9132" s="316">
        <v>162.59579855157062</v>
      </c>
      <c r="D9132" s="315" t="s">
        <v>82</v>
      </c>
    </row>
    <row r="9133" spans="1:4" ht="14.5" customHeight="1" x14ac:dyDescent="0.35">
      <c r="A9133" s="1"/>
      <c r="B9133" s="317">
        <v>44476.336805576211</v>
      </c>
      <c r="C9133" s="316">
        <v>164.01710838858659</v>
      </c>
      <c r="D9133" s="315" t="s">
        <v>82</v>
      </c>
    </row>
    <row r="9134" spans="1:4" ht="14.5" customHeight="1" x14ac:dyDescent="0.35">
      <c r="A9134" s="1"/>
      <c r="B9134" s="317">
        <v>44476.337500020658</v>
      </c>
      <c r="C9134" s="316">
        <v>170.06160747227648</v>
      </c>
      <c r="D9134" s="315" t="s">
        <v>82</v>
      </c>
    </row>
    <row r="9135" spans="1:4" ht="14.5" customHeight="1" x14ac:dyDescent="0.35">
      <c r="A9135" s="1"/>
      <c r="B9135" s="317">
        <v>44476.338194465105</v>
      </c>
      <c r="C9135" s="316">
        <v>182.81717977386432</v>
      </c>
      <c r="D9135" s="315" t="s">
        <v>82</v>
      </c>
    </row>
    <row r="9136" spans="1:4" ht="14.5" customHeight="1" x14ac:dyDescent="0.35">
      <c r="A9136" s="1"/>
      <c r="B9136" s="317">
        <v>44476.338888909551</v>
      </c>
      <c r="C9136" s="316">
        <v>195.98023083233275</v>
      </c>
      <c r="D9136" s="315" t="s">
        <v>82</v>
      </c>
    </row>
    <row r="9137" spans="1:4" ht="14.5" customHeight="1" x14ac:dyDescent="0.35">
      <c r="A9137" s="1"/>
      <c r="B9137" s="317">
        <v>44476.339583353998</v>
      </c>
      <c r="C9137" s="316">
        <v>194.96618320767303</v>
      </c>
      <c r="D9137" s="315" t="s">
        <v>82</v>
      </c>
    </row>
    <row r="9138" spans="1:4" ht="14.5" customHeight="1" x14ac:dyDescent="0.35">
      <c r="A9138" s="1"/>
      <c r="B9138" s="317">
        <v>44476.340277798445</v>
      </c>
      <c r="C9138" s="316">
        <v>187.95005636681259</v>
      </c>
      <c r="D9138" s="315" t="s">
        <v>82</v>
      </c>
    </row>
    <row r="9139" spans="1:4" ht="14.5" customHeight="1" x14ac:dyDescent="0.35">
      <c r="A9139" s="1"/>
      <c r="B9139" s="317">
        <v>44476.340972242891</v>
      </c>
      <c r="C9139" s="316">
        <v>184.90707307227811</v>
      </c>
      <c r="D9139" s="315" t="s">
        <v>82</v>
      </c>
    </row>
    <row r="9140" spans="1:4" ht="14.5" customHeight="1" x14ac:dyDescent="0.35">
      <c r="A9140" s="1"/>
      <c r="B9140" s="317">
        <v>44476.341666687338</v>
      </c>
      <c r="C9140" s="316">
        <v>183.55413766519632</v>
      </c>
      <c r="D9140" s="315" t="s">
        <v>82</v>
      </c>
    </row>
    <row r="9141" spans="1:4" ht="14.5" customHeight="1" x14ac:dyDescent="0.35">
      <c r="A9141" s="1"/>
      <c r="B9141" s="317">
        <v>44476.342361131785</v>
      </c>
      <c r="C9141" s="316">
        <v>183.55454908810012</v>
      </c>
      <c r="D9141" s="315" t="s">
        <v>82</v>
      </c>
    </row>
    <row r="9142" spans="1:4" ht="14.5" customHeight="1" x14ac:dyDescent="0.35">
      <c r="A9142" s="1"/>
      <c r="B9142" s="317">
        <v>44476.343055576232</v>
      </c>
      <c r="C9142" s="316">
        <v>185.8862716564249</v>
      </c>
      <c r="D9142" s="315" t="s">
        <v>82</v>
      </c>
    </row>
    <row r="9143" spans="1:4" ht="14.5" customHeight="1" x14ac:dyDescent="0.35">
      <c r="A9143" s="1"/>
      <c r="B9143" s="317">
        <v>44476.343750020678</v>
      </c>
      <c r="C9143" s="316">
        <v>188.44078951649135</v>
      </c>
      <c r="D9143" s="315" t="s">
        <v>82</v>
      </c>
    </row>
    <row r="9144" spans="1:4" ht="14.5" customHeight="1" x14ac:dyDescent="0.35">
      <c r="A9144" s="1"/>
      <c r="B9144" s="317">
        <v>44476.344444465125</v>
      </c>
      <c r="C9144" s="316">
        <v>198.21598878471414</v>
      </c>
      <c r="D9144" s="315" t="s">
        <v>82</v>
      </c>
    </row>
    <row r="9145" spans="1:4" ht="14.5" customHeight="1" x14ac:dyDescent="0.35">
      <c r="A9145" s="1"/>
      <c r="B9145" s="317">
        <v>44476.345138909572</v>
      </c>
      <c r="C9145" s="316">
        <v>213.21819618574034</v>
      </c>
      <c r="D9145" s="315" t="s">
        <v>82</v>
      </c>
    </row>
    <row r="9146" spans="1:4" ht="14.5" customHeight="1" x14ac:dyDescent="0.35">
      <c r="A9146" s="1"/>
      <c r="B9146" s="317">
        <v>44476.345833354018</v>
      </c>
      <c r="C9146" s="316">
        <v>222.09481316623666</v>
      </c>
      <c r="D9146" s="315" t="s">
        <v>82</v>
      </c>
    </row>
    <row r="9147" spans="1:4" ht="14.5" customHeight="1" x14ac:dyDescent="0.35">
      <c r="A9147" s="1"/>
      <c r="B9147" s="317">
        <v>44476.346527798465</v>
      </c>
      <c r="C9147" s="316">
        <v>226.68150028150606</v>
      </c>
      <c r="D9147" s="315" t="s">
        <v>82</v>
      </c>
    </row>
    <row r="9148" spans="1:4" ht="14.5" customHeight="1" x14ac:dyDescent="0.35">
      <c r="A9148" s="1"/>
      <c r="B9148" s="317">
        <v>44476.347222242912</v>
      </c>
      <c r="C9148" s="316">
        <v>227.13812386203401</v>
      </c>
      <c r="D9148" s="315" t="s">
        <v>82</v>
      </c>
    </row>
    <row r="9149" spans="1:4" ht="14.5" customHeight="1" x14ac:dyDescent="0.35">
      <c r="A9149" s="1"/>
      <c r="B9149" s="317">
        <v>44476.347916687359</v>
      </c>
      <c r="C9149" s="316">
        <v>219.63307857776138</v>
      </c>
      <c r="D9149" s="315" t="s">
        <v>82</v>
      </c>
    </row>
    <row r="9150" spans="1:4" ht="14.5" customHeight="1" x14ac:dyDescent="0.35">
      <c r="A9150" s="1"/>
      <c r="B9150" s="317">
        <v>44476.348611131805</v>
      </c>
      <c r="C9150" s="316">
        <v>212.37609813836946</v>
      </c>
      <c r="D9150" s="315" t="s">
        <v>82</v>
      </c>
    </row>
    <row r="9151" spans="1:4" ht="14.5" customHeight="1" x14ac:dyDescent="0.35">
      <c r="A9151" s="1"/>
      <c r="B9151" s="317">
        <v>44476.349305576252</v>
      </c>
      <c r="C9151" s="316">
        <v>216.50212482875989</v>
      </c>
      <c r="D9151" s="315" t="s">
        <v>82</v>
      </c>
    </row>
    <row r="9152" spans="1:4" ht="14.5" customHeight="1" x14ac:dyDescent="0.35">
      <c r="A9152" s="1"/>
      <c r="B9152" s="317">
        <v>44476.350000020699</v>
      </c>
      <c r="C9152" s="316">
        <v>225.1188880010896</v>
      </c>
      <c r="D9152" s="315" t="s">
        <v>82</v>
      </c>
    </row>
    <row r="9153" spans="1:4" ht="14.5" customHeight="1" x14ac:dyDescent="0.35">
      <c r="A9153" s="1"/>
      <c r="B9153" s="317">
        <v>44476.350694465145</v>
      </c>
      <c r="C9153" s="316">
        <v>236.74581723627634</v>
      </c>
      <c r="D9153" s="315" t="s">
        <v>82</v>
      </c>
    </row>
    <row r="9154" spans="1:4" ht="14.5" customHeight="1" x14ac:dyDescent="0.35">
      <c r="A9154" s="1"/>
      <c r="B9154" s="317">
        <v>44476.351388909592</v>
      </c>
      <c r="C9154" s="316">
        <v>255.16358040720613</v>
      </c>
      <c r="D9154" s="315" t="s">
        <v>82</v>
      </c>
    </row>
    <row r="9155" spans="1:4" ht="14.5" customHeight="1" x14ac:dyDescent="0.35">
      <c r="A9155" s="1"/>
      <c r="B9155" s="317">
        <v>44476.352083354039</v>
      </c>
      <c r="C9155" s="316">
        <v>281.85349268768914</v>
      </c>
      <c r="D9155" s="315" t="s">
        <v>82</v>
      </c>
    </row>
    <row r="9156" spans="1:4" ht="14.5" customHeight="1" x14ac:dyDescent="0.35">
      <c r="A9156" s="1"/>
      <c r="B9156" s="317">
        <v>44476.352777798485</v>
      </c>
      <c r="C9156" s="316">
        <v>298.35903267976829</v>
      </c>
      <c r="D9156" s="315" t="s">
        <v>82</v>
      </c>
    </row>
    <row r="9157" spans="1:4" ht="14.5" customHeight="1" x14ac:dyDescent="0.35">
      <c r="A9157" s="1"/>
      <c r="B9157" s="317">
        <v>44476.353472242932</v>
      </c>
      <c r="C9157" s="316">
        <v>305.31895698821171</v>
      </c>
      <c r="D9157" s="315" t="s">
        <v>82</v>
      </c>
    </row>
    <row r="9158" spans="1:4" ht="14.5" customHeight="1" x14ac:dyDescent="0.35">
      <c r="A9158" s="1"/>
      <c r="B9158" s="317">
        <v>44476.354166687379</v>
      </c>
      <c r="C9158" s="316">
        <v>304.43439196992352</v>
      </c>
      <c r="D9158" s="315" t="s">
        <v>82</v>
      </c>
    </row>
    <row r="9159" spans="1:4" ht="14.5" customHeight="1" x14ac:dyDescent="0.35">
      <c r="A9159" s="1"/>
      <c r="B9159" s="317">
        <v>44476.354861131826</v>
      </c>
      <c r="C9159" s="316">
        <v>295.4775850889506</v>
      </c>
      <c r="D9159" s="315" t="s">
        <v>82</v>
      </c>
    </row>
    <row r="9160" spans="1:4" ht="14.5" customHeight="1" x14ac:dyDescent="0.35">
      <c r="A9160" s="1"/>
      <c r="B9160" s="317">
        <v>44476.355555576272</v>
      </c>
      <c r="C9160" s="316">
        <v>277.24782645183927</v>
      </c>
      <c r="D9160" s="315" t="s">
        <v>82</v>
      </c>
    </row>
    <row r="9161" spans="1:4" ht="14.5" customHeight="1" x14ac:dyDescent="0.35">
      <c r="A9161" s="1"/>
      <c r="B9161" s="317">
        <v>44476.356250020719</v>
      </c>
      <c r="C9161" s="316">
        <v>262.09591083488584</v>
      </c>
      <c r="D9161" s="315" t="s">
        <v>82</v>
      </c>
    </row>
    <row r="9162" spans="1:4" ht="14.5" customHeight="1" x14ac:dyDescent="0.35">
      <c r="A9162" s="1"/>
      <c r="B9162" s="317">
        <v>44476.356944465166</v>
      </c>
      <c r="C9162" s="316">
        <v>255.20767612745598</v>
      </c>
      <c r="D9162" s="315" t="s">
        <v>82</v>
      </c>
    </row>
    <row r="9163" spans="1:4" ht="14.5" customHeight="1" x14ac:dyDescent="0.35">
      <c r="A9163" s="1"/>
      <c r="B9163" s="317">
        <v>44476.357638909612</v>
      </c>
      <c r="C9163" s="316">
        <v>248.97138114005017</v>
      </c>
      <c r="D9163" s="315" t="s">
        <v>82</v>
      </c>
    </row>
    <row r="9164" spans="1:4" ht="14.5" customHeight="1" x14ac:dyDescent="0.35">
      <c r="A9164" s="1"/>
      <c r="B9164" s="317">
        <v>44476.358333354059</v>
      </c>
      <c r="C9164" s="316">
        <v>227.70207285453023</v>
      </c>
      <c r="D9164" s="315" t="s">
        <v>82</v>
      </c>
    </row>
    <row r="9165" spans="1:4" ht="14.5" customHeight="1" x14ac:dyDescent="0.35">
      <c r="A9165" s="1"/>
      <c r="B9165" s="317">
        <v>44476.359027798506</v>
      </c>
      <c r="C9165" s="316">
        <v>207.86998590336492</v>
      </c>
      <c r="D9165" s="315" t="s">
        <v>82</v>
      </c>
    </row>
    <row r="9166" spans="1:4" ht="14.5" customHeight="1" x14ac:dyDescent="0.35">
      <c r="A9166" s="1"/>
      <c r="B9166" s="317">
        <v>44476.359722242953</v>
      </c>
      <c r="C9166" s="316">
        <v>200.99710420938209</v>
      </c>
      <c r="D9166" s="315" t="s">
        <v>82</v>
      </c>
    </row>
    <row r="9167" spans="1:4" ht="14.5" customHeight="1" x14ac:dyDescent="0.35">
      <c r="A9167" s="1"/>
      <c r="B9167" s="317">
        <v>44476.360416687399</v>
      </c>
      <c r="C9167" s="316">
        <v>204.21010672588599</v>
      </c>
      <c r="D9167" s="315" t="s">
        <v>82</v>
      </c>
    </row>
    <row r="9168" spans="1:4" ht="14.5" customHeight="1" x14ac:dyDescent="0.35">
      <c r="A9168" s="1"/>
      <c r="B9168" s="317">
        <v>44476.361111131846</v>
      </c>
      <c r="C9168" s="316">
        <v>204.5439450778494</v>
      </c>
      <c r="D9168" s="315" t="s">
        <v>82</v>
      </c>
    </row>
    <row r="9169" spans="1:4" ht="14.5" customHeight="1" x14ac:dyDescent="0.35">
      <c r="A9169" s="1"/>
      <c r="B9169" s="317">
        <v>44476.361805576293</v>
      </c>
      <c r="C9169" s="316">
        <v>193.30694126115802</v>
      </c>
      <c r="D9169" s="315" t="s">
        <v>82</v>
      </c>
    </row>
    <row r="9170" spans="1:4" ht="14.5" customHeight="1" x14ac:dyDescent="0.35">
      <c r="A9170" s="1"/>
      <c r="B9170" s="317">
        <v>44476.362500020739</v>
      </c>
      <c r="C9170" s="316">
        <v>184.87446807601566</v>
      </c>
      <c r="D9170" s="315" t="s">
        <v>82</v>
      </c>
    </row>
    <row r="9171" spans="1:4" ht="14.5" customHeight="1" x14ac:dyDescent="0.35">
      <c r="A9171" s="1"/>
      <c r="B9171" s="317">
        <v>44476.363194465186</v>
      </c>
      <c r="C9171" s="316">
        <v>174.63178706844727</v>
      </c>
      <c r="D9171" s="315" t="s">
        <v>82</v>
      </c>
    </row>
    <row r="9172" spans="1:4" ht="14.5" customHeight="1" x14ac:dyDescent="0.35">
      <c r="A9172" s="1"/>
      <c r="B9172" s="317">
        <v>44476.363888909633</v>
      </c>
      <c r="C9172" s="316">
        <v>164.7997657838161</v>
      </c>
      <c r="D9172" s="315" t="s">
        <v>82</v>
      </c>
    </row>
    <row r="9173" spans="1:4" ht="14.5" customHeight="1" x14ac:dyDescent="0.35">
      <c r="A9173" s="1"/>
      <c r="B9173" s="317">
        <v>44476.36458335408</v>
      </c>
      <c r="C9173" s="316">
        <v>157.81369118147995</v>
      </c>
      <c r="D9173" s="315" t="s">
        <v>82</v>
      </c>
    </row>
    <row r="9174" spans="1:4" ht="14.5" customHeight="1" x14ac:dyDescent="0.35">
      <c r="A9174" s="1"/>
      <c r="B9174" s="317">
        <v>44476.365277798526</v>
      </c>
      <c r="C9174" s="316">
        <v>151.67966344013499</v>
      </c>
      <c r="D9174" s="315" t="s">
        <v>82</v>
      </c>
    </row>
    <row r="9175" spans="1:4" ht="14.5" customHeight="1" x14ac:dyDescent="0.35">
      <c r="A9175" s="1"/>
      <c r="B9175" s="317">
        <v>44476.365972242973</v>
      </c>
      <c r="C9175" s="316">
        <v>147.11667207846574</v>
      </c>
      <c r="D9175" s="315" t="s">
        <v>82</v>
      </c>
    </row>
    <row r="9176" spans="1:4" ht="14.5" customHeight="1" x14ac:dyDescent="0.35">
      <c r="A9176" s="1"/>
      <c r="B9176" s="317">
        <v>44476.36666668742</v>
      </c>
      <c r="C9176" s="316">
        <v>143.86197653899436</v>
      </c>
      <c r="D9176" s="315" t="s">
        <v>82</v>
      </c>
    </row>
    <row r="9177" spans="1:4" ht="14.5" customHeight="1" x14ac:dyDescent="0.35">
      <c r="A9177" s="1"/>
      <c r="B9177" s="317">
        <v>44476.367361131866</v>
      </c>
      <c r="C9177" s="316">
        <v>140.72320394999892</v>
      </c>
      <c r="D9177" s="315" t="s">
        <v>82</v>
      </c>
    </row>
    <row r="9178" spans="1:4" ht="14.5" customHeight="1" x14ac:dyDescent="0.35">
      <c r="A9178" s="1"/>
      <c r="B9178" s="317">
        <v>44476.368055576313</v>
      </c>
      <c r="C9178" s="316">
        <v>142.2235717855161</v>
      </c>
      <c r="D9178" s="315" t="s">
        <v>82</v>
      </c>
    </row>
    <row r="9179" spans="1:4" ht="14.5" customHeight="1" x14ac:dyDescent="0.35">
      <c r="A9179" s="1"/>
      <c r="B9179" s="317">
        <v>44476.36875002076</v>
      </c>
      <c r="C9179" s="316">
        <v>144.27013749678542</v>
      </c>
      <c r="D9179" s="315" t="s">
        <v>82</v>
      </c>
    </row>
    <row r="9180" spans="1:4" ht="14.5" customHeight="1" x14ac:dyDescent="0.35">
      <c r="A9180" s="1"/>
      <c r="B9180" s="317">
        <v>44476.369444465206</v>
      </c>
      <c r="C9180" s="316">
        <v>138.26269488711841</v>
      </c>
      <c r="D9180" s="315" t="s">
        <v>82</v>
      </c>
    </row>
    <row r="9181" spans="1:4" ht="14.5" customHeight="1" x14ac:dyDescent="0.35">
      <c r="A9181" s="1"/>
      <c r="B9181" s="317">
        <v>44476.370138909653</v>
      </c>
      <c r="C9181" s="316">
        <v>131.37008646468556</v>
      </c>
      <c r="D9181" s="315" t="s">
        <v>82</v>
      </c>
    </row>
    <row r="9182" spans="1:4" ht="14.5" customHeight="1" x14ac:dyDescent="0.35">
      <c r="A9182" s="1"/>
      <c r="B9182" s="317">
        <v>44476.3708333541</v>
      </c>
      <c r="C9182" s="316">
        <v>128.69812727922883</v>
      </c>
      <c r="D9182" s="315" t="s">
        <v>82</v>
      </c>
    </row>
    <row r="9183" spans="1:4" ht="14.5" customHeight="1" x14ac:dyDescent="0.35">
      <c r="A9183" s="1"/>
      <c r="B9183" s="317">
        <v>44476.371527798547</v>
      </c>
      <c r="C9183" s="316">
        <v>128.2082826748956</v>
      </c>
      <c r="D9183" s="315" t="s">
        <v>82</v>
      </c>
    </row>
    <row r="9184" spans="1:4" ht="14.5" customHeight="1" x14ac:dyDescent="0.35">
      <c r="A9184" s="1"/>
      <c r="B9184" s="317">
        <v>44476.372222242993</v>
      </c>
      <c r="C9184" s="316">
        <v>128.34885187929029</v>
      </c>
      <c r="D9184" s="315" t="s">
        <v>82</v>
      </c>
    </row>
    <row r="9185" spans="1:4" ht="14.5" customHeight="1" x14ac:dyDescent="0.35">
      <c r="A9185" s="1"/>
      <c r="B9185" s="317">
        <v>44476.37291668744</v>
      </c>
      <c r="C9185" s="316">
        <v>129.92369992483097</v>
      </c>
      <c r="D9185" s="315" t="s">
        <v>82</v>
      </c>
    </row>
    <row r="9186" spans="1:4" ht="14.5" customHeight="1" x14ac:dyDescent="0.35">
      <c r="A9186" s="1"/>
      <c r="B9186" s="317">
        <v>44476.373611131887</v>
      </c>
      <c r="C9186" s="316">
        <v>111.37266260595109</v>
      </c>
      <c r="D9186" s="315" t="s">
        <v>79</v>
      </c>
    </row>
    <row r="9187" spans="1:4" ht="14.5" customHeight="1" x14ac:dyDescent="0.35">
      <c r="A9187" s="1"/>
      <c r="B9187" s="317">
        <v>44476.374305576333</v>
      </c>
      <c r="C9187" s="316">
        <v>2.6650007997351772</v>
      </c>
      <c r="D9187" s="315" t="s">
        <v>79</v>
      </c>
    </row>
    <row r="9188" spans="1:4" ht="14.5" customHeight="1" x14ac:dyDescent="0.35">
      <c r="A9188" s="1"/>
      <c r="B9188" s="317">
        <v>44476.37500002078</v>
      </c>
      <c r="C9188" s="316">
        <v>0.68476499722232798</v>
      </c>
      <c r="D9188" s="315" t="s">
        <v>79</v>
      </c>
    </row>
    <row r="9189" spans="1:4" ht="14.5" customHeight="1" x14ac:dyDescent="0.35">
      <c r="A9189" s="1"/>
      <c r="B9189" s="317">
        <v>44476.375694465227</v>
      </c>
      <c r="C9189" s="316">
        <v>0.35050627472948764</v>
      </c>
      <c r="D9189" s="315" t="s">
        <v>79</v>
      </c>
    </row>
    <row r="9190" spans="1:4" ht="14.5" customHeight="1" x14ac:dyDescent="0.35">
      <c r="A9190" s="1"/>
      <c r="B9190" s="317">
        <v>44476.376388909674</v>
      </c>
      <c r="C9190" s="316">
        <v>0.15007250449623655</v>
      </c>
      <c r="D9190" s="315" t="s">
        <v>79</v>
      </c>
    </row>
    <row r="9191" spans="1:4" ht="14.5" customHeight="1" x14ac:dyDescent="0.35">
      <c r="A9191" s="1"/>
      <c r="B9191" s="317">
        <v>44476.37708335412</v>
      </c>
      <c r="C9191" s="316">
        <v>0.85899205652061472</v>
      </c>
      <c r="D9191" s="315" t="s">
        <v>79</v>
      </c>
    </row>
    <row r="9192" spans="1:4" ht="14.5" customHeight="1" x14ac:dyDescent="0.35">
      <c r="A9192" s="1"/>
      <c r="B9192" s="317">
        <v>44476.377777798567</v>
      </c>
      <c r="C9192" s="316">
        <v>136.0786608351026</v>
      </c>
      <c r="D9192" s="315" t="s">
        <v>80</v>
      </c>
    </row>
    <row r="9193" spans="1:4" ht="14.5" customHeight="1" x14ac:dyDescent="0.35">
      <c r="A9193" s="1"/>
      <c r="B9193" s="317">
        <v>44476.378472243014</v>
      </c>
      <c r="C9193" s="316">
        <v>157.36960657224603</v>
      </c>
      <c r="D9193" s="315" t="s">
        <v>80</v>
      </c>
    </row>
    <row r="9194" spans="1:4" ht="14.5" customHeight="1" x14ac:dyDescent="0.35">
      <c r="A9194" s="1"/>
      <c r="B9194" s="317">
        <v>44476.37916668746</v>
      </c>
      <c r="C9194" s="316">
        <v>228.08478417243265</v>
      </c>
      <c r="D9194" s="315" t="s">
        <v>80</v>
      </c>
    </row>
    <row r="9195" spans="1:4" ht="14.5" customHeight="1" x14ac:dyDescent="0.35">
      <c r="A9195" s="1"/>
      <c r="B9195" s="317">
        <v>44476.379861131907</v>
      </c>
      <c r="C9195" s="316">
        <v>914.07437296452315</v>
      </c>
      <c r="D9195" s="315" t="s">
        <v>80</v>
      </c>
    </row>
    <row r="9196" spans="1:4" ht="14.5" customHeight="1" x14ac:dyDescent="0.35">
      <c r="A9196" s="1"/>
      <c r="B9196" s="317">
        <v>44476.380555576354</v>
      </c>
      <c r="C9196" s="316">
        <v>935.02844300627089</v>
      </c>
      <c r="D9196" s="315" t="s">
        <v>80</v>
      </c>
    </row>
    <row r="9197" spans="1:4" ht="14.5" customHeight="1" x14ac:dyDescent="0.35">
      <c r="A9197" s="1"/>
      <c r="B9197" s="317">
        <v>44476.381250020801</v>
      </c>
      <c r="C9197" s="316">
        <v>937.84680312117564</v>
      </c>
      <c r="D9197" s="315" t="s">
        <v>80</v>
      </c>
    </row>
    <row r="9198" spans="1:4" ht="14.5" customHeight="1" x14ac:dyDescent="0.35">
      <c r="A9198" s="1"/>
      <c r="B9198" s="317">
        <v>44476.381944465247</v>
      </c>
      <c r="C9198" s="316">
        <v>939.61014444483442</v>
      </c>
      <c r="D9198" s="315" t="s">
        <v>80</v>
      </c>
    </row>
    <row r="9199" spans="1:4" ht="14.5" customHeight="1" x14ac:dyDescent="0.35">
      <c r="A9199" s="1"/>
      <c r="B9199" s="317">
        <v>44476.382638909694</v>
      </c>
      <c r="C9199" s="316">
        <v>934.78289968703564</v>
      </c>
      <c r="D9199" s="315" t="s">
        <v>80</v>
      </c>
    </row>
    <row r="9200" spans="1:4" ht="14.5" customHeight="1" x14ac:dyDescent="0.35">
      <c r="A9200" s="1"/>
      <c r="B9200" s="317">
        <v>44476.383333354141</v>
      </c>
      <c r="C9200" s="316">
        <v>306.00940456697327</v>
      </c>
      <c r="D9200" s="315" t="s">
        <v>80</v>
      </c>
    </row>
    <row r="9201" spans="1:4" ht="14.5" customHeight="1" x14ac:dyDescent="0.35">
      <c r="A9201" s="1"/>
      <c r="B9201" s="317">
        <v>44476.384027798587</v>
      </c>
      <c r="C9201" s="316">
        <v>196.52269906455186</v>
      </c>
      <c r="D9201" s="315" t="s">
        <v>82</v>
      </c>
    </row>
    <row r="9202" spans="1:4" ht="14.5" customHeight="1" x14ac:dyDescent="0.35">
      <c r="A9202" s="1"/>
      <c r="B9202" s="317">
        <v>44476.384722243034</v>
      </c>
      <c r="C9202" s="316">
        <v>189.43861596982461</v>
      </c>
      <c r="D9202" s="315" t="s">
        <v>82</v>
      </c>
    </row>
    <row r="9203" spans="1:4" ht="14.5" customHeight="1" x14ac:dyDescent="0.35">
      <c r="A9203" s="1"/>
      <c r="B9203" s="317">
        <v>44476.385416687481</v>
      </c>
      <c r="C9203" s="316">
        <v>186.52059687617779</v>
      </c>
      <c r="D9203" s="315" t="s">
        <v>82</v>
      </c>
    </row>
    <row r="9204" spans="1:4" ht="14.5" customHeight="1" x14ac:dyDescent="0.35">
      <c r="A9204" s="1"/>
      <c r="B9204" s="317">
        <v>44476.386111131927</v>
      </c>
      <c r="C9204" s="316">
        <v>185.93950528017788</v>
      </c>
      <c r="D9204" s="315" t="s">
        <v>82</v>
      </c>
    </row>
    <row r="9205" spans="1:4" ht="14.5" customHeight="1" x14ac:dyDescent="0.35">
      <c r="A9205" s="1"/>
      <c r="B9205" s="317">
        <v>44476.386805576374</v>
      </c>
      <c r="C9205" s="316">
        <v>181.83628457372544</v>
      </c>
      <c r="D9205" s="315" t="s">
        <v>82</v>
      </c>
    </row>
    <row r="9206" spans="1:4" ht="14.5" customHeight="1" x14ac:dyDescent="0.35">
      <c r="A9206" s="1"/>
      <c r="B9206" s="317">
        <v>44476.387500020821</v>
      </c>
      <c r="C9206" s="316">
        <v>169.52518506047394</v>
      </c>
      <c r="D9206" s="315" t="s">
        <v>82</v>
      </c>
    </row>
    <row r="9207" spans="1:4" ht="14.5" customHeight="1" x14ac:dyDescent="0.35">
      <c r="A9207" s="1"/>
      <c r="B9207" s="317">
        <v>44476.388194465268</v>
      </c>
      <c r="C9207" s="316">
        <v>158.70723567033806</v>
      </c>
      <c r="D9207" s="315" t="s">
        <v>82</v>
      </c>
    </row>
    <row r="9208" spans="1:4" ht="14.5" customHeight="1" x14ac:dyDescent="0.35">
      <c r="A9208" s="1"/>
      <c r="B9208" s="317">
        <v>44476.388888909714</v>
      </c>
      <c r="C9208" s="316">
        <v>153.479203526796</v>
      </c>
      <c r="D9208" s="315" t="s">
        <v>82</v>
      </c>
    </row>
    <row r="9209" spans="1:4" ht="14.5" customHeight="1" x14ac:dyDescent="0.35">
      <c r="A9209" s="1"/>
      <c r="B9209" s="317">
        <v>44476.389583354161</v>
      </c>
      <c r="C9209" s="316">
        <v>149.34828611216895</v>
      </c>
      <c r="D9209" s="315" t="s">
        <v>82</v>
      </c>
    </row>
    <row r="9210" spans="1:4" ht="14.5" customHeight="1" x14ac:dyDescent="0.35">
      <c r="A9210" s="1"/>
      <c r="B9210" s="317">
        <v>44476.390277798608</v>
      </c>
      <c r="C9210" s="316">
        <v>146.22128160427093</v>
      </c>
      <c r="D9210" s="315" t="s">
        <v>82</v>
      </c>
    </row>
    <row r="9211" spans="1:4" ht="14.5" customHeight="1" x14ac:dyDescent="0.35">
      <c r="A9211" s="1"/>
      <c r="B9211" s="317">
        <v>44476.390972243054</v>
      </c>
      <c r="C9211" s="316">
        <v>145.00485693711866</v>
      </c>
      <c r="D9211" s="315" t="s">
        <v>82</v>
      </c>
    </row>
    <row r="9212" spans="1:4" ht="14.5" customHeight="1" x14ac:dyDescent="0.35">
      <c r="A9212" s="1"/>
      <c r="B9212" s="317">
        <v>44476.391666687501</v>
      </c>
      <c r="C9212" s="316">
        <v>147.51287926255026</v>
      </c>
      <c r="D9212" s="315" t="s">
        <v>82</v>
      </c>
    </row>
    <row r="9213" spans="1:4" ht="14.5" customHeight="1" x14ac:dyDescent="0.35">
      <c r="A9213" s="1"/>
      <c r="B9213" s="317">
        <v>44476.392361131948</v>
      </c>
      <c r="C9213" s="316">
        <v>155.15904142893461</v>
      </c>
      <c r="D9213" s="315" t="s">
        <v>82</v>
      </c>
    </row>
    <row r="9214" spans="1:4" ht="14.5" customHeight="1" x14ac:dyDescent="0.35">
      <c r="A9214" s="1"/>
      <c r="B9214" s="317">
        <v>44476.393055576395</v>
      </c>
      <c r="C9214" s="316">
        <v>161.90058628890353</v>
      </c>
      <c r="D9214" s="315" t="s">
        <v>82</v>
      </c>
    </row>
    <row r="9215" spans="1:4" ht="14.5" customHeight="1" x14ac:dyDescent="0.35">
      <c r="A9215" s="1"/>
      <c r="B9215" s="317">
        <v>44476.393750020841</v>
      </c>
      <c r="C9215" s="316">
        <v>165.06352271601014</v>
      </c>
      <c r="D9215" s="315" t="s">
        <v>82</v>
      </c>
    </row>
    <row r="9216" spans="1:4" ht="14.5" customHeight="1" x14ac:dyDescent="0.35">
      <c r="A9216" s="1"/>
      <c r="B9216" s="317">
        <v>44476.394444465288</v>
      </c>
      <c r="C9216" s="316">
        <v>166.97791392952593</v>
      </c>
      <c r="D9216" s="315" t="s">
        <v>82</v>
      </c>
    </row>
    <row r="9217" spans="1:4" ht="14.5" customHeight="1" x14ac:dyDescent="0.35">
      <c r="A9217" s="1"/>
      <c r="B9217" s="317">
        <v>44476.395138909735</v>
      </c>
      <c r="C9217" s="316">
        <v>168.67844821559655</v>
      </c>
      <c r="D9217" s="315" t="s">
        <v>82</v>
      </c>
    </row>
    <row r="9218" spans="1:4" ht="14.5" customHeight="1" x14ac:dyDescent="0.35">
      <c r="A9218" s="1"/>
      <c r="B9218" s="317">
        <v>44476.395833354181</v>
      </c>
      <c r="C9218" s="316">
        <v>163.29263838588182</v>
      </c>
      <c r="D9218" s="315" t="s">
        <v>82</v>
      </c>
    </row>
    <row r="9219" spans="1:4" ht="14.5" customHeight="1" x14ac:dyDescent="0.35">
      <c r="A9219" s="1"/>
      <c r="B9219" s="317">
        <v>44476.396527798628</v>
      </c>
      <c r="C9219" s="316">
        <v>154.37090144157409</v>
      </c>
      <c r="D9219" s="315" t="s">
        <v>82</v>
      </c>
    </row>
    <row r="9220" spans="1:4" ht="14.5" customHeight="1" x14ac:dyDescent="0.35">
      <c r="A9220" s="1"/>
      <c r="B9220" s="317">
        <v>44476.397222243075</v>
      </c>
      <c r="C9220" s="316">
        <v>150.21686785582764</v>
      </c>
      <c r="D9220" s="315" t="s">
        <v>82</v>
      </c>
    </row>
    <row r="9221" spans="1:4" ht="14.5" customHeight="1" x14ac:dyDescent="0.35">
      <c r="A9221" s="1"/>
      <c r="B9221" s="317">
        <v>44476.397916687522</v>
      </c>
      <c r="C9221" s="316">
        <v>148.73665332181844</v>
      </c>
      <c r="D9221" s="315" t="s">
        <v>82</v>
      </c>
    </row>
    <row r="9222" spans="1:4" ht="14.5" customHeight="1" x14ac:dyDescent="0.35">
      <c r="A9222" s="1"/>
      <c r="B9222" s="317">
        <v>44476.398611131968</v>
      </c>
      <c r="C9222" s="316">
        <v>146.31194768974868</v>
      </c>
      <c r="D9222" s="315" t="s">
        <v>82</v>
      </c>
    </row>
    <row r="9223" spans="1:4" ht="14.5" customHeight="1" x14ac:dyDescent="0.35">
      <c r="A9223" s="1"/>
      <c r="B9223" s="317">
        <v>44476.399305576415</v>
      </c>
      <c r="C9223" s="316">
        <v>144.89749531095924</v>
      </c>
      <c r="D9223" s="315" t="s">
        <v>82</v>
      </c>
    </row>
    <row r="9224" spans="1:4" ht="14.5" customHeight="1" x14ac:dyDescent="0.35">
      <c r="A9224" s="1"/>
      <c r="B9224" s="317">
        <v>44476.400000020862</v>
      </c>
      <c r="C9224" s="316">
        <v>144.14610239528119</v>
      </c>
      <c r="D9224" s="315" t="s">
        <v>82</v>
      </c>
    </row>
    <row r="9225" spans="1:4" ht="14.5" customHeight="1" x14ac:dyDescent="0.35">
      <c r="A9225" s="1"/>
      <c r="B9225" s="317">
        <v>44476.400694465308</v>
      </c>
      <c r="C9225" s="316">
        <v>145.60776164883282</v>
      </c>
      <c r="D9225" s="315" t="s">
        <v>82</v>
      </c>
    </row>
    <row r="9226" spans="1:4" ht="14.5" customHeight="1" x14ac:dyDescent="0.35">
      <c r="A9226" s="1"/>
      <c r="B9226" s="317">
        <v>44476.401388909755</v>
      </c>
      <c r="C9226" s="316">
        <v>152.3094429754652</v>
      </c>
      <c r="D9226" s="315" t="s">
        <v>82</v>
      </c>
    </row>
    <row r="9227" spans="1:4" ht="14.5" customHeight="1" x14ac:dyDescent="0.35">
      <c r="A9227" s="1"/>
      <c r="B9227" s="317">
        <v>44476.402083354202</v>
      </c>
      <c r="C9227" s="316">
        <v>156.15386907904565</v>
      </c>
      <c r="D9227" s="315" t="s">
        <v>82</v>
      </c>
    </row>
    <row r="9228" spans="1:4" ht="14.5" customHeight="1" x14ac:dyDescent="0.35">
      <c r="A9228" s="1"/>
      <c r="B9228" s="317">
        <v>44476.402777798648</v>
      </c>
      <c r="C9228" s="316">
        <v>151.72285591869149</v>
      </c>
      <c r="D9228" s="315" t="s">
        <v>82</v>
      </c>
    </row>
    <row r="9229" spans="1:4" ht="14.5" customHeight="1" x14ac:dyDescent="0.35">
      <c r="A9229" s="1"/>
      <c r="B9229" s="317">
        <v>44476.403472243095</v>
      </c>
      <c r="C9229" s="316">
        <v>141.17530204486491</v>
      </c>
      <c r="D9229" s="315" t="s">
        <v>82</v>
      </c>
    </row>
    <row r="9230" spans="1:4" ht="14.5" customHeight="1" x14ac:dyDescent="0.35">
      <c r="A9230" s="1"/>
      <c r="B9230" s="317">
        <v>44476.404166687542</v>
      </c>
      <c r="C9230" s="316">
        <v>134.92706054409501</v>
      </c>
      <c r="D9230" s="315" t="s">
        <v>82</v>
      </c>
    </row>
    <row r="9231" spans="1:4" ht="14.5" customHeight="1" x14ac:dyDescent="0.35">
      <c r="A9231" s="1"/>
      <c r="B9231" s="317">
        <v>44476.404861131989</v>
      </c>
      <c r="C9231" s="316">
        <v>133.05069083034761</v>
      </c>
      <c r="D9231" s="315" t="s">
        <v>82</v>
      </c>
    </row>
    <row r="9232" spans="1:4" ht="14.5" customHeight="1" x14ac:dyDescent="0.35">
      <c r="A9232" s="1"/>
      <c r="B9232" s="317">
        <v>44476.405555576435</v>
      </c>
      <c r="C9232" s="316">
        <v>132.43873452667611</v>
      </c>
      <c r="D9232" s="315" t="s">
        <v>82</v>
      </c>
    </row>
    <row r="9233" spans="1:4" ht="14.5" customHeight="1" x14ac:dyDescent="0.35">
      <c r="A9233" s="1"/>
      <c r="B9233" s="317">
        <v>44476.406250020882</v>
      </c>
      <c r="C9233" s="316">
        <v>135.44682673012139</v>
      </c>
      <c r="D9233" s="315" t="s">
        <v>82</v>
      </c>
    </row>
    <row r="9234" spans="1:4" ht="14.5" customHeight="1" x14ac:dyDescent="0.35">
      <c r="A9234" s="1"/>
      <c r="B9234" s="317">
        <v>44476.406944465329</v>
      </c>
      <c r="C9234" s="316">
        <v>144.77336850550103</v>
      </c>
      <c r="D9234" s="315" t="s">
        <v>82</v>
      </c>
    </row>
    <row r="9235" spans="1:4" ht="14.5" customHeight="1" x14ac:dyDescent="0.35">
      <c r="A9235" s="1"/>
      <c r="B9235" s="317">
        <v>44476.407638909775</v>
      </c>
      <c r="C9235" s="316">
        <v>150.12052306635692</v>
      </c>
      <c r="D9235" s="315" t="s">
        <v>82</v>
      </c>
    </row>
    <row r="9236" spans="1:4" ht="14.5" customHeight="1" x14ac:dyDescent="0.35">
      <c r="A9236" s="1"/>
      <c r="B9236" s="317">
        <v>44476.408333354222</v>
      </c>
      <c r="C9236" s="316">
        <v>151.37228820253708</v>
      </c>
      <c r="D9236" s="315" t="s">
        <v>82</v>
      </c>
    </row>
    <row r="9237" spans="1:4" ht="14.5" customHeight="1" x14ac:dyDescent="0.35">
      <c r="A9237" s="1"/>
      <c r="B9237" s="317">
        <v>44476.409027798669</v>
      </c>
      <c r="C9237" s="316">
        <v>148.47807696048014</v>
      </c>
      <c r="D9237" s="315" t="s">
        <v>82</v>
      </c>
    </row>
    <row r="9238" spans="1:4" ht="14.5" customHeight="1" x14ac:dyDescent="0.35">
      <c r="A9238" s="1"/>
      <c r="B9238" s="317">
        <v>44476.409722243116</v>
      </c>
      <c r="C9238" s="316">
        <v>143.50530057062085</v>
      </c>
      <c r="D9238" s="315" t="s">
        <v>82</v>
      </c>
    </row>
    <row r="9239" spans="1:4" ht="14.5" customHeight="1" x14ac:dyDescent="0.35">
      <c r="A9239" s="1"/>
      <c r="B9239" s="317">
        <v>44476.410416687562</v>
      </c>
      <c r="C9239" s="316">
        <v>130.78216446209504</v>
      </c>
      <c r="D9239" s="315" t="s">
        <v>82</v>
      </c>
    </row>
    <row r="9240" spans="1:4" ht="14.5" customHeight="1" x14ac:dyDescent="0.35">
      <c r="A9240" s="1"/>
      <c r="B9240" s="317">
        <v>44476.411111132009</v>
      </c>
      <c r="C9240" s="316">
        <v>117.1022014178064</v>
      </c>
      <c r="D9240" s="315" t="s">
        <v>82</v>
      </c>
    </row>
    <row r="9241" spans="1:4" ht="14.5" customHeight="1" x14ac:dyDescent="0.35">
      <c r="A9241" s="1"/>
      <c r="B9241" s="317">
        <v>44476.411805576456</v>
      </c>
      <c r="C9241" s="316">
        <v>108.81556215372402</v>
      </c>
      <c r="D9241" s="315" t="s">
        <v>82</v>
      </c>
    </row>
    <row r="9242" spans="1:4" ht="14.5" customHeight="1" x14ac:dyDescent="0.35">
      <c r="A9242" s="1"/>
      <c r="B9242" s="317">
        <v>44476.412500020902</v>
      </c>
      <c r="C9242" s="316">
        <v>102.92772475861129</v>
      </c>
      <c r="D9242" s="315" t="s">
        <v>82</v>
      </c>
    </row>
    <row r="9243" spans="1:4" ht="14.5" customHeight="1" x14ac:dyDescent="0.35">
      <c r="A9243" s="1"/>
      <c r="B9243" s="317">
        <v>44476.413194465349</v>
      </c>
      <c r="C9243" s="316">
        <v>97.737516664841678</v>
      </c>
      <c r="D9243" s="315" t="s">
        <v>82</v>
      </c>
    </row>
    <row r="9244" spans="1:4" ht="14.5" customHeight="1" x14ac:dyDescent="0.35">
      <c r="A9244" s="1"/>
      <c r="B9244" s="317">
        <v>44476.413888909796</v>
      </c>
      <c r="C9244" s="316">
        <v>93.430094378412463</v>
      </c>
      <c r="D9244" s="315" t="s">
        <v>82</v>
      </c>
    </row>
    <row r="9245" spans="1:4" ht="14.5" customHeight="1" x14ac:dyDescent="0.35">
      <c r="A9245" s="1"/>
      <c r="B9245" s="317">
        <v>44476.414583354242</v>
      </c>
      <c r="C9245" s="316">
        <v>90.908995560997084</v>
      </c>
      <c r="D9245" s="315" t="s">
        <v>82</v>
      </c>
    </row>
    <row r="9246" spans="1:4" ht="14.5" customHeight="1" x14ac:dyDescent="0.35">
      <c r="A9246" s="1"/>
      <c r="B9246" s="317">
        <v>44476.415277798689</v>
      </c>
      <c r="C9246" s="316">
        <v>92.575944753988495</v>
      </c>
      <c r="D9246" s="315" t="s">
        <v>82</v>
      </c>
    </row>
    <row r="9247" spans="1:4" ht="14.5" customHeight="1" x14ac:dyDescent="0.35">
      <c r="A9247" s="1"/>
      <c r="B9247" s="317">
        <v>44476.415972243136</v>
      </c>
      <c r="C9247" s="316">
        <v>93.993386591736154</v>
      </c>
      <c r="D9247" s="315" t="s">
        <v>82</v>
      </c>
    </row>
    <row r="9248" spans="1:4" ht="14.5" customHeight="1" x14ac:dyDescent="0.35">
      <c r="A9248" s="1"/>
      <c r="B9248" s="317">
        <v>44476.416666687583</v>
      </c>
      <c r="C9248" s="316">
        <v>93.186331259713427</v>
      </c>
      <c r="D9248" s="315" t="s">
        <v>82</v>
      </c>
    </row>
    <row r="9249" spans="1:4" ht="14.5" customHeight="1" x14ac:dyDescent="0.35">
      <c r="A9249" s="1"/>
      <c r="B9249" s="317">
        <v>44476.417361132029</v>
      </c>
      <c r="C9249" s="316">
        <v>89.833774788320682</v>
      </c>
      <c r="D9249" s="315" t="s">
        <v>82</v>
      </c>
    </row>
    <row r="9250" spans="1:4" ht="14.5" customHeight="1" x14ac:dyDescent="0.35">
      <c r="A9250" s="1"/>
      <c r="B9250" s="317">
        <v>44476.418055576476</v>
      </c>
      <c r="C9250" s="316">
        <v>85.308922163474691</v>
      </c>
      <c r="D9250" s="315" t="s">
        <v>82</v>
      </c>
    </row>
    <row r="9251" spans="1:4" ht="14.5" customHeight="1" x14ac:dyDescent="0.35">
      <c r="A9251" s="1"/>
      <c r="B9251" s="317">
        <v>44476.418750020923</v>
      </c>
      <c r="C9251" s="316">
        <v>76.992976695582428</v>
      </c>
      <c r="D9251" s="315" t="s">
        <v>82</v>
      </c>
    </row>
    <row r="9252" spans="1:4" ht="14.5" customHeight="1" x14ac:dyDescent="0.35">
      <c r="A9252" s="1"/>
      <c r="B9252" s="317">
        <v>44476.419444465369</v>
      </c>
      <c r="C9252" s="316">
        <v>69.787809770455354</v>
      </c>
      <c r="D9252" s="315" t="s">
        <v>82</v>
      </c>
    </row>
    <row r="9253" spans="1:4" ht="14.5" customHeight="1" x14ac:dyDescent="0.35">
      <c r="A9253" s="1"/>
      <c r="B9253" s="317">
        <v>44476.420138909816</v>
      </c>
      <c r="C9253" s="316">
        <v>66.128560256511747</v>
      </c>
      <c r="D9253" s="315" t="s">
        <v>82</v>
      </c>
    </row>
    <row r="9254" spans="1:4" ht="14.5" customHeight="1" x14ac:dyDescent="0.35">
      <c r="A9254" s="1"/>
      <c r="B9254" s="317">
        <v>44476.420833354263</v>
      </c>
      <c r="C9254" s="316">
        <v>63.304557254795995</v>
      </c>
      <c r="D9254" s="315" t="s">
        <v>82</v>
      </c>
    </row>
    <row r="9255" spans="1:4" ht="14.5" customHeight="1" x14ac:dyDescent="0.35">
      <c r="A9255" s="1"/>
      <c r="B9255" s="317">
        <v>44476.42152779871</v>
      </c>
      <c r="C9255" s="316">
        <v>60.062504001695196</v>
      </c>
      <c r="D9255" s="315" t="s">
        <v>82</v>
      </c>
    </row>
    <row r="9256" spans="1:4" ht="14.5" customHeight="1" x14ac:dyDescent="0.35">
      <c r="A9256" s="1"/>
      <c r="B9256" s="317">
        <v>44476.422222243156</v>
      </c>
      <c r="C9256" s="316">
        <v>55.96903478934837</v>
      </c>
      <c r="D9256" s="315" t="s">
        <v>82</v>
      </c>
    </row>
    <row r="9257" spans="1:4" ht="14.5" customHeight="1" x14ac:dyDescent="0.35">
      <c r="A9257" s="1"/>
      <c r="B9257" s="317">
        <v>44476.422916687603</v>
      </c>
      <c r="C9257" s="316">
        <v>52.987242277436117</v>
      </c>
      <c r="D9257" s="315" t="s">
        <v>82</v>
      </c>
    </row>
    <row r="9258" spans="1:4" ht="14.5" customHeight="1" x14ac:dyDescent="0.35">
      <c r="A9258" s="1"/>
      <c r="B9258" s="317">
        <v>44476.42361113205</v>
      </c>
      <c r="C9258" s="316">
        <v>51.691593742098</v>
      </c>
      <c r="D9258" s="315" t="s">
        <v>82</v>
      </c>
    </row>
    <row r="9259" spans="1:4" ht="14.5" customHeight="1" x14ac:dyDescent="0.35">
      <c r="A9259" s="1"/>
      <c r="B9259" s="317">
        <v>44476.424305576496</v>
      </c>
      <c r="C9259" s="316">
        <v>49.428900227013706</v>
      </c>
      <c r="D9259" s="315" t="s">
        <v>82</v>
      </c>
    </row>
    <row r="9260" spans="1:4" ht="14.5" customHeight="1" x14ac:dyDescent="0.35">
      <c r="A9260" s="1"/>
      <c r="B9260" s="317">
        <v>44476.425000020943</v>
      </c>
      <c r="C9260" s="316">
        <v>48.126984128911865</v>
      </c>
      <c r="D9260" s="315" t="s">
        <v>82</v>
      </c>
    </row>
    <row r="9261" spans="1:4" ht="14.5" customHeight="1" x14ac:dyDescent="0.35">
      <c r="A9261" s="1"/>
      <c r="B9261" s="317">
        <v>44476.42569446539</v>
      </c>
      <c r="C9261" s="316">
        <v>46.783811469600188</v>
      </c>
      <c r="D9261" s="315" t="s">
        <v>82</v>
      </c>
    </row>
    <row r="9262" spans="1:4" ht="14.5" customHeight="1" x14ac:dyDescent="0.35">
      <c r="A9262" s="1"/>
      <c r="B9262" s="317">
        <v>44476.426388909837</v>
      </c>
      <c r="C9262" s="316">
        <v>44.81890229974718</v>
      </c>
      <c r="D9262" s="315" t="s">
        <v>82</v>
      </c>
    </row>
    <row r="9263" spans="1:4" ht="14.5" customHeight="1" x14ac:dyDescent="0.35">
      <c r="A9263" s="1"/>
      <c r="B9263" s="317">
        <v>44476.427083354283</v>
      </c>
      <c r="C9263" s="316">
        <v>43.860345149443795</v>
      </c>
      <c r="D9263" s="315" t="s">
        <v>82</v>
      </c>
    </row>
    <row r="9264" spans="1:4" ht="14.5" customHeight="1" x14ac:dyDescent="0.35">
      <c r="A9264" s="1"/>
      <c r="B9264" s="317">
        <v>44476.42777779873</v>
      </c>
      <c r="C9264" s="316">
        <v>43.989872404960138</v>
      </c>
      <c r="D9264" s="315" t="s">
        <v>82</v>
      </c>
    </row>
    <row r="9265" spans="1:4" ht="14.5" customHeight="1" x14ac:dyDescent="0.35">
      <c r="A9265" s="1"/>
      <c r="B9265" s="317">
        <v>44476.428472243177</v>
      </c>
      <c r="C9265" s="316">
        <v>45.70702952602975</v>
      </c>
      <c r="D9265" s="315" t="s">
        <v>82</v>
      </c>
    </row>
    <row r="9266" spans="1:4" ht="14.5" customHeight="1" x14ac:dyDescent="0.35">
      <c r="A9266" s="1"/>
      <c r="B9266" s="317">
        <v>44476.429166687623</v>
      </c>
      <c r="C9266" s="316">
        <v>48.480316264234716</v>
      </c>
      <c r="D9266" s="315" t="s">
        <v>82</v>
      </c>
    </row>
    <row r="9267" spans="1:4" ht="14.5" customHeight="1" x14ac:dyDescent="0.35">
      <c r="A9267" s="1"/>
      <c r="B9267" s="317">
        <v>44476.42986113207</v>
      </c>
      <c r="C9267" s="316">
        <v>48.716459803236646</v>
      </c>
      <c r="D9267" s="315" t="s">
        <v>82</v>
      </c>
    </row>
    <row r="9268" spans="1:4" ht="14.5" customHeight="1" x14ac:dyDescent="0.35">
      <c r="A9268" s="1"/>
      <c r="B9268" s="317">
        <v>44476.430555576517</v>
      </c>
      <c r="C9268" s="316">
        <v>48.036592195008417</v>
      </c>
      <c r="D9268" s="315" t="s">
        <v>82</v>
      </c>
    </row>
    <row r="9269" spans="1:4" ht="14.5" customHeight="1" x14ac:dyDescent="0.35">
      <c r="A9269" s="1"/>
      <c r="B9269" s="317">
        <v>44476.431250020963</v>
      </c>
      <c r="C9269" s="316">
        <v>45.653051550386593</v>
      </c>
      <c r="D9269" s="315" t="s">
        <v>82</v>
      </c>
    </row>
    <row r="9270" spans="1:4" ht="14.5" customHeight="1" x14ac:dyDescent="0.35">
      <c r="A9270" s="1"/>
      <c r="B9270" s="317">
        <v>44476.43194446541</v>
      </c>
      <c r="C9270" s="316">
        <v>42.830992516007974</v>
      </c>
      <c r="D9270" s="315" t="s">
        <v>82</v>
      </c>
    </row>
    <row r="9271" spans="1:4" ht="14.5" customHeight="1" x14ac:dyDescent="0.35">
      <c r="A9271" s="1"/>
      <c r="B9271" s="317">
        <v>44476.432638909857</v>
      </c>
      <c r="C9271" s="316">
        <v>42.748584233846245</v>
      </c>
      <c r="D9271" s="315" t="s">
        <v>82</v>
      </c>
    </row>
    <row r="9272" spans="1:4" ht="14.5" customHeight="1" x14ac:dyDescent="0.35">
      <c r="A9272" s="1"/>
      <c r="B9272" s="317">
        <v>44476.433333354304</v>
      </c>
      <c r="C9272" s="316">
        <v>42.910685337161219</v>
      </c>
      <c r="D9272" s="315" t="s">
        <v>82</v>
      </c>
    </row>
    <row r="9273" spans="1:4" ht="14.5" customHeight="1" x14ac:dyDescent="0.35">
      <c r="A9273" s="1"/>
      <c r="B9273" s="317">
        <v>44476.43402779875</v>
      </c>
      <c r="C9273" s="316">
        <v>40.877499178254702</v>
      </c>
      <c r="D9273" s="315" t="s">
        <v>82</v>
      </c>
    </row>
    <row r="9274" spans="1:4" ht="14.5" customHeight="1" x14ac:dyDescent="0.35">
      <c r="A9274" s="1"/>
      <c r="B9274" s="317">
        <v>44476.434722243197</v>
      </c>
      <c r="C9274" s="316">
        <v>39.355291053336501</v>
      </c>
      <c r="D9274" s="315" t="s">
        <v>82</v>
      </c>
    </row>
    <row r="9275" spans="1:4" ht="14.5" customHeight="1" x14ac:dyDescent="0.35">
      <c r="A9275" s="1"/>
      <c r="B9275" s="317">
        <v>44476.435416687644</v>
      </c>
      <c r="C9275" s="316">
        <v>39.56857800038415</v>
      </c>
      <c r="D9275" s="315" t="s">
        <v>82</v>
      </c>
    </row>
    <row r="9276" spans="1:4" ht="14.5" customHeight="1" x14ac:dyDescent="0.35">
      <c r="A9276" s="1"/>
      <c r="B9276" s="317">
        <v>44476.43611113209</v>
      </c>
      <c r="C9276" s="316">
        <v>42.880882417732693</v>
      </c>
      <c r="D9276" s="315" t="s">
        <v>82</v>
      </c>
    </row>
    <row r="9277" spans="1:4" ht="14.5" customHeight="1" x14ac:dyDescent="0.35">
      <c r="A9277" s="1"/>
      <c r="B9277" s="317">
        <v>44476.436805576537</v>
      </c>
      <c r="C9277" s="316">
        <v>46.098110155434306</v>
      </c>
      <c r="D9277" s="315" t="s">
        <v>82</v>
      </c>
    </row>
    <row r="9278" spans="1:4" ht="14.5" customHeight="1" x14ac:dyDescent="0.35">
      <c r="A9278" s="1"/>
      <c r="B9278" s="317">
        <v>44476.437500020984</v>
      </c>
      <c r="C9278" s="316">
        <v>48.963618737181726</v>
      </c>
      <c r="D9278" s="315" t="s">
        <v>82</v>
      </c>
    </row>
    <row r="9279" spans="1:4" ht="14.5" customHeight="1" x14ac:dyDescent="0.35">
      <c r="A9279" s="1"/>
      <c r="B9279" s="317">
        <v>44476.438194465431</v>
      </c>
      <c r="C9279" s="316">
        <v>53.438701772586015</v>
      </c>
      <c r="D9279" s="315" t="s">
        <v>82</v>
      </c>
    </row>
    <row r="9280" spans="1:4" ht="14.5" customHeight="1" x14ac:dyDescent="0.35">
      <c r="A9280" s="1"/>
      <c r="B9280" s="317">
        <v>44476.438888909877</v>
      </c>
      <c r="C9280" s="316">
        <v>55.458210793411126</v>
      </c>
      <c r="D9280" s="315" t="s">
        <v>82</v>
      </c>
    </row>
    <row r="9281" spans="1:4" ht="14.5" customHeight="1" x14ac:dyDescent="0.35">
      <c r="A9281" s="1"/>
      <c r="B9281" s="317">
        <v>44476.439583354324</v>
      </c>
      <c r="C9281" s="316">
        <v>53.031470624034412</v>
      </c>
      <c r="D9281" s="315" t="s">
        <v>82</v>
      </c>
    </row>
    <row r="9282" spans="1:4" ht="14.5" customHeight="1" x14ac:dyDescent="0.35">
      <c r="A9282" s="1"/>
      <c r="B9282" s="317">
        <v>44476.440277798771</v>
      </c>
      <c r="C9282" s="316">
        <v>53.193661051581145</v>
      </c>
      <c r="D9282" s="315" t="s">
        <v>82</v>
      </c>
    </row>
    <row r="9283" spans="1:4" ht="14.5" customHeight="1" x14ac:dyDescent="0.35">
      <c r="A9283" s="1"/>
      <c r="B9283" s="317">
        <v>44476.440972243217</v>
      </c>
      <c r="C9283" s="316">
        <v>55.937487091019285</v>
      </c>
      <c r="D9283" s="315" t="s">
        <v>82</v>
      </c>
    </row>
    <row r="9284" spans="1:4" ht="14.5" customHeight="1" x14ac:dyDescent="0.35">
      <c r="A9284" s="1"/>
      <c r="B9284" s="317">
        <v>44476.441666687664</v>
      </c>
      <c r="C9284" s="316">
        <v>58.598142759480588</v>
      </c>
      <c r="D9284" s="315" t="s">
        <v>82</v>
      </c>
    </row>
    <row r="9285" spans="1:4" ht="14.5" customHeight="1" x14ac:dyDescent="0.35">
      <c r="A9285" s="1"/>
      <c r="B9285" s="317">
        <v>44476.442361132111</v>
      </c>
      <c r="C9285" s="316">
        <v>61.772041744023831</v>
      </c>
      <c r="D9285" s="315" t="s">
        <v>82</v>
      </c>
    </row>
    <row r="9286" spans="1:4" ht="14.5" customHeight="1" x14ac:dyDescent="0.35">
      <c r="A9286" s="1"/>
      <c r="B9286" s="317">
        <v>44476.443055576558</v>
      </c>
      <c r="C9286" s="316">
        <v>68.258156258746752</v>
      </c>
      <c r="D9286" s="315" t="s">
        <v>82</v>
      </c>
    </row>
    <row r="9287" spans="1:4" ht="14.5" customHeight="1" x14ac:dyDescent="0.35">
      <c r="A9287" s="1"/>
      <c r="B9287" s="317">
        <v>44476.443750021004</v>
      </c>
      <c r="C9287" s="316">
        <v>78.873929357645096</v>
      </c>
      <c r="D9287" s="315" t="s">
        <v>82</v>
      </c>
    </row>
    <row r="9288" spans="1:4" ht="14.5" customHeight="1" x14ac:dyDescent="0.35">
      <c r="A9288" s="1"/>
      <c r="B9288" s="317">
        <v>44476.444444465451</v>
      </c>
      <c r="C9288" s="316">
        <v>83.99240720168261</v>
      </c>
      <c r="D9288" s="315" t="s">
        <v>82</v>
      </c>
    </row>
    <row r="9289" spans="1:4" ht="14.5" customHeight="1" x14ac:dyDescent="0.35">
      <c r="A9289" s="1"/>
      <c r="B9289" s="317">
        <v>44476.445138909898</v>
      </c>
      <c r="C9289" s="316">
        <v>86.752098121769578</v>
      </c>
      <c r="D9289" s="315" t="s">
        <v>82</v>
      </c>
    </row>
    <row r="9290" spans="1:4" ht="14.5" customHeight="1" x14ac:dyDescent="0.35">
      <c r="A9290" s="1"/>
      <c r="B9290" s="317">
        <v>44476.445833354344</v>
      </c>
      <c r="C9290" s="316">
        <v>87.413722245554283</v>
      </c>
      <c r="D9290" s="315" t="s">
        <v>82</v>
      </c>
    </row>
    <row r="9291" spans="1:4" ht="14.5" customHeight="1" x14ac:dyDescent="0.35">
      <c r="A9291" s="1"/>
      <c r="B9291" s="317">
        <v>44476.446527798791</v>
      </c>
      <c r="C9291" s="316">
        <v>86.290967895855047</v>
      </c>
      <c r="D9291" s="315" t="s">
        <v>82</v>
      </c>
    </row>
    <row r="9292" spans="1:4" ht="14.5" customHeight="1" x14ac:dyDescent="0.35">
      <c r="A9292" s="1"/>
      <c r="B9292" s="317">
        <v>44476.447222243238</v>
      </c>
      <c r="C9292" s="316">
        <v>80.974125314597046</v>
      </c>
      <c r="D9292" s="315" t="s">
        <v>82</v>
      </c>
    </row>
    <row r="9293" spans="1:4" ht="14.5" customHeight="1" x14ac:dyDescent="0.35">
      <c r="A9293" s="1"/>
      <c r="B9293" s="317">
        <v>44476.447916687684</v>
      </c>
      <c r="C9293" s="316">
        <v>78.772094613282633</v>
      </c>
      <c r="D9293" s="315" t="s">
        <v>82</v>
      </c>
    </row>
    <row r="9294" spans="1:4" ht="14.5" customHeight="1" x14ac:dyDescent="0.35">
      <c r="A9294" s="1"/>
      <c r="B9294" s="317">
        <v>44476.448611132131</v>
      </c>
      <c r="C9294" s="316">
        <v>81.028349131258437</v>
      </c>
      <c r="D9294" s="315" t="s">
        <v>82</v>
      </c>
    </row>
    <row r="9295" spans="1:4" ht="14.5" customHeight="1" x14ac:dyDescent="0.35">
      <c r="A9295" s="1"/>
      <c r="B9295" s="317">
        <v>44476.449305576578</v>
      </c>
      <c r="C9295" s="316">
        <v>84.819791105925106</v>
      </c>
      <c r="D9295" s="315" t="s">
        <v>82</v>
      </c>
    </row>
    <row r="9296" spans="1:4" ht="14.5" customHeight="1" x14ac:dyDescent="0.35">
      <c r="A9296" s="1"/>
      <c r="B9296" s="317">
        <v>44476.450000021025</v>
      </c>
      <c r="C9296" s="316">
        <v>88.25391388015899</v>
      </c>
      <c r="D9296" s="315" t="s">
        <v>82</v>
      </c>
    </row>
    <row r="9297" spans="1:4" ht="14.5" customHeight="1" x14ac:dyDescent="0.35">
      <c r="A9297" s="1"/>
      <c r="B9297" s="317">
        <v>44476.450694465471</v>
      </c>
      <c r="C9297" s="316">
        <v>92.314729616402957</v>
      </c>
      <c r="D9297" s="315" t="s">
        <v>82</v>
      </c>
    </row>
    <row r="9298" spans="1:4" ht="14.5" customHeight="1" x14ac:dyDescent="0.35">
      <c r="A9298" s="1"/>
      <c r="B9298" s="317">
        <v>44476.451388909918</v>
      </c>
      <c r="C9298" s="316">
        <v>97.474131309116885</v>
      </c>
      <c r="D9298" s="315" t="s">
        <v>82</v>
      </c>
    </row>
    <row r="9299" spans="1:4" ht="14.5" customHeight="1" x14ac:dyDescent="0.35">
      <c r="A9299" s="1"/>
      <c r="B9299" s="317">
        <v>44476.452083354365</v>
      </c>
      <c r="C9299" s="316">
        <v>105.76244926979804</v>
      </c>
      <c r="D9299" s="315" t="s">
        <v>82</v>
      </c>
    </row>
    <row r="9300" spans="1:4" ht="14.5" customHeight="1" x14ac:dyDescent="0.35">
      <c r="A9300" s="1"/>
      <c r="B9300" s="317">
        <v>44476.452777798811</v>
      </c>
      <c r="C9300" s="316">
        <v>110.96222442880389</v>
      </c>
      <c r="D9300" s="315" t="s">
        <v>82</v>
      </c>
    </row>
    <row r="9301" spans="1:4" ht="14.5" customHeight="1" x14ac:dyDescent="0.35">
      <c r="A9301" s="1"/>
      <c r="B9301" s="317">
        <v>44476.453472243258</v>
      </c>
      <c r="C9301" s="316">
        <v>113.49100738951626</v>
      </c>
      <c r="D9301" s="315" t="s">
        <v>82</v>
      </c>
    </row>
    <row r="9302" spans="1:4" ht="14.5" customHeight="1" x14ac:dyDescent="0.35">
      <c r="A9302" s="1"/>
      <c r="B9302" s="317">
        <v>44476.454166687705</v>
      </c>
      <c r="C9302" s="316">
        <v>114.08411332729544</v>
      </c>
      <c r="D9302" s="315" t="s">
        <v>82</v>
      </c>
    </row>
    <row r="9303" spans="1:4" ht="14.5" customHeight="1" x14ac:dyDescent="0.35">
      <c r="A9303" s="1"/>
      <c r="B9303" s="317">
        <v>44476.454861132152</v>
      </c>
      <c r="C9303" s="316">
        <v>109.30620655450815</v>
      </c>
      <c r="D9303" s="315" t="s">
        <v>82</v>
      </c>
    </row>
    <row r="9304" spans="1:4" ht="14.5" customHeight="1" x14ac:dyDescent="0.35">
      <c r="A9304" s="1"/>
      <c r="B9304" s="317">
        <v>44476.455555576598</v>
      </c>
      <c r="C9304" s="316">
        <v>107.47789274334015</v>
      </c>
      <c r="D9304" s="315" t="s">
        <v>82</v>
      </c>
    </row>
    <row r="9305" spans="1:4" ht="14.5" customHeight="1" x14ac:dyDescent="0.35">
      <c r="A9305" s="1"/>
      <c r="B9305" s="317">
        <v>44476.456250021045</v>
      </c>
      <c r="C9305" s="316">
        <v>112.19301786656142</v>
      </c>
      <c r="D9305" s="315" t="s">
        <v>82</v>
      </c>
    </row>
    <row r="9306" spans="1:4" ht="14.5" customHeight="1" x14ac:dyDescent="0.35">
      <c r="A9306" s="1"/>
      <c r="B9306" s="317">
        <v>44476.456944465492</v>
      </c>
      <c r="C9306" s="316">
        <v>116.92787534352392</v>
      </c>
      <c r="D9306" s="315" t="s">
        <v>82</v>
      </c>
    </row>
    <row r="9307" spans="1:4" ht="14.5" customHeight="1" x14ac:dyDescent="0.35">
      <c r="A9307" s="1"/>
      <c r="B9307" s="317">
        <v>44476.457638909938</v>
      </c>
      <c r="C9307" s="316">
        <v>121.91682450023363</v>
      </c>
      <c r="D9307" s="315" t="s">
        <v>82</v>
      </c>
    </row>
    <row r="9308" spans="1:4" ht="14.5" customHeight="1" x14ac:dyDescent="0.35">
      <c r="A9308" s="1"/>
      <c r="B9308" s="317">
        <v>44476.458333354385</v>
      </c>
      <c r="C9308" s="316">
        <v>128.18456518436238</v>
      </c>
      <c r="D9308" s="315" t="s">
        <v>82</v>
      </c>
    </row>
    <row r="9309" spans="1:4" ht="14.5" customHeight="1" x14ac:dyDescent="0.35">
      <c r="A9309" s="1"/>
      <c r="B9309" s="317">
        <v>44476.459027798832</v>
      </c>
      <c r="C9309" s="316">
        <v>140.59992720986872</v>
      </c>
      <c r="D9309" s="315" t="s">
        <v>82</v>
      </c>
    </row>
    <row r="9310" spans="1:4" ht="14.5" customHeight="1" x14ac:dyDescent="0.35">
      <c r="A9310" s="1"/>
      <c r="B9310" s="317">
        <v>44476.459722243279</v>
      </c>
      <c r="C9310" s="316">
        <v>153.22549335822308</v>
      </c>
      <c r="D9310" s="315" t="s">
        <v>82</v>
      </c>
    </row>
    <row r="9311" spans="1:4" ht="14.5" customHeight="1" x14ac:dyDescent="0.35">
      <c r="A9311" s="1"/>
      <c r="B9311" s="317">
        <v>44476.460416687725</v>
      </c>
      <c r="C9311" s="316">
        <v>160.98883032280719</v>
      </c>
      <c r="D9311" s="315" t="s">
        <v>82</v>
      </c>
    </row>
    <row r="9312" spans="1:4" ht="14.5" customHeight="1" x14ac:dyDescent="0.35">
      <c r="A9312" s="1"/>
      <c r="B9312" s="317">
        <v>44476.461111132172</v>
      </c>
      <c r="C9312" s="316">
        <v>164.60168741518476</v>
      </c>
      <c r="D9312" s="315" t="s">
        <v>82</v>
      </c>
    </row>
    <row r="9313" spans="1:4" ht="14.5" customHeight="1" x14ac:dyDescent="0.35">
      <c r="A9313" s="1"/>
      <c r="B9313" s="317">
        <v>44476.461805576619</v>
      </c>
      <c r="C9313" s="316">
        <v>168.55104252547025</v>
      </c>
      <c r="D9313" s="315" t="s">
        <v>82</v>
      </c>
    </row>
    <row r="9314" spans="1:4" ht="14.5" customHeight="1" x14ac:dyDescent="0.35">
      <c r="A9314" s="1"/>
      <c r="B9314" s="317">
        <v>44476.462500021065</v>
      </c>
      <c r="C9314" s="316">
        <v>167.73086444996684</v>
      </c>
      <c r="D9314" s="315" t="s">
        <v>82</v>
      </c>
    </row>
    <row r="9315" spans="1:4" ht="14.5" customHeight="1" x14ac:dyDescent="0.35">
      <c r="A9315" s="1"/>
      <c r="B9315" s="317">
        <v>44476.463194465512</v>
      </c>
      <c r="C9315" s="316">
        <v>160.07940559934747</v>
      </c>
      <c r="D9315" s="315" t="s">
        <v>82</v>
      </c>
    </row>
    <row r="9316" spans="1:4" ht="14.5" customHeight="1" x14ac:dyDescent="0.35">
      <c r="A9316" s="1"/>
      <c r="B9316" s="317">
        <v>44476.463888909959</v>
      </c>
      <c r="C9316" s="316">
        <v>153.89149846267344</v>
      </c>
      <c r="D9316" s="315" t="s">
        <v>82</v>
      </c>
    </row>
    <row r="9317" spans="1:4" ht="14.5" customHeight="1" x14ac:dyDescent="0.35">
      <c r="A9317" s="1"/>
      <c r="B9317" s="317">
        <v>44476.464583354405</v>
      </c>
      <c r="C9317" s="316">
        <v>150.48694254701257</v>
      </c>
      <c r="D9317" s="315" t="s">
        <v>82</v>
      </c>
    </row>
    <row r="9318" spans="1:4" ht="14.5" customHeight="1" x14ac:dyDescent="0.35">
      <c r="A9318" s="1"/>
      <c r="B9318" s="317">
        <v>44476.465277798852</v>
      </c>
      <c r="C9318" s="316">
        <v>144.4881205253497</v>
      </c>
      <c r="D9318" s="315" t="s">
        <v>82</v>
      </c>
    </row>
    <row r="9319" spans="1:4" ht="14.5" customHeight="1" x14ac:dyDescent="0.35">
      <c r="A9319" s="1"/>
      <c r="B9319" s="317">
        <v>44476.465972243299</v>
      </c>
      <c r="C9319" s="316">
        <v>137.26501075885025</v>
      </c>
      <c r="D9319" s="315" t="s">
        <v>82</v>
      </c>
    </row>
    <row r="9320" spans="1:4" ht="14.5" customHeight="1" x14ac:dyDescent="0.35">
      <c r="A9320" s="1"/>
      <c r="B9320" s="317">
        <v>44476.466666687746</v>
      </c>
      <c r="C9320" s="316">
        <v>136.87862400434679</v>
      </c>
      <c r="D9320" s="315" t="s">
        <v>82</v>
      </c>
    </row>
    <row r="9321" spans="1:4" ht="14.5" customHeight="1" x14ac:dyDescent="0.35">
      <c r="A9321" s="1"/>
      <c r="B9321" s="317">
        <v>44476.467361132192</v>
      </c>
      <c r="C9321" s="316">
        <v>140.77097906007742</v>
      </c>
      <c r="D9321" s="315" t="s">
        <v>82</v>
      </c>
    </row>
    <row r="9322" spans="1:4" ht="14.5" customHeight="1" x14ac:dyDescent="0.35">
      <c r="A9322" s="1"/>
      <c r="B9322" s="317">
        <v>44476.468055576639</v>
      </c>
      <c r="C9322" s="316">
        <v>150.75394755662032</v>
      </c>
      <c r="D9322" s="315" t="s">
        <v>82</v>
      </c>
    </row>
    <row r="9323" spans="1:4" ht="14.5" customHeight="1" x14ac:dyDescent="0.35">
      <c r="A9323" s="1"/>
      <c r="B9323" s="317">
        <v>44476.468750021086</v>
      </c>
      <c r="C9323" s="316">
        <v>163.48218289519039</v>
      </c>
      <c r="D9323" s="315" t="s">
        <v>82</v>
      </c>
    </row>
    <row r="9324" spans="1:4" ht="14.5" customHeight="1" x14ac:dyDescent="0.35">
      <c r="A9324" s="1"/>
      <c r="B9324" s="317">
        <v>44476.469444465532</v>
      </c>
      <c r="C9324" s="316">
        <v>175.18349691107869</v>
      </c>
      <c r="D9324" s="315" t="s">
        <v>82</v>
      </c>
    </row>
    <row r="9325" spans="1:4" ht="14.5" customHeight="1" x14ac:dyDescent="0.35">
      <c r="A9325" s="1"/>
      <c r="B9325" s="317">
        <v>44476.470138909979</v>
      </c>
      <c r="C9325" s="316">
        <v>180.07036877196126</v>
      </c>
      <c r="D9325" s="315" t="s">
        <v>82</v>
      </c>
    </row>
    <row r="9326" spans="1:4" ht="14.5" customHeight="1" x14ac:dyDescent="0.35">
      <c r="A9326" s="1"/>
      <c r="B9326" s="317">
        <v>44476.470833354426</v>
      </c>
      <c r="C9326" s="316">
        <v>180.26101088589445</v>
      </c>
      <c r="D9326" s="315" t="s">
        <v>82</v>
      </c>
    </row>
    <row r="9327" spans="1:4" ht="14.5" customHeight="1" x14ac:dyDescent="0.35">
      <c r="A9327" s="1"/>
      <c r="B9327" s="317">
        <v>44476.471527798873</v>
      </c>
      <c r="C9327" s="316">
        <v>167.48001721250282</v>
      </c>
      <c r="D9327" s="315" t="s">
        <v>82</v>
      </c>
    </row>
    <row r="9328" spans="1:4" ht="14.5" customHeight="1" x14ac:dyDescent="0.35">
      <c r="A9328" s="1"/>
      <c r="B9328" s="317">
        <v>44476.472222243319</v>
      </c>
      <c r="C9328" s="316">
        <v>145.51699578110905</v>
      </c>
      <c r="D9328" s="315" t="s">
        <v>82</v>
      </c>
    </row>
    <row r="9329" spans="1:4" ht="14.5" customHeight="1" x14ac:dyDescent="0.35">
      <c r="A9329" s="1"/>
      <c r="B9329" s="317">
        <v>44476.472916687766</v>
      </c>
      <c r="C9329" s="316">
        <v>119.09087476001005</v>
      </c>
      <c r="D9329" s="315" t="s">
        <v>82</v>
      </c>
    </row>
    <row r="9330" spans="1:4" ht="14.5" customHeight="1" x14ac:dyDescent="0.35">
      <c r="A9330" s="1"/>
      <c r="B9330" s="317">
        <v>44476.473611132213</v>
      </c>
      <c r="C9330" s="316">
        <v>102.63743010855784</v>
      </c>
      <c r="D9330" s="315" t="s">
        <v>82</v>
      </c>
    </row>
    <row r="9331" spans="1:4" ht="14.5" customHeight="1" x14ac:dyDescent="0.35">
      <c r="A9331" s="1"/>
      <c r="B9331" s="317">
        <v>44476.474305576659</v>
      </c>
      <c r="C9331" s="316">
        <v>97.051611356169445</v>
      </c>
      <c r="D9331" s="315" t="s">
        <v>82</v>
      </c>
    </row>
    <row r="9332" spans="1:4" ht="14.5" customHeight="1" x14ac:dyDescent="0.35">
      <c r="A9332" s="1"/>
      <c r="B9332" s="317">
        <v>44476.475000021106</v>
      </c>
      <c r="C9332" s="316">
        <v>102.07656204219286</v>
      </c>
      <c r="D9332" s="315" t="s">
        <v>82</v>
      </c>
    </row>
    <row r="9333" spans="1:4" ht="14.5" customHeight="1" x14ac:dyDescent="0.35">
      <c r="A9333" s="1"/>
      <c r="B9333" s="317">
        <v>44476.475694465553</v>
      </c>
      <c r="C9333" s="316">
        <v>102.01186675412659</v>
      </c>
      <c r="D9333" s="315" t="s">
        <v>82</v>
      </c>
    </row>
    <row r="9334" spans="1:4" ht="14.5" customHeight="1" x14ac:dyDescent="0.35">
      <c r="A9334" s="1"/>
      <c r="B9334" s="317">
        <v>44476.47638891</v>
      </c>
      <c r="C9334" s="316">
        <v>99.189208138959174</v>
      </c>
      <c r="D9334" s="315" t="s">
        <v>82</v>
      </c>
    </row>
    <row r="9335" spans="1:4" ht="14.5" customHeight="1" x14ac:dyDescent="0.35">
      <c r="A9335" s="1"/>
      <c r="B9335" s="317">
        <v>44476.477083354446</v>
      </c>
      <c r="C9335" s="316">
        <v>97.549895598588051</v>
      </c>
      <c r="D9335" s="315" t="s">
        <v>82</v>
      </c>
    </row>
    <row r="9336" spans="1:4" ht="14.5" customHeight="1" x14ac:dyDescent="0.35">
      <c r="A9336" s="1"/>
      <c r="B9336" s="317">
        <v>44476.477777798893</v>
      </c>
      <c r="C9336" s="316">
        <v>93.146274043573072</v>
      </c>
      <c r="D9336" s="315" t="s">
        <v>82</v>
      </c>
    </row>
    <row r="9337" spans="1:4" ht="14.5" customHeight="1" x14ac:dyDescent="0.35">
      <c r="A9337" s="1"/>
      <c r="B9337" s="317">
        <v>44476.47847224334</v>
      </c>
      <c r="C9337" s="316">
        <v>90.068696495979864</v>
      </c>
      <c r="D9337" s="315" t="s">
        <v>82</v>
      </c>
    </row>
    <row r="9338" spans="1:4" ht="14.5" customHeight="1" x14ac:dyDescent="0.35">
      <c r="A9338" s="1"/>
      <c r="B9338" s="317">
        <v>44476.479166687786</v>
      </c>
      <c r="C9338" s="316">
        <v>83.716771360665248</v>
      </c>
      <c r="D9338" s="315" t="s">
        <v>82</v>
      </c>
    </row>
    <row r="9339" spans="1:4" ht="14.5" customHeight="1" x14ac:dyDescent="0.35">
      <c r="A9339" s="1"/>
      <c r="B9339" s="317">
        <v>44476.479861132233</v>
      </c>
      <c r="C9339" s="316">
        <v>80.955058527004439</v>
      </c>
      <c r="D9339" s="315" t="s">
        <v>82</v>
      </c>
    </row>
    <row r="9340" spans="1:4" ht="14.5" customHeight="1" x14ac:dyDescent="0.35">
      <c r="A9340" s="1"/>
      <c r="B9340" s="317">
        <v>44476.48055557668</v>
      </c>
      <c r="C9340" s="316">
        <v>84.392613199310532</v>
      </c>
      <c r="D9340" s="315" t="s">
        <v>82</v>
      </c>
    </row>
    <row r="9341" spans="1:4" ht="14.5" customHeight="1" x14ac:dyDescent="0.35">
      <c r="A9341" s="1"/>
      <c r="B9341" s="317">
        <v>44476.481250021126</v>
      </c>
      <c r="C9341" s="316">
        <v>88.004629075368086</v>
      </c>
      <c r="D9341" s="315" t="s">
        <v>82</v>
      </c>
    </row>
    <row r="9342" spans="1:4" ht="14.5" customHeight="1" x14ac:dyDescent="0.35">
      <c r="A9342" s="1"/>
      <c r="B9342" s="317">
        <v>44476.481944465573</v>
      </c>
      <c r="C9342" s="316">
        <v>89.818908311187982</v>
      </c>
      <c r="D9342" s="315" t="s">
        <v>82</v>
      </c>
    </row>
    <row r="9343" spans="1:4" ht="14.5" customHeight="1" x14ac:dyDescent="0.35">
      <c r="A9343" s="1"/>
      <c r="B9343" s="317">
        <v>44476.48263891002</v>
      </c>
      <c r="C9343" s="316">
        <v>89.035239918811328</v>
      </c>
      <c r="D9343" s="315" t="s">
        <v>82</v>
      </c>
    </row>
    <row r="9344" spans="1:4" ht="14.5" customHeight="1" x14ac:dyDescent="0.35">
      <c r="A9344" s="1"/>
      <c r="B9344" s="317">
        <v>44476.483333354467</v>
      </c>
      <c r="C9344" s="316">
        <v>89.382834167438943</v>
      </c>
      <c r="D9344" s="315" t="s">
        <v>82</v>
      </c>
    </row>
    <row r="9345" spans="1:4" ht="14.5" customHeight="1" x14ac:dyDescent="0.35">
      <c r="A9345" s="1"/>
      <c r="B9345" s="317">
        <v>44476.484027798913</v>
      </c>
      <c r="C9345" s="316">
        <v>95.155149568301084</v>
      </c>
      <c r="D9345" s="315" t="s">
        <v>82</v>
      </c>
    </row>
    <row r="9346" spans="1:4" ht="14.5" customHeight="1" x14ac:dyDescent="0.35">
      <c r="A9346" s="1"/>
      <c r="B9346" s="317">
        <v>44476.48472224336</v>
      </c>
      <c r="C9346" s="316">
        <v>105.64702861867457</v>
      </c>
      <c r="D9346" s="315" t="s">
        <v>82</v>
      </c>
    </row>
    <row r="9347" spans="1:4" ht="14.5" customHeight="1" x14ac:dyDescent="0.35">
      <c r="A9347" s="1"/>
      <c r="B9347" s="317">
        <v>44476.485416687807</v>
      </c>
      <c r="C9347" s="316">
        <v>111.46193096095037</v>
      </c>
      <c r="D9347" s="315" t="s">
        <v>82</v>
      </c>
    </row>
    <row r="9348" spans="1:4" ht="14.5" customHeight="1" x14ac:dyDescent="0.35">
      <c r="A9348" s="1"/>
      <c r="B9348" s="317">
        <v>44476.486111132253</v>
      </c>
      <c r="C9348" s="316">
        <v>114.03243374285908</v>
      </c>
      <c r="D9348" s="315" t="s">
        <v>82</v>
      </c>
    </row>
    <row r="9349" spans="1:4" ht="14.5" customHeight="1" x14ac:dyDescent="0.35">
      <c r="A9349" s="1"/>
      <c r="B9349" s="317">
        <v>44476.4868055767</v>
      </c>
      <c r="C9349" s="316">
        <v>116.78687563142934</v>
      </c>
      <c r="D9349" s="315" t="s">
        <v>82</v>
      </c>
    </row>
    <row r="9350" spans="1:4" ht="14.5" customHeight="1" x14ac:dyDescent="0.35">
      <c r="A9350" s="1"/>
      <c r="B9350" s="317">
        <v>44476.487500021147</v>
      </c>
      <c r="C9350" s="316">
        <v>112.25292935029526</v>
      </c>
      <c r="D9350" s="315" t="s">
        <v>82</v>
      </c>
    </row>
    <row r="9351" spans="1:4" ht="14.5" customHeight="1" x14ac:dyDescent="0.35">
      <c r="A9351" s="1"/>
      <c r="B9351" s="317">
        <v>44476.488194465594</v>
      </c>
      <c r="C9351" s="316">
        <v>109.80056638316795</v>
      </c>
      <c r="D9351" s="315" t="s">
        <v>82</v>
      </c>
    </row>
    <row r="9352" spans="1:4" ht="14.5" customHeight="1" x14ac:dyDescent="0.35">
      <c r="A9352" s="1"/>
      <c r="B9352" s="317">
        <v>44476.48888891004</v>
      </c>
      <c r="C9352" s="316">
        <v>112.91418677140415</v>
      </c>
      <c r="D9352" s="315" t="s">
        <v>82</v>
      </c>
    </row>
    <row r="9353" spans="1:4" ht="14.5" customHeight="1" x14ac:dyDescent="0.35">
      <c r="A9353" s="1"/>
      <c r="B9353" s="317">
        <v>44476.489583354487</v>
      </c>
      <c r="C9353" s="316">
        <v>117.19804739083047</v>
      </c>
      <c r="D9353" s="315" t="s">
        <v>82</v>
      </c>
    </row>
    <row r="9354" spans="1:4" ht="14.5" customHeight="1" x14ac:dyDescent="0.35">
      <c r="A9354" s="1"/>
      <c r="B9354" s="317">
        <v>44476.490277798934</v>
      </c>
      <c r="C9354" s="316">
        <v>118.44163698227494</v>
      </c>
      <c r="D9354" s="315" t="s">
        <v>82</v>
      </c>
    </row>
    <row r="9355" spans="1:4" ht="14.5" customHeight="1" x14ac:dyDescent="0.35">
      <c r="A9355" s="1"/>
      <c r="B9355" s="317">
        <v>44476.49097224338</v>
      </c>
      <c r="C9355" s="316">
        <v>117.7476141433057</v>
      </c>
      <c r="D9355" s="315" t="s">
        <v>82</v>
      </c>
    </row>
    <row r="9356" spans="1:4" ht="14.5" customHeight="1" x14ac:dyDescent="0.35">
      <c r="A9356" s="1"/>
      <c r="B9356" s="317">
        <v>44476.491666687827</v>
      </c>
      <c r="C9356" s="316">
        <v>116.14537656591079</v>
      </c>
      <c r="D9356" s="315" t="s">
        <v>82</v>
      </c>
    </row>
    <row r="9357" spans="1:4" ht="14.5" customHeight="1" x14ac:dyDescent="0.35">
      <c r="A9357" s="1"/>
      <c r="B9357" s="317">
        <v>44476.492361132274</v>
      </c>
      <c r="C9357" s="316">
        <v>119.72347276479704</v>
      </c>
      <c r="D9357" s="315" t="s">
        <v>82</v>
      </c>
    </row>
    <row r="9358" spans="1:4" ht="14.5" customHeight="1" x14ac:dyDescent="0.35">
      <c r="A9358" s="1"/>
      <c r="B9358" s="317">
        <v>44476.493055576721</v>
      </c>
      <c r="C9358" s="316">
        <v>124.55376055549132</v>
      </c>
      <c r="D9358" s="315" t="s">
        <v>82</v>
      </c>
    </row>
    <row r="9359" spans="1:4" ht="14.5" customHeight="1" x14ac:dyDescent="0.35">
      <c r="A9359" s="1"/>
      <c r="B9359" s="317">
        <v>44476.493750021167</v>
      </c>
      <c r="C9359" s="316">
        <v>127.63701816154838</v>
      </c>
      <c r="D9359" s="315" t="s">
        <v>82</v>
      </c>
    </row>
    <row r="9360" spans="1:4" ht="14.5" customHeight="1" x14ac:dyDescent="0.35">
      <c r="A9360" s="1"/>
      <c r="B9360" s="317">
        <v>44476.494444465614</v>
      </c>
      <c r="C9360" s="316">
        <v>130.23441775799728</v>
      </c>
      <c r="D9360" s="315" t="s">
        <v>82</v>
      </c>
    </row>
    <row r="9361" spans="1:4" ht="14.5" customHeight="1" x14ac:dyDescent="0.35">
      <c r="A9361" s="1"/>
      <c r="B9361" s="317">
        <v>44476.495138910061</v>
      </c>
      <c r="C9361" s="316">
        <v>134.22292570473704</v>
      </c>
      <c r="D9361" s="315" t="s">
        <v>82</v>
      </c>
    </row>
    <row r="9362" spans="1:4" ht="14.5" customHeight="1" x14ac:dyDescent="0.35">
      <c r="A9362" s="1"/>
      <c r="B9362" s="317">
        <v>44476.495833354507</v>
      </c>
      <c r="C9362" s="316">
        <v>131.63574311548922</v>
      </c>
      <c r="D9362" s="315" t="s">
        <v>82</v>
      </c>
    </row>
    <row r="9363" spans="1:4" ht="14.5" customHeight="1" x14ac:dyDescent="0.35">
      <c r="A9363" s="1"/>
      <c r="B9363" s="317">
        <v>44476.496527798954</v>
      </c>
      <c r="C9363" s="316">
        <v>126.85464687614973</v>
      </c>
      <c r="D9363" s="315" t="s">
        <v>82</v>
      </c>
    </row>
    <row r="9364" spans="1:4" ht="14.5" customHeight="1" x14ac:dyDescent="0.35">
      <c r="A9364" s="1"/>
      <c r="B9364" s="317">
        <v>44476.497222243401</v>
      </c>
      <c r="C9364" s="316">
        <v>125.03064694943799</v>
      </c>
      <c r="D9364" s="315" t="s">
        <v>82</v>
      </c>
    </row>
    <row r="9365" spans="1:4" ht="14.5" customHeight="1" x14ac:dyDescent="0.35">
      <c r="A9365" s="1"/>
      <c r="B9365" s="317">
        <v>44476.497916687847</v>
      </c>
      <c r="C9365" s="316">
        <v>127.76554092009707</v>
      </c>
      <c r="D9365" s="315" t="s">
        <v>82</v>
      </c>
    </row>
    <row r="9366" spans="1:4" ht="14.5" customHeight="1" x14ac:dyDescent="0.35">
      <c r="A9366" s="1"/>
      <c r="B9366" s="317">
        <v>44476.498611132294</v>
      </c>
      <c r="C9366" s="316">
        <v>128.36379956864403</v>
      </c>
      <c r="D9366" s="315" t="s">
        <v>82</v>
      </c>
    </row>
    <row r="9367" spans="1:4" ht="14.5" customHeight="1" x14ac:dyDescent="0.35">
      <c r="A9367" s="1"/>
      <c r="B9367" s="317">
        <v>44476.499305576741</v>
      </c>
      <c r="C9367" s="316">
        <v>117.3870593723385</v>
      </c>
      <c r="D9367" s="315" t="s">
        <v>82</v>
      </c>
    </row>
    <row r="9368" spans="1:4" ht="14.5" customHeight="1" x14ac:dyDescent="0.35">
      <c r="A9368" s="1"/>
      <c r="B9368" s="317">
        <v>44476.500000021188</v>
      </c>
      <c r="C9368" s="316">
        <v>52.472908417091006</v>
      </c>
      <c r="D9368" s="315" t="s">
        <v>350</v>
      </c>
    </row>
    <row r="9369" spans="1:4" ht="14.5" customHeight="1" x14ac:dyDescent="0.35">
      <c r="A9369" s="1"/>
      <c r="B9369" s="317">
        <v>44476.500694465634</v>
      </c>
      <c r="C9369" s="316">
        <v>128.83655176435909</v>
      </c>
      <c r="D9369" s="315" t="s">
        <v>82</v>
      </c>
    </row>
    <row r="9370" spans="1:4" ht="14.5" customHeight="1" x14ac:dyDescent="0.35">
      <c r="A9370" s="1"/>
      <c r="B9370" s="317">
        <v>44476.501388910081</v>
      </c>
      <c r="C9370" s="316">
        <v>136.80545501494393</v>
      </c>
      <c r="D9370" s="315" t="s">
        <v>82</v>
      </c>
    </row>
    <row r="9371" spans="1:4" ht="14.5" customHeight="1" x14ac:dyDescent="0.35">
      <c r="A9371" s="1"/>
      <c r="B9371" s="317">
        <v>44476.502083354528</v>
      </c>
      <c r="C9371" s="316">
        <v>145.39456881413159</v>
      </c>
      <c r="D9371" s="315" t="s">
        <v>82</v>
      </c>
    </row>
    <row r="9372" spans="1:4" ht="14.5" customHeight="1" x14ac:dyDescent="0.35">
      <c r="A9372" s="1"/>
      <c r="B9372" s="317">
        <v>44476.502777798974</v>
      </c>
      <c r="C9372" s="316">
        <v>146.14251491078565</v>
      </c>
      <c r="D9372" s="315" t="s">
        <v>82</v>
      </c>
    </row>
    <row r="9373" spans="1:4" ht="14.5" customHeight="1" x14ac:dyDescent="0.35">
      <c r="A9373" s="1"/>
      <c r="B9373" s="317">
        <v>44476.503472243421</v>
      </c>
      <c r="C9373" s="316">
        <v>144.173181844363</v>
      </c>
      <c r="D9373" s="315" t="s">
        <v>82</v>
      </c>
    </row>
    <row r="9374" spans="1:4" ht="14.5" customHeight="1" x14ac:dyDescent="0.35">
      <c r="A9374" s="1"/>
      <c r="B9374" s="317">
        <v>44476.504166687868</v>
      </c>
      <c r="C9374" s="316">
        <v>140.91447420782643</v>
      </c>
      <c r="D9374" s="315" t="s">
        <v>82</v>
      </c>
    </row>
    <row r="9375" spans="1:4" ht="14.5" customHeight="1" x14ac:dyDescent="0.35">
      <c r="A9375" s="1"/>
      <c r="B9375" s="317">
        <v>44476.504861132315</v>
      </c>
      <c r="C9375" s="316">
        <v>130.47152901902641</v>
      </c>
      <c r="D9375" s="315" t="s">
        <v>82</v>
      </c>
    </row>
    <row r="9376" spans="1:4" ht="14.5" customHeight="1" x14ac:dyDescent="0.35">
      <c r="A9376" s="1"/>
      <c r="B9376" s="317">
        <v>44476.505555576761</v>
      </c>
      <c r="C9376" s="316">
        <v>121.4443308236679</v>
      </c>
      <c r="D9376" s="315" t="s">
        <v>82</v>
      </c>
    </row>
    <row r="9377" spans="1:4" ht="14.5" customHeight="1" x14ac:dyDescent="0.35">
      <c r="A9377" s="1"/>
      <c r="B9377" s="317">
        <v>44476.506250021208</v>
      </c>
      <c r="C9377" s="316">
        <v>118.84010298633754</v>
      </c>
      <c r="D9377" s="315" t="s">
        <v>82</v>
      </c>
    </row>
    <row r="9378" spans="1:4" ht="14.5" customHeight="1" x14ac:dyDescent="0.35">
      <c r="A9378" s="1"/>
      <c r="B9378" s="317">
        <v>44476.506944465655</v>
      </c>
      <c r="C9378" s="316">
        <v>118.7440842941287</v>
      </c>
      <c r="D9378" s="315" t="s">
        <v>82</v>
      </c>
    </row>
    <row r="9379" spans="1:4" ht="14.5" customHeight="1" x14ac:dyDescent="0.35">
      <c r="A9379" s="1"/>
      <c r="B9379" s="317">
        <v>44476.507638910101</v>
      </c>
      <c r="C9379" s="316">
        <v>118.87164009238283</v>
      </c>
      <c r="D9379" s="315" t="s">
        <v>82</v>
      </c>
    </row>
    <row r="9380" spans="1:4" ht="14.5" customHeight="1" x14ac:dyDescent="0.35">
      <c r="A9380" s="1"/>
      <c r="B9380" s="317">
        <v>44476.508333354548</v>
      </c>
      <c r="C9380" s="316">
        <v>120.88262259408366</v>
      </c>
      <c r="D9380" s="315" t="s">
        <v>82</v>
      </c>
    </row>
    <row r="9381" spans="1:4" ht="14.5" customHeight="1" x14ac:dyDescent="0.35">
      <c r="A9381" s="1"/>
      <c r="B9381" s="317">
        <v>44476.509027798995</v>
      </c>
      <c r="C9381" s="316">
        <v>126.44924344043829</v>
      </c>
      <c r="D9381" s="315" t="s">
        <v>82</v>
      </c>
    </row>
    <row r="9382" spans="1:4" ht="14.5" customHeight="1" x14ac:dyDescent="0.35">
      <c r="A9382" s="1"/>
      <c r="B9382" s="317">
        <v>44476.509722243442</v>
      </c>
      <c r="C9382" s="316">
        <v>136.70908461373378</v>
      </c>
      <c r="D9382" s="315" t="s">
        <v>82</v>
      </c>
    </row>
    <row r="9383" spans="1:4" ht="14.5" customHeight="1" x14ac:dyDescent="0.35">
      <c r="A9383" s="1"/>
      <c r="B9383" s="317">
        <v>44476.510416687888</v>
      </c>
      <c r="C9383" s="316">
        <v>145.98496682207721</v>
      </c>
      <c r="D9383" s="315" t="s">
        <v>82</v>
      </c>
    </row>
    <row r="9384" spans="1:4" ht="14.5" customHeight="1" x14ac:dyDescent="0.35">
      <c r="A9384" s="1"/>
      <c r="B9384" s="317">
        <v>44476.511111132335</v>
      </c>
      <c r="C9384" s="316">
        <v>144.21187545068872</v>
      </c>
      <c r="D9384" s="315" t="s">
        <v>82</v>
      </c>
    </row>
    <row r="9385" spans="1:4" ht="14.5" customHeight="1" x14ac:dyDescent="0.35">
      <c r="A9385" s="1"/>
      <c r="B9385" s="317">
        <v>44476.511805576782</v>
      </c>
      <c r="C9385" s="316">
        <v>136.9983277327575</v>
      </c>
      <c r="D9385" s="315" t="s">
        <v>82</v>
      </c>
    </row>
    <row r="9386" spans="1:4" ht="14.5" customHeight="1" x14ac:dyDescent="0.35">
      <c r="A9386" s="1"/>
      <c r="B9386" s="317">
        <v>44476.512500021228</v>
      </c>
      <c r="C9386" s="316">
        <v>121.22082230832505</v>
      </c>
      <c r="D9386" s="315" t="s">
        <v>82</v>
      </c>
    </row>
    <row r="9387" spans="1:4" ht="14.5" customHeight="1" x14ac:dyDescent="0.35">
      <c r="A9387" s="1"/>
      <c r="B9387" s="317">
        <v>44476.513194465675</v>
      </c>
      <c r="C9387" s="316">
        <v>107.88710835779784</v>
      </c>
      <c r="D9387" s="315" t="s">
        <v>82</v>
      </c>
    </row>
    <row r="9388" spans="1:4" ht="14.5" customHeight="1" x14ac:dyDescent="0.35">
      <c r="A9388" s="1"/>
      <c r="B9388" s="317">
        <v>44476.513888910122</v>
      </c>
      <c r="C9388" s="316">
        <v>101.07424681319777</v>
      </c>
      <c r="D9388" s="315" t="s">
        <v>82</v>
      </c>
    </row>
    <row r="9389" spans="1:4" ht="14.5" customHeight="1" x14ac:dyDescent="0.35">
      <c r="A9389" s="1"/>
      <c r="B9389" s="317">
        <v>44476.514583354568</v>
      </c>
      <c r="C9389" s="316">
        <v>94.442555693321623</v>
      </c>
      <c r="D9389" s="315" t="s">
        <v>82</v>
      </c>
    </row>
    <row r="9390" spans="1:4" ht="14.5" customHeight="1" x14ac:dyDescent="0.35">
      <c r="A9390" s="1"/>
      <c r="B9390" s="317">
        <v>44476.515277799015</v>
      </c>
      <c r="C9390" s="316">
        <v>88.223071822165124</v>
      </c>
      <c r="D9390" s="315" t="s">
        <v>82</v>
      </c>
    </row>
    <row r="9391" spans="1:4" ht="14.5" customHeight="1" x14ac:dyDescent="0.35">
      <c r="A9391" s="1"/>
      <c r="B9391" s="317">
        <v>44476.515972243462</v>
      </c>
      <c r="C9391" s="316">
        <v>84.105645115714282</v>
      </c>
      <c r="D9391" s="315" t="s">
        <v>82</v>
      </c>
    </row>
    <row r="9392" spans="1:4" ht="14.5" customHeight="1" x14ac:dyDescent="0.35">
      <c r="A9392" s="1"/>
      <c r="B9392" s="317">
        <v>44476.516666687909</v>
      </c>
      <c r="C9392" s="316">
        <v>83.49945147229009</v>
      </c>
      <c r="D9392" s="315" t="s">
        <v>82</v>
      </c>
    </row>
    <row r="9393" spans="1:4" ht="14.5" customHeight="1" x14ac:dyDescent="0.35">
      <c r="A9393" s="1"/>
      <c r="B9393" s="317">
        <v>44476.517361132355</v>
      </c>
      <c r="C9393" s="316">
        <v>82.643095044326031</v>
      </c>
      <c r="D9393" s="315" t="s">
        <v>82</v>
      </c>
    </row>
    <row r="9394" spans="1:4" ht="14.5" customHeight="1" x14ac:dyDescent="0.35">
      <c r="A9394" s="1"/>
      <c r="B9394" s="317">
        <v>44476.518055576802</v>
      </c>
      <c r="C9394" s="316">
        <v>79.004112857605406</v>
      </c>
      <c r="D9394" s="315" t="s">
        <v>82</v>
      </c>
    </row>
    <row r="9395" spans="1:4" ht="14.5" customHeight="1" x14ac:dyDescent="0.35">
      <c r="A9395" s="1"/>
      <c r="B9395" s="317">
        <v>44476.518750021249</v>
      </c>
      <c r="C9395" s="316">
        <v>73.830063999876927</v>
      </c>
      <c r="D9395" s="315" t="s">
        <v>82</v>
      </c>
    </row>
    <row r="9396" spans="1:4" ht="14.5" customHeight="1" x14ac:dyDescent="0.35">
      <c r="A9396" s="1"/>
      <c r="B9396" s="317">
        <v>44476.519444465695</v>
      </c>
      <c r="C9396" s="316">
        <v>68.780329654854725</v>
      </c>
      <c r="D9396" s="315" t="s">
        <v>82</v>
      </c>
    </row>
    <row r="9397" spans="1:4" ht="14.5" customHeight="1" x14ac:dyDescent="0.35">
      <c r="A9397" s="1"/>
      <c r="B9397" s="317">
        <v>44476.520138910142</v>
      </c>
      <c r="C9397" s="316">
        <v>58.325630300086537</v>
      </c>
      <c r="D9397" s="315" t="s">
        <v>82</v>
      </c>
    </row>
    <row r="9398" spans="1:4" ht="14.5" customHeight="1" x14ac:dyDescent="0.35">
      <c r="A9398" s="1"/>
      <c r="B9398" s="317">
        <v>44476.520833354589</v>
      </c>
      <c r="C9398" s="316">
        <v>50.696427090098346</v>
      </c>
      <c r="D9398" s="315" t="s">
        <v>82</v>
      </c>
    </row>
    <row r="9399" spans="1:4" ht="14.5" customHeight="1" x14ac:dyDescent="0.35">
      <c r="A9399" s="1"/>
      <c r="B9399" s="317">
        <v>44476.521527799036</v>
      </c>
      <c r="C9399" s="316">
        <v>47.285008909513515</v>
      </c>
      <c r="D9399" s="315" t="s">
        <v>82</v>
      </c>
    </row>
    <row r="9400" spans="1:4" ht="14.5" customHeight="1" x14ac:dyDescent="0.35">
      <c r="A9400" s="1"/>
      <c r="B9400" s="317">
        <v>44476.522222243482</v>
      </c>
      <c r="C9400" s="316">
        <v>45.483206475629899</v>
      </c>
      <c r="D9400" s="315" t="s">
        <v>82</v>
      </c>
    </row>
    <row r="9401" spans="1:4" ht="14.5" customHeight="1" x14ac:dyDescent="0.35">
      <c r="A9401" s="1"/>
      <c r="B9401" s="317">
        <v>44476.522916687929</v>
      </c>
      <c r="C9401" s="316">
        <v>44.195084592301285</v>
      </c>
      <c r="D9401" s="315" t="s">
        <v>82</v>
      </c>
    </row>
    <row r="9402" spans="1:4" ht="14.5" customHeight="1" x14ac:dyDescent="0.35">
      <c r="A9402" s="1"/>
      <c r="B9402" s="317">
        <v>44476.523611132376</v>
      </c>
      <c r="C9402" s="316">
        <v>43.618222014352796</v>
      </c>
      <c r="D9402" s="315" t="s">
        <v>82</v>
      </c>
    </row>
    <row r="9403" spans="1:4" ht="14.5" customHeight="1" x14ac:dyDescent="0.35">
      <c r="A9403" s="1"/>
      <c r="B9403" s="317">
        <v>44476.524305576822</v>
      </c>
      <c r="C9403" s="316">
        <v>46.040938600015942</v>
      </c>
      <c r="D9403" s="315" t="s">
        <v>82</v>
      </c>
    </row>
    <row r="9404" spans="1:4" ht="14.5" customHeight="1" x14ac:dyDescent="0.35">
      <c r="A9404" s="1"/>
      <c r="B9404" s="317">
        <v>44476.525000021269</v>
      </c>
      <c r="C9404" s="316">
        <v>51.177117547749852</v>
      </c>
      <c r="D9404" s="315" t="s">
        <v>82</v>
      </c>
    </row>
    <row r="9405" spans="1:4" ht="14.5" customHeight="1" x14ac:dyDescent="0.35">
      <c r="A9405" s="1"/>
      <c r="B9405" s="317">
        <v>44476.525694465716</v>
      </c>
      <c r="C9405" s="316">
        <v>53.521067867614327</v>
      </c>
      <c r="D9405" s="315" t="s">
        <v>82</v>
      </c>
    </row>
    <row r="9406" spans="1:4" ht="14.5" customHeight="1" x14ac:dyDescent="0.35">
      <c r="A9406" s="1"/>
      <c r="B9406" s="317">
        <v>44476.526388910162</v>
      </c>
      <c r="C9406" s="316">
        <v>54.178802517278626</v>
      </c>
      <c r="D9406" s="315" t="s">
        <v>82</v>
      </c>
    </row>
    <row r="9407" spans="1:4" ht="14.5" customHeight="1" x14ac:dyDescent="0.35">
      <c r="A9407" s="1"/>
      <c r="B9407" s="317">
        <v>44476.527083354609</v>
      </c>
      <c r="C9407" s="316">
        <v>54.953965435074252</v>
      </c>
      <c r="D9407" s="315" t="s">
        <v>82</v>
      </c>
    </row>
    <row r="9408" spans="1:4" ht="14.5" customHeight="1" x14ac:dyDescent="0.35">
      <c r="A9408" s="1"/>
      <c r="B9408" s="317">
        <v>44476.527777799056</v>
      </c>
      <c r="C9408" s="316">
        <v>55.501485235194558</v>
      </c>
      <c r="D9408" s="315" t="s">
        <v>82</v>
      </c>
    </row>
    <row r="9409" spans="1:4" ht="14.5" customHeight="1" x14ac:dyDescent="0.35">
      <c r="A9409" s="1"/>
      <c r="B9409" s="317">
        <v>44476.528472243503</v>
      </c>
      <c r="C9409" s="316">
        <v>55.78199401575354</v>
      </c>
      <c r="D9409" s="315" t="s">
        <v>82</v>
      </c>
    </row>
    <row r="9410" spans="1:4" ht="14.5" customHeight="1" x14ac:dyDescent="0.35">
      <c r="A9410" s="1"/>
      <c r="B9410" s="317">
        <v>44476.529166687949</v>
      </c>
      <c r="C9410" s="316">
        <v>50.668514932916153</v>
      </c>
      <c r="D9410" s="315" t="s">
        <v>82</v>
      </c>
    </row>
    <row r="9411" spans="1:4" ht="14.5" customHeight="1" x14ac:dyDescent="0.35">
      <c r="A9411" s="1"/>
      <c r="B9411" s="317">
        <v>44476.529861132396</v>
      </c>
      <c r="C9411" s="316">
        <v>45.383747564751928</v>
      </c>
      <c r="D9411" s="315" t="s">
        <v>82</v>
      </c>
    </row>
    <row r="9412" spans="1:4" ht="14.5" customHeight="1" x14ac:dyDescent="0.35">
      <c r="A9412" s="1"/>
      <c r="B9412" s="317">
        <v>44476.530555576843</v>
      </c>
      <c r="C9412" s="316">
        <v>43.873946067640404</v>
      </c>
      <c r="D9412" s="315" t="s">
        <v>82</v>
      </c>
    </row>
    <row r="9413" spans="1:4" ht="14.5" customHeight="1" x14ac:dyDescent="0.35">
      <c r="A9413" s="1"/>
      <c r="B9413" s="317">
        <v>44476.531250021289</v>
      </c>
      <c r="C9413" s="316">
        <v>43.729394147966133</v>
      </c>
      <c r="D9413" s="315" t="s">
        <v>82</v>
      </c>
    </row>
    <row r="9414" spans="1:4" ht="14.5" customHeight="1" x14ac:dyDescent="0.35">
      <c r="A9414" s="1"/>
      <c r="B9414" s="317">
        <v>44476.531944465736</v>
      </c>
      <c r="C9414" s="316">
        <v>43.884284376702269</v>
      </c>
      <c r="D9414" s="315" t="s">
        <v>82</v>
      </c>
    </row>
    <row r="9415" spans="1:4" ht="14.5" customHeight="1" x14ac:dyDescent="0.35">
      <c r="A9415" s="1"/>
      <c r="B9415" s="317">
        <v>44476.532638910183</v>
      </c>
      <c r="C9415" s="316">
        <v>43.884811583996637</v>
      </c>
      <c r="D9415" s="315" t="s">
        <v>82</v>
      </c>
    </row>
    <row r="9416" spans="1:4" ht="14.5" customHeight="1" x14ac:dyDescent="0.35">
      <c r="A9416" s="1"/>
      <c r="B9416" s="317">
        <v>44476.53333335463</v>
      </c>
      <c r="C9416" s="316">
        <v>43.832340230945071</v>
      </c>
      <c r="D9416" s="315" t="s">
        <v>82</v>
      </c>
    </row>
    <row r="9417" spans="1:4" ht="14.5" customHeight="1" x14ac:dyDescent="0.35">
      <c r="A9417" s="1"/>
      <c r="B9417" s="317">
        <v>44476.534027799076</v>
      </c>
      <c r="C9417" s="316">
        <v>45.422870005751612</v>
      </c>
      <c r="D9417" s="315" t="s">
        <v>82</v>
      </c>
    </row>
    <row r="9418" spans="1:4" ht="14.5" customHeight="1" x14ac:dyDescent="0.35">
      <c r="A9418" s="1"/>
      <c r="B9418" s="317">
        <v>44476.534722243523</v>
      </c>
      <c r="C9418" s="316">
        <v>51.234432611717303</v>
      </c>
      <c r="D9418" s="315" t="s">
        <v>82</v>
      </c>
    </row>
    <row r="9419" spans="1:4" ht="14.5" customHeight="1" x14ac:dyDescent="0.35">
      <c r="A9419" s="1"/>
      <c r="B9419" s="317">
        <v>44476.53541668797</v>
      </c>
      <c r="C9419" s="316">
        <v>55.067491387601088</v>
      </c>
      <c r="D9419" s="315" t="s">
        <v>82</v>
      </c>
    </row>
    <row r="9420" spans="1:4" ht="14.5" customHeight="1" x14ac:dyDescent="0.35">
      <c r="A9420" s="1"/>
      <c r="B9420" s="317">
        <v>44476.536111132416</v>
      </c>
      <c r="C9420" s="316">
        <v>50.409360487449639</v>
      </c>
      <c r="D9420" s="315" t="s">
        <v>82</v>
      </c>
    </row>
    <row r="9421" spans="1:4" ht="14.5" customHeight="1" x14ac:dyDescent="0.35">
      <c r="A9421" s="1"/>
      <c r="B9421" s="317">
        <v>44476.536805576863</v>
      </c>
      <c r="C9421" s="316">
        <v>45.985393334101538</v>
      </c>
      <c r="D9421" s="315" t="s">
        <v>82</v>
      </c>
    </row>
    <row r="9422" spans="1:4" ht="14.5" customHeight="1" x14ac:dyDescent="0.35">
      <c r="A9422" s="1"/>
      <c r="B9422" s="317">
        <v>44476.53750002131</v>
      </c>
      <c r="C9422" s="316">
        <v>44.860081313841512</v>
      </c>
      <c r="D9422" s="315" t="s">
        <v>82</v>
      </c>
    </row>
    <row r="9423" spans="1:4" ht="14.5" customHeight="1" x14ac:dyDescent="0.35">
      <c r="A9423" s="1"/>
      <c r="B9423" s="317">
        <v>44476.538194465757</v>
      </c>
      <c r="C9423" s="316">
        <v>44.608390258650374</v>
      </c>
      <c r="D9423" s="315" t="s">
        <v>82</v>
      </c>
    </row>
    <row r="9424" spans="1:4" ht="14.5" customHeight="1" x14ac:dyDescent="0.35">
      <c r="A9424" s="1"/>
      <c r="B9424" s="317">
        <v>44476.538888910203</v>
      </c>
      <c r="C9424" s="316">
        <v>44.493687506184024</v>
      </c>
      <c r="D9424" s="315" t="s">
        <v>82</v>
      </c>
    </row>
    <row r="9425" spans="1:4" ht="14.5" customHeight="1" x14ac:dyDescent="0.35">
      <c r="A9425" s="1"/>
      <c r="B9425" s="317">
        <v>44476.53958335465</v>
      </c>
      <c r="C9425" s="316">
        <v>44.101481980726625</v>
      </c>
      <c r="D9425" s="315" t="s">
        <v>82</v>
      </c>
    </row>
    <row r="9426" spans="1:4" ht="14.5" customHeight="1" x14ac:dyDescent="0.35">
      <c r="A9426" s="1"/>
      <c r="B9426" s="317">
        <v>44476.540277799097</v>
      </c>
      <c r="C9426" s="316">
        <v>43.754041728724651</v>
      </c>
      <c r="D9426" s="315" t="s">
        <v>82</v>
      </c>
    </row>
    <row r="9427" spans="1:4" ht="14.5" customHeight="1" x14ac:dyDescent="0.35">
      <c r="A9427" s="1"/>
      <c r="B9427" s="317">
        <v>44476.540972243543</v>
      </c>
      <c r="C9427" s="316">
        <v>43.289233463636869</v>
      </c>
      <c r="D9427" s="315" t="s">
        <v>82</v>
      </c>
    </row>
    <row r="9428" spans="1:4" ht="14.5" customHeight="1" x14ac:dyDescent="0.35">
      <c r="A9428" s="1"/>
      <c r="B9428" s="317">
        <v>44476.54166668799</v>
      </c>
      <c r="C9428" s="316">
        <v>43.083437783164364</v>
      </c>
      <c r="D9428" s="315" t="s">
        <v>82</v>
      </c>
    </row>
    <row r="9429" spans="1:4" ht="14.5" customHeight="1" x14ac:dyDescent="0.35">
      <c r="A9429" s="1"/>
      <c r="B9429" s="317">
        <v>44476.542361132437</v>
      </c>
      <c r="C9429" s="316">
        <v>42.723467134904546</v>
      </c>
      <c r="D9429" s="315" t="s">
        <v>82</v>
      </c>
    </row>
    <row r="9430" spans="1:4" ht="14.5" customHeight="1" x14ac:dyDescent="0.35">
      <c r="A9430" s="1"/>
      <c r="B9430" s="317">
        <v>44476.543055576883</v>
      </c>
      <c r="C9430" s="316">
        <v>41.896506345529147</v>
      </c>
      <c r="D9430" s="315" t="s">
        <v>82</v>
      </c>
    </row>
    <row r="9431" spans="1:4" ht="14.5" customHeight="1" x14ac:dyDescent="0.35">
      <c r="A9431" s="1"/>
      <c r="B9431" s="317">
        <v>44476.54375002133</v>
      </c>
      <c r="C9431" s="316">
        <v>41.699100137770678</v>
      </c>
      <c r="D9431" s="315" t="s">
        <v>82</v>
      </c>
    </row>
    <row r="9432" spans="1:4" ht="14.5" customHeight="1" x14ac:dyDescent="0.35">
      <c r="A9432" s="1"/>
      <c r="B9432" s="317">
        <v>44476.544444465777</v>
      </c>
      <c r="C9432" s="316">
        <v>41.648024611995787</v>
      </c>
      <c r="D9432" s="315" t="s">
        <v>82</v>
      </c>
    </row>
    <row r="9433" spans="1:4" ht="14.5" customHeight="1" x14ac:dyDescent="0.35">
      <c r="A9433" s="1"/>
      <c r="B9433" s="317">
        <v>44476.545138910224</v>
      </c>
      <c r="C9433" s="316">
        <v>41.760061831261069</v>
      </c>
      <c r="D9433" s="315" t="s">
        <v>82</v>
      </c>
    </row>
    <row r="9434" spans="1:4" ht="14.5" customHeight="1" x14ac:dyDescent="0.35">
      <c r="A9434" s="1"/>
      <c r="B9434" s="317">
        <v>44476.54583335467</v>
      </c>
      <c r="C9434" s="316">
        <v>41.965782261212979</v>
      </c>
      <c r="D9434" s="315" t="s">
        <v>82</v>
      </c>
    </row>
    <row r="9435" spans="1:4" ht="14.5" customHeight="1" x14ac:dyDescent="0.35">
      <c r="A9435" s="1"/>
      <c r="B9435" s="317">
        <v>44476.546527799117</v>
      </c>
      <c r="C9435" s="316">
        <v>42.957258083472453</v>
      </c>
      <c r="D9435" s="315" t="s">
        <v>82</v>
      </c>
    </row>
    <row r="9436" spans="1:4" ht="14.5" customHeight="1" x14ac:dyDescent="0.35">
      <c r="A9436" s="1"/>
      <c r="B9436" s="317">
        <v>44476.547222243564</v>
      </c>
      <c r="C9436" s="316">
        <v>48.655139409359741</v>
      </c>
      <c r="D9436" s="315" t="s">
        <v>82</v>
      </c>
    </row>
    <row r="9437" spans="1:4" ht="14.5" customHeight="1" x14ac:dyDescent="0.35">
      <c r="A9437" s="1"/>
      <c r="B9437" s="317">
        <v>44476.54791668801</v>
      </c>
      <c r="C9437" s="316">
        <v>53.096914798979803</v>
      </c>
      <c r="D9437" s="315" t="s">
        <v>82</v>
      </c>
    </row>
    <row r="9438" spans="1:4" ht="14.5" customHeight="1" x14ac:dyDescent="0.35">
      <c r="A9438" s="1"/>
      <c r="B9438" s="317">
        <v>44476.548611132457</v>
      </c>
      <c r="C9438" s="316">
        <v>55.34308568805961</v>
      </c>
      <c r="D9438" s="315" t="s">
        <v>82</v>
      </c>
    </row>
    <row r="9439" spans="1:4" ht="14.5" customHeight="1" x14ac:dyDescent="0.35">
      <c r="A9439" s="1"/>
      <c r="B9439" s="317">
        <v>44476.549305576904</v>
      </c>
      <c r="C9439" s="316">
        <v>54.826453891368388</v>
      </c>
      <c r="D9439" s="315" t="s">
        <v>82</v>
      </c>
    </row>
    <row r="9440" spans="1:4" ht="14.5" customHeight="1" x14ac:dyDescent="0.35">
      <c r="A9440" s="1"/>
      <c r="B9440" s="317">
        <v>44476.550000021351</v>
      </c>
      <c r="C9440" s="316">
        <v>49.856008734576363</v>
      </c>
      <c r="D9440" s="315" t="s">
        <v>82</v>
      </c>
    </row>
    <row r="9441" spans="1:4" ht="14.5" customHeight="1" x14ac:dyDescent="0.35">
      <c r="A9441" s="1"/>
      <c r="B9441" s="317">
        <v>44476.550694465797</v>
      </c>
      <c r="C9441" s="316">
        <v>43.604148169840727</v>
      </c>
      <c r="D9441" s="315" t="s">
        <v>82</v>
      </c>
    </row>
    <row r="9442" spans="1:4" ht="14.5" customHeight="1" x14ac:dyDescent="0.35">
      <c r="A9442" s="1"/>
      <c r="B9442" s="317">
        <v>44476.551388910244</v>
      </c>
      <c r="C9442" s="316">
        <v>40.891255900122147</v>
      </c>
      <c r="D9442" s="315" t="s">
        <v>82</v>
      </c>
    </row>
    <row r="9443" spans="1:4" ht="14.5" customHeight="1" x14ac:dyDescent="0.35">
      <c r="A9443" s="1"/>
      <c r="B9443" s="317">
        <v>44476.552083354691</v>
      </c>
      <c r="C9443" s="316">
        <v>40.202204376739488</v>
      </c>
      <c r="D9443" s="315" t="s">
        <v>82</v>
      </c>
    </row>
    <row r="9444" spans="1:4" ht="14.5" customHeight="1" x14ac:dyDescent="0.35">
      <c r="A9444" s="1"/>
      <c r="B9444" s="317">
        <v>44476.552777799137</v>
      </c>
      <c r="C9444" s="316">
        <v>39.64752970779179</v>
      </c>
      <c r="D9444" s="315" t="s">
        <v>82</v>
      </c>
    </row>
    <row r="9445" spans="1:4" ht="14.5" customHeight="1" x14ac:dyDescent="0.35">
      <c r="A9445" s="1"/>
      <c r="B9445" s="317">
        <v>44476.553472243584</v>
      </c>
      <c r="C9445" s="316">
        <v>38.846594704452826</v>
      </c>
      <c r="D9445" s="315" t="s">
        <v>82</v>
      </c>
    </row>
    <row r="9446" spans="1:4" ht="14.5" customHeight="1" x14ac:dyDescent="0.35">
      <c r="A9446" s="1"/>
      <c r="B9446" s="317">
        <v>44476.554166688031</v>
      </c>
      <c r="C9446" s="316">
        <v>38.355509547992064</v>
      </c>
      <c r="D9446" s="315" t="s">
        <v>82</v>
      </c>
    </row>
    <row r="9447" spans="1:4" ht="14.5" customHeight="1" x14ac:dyDescent="0.35">
      <c r="A9447" s="1"/>
      <c r="B9447" s="317">
        <v>44476.554861132478</v>
      </c>
      <c r="C9447" s="316">
        <v>38.090017944778083</v>
      </c>
      <c r="D9447" s="315" t="s">
        <v>82</v>
      </c>
    </row>
    <row r="9448" spans="1:4" ht="14.5" customHeight="1" x14ac:dyDescent="0.35">
      <c r="A9448" s="1"/>
      <c r="B9448" s="317">
        <v>44476.555555576924</v>
      </c>
      <c r="C9448" s="316">
        <v>40.675197309480673</v>
      </c>
      <c r="D9448" s="315" t="s">
        <v>82</v>
      </c>
    </row>
    <row r="9449" spans="1:4" ht="14.5" customHeight="1" x14ac:dyDescent="0.35">
      <c r="A9449" s="1"/>
      <c r="B9449" s="317">
        <v>44476.556250021371</v>
      </c>
      <c r="C9449" s="316">
        <v>43.810197959071957</v>
      </c>
      <c r="D9449" s="315" t="s">
        <v>82</v>
      </c>
    </row>
    <row r="9450" spans="1:4" ht="14.5" customHeight="1" x14ac:dyDescent="0.35">
      <c r="A9450" s="1"/>
      <c r="B9450" s="317">
        <v>44476.556944465818</v>
      </c>
      <c r="C9450" s="316">
        <v>45.618287204065318</v>
      </c>
      <c r="D9450" s="315" t="s">
        <v>82</v>
      </c>
    </row>
    <row r="9451" spans="1:4" ht="14.5" customHeight="1" x14ac:dyDescent="0.35">
      <c r="A9451" s="1"/>
      <c r="B9451" s="317">
        <v>44476.557638910264</v>
      </c>
      <c r="C9451" s="316">
        <v>45.975637302221728</v>
      </c>
      <c r="D9451" s="315" t="s">
        <v>82</v>
      </c>
    </row>
    <row r="9452" spans="1:4" ht="14.5" customHeight="1" x14ac:dyDescent="0.35">
      <c r="A9452" s="1"/>
      <c r="B9452" s="317">
        <v>44476.558333354711</v>
      </c>
      <c r="C9452" s="316">
        <v>45.628940234565135</v>
      </c>
      <c r="D9452" s="315" t="s">
        <v>82</v>
      </c>
    </row>
    <row r="9453" spans="1:4" ht="14.5" customHeight="1" x14ac:dyDescent="0.35">
      <c r="A9453" s="1"/>
      <c r="B9453" s="317">
        <v>44476.559027799158</v>
      </c>
      <c r="C9453" s="316">
        <v>45.66471915335763</v>
      </c>
      <c r="D9453" s="315" t="s">
        <v>82</v>
      </c>
    </row>
    <row r="9454" spans="1:4" ht="14.5" customHeight="1" x14ac:dyDescent="0.35">
      <c r="A9454" s="1"/>
      <c r="B9454" s="317">
        <v>44476.559722243604</v>
      </c>
      <c r="C9454" s="316">
        <v>45.452591611638006</v>
      </c>
      <c r="D9454" s="315" t="s">
        <v>82</v>
      </c>
    </row>
    <row r="9455" spans="1:4" ht="14.5" customHeight="1" x14ac:dyDescent="0.35">
      <c r="A9455" s="1"/>
      <c r="B9455" s="317">
        <v>44476.560416688051</v>
      </c>
      <c r="C9455" s="316">
        <v>44.122151686803164</v>
      </c>
      <c r="D9455" s="315" t="s">
        <v>82</v>
      </c>
    </row>
    <row r="9456" spans="1:4" ht="14.5" customHeight="1" x14ac:dyDescent="0.35">
      <c r="A9456" s="1"/>
      <c r="B9456" s="317">
        <v>44476.561111132498</v>
      </c>
      <c r="C9456" s="316">
        <v>43.147334382853778</v>
      </c>
      <c r="D9456" s="315" t="s">
        <v>82</v>
      </c>
    </row>
    <row r="9457" spans="1:4" ht="14.5" customHeight="1" x14ac:dyDescent="0.35">
      <c r="A9457" s="1"/>
      <c r="B9457" s="317">
        <v>44476.561805576945</v>
      </c>
      <c r="C9457" s="316">
        <v>41.929518601828022</v>
      </c>
      <c r="D9457" s="315" t="s">
        <v>82</v>
      </c>
    </row>
    <row r="9458" spans="1:4" ht="14.5" customHeight="1" x14ac:dyDescent="0.35">
      <c r="A9458" s="1"/>
      <c r="B9458" s="317">
        <v>44476.562500021391</v>
      </c>
      <c r="C9458" s="316">
        <v>41.002394746980279</v>
      </c>
      <c r="D9458" s="315" t="s">
        <v>82</v>
      </c>
    </row>
    <row r="9459" spans="1:4" ht="14.5" customHeight="1" x14ac:dyDescent="0.35">
      <c r="A9459" s="1"/>
      <c r="B9459" s="317">
        <v>44476.563194465838</v>
      </c>
      <c r="C9459" s="316">
        <v>40.842743756373721</v>
      </c>
      <c r="D9459" s="315" t="s">
        <v>82</v>
      </c>
    </row>
    <row r="9460" spans="1:4" ht="14.5" customHeight="1" x14ac:dyDescent="0.35">
      <c r="A9460" s="1"/>
      <c r="B9460" s="317">
        <v>44476.563888910285</v>
      </c>
      <c r="C9460" s="316">
        <v>41.373321871528361</v>
      </c>
      <c r="D9460" s="315" t="s">
        <v>82</v>
      </c>
    </row>
    <row r="9461" spans="1:4" ht="14.5" customHeight="1" x14ac:dyDescent="0.35">
      <c r="A9461" s="1"/>
      <c r="B9461" s="317">
        <v>44476.564583354731</v>
      </c>
      <c r="C9461" s="316">
        <v>42.468778006278441</v>
      </c>
      <c r="D9461" s="315" t="s">
        <v>82</v>
      </c>
    </row>
    <row r="9462" spans="1:4" ht="14.5" customHeight="1" x14ac:dyDescent="0.35">
      <c r="A9462" s="1"/>
      <c r="B9462" s="317">
        <v>44476.565277799178</v>
      </c>
      <c r="C9462" s="316">
        <v>49.175152294278568</v>
      </c>
      <c r="D9462" s="315" t="s">
        <v>82</v>
      </c>
    </row>
    <row r="9463" spans="1:4" ht="14.5" customHeight="1" x14ac:dyDescent="0.35">
      <c r="A9463" s="1"/>
      <c r="B9463" s="317">
        <v>44476.565972243625</v>
      </c>
      <c r="C9463" s="316">
        <v>54.295576878467301</v>
      </c>
      <c r="D9463" s="315" t="s">
        <v>82</v>
      </c>
    </row>
    <row r="9464" spans="1:4" ht="14.5" customHeight="1" x14ac:dyDescent="0.35">
      <c r="A9464" s="1"/>
      <c r="B9464" s="317">
        <v>44476.566666688072</v>
      </c>
      <c r="C9464" s="316">
        <v>55.626593399640598</v>
      </c>
      <c r="D9464" s="315" t="s">
        <v>82</v>
      </c>
    </row>
    <row r="9465" spans="1:4" ht="14.5" customHeight="1" x14ac:dyDescent="0.35">
      <c r="A9465" s="1"/>
      <c r="B9465" s="317">
        <v>44476.567361132518</v>
      </c>
      <c r="C9465" s="316">
        <v>51.808494816862122</v>
      </c>
      <c r="D9465" s="315" t="s">
        <v>82</v>
      </c>
    </row>
    <row r="9466" spans="1:4" ht="14.5" customHeight="1" x14ac:dyDescent="0.35">
      <c r="A9466" s="1"/>
      <c r="B9466" s="317">
        <v>44476.568055576965</v>
      </c>
      <c r="C9466" s="316">
        <v>52.828480065646971</v>
      </c>
      <c r="D9466" s="315" t="s">
        <v>82</v>
      </c>
    </row>
    <row r="9467" spans="1:4" ht="14.5" customHeight="1" x14ac:dyDescent="0.35">
      <c r="A9467" s="1"/>
      <c r="B9467" s="317">
        <v>44476.568750021412</v>
      </c>
      <c r="C9467" s="316">
        <v>57.610240587919058</v>
      </c>
      <c r="D9467" s="315" t="s">
        <v>82</v>
      </c>
    </row>
    <row r="9468" spans="1:4" ht="14.5" customHeight="1" x14ac:dyDescent="0.35">
      <c r="A9468" s="1"/>
      <c r="B9468" s="317">
        <v>44476.569444465858</v>
      </c>
      <c r="C9468" s="316">
        <v>60.248353837261675</v>
      </c>
      <c r="D9468" s="315" t="s">
        <v>82</v>
      </c>
    </row>
    <row r="9469" spans="1:4" ht="14.5" customHeight="1" x14ac:dyDescent="0.35">
      <c r="A9469" s="1"/>
      <c r="B9469" s="317">
        <v>44476.570138910305</v>
      </c>
      <c r="C9469" s="316">
        <v>62.901667246741518</v>
      </c>
      <c r="D9469" s="315" t="s">
        <v>82</v>
      </c>
    </row>
    <row r="9470" spans="1:4" ht="14.5" customHeight="1" x14ac:dyDescent="0.35">
      <c r="A9470" s="1"/>
      <c r="B9470" s="317">
        <v>44476.570833354752</v>
      </c>
      <c r="C9470" s="316">
        <v>64.89147546385648</v>
      </c>
      <c r="D9470" s="315" t="s">
        <v>82</v>
      </c>
    </row>
    <row r="9471" spans="1:4" ht="14.5" customHeight="1" x14ac:dyDescent="0.35">
      <c r="A9471" s="1"/>
      <c r="B9471" s="317">
        <v>44476.571527799199</v>
      </c>
      <c r="C9471" s="316">
        <v>66.469287645193987</v>
      </c>
      <c r="D9471" s="315" t="s">
        <v>82</v>
      </c>
    </row>
    <row r="9472" spans="1:4" ht="14.5" customHeight="1" x14ac:dyDescent="0.35">
      <c r="A9472" s="1"/>
      <c r="B9472" s="317">
        <v>44476.572222243645</v>
      </c>
      <c r="C9472" s="316">
        <v>68.492440385179364</v>
      </c>
      <c r="D9472" s="315" t="s">
        <v>82</v>
      </c>
    </row>
    <row r="9473" spans="1:4" ht="14.5" customHeight="1" x14ac:dyDescent="0.35">
      <c r="A9473" s="1"/>
      <c r="B9473" s="317">
        <v>44476.572916688092</v>
      </c>
      <c r="C9473" s="316">
        <v>69.745881780572617</v>
      </c>
      <c r="D9473" s="315" t="s">
        <v>82</v>
      </c>
    </row>
    <row r="9474" spans="1:4" ht="14.5" customHeight="1" x14ac:dyDescent="0.35">
      <c r="A9474" s="1"/>
      <c r="B9474" s="317">
        <v>44476.573611132539</v>
      </c>
      <c r="C9474" s="316">
        <v>69.395086779443474</v>
      </c>
      <c r="D9474" s="315" t="s">
        <v>82</v>
      </c>
    </row>
    <row r="9475" spans="1:4" ht="14.5" customHeight="1" x14ac:dyDescent="0.35">
      <c r="A9475" s="1"/>
      <c r="B9475" s="317">
        <v>44476.574305576985</v>
      </c>
      <c r="C9475" s="316">
        <v>64.704644440147476</v>
      </c>
      <c r="D9475" s="315" t="s">
        <v>82</v>
      </c>
    </row>
    <row r="9476" spans="1:4" ht="14.5" customHeight="1" x14ac:dyDescent="0.35">
      <c r="A9476" s="1"/>
      <c r="B9476" s="317">
        <v>44476.575000021432</v>
      </c>
      <c r="C9476" s="316">
        <v>59.925256627915466</v>
      </c>
      <c r="D9476" s="315" t="s">
        <v>82</v>
      </c>
    </row>
    <row r="9477" spans="1:4" ht="14.5" customHeight="1" x14ac:dyDescent="0.35">
      <c r="A9477" s="1"/>
      <c r="B9477" s="317">
        <v>44476.575694465879</v>
      </c>
      <c r="C9477" s="316">
        <v>62.373267025751801</v>
      </c>
      <c r="D9477" s="315" t="s">
        <v>82</v>
      </c>
    </row>
    <row r="9478" spans="1:4" ht="14.5" customHeight="1" x14ac:dyDescent="0.35">
      <c r="A9478" s="1"/>
      <c r="B9478" s="317">
        <v>44476.576388910325</v>
      </c>
      <c r="C9478" s="316">
        <v>66.859596761374263</v>
      </c>
      <c r="D9478" s="315" t="s">
        <v>82</v>
      </c>
    </row>
    <row r="9479" spans="1:4" ht="14.5" customHeight="1" x14ac:dyDescent="0.35">
      <c r="A9479" s="1"/>
      <c r="B9479" s="317">
        <v>44476.577083354772</v>
      </c>
      <c r="C9479" s="316">
        <v>71.83736658466708</v>
      </c>
      <c r="D9479" s="315" t="s">
        <v>82</v>
      </c>
    </row>
    <row r="9480" spans="1:4" ht="14.5" customHeight="1" x14ac:dyDescent="0.35">
      <c r="A9480" s="1"/>
      <c r="B9480" s="317">
        <v>44476.577777799219</v>
      </c>
      <c r="C9480" s="316">
        <v>77.362987373579145</v>
      </c>
      <c r="D9480" s="315" t="s">
        <v>82</v>
      </c>
    </row>
    <row r="9481" spans="1:4" ht="14.5" customHeight="1" x14ac:dyDescent="0.35">
      <c r="A9481" s="1"/>
      <c r="B9481" s="317">
        <v>44476.578472243666</v>
      </c>
      <c r="C9481" s="316">
        <v>84.129739033919762</v>
      </c>
      <c r="D9481" s="315" t="s">
        <v>82</v>
      </c>
    </row>
    <row r="9482" spans="1:4" ht="14.5" customHeight="1" x14ac:dyDescent="0.35">
      <c r="A9482" s="1"/>
      <c r="B9482" s="317">
        <v>44476.579166688112</v>
      </c>
      <c r="C9482" s="316">
        <v>90.64435342381087</v>
      </c>
      <c r="D9482" s="315" t="s">
        <v>82</v>
      </c>
    </row>
    <row r="9483" spans="1:4" ht="14.5" customHeight="1" x14ac:dyDescent="0.35">
      <c r="A9483" s="1"/>
      <c r="B9483" s="317">
        <v>44476.579861132559</v>
      </c>
      <c r="C9483" s="316">
        <v>89.009773183571326</v>
      </c>
      <c r="D9483" s="315" t="s">
        <v>82</v>
      </c>
    </row>
    <row r="9484" spans="1:4" ht="14.5" customHeight="1" x14ac:dyDescent="0.35">
      <c r="A9484" s="1"/>
      <c r="B9484" s="317">
        <v>44476.580555577006</v>
      </c>
      <c r="C9484" s="316">
        <v>76.57163839654531</v>
      </c>
      <c r="D9484" s="315" t="s">
        <v>82</v>
      </c>
    </row>
    <row r="9485" spans="1:4" ht="14.5" customHeight="1" x14ac:dyDescent="0.35">
      <c r="A9485" s="1"/>
      <c r="B9485" s="317">
        <v>44476.581250021452</v>
      </c>
      <c r="C9485" s="316">
        <v>67.001169907074654</v>
      </c>
      <c r="D9485" s="315" t="s">
        <v>82</v>
      </c>
    </row>
    <row r="9486" spans="1:4" ht="14.5" customHeight="1" x14ac:dyDescent="0.35">
      <c r="A9486" s="1"/>
      <c r="B9486" s="317">
        <v>44476.581944465899</v>
      </c>
      <c r="C9486" s="316">
        <v>66.592559165519191</v>
      </c>
      <c r="D9486" s="315" t="s">
        <v>82</v>
      </c>
    </row>
    <row r="9487" spans="1:4" ht="14.5" customHeight="1" x14ac:dyDescent="0.35">
      <c r="A9487" s="1"/>
      <c r="B9487" s="317">
        <v>44476.582638910346</v>
      </c>
      <c r="C9487" s="316">
        <v>68.061999264522456</v>
      </c>
      <c r="D9487" s="315" t="s">
        <v>82</v>
      </c>
    </row>
    <row r="9488" spans="1:4" ht="14.5" customHeight="1" x14ac:dyDescent="0.35">
      <c r="A9488" s="1"/>
      <c r="B9488" s="317">
        <v>44476.583333354793</v>
      </c>
      <c r="C9488" s="316">
        <v>70.338211021704282</v>
      </c>
      <c r="D9488" s="315" t="s">
        <v>82</v>
      </c>
    </row>
    <row r="9489" spans="1:4" ht="14.5" customHeight="1" x14ac:dyDescent="0.35">
      <c r="A9489" s="1"/>
      <c r="B9489" s="317">
        <v>44476.584027799239</v>
      </c>
      <c r="C9489" s="316">
        <v>76.718983322465405</v>
      </c>
      <c r="D9489" s="315" t="s">
        <v>82</v>
      </c>
    </row>
    <row r="9490" spans="1:4" ht="14.5" customHeight="1" x14ac:dyDescent="0.35">
      <c r="A9490" s="1"/>
      <c r="B9490" s="317">
        <v>44476.584722243686</v>
      </c>
      <c r="C9490" s="316">
        <v>82.440015638293701</v>
      </c>
      <c r="D9490" s="315" t="s">
        <v>82</v>
      </c>
    </row>
    <row r="9491" spans="1:4" ht="14.5" customHeight="1" x14ac:dyDescent="0.35">
      <c r="A9491" s="1"/>
      <c r="B9491" s="317">
        <v>44476.585416688133</v>
      </c>
      <c r="C9491" s="316">
        <v>89.052242959028803</v>
      </c>
      <c r="D9491" s="315" t="s">
        <v>82</v>
      </c>
    </row>
    <row r="9492" spans="1:4" ht="14.5" customHeight="1" x14ac:dyDescent="0.35">
      <c r="A9492" s="1"/>
      <c r="B9492" s="317">
        <v>44476.586111132579</v>
      </c>
      <c r="C9492" s="316">
        <v>94.389630896081997</v>
      </c>
      <c r="D9492" s="315" t="s">
        <v>82</v>
      </c>
    </row>
    <row r="9493" spans="1:4" ht="14.5" customHeight="1" x14ac:dyDescent="0.35">
      <c r="A9493" s="1"/>
      <c r="B9493" s="317">
        <v>44476.586805577026</v>
      </c>
      <c r="C9493" s="316">
        <v>100.21458221504388</v>
      </c>
      <c r="D9493" s="315" t="s">
        <v>82</v>
      </c>
    </row>
    <row r="9494" spans="1:4" ht="14.5" customHeight="1" x14ac:dyDescent="0.35">
      <c r="A9494" s="1"/>
      <c r="B9494" s="317">
        <v>44476.587500021473</v>
      </c>
      <c r="C9494" s="316">
        <v>104.71653116400702</v>
      </c>
      <c r="D9494" s="315" t="s">
        <v>82</v>
      </c>
    </row>
    <row r="9495" spans="1:4" ht="14.5" customHeight="1" x14ac:dyDescent="0.35">
      <c r="A9495" s="1"/>
      <c r="B9495" s="317">
        <v>44476.58819446592</v>
      </c>
      <c r="C9495" s="316">
        <v>108.63747252175041</v>
      </c>
      <c r="D9495" s="315" t="s">
        <v>82</v>
      </c>
    </row>
    <row r="9496" spans="1:4" ht="14.5" customHeight="1" x14ac:dyDescent="0.35">
      <c r="A9496" s="1"/>
      <c r="B9496" s="317">
        <v>44476.588888910366</v>
      </c>
      <c r="C9496" s="316">
        <v>111.07663933005921</v>
      </c>
      <c r="D9496" s="315" t="s">
        <v>82</v>
      </c>
    </row>
    <row r="9497" spans="1:4" ht="14.5" customHeight="1" x14ac:dyDescent="0.35">
      <c r="A9497" s="1"/>
      <c r="B9497" s="317">
        <v>44476.589583354813</v>
      </c>
      <c r="C9497" s="316">
        <v>110.30828723082863</v>
      </c>
      <c r="D9497" s="315" t="s">
        <v>82</v>
      </c>
    </row>
    <row r="9498" spans="1:4" ht="14.5" customHeight="1" x14ac:dyDescent="0.35">
      <c r="A9498" s="1"/>
      <c r="B9498" s="317">
        <v>44476.59027779926</v>
      </c>
      <c r="C9498" s="316">
        <v>109.28043842362628</v>
      </c>
      <c r="D9498" s="315" t="s">
        <v>82</v>
      </c>
    </row>
    <row r="9499" spans="1:4" ht="14.5" customHeight="1" x14ac:dyDescent="0.35">
      <c r="A9499" s="1"/>
      <c r="B9499" s="317">
        <v>44476.590972243706</v>
      </c>
      <c r="C9499" s="316">
        <v>111.39956011480341</v>
      </c>
      <c r="D9499" s="315" t="s">
        <v>82</v>
      </c>
    </row>
    <row r="9500" spans="1:4" ht="14.5" customHeight="1" x14ac:dyDescent="0.35">
      <c r="A9500" s="1"/>
      <c r="B9500" s="317">
        <v>44476.591666688153</v>
      </c>
      <c r="C9500" s="316">
        <v>118.57289766368727</v>
      </c>
      <c r="D9500" s="315" t="s">
        <v>82</v>
      </c>
    </row>
    <row r="9501" spans="1:4" ht="14.5" customHeight="1" x14ac:dyDescent="0.35">
      <c r="A9501" s="1"/>
      <c r="B9501" s="317">
        <v>44476.5923611326</v>
      </c>
      <c r="C9501" s="316">
        <v>119.30247349850058</v>
      </c>
      <c r="D9501" s="315" t="s">
        <v>82</v>
      </c>
    </row>
    <row r="9502" spans="1:4" ht="14.5" customHeight="1" x14ac:dyDescent="0.35">
      <c r="A9502" s="1"/>
      <c r="B9502" s="317">
        <v>44476.593055577046</v>
      </c>
      <c r="C9502" s="316">
        <v>121.46546639530958</v>
      </c>
      <c r="D9502" s="315" t="s">
        <v>82</v>
      </c>
    </row>
    <row r="9503" spans="1:4" ht="14.5" customHeight="1" x14ac:dyDescent="0.35">
      <c r="A9503" s="1"/>
      <c r="B9503" s="317">
        <v>44476.593750021493</v>
      </c>
      <c r="C9503" s="316">
        <v>125.74531128399927</v>
      </c>
      <c r="D9503" s="315" t="s">
        <v>82</v>
      </c>
    </row>
    <row r="9504" spans="1:4" ht="14.5" customHeight="1" x14ac:dyDescent="0.35">
      <c r="A9504" s="1"/>
      <c r="B9504" s="317">
        <v>44476.59444446594</v>
      </c>
      <c r="C9504" s="316">
        <v>129.45054775856551</v>
      </c>
      <c r="D9504" s="315" t="s">
        <v>82</v>
      </c>
    </row>
    <row r="9505" spans="1:4" ht="14.5" customHeight="1" x14ac:dyDescent="0.35">
      <c r="A9505" s="1"/>
      <c r="B9505" s="317">
        <v>44476.595138910387</v>
      </c>
      <c r="C9505" s="316">
        <v>136.44762565480778</v>
      </c>
      <c r="D9505" s="315" t="s">
        <v>82</v>
      </c>
    </row>
    <row r="9506" spans="1:4" ht="14.5" customHeight="1" x14ac:dyDescent="0.35">
      <c r="A9506" s="1"/>
      <c r="B9506" s="317">
        <v>44476.595833354833</v>
      </c>
      <c r="C9506" s="316">
        <v>142.64196446491016</v>
      </c>
      <c r="D9506" s="315" t="s">
        <v>82</v>
      </c>
    </row>
    <row r="9507" spans="1:4" ht="14.5" customHeight="1" x14ac:dyDescent="0.35">
      <c r="A9507" s="1"/>
      <c r="B9507" s="317">
        <v>44476.59652779928</v>
      </c>
      <c r="C9507" s="316">
        <v>145.87129683614475</v>
      </c>
      <c r="D9507" s="315" t="s">
        <v>82</v>
      </c>
    </row>
    <row r="9508" spans="1:4" ht="14.5" customHeight="1" x14ac:dyDescent="0.35">
      <c r="A9508" s="1"/>
      <c r="B9508" s="317">
        <v>44476.597222243727</v>
      </c>
      <c r="C9508" s="316">
        <v>147.4087515467545</v>
      </c>
      <c r="D9508" s="315" t="s">
        <v>82</v>
      </c>
    </row>
    <row r="9509" spans="1:4" ht="14.5" customHeight="1" x14ac:dyDescent="0.35">
      <c r="A9509" s="1"/>
      <c r="B9509" s="317">
        <v>44476.597916688173</v>
      </c>
      <c r="C9509" s="316">
        <v>146.03327668264586</v>
      </c>
      <c r="D9509" s="315" t="s">
        <v>82</v>
      </c>
    </row>
    <row r="9510" spans="1:4" ht="14.5" customHeight="1" x14ac:dyDescent="0.35">
      <c r="A9510" s="1"/>
      <c r="B9510" s="317">
        <v>44476.59861113262</v>
      </c>
      <c r="C9510" s="316">
        <v>144.66960586851152</v>
      </c>
      <c r="D9510" s="315" t="s">
        <v>82</v>
      </c>
    </row>
    <row r="9511" spans="1:4" ht="14.5" customHeight="1" x14ac:dyDescent="0.35">
      <c r="A9511" s="1"/>
      <c r="B9511" s="317">
        <v>44476.599305577067</v>
      </c>
      <c r="C9511" s="316">
        <v>139.67292824413161</v>
      </c>
      <c r="D9511" s="315" t="s">
        <v>82</v>
      </c>
    </row>
    <row r="9512" spans="1:4" ht="14.5" customHeight="1" x14ac:dyDescent="0.35">
      <c r="A9512" s="1"/>
      <c r="B9512" s="317">
        <v>44476.600000021514</v>
      </c>
      <c r="C9512" s="316">
        <v>139.490164028892</v>
      </c>
      <c r="D9512" s="315" t="s">
        <v>82</v>
      </c>
    </row>
    <row r="9513" spans="1:4" ht="14.5" customHeight="1" x14ac:dyDescent="0.35">
      <c r="A9513" s="1"/>
      <c r="B9513" s="317">
        <v>44476.60069446596</v>
      </c>
      <c r="C9513" s="316">
        <v>153.45361243002117</v>
      </c>
      <c r="D9513" s="315" t="s">
        <v>82</v>
      </c>
    </row>
    <row r="9514" spans="1:4" ht="14.5" customHeight="1" x14ac:dyDescent="0.35">
      <c r="A9514" s="1"/>
      <c r="B9514" s="317">
        <v>44476.601388910407</v>
      </c>
      <c r="C9514" s="316">
        <v>172.50394880897366</v>
      </c>
      <c r="D9514" s="315" t="s">
        <v>82</v>
      </c>
    </row>
    <row r="9515" spans="1:4" ht="14.5" customHeight="1" x14ac:dyDescent="0.35">
      <c r="A9515" s="1"/>
      <c r="B9515" s="317">
        <v>44476.602083354854</v>
      </c>
      <c r="C9515" s="316">
        <v>186.02666772587691</v>
      </c>
      <c r="D9515" s="315" t="s">
        <v>82</v>
      </c>
    </row>
    <row r="9516" spans="1:4" ht="14.5" customHeight="1" x14ac:dyDescent="0.35">
      <c r="A9516" s="1"/>
      <c r="B9516" s="317">
        <v>44476.6027777993</v>
      </c>
      <c r="C9516" s="316">
        <v>196.51696306664186</v>
      </c>
      <c r="D9516" s="315" t="s">
        <v>82</v>
      </c>
    </row>
    <row r="9517" spans="1:4" ht="14.5" customHeight="1" x14ac:dyDescent="0.35">
      <c r="A9517" s="1"/>
      <c r="B9517" s="317">
        <v>44476.603472243747</v>
      </c>
      <c r="C9517" s="316">
        <v>203.16279004641109</v>
      </c>
      <c r="D9517" s="315" t="s">
        <v>82</v>
      </c>
    </row>
    <row r="9518" spans="1:4" ht="14.5" customHeight="1" x14ac:dyDescent="0.35">
      <c r="A9518" s="1"/>
      <c r="B9518" s="317">
        <v>44476.604166688194</v>
      </c>
      <c r="C9518" s="316">
        <v>210.39663885827176</v>
      </c>
      <c r="D9518" s="315" t="s">
        <v>82</v>
      </c>
    </row>
    <row r="9519" spans="1:4" ht="14.5" customHeight="1" x14ac:dyDescent="0.35">
      <c r="A9519" s="1"/>
      <c r="B9519" s="317">
        <v>44476.604861132641</v>
      </c>
      <c r="C9519" s="316">
        <v>222.11831694899593</v>
      </c>
      <c r="D9519" s="315" t="s">
        <v>82</v>
      </c>
    </row>
    <row r="9520" spans="1:4" ht="14.5" customHeight="1" x14ac:dyDescent="0.35">
      <c r="A9520" s="1"/>
      <c r="B9520" s="317">
        <v>44476.605555577087</v>
      </c>
      <c r="C9520" s="316">
        <v>232.25620401873022</v>
      </c>
      <c r="D9520" s="315" t="s">
        <v>82</v>
      </c>
    </row>
    <row r="9521" spans="1:4" ht="14.5" customHeight="1" x14ac:dyDescent="0.35">
      <c r="A9521" s="1"/>
      <c r="B9521" s="317">
        <v>44476.606250021534</v>
      </c>
      <c r="C9521" s="316">
        <v>237.91906521373505</v>
      </c>
      <c r="D9521" s="315" t="s">
        <v>82</v>
      </c>
    </row>
    <row r="9522" spans="1:4" ht="14.5" customHeight="1" x14ac:dyDescent="0.35">
      <c r="A9522" s="1"/>
      <c r="B9522" s="317">
        <v>44476.606944465981</v>
      </c>
      <c r="C9522" s="316">
        <v>247.58935937941229</v>
      </c>
      <c r="D9522" s="315" t="s">
        <v>82</v>
      </c>
    </row>
    <row r="9523" spans="1:4" ht="14.5" customHeight="1" x14ac:dyDescent="0.35">
      <c r="A9523" s="1"/>
      <c r="B9523" s="317">
        <v>44476.607638910427</v>
      </c>
      <c r="C9523" s="316">
        <v>256.04610128427157</v>
      </c>
      <c r="D9523" s="315" t="s">
        <v>82</v>
      </c>
    </row>
    <row r="9524" spans="1:4" ht="14.5" customHeight="1" x14ac:dyDescent="0.35">
      <c r="A9524" s="1"/>
      <c r="B9524" s="317">
        <v>44476.608333354874</v>
      </c>
      <c r="C9524" s="316">
        <v>244.28702499336407</v>
      </c>
      <c r="D9524" s="315" t="s">
        <v>82</v>
      </c>
    </row>
    <row r="9525" spans="1:4" ht="14.5" customHeight="1" x14ac:dyDescent="0.35">
      <c r="A9525" s="1"/>
      <c r="B9525" s="317">
        <v>44476.609027799321</v>
      </c>
      <c r="C9525" s="316">
        <v>232.40767257817788</v>
      </c>
      <c r="D9525" s="315" t="s">
        <v>82</v>
      </c>
    </row>
    <row r="9526" spans="1:4" ht="14.5" customHeight="1" x14ac:dyDescent="0.35">
      <c r="A9526" s="1"/>
      <c r="B9526" s="317">
        <v>44476.609722243767</v>
      </c>
      <c r="C9526" s="316">
        <v>234.49826985796292</v>
      </c>
      <c r="D9526" s="315" t="s">
        <v>82</v>
      </c>
    </row>
    <row r="9527" spans="1:4" ht="14.5" customHeight="1" x14ac:dyDescent="0.35">
      <c r="A9527" s="1"/>
      <c r="B9527" s="317">
        <v>44476.610416688214</v>
      </c>
      <c r="C9527" s="316">
        <v>230.08611161766262</v>
      </c>
      <c r="D9527" s="315" t="s">
        <v>82</v>
      </c>
    </row>
    <row r="9528" spans="1:4" ht="14.5" customHeight="1" x14ac:dyDescent="0.35">
      <c r="A9528" s="1"/>
      <c r="B9528" s="317">
        <v>44476.611111132661</v>
      </c>
      <c r="C9528" s="316">
        <v>223.04801254136254</v>
      </c>
      <c r="D9528" s="315" t="s">
        <v>82</v>
      </c>
    </row>
    <row r="9529" spans="1:4" ht="14.5" customHeight="1" x14ac:dyDescent="0.35">
      <c r="A9529" s="1"/>
      <c r="B9529" s="317">
        <v>44476.611805577108</v>
      </c>
      <c r="C9529" s="316">
        <v>223.57583672174175</v>
      </c>
      <c r="D9529" s="315" t="s">
        <v>82</v>
      </c>
    </row>
    <row r="9530" spans="1:4" ht="14.5" customHeight="1" x14ac:dyDescent="0.35">
      <c r="A9530" s="1"/>
      <c r="B9530" s="317">
        <v>44476.612500021554</v>
      </c>
      <c r="C9530" s="316">
        <v>222.30911613318216</v>
      </c>
      <c r="D9530" s="315" t="s">
        <v>82</v>
      </c>
    </row>
    <row r="9531" spans="1:4" ht="14.5" customHeight="1" x14ac:dyDescent="0.35">
      <c r="A9531" s="1"/>
      <c r="B9531" s="317">
        <v>44476.613194466001</v>
      </c>
      <c r="C9531" s="316">
        <v>220.41360855999713</v>
      </c>
      <c r="D9531" s="315" t="s">
        <v>82</v>
      </c>
    </row>
    <row r="9532" spans="1:4" ht="14.5" customHeight="1" x14ac:dyDescent="0.35">
      <c r="A9532" s="1"/>
      <c r="B9532" s="317">
        <v>44476.613888910448</v>
      </c>
      <c r="C9532" s="316">
        <v>222.86239866969021</v>
      </c>
      <c r="D9532" s="315" t="s">
        <v>82</v>
      </c>
    </row>
    <row r="9533" spans="1:4" ht="14.5" customHeight="1" x14ac:dyDescent="0.35">
      <c r="A9533" s="1"/>
      <c r="B9533" s="317">
        <v>44476.614583354894</v>
      </c>
      <c r="C9533" s="316">
        <v>226.02195425180642</v>
      </c>
      <c r="D9533" s="315" t="s">
        <v>82</v>
      </c>
    </row>
    <row r="9534" spans="1:4" ht="14.5" customHeight="1" x14ac:dyDescent="0.35">
      <c r="A9534" s="1"/>
      <c r="B9534" s="317">
        <v>44476.615277799341</v>
      </c>
      <c r="C9534" s="316">
        <v>238.96596702285265</v>
      </c>
      <c r="D9534" s="315" t="s">
        <v>82</v>
      </c>
    </row>
    <row r="9535" spans="1:4" ht="14.5" customHeight="1" x14ac:dyDescent="0.35">
      <c r="A9535" s="1"/>
      <c r="B9535" s="317">
        <v>44476.615972243788</v>
      </c>
      <c r="C9535" s="316">
        <v>233.500499438444</v>
      </c>
      <c r="D9535" s="315" t="s">
        <v>82</v>
      </c>
    </row>
    <row r="9536" spans="1:4" ht="14.5" customHeight="1" x14ac:dyDescent="0.35">
      <c r="A9536" s="1"/>
      <c r="B9536" s="317">
        <v>44476.616666688235</v>
      </c>
      <c r="C9536" s="316">
        <v>183.00123155077841</v>
      </c>
      <c r="D9536" s="315" t="s">
        <v>82</v>
      </c>
    </row>
    <row r="9537" spans="1:4" ht="14.5" customHeight="1" x14ac:dyDescent="0.35">
      <c r="A9537" s="1"/>
      <c r="B9537" s="317">
        <v>44476.617361132681</v>
      </c>
      <c r="C9537" s="316">
        <v>139.42261221074151</v>
      </c>
      <c r="D9537" s="315" t="s">
        <v>82</v>
      </c>
    </row>
    <row r="9538" spans="1:4" ht="14.5" customHeight="1" x14ac:dyDescent="0.35">
      <c r="A9538" s="1"/>
      <c r="B9538" s="317">
        <v>44476.618055577128</v>
      </c>
      <c r="C9538" s="316">
        <v>122.42293606477324</v>
      </c>
      <c r="D9538" s="315" t="s">
        <v>82</v>
      </c>
    </row>
    <row r="9539" spans="1:4" ht="14.5" customHeight="1" x14ac:dyDescent="0.35">
      <c r="A9539" s="1"/>
      <c r="B9539" s="317">
        <v>44476.618750021575</v>
      </c>
      <c r="C9539" s="316">
        <v>137.07750028955439</v>
      </c>
      <c r="D9539" s="315" t="s">
        <v>82</v>
      </c>
    </row>
    <row r="9540" spans="1:4" ht="14.5" customHeight="1" x14ac:dyDescent="0.35">
      <c r="A9540" s="1"/>
      <c r="B9540" s="317">
        <v>44476.619444466021</v>
      </c>
      <c r="C9540" s="316">
        <v>152.67823341250576</v>
      </c>
      <c r="D9540" s="315" t="s">
        <v>82</v>
      </c>
    </row>
    <row r="9541" spans="1:4" ht="14.5" customHeight="1" x14ac:dyDescent="0.35">
      <c r="A9541" s="1"/>
      <c r="B9541" s="317">
        <v>44476.620138910468</v>
      </c>
      <c r="C9541" s="316">
        <v>164.9447025356659</v>
      </c>
      <c r="D9541" s="315" t="s">
        <v>82</v>
      </c>
    </row>
    <row r="9542" spans="1:4" ht="14.5" customHeight="1" x14ac:dyDescent="0.35">
      <c r="A9542" s="1"/>
      <c r="B9542" s="317">
        <v>44476.620833354915</v>
      </c>
      <c r="C9542" s="316">
        <v>176.81223964678355</v>
      </c>
      <c r="D9542" s="315" t="s">
        <v>82</v>
      </c>
    </row>
    <row r="9543" spans="1:4" ht="14.5" customHeight="1" x14ac:dyDescent="0.35">
      <c r="A9543" s="1"/>
      <c r="B9543" s="317">
        <v>44476.621527799362</v>
      </c>
      <c r="C9543" s="316">
        <v>187.81971780282524</v>
      </c>
      <c r="D9543" s="315" t="s">
        <v>82</v>
      </c>
    </row>
    <row r="9544" spans="1:4" ht="14.5" customHeight="1" x14ac:dyDescent="0.35">
      <c r="A9544" s="1"/>
      <c r="B9544" s="317">
        <v>44476.622222243808</v>
      </c>
      <c r="C9544" s="316">
        <v>191.89798707939141</v>
      </c>
      <c r="D9544" s="315" t="s">
        <v>82</v>
      </c>
    </row>
    <row r="9545" spans="1:4" ht="14.5" customHeight="1" x14ac:dyDescent="0.35">
      <c r="A9545" s="1"/>
      <c r="B9545" s="317">
        <v>44476.622916688255</v>
      </c>
      <c r="C9545" s="316">
        <v>188.16261385265196</v>
      </c>
      <c r="D9545" s="315" t="s">
        <v>82</v>
      </c>
    </row>
    <row r="9546" spans="1:4" ht="14.5" customHeight="1" x14ac:dyDescent="0.35">
      <c r="A9546" s="1"/>
      <c r="B9546" s="317">
        <v>44476.623611132702</v>
      </c>
      <c r="C9546" s="316">
        <v>190.56193763129414</v>
      </c>
      <c r="D9546" s="315" t="s">
        <v>82</v>
      </c>
    </row>
    <row r="9547" spans="1:4" ht="14.5" customHeight="1" x14ac:dyDescent="0.35">
      <c r="A9547" s="1"/>
      <c r="B9547" s="317">
        <v>44476.624305577148</v>
      </c>
      <c r="C9547" s="316">
        <v>213.84969459170631</v>
      </c>
      <c r="D9547" s="315" t="s">
        <v>82</v>
      </c>
    </row>
    <row r="9548" spans="1:4" ht="14.5" customHeight="1" x14ac:dyDescent="0.35">
      <c r="A9548" s="1"/>
      <c r="B9548" s="317">
        <v>44476.625000021595</v>
      </c>
      <c r="C9548" s="316">
        <v>226.86764871762523</v>
      </c>
      <c r="D9548" s="315" t="s">
        <v>82</v>
      </c>
    </row>
    <row r="9549" spans="1:4" ht="14.5" customHeight="1" x14ac:dyDescent="0.35">
      <c r="A9549" s="1"/>
      <c r="B9549" s="317">
        <v>44476.625694466042</v>
      </c>
      <c r="C9549" s="316">
        <v>227.92158096316271</v>
      </c>
      <c r="D9549" s="315" t="s">
        <v>82</v>
      </c>
    </row>
    <row r="9550" spans="1:4" ht="14.5" customHeight="1" x14ac:dyDescent="0.35">
      <c r="A9550" s="1"/>
      <c r="B9550" s="317">
        <v>44476.626388910488</v>
      </c>
      <c r="C9550" s="316">
        <v>230.1386388340344</v>
      </c>
      <c r="D9550" s="315" t="s">
        <v>82</v>
      </c>
    </row>
    <row r="9551" spans="1:4" ht="14.5" customHeight="1" x14ac:dyDescent="0.35">
      <c r="A9551" s="1"/>
      <c r="B9551" s="317">
        <v>44476.627083354935</v>
      </c>
      <c r="C9551" s="316">
        <v>220.91016181200976</v>
      </c>
      <c r="D9551" s="315" t="s">
        <v>82</v>
      </c>
    </row>
    <row r="9552" spans="1:4" ht="14.5" customHeight="1" x14ac:dyDescent="0.35">
      <c r="A9552" s="1"/>
      <c r="B9552" s="317">
        <v>44476.627777799382</v>
      </c>
      <c r="C9552" s="316">
        <v>216.31810032650441</v>
      </c>
      <c r="D9552" s="315" t="s">
        <v>82</v>
      </c>
    </row>
    <row r="9553" spans="1:4" ht="14.5" customHeight="1" x14ac:dyDescent="0.35">
      <c r="A9553" s="1"/>
      <c r="B9553" s="317">
        <v>44476.628472243829</v>
      </c>
      <c r="C9553" s="316">
        <v>213.41527443825422</v>
      </c>
      <c r="D9553" s="315" t="s">
        <v>82</v>
      </c>
    </row>
    <row r="9554" spans="1:4" ht="14.5" customHeight="1" x14ac:dyDescent="0.35">
      <c r="A9554" s="1"/>
      <c r="B9554" s="317">
        <v>44476.629166688275</v>
      </c>
      <c r="C9554" s="316">
        <v>210.00316246886118</v>
      </c>
      <c r="D9554" s="315" t="s">
        <v>82</v>
      </c>
    </row>
    <row r="9555" spans="1:4" ht="14.5" customHeight="1" x14ac:dyDescent="0.35">
      <c r="A9555" s="1"/>
      <c r="B9555" s="317">
        <v>44476.629861132722</v>
      </c>
      <c r="C9555" s="316">
        <v>220.08828751013303</v>
      </c>
      <c r="D9555" s="315" t="s">
        <v>82</v>
      </c>
    </row>
    <row r="9556" spans="1:4" ht="14.5" customHeight="1" x14ac:dyDescent="0.35">
      <c r="A9556" s="1"/>
      <c r="B9556" s="317">
        <v>44476.630555577169</v>
      </c>
      <c r="C9556" s="316">
        <v>230.59910518255782</v>
      </c>
      <c r="D9556" s="315" t="s">
        <v>82</v>
      </c>
    </row>
    <row r="9557" spans="1:4" ht="14.5" customHeight="1" x14ac:dyDescent="0.35">
      <c r="A9557" s="1"/>
      <c r="B9557" s="317">
        <v>44476.631250021615</v>
      </c>
      <c r="C9557" s="316">
        <v>228.98495120353377</v>
      </c>
      <c r="D9557" s="315" t="s">
        <v>82</v>
      </c>
    </row>
    <row r="9558" spans="1:4" ht="14.5" customHeight="1" x14ac:dyDescent="0.35">
      <c r="A9558" s="1"/>
      <c r="B9558" s="317">
        <v>44476.631944466062</v>
      </c>
      <c r="C9558" s="316">
        <v>221.7218774099679</v>
      </c>
      <c r="D9558" s="315" t="s">
        <v>82</v>
      </c>
    </row>
    <row r="9559" spans="1:4" ht="14.5" customHeight="1" x14ac:dyDescent="0.35">
      <c r="A9559" s="1"/>
      <c r="B9559" s="317">
        <v>44476.632638910509</v>
      </c>
      <c r="C9559" s="316">
        <v>218.53468162117449</v>
      </c>
      <c r="D9559" s="315" t="s">
        <v>82</v>
      </c>
    </row>
    <row r="9560" spans="1:4" ht="14.5" customHeight="1" x14ac:dyDescent="0.35">
      <c r="A9560" s="1"/>
      <c r="B9560" s="317">
        <v>44476.633333354956</v>
      </c>
      <c r="C9560" s="316">
        <v>210.29392434834347</v>
      </c>
      <c r="D9560" s="315" t="s">
        <v>82</v>
      </c>
    </row>
    <row r="9561" spans="1:4" ht="14.5" customHeight="1" x14ac:dyDescent="0.35">
      <c r="A9561" s="1"/>
      <c r="B9561" s="317">
        <v>44476.634027799402</v>
      </c>
      <c r="C9561" s="316">
        <v>201.68893860973185</v>
      </c>
      <c r="D9561" s="315" t="s">
        <v>82</v>
      </c>
    </row>
    <row r="9562" spans="1:4" ht="14.5" customHeight="1" x14ac:dyDescent="0.35">
      <c r="A9562" s="1"/>
      <c r="B9562" s="317">
        <v>44476.634722243849</v>
      </c>
      <c r="C9562" s="316">
        <v>195.49881773389643</v>
      </c>
      <c r="D9562" s="315" t="s">
        <v>82</v>
      </c>
    </row>
    <row r="9563" spans="1:4" ht="14.5" customHeight="1" x14ac:dyDescent="0.35">
      <c r="A9563" s="1"/>
      <c r="B9563" s="317">
        <v>44476.635416688296</v>
      </c>
      <c r="C9563" s="316">
        <v>195.64765037475155</v>
      </c>
      <c r="D9563" s="315" t="s">
        <v>82</v>
      </c>
    </row>
    <row r="9564" spans="1:4" ht="14.5" customHeight="1" x14ac:dyDescent="0.35">
      <c r="A9564" s="1"/>
      <c r="B9564" s="317">
        <v>44476.636111132742</v>
      </c>
      <c r="C9564" s="316">
        <v>194.04377908151363</v>
      </c>
      <c r="D9564" s="315" t="s">
        <v>82</v>
      </c>
    </row>
    <row r="9565" spans="1:4" ht="14.5" customHeight="1" x14ac:dyDescent="0.35">
      <c r="A9565" s="1"/>
      <c r="B9565" s="317">
        <v>44476.636805577189</v>
      </c>
      <c r="C9565" s="316">
        <v>189.3779240329944</v>
      </c>
      <c r="D9565" s="315" t="s">
        <v>82</v>
      </c>
    </row>
    <row r="9566" spans="1:4" ht="14.5" customHeight="1" x14ac:dyDescent="0.35">
      <c r="A9566" s="1"/>
      <c r="B9566" s="317">
        <v>44476.637500021636</v>
      </c>
      <c r="C9566" s="316">
        <v>183.70511122194196</v>
      </c>
      <c r="D9566" s="315" t="s">
        <v>82</v>
      </c>
    </row>
    <row r="9567" spans="1:4" ht="14.5" customHeight="1" x14ac:dyDescent="0.35">
      <c r="A9567" s="1"/>
      <c r="B9567" s="317">
        <v>44476.638194466082</v>
      </c>
      <c r="C9567" s="316">
        <v>178.98066643937491</v>
      </c>
      <c r="D9567" s="315" t="s">
        <v>82</v>
      </c>
    </row>
    <row r="9568" spans="1:4" ht="14.5" customHeight="1" x14ac:dyDescent="0.35">
      <c r="A9568" s="1"/>
      <c r="B9568" s="317">
        <v>44476.638888910529</v>
      </c>
      <c r="C9568" s="316">
        <v>175.97222124303227</v>
      </c>
      <c r="D9568" s="315" t="s">
        <v>82</v>
      </c>
    </row>
    <row r="9569" spans="1:4" ht="14.5" customHeight="1" x14ac:dyDescent="0.35">
      <c r="A9569" s="1"/>
      <c r="B9569" s="317">
        <v>44476.639583354976</v>
      </c>
      <c r="C9569" s="316">
        <v>170.07189341898774</v>
      </c>
      <c r="D9569" s="315" t="s">
        <v>82</v>
      </c>
    </row>
    <row r="9570" spans="1:4" ht="14.5" customHeight="1" x14ac:dyDescent="0.35">
      <c r="A9570" s="1"/>
      <c r="B9570" s="317">
        <v>44476.640277799423</v>
      </c>
      <c r="C9570" s="316">
        <v>165.26563314504455</v>
      </c>
      <c r="D9570" s="315" t="s">
        <v>82</v>
      </c>
    </row>
    <row r="9571" spans="1:4" ht="14.5" customHeight="1" x14ac:dyDescent="0.35">
      <c r="A9571" s="1"/>
      <c r="B9571" s="317">
        <v>44476.640972243869</v>
      </c>
      <c r="C9571" s="316">
        <v>166.79241878179602</v>
      </c>
      <c r="D9571" s="315" t="s">
        <v>82</v>
      </c>
    </row>
    <row r="9572" spans="1:4" ht="14.5" customHeight="1" x14ac:dyDescent="0.35">
      <c r="A9572" s="1"/>
      <c r="B9572" s="317">
        <v>44476.641666688316</v>
      </c>
      <c r="C9572" s="316">
        <v>167.7482912213658</v>
      </c>
      <c r="D9572" s="315" t="s">
        <v>82</v>
      </c>
    </row>
    <row r="9573" spans="1:4" ht="14.5" customHeight="1" x14ac:dyDescent="0.35">
      <c r="A9573" s="1"/>
      <c r="B9573" s="317">
        <v>44476.642361132763</v>
      </c>
      <c r="C9573" s="316">
        <v>167.24277555405473</v>
      </c>
      <c r="D9573" s="315" t="s">
        <v>82</v>
      </c>
    </row>
    <row r="9574" spans="1:4" ht="14.5" customHeight="1" x14ac:dyDescent="0.35">
      <c r="A9574" s="1"/>
      <c r="B9574" s="317">
        <v>44476.643055577209</v>
      </c>
      <c r="C9574" s="316">
        <v>166.53651411725053</v>
      </c>
      <c r="D9574" s="315" t="s">
        <v>82</v>
      </c>
    </row>
    <row r="9575" spans="1:4" ht="14.5" customHeight="1" x14ac:dyDescent="0.35">
      <c r="A9575" s="1"/>
      <c r="B9575" s="317">
        <v>44476.643750021656</v>
      </c>
      <c r="C9575" s="316">
        <v>162.16630688777272</v>
      </c>
      <c r="D9575" s="315" t="s">
        <v>82</v>
      </c>
    </row>
    <row r="9576" spans="1:4" ht="14.5" customHeight="1" x14ac:dyDescent="0.35">
      <c r="A9576" s="1"/>
      <c r="B9576" s="317">
        <v>44476.644444466103</v>
      </c>
      <c r="C9576" s="316">
        <v>162.08498064072336</v>
      </c>
      <c r="D9576" s="315" t="s">
        <v>82</v>
      </c>
    </row>
    <row r="9577" spans="1:4" ht="14.5" customHeight="1" x14ac:dyDescent="0.35">
      <c r="A9577" s="1"/>
      <c r="B9577" s="317">
        <v>44476.64513891055</v>
      </c>
      <c r="C9577" s="316">
        <v>166.22651184935822</v>
      </c>
      <c r="D9577" s="315" t="s">
        <v>82</v>
      </c>
    </row>
    <row r="9578" spans="1:4" ht="14.5" customHeight="1" x14ac:dyDescent="0.35">
      <c r="A9578" s="1"/>
      <c r="B9578" s="317">
        <v>44476.645833354996</v>
      </c>
      <c r="C9578" s="316">
        <v>170.97615066953392</v>
      </c>
      <c r="D9578" s="315" t="s">
        <v>82</v>
      </c>
    </row>
    <row r="9579" spans="1:4" ht="14.5" customHeight="1" x14ac:dyDescent="0.35">
      <c r="A9579" s="1"/>
      <c r="B9579" s="317">
        <v>44476.646527799443</v>
      </c>
      <c r="C9579" s="316">
        <v>171.72548812365082</v>
      </c>
      <c r="D9579" s="315" t="s">
        <v>82</v>
      </c>
    </row>
    <row r="9580" spans="1:4" ht="14.5" customHeight="1" x14ac:dyDescent="0.35">
      <c r="A9580" s="1"/>
      <c r="B9580" s="317">
        <v>44476.64722224389</v>
      </c>
      <c r="C9580" s="316">
        <v>160.5368728252283</v>
      </c>
      <c r="D9580" s="315" t="s">
        <v>82</v>
      </c>
    </row>
    <row r="9581" spans="1:4" ht="14.5" customHeight="1" x14ac:dyDescent="0.35">
      <c r="A9581" s="1"/>
      <c r="B9581" s="317">
        <v>44476.647916688336</v>
      </c>
      <c r="C9581" s="316">
        <v>127.48516951407655</v>
      </c>
      <c r="D9581" s="315" t="s">
        <v>82</v>
      </c>
    </row>
    <row r="9582" spans="1:4" ht="14.5" customHeight="1" x14ac:dyDescent="0.35">
      <c r="A9582" s="1"/>
      <c r="B9582" s="317">
        <v>44476.648611132783</v>
      </c>
      <c r="C9582" s="316">
        <v>104.03132069490967</v>
      </c>
      <c r="D9582" s="315" t="s">
        <v>82</v>
      </c>
    </row>
    <row r="9583" spans="1:4" ht="14.5" customHeight="1" x14ac:dyDescent="0.35">
      <c r="A9583" s="1"/>
      <c r="B9583" s="317">
        <v>44476.64930557723</v>
      </c>
      <c r="C9583" s="316">
        <v>110.97671649421099</v>
      </c>
      <c r="D9583" s="315" t="s">
        <v>82</v>
      </c>
    </row>
    <row r="9584" spans="1:4" ht="14.5" customHeight="1" x14ac:dyDescent="0.35">
      <c r="A9584" s="1"/>
      <c r="B9584" s="317">
        <v>44476.650000021677</v>
      </c>
      <c r="C9584" s="316">
        <v>131.75703297421376</v>
      </c>
      <c r="D9584" s="315" t="s">
        <v>82</v>
      </c>
    </row>
    <row r="9585" spans="1:4" ht="14.5" customHeight="1" x14ac:dyDescent="0.35">
      <c r="A9585" s="1"/>
      <c r="B9585" s="317">
        <v>44476.650694466123</v>
      </c>
      <c r="C9585" s="316">
        <v>140.01173705446223</v>
      </c>
      <c r="D9585" s="315" t="s">
        <v>82</v>
      </c>
    </row>
    <row r="9586" spans="1:4" ht="14.5" customHeight="1" x14ac:dyDescent="0.35">
      <c r="A9586" s="1"/>
      <c r="B9586" s="317">
        <v>44476.65138891057</v>
      </c>
      <c r="C9586" s="316">
        <v>142.2365216773469</v>
      </c>
      <c r="D9586" s="315" t="s">
        <v>82</v>
      </c>
    </row>
    <row r="9587" spans="1:4" ht="14.5" customHeight="1" x14ac:dyDescent="0.35">
      <c r="A9587" s="1"/>
      <c r="B9587" s="317">
        <v>44476.652083355017</v>
      </c>
      <c r="C9587" s="316">
        <v>144.88843683653201</v>
      </c>
      <c r="D9587" s="315" t="s">
        <v>82</v>
      </c>
    </row>
    <row r="9588" spans="1:4" ht="14.5" customHeight="1" x14ac:dyDescent="0.35">
      <c r="A9588" s="1"/>
      <c r="B9588" s="317">
        <v>44476.652777799463</v>
      </c>
      <c r="C9588" s="316">
        <v>143.49955421416865</v>
      </c>
      <c r="D9588" s="315" t="s">
        <v>82</v>
      </c>
    </row>
    <row r="9589" spans="1:4" ht="14.5" customHeight="1" x14ac:dyDescent="0.35">
      <c r="A9589" s="1"/>
      <c r="B9589" s="317">
        <v>44476.65347224391</v>
      </c>
      <c r="C9589" s="316">
        <v>142.18334420386236</v>
      </c>
      <c r="D9589" s="315" t="s">
        <v>82</v>
      </c>
    </row>
    <row r="9590" spans="1:4" ht="14.5" customHeight="1" x14ac:dyDescent="0.35">
      <c r="A9590" s="1"/>
      <c r="B9590" s="317">
        <v>44476.654166688357</v>
      </c>
      <c r="C9590" s="316">
        <v>147.10313855238491</v>
      </c>
      <c r="D9590" s="315" t="s">
        <v>82</v>
      </c>
    </row>
    <row r="9591" spans="1:4" ht="14.5" customHeight="1" x14ac:dyDescent="0.35">
      <c r="A9591" s="1"/>
      <c r="B9591" s="317">
        <v>44476.654861132803</v>
      </c>
      <c r="C9591" s="316">
        <v>152.27989165088317</v>
      </c>
      <c r="D9591" s="315" t="s">
        <v>82</v>
      </c>
    </row>
    <row r="9592" spans="1:4" ht="14.5" customHeight="1" x14ac:dyDescent="0.35">
      <c r="A9592" s="1"/>
      <c r="B9592" s="317">
        <v>44476.65555557725</v>
      </c>
      <c r="C9592" s="316">
        <v>155.37251596755425</v>
      </c>
      <c r="D9592" s="315" t="s">
        <v>82</v>
      </c>
    </row>
    <row r="9593" spans="1:4" ht="14.5" customHeight="1" x14ac:dyDescent="0.35">
      <c r="A9593" s="1"/>
      <c r="B9593" s="317">
        <v>44476.656250021697</v>
      </c>
      <c r="C9593" s="316">
        <v>159.21662078808683</v>
      </c>
      <c r="D9593" s="315" t="s">
        <v>82</v>
      </c>
    </row>
    <row r="9594" spans="1:4" ht="14.5" customHeight="1" x14ac:dyDescent="0.35">
      <c r="A9594" s="1"/>
      <c r="B9594" s="317">
        <v>44476.656944466144</v>
      </c>
      <c r="C9594" s="316">
        <v>162.25598529120907</v>
      </c>
      <c r="D9594" s="315" t="s">
        <v>82</v>
      </c>
    </row>
    <row r="9595" spans="1:4" ht="14.5" customHeight="1" x14ac:dyDescent="0.35">
      <c r="A9595" s="1"/>
      <c r="B9595" s="317">
        <v>44476.65763891059</v>
      </c>
      <c r="C9595" s="316">
        <v>163.42141541292659</v>
      </c>
      <c r="D9595" s="315" t="s">
        <v>82</v>
      </c>
    </row>
    <row r="9596" spans="1:4" ht="14.5" customHeight="1" x14ac:dyDescent="0.35">
      <c r="A9596" s="1"/>
      <c r="B9596" s="317">
        <v>44476.658333355037</v>
      </c>
      <c r="C9596" s="316">
        <v>164.71646445251537</v>
      </c>
      <c r="D9596" s="315" t="s">
        <v>82</v>
      </c>
    </row>
    <row r="9597" spans="1:4" ht="14.5" customHeight="1" x14ac:dyDescent="0.35">
      <c r="A9597" s="1"/>
      <c r="B9597" s="317">
        <v>44476.659027799484</v>
      </c>
      <c r="C9597" s="316">
        <v>167.57112871590459</v>
      </c>
      <c r="D9597" s="315" t="s">
        <v>82</v>
      </c>
    </row>
    <row r="9598" spans="1:4" ht="14.5" customHeight="1" x14ac:dyDescent="0.35">
      <c r="A9598" s="1"/>
      <c r="B9598" s="317">
        <v>44476.65972224393</v>
      </c>
      <c r="C9598" s="316">
        <v>165.64612573494281</v>
      </c>
      <c r="D9598" s="315" t="s">
        <v>82</v>
      </c>
    </row>
    <row r="9599" spans="1:4" ht="14.5" customHeight="1" x14ac:dyDescent="0.35">
      <c r="A9599" s="1"/>
      <c r="B9599" s="317">
        <v>44476.660416688377</v>
      </c>
      <c r="C9599" s="316">
        <v>159.33720477225336</v>
      </c>
      <c r="D9599" s="315" t="s">
        <v>82</v>
      </c>
    </row>
    <row r="9600" spans="1:4" ht="14.5" customHeight="1" x14ac:dyDescent="0.35">
      <c r="A9600" s="1"/>
      <c r="B9600" s="317">
        <v>44476.661111132824</v>
      </c>
      <c r="C9600" s="316">
        <v>150.86599958734587</v>
      </c>
      <c r="D9600" s="315" t="s">
        <v>82</v>
      </c>
    </row>
    <row r="9601" spans="1:4" ht="14.5" customHeight="1" x14ac:dyDescent="0.35">
      <c r="A9601" s="1"/>
      <c r="B9601" s="317">
        <v>44476.661805577271</v>
      </c>
      <c r="C9601" s="316">
        <v>145.94194452315958</v>
      </c>
      <c r="D9601" s="315" t="s">
        <v>82</v>
      </c>
    </row>
    <row r="9602" spans="1:4" ht="14.5" customHeight="1" x14ac:dyDescent="0.35">
      <c r="A9602" s="1"/>
      <c r="B9602" s="317">
        <v>44476.662500021717</v>
      </c>
      <c r="C9602" s="316">
        <v>144.88601962915467</v>
      </c>
      <c r="D9602" s="315" t="s">
        <v>82</v>
      </c>
    </row>
    <row r="9603" spans="1:4" ht="14.5" customHeight="1" x14ac:dyDescent="0.35">
      <c r="A9603" s="1"/>
      <c r="B9603" s="317">
        <v>44476.663194466164</v>
      </c>
      <c r="C9603" s="316">
        <v>144.50823088905696</v>
      </c>
      <c r="D9603" s="315" t="s">
        <v>82</v>
      </c>
    </row>
    <row r="9604" spans="1:4" ht="14.5" customHeight="1" x14ac:dyDescent="0.35">
      <c r="A9604" s="1"/>
      <c r="B9604" s="317">
        <v>44476.663888910611</v>
      </c>
      <c r="C9604" s="316">
        <v>148.47083438874299</v>
      </c>
      <c r="D9604" s="315" t="s">
        <v>82</v>
      </c>
    </row>
    <row r="9605" spans="1:4" ht="14.5" customHeight="1" x14ac:dyDescent="0.35">
      <c r="A9605" s="1"/>
      <c r="B9605" s="317">
        <v>44476.664583355057</v>
      </c>
      <c r="C9605" s="316">
        <v>149.6064650419595</v>
      </c>
      <c r="D9605" s="315" t="s">
        <v>82</v>
      </c>
    </row>
    <row r="9606" spans="1:4" ht="14.5" customHeight="1" x14ac:dyDescent="0.35">
      <c r="A9606" s="1"/>
      <c r="B9606" s="317">
        <v>44476.665277799504</v>
      </c>
      <c r="C9606" s="316">
        <v>150.20634632606914</v>
      </c>
      <c r="D9606" s="315" t="s">
        <v>82</v>
      </c>
    </row>
    <row r="9607" spans="1:4" ht="14.5" customHeight="1" x14ac:dyDescent="0.35">
      <c r="A9607" s="1"/>
      <c r="B9607" s="317">
        <v>44476.665972243951</v>
      </c>
      <c r="C9607" s="316">
        <v>133.35579876292226</v>
      </c>
      <c r="D9607" s="315" t="s">
        <v>82</v>
      </c>
    </row>
    <row r="9608" spans="1:4" ht="14.5" customHeight="1" x14ac:dyDescent="0.35">
      <c r="A9608" s="1"/>
      <c r="B9608" s="317">
        <v>44476.666666688398</v>
      </c>
      <c r="C9608" s="316">
        <v>56.035992424790557</v>
      </c>
      <c r="D9608" s="315" t="s">
        <v>350</v>
      </c>
    </row>
    <row r="9609" spans="1:4" ht="14.5" customHeight="1" x14ac:dyDescent="0.35">
      <c r="A9609" s="1"/>
      <c r="B9609" s="317">
        <v>44476.667361132844</v>
      </c>
      <c r="C9609" s="316">
        <v>128.19642279310889</v>
      </c>
      <c r="D9609" s="315" t="s">
        <v>82</v>
      </c>
    </row>
    <row r="9610" spans="1:4" ht="14.5" customHeight="1" x14ac:dyDescent="0.35">
      <c r="A9610" s="1"/>
      <c r="B9610" s="317">
        <v>44476.668055577291</v>
      </c>
      <c r="C9610" s="316">
        <v>120.41003664657667</v>
      </c>
      <c r="D9610" s="315" t="s">
        <v>82</v>
      </c>
    </row>
    <row r="9611" spans="1:4" ht="14.5" customHeight="1" x14ac:dyDescent="0.35">
      <c r="A9611" s="1"/>
      <c r="B9611" s="317">
        <v>44476.668750021738</v>
      </c>
      <c r="C9611" s="316">
        <v>117.85810111012543</v>
      </c>
      <c r="D9611" s="315" t="s">
        <v>82</v>
      </c>
    </row>
    <row r="9612" spans="1:4" ht="14.5" customHeight="1" x14ac:dyDescent="0.35">
      <c r="A9612" s="1"/>
      <c r="B9612" s="317">
        <v>44476.669444466184</v>
      </c>
      <c r="C9612" s="316">
        <v>118.63951208741831</v>
      </c>
      <c r="D9612" s="315" t="s">
        <v>82</v>
      </c>
    </row>
    <row r="9613" spans="1:4" ht="14.5" customHeight="1" x14ac:dyDescent="0.35">
      <c r="A9613" s="1"/>
      <c r="B9613" s="317">
        <v>44476.670138910631</v>
      </c>
      <c r="C9613" s="316">
        <v>116.41017635585158</v>
      </c>
      <c r="D9613" s="315" t="s">
        <v>82</v>
      </c>
    </row>
    <row r="9614" spans="1:4" ht="14.5" customHeight="1" x14ac:dyDescent="0.35">
      <c r="A9614" s="1"/>
      <c r="B9614" s="317">
        <v>44476.670833355078</v>
      </c>
      <c r="C9614" s="316">
        <v>116.09456692678698</v>
      </c>
      <c r="D9614" s="315" t="s">
        <v>82</v>
      </c>
    </row>
    <row r="9615" spans="1:4" ht="14.5" customHeight="1" x14ac:dyDescent="0.35">
      <c r="A9615" s="1"/>
      <c r="B9615" s="317">
        <v>44476.671527799524</v>
      </c>
      <c r="C9615" s="316">
        <v>116.54919781012383</v>
      </c>
      <c r="D9615" s="315" t="s">
        <v>82</v>
      </c>
    </row>
    <row r="9616" spans="1:4" ht="14.5" customHeight="1" x14ac:dyDescent="0.35">
      <c r="A9616" s="1"/>
      <c r="B9616" s="317">
        <v>44476.672222243971</v>
      </c>
      <c r="C9616" s="316">
        <v>111.62183336040471</v>
      </c>
      <c r="D9616" s="315" t="s">
        <v>82</v>
      </c>
    </row>
    <row r="9617" spans="1:4" ht="14.5" customHeight="1" x14ac:dyDescent="0.35">
      <c r="A9617" s="1"/>
      <c r="B9617" s="317">
        <v>44476.672916688418</v>
      </c>
      <c r="C9617" s="316">
        <v>106.38401215520571</v>
      </c>
      <c r="D9617" s="315" t="s">
        <v>82</v>
      </c>
    </row>
    <row r="9618" spans="1:4" ht="14.5" customHeight="1" x14ac:dyDescent="0.35">
      <c r="A9618" s="1"/>
      <c r="B9618" s="317">
        <v>44476.673611132865</v>
      </c>
      <c r="C9618" s="316">
        <v>101.85735543797104</v>
      </c>
      <c r="D9618" s="315" t="s">
        <v>82</v>
      </c>
    </row>
    <row r="9619" spans="1:4" ht="14.5" customHeight="1" x14ac:dyDescent="0.35">
      <c r="A9619" s="1"/>
      <c r="B9619" s="317">
        <v>44476.674305577311</v>
      </c>
      <c r="C9619" s="316">
        <v>97.183338163925029</v>
      </c>
      <c r="D9619" s="315" t="s">
        <v>82</v>
      </c>
    </row>
    <row r="9620" spans="1:4" ht="14.5" customHeight="1" x14ac:dyDescent="0.35">
      <c r="A9620" s="1"/>
      <c r="B9620" s="317">
        <v>44476.675000021758</v>
      </c>
      <c r="C9620" s="316">
        <v>90.040271983771035</v>
      </c>
      <c r="D9620" s="315" t="s">
        <v>82</v>
      </c>
    </row>
    <row r="9621" spans="1:4" ht="14.5" customHeight="1" x14ac:dyDescent="0.35">
      <c r="A9621" s="1"/>
      <c r="B9621" s="317">
        <v>44476.675694466205</v>
      </c>
      <c r="C9621" s="316">
        <v>84.866543465059166</v>
      </c>
      <c r="D9621" s="315" t="s">
        <v>82</v>
      </c>
    </row>
    <row r="9622" spans="1:4" ht="14.5" customHeight="1" x14ac:dyDescent="0.35">
      <c r="A9622" s="1"/>
      <c r="B9622" s="317">
        <v>44476.676388910651</v>
      </c>
      <c r="C9622" s="316">
        <v>80.487533296683495</v>
      </c>
      <c r="D9622" s="315" t="s">
        <v>82</v>
      </c>
    </row>
    <row r="9623" spans="1:4" ht="14.5" customHeight="1" x14ac:dyDescent="0.35">
      <c r="A9623" s="1"/>
      <c r="B9623" s="317">
        <v>44476.677083355098</v>
      </c>
      <c r="C9623" s="316">
        <v>76.572354310044702</v>
      </c>
      <c r="D9623" s="315" t="s">
        <v>82</v>
      </c>
    </row>
    <row r="9624" spans="1:4" ht="14.5" customHeight="1" x14ac:dyDescent="0.35">
      <c r="A9624" s="1"/>
      <c r="B9624" s="317">
        <v>44476.677777799545</v>
      </c>
      <c r="C9624" s="316">
        <v>72.672596585665204</v>
      </c>
      <c r="D9624" s="315" t="s">
        <v>82</v>
      </c>
    </row>
    <row r="9625" spans="1:4" ht="14.5" customHeight="1" x14ac:dyDescent="0.35">
      <c r="A9625" s="1"/>
      <c r="B9625" s="317">
        <v>44476.678472243992</v>
      </c>
      <c r="C9625" s="316">
        <v>68.191586859749322</v>
      </c>
      <c r="D9625" s="315" t="s">
        <v>82</v>
      </c>
    </row>
    <row r="9626" spans="1:4" ht="14.5" customHeight="1" x14ac:dyDescent="0.35">
      <c r="A9626" s="1"/>
      <c r="B9626" s="317">
        <v>44476.679166688438</v>
      </c>
      <c r="C9626" s="316">
        <v>65.614668126945617</v>
      </c>
      <c r="D9626" s="315" t="s">
        <v>82</v>
      </c>
    </row>
    <row r="9627" spans="1:4" ht="14.5" customHeight="1" x14ac:dyDescent="0.35">
      <c r="A9627" s="1"/>
      <c r="B9627" s="317">
        <v>44476.679861132885</v>
      </c>
      <c r="C9627" s="316">
        <v>62.933518248235728</v>
      </c>
      <c r="D9627" s="315" t="s">
        <v>82</v>
      </c>
    </row>
    <row r="9628" spans="1:4" ht="14.5" customHeight="1" x14ac:dyDescent="0.35">
      <c r="A9628" s="1"/>
      <c r="B9628" s="317">
        <v>44476.680555577332</v>
      </c>
      <c r="C9628" s="316">
        <v>60.560931565672703</v>
      </c>
      <c r="D9628" s="315" t="s">
        <v>82</v>
      </c>
    </row>
    <row r="9629" spans="1:4" ht="14.5" customHeight="1" x14ac:dyDescent="0.35">
      <c r="A9629" s="1"/>
      <c r="B9629" s="317">
        <v>44476.681250021778</v>
      </c>
      <c r="C9629" s="316">
        <v>59.655413805939801</v>
      </c>
      <c r="D9629" s="315" t="s">
        <v>82</v>
      </c>
    </row>
    <row r="9630" spans="1:4" ht="14.5" customHeight="1" x14ac:dyDescent="0.35">
      <c r="A9630" s="1"/>
      <c r="B9630" s="317">
        <v>44476.681944466225</v>
      </c>
      <c r="C9630" s="316">
        <v>59.101112580791231</v>
      </c>
      <c r="D9630" s="315" t="s">
        <v>82</v>
      </c>
    </row>
    <row r="9631" spans="1:4" ht="14.5" customHeight="1" x14ac:dyDescent="0.35">
      <c r="A9631" s="1"/>
      <c r="B9631" s="317">
        <v>44476.682638910672</v>
      </c>
      <c r="C9631" s="316">
        <v>58.485098039846825</v>
      </c>
      <c r="D9631" s="315" t="s">
        <v>82</v>
      </c>
    </row>
    <row r="9632" spans="1:4" ht="14.5" customHeight="1" x14ac:dyDescent="0.35">
      <c r="A9632" s="1"/>
      <c r="B9632" s="317">
        <v>44476.683333355119</v>
      </c>
      <c r="C9632" s="316">
        <v>57.566556817542491</v>
      </c>
      <c r="D9632" s="315" t="s">
        <v>82</v>
      </c>
    </row>
    <row r="9633" spans="1:4" ht="14.5" customHeight="1" x14ac:dyDescent="0.35">
      <c r="A9633" s="1"/>
      <c r="B9633" s="317">
        <v>44476.684027799565</v>
      </c>
      <c r="C9633" s="316">
        <v>55.456037620195033</v>
      </c>
      <c r="D9633" s="315" t="s">
        <v>82</v>
      </c>
    </row>
    <row r="9634" spans="1:4" ht="14.5" customHeight="1" x14ac:dyDescent="0.35">
      <c r="A9634" s="1"/>
      <c r="B9634" s="317">
        <v>44476.684722244012</v>
      </c>
      <c r="C9634" s="316">
        <v>55.376660900990828</v>
      </c>
      <c r="D9634" s="315" t="s">
        <v>82</v>
      </c>
    </row>
    <row r="9635" spans="1:4" ht="14.5" customHeight="1" x14ac:dyDescent="0.35">
      <c r="A9635" s="1"/>
      <c r="B9635" s="317">
        <v>44476.685416688459</v>
      </c>
      <c r="C9635" s="316">
        <v>56.027907108317592</v>
      </c>
      <c r="D9635" s="315" t="s">
        <v>82</v>
      </c>
    </row>
    <row r="9636" spans="1:4" ht="14.5" customHeight="1" x14ac:dyDescent="0.35">
      <c r="A9636" s="1"/>
      <c r="B9636" s="317">
        <v>44476.686111132905</v>
      </c>
      <c r="C9636" s="316">
        <v>56.085424370083878</v>
      </c>
      <c r="D9636" s="315" t="s">
        <v>82</v>
      </c>
    </row>
    <row r="9637" spans="1:4" ht="14.5" customHeight="1" x14ac:dyDescent="0.35">
      <c r="A9637" s="1"/>
      <c r="B9637" s="317">
        <v>44476.686805577352</v>
      </c>
      <c r="C9637" s="316">
        <v>56.892926668419385</v>
      </c>
      <c r="D9637" s="315" t="s">
        <v>82</v>
      </c>
    </row>
    <row r="9638" spans="1:4" ht="14.5" customHeight="1" x14ac:dyDescent="0.35">
      <c r="A9638" s="1"/>
      <c r="B9638" s="317">
        <v>44476.687500021799</v>
      </c>
      <c r="C9638" s="316">
        <v>57.179618642365675</v>
      </c>
      <c r="D9638" s="315" t="s">
        <v>82</v>
      </c>
    </row>
    <row r="9639" spans="1:4" ht="14.5" customHeight="1" x14ac:dyDescent="0.35">
      <c r="A9639" s="1"/>
      <c r="B9639" s="317">
        <v>44476.688194466245</v>
      </c>
      <c r="C9639" s="316">
        <v>56.708264178941803</v>
      </c>
      <c r="D9639" s="315" t="s">
        <v>82</v>
      </c>
    </row>
    <row r="9640" spans="1:4" ht="14.5" customHeight="1" x14ac:dyDescent="0.35">
      <c r="A9640" s="1"/>
      <c r="B9640" s="317">
        <v>44476.688888910692</v>
      </c>
      <c r="C9640" s="316">
        <v>57.049760525747359</v>
      </c>
      <c r="D9640" s="315" t="s">
        <v>82</v>
      </c>
    </row>
    <row r="9641" spans="1:4" ht="14.5" customHeight="1" x14ac:dyDescent="0.35">
      <c r="A9641" s="1"/>
      <c r="B9641" s="317">
        <v>44476.689583355139</v>
      </c>
      <c r="C9641" s="316">
        <v>55.324318251378521</v>
      </c>
      <c r="D9641" s="315" t="s">
        <v>82</v>
      </c>
    </row>
    <row r="9642" spans="1:4" ht="14.5" customHeight="1" x14ac:dyDescent="0.35">
      <c r="A9642" s="1"/>
      <c r="B9642" s="317">
        <v>44476.690277799586</v>
      </c>
      <c r="C9642" s="316">
        <v>53.102481948449473</v>
      </c>
      <c r="D9642" s="315" t="s">
        <v>82</v>
      </c>
    </row>
    <row r="9643" spans="1:4" ht="14.5" customHeight="1" x14ac:dyDescent="0.35">
      <c r="A9643" s="1"/>
      <c r="B9643" s="317">
        <v>44476.690972244032</v>
      </c>
      <c r="C9643" s="316">
        <v>52.965233187148506</v>
      </c>
      <c r="D9643" s="315" t="s">
        <v>82</v>
      </c>
    </row>
    <row r="9644" spans="1:4" ht="14.5" customHeight="1" x14ac:dyDescent="0.35">
      <c r="A9644" s="1"/>
      <c r="B9644" s="317">
        <v>44476.691666688479</v>
      </c>
      <c r="C9644" s="316">
        <v>54.403435167743012</v>
      </c>
      <c r="D9644" s="315" t="s">
        <v>82</v>
      </c>
    </row>
    <row r="9645" spans="1:4" ht="14.5" customHeight="1" x14ac:dyDescent="0.35">
      <c r="A9645" s="1"/>
      <c r="B9645" s="317">
        <v>44476.692361132926</v>
      </c>
      <c r="C9645" s="316">
        <v>53.716585349221717</v>
      </c>
      <c r="D9645" s="315" t="s">
        <v>82</v>
      </c>
    </row>
    <row r="9646" spans="1:4" ht="14.5" customHeight="1" x14ac:dyDescent="0.35">
      <c r="A9646" s="1"/>
      <c r="B9646" s="317">
        <v>44476.693055577372</v>
      </c>
      <c r="C9646" s="316">
        <v>65.145992492198516</v>
      </c>
      <c r="D9646" s="315" t="s">
        <v>82</v>
      </c>
    </row>
    <row r="9647" spans="1:4" ht="14.5" customHeight="1" x14ac:dyDescent="0.35">
      <c r="A9647" s="1"/>
      <c r="B9647" s="317">
        <v>44476.693750021819</v>
      </c>
      <c r="C9647" s="316">
        <v>88.28485527925659</v>
      </c>
      <c r="D9647" s="315" t="s">
        <v>82</v>
      </c>
    </row>
    <row r="9648" spans="1:4" ht="14.5" customHeight="1" x14ac:dyDescent="0.35">
      <c r="A9648" s="1"/>
      <c r="B9648" s="317">
        <v>44476.694444466266</v>
      </c>
      <c r="C9648" s="316">
        <v>108.92440050949033</v>
      </c>
      <c r="D9648" s="315" t="s">
        <v>82</v>
      </c>
    </row>
    <row r="9649" spans="1:4" ht="14.5" customHeight="1" x14ac:dyDescent="0.35">
      <c r="A9649" s="1"/>
      <c r="B9649" s="317">
        <v>44476.695138910713</v>
      </c>
      <c r="C9649" s="316">
        <v>123.68566363208811</v>
      </c>
      <c r="D9649" s="315" t="s">
        <v>82</v>
      </c>
    </row>
    <row r="9650" spans="1:4" ht="14.5" customHeight="1" x14ac:dyDescent="0.35">
      <c r="A9650" s="1"/>
      <c r="B9650" s="317">
        <v>44476.695833355159</v>
      </c>
      <c r="C9650" s="316">
        <v>134.46798648026305</v>
      </c>
      <c r="D9650" s="315" t="s">
        <v>82</v>
      </c>
    </row>
    <row r="9651" spans="1:4" ht="14.5" customHeight="1" x14ac:dyDescent="0.35">
      <c r="A9651" s="1"/>
      <c r="B9651" s="317">
        <v>44476.696527799606</v>
      </c>
      <c r="C9651" s="316">
        <v>142.26131096713942</v>
      </c>
      <c r="D9651" s="315" t="s">
        <v>82</v>
      </c>
    </row>
    <row r="9652" spans="1:4" ht="14.5" customHeight="1" x14ac:dyDescent="0.35">
      <c r="A9652" s="1"/>
      <c r="B9652" s="317">
        <v>44476.697222244053</v>
      </c>
      <c r="C9652" s="316">
        <v>153.3210509148698</v>
      </c>
      <c r="D9652" s="315" t="s">
        <v>82</v>
      </c>
    </row>
    <row r="9653" spans="1:4" ht="14.5" customHeight="1" x14ac:dyDescent="0.35">
      <c r="A9653" s="1"/>
      <c r="B9653" s="317">
        <v>44476.697916688499</v>
      </c>
      <c r="C9653" s="316">
        <v>192.3575016202638</v>
      </c>
      <c r="D9653" s="315" t="s">
        <v>82</v>
      </c>
    </row>
    <row r="9654" spans="1:4" ht="14.5" customHeight="1" x14ac:dyDescent="0.35">
      <c r="A9654" s="1"/>
      <c r="B9654" s="317">
        <v>44476.698611132946</v>
      </c>
      <c r="C9654" s="316">
        <v>241.19344773483851</v>
      </c>
      <c r="D9654" s="315" t="s">
        <v>82</v>
      </c>
    </row>
    <row r="9655" spans="1:4" ht="14.5" customHeight="1" x14ac:dyDescent="0.35">
      <c r="A9655" s="1"/>
      <c r="B9655" s="317">
        <v>44476.699305577393</v>
      </c>
      <c r="C9655" s="316">
        <v>226.2391595100363</v>
      </c>
      <c r="D9655" s="315" t="s">
        <v>82</v>
      </c>
    </row>
    <row r="9656" spans="1:4" ht="14.5" customHeight="1" x14ac:dyDescent="0.35">
      <c r="A9656" s="1"/>
      <c r="B9656" s="317">
        <v>44476.70000002184</v>
      </c>
      <c r="C9656" s="316">
        <v>213.28327657739089</v>
      </c>
      <c r="D9656" s="315" t="s">
        <v>82</v>
      </c>
    </row>
    <row r="9657" spans="1:4" ht="14.5" customHeight="1" x14ac:dyDescent="0.35">
      <c r="A9657" s="1"/>
      <c r="B9657" s="317">
        <v>44476.700694466286</v>
      </c>
      <c r="C9657" s="316">
        <v>210.77010461076472</v>
      </c>
      <c r="D9657" s="315" t="s">
        <v>82</v>
      </c>
    </row>
    <row r="9658" spans="1:4" ht="14.5" customHeight="1" x14ac:dyDescent="0.35">
      <c r="A9658" s="1"/>
      <c r="B9658" s="317">
        <v>44476.701388910733</v>
      </c>
      <c r="C9658" s="316">
        <v>195.58358579102205</v>
      </c>
      <c r="D9658" s="315" t="s">
        <v>82</v>
      </c>
    </row>
    <row r="9659" spans="1:4" ht="14.5" customHeight="1" x14ac:dyDescent="0.35">
      <c r="A9659" s="1"/>
      <c r="B9659" s="317">
        <v>44476.70208335518</v>
      </c>
      <c r="C9659" s="316">
        <v>160.08527912349672</v>
      </c>
      <c r="D9659" s="315" t="s">
        <v>82</v>
      </c>
    </row>
    <row r="9660" spans="1:4" ht="14.5" customHeight="1" x14ac:dyDescent="0.35">
      <c r="A9660" s="1"/>
      <c r="B9660" s="317">
        <v>44476.702777799626</v>
      </c>
      <c r="C9660" s="316">
        <v>136.24683874807477</v>
      </c>
      <c r="D9660" s="315" t="s">
        <v>82</v>
      </c>
    </row>
    <row r="9661" spans="1:4" ht="14.5" customHeight="1" x14ac:dyDescent="0.35">
      <c r="A9661" s="1"/>
      <c r="B9661" s="317">
        <v>44476.703472244073</v>
      </c>
      <c r="C9661" s="316">
        <v>121.56085197624246</v>
      </c>
      <c r="D9661" s="315" t="s">
        <v>82</v>
      </c>
    </row>
    <row r="9662" spans="1:4" ht="14.5" customHeight="1" x14ac:dyDescent="0.35">
      <c r="A9662" s="1"/>
      <c r="B9662" s="317">
        <v>44476.70416668852</v>
      </c>
      <c r="C9662" s="316">
        <v>115.00905726898345</v>
      </c>
      <c r="D9662" s="315" t="s">
        <v>82</v>
      </c>
    </row>
    <row r="9663" spans="1:4" ht="14.5" customHeight="1" x14ac:dyDescent="0.35">
      <c r="A9663" s="1"/>
      <c r="B9663" s="317">
        <v>44476.704861132966</v>
      </c>
      <c r="C9663" s="316">
        <v>120.37199915065818</v>
      </c>
      <c r="D9663" s="315" t="s">
        <v>82</v>
      </c>
    </row>
    <row r="9664" spans="1:4" ht="14.5" customHeight="1" x14ac:dyDescent="0.35">
      <c r="A9664" s="1"/>
      <c r="B9664" s="317">
        <v>44476.705555577413</v>
      </c>
      <c r="C9664" s="316">
        <v>136.30135424941545</v>
      </c>
      <c r="D9664" s="315" t="s">
        <v>82</v>
      </c>
    </row>
    <row r="9665" spans="1:4" ht="14.5" customHeight="1" x14ac:dyDescent="0.35">
      <c r="A9665" s="1"/>
      <c r="B9665" s="317">
        <v>44476.70625002186</v>
      </c>
      <c r="C9665" s="316">
        <v>141.56693271440065</v>
      </c>
      <c r="D9665" s="315" t="s">
        <v>82</v>
      </c>
    </row>
    <row r="9666" spans="1:4" ht="14.5" customHeight="1" x14ac:dyDescent="0.35">
      <c r="A9666" s="1"/>
      <c r="B9666" s="317">
        <v>44476.706944466307</v>
      </c>
      <c r="C9666" s="316">
        <v>147.10916429976933</v>
      </c>
      <c r="D9666" s="315" t="s">
        <v>82</v>
      </c>
    </row>
    <row r="9667" spans="1:4" ht="14.5" customHeight="1" x14ac:dyDescent="0.35">
      <c r="A9667" s="1"/>
      <c r="B9667" s="317">
        <v>44476.707638910753</v>
      </c>
      <c r="C9667" s="316">
        <v>164.29027101074269</v>
      </c>
      <c r="D9667" s="315" t="s">
        <v>82</v>
      </c>
    </row>
    <row r="9668" spans="1:4" ht="14.5" customHeight="1" x14ac:dyDescent="0.35">
      <c r="A9668" s="1"/>
      <c r="B9668" s="317">
        <v>44476.7083333552</v>
      </c>
      <c r="C9668" s="316">
        <v>184.61395707409054</v>
      </c>
      <c r="D9668" s="315" t="s">
        <v>82</v>
      </c>
    </row>
    <row r="9669" spans="1:4" ht="14.5" customHeight="1" x14ac:dyDescent="0.35">
      <c r="A9669" s="1"/>
      <c r="B9669" s="317">
        <v>44476.709027799647</v>
      </c>
      <c r="C9669" s="316">
        <v>200.09732617556196</v>
      </c>
      <c r="D9669" s="315" t="s">
        <v>82</v>
      </c>
    </row>
    <row r="9670" spans="1:4" ht="14.5" customHeight="1" x14ac:dyDescent="0.35">
      <c r="A9670" s="1"/>
      <c r="B9670" s="317">
        <v>44476.709722244093</v>
      </c>
      <c r="C9670" s="316">
        <v>212.46199441438463</v>
      </c>
      <c r="D9670" s="315" t="s">
        <v>82</v>
      </c>
    </row>
    <row r="9671" spans="1:4" ht="14.5" customHeight="1" x14ac:dyDescent="0.35">
      <c r="A9671" s="1"/>
      <c r="B9671" s="317">
        <v>44476.71041668854</v>
      </c>
      <c r="C9671" s="316">
        <v>232.07131573780595</v>
      </c>
      <c r="D9671" s="315" t="s">
        <v>82</v>
      </c>
    </row>
    <row r="9672" spans="1:4" ht="14.5" customHeight="1" x14ac:dyDescent="0.35">
      <c r="A9672" s="1"/>
      <c r="B9672" s="317">
        <v>44476.711111132987</v>
      </c>
      <c r="C9672" s="316">
        <v>252.6670024173761</v>
      </c>
      <c r="D9672" s="315" t="s">
        <v>82</v>
      </c>
    </row>
    <row r="9673" spans="1:4" ht="14.5" customHeight="1" x14ac:dyDescent="0.35">
      <c r="A9673" s="1"/>
      <c r="B9673" s="317">
        <v>44476.711805577434</v>
      </c>
      <c r="C9673" s="316">
        <v>261.73236246341838</v>
      </c>
      <c r="D9673" s="315" t="s">
        <v>82</v>
      </c>
    </row>
    <row r="9674" spans="1:4" ht="14.5" customHeight="1" x14ac:dyDescent="0.35">
      <c r="A9674" s="1"/>
      <c r="B9674" s="317">
        <v>44476.71250002188</v>
      </c>
      <c r="C9674" s="316">
        <v>286.25477926851403</v>
      </c>
      <c r="D9674" s="315" t="s">
        <v>82</v>
      </c>
    </row>
    <row r="9675" spans="1:4" ht="14.5" customHeight="1" x14ac:dyDescent="0.35">
      <c r="A9675" s="1"/>
      <c r="B9675" s="317">
        <v>44476.713194466327</v>
      </c>
      <c r="C9675" s="316">
        <v>338.58469856935551</v>
      </c>
      <c r="D9675" s="315" t="s">
        <v>82</v>
      </c>
    </row>
    <row r="9676" spans="1:4" ht="14.5" customHeight="1" x14ac:dyDescent="0.35">
      <c r="A9676" s="1"/>
      <c r="B9676" s="317">
        <v>44476.713888910774</v>
      </c>
      <c r="C9676" s="316">
        <v>376.39013325676785</v>
      </c>
      <c r="D9676" s="315" t="s">
        <v>82</v>
      </c>
    </row>
    <row r="9677" spans="1:4" ht="14.5" customHeight="1" x14ac:dyDescent="0.35">
      <c r="A9677" s="1"/>
      <c r="B9677" s="317">
        <v>44476.71458335522</v>
      </c>
      <c r="C9677" s="316">
        <v>402.11155501609511</v>
      </c>
      <c r="D9677" s="315" t="s">
        <v>82</v>
      </c>
    </row>
    <row r="9678" spans="1:4" ht="14.5" customHeight="1" x14ac:dyDescent="0.35">
      <c r="A9678" s="1"/>
      <c r="B9678" s="317">
        <v>44476.715277799667</v>
      </c>
      <c r="C9678" s="316">
        <v>425.39814929838758</v>
      </c>
      <c r="D9678" s="315" t="s">
        <v>82</v>
      </c>
    </row>
    <row r="9679" spans="1:4" ht="14.5" customHeight="1" x14ac:dyDescent="0.35">
      <c r="A9679" s="1"/>
      <c r="B9679" s="317">
        <v>44476.715972244114</v>
      </c>
      <c r="C9679" s="316">
        <v>439.8974380627352</v>
      </c>
      <c r="D9679" s="315" t="s">
        <v>82</v>
      </c>
    </row>
    <row r="9680" spans="1:4" ht="14.5" customHeight="1" x14ac:dyDescent="0.35">
      <c r="A9680" s="1"/>
      <c r="B9680" s="317">
        <v>44476.716666688561</v>
      </c>
      <c r="C9680" s="316">
        <v>448.9917574969819</v>
      </c>
      <c r="D9680" s="315" t="s">
        <v>82</v>
      </c>
    </row>
    <row r="9681" spans="1:4" ht="14.5" customHeight="1" x14ac:dyDescent="0.35">
      <c r="A9681" s="1"/>
      <c r="B9681" s="317">
        <v>44476.717361133007</v>
      </c>
      <c r="C9681" s="316">
        <v>460.5539948537247</v>
      </c>
      <c r="D9681" s="315" t="s">
        <v>82</v>
      </c>
    </row>
    <row r="9682" spans="1:4" ht="14.5" customHeight="1" x14ac:dyDescent="0.35">
      <c r="A9682" s="1"/>
      <c r="B9682" s="317">
        <v>44476.718055577454</v>
      </c>
      <c r="C9682" s="316">
        <v>486.18883927129986</v>
      </c>
      <c r="D9682" s="315" t="s">
        <v>82</v>
      </c>
    </row>
    <row r="9683" spans="1:4" ht="14.5" customHeight="1" x14ac:dyDescent="0.35">
      <c r="A9683" s="1"/>
      <c r="B9683" s="317">
        <v>44476.718750021901</v>
      </c>
      <c r="C9683" s="316">
        <v>494.94435910992325</v>
      </c>
      <c r="D9683" s="315" t="s">
        <v>82</v>
      </c>
    </row>
    <row r="9684" spans="1:4" ht="14.5" customHeight="1" x14ac:dyDescent="0.35">
      <c r="A9684" s="1"/>
      <c r="B9684" s="317">
        <v>44476.719444466347</v>
      </c>
      <c r="C9684" s="316">
        <v>436.13391602328824</v>
      </c>
      <c r="D9684" s="315" t="s">
        <v>82</v>
      </c>
    </row>
    <row r="9685" spans="1:4" ht="14.5" customHeight="1" x14ac:dyDescent="0.35">
      <c r="A9685" s="1"/>
      <c r="B9685" s="317">
        <v>44476.720138910794</v>
      </c>
      <c r="C9685" s="316">
        <v>326.49130394315966</v>
      </c>
      <c r="D9685" s="315" t="s">
        <v>82</v>
      </c>
    </row>
    <row r="9686" spans="1:4" ht="14.5" customHeight="1" x14ac:dyDescent="0.35">
      <c r="A9686" s="1"/>
      <c r="B9686" s="317">
        <v>44476.720833355241</v>
      </c>
      <c r="C9686" s="316">
        <v>257.51270138546437</v>
      </c>
      <c r="D9686" s="315" t="s">
        <v>82</v>
      </c>
    </row>
    <row r="9687" spans="1:4" ht="14.5" customHeight="1" x14ac:dyDescent="0.35">
      <c r="A9687" s="1"/>
      <c r="B9687" s="317">
        <v>44476.721527799687</v>
      </c>
      <c r="C9687" s="316">
        <v>248.55664519516674</v>
      </c>
      <c r="D9687" s="315" t="s">
        <v>82</v>
      </c>
    </row>
    <row r="9688" spans="1:4" ht="14.5" customHeight="1" x14ac:dyDescent="0.35">
      <c r="A9688" s="1"/>
      <c r="B9688" s="317">
        <v>44476.722222244134</v>
      </c>
      <c r="C9688" s="316">
        <v>265.56308819682647</v>
      </c>
      <c r="D9688" s="315" t="s">
        <v>82</v>
      </c>
    </row>
    <row r="9689" spans="1:4" ht="14.5" customHeight="1" x14ac:dyDescent="0.35">
      <c r="A9689" s="1"/>
      <c r="B9689" s="317">
        <v>44476.722916688581</v>
      </c>
      <c r="C9689" s="316">
        <v>258.90489127799714</v>
      </c>
      <c r="D9689" s="315" t="s">
        <v>82</v>
      </c>
    </row>
    <row r="9690" spans="1:4" ht="14.5" customHeight="1" x14ac:dyDescent="0.35">
      <c r="A9690" s="1"/>
      <c r="B9690" s="317">
        <v>44476.723611133028</v>
      </c>
      <c r="C9690" s="316">
        <v>262.44640260840919</v>
      </c>
      <c r="D9690" s="315" t="s">
        <v>82</v>
      </c>
    </row>
    <row r="9691" spans="1:4" ht="14.5" customHeight="1" x14ac:dyDescent="0.35">
      <c r="A9691" s="1"/>
      <c r="B9691" s="317">
        <v>44476.724305577474</v>
      </c>
      <c r="C9691" s="316">
        <v>274.89300770500364</v>
      </c>
      <c r="D9691" s="315" t="s">
        <v>82</v>
      </c>
    </row>
    <row r="9692" spans="1:4" ht="14.5" customHeight="1" x14ac:dyDescent="0.35">
      <c r="A9692" s="1"/>
      <c r="B9692" s="317">
        <v>44476.725000021921</v>
      </c>
      <c r="C9692" s="316">
        <v>308.93593866756032</v>
      </c>
      <c r="D9692" s="315" t="s">
        <v>82</v>
      </c>
    </row>
    <row r="9693" spans="1:4" ht="14.5" customHeight="1" x14ac:dyDescent="0.35">
      <c r="A9693" s="1"/>
      <c r="B9693" s="317">
        <v>44476.725694466368</v>
      </c>
      <c r="C9693" s="316">
        <v>343.11653617607277</v>
      </c>
      <c r="D9693" s="315" t="s">
        <v>82</v>
      </c>
    </row>
    <row r="9694" spans="1:4" ht="14.5" customHeight="1" x14ac:dyDescent="0.35">
      <c r="A9694" s="1"/>
      <c r="B9694" s="317">
        <v>44476.726388910814</v>
      </c>
      <c r="C9694" s="316">
        <v>360.05227276373188</v>
      </c>
      <c r="D9694" s="315" t="s">
        <v>82</v>
      </c>
    </row>
    <row r="9695" spans="1:4" ht="14.5" customHeight="1" x14ac:dyDescent="0.35">
      <c r="A9695" s="1"/>
      <c r="B9695" s="317">
        <v>44476.727083355261</v>
      </c>
      <c r="C9695" s="316">
        <v>389.12339055657696</v>
      </c>
      <c r="D9695" s="315" t="s">
        <v>82</v>
      </c>
    </row>
    <row r="9696" spans="1:4" ht="14.5" customHeight="1" x14ac:dyDescent="0.35">
      <c r="A9696" s="1"/>
      <c r="B9696" s="317">
        <v>44476.727777799708</v>
      </c>
      <c r="C9696" s="316">
        <v>452.69656052855618</v>
      </c>
      <c r="D9696" s="315" t="s">
        <v>82</v>
      </c>
    </row>
    <row r="9697" spans="1:4" ht="14.5" customHeight="1" x14ac:dyDescent="0.35">
      <c r="A9697" s="1"/>
      <c r="B9697" s="317">
        <v>44476.728472244155</v>
      </c>
      <c r="C9697" s="316">
        <v>507.92562488446322</v>
      </c>
      <c r="D9697" s="315" t="s">
        <v>82</v>
      </c>
    </row>
    <row r="9698" spans="1:4" ht="14.5" customHeight="1" x14ac:dyDescent="0.35">
      <c r="A9698" s="1"/>
      <c r="B9698" s="317">
        <v>44476.729166688601</v>
      </c>
      <c r="C9698" s="316">
        <v>570.46254882458595</v>
      </c>
      <c r="D9698" s="315" t="s">
        <v>82</v>
      </c>
    </row>
    <row r="9699" spans="1:4" ht="14.5" customHeight="1" x14ac:dyDescent="0.35">
      <c r="A9699" s="1"/>
      <c r="B9699" s="317">
        <v>44476.729861133048</v>
      </c>
      <c r="C9699" s="316">
        <v>624.33304146539115</v>
      </c>
      <c r="D9699" s="315" t="s">
        <v>82</v>
      </c>
    </row>
    <row r="9700" spans="1:4" ht="14.5" customHeight="1" x14ac:dyDescent="0.35">
      <c r="A9700" s="1"/>
      <c r="B9700" s="317">
        <v>44476.730555577495</v>
      </c>
      <c r="C9700" s="316">
        <v>658.05436076954936</v>
      </c>
      <c r="D9700" s="315" t="s">
        <v>82</v>
      </c>
    </row>
    <row r="9701" spans="1:4" ht="14.5" customHeight="1" x14ac:dyDescent="0.35">
      <c r="A9701" s="1"/>
      <c r="B9701" s="317">
        <v>44476.731250021941</v>
      </c>
      <c r="C9701" s="316">
        <v>694.54523168069625</v>
      </c>
      <c r="D9701" s="315" t="s">
        <v>82</v>
      </c>
    </row>
    <row r="9702" spans="1:4" ht="14.5" customHeight="1" x14ac:dyDescent="0.35">
      <c r="A9702" s="1"/>
      <c r="B9702" s="317">
        <v>44476.731944466388</v>
      </c>
      <c r="C9702" s="316">
        <v>761.4657251062182</v>
      </c>
      <c r="D9702" s="315" t="s">
        <v>82</v>
      </c>
    </row>
    <row r="9703" spans="1:4" ht="14.5" customHeight="1" x14ac:dyDescent="0.35">
      <c r="A9703" s="1"/>
      <c r="B9703" s="317">
        <v>44476.732638910835</v>
      </c>
      <c r="C9703" s="316">
        <v>875.98608286734668</v>
      </c>
      <c r="D9703" s="315" t="s">
        <v>82</v>
      </c>
    </row>
    <row r="9704" spans="1:4" ht="14.5" customHeight="1" x14ac:dyDescent="0.35">
      <c r="A9704" s="1"/>
      <c r="B9704" s="317">
        <v>44476.733333355282</v>
      </c>
      <c r="C9704" s="316">
        <v>1025.9083367792114</v>
      </c>
      <c r="D9704" s="315" t="s">
        <v>82</v>
      </c>
    </row>
    <row r="9705" spans="1:4" ht="14.5" customHeight="1" x14ac:dyDescent="0.35">
      <c r="A9705" s="1"/>
      <c r="B9705" s="317">
        <v>44476.734027799728</v>
      </c>
      <c r="C9705" s="316">
        <v>1101.3659654242608</v>
      </c>
      <c r="D9705" s="315" t="s">
        <v>82</v>
      </c>
    </row>
    <row r="9706" spans="1:4" ht="14.5" customHeight="1" x14ac:dyDescent="0.35">
      <c r="A9706" s="1"/>
      <c r="B9706" s="317">
        <v>44476.734722244175</v>
      </c>
      <c r="C9706" s="316">
        <v>1109.8057597271788</v>
      </c>
      <c r="D9706" s="315" t="s">
        <v>82</v>
      </c>
    </row>
    <row r="9707" spans="1:4" ht="14.5" customHeight="1" x14ac:dyDescent="0.35">
      <c r="A9707" s="1"/>
      <c r="B9707" s="317">
        <v>44476.735416688622</v>
      </c>
      <c r="C9707" s="316">
        <v>1037.0160334695131</v>
      </c>
      <c r="D9707" s="315" t="s">
        <v>82</v>
      </c>
    </row>
    <row r="9708" spans="1:4" ht="14.5" customHeight="1" x14ac:dyDescent="0.35">
      <c r="A9708" s="1"/>
      <c r="B9708" s="317">
        <v>44476.736111133068</v>
      </c>
      <c r="C9708" s="316">
        <v>963.46278383410538</v>
      </c>
      <c r="D9708" s="315" t="s">
        <v>82</v>
      </c>
    </row>
    <row r="9709" spans="1:4" ht="14.5" customHeight="1" x14ac:dyDescent="0.35">
      <c r="A9709" s="1"/>
      <c r="B9709" s="317">
        <v>44476.736805577515</v>
      </c>
      <c r="C9709" s="316">
        <v>928.37725857137707</v>
      </c>
      <c r="D9709" s="315" t="s">
        <v>82</v>
      </c>
    </row>
    <row r="9710" spans="1:4" ht="14.5" customHeight="1" x14ac:dyDescent="0.35">
      <c r="A9710" s="1"/>
      <c r="B9710" s="317">
        <v>44476.737500021962</v>
      </c>
      <c r="C9710" s="316">
        <v>1035.420264326036</v>
      </c>
      <c r="D9710" s="315" t="s">
        <v>82</v>
      </c>
    </row>
    <row r="9711" spans="1:4" ht="14.5" customHeight="1" x14ac:dyDescent="0.35">
      <c r="A9711" s="1"/>
      <c r="B9711" s="317">
        <v>44476.738194466408</v>
      </c>
      <c r="C9711" s="316">
        <v>1100.9092264641076</v>
      </c>
      <c r="D9711" s="315" t="s">
        <v>82</v>
      </c>
    </row>
    <row r="9712" spans="1:4" ht="14.5" customHeight="1" x14ac:dyDescent="0.35">
      <c r="A9712" s="1"/>
      <c r="B9712" s="317">
        <v>44476.738888910855</v>
      </c>
      <c r="C9712" s="316">
        <v>1115.0908598012602</v>
      </c>
      <c r="D9712" s="315" t="s">
        <v>82</v>
      </c>
    </row>
    <row r="9713" spans="1:4" ht="14.5" customHeight="1" x14ac:dyDescent="0.35">
      <c r="A9713" s="1"/>
      <c r="B9713" s="317">
        <v>44476.739583355302</v>
      </c>
      <c r="C9713" s="316">
        <v>1000.1620817505444</v>
      </c>
      <c r="D9713" s="315" t="s">
        <v>82</v>
      </c>
    </row>
    <row r="9714" spans="1:4" ht="14.5" customHeight="1" x14ac:dyDescent="0.35">
      <c r="A9714" s="1"/>
      <c r="B9714" s="317">
        <v>44476.740277799749</v>
      </c>
      <c r="C9714" s="316">
        <v>892.08057688027623</v>
      </c>
      <c r="D9714" s="315" t="s">
        <v>82</v>
      </c>
    </row>
    <row r="9715" spans="1:4" ht="14.5" customHeight="1" x14ac:dyDescent="0.35">
      <c r="A9715" s="1"/>
      <c r="B9715" s="317">
        <v>44476.740972244195</v>
      </c>
      <c r="C9715" s="316">
        <v>826.36823445900029</v>
      </c>
      <c r="D9715" s="315" t="s">
        <v>82</v>
      </c>
    </row>
    <row r="9716" spans="1:4" ht="14.5" customHeight="1" x14ac:dyDescent="0.35">
      <c r="A9716" s="1"/>
      <c r="B9716" s="317">
        <v>44476.741666688642</v>
      </c>
      <c r="C9716" s="316">
        <v>791.22493313117889</v>
      </c>
      <c r="D9716" s="315" t="s">
        <v>82</v>
      </c>
    </row>
    <row r="9717" spans="1:4" ht="14.5" customHeight="1" x14ac:dyDescent="0.35">
      <c r="A9717" s="1"/>
      <c r="B9717" s="317">
        <v>44476.742361133089</v>
      </c>
      <c r="C9717" s="316">
        <v>813.3396725380793</v>
      </c>
      <c r="D9717" s="315" t="s">
        <v>82</v>
      </c>
    </row>
    <row r="9718" spans="1:4" ht="14.5" customHeight="1" x14ac:dyDescent="0.35">
      <c r="A9718" s="1"/>
      <c r="B9718" s="317">
        <v>44476.743055577535</v>
      </c>
      <c r="C9718" s="316">
        <v>874.95118777804703</v>
      </c>
      <c r="D9718" s="315" t="s">
        <v>82</v>
      </c>
    </row>
    <row r="9719" spans="1:4" ht="14.5" customHeight="1" x14ac:dyDescent="0.35">
      <c r="A9719" s="1"/>
      <c r="B9719" s="317">
        <v>44476.743750021982</v>
      </c>
      <c r="C9719" s="316">
        <v>907.74312092197749</v>
      </c>
      <c r="D9719" s="315" t="s">
        <v>82</v>
      </c>
    </row>
    <row r="9720" spans="1:4" ht="14.5" customHeight="1" x14ac:dyDescent="0.35">
      <c r="A9720" s="1"/>
      <c r="B9720" s="317">
        <v>44476.744444466429</v>
      </c>
      <c r="C9720" s="316">
        <v>911.62154387421901</v>
      </c>
      <c r="D9720" s="315" t="s">
        <v>82</v>
      </c>
    </row>
    <row r="9721" spans="1:4" ht="14.5" customHeight="1" x14ac:dyDescent="0.35">
      <c r="A9721" s="1"/>
      <c r="B9721" s="317">
        <v>44476.745138910876</v>
      </c>
      <c r="C9721" s="316">
        <v>833.1626520072731</v>
      </c>
      <c r="D9721" s="315" t="s">
        <v>82</v>
      </c>
    </row>
    <row r="9722" spans="1:4" ht="14.5" customHeight="1" x14ac:dyDescent="0.35">
      <c r="A9722" s="1"/>
      <c r="B9722" s="317">
        <v>44476.745833355322</v>
      </c>
      <c r="C9722" s="316">
        <v>671.22255733269265</v>
      </c>
      <c r="D9722" s="315" t="s">
        <v>82</v>
      </c>
    </row>
    <row r="9723" spans="1:4" ht="14.5" customHeight="1" x14ac:dyDescent="0.35">
      <c r="A9723" s="1"/>
      <c r="B9723" s="317">
        <v>44476.746527799769</v>
      </c>
      <c r="C9723" s="316">
        <v>481.12472023077618</v>
      </c>
      <c r="D9723" s="315" t="s">
        <v>82</v>
      </c>
    </row>
    <row r="9724" spans="1:4" ht="14.5" customHeight="1" x14ac:dyDescent="0.35">
      <c r="A9724" s="1"/>
      <c r="B9724" s="317">
        <v>44476.747222244216</v>
      </c>
      <c r="C9724" s="316">
        <v>360.55353406904419</v>
      </c>
      <c r="D9724" s="315" t="s">
        <v>82</v>
      </c>
    </row>
    <row r="9725" spans="1:4" ht="14.5" customHeight="1" x14ac:dyDescent="0.35">
      <c r="A9725" s="1"/>
      <c r="B9725" s="317">
        <v>44476.747916688662</v>
      </c>
      <c r="C9725" s="316">
        <v>313.24923731170128</v>
      </c>
      <c r="D9725" s="315" t="s">
        <v>82</v>
      </c>
    </row>
    <row r="9726" spans="1:4" ht="14.5" customHeight="1" x14ac:dyDescent="0.35">
      <c r="A9726" s="1"/>
      <c r="B9726" s="317">
        <v>44476.748611133109</v>
      </c>
      <c r="C9726" s="316">
        <v>335.86332753409323</v>
      </c>
      <c r="D9726" s="315" t="s">
        <v>82</v>
      </c>
    </row>
    <row r="9727" spans="1:4" ht="14.5" customHeight="1" x14ac:dyDescent="0.35">
      <c r="A9727" s="1"/>
      <c r="B9727" s="317">
        <v>44476.749305577556</v>
      </c>
      <c r="C9727" s="316">
        <v>343.33500299365261</v>
      </c>
      <c r="D9727" s="315" t="s">
        <v>82</v>
      </c>
    </row>
    <row r="9728" spans="1:4" ht="14.5" customHeight="1" x14ac:dyDescent="0.35">
      <c r="A9728" s="1"/>
      <c r="B9728" s="317">
        <v>44476.750000022002</v>
      </c>
      <c r="C9728" s="316">
        <v>354.02148314812223</v>
      </c>
      <c r="D9728" s="315" t="s">
        <v>82</v>
      </c>
    </row>
    <row r="9729" spans="1:4" ht="14.5" customHeight="1" x14ac:dyDescent="0.35">
      <c r="A9729" s="1"/>
      <c r="B9729" s="317">
        <v>44476.750694466449</v>
      </c>
      <c r="C9729" s="316">
        <v>345.1988722177145</v>
      </c>
      <c r="D9729" s="315" t="s">
        <v>82</v>
      </c>
    </row>
    <row r="9730" spans="1:4" ht="14.5" customHeight="1" x14ac:dyDescent="0.35">
      <c r="A9730" s="1"/>
      <c r="B9730" s="317">
        <v>44476.751388910896</v>
      </c>
      <c r="C9730" s="316">
        <v>312.69114426795858</v>
      </c>
      <c r="D9730" s="315" t="s">
        <v>82</v>
      </c>
    </row>
    <row r="9731" spans="1:4" ht="14.5" customHeight="1" x14ac:dyDescent="0.35">
      <c r="A9731" s="1"/>
      <c r="B9731" s="317">
        <v>44476.752083355343</v>
      </c>
      <c r="C9731" s="316">
        <v>307.82414202059152</v>
      </c>
      <c r="D9731" s="315" t="s">
        <v>82</v>
      </c>
    </row>
    <row r="9732" spans="1:4" ht="14.5" customHeight="1" x14ac:dyDescent="0.35">
      <c r="A9732" s="1"/>
      <c r="B9732" s="317">
        <v>44476.752777799789</v>
      </c>
      <c r="C9732" s="316">
        <v>319.89685371558494</v>
      </c>
      <c r="D9732" s="315" t="s">
        <v>82</v>
      </c>
    </row>
    <row r="9733" spans="1:4" ht="14.5" customHeight="1" x14ac:dyDescent="0.35">
      <c r="A9733" s="1"/>
      <c r="B9733" s="317">
        <v>44476.753472244236</v>
      </c>
      <c r="C9733" s="316">
        <v>330.54465860110554</v>
      </c>
      <c r="D9733" s="315" t="s">
        <v>82</v>
      </c>
    </row>
    <row r="9734" spans="1:4" ht="14.5" customHeight="1" x14ac:dyDescent="0.35">
      <c r="A9734" s="1"/>
      <c r="B9734" s="317">
        <v>44476.754166688683</v>
      </c>
      <c r="C9734" s="316">
        <v>338.63890712691159</v>
      </c>
      <c r="D9734" s="315" t="s">
        <v>82</v>
      </c>
    </row>
    <row r="9735" spans="1:4" ht="14.5" customHeight="1" x14ac:dyDescent="0.35">
      <c r="A9735" s="1"/>
      <c r="B9735" s="317">
        <v>44476.754861133129</v>
      </c>
      <c r="C9735" s="316">
        <v>362.11645097791529</v>
      </c>
      <c r="D9735" s="315" t="s">
        <v>82</v>
      </c>
    </row>
    <row r="9736" spans="1:4" ht="14.5" customHeight="1" x14ac:dyDescent="0.35">
      <c r="A9736" s="1"/>
      <c r="B9736" s="317">
        <v>44476.755555577576</v>
      </c>
      <c r="C9736" s="316">
        <v>387.61282747117025</v>
      </c>
      <c r="D9736" s="315" t="s">
        <v>82</v>
      </c>
    </row>
    <row r="9737" spans="1:4" ht="14.5" customHeight="1" x14ac:dyDescent="0.35">
      <c r="A9737" s="1"/>
      <c r="B9737" s="317">
        <v>44476.756250022023</v>
      </c>
      <c r="C9737" s="316">
        <v>388.97956165578216</v>
      </c>
      <c r="D9737" s="315" t="s">
        <v>82</v>
      </c>
    </row>
    <row r="9738" spans="1:4" ht="14.5" customHeight="1" x14ac:dyDescent="0.35">
      <c r="A9738" s="1"/>
      <c r="B9738" s="317">
        <v>44476.75694446647</v>
      </c>
      <c r="C9738" s="316">
        <v>384.47492800746113</v>
      </c>
      <c r="D9738" s="315" t="s">
        <v>82</v>
      </c>
    </row>
    <row r="9739" spans="1:4" ht="14.5" customHeight="1" x14ac:dyDescent="0.35">
      <c r="A9739" s="1"/>
      <c r="B9739" s="317">
        <v>44476.757638910916</v>
      </c>
      <c r="C9739" s="316">
        <v>375.20195710336947</v>
      </c>
      <c r="D9739" s="315" t="s">
        <v>82</v>
      </c>
    </row>
    <row r="9740" spans="1:4" ht="14.5" customHeight="1" x14ac:dyDescent="0.35">
      <c r="A9740" s="1"/>
      <c r="B9740" s="317">
        <v>44476.758333355363</v>
      </c>
      <c r="C9740" s="316">
        <v>360.27930533599573</v>
      </c>
      <c r="D9740" s="315" t="s">
        <v>82</v>
      </c>
    </row>
    <row r="9741" spans="1:4" ht="14.5" customHeight="1" x14ac:dyDescent="0.35">
      <c r="A9741" s="1"/>
      <c r="B9741" s="317">
        <v>44476.75902779981</v>
      </c>
      <c r="C9741" s="316">
        <v>346.18373709617492</v>
      </c>
      <c r="D9741" s="315" t="s">
        <v>82</v>
      </c>
    </row>
    <row r="9742" spans="1:4" ht="14.5" customHeight="1" x14ac:dyDescent="0.35">
      <c r="A9742" s="1"/>
      <c r="B9742" s="317">
        <v>44476.759722244256</v>
      </c>
      <c r="C9742" s="316">
        <v>343.77074754478718</v>
      </c>
      <c r="D9742" s="315" t="s">
        <v>82</v>
      </c>
    </row>
    <row r="9743" spans="1:4" ht="14.5" customHeight="1" x14ac:dyDescent="0.35">
      <c r="A9743" s="1"/>
      <c r="B9743" s="317">
        <v>44476.760416688703</v>
      </c>
      <c r="C9743" s="316">
        <v>344.13202190376666</v>
      </c>
      <c r="D9743" s="315" t="s">
        <v>82</v>
      </c>
    </row>
    <row r="9744" spans="1:4" ht="14.5" customHeight="1" x14ac:dyDescent="0.35">
      <c r="A9744" s="1"/>
      <c r="B9744" s="317">
        <v>44476.76111113315</v>
      </c>
      <c r="C9744" s="316">
        <v>343.93661117413234</v>
      </c>
      <c r="D9744" s="315" t="s">
        <v>82</v>
      </c>
    </row>
    <row r="9745" spans="1:4" ht="14.5" customHeight="1" x14ac:dyDescent="0.35">
      <c r="A9745" s="1"/>
      <c r="B9745" s="317">
        <v>44476.761805577597</v>
      </c>
      <c r="C9745" s="316">
        <v>368.78422286472437</v>
      </c>
      <c r="D9745" s="315" t="s">
        <v>82</v>
      </c>
    </row>
    <row r="9746" spans="1:4" ht="14.5" customHeight="1" x14ac:dyDescent="0.35">
      <c r="A9746" s="1"/>
      <c r="B9746" s="317">
        <v>44476.762500022043</v>
      </c>
      <c r="C9746" s="316">
        <v>373.21299479235893</v>
      </c>
      <c r="D9746" s="315" t="s">
        <v>82</v>
      </c>
    </row>
    <row r="9747" spans="1:4" ht="14.5" customHeight="1" x14ac:dyDescent="0.35">
      <c r="A9747" s="1"/>
      <c r="B9747" s="317">
        <v>44476.76319446649</v>
      </c>
      <c r="C9747" s="316">
        <v>355.05629521238927</v>
      </c>
      <c r="D9747" s="315" t="s">
        <v>82</v>
      </c>
    </row>
    <row r="9748" spans="1:4" ht="14.5" customHeight="1" x14ac:dyDescent="0.35">
      <c r="A9748" s="1"/>
      <c r="B9748" s="317">
        <v>44476.763888910937</v>
      </c>
      <c r="C9748" s="316">
        <v>333.39952579732051</v>
      </c>
      <c r="D9748" s="315" t="s">
        <v>82</v>
      </c>
    </row>
    <row r="9749" spans="1:4" ht="14.5" customHeight="1" x14ac:dyDescent="0.35">
      <c r="A9749" s="1"/>
      <c r="B9749" s="317">
        <v>44476.764583355383</v>
      </c>
      <c r="C9749" s="316">
        <v>321.45718709603727</v>
      </c>
      <c r="D9749" s="315" t="s">
        <v>82</v>
      </c>
    </row>
    <row r="9750" spans="1:4" ht="14.5" customHeight="1" x14ac:dyDescent="0.35">
      <c r="A9750" s="1"/>
      <c r="B9750" s="317">
        <v>44476.76527779983</v>
      </c>
      <c r="C9750" s="316">
        <v>314.16122106622595</v>
      </c>
      <c r="D9750" s="315" t="s">
        <v>82</v>
      </c>
    </row>
    <row r="9751" spans="1:4" ht="14.5" customHeight="1" x14ac:dyDescent="0.35">
      <c r="A9751" s="1"/>
      <c r="B9751" s="317">
        <v>44476.765972244277</v>
      </c>
      <c r="C9751" s="316">
        <v>307.89249654311374</v>
      </c>
      <c r="D9751" s="315" t="s">
        <v>82</v>
      </c>
    </row>
    <row r="9752" spans="1:4" ht="14.5" customHeight="1" x14ac:dyDescent="0.35">
      <c r="A9752" s="1"/>
      <c r="B9752" s="317">
        <v>44476.766666688723</v>
      </c>
      <c r="C9752" s="316">
        <v>285.66708736824802</v>
      </c>
      <c r="D9752" s="315" t="s">
        <v>82</v>
      </c>
    </row>
    <row r="9753" spans="1:4" ht="14.5" customHeight="1" x14ac:dyDescent="0.35">
      <c r="A9753" s="1"/>
      <c r="B9753" s="317">
        <v>44476.76736113317</v>
      </c>
      <c r="C9753" s="316">
        <v>266.0255976156875</v>
      </c>
      <c r="D9753" s="315" t="s">
        <v>82</v>
      </c>
    </row>
    <row r="9754" spans="1:4" ht="14.5" customHeight="1" x14ac:dyDescent="0.35">
      <c r="A9754" s="1"/>
      <c r="B9754" s="317">
        <v>44476.768055577617</v>
      </c>
      <c r="C9754" s="316">
        <v>257.55062331500233</v>
      </c>
      <c r="D9754" s="315" t="s">
        <v>82</v>
      </c>
    </row>
    <row r="9755" spans="1:4" ht="14.5" customHeight="1" x14ac:dyDescent="0.35">
      <c r="A9755" s="1"/>
      <c r="B9755" s="317">
        <v>44476.768750022064</v>
      </c>
      <c r="C9755" s="316">
        <v>252.11911127034108</v>
      </c>
      <c r="D9755" s="315" t="s">
        <v>82</v>
      </c>
    </row>
    <row r="9756" spans="1:4" ht="14.5" customHeight="1" x14ac:dyDescent="0.35">
      <c r="A9756" s="1"/>
      <c r="B9756" s="317">
        <v>44476.76944446651</v>
      </c>
      <c r="C9756" s="316">
        <v>255.06798245263829</v>
      </c>
      <c r="D9756" s="315" t="s">
        <v>82</v>
      </c>
    </row>
    <row r="9757" spans="1:4" ht="14.5" customHeight="1" x14ac:dyDescent="0.35">
      <c r="A9757" s="1"/>
      <c r="B9757" s="317">
        <v>44476.770138910957</v>
      </c>
      <c r="C9757" s="316">
        <v>255.97100293508655</v>
      </c>
      <c r="D9757" s="315" t="s">
        <v>82</v>
      </c>
    </row>
    <row r="9758" spans="1:4" ht="14.5" customHeight="1" x14ac:dyDescent="0.35">
      <c r="A9758" s="1"/>
      <c r="B9758" s="317">
        <v>44476.770833355404</v>
      </c>
      <c r="C9758" s="316">
        <v>243.64937687009805</v>
      </c>
      <c r="D9758" s="315" t="s">
        <v>82</v>
      </c>
    </row>
    <row r="9759" spans="1:4" ht="14.5" customHeight="1" x14ac:dyDescent="0.35">
      <c r="A9759" s="1"/>
      <c r="B9759" s="317">
        <v>44476.77152779985</v>
      </c>
      <c r="C9759" s="316">
        <v>245.30719237433127</v>
      </c>
      <c r="D9759" s="315" t="s">
        <v>82</v>
      </c>
    </row>
    <row r="9760" spans="1:4" ht="14.5" customHeight="1" x14ac:dyDescent="0.35">
      <c r="A9760" s="1"/>
      <c r="B9760" s="317">
        <v>44476.772222244297</v>
      </c>
      <c r="C9760" s="316">
        <v>252.05621635765226</v>
      </c>
      <c r="D9760" s="315" t="s">
        <v>82</v>
      </c>
    </row>
    <row r="9761" spans="1:4" ht="14.5" customHeight="1" x14ac:dyDescent="0.35">
      <c r="A9761" s="1"/>
      <c r="B9761" s="317">
        <v>44476.772916688744</v>
      </c>
      <c r="C9761" s="316">
        <v>249.47410710148978</v>
      </c>
      <c r="D9761" s="315" t="s">
        <v>82</v>
      </c>
    </row>
    <row r="9762" spans="1:4" ht="14.5" customHeight="1" x14ac:dyDescent="0.35">
      <c r="A9762" s="1"/>
      <c r="B9762" s="317">
        <v>44476.773611133191</v>
      </c>
      <c r="C9762" s="316">
        <v>240.15109052923509</v>
      </c>
      <c r="D9762" s="315" t="s">
        <v>82</v>
      </c>
    </row>
    <row r="9763" spans="1:4" ht="14.5" customHeight="1" x14ac:dyDescent="0.35">
      <c r="A9763" s="1"/>
      <c r="B9763" s="317">
        <v>44476.774305577637</v>
      </c>
      <c r="C9763" s="316">
        <v>225.93105654257039</v>
      </c>
      <c r="D9763" s="315" t="s">
        <v>82</v>
      </c>
    </row>
    <row r="9764" spans="1:4" ht="14.5" customHeight="1" x14ac:dyDescent="0.35">
      <c r="A9764" s="1"/>
      <c r="B9764" s="317">
        <v>44476.775000022084</v>
      </c>
      <c r="C9764" s="316">
        <v>222.69855416897141</v>
      </c>
      <c r="D9764" s="315" t="s">
        <v>82</v>
      </c>
    </row>
    <row r="9765" spans="1:4" ht="14.5" customHeight="1" x14ac:dyDescent="0.35">
      <c r="A9765" s="1"/>
      <c r="B9765" s="317">
        <v>44476.775694466531</v>
      </c>
      <c r="C9765" s="316">
        <v>220.87635061894932</v>
      </c>
      <c r="D9765" s="315" t="s">
        <v>82</v>
      </c>
    </row>
    <row r="9766" spans="1:4" ht="14.5" customHeight="1" x14ac:dyDescent="0.35">
      <c r="A9766" s="1"/>
      <c r="B9766" s="317">
        <v>44476.776388910977</v>
      </c>
      <c r="C9766" s="316">
        <v>221.64545573197927</v>
      </c>
      <c r="D9766" s="315" t="s">
        <v>82</v>
      </c>
    </row>
    <row r="9767" spans="1:4" ht="14.5" customHeight="1" x14ac:dyDescent="0.35">
      <c r="A9767" s="1"/>
      <c r="B9767" s="317">
        <v>44476.777083355424</v>
      </c>
      <c r="C9767" s="316">
        <v>222.97067179707034</v>
      </c>
      <c r="D9767" s="315" t="s">
        <v>82</v>
      </c>
    </row>
    <row r="9768" spans="1:4" ht="14.5" customHeight="1" x14ac:dyDescent="0.35">
      <c r="A9768" s="1"/>
      <c r="B9768" s="317">
        <v>44476.777777799871</v>
      </c>
      <c r="C9768" s="316">
        <v>232.17182058032293</v>
      </c>
      <c r="D9768" s="315" t="s">
        <v>82</v>
      </c>
    </row>
    <row r="9769" spans="1:4" ht="14.5" customHeight="1" x14ac:dyDescent="0.35">
      <c r="A9769" s="1"/>
      <c r="B9769" s="317">
        <v>44476.778472244318</v>
      </c>
      <c r="C9769" s="316">
        <v>243.55051256209455</v>
      </c>
      <c r="D9769" s="315" t="s">
        <v>82</v>
      </c>
    </row>
    <row r="9770" spans="1:4" ht="14.5" customHeight="1" x14ac:dyDescent="0.35">
      <c r="A9770" s="1"/>
      <c r="B9770" s="317">
        <v>44476.779166688764</v>
      </c>
      <c r="C9770" s="316">
        <v>254.92658415085947</v>
      </c>
      <c r="D9770" s="315" t="s">
        <v>82</v>
      </c>
    </row>
    <row r="9771" spans="1:4" ht="14.5" customHeight="1" x14ac:dyDescent="0.35">
      <c r="A9771" s="1"/>
      <c r="B9771" s="317">
        <v>44476.779861133211</v>
      </c>
      <c r="C9771" s="316">
        <v>254.3740613807924</v>
      </c>
      <c r="D9771" s="315" t="s">
        <v>82</v>
      </c>
    </row>
    <row r="9772" spans="1:4" ht="14.5" customHeight="1" x14ac:dyDescent="0.35">
      <c r="A9772" s="1"/>
      <c r="B9772" s="317">
        <v>44476.780555577658</v>
      </c>
      <c r="C9772" s="316">
        <v>244.14154318447302</v>
      </c>
      <c r="D9772" s="315" t="s">
        <v>82</v>
      </c>
    </row>
    <row r="9773" spans="1:4" ht="14.5" customHeight="1" x14ac:dyDescent="0.35">
      <c r="A9773" s="1"/>
      <c r="B9773" s="317">
        <v>44476.781250022104</v>
      </c>
      <c r="C9773" s="316">
        <v>224.67766222001131</v>
      </c>
      <c r="D9773" s="315" t="s">
        <v>82</v>
      </c>
    </row>
    <row r="9774" spans="1:4" ht="14.5" customHeight="1" x14ac:dyDescent="0.35">
      <c r="A9774" s="1"/>
      <c r="B9774" s="317">
        <v>44476.781944466551</v>
      </c>
      <c r="C9774" s="316">
        <v>199.86534185915951</v>
      </c>
      <c r="D9774" s="315" t="s">
        <v>82</v>
      </c>
    </row>
    <row r="9775" spans="1:4" ht="14.5" customHeight="1" x14ac:dyDescent="0.35">
      <c r="A9775" s="1"/>
      <c r="B9775" s="317">
        <v>44476.782638910998</v>
      </c>
      <c r="C9775" s="316">
        <v>177.10713685129303</v>
      </c>
      <c r="D9775" s="315" t="s">
        <v>82</v>
      </c>
    </row>
    <row r="9776" spans="1:4" ht="14.5" customHeight="1" x14ac:dyDescent="0.35">
      <c r="A9776" s="1"/>
      <c r="B9776" s="317">
        <v>44476.783333355444</v>
      </c>
      <c r="C9776" s="316">
        <v>153.97154950791736</v>
      </c>
      <c r="D9776" s="315" t="s">
        <v>82</v>
      </c>
    </row>
    <row r="9777" spans="1:4" ht="14.5" customHeight="1" x14ac:dyDescent="0.35">
      <c r="A9777" s="1"/>
      <c r="B9777" s="317">
        <v>44476.784027799891</v>
      </c>
      <c r="C9777" s="316">
        <v>145.57508553704636</v>
      </c>
      <c r="D9777" s="315" t="s">
        <v>82</v>
      </c>
    </row>
    <row r="9778" spans="1:4" ht="14.5" customHeight="1" x14ac:dyDescent="0.35">
      <c r="A9778" s="1"/>
      <c r="B9778" s="317">
        <v>44476.784722244338</v>
      </c>
      <c r="C9778" s="316">
        <v>142.47420994042574</v>
      </c>
      <c r="D9778" s="315" t="s">
        <v>82</v>
      </c>
    </row>
    <row r="9779" spans="1:4" ht="14.5" customHeight="1" x14ac:dyDescent="0.35">
      <c r="A9779" s="1"/>
      <c r="B9779" s="317">
        <v>44476.785416688785</v>
      </c>
      <c r="C9779" s="316">
        <v>145.40105932467461</v>
      </c>
      <c r="D9779" s="315" t="s">
        <v>82</v>
      </c>
    </row>
    <row r="9780" spans="1:4" ht="14.5" customHeight="1" x14ac:dyDescent="0.35">
      <c r="A9780" s="1"/>
      <c r="B9780" s="317">
        <v>44476.786111133231</v>
      </c>
      <c r="C9780" s="316">
        <v>147.5700157698632</v>
      </c>
      <c r="D9780" s="315" t="s">
        <v>82</v>
      </c>
    </row>
    <row r="9781" spans="1:4" ht="14.5" customHeight="1" x14ac:dyDescent="0.35">
      <c r="A9781" s="1"/>
      <c r="B9781" s="317">
        <v>44476.786805577678</v>
      </c>
      <c r="C9781" s="316">
        <v>149.66390090834659</v>
      </c>
      <c r="D9781" s="315" t="s">
        <v>82</v>
      </c>
    </row>
    <row r="9782" spans="1:4" ht="14.5" customHeight="1" x14ac:dyDescent="0.35">
      <c r="A9782" s="1"/>
      <c r="B9782" s="317">
        <v>44476.787500022125</v>
      </c>
      <c r="C9782" s="316">
        <v>149.83543195124173</v>
      </c>
      <c r="D9782" s="315" t="s">
        <v>82</v>
      </c>
    </row>
    <row r="9783" spans="1:4" ht="14.5" customHeight="1" x14ac:dyDescent="0.35">
      <c r="A9783" s="1"/>
      <c r="B9783" s="317">
        <v>44476.788194466571</v>
      </c>
      <c r="C9783" s="316">
        <v>146.04107558513837</v>
      </c>
      <c r="D9783" s="315" t="s">
        <v>82</v>
      </c>
    </row>
    <row r="9784" spans="1:4" ht="14.5" customHeight="1" x14ac:dyDescent="0.35">
      <c r="A9784" s="1"/>
      <c r="B9784" s="317">
        <v>44476.788888911018</v>
      </c>
      <c r="C9784" s="316">
        <v>138.85852787948292</v>
      </c>
      <c r="D9784" s="315" t="s">
        <v>82</v>
      </c>
    </row>
    <row r="9785" spans="1:4" ht="14.5" customHeight="1" x14ac:dyDescent="0.35">
      <c r="A9785" s="1"/>
      <c r="B9785" s="317">
        <v>44476.789583355465</v>
      </c>
      <c r="C9785" s="316">
        <v>123.24954286472833</v>
      </c>
      <c r="D9785" s="315" t="s">
        <v>82</v>
      </c>
    </row>
    <row r="9786" spans="1:4" ht="14.5" customHeight="1" x14ac:dyDescent="0.35">
      <c r="A9786" s="1"/>
      <c r="B9786" s="317">
        <v>44476.790277799912</v>
      </c>
      <c r="C9786" s="316">
        <v>107.10321991632809</v>
      </c>
      <c r="D9786" s="315" t="s">
        <v>82</v>
      </c>
    </row>
    <row r="9787" spans="1:4" ht="14.5" customHeight="1" x14ac:dyDescent="0.35">
      <c r="A9787" s="1"/>
      <c r="B9787" s="317">
        <v>44476.790972244358</v>
      </c>
      <c r="C9787" s="316">
        <v>96.977900299715117</v>
      </c>
      <c r="D9787" s="315" t="s">
        <v>82</v>
      </c>
    </row>
    <row r="9788" spans="1:4" ht="14.5" customHeight="1" x14ac:dyDescent="0.35">
      <c r="A9788" s="1"/>
      <c r="B9788" s="317">
        <v>44476.791666688805</v>
      </c>
      <c r="C9788" s="316">
        <v>91.686028354713926</v>
      </c>
      <c r="D9788" s="315" t="s">
        <v>82</v>
      </c>
    </row>
    <row r="9789" spans="1:4" ht="14.5" customHeight="1" x14ac:dyDescent="0.35">
      <c r="A9789" s="1"/>
      <c r="B9789" s="317">
        <v>44476.792361133252</v>
      </c>
      <c r="C9789" s="316">
        <v>84.578575313698579</v>
      </c>
      <c r="D9789" s="315" t="s">
        <v>82</v>
      </c>
    </row>
    <row r="9790" spans="1:4" ht="14.5" customHeight="1" x14ac:dyDescent="0.35">
      <c r="A9790" s="1"/>
      <c r="B9790" s="317">
        <v>44476.793055577698</v>
      </c>
      <c r="C9790" s="316">
        <v>77.697395072054732</v>
      </c>
      <c r="D9790" s="315" t="s">
        <v>82</v>
      </c>
    </row>
    <row r="9791" spans="1:4" ht="14.5" customHeight="1" x14ac:dyDescent="0.35">
      <c r="A9791" s="1"/>
      <c r="B9791" s="317">
        <v>44476.793750022145</v>
      </c>
      <c r="C9791" s="316">
        <v>73.182636877743064</v>
      </c>
      <c r="D9791" s="315" t="s">
        <v>82</v>
      </c>
    </row>
    <row r="9792" spans="1:4" ht="14.5" customHeight="1" x14ac:dyDescent="0.35">
      <c r="A9792" s="1"/>
      <c r="B9792" s="317">
        <v>44476.794444466592</v>
      </c>
      <c r="C9792" s="316">
        <v>72.0787121805634</v>
      </c>
      <c r="D9792" s="315" t="s">
        <v>82</v>
      </c>
    </row>
    <row r="9793" spans="1:4" ht="14.5" customHeight="1" x14ac:dyDescent="0.35">
      <c r="A9793" s="1"/>
      <c r="B9793" s="317">
        <v>44476.795138911039</v>
      </c>
      <c r="C9793" s="316">
        <v>72.496559307918261</v>
      </c>
      <c r="D9793" s="315" t="s">
        <v>82</v>
      </c>
    </row>
    <row r="9794" spans="1:4" ht="14.5" customHeight="1" x14ac:dyDescent="0.35">
      <c r="A9794" s="1"/>
      <c r="B9794" s="317">
        <v>44476.795833355485</v>
      </c>
      <c r="C9794" s="316">
        <v>68.8614502889628</v>
      </c>
      <c r="D9794" s="315" t="s">
        <v>82</v>
      </c>
    </row>
    <row r="9795" spans="1:4" ht="14.5" customHeight="1" x14ac:dyDescent="0.35">
      <c r="A9795" s="1"/>
      <c r="B9795" s="317">
        <v>44476.796527799932</v>
      </c>
      <c r="C9795" s="316">
        <v>60.846384133178312</v>
      </c>
      <c r="D9795" s="315" t="s">
        <v>82</v>
      </c>
    </row>
    <row r="9796" spans="1:4" ht="14.5" customHeight="1" x14ac:dyDescent="0.35">
      <c r="A9796" s="1"/>
      <c r="B9796" s="317">
        <v>44476.797222244379</v>
      </c>
      <c r="C9796" s="316">
        <v>55.448514013189317</v>
      </c>
      <c r="D9796" s="315" t="s">
        <v>82</v>
      </c>
    </row>
    <row r="9797" spans="1:4" ht="14.5" customHeight="1" x14ac:dyDescent="0.35">
      <c r="A9797" s="1"/>
      <c r="B9797" s="317">
        <v>44476.797916688825</v>
      </c>
      <c r="C9797" s="316">
        <v>52.679097003132725</v>
      </c>
      <c r="D9797" s="315" t="s">
        <v>82</v>
      </c>
    </row>
    <row r="9798" spans="1:4" ht="14.5" customHeight="1" x14ac:dyDescent="0.35">
      <c r="A9798" s="1"/>
      <c r="B9798" s="317">
        <v>44476.798611133272</v>
      </c>
      <c r="C9798" s="316">
        <v>55.188508707177242</v>
      </c>
      <c r="D9798" s="315" t="s">
        <v>82</v>
      </c>
    </row>
    <row r="9799" spans="1:4" ht="14.5" customHeight="1" x14ac:dyDescent="0.35">
      <c r="A9799" s="1"/>
      <c r="B9799" s="317">
        <v>44476.799305577719</v>
      </c>
      <c r="C9799" s="316">
        <v>62.680987506558694</v>
      </c>
      <c r="D9799" s="315" t="s">
        <v>82</v>
      </c>
    </row>
    <row r="9800" spans="1:4" ht="14.5" customHeight="1" x14ac:dyDescent="0.35">
      <c r="A9800" s="1"/>
      <c r="B9800" s="317">
        <v>44476.800000022165</v>
      </c>
      <c r="C9800" s="316">
        <v>67.408064260702432</v>
      </c>
      <c r="D9800" s="315" t="s">
        <v>82</v>
      </c>
    </row>
    <row r="9801" spans="1:4" ht="14.5" customHeight="1" x14ac:dyDescent="0.35">
      <c r="A9801" s="1"/>
      <c r="B9801" s="317">
        <v>44476.800694466612</v>
      </c>
      <c r="C9801" s="316">
        <v>69.685335376398868</v>
      </c>
      <c r="D9801" s="315" t="s">
        <v>82</v>
      </c>
    </row>
    <row r="9802" spans="1:4" ht="14.5" customHeight="1" x14ac:dyDescent="0.35">
      <c r="A9802" s="1"/>
      <c r="B9802" s="317">
        <v>44476.801388911059</v>
      </c>
      <c r="C9802" s="316">
        <v>71.274523962395804</v>
      </c>
      <c r="D9802" s="315" t="s">
        <v>82</v>
      </c>
    </row>
    <row r="9803" spans="1:4" ht="14.5" customHeight="1" x14ac:dyDescent="0.35">
      <c r="A9803" s="1"/>
      <c r="B9803" s="317">
        <v>44476.802083355506</v>
      </c>
      <c r="C9803" s="316">
        <v>71.877991910418501</v>
      </c>
      <c r="D9803" s="315" t="s">
        <v>82</v>
      </c>
    </row>
    <row r="9804" spans="1:4" ht="14.5" customHeight="1" x14ac:dyDescent="0.35">
      <c r="A9804" s="1"/>
      <c r="B9804" s="317">
        <v>44476.802777799952</v>
      </c>
      <c r="C9804" s="316">
        <v>73.025321281239542</v>
      </c>
      <c r="D9804" s="315" t="s">
        <v>82</v>
      </c>
    </row>
    <row r="9805" spans="1:4" ht="14.5" customHeight="1" x14ac:dyDescent="0.35">
      <c r="A9805" s="1"/>
      <c r="B9805" s="317">
        <v>44476.803472244399</v>
      </c>
      <c r="C9805" s="316">
        <v>71.63471026693199</v>
      </c>
      <c r="D9805" s="315" t="s">
        <v>82</v>
      </c>
    </row>
    <row r="9806" spans="1:4" ht="14.5" customHeight="1" x14ac:dyDescent="0.35">
      <c r="A9806" s="1"/>
      <c r="B9806" s="317">
        <v>44476.804166688846</v>
      </c>
      <c r="C9806" s="316">
        <v>62.879145872727776</v>
      </c>
      <c r="D9806" s="315" t="s">
        <v>82</v>
      </c>
    </row>
    <row r="9807" spans="1:4" ht="14.5" customHeight="1" x14ac:dyDescent="0.35">
      <c r="A9807" s="1"/>
      <c r="B9807" s="317">
        <v>44476.804861133292</v>
      </c>
      <c r="C9807" s="316">
        <v>57.23855806621529</v>
      </c>
      <c r="D9807" s="315" t="s">
        <v>82</v>
      </c>
    </row>
    <row r="9808" spans="1:4" ht="14.5" customHeight="1" x14ac:dyDescent="0.35">
      <c r="A9808" s="1"/>
      <c r="B9808" s="317">
        <v>44476.805555577739</v>
      </c>
      <c r="C9808" s="316">
        <v>56.042898997313266</v>
      </c>
      <c r="D9808" s="315" t="s">
        <v>82</v>
      </c>
    </row>
    <row r="9809" spans="1:4" ht="14.5" customHeight="1" x14ac:dyDescent="0.35">
      <c r="A9809" s="1"/>
      <c r="B9809" s="317">
        <v>44476.806250022186</v>
      </c>
      <c r="C9809" s="316">
        <v>55.754357749850413</v>
      </c>
      <c r="D9809" s="315" t="s">
        <v>82</v>
      </c>
    </row>
    <row r="9810" spans="1:4" ht="14.5" customHeight="1" x14ac:dyDescent="0.35">
      <c r="A9810" s="1"/>
      <c r="B9810" s="317">
        <v>44476.806944466633</v>
      </c>
      <c r="C9810" s="316">
        <v>55.620263872493524</v>
      </c>
      <c r="D9810" s="315" t="s">
        <v>82</v>
      </c>
    </row>
    <row r="9811" spans="1:4" ht="14.5" customHeight="1" x14ac:dyDescent="0.35">
      <c r="A9811" s="1"/>
      <c r="B9811" s="317">
        <v>44476.807638911079</v>
      </c>
      <c r="C9811" s="316">
        <v>55.694231379790772</v>
      </c>
      <c r="D9811" s="315" t="s">
        <v>82</v>
      </c>
    </row>
    <row r="9812" spans="1:4" ht="14.5" customHeight="1" x14ac:dyDescent="0.35">
      <c r="A9812" s="1"/>
      <c r="B9812" s="317">
        <v>44476.808333355526</v>
      </c>
      <c r="C9812" s="316">
        <v>56.418623536129601</v>
      </c>
      <c r="D9812" s="315" t="s">
        <v>82</v>
      </c>
    </row>
    <row r="9813" spans="1:4" ht="14.5" customHeight="1" x14ac:dyDescent="0.35">
      <c r="A9813" s="1"/>
      <c r="B9813" s="317">
        <v>44476.809027799973</v>
      </c>
      <c r="C9813" s="316">
        <v>58.215843341602401</v>
      </c>
      <c r="D9813" s="315" t="s">
        <v>82</v>
      </c>
    </row>
    <row r="9814" spans="1:4" ht="14.5" customHeight="1" x14ac:dyDescent="0.35">
      <c r="A9814" s="1"/>
      <c r="B9814" s="317">
        <v>44476.809722244419</v>
      </c>
      <c r="C9814" s="316">
        <v>61.303480678572669</v>
      </c>
      <c r="D9814" s="315" t="s">
        <v>82</v>
      </c>
    </row>
    <row r="9815" spans="1:4" ht="14.5" customHeight="1" x14ac:dyDescent="0.35">
      <c r="A9815" s="1"/>
      <c r="B9815" s="317">
        <v>44476.810416688866</v>
      </c>
      <c r="C9815" s="316">
        <v>66.020061268933929</v>
      </c>
      <c r="D9815" s="315" t="s">
        <v>82</v>
      </c>
    </row>
    <row r="9816" spans="1:4" ht="14.5" customHeight="1" x14ac:dyDescent="0.35">
      <c r="A9816" s="1"/>
      <c r="B9816" s="317">
        <v>44476.811111133313</v>
      </c>
      <c r="C9816" s="316">
        <v>71.482823777373412</v>
      </c>
      <c r="D9816" s="315" t="s">
        <v>82</v>
      </c>
    </row>
    <row r="9817" spans="1:4" ht="14.5" customHeight="1" x14ac:dyDescent="0.35">
      <c r="A9817" s="1"/>
      <c r="B9817" s="317">
        <v>44476.81180557776</v>
      </c>
      <c r="C9817" s="316">
        <v>68.895479130872985</v>
      </c>
      <c r="D9817" s="315" t="s">
        <v>82</v>
      </c>
    </row>
    <row r="9818" spans="1:4" ht="14.5" customHeight="1" x14ac:dyDescent="0.35">
      <c r="A9818" s="1"/>
      <c r="B9818" s="317">
        <v>44476.812500022206</v>
      </c>
      <c r="C9818" s="316">
        <v>67.017895083544616</v>
      </c>
      <c r="D9818" s="315" t="s">
        <v>82</v>
      </c>
    </row>
    <row r="9819" spans="1:4" ht="14.5" customHeight="1" x14ac:dyDescent="0.35">
      <c r="A9819" s="1"/>
      <c r="B9819" s="317">
        <v>44476.813194466653</v>
      </c>
      <c r="C9819" s="316">
        <v>70.664185643058346</v>
      </c>
      <c r="D9819" s="315" t="s">
        <v>82</v>
      </c>
    </row>
    <row r="9820" spans="1:4" ht="14.5" customHeight="1" x14ac:dyDescent="0.35">
      <c r="A9820" s="1"/>
      <c r="B9820" s="317">
        <v>44476.8138889111</v>
      </c>
      <c r="C9820" s="316">
        <v>74.539061790989948</v>
      </c>
      <c r="D9820" s="315" t="s">
        <v>82</v>
      </c>
    </row>
    <row r="9821" spans="1:4" ht="14.5" customHeight="1" x14ac:dyDescent="0.35">
      <c r="A9821" s="1"/>
      <c r="B9821" s="317">
        <v>44476.814583355546</v>
      </c>
      <c r="C9821" s="316">
        <v>75.831239671254295</v>
      </c>
      <c r="D9821" s="315" t="s">
        <v>82</v>
      </c>
    </row>
    <row r="9822" spans="1:4" ht="14.5" customHeight="1" x14ac:dyDescent="0.35">
      <c r="A9822" s="1"/>
      <c r="B9822" s="317">
        <v>44476.815277799993</v>
      </c>
      <c r="C9822" s="316">
        <v>77.032860381241576</v>
      </c>
      <c r="D9822" s="315" t="s">
        <v>82</v>
      </c>
    </row>
    <row r="9823" spans="1:4" ht="14.5" customHeight="1" x14ac:dyDescent="0.35">
      <c r="A9823" s="1"/>
      <c r="B9823" s="317">
        <v>44476.81597224444</v>
      </c>
      <c r="C9823" s="316">
        <v>78.203196000610475</v>
      </c>
      <c r="D9823" s="315" t="s">
        <v>82</v>
      </c>
    </row>
    <row r="9824" spans="1:4" ht="14.5" customHeight="1" x14ac:dyDescent="0.35">
      <c r="A9824" s="1"/>
      <c r="B9824" s="317">
        <v>44476.816666688886</v>
      </c>
      <c r="C9824" s="316">
        <v>79.712160147253115</v>
      </c>
      <c r="D9824" s="315" t="s">
        <v>82</v>
      </c>
    </row>
    <row r="9825" spans="1:4" ht="14.5" customHeight="1" x14ac:dyDescent="0.35">
      <c r="A9825" s="1"/>
      <c r="B9825" s="317">
        <v>44476.817361133333</v>
      </c>
      <c r="C9825" s="316">
        <v>81.875291462506482</v>
      </c>
      <c r="D9825" s="315" t="s">
        <v>82</v>
      </c>
    </row>
    <row r="9826" spans="1:4" ht="14.5" customHeight="1" x14ac:dyDescent="0.35">
      <c r="A9826" s="1"/>
      <c r="B9826" s="317">
        <v>44476.81805557778</v>
      </c>
      <c r="C9826" s="316">
        <v>84.725259517197259</v>
      </c>
      <c r="D9826" s="315" t="s">
        <v>82</v>
      </c>
    </row>
    <row r="9827" spans="1:4" ht="14.5" customHeight="1" x14ac:dyDescent="0.35">
      <c r="A9827" s="1"/>
      <c r="B9827" s="317">
        <v>44476.818750022227</v>
      </c>
      <c r="C9827" s="316">
        <v>86.91548507657717</v>
      </c>
      <c r="D9827" s="315" t="s">
        <v>82</v>
      </c>
    </row>
    <row r="9828" spans="1:4" ht="14.5" customHeight="1" x14ac:dyDescent="0.35">
      <c r="A9828" s="1"/>
      <c r="B9828" s="317">
        <v>44476.819444466673</v>
      </c>
      <c r="C9828" s="316">
        <v>89.926011814462257</v>
      </c>
      <c r="D9828" s="315" t="s">
        <v>82</v>
      </c>
    </row>
    <row r="9829" spans="1:4" ht="14.5" customHeight="1" x14ac:dyDescent="0.35">
      <c r="A9829" s="1"/>
      <c r="B9829" s="317">
        <v>44476.82013891112</v>
      </c>
      <c r="C9829" s="316">
        <v>94.453075565968177</v>
      </c>
      <c r="D9829" s="315" t="s">
        <v>82</v>
      </c>
    </row>
    <row r="9830" spans="1:4" ht="14.5" customHeight="1" x14ac:dyDescent="0.35">
      <c r="A9830" s="1"/>
      <c r="B9830" s="317">
        <v>44476.820833355567</v>
      </c>
      <c r="C9830" s="316">
        <v>99.012667709998397</v>
      </c>
      <c r="D9830" s="315" t="s">
        <v>82</v>
      </c>
    </row>
    <row r="9831" spans="1:4" ht="14.5" customHeight="1" x14ac:dyDescent="0.35">
      <c r="A9831" s="1"/>
      <c r="B9831" s="317">
        <v>44476.821527800013</v>
      </c>
      <c r="C9831" s="316">
        <v>92.49608712939856</v>
      </c>
      <c r="D9831" s="315" t="s">
        <v>82</v>
      </c>
    </row>
    <row r="9832" spans="1:4" ht="14.5" customHeight="1" x14ac:dyDescent="0.35">
      <c r="A9832" s="1"/>
      <c r="B9832" s="317">
        <v>44476.82222224446</v>
      </c>
      <c r="C9832" s="316">
        <v>85.259738038817886</v>
      </c>
      <c r="D9832" s="315" t="s">
        <v>82</v>
      </c>
    </row>
    <row r="9833" spans="1:4" ht="14.5" customHeight="1" x14ac:dyDescent="0.35">
      <c r="A9833" s="1"/>
      <c r="B9833" s="317">
        <v>44476.822916688907</v>
      </c>
      <c r="C9833" s="316">
        <v>82.046784312452658</v>
      </c>
      <c r="D9833" s="315" t="s">
        <v>82</v>
      </c>
    </row>
    <row r="9834" spans="1:4" ht="14.5" customHeight="1" x14ac:dyDescent="0.35">
      <c r="A9834" s="1"/>
      <c r="B9834" s="317">
        <v>44476.823611133354</v>
      </c>
      <c r="C9834" s="316">
        <v>81.900854005210562</v>
      </c>
      <c r="D9834" s="315" t="s">
        <v>82</v>
      </c>
    </row>
    <row r="9835" spans="1:4" ht="14.5" customHeight="1" x14ac:dyDescent="0.35">
      <c r="A9835" s="1"/>
      <c r="B9835" s="317">
        <v>44476.8243055778</v>
      </c>
      <c r="C9835" s="316">
        <v>81.494283876500177</v>
      </c>
      <c r="D9835" s="315" t="s">
        <v>82</v>
      </c>
    </row>
    <row r="9836" spans="1:4" ht="14.5" customHeight="1" x14ac:dyDescent="0.35">
      <c r="A9836" s="1"/>
      <c r="B9836" s="317">
        <v>44476.825000022247</v>
      </c>
      <c r="C9836" s="316">
        <v>80.186591255548407</v>
      </c>
      <c r="D9836" s="315" t="s">
        <v>82</v>
      </c>
    </row>
    <row r="9837" spans="1:4" ht="14.5" customHeight="1" x14ac:dyDescent="0.35">
      <c r="A9837" s="1"/>
      <c r="B9837" s="317">
        <v>44476.825694466694</v>
      </c>
      <c r="C9837" s="316">
        <v>77.894786725994592</v>
      </c>
      <c r="D9837" s="315" t="s">
        <v>82</v>
      </c>
    </row>
    <row r="9838" spans="1:4" ht="14.5" customHeight="1" x14ac:dyDescent="0.35">
      <c r="A9838" s="1"/>
      <c r="B9838" s="317">
        <v>44476.82638891114</v>
      </c>
      <c r="C9838" s="316">
        <v>73.516997998126314</v>
      </c>
      <c r="D9838" s="315" t="s">
        <v>82</v>
      </c>
    </row>
    <row r="9839" spans="1:4" ht="14.5" customHeight="1" x14ac:dyDescent="0.35">
      <c r="A9839" s="1"/>
      <c r="B9839" s="317">
        <v>44476.827083355587</v>
      </c>
      <c r="C9839" s="316">
        <v>72.751918308640597</v>
      </c>
      <c r="D9839" s="315" t="s">
        <v>82</v>
      </c>
    </row>
    <row r="9840" spans="1:4" ht="14.5" customHeight="1" x14ac:dyDescent="0.35">
      <c r="A9840" s="1"/>
      <c r="B9840" s="317">
        <v>44476.827777800034</v>
      </c>
      <c r="C9840" s="316">
        <v>75.067751275563694</v>
      </c>
      <c r="D9840" s="315" t="s">
        <v>82</v>
      </c>
    </row>
    <row r="9841" spans="1:4" ht="14.5" customHeight="1" x14ac:dyDescent="0.35">
      <c r="A9841" s="1"/>
      <c r="B9841" s="317">
        <v>44476.828472244481</v>
      </c>
      <c r="C9841" s="316">
        <v>77.452314846656137</v>
      </c>
      <c r="D9841" s="315" t="s">
        <v>82</v>
      </c>
    </row>
    <row r="9842" spans="1:4" ht="14.5" customHeight="1" x14ac:dyDescent="0.35">
      <c r="A9842" s="1"/>
      <c r="B9842" s="317">
        <v>44476.829166688927</v>
      </c>
      <c r="C9842" s="316">
        <v>82.558630924697113</v>
      </c>
      <c r="D9842" s="315" t="s">
        <v>82</v>
      </c>
    </row>
    <row r="9843" spans="1:4" ht="14.5" customHeight="1" x14ac:dyDescent="0.35">
      <c r="A9843" s="1"/>
      <c r="B9843" s="317">
        <v>44476.829861133374</v>
      </c>
      <c r="C9843" s="316">
        <v>92.965715480514334</v>
      </c>
      <c r="D9843" s="315" t="s">
        <v>82</v>
      </c>
    </row>
    <row r="9844" spans="1:4" ht="14.5" customHeight="1" x14ac:dyDescent="0.35">
      <c r="A9844" s="1"/>
      <c r="B9844" s="317">
        <v>44476.830555577821</v>
      </c>
      <c r="C9844" s="316">
        <v>108.71586326477895</v>
      </c>
      <c r="D9844" s="315" t="s">
        <v>82</v>
      </c>
    </row>
    <row r="9845" spans="1:4" ht="14.5" customHeight="1" x14ac:dyDescent="0.35">
      <c r="A9845" s="1"/>
      <c r="B9845" s="317">
        <v>44476.831250022267</v>
      </c>
      <c r="C9845" s="316">
        <v>118.57482831406523</v>
      </c>
      <c r="D9845" s="315" t="s">
        <v>82</v>
      </c>
    </row>
    <row r="9846" spans="1:4" ht="14.5" customHeight="1" x14ac:dyDescent="0.35">
      <c r="A9846" s="1"/>
      <c r="B9846" s="317">
        <v>44476.831944466714</v>
      </c>
      <c r="C9846" s="316">
        <v>125.18273183926939</v>
      </c>
      <c r="D9846" s="315" t="s">
        <v>82</v>
      </c>
    </row>
    <row r="9847" spans="1:4" ht="14.5" customHeight="1" x14ac:dyDescent="0.35">
      <c r="A9847" s="1"/>
      <c r="B9847" s="317">
        <v>44476.832638911161</v>
      </c>
      <c r="C9847" s="316">
        <v>120.81061049535444</v>
      </c>
      <c r="D9847" s="315" t="s">
        <v>82</v>
      </c>
    </row>
    <row r="9848" spans="1:4" ht="14.5" customHeight="1" x14ac:dyDescent="0.35">
      <c r="A9848" s="1"/>
      <c r="B9848" s="317">
        <v>44476.833333355607</v>
      </c>
      <c r="C9848" s="316">
        <v>49.629466439675312</v>
      </c>
      <c r="D9848" s="315" t="s">
        <v>350</v>
      </c>
    </row>
    <row r="9849" spans="1:4" ht="14.5" customHeight="1" x14ac:dyDescent="0.35">
      <c r="A9849" s="1"/>
      <c r="B9849" s="317">
        <v>44476.834027800054</v>
      </c>
      <c r="C9849" s="316">
        <v>124.32637664832291</v>
      </c>
      <c r="D9849" s="315" t="s">
        <v>82</v>
      </c>
    </row>
    <row r="9850" spans="1:4" ht="14.5" customHeight="1" x14ac:dyDescent="0.35">
      <c r="A9850" s="1"/>
      <c r="B9850" s="317">
        <v>44476.834722244501</v>
      </c>
      <c r="C9850" s="316">
        <v>130.66368875069116</v>
      </c>
      <c r="D9850" s="315" t="s">
        <v>82</v>
      </c>
    </row>
    <row r="9851" spans="1:4" ht="14.5" customHeight="1" x14ac:dyDescent="0.35">
      <c r="A9851" s="1"/>
      <c r="B9851" s="317">
        <v>44476.835416688948</v>
      </c>
      <c r="C9851" s="316">
        <v>138.87900722677199</v>
      </c>
      <c r="D9851" s="315" t="s">
        <v>82</v>
      </c>
    </row>
    <row r="9852" spans="1:4" ht="14.5" customHeight="1" x14ac:dyDescent="0.35">
      <c r="A9852" s="1"/>
      <c r="B9852" s="317">
        <v>44476.836111133394</v>
      </c>
      <c r="C9852" s="316">
        <v>143.66929481834717</v>
      </c>
      <c r="D9852" s="315" t="s">
        <v>82</v>
      </c>
    </row>
    <row r="9853" spans="1:4" ht="14.5" customHeight="1" x14ac:dyDescent="0.35">
      <c r="A9853" s="1"/>
      <c r="B9853" s="317">
        <v>44476.836805577841</v>
      </c>
      <c r="C9853" s="316">
        <v>142.32491289892931</v>
      </c>
      <c r="D9853" s="315" t="s">
        <v>82</v>
      </c>
    </row>
    <row r="9854" spans="1:4" ht="14.5" customHeight="1" x14ac:dyDescent="0.35">
      <c r="A9854" s="1"/>
      <c r="B9854" s="317">
        <v>44476.837500022288</v>
      </c>
      <c r="C9854" s="316">
        <v>152.52353701158427</v>
      </c>
      <c r="D9854" s="315" t="s">
        <v>82</v>
      </c>
    </row>
    <row r="9855" spans="1:4" ht="14.5" customHeight="1" x14ac:dyDescent="0.35">
      <c r="A9855" s="1"/>
      <c r="B9855" s="317">
        <v>44476.838194466734</v>
      </c>
      <c r="C9855" s="316">
        <v>159.94245521676493</v>
      </c>
      <c r="D9855" s="315" t="s">
        <v>82</v>
      </c>
    </row>
    <row r="9856" spans="1:4" ht="14.5" customHeight="1" x14ac:dyDescent="0.35">
      <c r="A9856" s="1"/>
      <c r="B9856" s="317">
        <v>44476.838888911181</v>
      </c>
      <c r="C9856" s="316">
        <v>160.29792979729052</v>
      </c>
      <c r="D9856" s="315" t="s">
        <v>82</v>
      </c>
    </row>
    <row r="9857" spans="1:4" ht="14.5" customHeight="1" x14ac:dyDescent="0.35">
      <c r="A9857" s="1"/>
      <c r="B9857" s="317">
        <v>44476.839583355628</v>
      </c>
      <c r="C9857" s="316">
        <v>157.59633257292055</v>
      </c>
      <c r="D9857" s="315" t="s">
        <v>82</v>
      </c>
    </row>
    <row r="9858" spans="1:4" ht="14.5" customHeight="1" x14ac:dyDescent="0.35">
      <c r="A9858" s="1"/>
      <c r="B9858" s="317">
        <v>44476.840277800075</v>
      </c>
      <c r="C9858" s="316">
        <v>154.38718425166638</v>
      </c>
      <c r="D9858" s="315" t="s">
        <v>82</v>
      </c>
    </row>
    <row r="9859" spans="1:4" ht="14.5" customHeight="1" x14ac:dyDescent="0.35">
      <c r="A9859" s="1"/>
      <c r="B9859" s="317">
        <v>44476.840972244521</v>
      </c>
      <c r="C9859" s="316">
        <v>144.80429987442136</v>
      </c>
      <c r="D9859" s="315" t="s">
        <v>82</v>
      </c>
    </row>
    <row r="9860" spans="1:4" ht="14.5" customHeight="1" x14ac:dyDescent="0.35">
      <c r="A9860" s="1"/>
      <c r="B9860" s="317">
        <v>44476.841666688968</v>
      </c>
      <c r="C9860" s="316">
        <v>132.26951655488227</v>
      </c>
      <c r="D9860" s="315" t="s">
        <v>82</v>
      </c>
    </row>
    <row r="9861" spans="1:4" ht="14.5" customHeight="1" x14ac:dyDescent="0.35">
      <c r="A9861" s="1"/>
      <c r="B9861" s="317">
        <v>44476.842361133415</v>
      </c>
      <c r="C9861" s="316">
        <v>124.85590952481337</v>
      </c>
      <c r="D9861" s="315" t="s">
        <v>82</v>
      </c>
    </row>
    <row r="9862" spans="1:4" ht="14.5" customHeight="1" x14ac:dyDescent="0.35">
      <c r="A9862" s="1"/>
      <c r="B9862" s="317">
        <v>44476.843055577861</v>
      </c>
      <c r="C9862" s="316">
        <v>122.94228717450945</v>
      </c>
      <c r="D9862" s="315" t="s">
        <v>82</v>
      </c>
    </row>
    <row r="9863" spans="1:4" ht="14.5" customHeight="1" x14ac:dyDescent="0.35">
      <c r="A9863" s="1"/>
      <c r="B9863" s="317">
        <v>44476.843750022308</v>
      </c>
      <c r="C9863" s="316">
        <v>129.97243843646331</v>
      </c>
      <c r="D9863" s="315" t="s">
        <v>82</v>
      </c>
    </row>
    <row r="9864" spans="1:4" ht="14.5" customHeight="1" x14ac:dyDescent="0.35">
      <c r="A9864" s="1"/>
      <c r="B9864" s="317">
        <v>44476.844444466755</v>
      </c>
      <c r="C9864" s="316">
        <v>140.46405780693749</v>
      </c>
      <c r="D9864" s="315" t="s">
        <v>82</v>
      </c>
    </row>
    <row r="9865" spans="1:4" ht="14.5" customHeight="1" x14ac:dyDescent="0.35">
      <c r="A9865" s="1"/>
      <c r="B9865" s="317">
        <v>44476.845138911202</v>
      </c>
      <c r="C9865" s="316">
        <v>149.81123678088963</v>
      </c>
      <c r="D9865" s="315" t="s">
        <v>82</v>
      </c>
    </row>
    <row r="9866" spans="1:4" ht="14.5" customHeight="1" x14ac:dyDescent="0.35">
      <c r="A9866" s="1"/>
      <c r="B9866" s="317">
        <v>44476.845833355648</v>
      </c>
      <c r="C9866" s="316">
        <v>160.24159665352974</v>
      </c>
      <c r="D9866" s="315" t="s">
        <v>82</v>
      </c>
    </row>
    <row r="9867" spans="1:4" ht="14.5" customHeight="1" x14ac:dyDescent="0.35">
      <c r="A9867" s="1"/>
      <c r="B9867" s="317">
        <v>44476.846527800095</v>
      </c>
      <c r="C9867" s="316">
        <v>177.94260284261932</v>
      </c>
      <c r="D9867" s="315" t="s">
        <v>82</v>
      </c>
    </row>
    <row r="9868" spans="1:4" ht="14.5" customHeight="1" x14ac:dyDescent="0.35">
      <c r="A9868" s="1"/>
      <c r="B9868" s="317">
        <v>44476.847222244542</v>
      </c>
      <c r="C9868" s="316">
        <v>190.41713537635513</v>
      </c>
      <c r="D9868" s="315" t="s">
        <v>82</v>
      </c>
    </row>
    <row r="9869" spans="1:4" ht="14.5" customHeight="1" x14ac:dyDescent="0.35">
      <c r="A9869" s="1"/>
      <c r="B9869" s="317">
        <v>44476.847916688988</v>
      </c>
      <c r="C9869" s="316">
        <v>198.30746387287897</v>
      </c>
      <c r="D9869" s="315" t="s">
        <v>82</v>
      </c>
    </row>
    <row r="9870" spans="1:4" ht="14.5" customHeight="1" x14ac:dyDescent="0.35">
      <c r="A9870" s="1"/>
      <c r="B9870" s="317">
        <v>44476.848611133435</v>
      </c>
      <c r="C9870" s="316">
        <v>195.74126158515767</v>
      </c>
      <c r="D9870" s="315" t="s">
        <v>82</v>
      </c>
    </row>
    <row r="9871" spans="1:4" ht="14.5" customHeight="1" x14ac:dyDescent="0.35">
      <c r="A9871" s="1"/>
      <c r="B9871" s="317">
        <v>44476.849305577882</v>
      </c>
      <c r="C9871" s="316">
        <v>189.19344697531778</v>
      </c>
      <c r="D9871" s="315" t="s">
        <v>82</v>
      </c>
    </row>
    <row r="9872" spans="1:4" ht="14.5" customHeight="1" x14ac:dyDescent="0.35">
      <c r="A9872" s="1"/>
      <c r="B9872" s="317">
        <v>44476.850000022328</v>
      </c>
      <c r="C9872" s="316">
        <v>189.94062191185853</v>
      </c>
      <c r="D9872" s="315" t="s">
        <v>82</v>
      </c>
    </row>
    <row r="9873" spans="1:4" ht="14.5" customHeight="1" x14ac:dyDescent="0.35">
      <c r="A9873" s="1"/>
      <c r="B9873" s="317">
        <v>44476.850694466775</v>
      </c>
      <c r="C9873" s="316">
        <v>197.37711114165529</v>
      </c>
      <c r="D9873" s="315" t="s">
        <v>82</v>
      </c>
    </row>
    <row r="9874" spans="1:4" ht="14.5" customHeight="1" x14ac:dyDescent="0.35">
      <c r="A9874" s="1"/>
      <c r="B9874" s="317">
        <v>44476.851388911222</v>
      </c>
      <c r="C9874" s="316">
        <v>205.74148227494055</v>
      </c>
      <c r="D9874" s="315" t="s">
        <v>82</v>
      </c>
    </row>
    <row r="9875" spans="1:4" ht="14.5" customHeight="1" x14ac:dyDescent="0.35">
      <c r="A9875" s="1"/>
      <c r="B9875" s="317">
        <v>44476.852083355669</v>
      </c>
      <c r="C9875" s="316">
        <v>206.90807936659161</v>
      </c>
      <c r="D9875" s="315" t="s">
        <v>82</v>
      </c>
    </row>
    <row r="9876" spans="1:4" ht="14.5" customHeight="1" x14ac:dyDescent="0.35">
      <c r="A9876" s="1"/>
      <c r="B9876" s="317">
        <v>44476.852777800115</v>
      </c>
      <c r="C9876" s="316">
        <v>180.57551614529996</v>
      </c>
      <c r="D9876" s="315" t="s">
        <v>82</v>
      </c>
    </row>
    <row r="9877" spans="1:4" ht="14.5" customHeight="1" x14ac:dyDescent="0.35">
      <c r="A9877" s="1"/>
      <c r="B9877" s="317">
        <v>44476.853472244562</v>
      </c>
      <c r="C9877" s="316">
        <v>170.54364728105719</v>
      </c>
      <c r="D9877" s="315" t="s">
        <v>82</v>
      </c>
    </row>
    <row r="9878" spans="1:4" ht="14.5" customHeight="1" x14ac:dyDescent="0.35">
      <c r="A9878" s="1"/>
      <c r="B9878" s="317">
        <v>44476.854166689009</v>
      </c>
      <c r="C9878" s="316">
        <v>180.56803199437368</v>
      </c>
      <c r="D9878" s="315" t="s">
        <v>82</v>
      </c>
    </row>
    <row r="9879" spans="1:4" ht="14.5" customHeight="1" x14ac:dyDescent="0.35">
      <c r="A9879" s="1"/>
      <c r="B9879" s="317">
        <v>44476.854861133455</v>
      </c>
      <c r="C9879" s="316">
        <v>193.38744846782646</v>
      </c>
      <c r="D9879" s="315" t="s">
        <v>82</v>
      </c>
    </row>
    <row r="9880" spans="1:4" ht="14.5" customHeight="1" x14ac:dyDescent="0.35">
      <c r="A9880" s="1"/>
      <c r="B9880" s="317">
        <v>44476.855555577902</v>
      </c>
      <c r="C9880" s="316">
        <v>198.65443378872394</v>
      </c>
      <c r="D9880" s="315" t="s">
        <v>82</v>
      </c>
    </row>
    <row r="9881" spans="1:4" ht="14.5" customHeight="1" x14ac:dyDescent="0.35">
      <c r="A9881" s="1"/>
      <c r="B9881" s="317">
        <v>44476.856250022349</v>
      </c>
      <c r="C9881" s="316">
        <v>194.802892117179</v>
      </c>
      <c r="D9881" s="315" t="s">
        <v>82</v>
      </c>
    </row>
    <row r="9882" spans="1:4" ht="14.5" customHeight="1" x14ac:dyDescent="0.35">
      <c r="A9882" s="1"/>
      <c r="B9882" s="317">
        <v>44476.856944466796</v>
      </c>
      <c r="C9882" s="316">
        <v>192.01747872059545</v>
      </c>
      <c r="D9882" s="315" t="s">
        <v>82</v>
      </c>
    </row>
    <row r="9883" spans="1:4" ht="14.5" customHeight="1" x14ac:dyDescent="0.35">
      <c r="A9883" s="1"/>
      <c r="B9883" s="317">
        <v>44476.857638911242</v>
      </c>
      <c r="C9883" s="316">
        <v>191.72339973342605</v>
      </c>
      <c r="D9883" s="315" t="s">
        <v>82</v>
      </c>
    </row>
    <row r="9884" spans="1:4" ht="14.5" customHeight="1" x14ac:dyDescent="0.35">
      <c r="A9884" s="1"/>
      <c r="B9884" s="317">
        <v>44476.858333355689</v>
      </c>
      <c r="C9884" s="316">
        <v>191.67937640388652</v>
      </c>
      <c r="D9884" s="315" t="s">
        <v>82</v>
      </c>
    </row>
    <row r="9885" spans="1:4" ht="14.5" customHeight="1" x14ac:dyDescent="0.35">
      <c r="A9885" s="1"/>
      <c r="B9885" s="317">
        <v>44476.859027800136</v>
      </c>
      <c r="C9885" s="316">
        <v>193.86183350400921</v>
      </c>
      <c r="D9885" s="315" t="s">
        <v>82</v>
      </c>
    </row>
    <row r="9886" spans="1:4" ht="14.5" customHeight="1" x14ac:dyDescent="0.35">
      <c r="A9886" s="1"/>
      <c r="B9886" s="317">
        <v>44476.859722244582</v>
      </c>
      <c r="C9886" s="316">
        <v>197.07208419561309</v>
      </c>
      <c r="D9886" s="315" t="s">
        <v>82</v>
      </c>
    </row>
    <row r="9887" spans="1:4" ht="14.5" customHeight="1" x14ac:dyDescent="0.35">
      <c r="A9887" s="1"/>
      <c r="B9887" s="317">
        <v>44476.860416689029</v>
      </c>
      <c r="C9887" s="316">
        <v>198.92402172425062</v>
      </c>
      <c r="D9887" s="315" t="s">
        <v>82</v>
      </c>
    </row>
    <row r="9888" spans="1:4" ht="14.5" customHeight="1" x14ac:dyDescent="0.35">
      <c r="A9888" s="1"/>
      <c r="B9888" s="317">
        <v>44476.861111133476</v>
      </c>
      <c r="C9888" s="316">
        <v>208.99603912620418</v>
      </c>
      <c r="D9888" s="315" t="s">
        <v>82</v>
      </c>
    </row>
    <row r="9889" spans="1:4" ht="14.5" customHeight="1" x14ac:dyDescent="0.35">
      <c r="A9889" s="1"/>
      <c r="B9889" s="317">
        <v>44476.861805577922</v>
      </c>
      <c r="C9889" s="316">
        <v>227.49085892789688</v>
      </c>
      <c r="D9889" s="315" t="s">
        <v>82</v>
      </c>
    </row>
    <row r="9890" spans="1:4" ht="14.5" customHeight="1" x14ac:dyDescent="0.35">
      <c r="A9890" s="1"/>
      <c r="B9890" s="317">
        <v>44476.862500022369</v>
      </c>
      <c r="C9890" s="316">
        <v>240.64905880666339</v>
      </c>
      <c r="D9890" s="315" t="s">
        <v>82</v>
      </c>
    </row>
    <row r="9891" spans="1:4" ht="14.5" customHeight="1" x14ac:dyDescent="0.35">
      <c r="A9891" s="1"/>
      <c r="B9891" s="317">
        <v>44476.863194466816</v>
      </c>
      <c r="C9891" s="316">
        <v>253.79849486228389</v>
      </c>
      <c r="D9891" s="315" t="s">
        <v>82</v>
      </c>
    </row>
    <row r="9892" spans="1:4" ht="14.5" customHeight="1" x14ac:dyDescent="0.35">
      <c r="A9892" s="1"/>
      <c r="B9892" s="317">
        <v>44476.863888911263</v>
      </c>
      <c r="C9892" s="316">
        <v>270.81311512636023</v>
      </c>
      <c r="D9892" s="315" t="s">
        <v>82</v>
      </c>
    </row>
    <row r="9893" spans="1:4" ht="14.5" customHeight="1" x14ac:dyDescent="0.35">
      <c r="A9893" s="1"/>
      <c r="B9893" s="317">
        <v>44476.864583355709</v>
      </c>
      <c r="C9893" s="316">
        <v>284.22391077269953</v>
      </c>
      <c r="D9893" s="315" t="s">
        <v>82</v>
      </c>
    </row>
    <row r="9894" spans="1:4" ht="14.5" customHeight="1" x14ac:dyDescent="0.35">
      <c r="A9894" s="1"/>
      <c r="B9894" s="317">
        <v>44476.865277800156</v>
      </c>
      <c r="C9894" s="316">
        <v>294.68093829200757</v>
      </c>
      <c r="D9894" s="315" t="s">
        <v>82</v>
      </c>
    </row>
    <row r="9895" spans="1:4" ht="14.5" customHeight="1" x14ac:dyDescent="0.35">
      <c r="A9895" s="1"/>
      <c r="B9895" s="317">
        <v>44476.865972244603</v>
      </c>
      <c r="C9895" s="316">
        <v>295.98568882143593</v>
      </c>
      <c r="D9895" s="315" t="s">
        <v>82</v>
      </c>
    </row>
    <row r="9896" spans="1:4" ht="14.5" customHeight="1" x14ac:dyDescent="0.35">
      <c r="A9896" s="1"/>
      <c r="B9896" s="317">
        <v>44476.866666689049</v>
      </c>
      <c r="C9896" s="316">
        <v>286.24857178543851</v>
      </c>
      <c r="D9896" s="315" t="s">
        <v>82</v>
      </c>
    </row>
    <row r="9897" spans="1:4" ht="14.5" customHeight="1" x14ac:dyDescent="0.35">
      <c r="A9897" s="1"/>
      <c r="B9897" s="317">
        <v>44476.867361133496</v>
      </c>
      <c r="C9897" s="316">
        <v>281.43319048282382</v>
      </c>
      <c r="D9897" s="315" t="s">
        <v>82</v>
      </c>
    </row>
    <row r="9898" spans="1:4" ht="14.5" customHeight="1" x14ac:dyDescent="0.35">
      <c r="A9898" s="1"/>
      <c r="B9898" s="317">
        <v>44476.868055577943</v>
      </c>
      <c r="C9898" s="316">
        <v>284.99612915187606</v>
      </c>
      <c r="D9898" s="315" t="s">
        <v>82</v>
      </c>
    </row>
    <row r="9899" spans="1:4" ht="14.5" customHeight="1" x14ac:dyDescent="0.35">
      <c r="A9899" s="1"/>
      <c r="B9899" s="317">
        <v>44476.86875002239</v>
      </c>
      <c r="C9899" s="316">
        <v>290.57028547466422</v>
      </c>
      <c r="D9899" s="315" t="s">
        <v>82</v>
      </c>
    </row>
    <row r="9900" spans="1:4" ht="14.5" customHeight="1" x14ac:dyDescent="0.35">
      <c r="A9900" s="1"/>
      <c r="B9900" s="317">
        <v>44476.869444466836</v>
      </c>
      <c r="C9900" s="316">
        <v>296.66857893891478</v>
      </c>
      <c r="D9900" s="315" t="s">
        <v>82</v>
      </c>
    </row>
    <row r="9901" spans="1:4" ht="14.5" customHeight="1" x14ac:dyDescent="0.35">
      <c r="A9901" s="1"/>
      <c r="B9901" s="317">
        <v>44476.870138911283</v>
      </c>
      <c r="C9901" s="316">
        <v>304.04006052656717</v>
      </c>
      <c r="D9901" s="315" t="s">
        <v>82</v>
      </c>
    </row>
    <row r="9902" spans="1:4" ht="14.5" customHeight="1" x14ac:dyDescent="0.35">
      <c r="A9902" s="1"/>
      <c r="B9902" s="317">
        <v>44476.87083335573</v>
      </c>
      <c r="C9902" s="316">
        <v>314.9355120805713</v>
      </c>
      <c r="D9902" s="315" t="s">
        <v>82</v>
      </c>
    </row>
    <row r="9903" spans="1:4" ht="14.5" customHeight="1" x14ac:dyDescent="0.35">
      <c r="A9903" s="1"/>
      <c r="B9903" s="317">
        <v>44476.871527800176</v>
      </c>
      <c r="C9903" s="316">
        <v>325.72755170535919</v>
      </c>
      <c r="D9903" s="315" t="s">
        <v>82</v>
      </c>
    </row>
    <row r="9904" spans="1:4" ht="14.5" customHeight="1" x14ac:dyDescent="0.35">
      <c r="A9904" s="1"/>
      <c r="B9904" s="317">
        <v>44476.872222244623</v>
      </c>
      <c r="C9904" s="316">
        <v>330.61014639631998</v>
      </c>
      <c r="D9904" s="315" t="s">
        <v>82</v>
      </c>
    </row>
    <row r="9905" spans="1:4" ht="14.5" customHeight="1" x14ac:dyDescent="0.35">
      <c r="A9905" s="1"/>
      <c r="B9905" s="317">
        <v>44476.87291668907</v>
      </c>
      <c r="C9905" s="316">
        <v>329.92413793662564</v>
      </c>
      <c r="D9905" s="315" t="s">
        <v>82</v>
      </c>
    </row>
    <row r="9906" spans="1:4" ht="14.5" customHeight="1" x14ac:dyDescent="0.35">
      <c r="A9906" s="1"/>
      <c r="B9906" s="317">
        <v>44476.873611133517</v>
      </c>
      <c r="C9906" s="316">
        <v>322.67009325939387</v>
      </c>
      <c r="D9906" s="315" t="s">
        <v>82</v>
      </c>
    </row>
    <row r="9907" spans="1:4" ht="14.5" customHeight="1" x14ac:dyDescent="0.35">
      <c r="A9907" s="1"/>
      <c r="B9907" s="317">
        <v>44476.874305577963</v>
      </c>
      <c r="C9907" s="316">
        <v>307.32598665651557</v>
      </c>
      <c r="D9907" s="315" t="s">
        <v>82</v>
      </c>
    </row>
    <row r="9908" spans="1:4" ht="14.5" customHeight="1" x14ac:dyDescent="0.35">
      <c r="A9908" s="1"/>
      <c r="B9908" s="317">
        <v>44476.87500002241</v>
      </c>
      <c r="C9908" s="316">
        <v>301.30884084261487</v>
      </c>
      <c r="D9908" s="315" t="s">
        <v>82</v>
      </c>
    </row>
    <row r="9909" spans="1:4" ht="14.5" customHeight="1" x14ac:dyDescent="0.35">
      <c r="A9909" s="1"/>
      <c r="B9909" s="317">
        <v>44476.875694466857</v>
      </c>
      <c r="C9909" s="316">
        <v>306.71592377539105</v>
      </c>
      <c r="D9909" s="315" t="s">
        <v>82</v>
      </c>
    </row>
    <row r="9910" spans="1:4" ht="14.5" customHeight="1" x14ac:dyDescent="0.35">
      <c r="A9910" s="1"/>
      <c r="B9910" s="317">
        <v>44476.876388911303</v>
      </c>
      <c r="C9910" s="316">
        <v>315.66945798775799</v>
      </c>
      <c r="D9910" s="315" t="s">
        <v>82</v>
      </c>
    </row>
    <row r="9911" spans="1:4" ht="14.5" customHeight="1" x14ac:dyDescent="0.35">
      <c r="A9911" s="1"/>
      <c r="B9911" s="317">
        <v>44476.87708335575</v>
      </c>
      <c r="C9911" s="316">
        <v>326.50191988891459</v>
      </c>
      <c r="D9911" s="315" t="s">
        <v>82</v>
      </c>
    </row>
    <row r="9912" spans="1:4" ht="14.5" customHeight="1" x14ac:dyDescent="0.35">
      <c r="A9912" s="1"/>
      <c r="B9912" s="317">
        <v>44476.877777800197</v>
      </c>
      <c r="C9912" s="316">
        <v>338.24763289196414</v>
      </c>
      <c r="D9912" s="315" t="s">
        <v>82</v>
      </c>
    </row>
    <row r="9913" spans="1:4" ht="14.5" customHeight="1" x14ac:dyDescent="0.35">
      <c r="A9913" s="1"/>
      <c r="B9913" s="317">
        <v>44476.878472244643</v>
      </c>
      <c r="C9913" s="316">
        <v>357.99989434674694</v>
      </c>
      <c r="D9913" s="315" t="s">
        <v>82</v>
      </c>
    </row>
    <row r="9914" spans="1:4" ht="14.5" customHeight="1" x14ac:dyDescent="0.35">
      <c r="A9914" s="1"/>
      <c r="B9914" s="317">
        <v>44476.87916668909</v>
      </c>
      <c r="C9914" s="316">
        <v>377.89604898104443</v>
      </c>
      <c r="D9914" s="315" t="s">
        <v>82</v>
      </c>
    </row>
    <row r="9915" spans="1:4" ht="14.5" customHeight="1" x14ac:dyDescent="0.35">
      <c r="A9915" s="1"/>
      <c r="B9915" s="317">
        <v>44476.879861133537</v>
      </c>
      <c r="C9915" s="316">
        <v>384.24252481019744</v>
      </c>
      <c r="D9915" s="315" t="s">
        <v>82</v>
      </c>
    </row>
    <row r="9916" spans="1:4" ht="14.5" customHeight="1" x14ac:dyDescent="0.35">
      <c r="A9916" s="1"/>
      <c r="B9916" s="317">
        <v>44476.880555577984</v>
      </c>
      <c r="C9916" s="316">
        <v>380.28752207960935</v>
      </c>
      <c r="D9916" s="315" t="s">
        <v>82</v>
      </c>
    </row>
    <row r="9917" spans="1:4" ht="14.5" customHeight="1" x14ac:dyDescent="0.35">
      <c r="A9917" s="1"/>
      <c r="B9917" s="317">
        <v>44476.88125002243</v>
      </c>
      <c r="C9917" s="316">
        <v>361.53868180187419</v>
      </c>
      <c r="D9917" s="315" t="s">
        <v>82</v>
      </c>
    </row>
    <row r="9918" spans="1:4" ht="14.5" customHeight="1" x14ac:dyDescent="0.35">
      <c r="A9918" s="1"/>
      <c r="B9918" s="317">
        <v>44476.881944466877</v>
      </c>
      <c r="C9918" s="316">
        <v>329.10119517324495</v>
      </c>
      <c r="D9918" s="315" t="s">
        <v>82</v>
      </c>
    </row>
    <row r="9919" spans="1:4" ht="14.5" customHeight="1" x14ac:dyDescent="0.35">
      <c r="A9919" s="1"/>
      <c r="B9919" s="317">
        <v>44476.882638911324</v>
      </c>
      <c r="C9919" s="316">
        <v>306.97714144287164</v>
      </c>
      <c r="D9919" s="315" t="s">
        <v>82</v>
      </c>
    </row>
    <row r="9920" spans="1:4" ht="14.5" customHeight="1" x14ac:dyDescent="0.35">
      <c r="A9920" s="1"/>
      <c r="B9920" s="317">
        <v>44476.88333335577</v>
      </c>
      <c r="C9920" s="316">
        <v>294.07075153014159</v>
      </c>
      <c r="D9920" s="315" t="s">
        <v>82</v>
      </c>
    </row>
    <row r="9921" spans="1:4" ht="14.5" customHeight="1" x14ac:dyDescent="0.35">
      <c r="A9921" s="1"/>
      <c r="B9921" s="317">
        <v>44476.884027800217</v>
      </c>
      <c r="C9921" s="316">
        <v>285.71568433821665</v>
      </c>
      <c r="D9921" s="315" t="s">
        <v>82</v>
      </c>
    </row>
    <row r="9922" spans="1:4" ht="14.5" customHeight="1" x14ac:dyDescent="0.35">
      <c r="A9922" s="1"/>
      <c r="B9922" s="317">
        <v>44476.884722244664</v>
      </c>
      <c r="C9922" s="316">
        <v>278.60916420122766</v>
      </c>
      <c r="D9922" s="315" t="s">
        <v>82</v>
      </c>
    </row>
    <row r="9923" spans="1:4" ht="14.5" customHeight="1" x14ac:dyDescent="0.35">
      <c r="A9923" s="1"/>
      <c r="B9923" s="317">
        <v>44476.885416689111</v>
      </c>
      <c r="C9923" s="316">
        <v>273.92666600046215</v>
      </c>
      <c r="D9923" s="315" t="s">
        <v>82</v>
      </c>
    </row>
    <row r="9924" spans="1:4" ht="14.5" customHeight="1" x14ac:dyDescent="0.35">
      <c r="A9924" s="1"/>
      <c r="B9924" s="317">
        <v>44476.886111133557</v>
      </c>
      <c r="C9924" s="316">
        <v>278.65114697227256</v>
      </c>
      <c r="D9924" s="315" t="s">
        <v>82</v>
      </c>
    </row>
    <row r="9925" spans="1:4" ht="14.5" customHeight="1" x14ac:dyDescent="0.35">
      <c r="A9925" s="1"/>
      <c r="B9925" s="317">
        <v>44476.886805578004</v>
      </c>
      <c r="C9925" s="316">
        <v>286.44224290442651</v>
      </c>
      <c r="D9925" s="315" t="s">
        <v>82</v>
      </c>
    </row>
    <row r="9926" spans="1:4" ht="14.5" customHeight="1" x14ac:dyDescent="0.35">
      <c r="A9926" s="1"/>
      <c r="B9926" s="317">
        <v>44476.887500022451</v>
      </c>
      <c r="C9926" s="316">
        <v>289.10807644398108</v>
      </c>
      <c r="D9926" s="315" t="s">
        <v>82</v>
      </c>
    </row>
    <row r="9927" spans="1:4" ht="14.5" customHeight="1" x14ac:dyDescent="0.35">
      <c r="A9927" s="1"/>
      <c r="B9927" s="317">
        <v>44476.888194466897</v>
      </c>
      <c r="C9927" s="316">
        <v>289.45285343393527</v>
      </c>
      <c r="D9927" s="315" t="s">
        <v>82</v>
      </c>
    </row>
    <row r="9928" spans="1:4" ht="14.5" customHeight="1" x14ac:dyDescent="0.35">
      <c r="A9928" s="1"/>
      <c r="B9928" s="317">
        <v>44476.888888911344</v>
      </c>
      <c r="C9928" s="316">
        <v>286.18914893857823</v>
      </c>
      <c r="D9928" s="315" t="s">
        <v>82</v>
      </c>
    </row>
    <row r="9929" spans="1:4" ht="14.5" customHeight="1" x14ac:dyDescent="0.35">
      <c r="A9929" s="1"/>
      <c r="B9929" s="317">
        <v>44476.889583355791</v>
      </c>
      <c r="C9929" s="316">
        <v>276.77076863153684</v>
      </c>
      <c r="D9929" s="315" t="s">
        <v>82</v>
      </c>
    </row>
    <row r="9930" spans="1:4" ht="14.5" customHeight="1" x14ac:dyDescent="0.35">
      <c r="A9930" s="1"/>
      <c r="B9930" s="317">
        <v>44476.890277800238</v>
      </c>
      <c r="C9930" s="316">
        <v>257.56278976966473</v>
      </c>
      <c r="D9930" s="315" t="s">
        <v>82</v>
      </c>
    </row>
    <row r="9931" spans="1:4" ht="14.5" customHeight="1" x14ac:dyDescent="0.35">
      <c r="A9931" s="1"/>
      <c r="B9931" s="317">
        <v>44476.890972244684</v>
      </c>
      <c r="C9931" s="316">
        <v>242.64837341172</v>
      </c>
      <c r="D9931" s="315" t="s">
        <v>82</v>
      </c>
    </row>
    <row r="9932" spans="1:4" ht="14.5" customHeight="1" x14ac:dyDescent="0.35">
      <c r="A9932" s="1"/>
      <c r="B9932" s="317">
        <v>44476.891666689131</v>
      </c>
      <c r="C9932" s="316">
        <v>234.09357336848043</v>
      </c>
      <c r="D9932" s="315" t="s">
        <v>82</v>
      </c>
    </row>
    <row r="9933" spans="1:4" ht="14.5" customHeight="1" x14ac:dyDescent="0.35">
      <c r="A9933" s="1"/>
      <c r="B9933" s="317">
        <v>44476.892361133578</v>
      </c>
      <c r="C9933" s="316">
        <v>224.97147073271142</v>
      </c>
      <c r="D9933" s="315" t="s">
        <v>82</v>
      </c>
    </row>
    <row r="9934" spans="1:4" ht="14.5" customHeight="1" x14ac:dyDescent="0.35">
      <c r="A9934" s="1"/>
      <c r="B9934" s="317">
        <v>44476.893055578024</v>
      </c>
      <c r="C9934" s="316">
        <v>215.20325147211551</v>
      </c>
      <c r="D9934" s="315" t="s">
        <v>82</v>
      </c>
    </row>
    <row r="9935" spans="1:4" ht="14.5" customHeight="1" x14ac:dyDescent="0.35">
      <c r="A9935" s="1"/>
      <c r="B9935" s="317">
        <v>44476.893750022471</v>
      </c>
      <c r="C9935" s="316">
        <v>205.27958839613322</v>
      </c>
      <c r="D9935" s="315" t="s">
        <v>82</v>
      </c>
    </row>
    <row r="9936" spans="1:4" ht="14.5" customHeight="1" x14ac:dyDescent="0.35">
      <c r="A9936" s="1"/>
      <c r="B9936" s="317">
        <v>44476.894444466918</v>
      </c>
      <c r="C9936" s="316">
        <v>197.67485065859509</v>
      </c>
      <c r="D9936" s="315" t="s">
        <v>82</v>
      </c>
    </row>
    <row r="9937" spans="1:4" ht="14.5" customHeight="1" x14ac:dyDescent="0.35">
      <c r="A9937" s="1"/>
      <c r="B9937" s="317">
        <v>44476.895138911364</v>
      </c>
      <c r="C9937" s="316">
        <v>195.05355587208567</v>
      </c>
      <c r="D9937" s="315" t="s">
        <v>82</v>
      </c>
    </row>
    <row r="9938" spans="1:4" ht="14.5" customHeight="1" x14ac:dyDescent="0.35">
      <c r="A9938" s="1"/>
      <c r="B9938" s="317">
        <v>44476.895833355811</v>
      </c>
      <c r="C9938" s="316">
        <v>191.72895326515427</v>
      </c>
      <c r="D9938" s="315" t="s">
        <v>82</v>
      </c>
    </row>
    <row r="9939" spans="1:4" ht="14.5" customHeight="1" x14ac:dyDescent="0.35">
      <c r="A9939" s="1"/>
      <c r="B9939" s="317">
        <v>44476.896527800258</v>
      </c>
      <c r="C9939" s="316">
        <v>182.59335868485894</v>
      </c>
      <c r="D9939" s="315" t="s">
        <v>82</v>
      </c>
    </row>
    <row r="9940" spans="1:4" ht="14.5" customHeight="1" x14ac:dyDescent="0.35">
      <c r="A9940" s="1"/>
      <c r="B9940" s="317">
        <v>44476.897222244705</v>
      </c>
      <c r="C9940" s="316">
        <v>171.82675400722849</v>
      </c>
      <c r="D9940" s="315" t="s">
        <v>82</v>
      </c>
    </row>
    <row r="9941" spans="1:4" ht="14.5" customHeight="1" x14ac:dyDescent="0.35">
      <c r="A9941" s="1"/>
      <c r="B9941" s="317">
        <v>44476.897916689151</v>
      </c>
      <c r="C9941" s="316">
        <v>160.83328489249106</v>
      </c>
      <c r="D9941" s="315" t="s">
        <v>82</v>
      </c>
    </row>
    <row r="9942" spans="1:4" ht="14.5" customHeight="1" x14ac:dyDescent="0.35">
      <c r="A9942" s="1"/>
      <c r="B9942" s="317">
        <v>44476.898611133598</v>
      </c>
      <c r="C9942" s="316">
        <v>146.05349339584353</v>
      </c>
      <c r="D9942" s="315" t="s">
        <v>82</v>
      </c>
    </row>
    <row r="9943" spans="1:4" ht="14.5" customHeight="1" x14ac:dyDescent="0.35">
      <c r="A9943" s="1"/>
      <c r="B9943" s="317">
        <v>44476.899305578045</v>
      </c>
      <c r="C9943" s="316">
        <v>128.59904664682108</v>
      </c>
      <c r="D9943" s="315" t="s">
        <v>82</v>
      </c>
    </row>
    <row r="9944" spans="1:4" ht="14.5" customHeight="1" x14ac:dyDescent="0.35">
      <c r="A9944" s="1"/>
      <c r="B9944" s="317">
        <v>44476.900000022491</v>
      </c>
      <c r="C9944" s="316">
        <v>114.26940539072578</v>
      </c>
      <c r="D9944" s="315" t="s">
        <v>82</v>
      </c>
    </row>
    <row r="9945" spans="1:4" ht="14.5" customHeight="1" x14ac:dyDescent="0.35">
      <c r="A9945" s="1"/>
      <c r="B9945" s="317">
        <v>44476.900694466938</v>
      </c>
      <c r="C9945" s="316">
        <v>103.31734093047174</v>
      </c>
      <c r="D9945" s="315" t="s">
        <v>82</v>
      </c>
    </row>
    <row r="9946" spans="1:4" ht="14.5" customHeight="1" x14ac:dyDescent="0.35">
      <c r="A9946" s="1"/>
      <c r="B9946" s="317">
        <v>44476.901388911385</v>
      </c>
      <c r="C9946" s="316">
        <v>94.132134025553626</v>
      </c>
      <c r="D9946" s="315" t="s">
        <v>82</v>
      </c>
    </row>
    <row r="9947" spans="1:4" ht="14.5" customHeight="1" x14ac:dyDescent="0.35">
      <c r="A9947" s="1"/>
      <c r="B9947" s="317">
        <v>44476.902083355832</v>
      </c>
      <c r="C9947" s="316">
        <v>85.938955667512104</v>
      </c>
      <c r="D9947" s="315" t="s">
        <v>82</v>
      </c>
    </row>
    <row r="9948" spans="1:4" ht="14.5" customHeight="1" x14ac:dyDescent="0.35">
      <c r="A9948" s="1"/>
      <c r="B9948" s="317">
        <v>44476.902777800278</v>
      </c>
      <c r="C9948" s="316">
        <v>78.017363691993523</v>
      </c>
      <c r="D9948" s="315" t="s">
        <v>82</v>
      </c>
    </row>
    <row r="9949" spans="1:4" ht="14.5" customHeight="1" x14ac:dyDescent="0.35">
      <c r="A9949" s="1"/>
      <c r="B9949" s="317">
        <v>44476.903472244725</v>
      </c>
      <c r="C9949" s="316">
        <v>72.431956516200444</v>
      </c>
      <c r="D9949" s="315" t="s">
        <v>82</v>
      </c>
    </row>
    <row r="9950" spans="1:4" ht="14.5" customHeight="1" x14ac:dyDescent="0.35">
      <c r="A9950" s="1"/>
      <c r="B9950" s="317">
        <v>44476.904166689172</v>
      </c>
      <c r="C9950" s="316">
        <v>71.488460715720436</v>
      </c>
      <c r="D9950" s="315" t="s">
        <v>82</v>
      </c>
    </row>
    <row r="9951" spans="1:4" ht="14.5" customHeight="1" x14ac:dyDescent="0.35">
      <c r="A9951" s="1"/>
      <c r="B9951" s="317">
        <v>44476.904861133618</v>
      </c>
      <c r="C9951" s="316">
        <v>70.689868966394954</v>
      </c>
      <c r="D9951" s="315" t="s">
        <v>82</v>
      </c>
    </row>
    <row r="9952" spans="1:4" ht="14.5" customHeight="1" x14ac:dyDescent="0.35">
      <c r="A9952" s="1"/>
      <c r="B9952" s="317">
        <v>44476.905555578065</v>
      </c>
      <c r="C9952" s="316">
        <v>71.761233415456573</v>
      </c>
      <c r="D9952" s="315" t="s">
        <v>82</v>
      </c>
    </row>
    <row r="9953" spans="1:4" ht="14.5" customHeight="1" x14ac:dyDescent="0.35">
      <c r="A9953" s="1"/>
      <c r="B9953" s="317">
        <v>44476.906250022512</v>
      </c>
      <c r="C9953" s="316">
        <v>71.474786605998332</v>
      </c>
      <c r="D9953" s="315" t="s">
        <v>82</v>
      </c>
    </row>
    <row r="9954" spans="1:4" ht="14.5" customHeight="1" x14ac:dyDescent="0.35">
      <c r="A9954" s="1"/>
      <c r="B9954" s="317">
        <v>44476.906944466959</v>
      </c>
      <c r="C9954" s="316">
        <v>71.248641759929399</v>
      </c>
      <c r="D9954" s="315" t="s">
        <v>82</v>
      </c>
    </row>
    <row r="9955" spans="1:4" ht="14.5" customHeight="1" x14ac:dyDescent="0.35">
      <c r="A9955" s="1"/>
      <c r="B9955" s="317">
        <v>44476.907638911405</v>
      </c>
      <c r="C9955" s="316">
        <v>70.031469534570348</v>
      </c>
      <c r="D9955" s="315" t="s">
        <v>82</v>
      </c>
    </row>
    <row r="9956" spans="1:4" ht="14.5" customHeight="1" x14ac:dyDescent="0.35">
      <c r="A9956" s="1"/>
      <c r="B9956" s="317">
        <v>44476.908333355852</v>
      </c>
      <c r="C9956" s="316">
        <v>68.199625618026275</v>
      </c>
      <c r="D9956" s="315" t="s">
        <v>82</v>
      </c>
    </row>
    <row r="9957" spans="1:4" ht="14.5" customHeight="1" x14ac:dyDescent="0.35">
      <c r="A9957" s="1"/>
      <c r="B9957" s="317">
        <v>44476.909027800299</v>
      </c>
      <c r="C9957" s="316">
        <v>66.59565745705622</v>
      </c>
      <c r="D9957" s="315" t="s">
        <v>82</v>
      </c>
    </row>
    <row r="9958" spans="1:4" ht="14.5" customHeight="1" x14ac:dyDescent="0.35">
      <c r="A9958" s="1"/>
      <c r="B9958" s="317">
        <v>44476.909722244745</v>
      </c>
      <c r="C9958" s="316">
        <v>66.54724397983712</v>
      </c>
      <c r="D9958" s="315" t="s">
        <v>82</v>
      </c>
    </row>
    <row r="9959" spans="1:4" ht="14.5" customHeight="1" x14ac:dyDescent="0.35">
      <c r="A9959" s="1"/>
      <c r="B9959" s="317">
        <v>44476.910416689192</v>
      </c>
      <c r="C9959" s="316">
        <v>65.987855382021124</v>
      </c>
      <c r="D9959" s="315" t="s">
        <v>82</v>
      </c>
    </row>
    <row r="9960" spans="1:4" ht="14.5" customHeight="1" x14ac:dyDescent="0.35">
      <c r="A9960" s="1"/>
      <c r="B9960" s="317">
        <v>44476.911111133639</v>
      </c>
      <c r="C9960" s="316">
        <v>65.008657520629157</v>
      </c>
      <c r="D9960" s="315" t="s">
        <v>82</v>
      </c>
    </row>
    <row r="9961" spans="1:4" ht="14.5" customHeight="1" x14ac:dyDescent="0.35">
      <c r="A9961" s="1"/>
      <c r="B9961" s="317">
        <v>44476.911805578085</v>
      </c>
      <c r="C9961" s="316">
        <v>63.43907156033189</v>
      </c>
      <c r="D9961" s="315" t="s">
        <v>82</v>
      </c>
    </row>
    <row r="9962" spans="1:4" ht="14.5" customHeight="1" x14ac:dyDescent="0.35">
      <c r="A9962" s="1"/>
      <c r="B9962" s="317">
        <v>44476.912500022532</v>
      </c>
      <c r="C9962" s="316">
        <v>55.425802815163237</v>
      </c>
      <c r="D9962" s="315" t="s">
        <v>82</v>
      </c>
    </row>
    <row r="9963" spans="1:4" ht="14.5" customHeight="1" x14ac:dyDescent="0.35">
      <c r="A9963" s="1"/>
      <c r="B9963" s="317">
        <v>44476.913194466979</v>
      </c>
      <c r="C9963" s="316">
        <v>48.907345683125705</v>
      </c>
      <c r="D9963" s="315" t="s">
        <v>82</v>
      </c>
    </row>
    <row r="9964" spans="1:4" ht="14.5" customHeight="1" x14ac:dyDescent="0.35">
      <c r="A9964" s="1"/>
      <c r="B9964" s="317">
        <v>44476.913888911426</v>
      </c>
      <c r="C9964" s="316">
        <v>46.418804995169438</v>
      </c>
      <c r="D9964" s="315" t="s">
        <v>82</v>
      </c>
    </row>
    <row r="9965" spans="1:4" ht="14.5" customHeight="1" x14ac:dyDescent="0.35">
      <c r="A9965" s="1"/>
      <c r="B9965" s="317">
        <v>44476.914583355872</v>
      </c>
      <c r="C9965" s="316">
        <v>45.317781786031752</v>
      </c>
      <c r="D9965" s="315" t="s">
        <v>82</v>
      </c>
    </row>
    <row r="9966" spans="1:4" ht="14.5" customHeight="1" x14ac:dyDescent="0.35">
      <c r="A9966" s="1"/>
      <c r="B9966" s="317">
        <v>44476.915277800319</v>
      </c>
      <c r="C9966" s="316">
        <v>44.808626167626549</v>
      </c>
      <c r="D9966" s="315" t="s">
        <v>82</v>
      </c>
    </row>
    <row r="9967" spans="1:4" ht="14.5" customHeight="1" x14ac:dyDescent="0.35">
      <c r="A9967" s="1"/>
      <c r="B9967" s="317">
        <v>44476.915972244766</v>
      </c>
      <c r="C9967" s="316">
        <v>44.39489974515066</v>
      </c>
      <c r="D9967" s="315" t="s">
        <v>82</v>
      </c>
    </row>
    <row r="9968" spans="1:4" ht="14.5" customHeight="1" x14ac:dyDescent="0.35">
      <c r="A9968" s="1"/>
      <c r="B9968" s="317">
        <v>44476.916666689212</v>
      </c>
      <c r="C9968" s="316">
        <v>44.250871264068216</v>
      </c>
      <c r="D9968" s="315" t="s">
        <v>82</v>
      </c>
    </row>
    <row r="9969" spans="1:4" ht="14.5" customHeight="1" x14ac:dyDescent="0.35">
      <c r="A9969" s="1"/>
      <c r="B9969" s="317">
        <v>44476.917361133659</v>
      </c>
      <c r="C9969" s="316">
        <v>44.239487114411894</v>
      </c>
      <c r="D9969" s="315" t="s">
        <v>82</v>
      </c>
    </row>
    <row r="9970" spans="1:4" ht="14.5" customHeight="1" x14ac:dyDescent="0.35">
      <c r="A9970" s="1"/>
      <c r="B9970" s="317">
        <v>44476.918055578106</v>
      </c>
      <c r="C9970" s="316">
        <v>44.916184429869951</v>
      </c>
      <c r="D9970" s="315" t="s">
        <v>82</v>
      </c>
    </row>
    <row r="9971" spans="1:4" ht="14.5" customHeight="1" x14ac:dyDescent="0.35">
      <c r="A9971" s="1"/>
      <c r="B9971" s="317">
        <v>44476.918750022553</v>
      </c>
      <c r="C9971" s="316">
        <v>44.664964253767785</v>
      </c>
      <c r="D9971" s="315" t="s">
        <v>82</v>
      </c>
    </row>
    <row r="9972" spans="1:4" ht="14.5" customHeight="1" x14ac:dyDescent="0.35">
      <c r="A9972" s="1"/>
      <c r="B9972" s="317">
        <v>44476.919444466999</v>
      </c>
      <c r="C9972" s="316">
        <v>44.950937590103905</v>
      </c>
      <c r="D9972" s="315" t="s">
        <v>82</v>
      </c>
    </row>
    <row r="9973" spans="1:4" ht="14.5" customHeight="1" x14ac:dyDescent="0.35">
      <c r="A9973" s="1"/>
      <c r="B9973" s="317">
        <v>44476.920138911446</v>
      </c>
      <c r="C9973" s="316">
        <v>45.360861017279483</v>
      </c>
      <c r="D9973" s="315" t="s">
        <v>82</v>
      </c>
    </row>
    <row r="9974" spans="1:4" ht="14.5" customHeight="1" x14ac:dyDescent="0.35">
      <c r="A9974" s="1"/>
      <c r="B9974" s="317">
        <v>44476.920833355893</v>
      </c>
      <c r="C9974" s="316">
        <v>45.718887631140142</v>
      </c>
      <c r="D9974" s="315" t="s">
        <v>82</v>
      </c>
    </row>
    <row r="9975" spans="1:4" ht="14.5" customHeight="1" x14ac:dyDescent="0.35">
      <c r="A9975" s="1"/>
      <c r="B9975" s="317">
        <v>44476.921527800339</v>
      </c>
      <c r="C9975" s="316">
        <v>45.920517925383564</v>
      </c>
      <c r="D9975" s="315" t="s">
        <v>82</v>
      </c>
    </row>
    <row r="9976" spans="1:4" ht="14.5" customHeight="1" x14ac:dyDescent="0.35">
      <c r="A9976" s="1"/>
      <c r="B9976" s="317">
        <v>44476.922222244786</v>
      </c>
      <c r="C9976" s="316">
        <v>46.115994478660284</v>
      </c>
      <c r="D9976" s="315" t="s">
        <v>82</v>
      </c>
    </row>
    <row r="9977" spans="1:4" ht="14.5" customHeight="1" x14ac:dyDescent="0.35">
      <c r="A9977" s="1"/>
      <c r="B9977" s="317">
        <v>44476.922916689233</v>
      </c>
      <c r="C9977" s="316">
        <v>46.120251651533181</v>
      </c>
      <c r="D9977" s="315" t="s">
        <v>82</v>
      </c>
    </row>
    <row r="9978" spans="1:4" ht="14.5" customHeight="1" x14ac:dyDescent="0.35">
      <c r="A9978" s="1"/>
      <c r="B9978" s="317">
        <v>44476.92361113368</v>
      </c>
      <c r="C9978" s="316">
        <v>46.038536040535355</v>
      </c>
      <c r="D9978" s="315" t="s">
        <v>82</v>
      </c>
    </row>
    <row r="9979" spans="1:4" ht="14.5" customHeight="1" x14ac:dyDescent="0.35">
      <c r="A9979" s="1"/>
      <c r="B9979" s="317">
        <v>44476.924305578126</v>
      </c>
      <c r="C9979" s="316">
        <v>47.846845321024496</v>
      </c>
      <c r="D9979" s="315" t="s">
        <v>82</v>
      </c>
    </row>
    <row r="9980" spans="1:4" ht="14.5" customHeight="1" x14ac:dyDescent="0.35">
      <c r="A9980" s="1"/>
      <c r="B9980" s="317">
        <v>44476.925000022573</v>
      </c>
      <c r="C9980" s="316">
        <v>54.437468004656452</v>
      </c>
      <c r="D9980" s="315" t="s">
        <v>82</v>
      </c>
    </row>
    <row r="9981" spans="1:4" ht="14.5" customHeight="1" x14ac:dyDescent="0.35">
      <c r="A9981" s="1"/>
      <c r="B9981" s="317">
        <v>44476.92569446702</v>
      </c>
      <c r="C9981" s="316">
        <v>60.161475237618042</v>
      </c>
      <c r="D9981" s="315" t="s">
        <v>82</v>
      </c>
    </row>
    <row r="9982" spans="1:4" ht="14.5" customHeight="1" x14ac:dyDescent="0.35">
      <c r="A9982" s="1"/>
      <c r="B9982" s="317">
        <v>44476.926388911466</v>
      </c>
      <c r="C9982" s="316">
        <v>61.222267178821497</v>
      </c>
      <c r="D9982" s="315" t="s">
        <v>82</v>
      </c>
    </row>
    <row r="9983" spans="1:4" ht="14.5" customHeight="1" x14ac:dyDescent="0.35">
      <c r="A9983" s="1"/>
      <c r="B9983" s="317">
        <v>44476.927083355913</v>
      </c>
      <c r="C9983" s="316">
        <v>55.970542318141085</v>
      </c>
      <c r="D9983" s="315" t="s">
        <v>82</v>
      </c>
    </row>
    <row r="9984" spans="1:4" ht="14.5" customHeight="1" x14ac:dyDescent="0.35">
      <c r="A9984" s="1"/>
      <c r="B9984" s="317">
        <v>44476.92777780036</v>
      </c>
      <c r="C9984" s="316">
        <v>49.597245429167138</v>
      </c>
      <c r="D9984" s="315" t="s">
        <v>82</v>
      </c>
    </row>
    <row r="9985" spans="1:4" ht="14.5" customHeight="1" x14ac:dyDescent="0.35">
      <c r="A9985" s="1"/>
      <c r="B9985" s="317">
        <v>44476.928472244806</v>
      </c>
      <c r="C9985" s="316">
        <v>47.409135090919641</v>
      </c>
      <c r="D9985" s="315" t="s">
        <v>82</v>
      </c>
    </row>
    <row r="9986" spans="1:4" ht="14.5" customHeight="1" x14ac:dyDescent="0.35">
      <c r="A9986" s="1"/>
      <c r="B9986" s="317">
        <v>44476.929166689253</v>
      </c>
      <c r="C9986" s="316">
        <v>46.55399130898877</v>
      </c>
      <c r="D9986" s="315" t="s">
        <v>82</v>
      </c>
    </row>
    <row r="9987" spans="1:4" ht="14.5" customHeight="1" x14ac:dyDescent="0.35">
      <c r="A9987" s="1"/>
      <c r="B9987" s="317">
        <v>44476.9298611337</v>
      </c>
      <c r="C9987" s="316">
        <v>45.928900316365372</v>
      </c>
      <c r="D9987" s="315" t="s">
        <v>82</v>
      </c>
    </row>
    <row r="9988" spans="1:4" ht="14.5" customHeight="1" x14ac:dyDescent="0.35">
      <c r="A9988" s="1"/>
      <c r="B9988" s="317">
        <v>44476.930555578147</v>
      </c>
      <c r="C9988" s="316">
        <v>45.074455764012718</v>
      </c>
      <c r="D9988" s="315" t="s">
        <v>82</v>
      </c>
    </row>
    <row r="9989" spans="1:4" ht="14.5" customHeight="1" x14ac:dyDescent="0.35">
      <c r="A9989" s="1"/>
      <c r="B9989" s="317">
        <v>44476.931250022593</v>
      </c>
      <c r="C9989" s="316">
        <v>44.471154856257876</v>
      </c>
      <c r="D9989" s="315" t="s">
        <v>82</v>
      </c>
    </row>
    <row r="9990" spans="1:4" ht="14.5" customHeight="1" x14ac:dyDescent="0.35">
      <c r="A9990" s="1"/>
      <c r="B9990" s="317">
        <v>44476.93194446704</v>
      </c>
      <c r="C9990" s="316">
        <v>44.401557186819261</v>
      </c>
      <c r="D9990" s="315" t="s">
        <v>82</v>
      </c>
    </row>
    <row r="9991" spans="1:4" ht="14.5" customHeight="1" x14ac:dyDescent="0.35">
      <c r="A9991" s="1"/>
      <c r="B9991" s="317">
        <v>44476.932638911487</v>
      </c>
      <c r="C9991" s="316">
        <v>46.366607686835536</v>
      </c>
      <c r="D9991" s="315" t="s">
        <v>82</v>
      </c>
    </row>
    <row r="9992" spans="1:4" ht="14.5" customHeight="1" x14ac:dyDescent="0.35">
      <c r="A9992" s="1"/>
      <c r="B9992" s="317">
        <v>44476.933333355933</v>
      </c>
      <c r="C9992" s="316">
        <v>47.731983649642402</v>
      </c>
      <c r="D9992" s="315" t="s">
        <v>82</v>
      </c>
    </row>
    <row r="9993" spans="1:4" ht="14.5" customHeight="1" x14ac:dyDescent="0.35">
      <c r="A9993" s="1"/>
      <c r="B9993" s="317">
        <v>44476.93402780038</v>
      </c>
      <c r="C9993" s="316">
        <v>45.520843692519705</v>
      </c>
      <c r="D9993" s="315" t="s">
        <v>82</v>
      </c>
    </row>
    <row r="9994" spans="1:4" ht="14.5" customHeight="1" x14ac:dyDescent="0.35">
      <c r="A9994" s="1"/>
      <c r="B9994" s="317">
        <v>44476.934722244827</v>
      </c>
      <c r="C9994" s="316">
        <v>44.192064048951337</v>
      </c>
      <c r="D9994" s="315" t="s">
        <v>82</v>
      </c>
    </row>
    <row r="9995" spans="1:4" ht="14.5" customHeight="1" x14ac:dyDescent="0.35">
      <c r="A9995" s="1"/>
      <c r="B9995" s="317">
        <v>44476.935416689274</v>
      </c>
      <c r="C9995" s="316">
        <v>43.922842261441595</v>
      </c>
      <c r="D9995" s="315" t="s">
        <v>82</v>
      </c>
    </row>
    <row r="9996" spans="1:4" ht="14.5" customHeight="1" x14ac:dyDescent="0.35">
      <c r="A9996" s="1"/>
      <c r="B9996" s="317">
        <v>44476.93611113372</v>
      </c>
      <c r="C9996" s="316">
        <v>44.101145493608783</v>
      </c>
      <c r="D9996" s="315" t="s">
        <v>82</v>
      </c>
    </row>
    <row r="9997" spans="1:4" ht="14.5" customHeight="1" x14ac:dyDescent="0.35">
      <c r="A9997" s="1"/>
      <c r="B9997" s="317">
        <v>44476.936805578167</v>
      </c>
      <c r="C9997" s="316">
        <v>44.446194329067175</v>
      </c>
      <c r="D9997" s="315" t="s">
        <v>82</v>
      </c>
    </row>
    <row r="9998" spans="1:4" ht="14.5" customHeight="1" x14ac:dyDescent="0.35">
      <c r="A9998" s="1"/>
      <c r="B9998" s="317">
        <v>44476.937500022614</v>
      </c>
      <c r="C9998" s="316">
        <v>45.84288896113285</v>
      </c>
      <c r="D9998" s="315" t="s">
        <v>82</v>
      </c>
    </row>
    <row r="9999" spans="1:4" ht="14.5" customHeight="1" x14ac:dyDescent="0.35">
      <c r="A9999" s="1"/>
      <c r="B9999" s="317">
        <v>44476.93819446706</v>
      </c>
      <c r="C9999" s="316">
        <v>53.397987682959261</v>
      </c>
      <c r="D9999" s="315" t="s">
        <v>82</v>
      </c>
    </row>
    <row r="10000" spans="1:4" ht="14.5" customHeight="1" x14ac:dyDescent="0.35">
      <c r="A10000" s="1"/>
      <c r="B10000" s="317">
        <v>44476.938888911507</v>
      </c>
      <c r="C10000" s="316">
        <v>60.546904286313413</v>
      </c>
      <c r="D10000" s="315" t="s">
        <v>82</v>
      </c>
    </row>
    <row r="10001" spans="1:4" ht="14.5" customHeight="1" x14ac:dyDescent="0.35">
      <c r="A10001" s="1"/>
      <c r="B10001" s="317">
        <v>44476.939583355954</v>
      </c>
      <c r="C10001" s="316">
        <v>63.766656678707413</v>
      </c>
      <c r="D10001" s="315" t="s">
        <v>82</v>
      </c>
    </row>
    <row r="10002" spans="1:4" ht="14.5" customHeight="1" x14ac:dyDescent="0.35">
      <c r="A10002" s="1"/>
      <c r="B10002" s="317">
        <v>44476.940277800401</v>
      </c>
      <c r="C10002" s="316">
        <v>60.982003890510533</v>
      </c>
      <c r="D10002" s="315" t="s">
        <v>82</v>
      </c>
    </row>
    <row r="10003" spans="1:4" ht="14.5" customHeight="1" x14ac:dyDescent="0.35">
      <c r="A10003" s="1"/>
      <c r="B10003" s="317">
        <v>44476.940972244847</v>
      </c>
      <c r="C10003" s="316">
        <v>53.309004665247627</v>
      </c>
      <c r="D10003" s="315" t="s">
        <v>82</v>
      </c>
    </row>
    <row r="10004" spans="1:4" ht="14.5" customHeight="1" x14ac:dyDescent="0.35">
      <c r="A10004" s="1"/>
      <c r="B10004" s="317">
        <v>44476.941666689294</v>
      </c>
      <c r="C10004" s="316">
        <v>49.454593912457739</v>
      </c>
      <c r="D10004" s="315" t="s">
        <v>82</v>
      </c>
    </row>
    <row r="10005" spans="1:4" ht="14.5" customHeight="1" x14ac:dyDescent="0.35">
      <c r="A10005" s="1"/>
      <c r="B10005" s="317">
        <v>44476.942361133741</v>
      </c>
      <c r="C10005" s="316">
        <v>48.558505675266495</v>
      </c>
      <c r="D10005" s="315" t="s">
        <v>82</v>
      </c>
    </row>
    <row r="10006" spans="1:4" ht="14.5" customHeight="1" x14ac:dyDescent="0.35">
      <c r="A10006" s="1"/>
      <c r="B10006" s="317">
        <v>44476.943055578187</v>
      </c>
      <c r="C10006" s="316">
        <v>48.488496617304435</v>
      </c>
      <c r="D10006" s="315" t="s">
        <v>82</v>
      </c>
    </row>
    <row r="10007" spans="1:4" ht="14.5" customHeight="1" x14ac:dyDescent="0.35">
      <c r="A10007" s="1"/>
      <c r="B10007" s="317">
        <v>44476.943750022634</v>
      </c>
      <c r="C10007" s="316">
        <v>48.657099911255258</v>
      </c>
      <c r="D10007" s="315" t="s">
        <v>82</v>
      </c>
    </row>
    <row r="10008" spans="1:4" ht="14.5" customHeight="1" x14ac:dyDescent="0.35">
      <c r="A10008" s="1"/>
      <c r="B10008" s="317">
        <v>44476.944444467081</v>
      </c>
      <c r="C10008" s="316">
        <v>48.947925097501141</v>
      </c>
      <c r="D10008" s="315" t="s">
        <v>82</v>
      </c>
    </row>
    <row r="10009" spans="1:4" ht="14.5" customHeight="1" x14ac:dyDescent="0.35">
      <c r="A10009" s="1"/>
      <c r="B10009" s="317">
        <v>44476.945138911527</v>
      </c>
      <c r="C10009" s="316">
        <v>51.284374981084447</v>
      </c>
      <c r="D10009" s="315" t="s">
        <v>82</v>
      </c>
    </row>
    <row r="10010" spans="1:4" ht="14.5" customHeight="1" x14ac:dyDescent="0.35">
      <c r="A10010" s="1"/>
      <c r="B10010" s="317">
        <v>44476.945833355974</v>
      </c>
      <c r="C10010" s="316">
        <v>54.808021137644147</v>
      </c>
      <c r="D10010" s="315" t="s">
        <v>82</v>
      </c>
    </row>
    <row r="10011" spans="1:4" ht="14.5" customHeight="1" x14ac:dyDescent="0.35">
      <c r="A10011" s="1"/>
      <c r="B10011" s="317">
        <v>44476.946527800421</v>
      </c>
      <c r="C10011" s="316">
        <v>58.633677552019556</v>
      </c>
      <c r="D10011" s="315" t="s">
        <v>82</v>
      </c>
    </row>
    <row r="10012" spans="1:4" ht="14.5" customHeight="1" x14ac:dyDescent="0.35">
      <c r="A10012" s="1"/>
      <c r="B10012" s="317">
        <v>44476.947222244868</v>
      </c>
      <c r="C10012" s="316">
        <v>58.522869033906801</v>
      </c>
      <c r="D10012" s="315" t="s">
        <v>82</v>
      </c>
    </row>
    <row r="10013" spans="1:4" ht="14.5" customHeight="1" x14ac:dyDescent="0.35">
      <c r="A10013" s="1"/>
      <c r="B10013" s="317">
        <v>44476.947916689314</v>
      </c>
      <c r="C10013" s="316">
        <v>59.084316729327355</v>
      </c>
      <c r="D10013" s="315" t="s">
        <v>82</v>
      </c>
    </row>
    <row r="10014" spans="1:4" ht="14.5" customHeight="1" x14ac:dyDescent="0.35">
      <c r="A10014" s="1"/>
      <c r="B10014" s="317">
        <v>44476.948611133761</v>
      </c>
      <c r="C10014" s="316">
        <v>62.138479522706866</v>
      </c>
      <c r="D10014" s="315" t="s">
        <v>82</v>
      </c>
    </row>
    <row r="10015" spans="1:4" ht="14.5" customHeight="1" x14ac:dyDescent="0.35">
      <c r="A10015" s="1"/>
      <c r="B10015" s="317">
        <v>44476.949305578208</v>
      </c>
      <c r="C10015" s="316">
        <v>64.639481284966067</v>
      </c>
      <c r="D10015" s="315" t="s">
        <v>82</v>
      </c>
    </row>
    <row r="10016" spans="1:4" ht="14.5" customHeight="1" x14ac:dyDescent="0.35">
      <c r="A10016" s="1"/>
      <c r="B10016" s="317">
        <v>44476.950000022654</v>
      </c>
      <c r="C10016" s="316">
        <v>65.949715028612019</v>
      </c>
      <c r="D10016" s="315" t="s">
        <v>82</v>
      </c>
    </row>
    <row r="10017" spans="1:4" ht="14.5" customHeight="1" x14ac:dyDescent="0.35">
      <c r="A10017" s="1"/>
      <c r="B10017" s="317">
        <v>44476.950694467101</v>
      </c>
      <c r="C10017" s="316">
        <v>66.895806357848542</v>
      </c>
      <c r="D10017" s="315" t="s">
        <v>82</v>
      </c>
    </row>
    <row r="10018" spans="1:4" ht="14.5" customHeight="1" x14ac:dyDescent="0.35">
      <c r="A10018" s="1"/>
      <c r="B10018" s="317">
        <v>44476.951388911548</v>
      </c>
      <c r="C10018" s="316">
        <v>70.188164780306394</v>
      </c>
      <c r="D10018" s="315" t="s">
        <v>82</v>
      </c>
    </row>
    <row r="10019" spans="1:4" ht="14.5" customHeight="1" x14ac:dyDescent="0.35">
      <c r="A10019" s="1"/>
      <c r="B10019" s="317">
        <v>44476.952083355995</v>
      </c>
      <c r="C10019" s="316">
        <v>74.364643453841566</v>
      </c>
      <c r="D10019" s="315" t="s">
        <v>82</v>
      </c>
    </row>
    <row r="10020" spans="1:4" ht="14.5" customHeight="1" x14ac:dyDescent="0.35">
      <c r="A10020" s="1"/>
      <c r="B10020" s="317">
        <v>44476.952777800441</v>
      </c>
      <c r="C10020" s="316">
        <v>77.644148900482108</v>
      </c>
      <c r="D10020" s="315" t="s">
        <v>82</v>
      </c>
    </row>
    <row r="10021" spans="1:4" ht="14.5" customHeight="1" x14ac:dyDescent="0.35">
      <c r="A10021" s="1"/>
      <c r="B10021" s="317">
        <v>44476.953472244888</v>
      </c>
      <c r="C10021" s="316">
        <v>77.397211021452677</v>
      </c>
      <c r="D10021" s="315" t="s">
        <v>82</v>
      </c>
    </row>
    <row r="10022" spans="1:4" ht="14.5" customHeight="1" x14ac:dyDescent="0.35">
      <c r="A10022" s="1"/>
      <c r="B10022" s="317">
        <v>44476.954166689335</v>
      </c>
      <c r="C10022" s="316">
        <v>67.567785029301504</v>
      </c>
      <c r="D10022" s="315" t="s">
        <v>82</v>
      </c>
    </row>
    <row r="10023" spans="1:4" ht="14.5" customHeight="1" x14ac:dyDescent="0.35">
      <c r="A10023" s="1"/>
      <c r="B10023" s="317">
        <v>44476.954861133781</v>
      </c>
      <c r="C10023" s="316">
        <v>62.915857050499959</v>
      </c>
      <c r="D10023" s="315" t="s">
        <v>82</v>
      </c>
    </row>
    <row r="10024" spans="1:4" ht="14.5" customHeight="1" x14ac:dyDescent="0.35">
      <c r="A10024" s="1"/>
      <c r="B10024" s="317">
        <v>44476.955555578228</v>
      </c>
      <c r="C10024" s="316">
        <v>69.020953480825611</v>
      </c>
      <c r="D10024" s="315" t="s">
        <v>82</v>
      </c>
    </row>
    <row r="10025" spans="1:4" ht="14.5" customHeight="1" x14ac:dyDescent="0.35">
      <c r="A10025" s="1"/>
      <c r="B10025" s="317">
        <v>44476.956250022675</v>
      </c>
      <c r="C10025" s="316">
        <v>79.257959139597375</v>
      </c>
      <c r="D10025" s="315" t="s">
        <v>82</v>
      </c>
    </row>
    <row r="10026" spans="1:4" ht="14.5" customHeight="1" x14ac:dyDescent="0.35">
      <c r="A10026" s="1"/>
      <c r="B10026" s="317">
        <v>44476.956944467122</v>
      </c>
      <c r="C10026" s="316">
        <v>89.201670050966399</v>
      </c>
      <c r="D10026" s="315" t="s">
        <v>82</v>
      </c>
    </row>
    <row r="10027" spans="1:4" ht="14.5" customHeight="1" x14ac:dyDescent="0.35">
      <c r="A10027" s="1"/>
      <c r="B10027" s="317">
        <v>44476.957638911568</v>
      </c>
      <c r="C10027" s="316">
        <v>97.501689377632772</v>
      </c>
      <c r="D10027" s="315" t="s">
        <v>82</v>
      </c>
    </row>
    <row r="10028" spans="1:4" ht="14.5" customHeight="1" x14ac:dyDescent="0.35">
      <c r="A10028" s="1"/>
      <c r="B10028" s="317">
        <v>44476.958333356015</v>
      </c>
      <c r="C10028" s="316">
        <v>102.46576917982699</v>
      </c>
      <c r="D10028" s="315" t="s">
        <v>82</v>
      </c>
    </row>
    <row r="10029" spans="1:4" ht="14.5" customHeight="1" x14ac:dyDescent="0.35">
      <c r="A10029" s="1"/>
      <c r="B10029" s="317">
        <v>44476.959027800462</v>
      </c>
      <c r="C10029" s="316">
        <v>100.41374228121325</v>
      </c>
      <c r="D10029" s="315" t="s">
        <v>82</v>
      </c>
    </row>
    <row r="10030" spans="1:4" ht="14.5" customHeight="1" x14ac:dyDescent="0.35">
      <c r="A10030" s="1"/>
      <c r="B10030" s="317">
        <v>44476.959722244908</v>
      </c>
      <c r="C10030" s="316">
        <v>102.83742349610354</v>
      </c>
      <c r="D10030" s="315" t="s">
        <v>82</v>
      </c>
    </row>
    <row r="10031" spans="1:4" ht="14.5" customHeight="1" x14ac:dyDescent="0.35">
      <c r="A10031" s="1"/>
      <c r="B10031" s="317">
        <v>44476.960416689355</v>
      </c>
      <c r="C10031" s="316">
        <v>107.23903242056063</v>
      </c>
      <c r="D10031" s="315" t="s">
        <v>82</v>
      </c>
    </row>
    <row r="10032" spans="1:4" ht="14.5" customHeight="1" x14ac:dyDescent="0.35">
      <c r="A10032" s="1"/>
      <c r="B10032" s="317">
        <v>44476.961111133802</v>
      </c>
      <c r="C10032" s="316">
        <v>111.41292171551419</v>
      </c>
      <c r="D10032" s="315" t="s">
        <v>82</v>
      </c>
    </row>
    <row r="10033" spans="1:4" ht="14.5" customHeight="1" x14ac:dyDescent="0.35">
      <c r="A10033" s="1"/>
      <c r="B10033" s="317">
        <v>44476.961805578248</v>
      </c>
      <c r="C10033" s="316">
        <v>113.47859737467758</v>
      </c>
      <c r="D10033" s="315" t="s">
        <v>82</v>
      </c>
    </row>
    <row r="10034" spans="1:4" ht="14.5" customHeight="1" x14ac:dyDescent="0.35">
      <c r="A10034" s="1"/>
      <c r="B10034" s="317">
        <v>44476.962500022695</v>
      </c>
      <c r="C10034" s="316">
        <v>117.67067261988025</v>
      </c>
      <c r="D10034" s="315" t="s">
        <v>82</v>
      </c>
    </row>
    <row r="10035" spans="1:4" ht="14.5" customHeight="1" x14ac:dyDescent="0.35">
      <c r="A10035" s="1"/>
      <c r="B10035" s="317">
        <v>44476.963194467142</v>
      </c>
      <c r="C10035" s="316">
        <v>128.90388283235563</v>
      </c>
      <c r="D10035" s="315" t="s">
        <v>82</v>
      </c>
    </row>
    <row r="10036" spans="1:4" ht="14.5" customHeight="1" x14ac:dyDescent="0.35">
      <c r="A10036" s="1"/>
      <c r="B10036" s="317">
        <v>44476.963888911589</v>
      </c>
      <c r="C10036" s="316">
        <v>137.00315982824347</v>
      </c>
      <c r="D10036" s="315" t="s">
        <v>82</v>
      </c>
    </row>
    <row r="10037" spans="1:4" ht="14.5" customHeight="1" x14ac:dyDescent="0.35">
      <c r="A10037" s="1"/>
      <c r="B10037" s="317">
        <v>44476.964583356035</v>
      </c>
      <c r="C10037" s="316">
        <v>145.6098750184911</v>
      </c>
      <c r="D10037" s="315" t="s">
        <v>82</v>
      </c>
    </row>
    <row r="10038" spans="1:4" ht="14.5" customHeight="1" x14ac:dyDescent="0.35">
      <c r="A10038" s="1"/>
      <c r="B10038" s="317">
        <v>44476.965277800482</v>
      </c>
      <c r="C10038" s="316">
        <v>155.01399670460961</v>
      </c>
      <c r="D10038" s="315" t="s">
        <v>82</v>
      </c>
    </row>
    <row r="10039" spans="1:4" ht="14.5" customHeight="1" x14ac:dyDescent="0.35">
      <c r="A10039" s="1"/>
      <c r="B10039" s="317">
        <v>44476.965972244929</v>
      </c>
      <c r="C10039" s="316">
        <v>162.91489913534218</v>
      </c>
      <c r="D10039" s="315" t="s">
        <v>82</v>
      </c>
    </row>
    <row r="10040" spans="1:4" ht="14.5" customHeight="1" x14ac:dyDescent="0.35">
      <c r="A10040" s="1"/>
      <c r="B10040" s="317">
        <v>44476.966666689375</v>
      </c>
      <c r="C10040" s="316">
        <v>168.46849594754556</v>
      </c>
      <c r="D10040" s="315" t="s">
        <v>82</v>
      </c>
    </row>
    <row r="10041" spans="1:4" ht="14.5" customHeight="1" x14ac:dyDescent="0.35">
      <c r="A10041" s="1"/>
      <c r="B10041" s="317">
        <v>44476.967361133822</v>
      </c>
      <c r="C10041" s="316">
        <v>158.89482705163536</v>
      </c>
      <c r="D10041" s="315" t="s">
        <v>82</v>
      </c>
    </row>
    <row r="10042" spans="1:4" ht="14.5" customHeight="1" x14ac:dyDescent="0.35">
      <c r="A10042" s="1"/>
      <c r="B10042" s="317">
        <v>44476.968055578269</v>
      </c>
      <c r="C10042" s="316">
        <v>147.75898427406793</v>
      </c>
      <c r="D10042" s="315" t="s">
        <v>82</v>
      </c>
    </row>
    <row r="10043" spans="1:4" ht="14.5" customHeight="1" x14ac:dyDescent="0.35">
      <c r="A10043" s="1"/>
      <c r="B10043" s="317">
        <v>44476.968750022716</v>
      </c>
      <c r="C10043" s="316">
        <v>134.79204508675417</v>
      </c>
      <c r="D10043" s="315" t="s">
        <v>82</v>
      </c>
    </row>
    <row r="10044" spans="1:4" ht="14.5" customHeight="1" x14ac:dyDescent="0.35">
      <c r="A10044" s="1"/>
      <c r="B10044" s="317">
        <v>44476.969444467162</v>
      </c>
      <c r="C10044" s="316">
        <v>126.03512638249667</v>
      </c>
      <c r="D10044" s="315" t="s">
        <v>82</v>
      </c>
    </row>
    <row r="10045" spans="1:4" ht="14.5" customHeight="1" x14ac:dyDescent="0.35">
      <c r="A10045" s="1"/>
      <c r="B10045" s="317">
        <v>44476.970138911609</v>
      </c>
      <c r="C10045" s="316">
        <v>127.93190399315014</v>
      </c>
      <c r="D10045" s="315" t="s">
        <v>82</v>
      </c>
    </row>
    <row r="10046" spans="1:4" ht="14.5" customHeight="1" x14ac:dyDescent="0.35">
      <c r="A10046" s="1"/>
      <c r="B10046" s="317">
        <v>44476.970833356056</v>
      </c>
      <c r="C10046" s="316">
        <v>125.97558529849242</v>
      </c>
      <c r="D10046" s="315" t="s">
        <v>82</v>
      </c>
    </row>
    <row r="10047" spans="1:4" ht="14.5" customHeight="1" x14ac:dyDescent="0.35">
      <c r="A10047" s="1"/>
      <c r="B10047" s="317">
        <v>44476.971527800502</v>
      </c>
      <c r="C10047" s="316">
        <v>126.17481975345872</v>
      </c>
      <c r="D10047" s="315" t="s">
        <v>82</v>
      </c>
    </row>
    <row r="10048" spans="1:4" ht="14.5" customHeight="1" x14ac:dyDescent="0.35">
      <c r="A10048" s="1"/>
      <c r="B10048" s="317">
        <v>44476.972222244949</v>
      </c>
      <c r="C10048" s="316">
        <v>129.55275567889913</v>
      </c>
      <c r="D10048" s="315" t="s">
        <v>82</v>
      </c>
    </row>
    <row r="10049" spans="1:4" ht="14.5" customHeight="1" x14ac:dyDescent="0.35">
      <c r="A10049" s="1"/>
      <c r="B10049" s="317">
        <v>44476.972916689396</v>
      </c>
      <c r="C10049" s="316">
        <v>133.36756754646777</v>
      </c>
      <c r="D10049" s="315" t="s">
        <v>82</v>
      </c>
    </row>
    <row r="10050" spans="1:4" ht="14.5" customHeight="1" x14ac:dyDescent="0.35">
      <c r="A10050" s="1"/>
      <c r="B10050" s="317">
        <v>44476.973611133842</v>
      </c>
      <c r="C10050" s="316">
        <v>134.54258014728936</v>
      </c>
      <c r="D10050" s="315" t="s">
        <v>82</v>
      </c>
    </row>
    <row r="10051" spans="1:4" ht="14.5" customHeight="1" x14ac:dyDescent="0.35">
      <c r="A10051" s="1"/>
      <c r="B10051" s="317">
        <v>44476.974305578289</v>
      </c>
      <c r="C10051" s="316">
        <v>130.46954380658767</v>
      </c>
      <c r="D10051" s="315" t="s">
        <v>82</v>
      </c>
    </row>
    <row r="10052" spans="1:4" ht="14.5" customHeight="1" x14ac:dyDescent="0.35">
      <c r="A10052" s="1"/>
      <c r="B10052" s="317">
        <v>44476.975000022736</v>
      </c>
      <c r="C10052" s="316">
        <v>122.57773056706064</v>
      </c>
      <c r="D10052" s="315" t="s">
        <v>82</v>
      </c>
    </row>
    <row r="10053" spans="1:4" ht="14.5" customHeight="1" x14ac:dyDescent="0.35">
      <c r="A10053" s="1"/>
      <c r="B10053" s="317">
        <v>44476.975694467183</v>
      </c>
      <c r="C10053" s="316">
        <v>113.84547478980579</v>
      </c>
      <c r="D10053" s="315" t="s">
        <v>82</v>
      </c>
    </row>
    <row r="10054" spans="1:4" ht="14.5" customHeight="1" x14ac:dyDescent="0.35">
      <c r="A10054" s="1"/>
      <c r="B10054" s="317">
        <v>44476.976388911629</v>
      </c>
      <c r="C10054" s="316">
        <v>98.678580896645627</v>
      </c>
      <c r="D10054" s="315" t="s">
        <v>82</v>
      </c>
    </row>
    <row r="10055" spans="1:4" ht="14.5" customHeight="1" x14ac:dyDescent="0.35">
      <c r="A10055" s="1"/>
      <c r="B10055" s="317">
        <v>44476.977083356076</v>
      </c>
      <c r="C10055" s="316">
        <v>90.056532089842946</v>
      </c>
      <c r="D10055" s="315" t="s">
        <v>82</v>
      </c>
    </row>
    <row r="10056" spans="1:4" ht="14.5" customHeight="1" x14ac:dyDescent="0.35">
      <c r="A10056" s="1"/>
      <c r="B10056" s="317">
        <v>44476.977777800523</v>
      </c>
      <c r="C10056" s="316">
        <v>87.363677471365861</v>
      </c>
      <c r="D10056" s="315" t="s">
        <v>82</v>
      </c>
    </row>
    <row r="10057" spans="1:4" ht="14.5" customHeight="1" x14ac:dyDescent="0.35">
      <c r="A10057" s="1"/>
      <c r="B10057" s="317">
        <v>44476.978472244969</v>
      </c>
      <c r="C10057" s="316">
        <v>89.623083141971918</v>
      </c>
      <c r="D10057" s="315" t="s">
        <v>82</v>
      </c>
    </row>
    <row r="10058" spans="1:4" ht="14.5" customHeight="1" x14ac:dyDescent="0.35">
      <c r="A10058" s="1"/>
      <c r="B10058" s="317">
        <v>44476.979166689416</v>
      </c>
      <c r="C10058" s="316">
        <v>90.316484825445031</v>
      </c>
      <c r="D10058" s="315" t="s">
        <v>82</v>
      </c>
    </row>
    <row r="10059" spans="1:4" ht="14.5" customHeight="1" x14ac:dyDescent="0.35">
      <c r="A10059" s="1"/>
      <c r="B10059" s="317">
        <v>44476.979861133863</v>
      </c>
      <c r="C10059" s="316">
        <v>89.732495363673664</v>
      </c>
      <c r="D10059" s="315" t="s">
        <v>82</v>
      </c>
    </row>
    <row r="10060" spans="1:4" ht="14.5" customHeight="1" x14ac:dyDescent="0.35">
      <c r="A10060" s="1"/>
      <c r="B10060" s="317">
        <v>44476.98055557831</v>
      </c>
      <c r="C10060" s="316">
        <v>87.791216520538242</v>
      </c>
      <c r="D10060" s="315" t="s">
        <v>82</v>
      </c>
    </row>
    <row r="10061" spans="1:4" ht="14.5" customHeight="1" x14ac:dyDescent="0.35">
      <c r="A10061" s="1"/>
      <c r="B10061" s="317">
        <v>44476.981250022756</v>
      </c>
      <c r="C10061" s="316">
        <v>84.797269868885635</v>
      </c>
      <c r="D10061" s="315" t="s">
        <v>82</v>
      </c>
    </row>
    <row r="10062" spans="1:4" ht="14.5" customHeight="1" x14ac:dyDescent="0.35">
      <c r="A10062" s="1"/>
      <c r="B10062" s="317">
        <v>44476.981944467203</v>
      </c>
      <c r="C10062" s="316">
        <v>83.750564593885798</v>
      </c>
      <c r="D10062" s="315" t="s">
        <v>82</v>
      </c>
    </row>
    <row r="10063" spans="1:4" ht="14.5" customHeight="1" x14ac:dyDescent="0.35">
      <c r="A10063" s="1"/>
      <c r="B10063" s="317">
        <v>44476.98263891165</v>
      </c>
      <c r="C10063" s="316">
        <v>83.154796310824651</v>
      </c>
      <c r="D10063" s="315" t="s">
        <v>82</v>
      </c>
    </row>
    <row r="10064" spans="1:4" ht="14.5" customHeight="1" x14ac:dyDescent="0.35">
      <c r="A10064" s="1"/>
      <c r="B10064" s="317">
        <v>44476.983333356096</v>
      </c>
      <c r="C10064" s="316">
        <v>84.159647684092249</v>
      </c>
      <c r="D10064" s="315" t="s">
        <v>82</v>
      </c>
    </row>
    <row r="10065" spans="1:4" ht="14.5" customHeight="1" x14ac:dyDescent="0.35">
      <c r="A10065" s="1"/>
      <c r="B10065" s="317">
        <v>44476.984027800543</v>
      </c>
      <c r="C10065" s="316">
        <v>82.695502548534805</v>
      </c>
      <c r="D10065" s="315" t="s">
        <v>82</v>
      </c>
    </row>
    <row r="10066" spans="1:4" ht="14.5" customHeight="1" x14ac:dyDescent="0.35">
      <c r="A10066" s="1"/>
      <c r="B10066" s="317">
        <v>44476.98472224499</v>
      </c>
      <c r="C10066" s="316">
        <v>80.376727020913194</v>
      </c>
      <c r="D10066" s="315" t="s">
        <v>82</v>
      </c>
    </row>
    <row r="10067" spans="1:4" ht="14.5" customHeight="1" x14ac:dyDescent="0.35">
      <c r="A10067" s="1"/>
      <c r="B10067" s="317">
        <v>44476.985416689437</v>
      </c>
      <c r="C10067" s="316">
        <v>80.990744440451579</v>
      </c>
      <c r="D10067" s="315" t="s">
        <v>82</v>
      </c>
    </row>
    <row r="10068" spans="1:4" ht="14.5" customHeight="1" x14ac:dyDescent="0.35">
      <c r="A10068" s="1"/>
      <c r="B10068" s="317">
        <v>44476.986111133883</v>
      </c>
      <c r="C10068" s="316">
        <v>87.849610162182941</v>
      </c>
      <c r="D10068" s="315" t="s">
        <v>82</v>
      </c>
    </row>
    <row r="10069" spans="1:4" ht="14.5" customHeight="1" x14ac:dyDescent="0.35">
      <c r="A10069" s="1"/>
      <c r="B10069" s="317">
        <v>44476.98680557833</v>
      </c>
      <c r="C10069" s="316">
        <v>88.659380381472872</v>
      </c>
      <c r="D10069" s="315" t="s">
        <v>82</v>
      </c>
    </row>
    <row r="10070" spans="1:4" ht="14.5" customHeight="1" x14ac:dyDescent="0.35">
      <c r="A10070" s="1"/>
      <c r="B10070" s="317">
        <v>44476.987500022777</v>
      </c>
      <c r="C10070" s="316">
        <v>87.772342655382815</v>
      </c>
      <c r="D10070" s="315" t="s">
        <v>82</v>
      </c>
    </row>
    <row r="10071" spans="1:4" ht="14.5" customHeight="1" x14ac:dyDescent="0.35">
      <c r="A10071" s="1"/>
      <c r="B10071" s="317">
        <v>44476.988194467223</v>
      </c>
      <c r="C10071" s="316">
        <v>84.983569009635048</v>
      </c>
      <c r="D10071" s="315" t="s">
        <v>82</v>
      </c>
    </row>
    <row r="10072" spans="1:4" ht="14.5" customHeight="1" x14ac:dyDescent="0.35">
      <c r="A10072" s="1"/>
      <c r="B10072" s="317">
        <v>44476.98888891167</v>
      </c>
      <c r="C10072" s="316">
        <v>79.711347495910019</v>
      </c>
      <c r="D10072" s="315" t="s">
        <v>82</v>
      </c>
    </row>
    <row r="10073" spans="1:4" ht="14.5" customHeight="1" x14ac:dyDescent="0.35">
      <c r="A10073" s="1"/>
      <c r="B10073" s="317">
        <v>44476.989583356117</v>
      </c>
      <c r="C10073" s="316">
        <v>77.017764198262014</v>
      </c>
      <c r="D10073" s="315" t="s">
        <v>82</v>
      </c>
    </row>
    <row r="10074" spans="1:4" ht="14.5" customHeight="1" x14ac:dyDescent="0.35">
      <c r="A10074" s="1"/>
      <c r="B10074" s="317">
        <v>44476.990277800563</v>
      </c>
      <c r="C10074" s="316">
        <v>79.0240593962546</v>
      </c>
      <c r="D10074" s="315" t="s">
        <v>82</v>
      </c>
    </row>
    <row r="10075" spans="1:4" ht="14.5" customHeight="1" x14ac:dyDescent="0.35">
      <c r="A10075" s="1"/>
      <c r="B10075" s="317">
        <v>44476.99097224501</v>
      </c>
      <c r="C10075" s="316">
        <v>85.012230213968238</v>
      </c>
      <c r="D10075" s="315" t="s">
        <v>82</v>
      </c>
    </row>
    <row r="10076" spans="1:4" ht="14.5" customHeight="1" x14ac:dyDescent="0.35">
      <c r="A10076" s="1"/>
      <c r="B10076" s="317">
        <v>44476.991666689457</v>
      </c>
      <c r="C10076" s="316">
        <v>90.356476055947127</v>
      </c>
      <c r="D10076" s="315" t="s">
        <v>82</v>
      </c>
    </row>
    <row r="10077" spans="1:4" ht="14.5" customHeight="1" x14ac:dyDescent="0.35">
      <c r="A10077" s="1"/>
      <c r="B10077" s="317">
        <v>44476.992361133904</v>
      </c>
      <c r="C10077" s="316">
        <v>94.15860471646495</v>
      </c>
      <c r="D10077" s="315" t="s">
        <v>82</v>
      </c>
    </row>
    <row r="10078" spans="1:4" ht="14.5" customHeight="1" x14ac:dyDescent="0.35">
      <c r="A10078" s="1"/>
      <c r="B10078" s="317">
        <v>44476.99305557835</v>
      </c>
      <c r="C10078" s="316">
        <v>100.17064317845895</v>
      </c>
      <c r="D10078" s="315" t="s">
        <v>82</v>
      </c>
    </row>
    <row r="10079" spans="1:4" ht="14.5" customHeight="1" x14ac:dyDescent="0.35">
      <c r="A10079" s="1"/>
      <c r="B10079" s="317">
        <v>44476.993750022797</v>
      </c>
      <c r="C10079" s="316">
        <v>108.21390566410264</v>
      </c>
      <c r="D10079" s="315" t="s">
        <v>82</v>
      </c>
    </row>
    <row r="10080" spans="1:4" ht="14.5" customHeight="1" x14ac:dyDescent="0.35">
      <c r="A10080" s="1"/>
      <c r="B10080" s="317">
        <v>44476.994444467244</v>
      </c>
      <c r="C10080" s="316">
        <v>116.85024767269108</v>
      </c>
      <c r="D10080" s="315" t="s">
        <v>82</v>
      </c>
    </row>
    <row r="10081" spans="1:4" ht="14.5" customHeight="1" x14ac:dyDescent="0.35">
      <c r="A10081" s="1"/>
      <c r="B10081" s="317">
        <v>44476.99513891169</v>
      </c>
      <c r="C10081" s="316">
        <v>126.47888139437224</v>
      </c>
      <c r="D10081" s="315" t="s">
        <v>82</v>
      </c>
    </row>
    <row r="10082" spans="1:4" ht="14.5" customHeight="1" x14ac:dyDescent="0.35">
      <c r="A10082" s="1"/>
      <c r="B10082" s="317">
        <v>44476.995833356137</v>
      </c>
      <c r="C10082" s="316">
        <v>127.90713946642354</v>
      </c>
      <c r="D10082" s="315" t="s">
        <v>82</v>
      </c>
    </row>
    <row r="10083" spans="1:4" ht="14.5" customHeight="1" x14ac:dyDescent="0.35">
      <c r="A10083" s="1"/>
      <c r="B10083" s="317">
        <v>44476.996527800584</v>
      </c>
      <c r="C10083" s="316">
        <v>126.16331791354654</v>
      </c>
      <c r="D10083" s="315" t="s">
        <v>82</v>
      </c>
    </row>
    <row r="10084" spans="1:4" ht="14.5" customHeight="1" x14ac:dyDescent="0.35">
      <c r="A10084" s="1"/>
      <c r="B10084" s="317">
        <v>44476.997222245031</v>
      </c>
      <c r="C10084" s="316">
        <v>121.07965872173664</v>
      </c>
      <c r="D10084" s="315" t="s">
        <v>82</v>
      </c>
    </row>
    <row r="10085" spans="1:4" ht="14.5" customHeight="1" x14ac:dyDescent="0.35">
      <c r="A10085" s="1"/>
      <c r="B10085" s="317">
        <v>44476.997916689477</v>
      </c>
      <c r="C10085" s="316">
        <v>113.90273265766446</v>
      </c>
      <c r="D10085" s="315" t="s">
        <v>82</v>
      </c>
    </row>
    <row r="10086" spans="1:4" ht="14.5" customHeight="1" x14ac:dyDescent="0.35">
      <c r="A10086" s="1"/>
      <c r="B10086" s="317">
        <v>44476.998611133924</v>
      </c>
      <c r="C10086" s="316">
        <v>110.10749530004881</v>
      </c>
      <c r="D10086" s="315" t="s">
        <v>82</v>
      </c>
    </row>
    <row r="10087" spans="1:4" ht="14.5" customHeight="1" x14ac:dyDescent="0.35">
      <c r="A10087" s="1"/>
      <c r="B10087" s="317">
        <v>44476.999305578371</v>
      </c>
      <c r="C10087" s="316">
        <v>104.92329698216636</v>
      </c>
      <c r="D10087" s="315" t="s">
        <v>82</v>
      </c>
    </row>
    <row r="10088" spans="1:4" ht="14.5" customHeight="1" x14ac:dyDescent="0.35">
      <c r="A10088" s="1"/>
      <c r="B10088" s="317">
        <v>44477.000000022817</v>
      </c>
      <c r="C10088" s="316">
        <v>41.541298905991241</v>
      </c>
      <c r="D10088" s="315" t="s">
        <v>350</v>
      </c>
    </row>
    <row r="10089" spans="1:4" ht="14.5" customHeight="1" x14ac:dyDescent="0.35">
      <c r="A10089" s="1"/>
      <c r="B10089" s="317">
        <v>44477.000694467264</v>
      </c>
      <c r="C10089" s="316">
        <v>112.4945965039893</v>
      </c>
      <c r="D10089" s="315" t="s">
        <v>82</v>
      </c>
    </row>
    <row r="10090" spans="1:4" ht="14.5" customHeight="1" x14ac:dyDescent="0.35">
      <c r="A10090" s="1"/>
      <c r="B10090" s="317">
        <v>44477.001388911711</v>
      </c>
      <c r="C10090" s="316">
        <v>118.63776387772329</v>
      </c>
      <c r="D10090" s="315" t="s">
        <v>82</v>
      </c>
    </row>
    <row r="10091" spans="1:4" ht="14.5" customHeight="1" x14ac:dyDescent="0.35">
      <c r="A10091" s="1"/>
      <c r="B10091" s="317">
        <v>44477.002083356158</v>
      </c>
      <c r="C10091" s="316">
        <v>126.19813891901673</v>
      </c>
      <c r="D10091" s="315" t="s">
        <v>82</v>
      </c>
    </row>
    <row r="10092" spans="1:4" ht="14.5" customHeight="1" x14ac:dyDescent="0.35">
      <c r="A10092" s="1"/>
      <c r="B10092" s="317">
        <v>44477.002777800604</v>
      </c>
      <c r="C10092" s="316">
        <v>131.0479410449004</v>
      </c>
      <c r="D10092" s="315" t="s">
        <v>82</v>
      </c>
    </row>
    <row r="10093" spans="1:4" ht="14.5" customHeight="1" x14ac:dyDescent="0.35">
      <c r="A10093" s="1"/>
      <c r="B10093" s="317">
        <v>44477.003472245051</v>
      </c>
      <c r="C10093" s="316">
        <v>132.5793085560552</v>
      </c>
      <c r="D10093" s="315" t="s">
        <v>82</v>
      </c>
    </row>
    <row r="10094" spans="1:4" ht="14.5" customHeight="1" x14ac:dyDescent="0.35">
      <c r="A10094" s="1"/>
      <c r="B10094" s="317">
        <v>44477.004166689498</v>
      </c>
      <c r="C10094" s="316">
        <v>133.15177151989192</v>
      </c>
      <c r="D10094" s="315" t="s">
        <v>82</v>
      </c>
    </row>
    <row r="10095" spans="1:4" ht="14.5" customHeight="1" x14ac:dyDescent="0.35">
      <c r="A10095" s="1"/>
      <c r="B10095" s="317">
        <v>44477.004861133944</v>
      </c>
      <c r="C10095" s="316">
        <v>134.2802372489241</v>
      </c>
      <c r="D10095" s="315" t="s">
        <v>82</v>
      </c>
    </row>
    <row r="10096" spans="1:4" ht="14.5" customHeight="1" x14ac:dyDescent="0.35">
      <c r="A10096" s="1"/>
      <c r="B10096" s="317">
        <v>44477.005555578391</v>
      </c>
      <c r="C10096" s="316">
        <v>130.12995168536048</v>
      </c>
      <c r="D10096" s="315" t="s">
        <v>82</v>
      </c>
    </row>
    <row r="10097" spans="1:4" ht="14.5" customHeight="1" x14ac:dyDescent="0.35">
      <c r="A10097" s="1"/>
      <c r="B10097" s="317">
        <v>44477.006250022838</v>
      </c>
      <c r="C10097" s="316">
        <v>130.13711548957119</v>
      </c>
      <c r="D10097" s="315" t="s">
        <v>82</v>
      </c>
    </row>
    <row r="10098" spans="1:4" ht="14.5" customHeight="1" x14ac:dyDescent="0.35">
      <c r="A10098" s="1"/>
      <c r="B10098" s="317">
        <v>44477.006944467284</v>
      </c>
      <c r="C10098" s="316">
        <v>135.33576910007201</v>
      </c>
      <c r="D10098" s="315" t="s">
        <v>82</v>
      </c>
    </row>
    <row r="10099" spans="1:4" ht="14.5" customHeight="1" x14ac:dyDescent="0.35">
      <c r="A10099" s="1"/>
      <c r="B10099" s="317">
        <v>44477.007638911731</v>
      </c>
      <c r="C10099" s="316">
        <v>141.5825447857186</v>
      </c>
      <c r="D10099" s="315" t="s">
        <v>82</v>
      </c>
    </row>
    <row r="10100" spans="1:4" ht="14.5" customHeight="1" x14ac:dyDescent="0.35">
      <c r="A10100" s="1"/>
      <c r="B10100" s="317">
        <v>44477.008333356178</v>
      </c>
      <c r="C10100" s="316">
        <v>146.80427955619913</v>
      </c>
      <c r="D10100" s="315" t="s">
        <v>82</v>
      </c>
    </row>
    <row r="10101" spans="1:4" ht="14.5" customHeight="1" x14ac:dyDescent="0.35">
      <c r="A10101" s="1"/>
      <c r="B10101" s="317">
        <v>44477.009027800625</v>
      </c>
      <c r="C10101" s="316">
        <v>131.79980475614042</v>
      </c>
      <c r="D10101" s="315" t="s">
        <v>82</v>
      </c>
    </row>
    <row r="10102" spans="1:4" ht="14.5" customHeight="1" x14ac:dyDescent="0.35">
      <c r="A10102" s="1"/>
      <c r="B10102" s="317">
        <v>44477.009722245071</v>
      </c>
      <c r="C10102" s="316">
        <v>116.59699820881166</v>
      </c>
      <c r="D10102" s="315" t="s">
        <v>82</v>
      </c>
    </row>
    <row r="10103" spans="1:4" ht="14.5" customHeight="1" x14ac:dyDescent="0.35">
      <c r="A10103" s="1"/>
      <c r="B10103" s="317">
        <v>44477.010416689518</v>
      </c>
      <c r="C10103" s="316">
        <v>127.19964544204996</v>
      </c>
      <c r="D10103" s="315" t="s">
        <v>82</v>
      </c>
    </row>
    <row r="10104" spans="1:4" ht="14.5" customHeight="1" x14ac:dyDescent="0.35">
      <c r="A10104" s="1"/>
      <c r="B10104" s="317">
        <v>44477.011111133965</v>
      </c>
      <c r="C10104" s="316">
        <v>138.49411490556861</v>
      </c>
      <c r="D10104" s="315" t="s">
        <v>82</v>
      </c>
    </row>
    <row r="10105" spans="1:4" ht="14.5" customHeight="1" x14ac:dyDescent="0.35">
      <c r="A10105" s="1"/>
      <c r="B10105" s="317">
        <v>44477.011805578411</v>
      </c>
      <c r="C10105" s="316">
        <v>137.67451668953291</v>
      </c>
      <c r="D10105" s="315" t="s">
        <v>82</v>
      </c>
    </row>
    <row r="10106" spans="1:4" ht="14.5" customHeight="1" x14ac:dyDescent="0.35">
      <c r="A10106" s="1"/>
      <c r="B10106" s="317">
        <v>44477.012500022858</v>
      </c>
      <c r="C10106" s="316">
        <v>139.63756314986773</v>
      </c>
      <c r="D10106" s="315" t="s">
        <v>82</v>
      </c>
    </row>
    <row r="10107" spans="1:4" ht="14.5" customHeight="1" x14ac:dyDescent="0.35">
      <c r="A10107" s="1"/>
      <c r="B10107" s="317">
        <v>44477.013194467305</v>
      </c>
      <c r="C10107" s="316">
        <v>138.94106450803034</v>
      </c>
      <c r="D10107" s="315" t="s">
        <v>82</v>
      </c>
    </row>
    <row r="10108" spans="1:4" ht="14.5" customHeight="1" x14ac:dyDescent="0.35">
      <c r="A10108" s="1"/>
      <c r="B10108" s="317">
        <v>44477.013888911752</v>
      </c>
      <c r="C10108" s="316">
        <v>138.67716115762789</v>
      </c>
      <c r="D10108" s="315" t="s">
        <v>82</v>
      </c>
    </row>
    <row r="10109" spans="1:4" ht="14.5" customHeight="1" x14ac:dyDescent="0.35">
      <c r="A10109" s="1"/>
      <c r="B10109" s="317">
        <v>44477.014583356198</v>
      </c>
      <c r="C10109" s="316">
        <v>142.33258215019401</v>
      </c>
      <c r="D10109" s="315" t="s">
        <v>82</v>
      </c>
    </row>
    <row r="10110" spans="1:4" ht="14.5" customHeight="1" x14ac:dyDescent="0.35">
      <c r="A10110" s="1"/>
      <c r="B10110" s="317">
        <v>44477.015277800645</v>
      </c>
      <c r="C10110" s="316">
        <v>148.79209276236361</v>
      </c>
      <c r="D10110" s="315" t="s">
        <v>82</v>
      </c>
    </row>
    <row r="10111" spans="1:4" ht="14.5" customHeight="1" x14ac:dyDescent="0.35">
      <c r="A10111" s="1"/>
      <c r="B10111" s="317">
        <v>44477.015972245092</v>
      </c>
      <c r="C10111" s="316">
        <v>152.83892436208359</v>
      </c>
      <c r="D10111" s="315" t="s">
        <v>82</v>
      </c>
    </row>
    <row r="10112" spans="1:4" ht="14.5" customHeight="1" x14ac:dyDescent="0.35">
      <c r="A10112" s="1"/>
      <c r="B10112" s="317">
        <v>44477.016666689538</v>
      </c>
      <c r="C10112" s="316">
        <v>155.61928142112447</v>
      </c>
      <c r="D10112" s="315" t="s">
        <v>82</v>
      </c>
    </row>
    <row r="10113" spans="1:4" ht="14.5" customHeight="1" x14ac:dyDescent="0.35">
      <c r="A10113" s="1"/>
      <c r="B10113" s="317">
        <v>44477.017361133985</v>
      </c>
      <c r="C10113" s="316">
        <v>158.58014724738507</v>
      </c>
      <c r="D10113" s="315" t="s">
        <v>82</v>
      </c>
    </row>
    <row r="10114" spans="1:4" ht="14.5" customHeight="1" x14ac:dyDescent="0.35">
      <c r="A10114" s="1"/>
      <c r="B10114" s="317">
        <v>44477.018055578432</v>
      </c>
      <c r="C10114" s="316">
        <v>163.59575121168746</v>
      </c>
      <c r="D10114" s="315" t="s">
        <v>82</v>
      </c>
    </row>
    <row r="10115" spans="1:4" ht="14.5" customHeight="1" x14ac:dyDescent="0.35">
      <c r="A10115" s="1"/>
      <c r="B10115" s="317">
        <v>44477.018750022879</v>
      </c>
      <c r="C10115" s="316">
        <v>169.66474835129532</v>
      </c>
      <c r="D10115" s="315" t="s">
        <v>82</v>
      </c>
    </row>
    <row r="10116" spans="1:4" ht="14.5" customHeight="1" x14ac:dyDescent="0.35">
      <c r="A10116" s="1"/>
      <c r="B10116" s="317">
        <v>44477.019444467325</v>
      </c>
      <c r="C10116" s="316">
        <v>171.32926877798747</v>
      </c>
      <c r="D10116" s="315" t="s">
        <v>82</v>
      </c>
    </row>
    <row r="10117" spans="1:4" ht="14.5" customHeight="1" x14ac:dyDescent="0.35">
      <c r="A10117" s="1"/>
      <c r="B10117" s="317">
        <v>44477.020138911772</v>
      </c>
      <c r="C10117" s="316">
        <v>171.55703503327288</v>
      </c>
      <c r="D10117" s="315" t="s">
        <v>82</v>
      </c>
    </row>
    <row r="10118" spans="1:4" ht="14.5" customHeight="1" x14ac:dyDescent="0.35">
      <c r="A10118" s="1"/>
      <c r="B10118" s="317">
        <v>44477.020833356219</v>
      </c>
      <c r="C10118" s="316">
        <v>171.57378815610815</v>
      </c>
      <c r="D10118" s="315" t="s">
        <v>82</v>
      </c>
    </row>
    <row r="10119" spans="1:4" ht="14.5" customHeight="1" x14ac:dyDescent="0.35">
      <c r="A10119" s="1"/>
      <c r="B10119" s="317">
        <v>44477.021527800665</v>
      </c>
      <c r="C10119" s="316">
        <v>165.08804624995682</v>
      </c>
      <c r="D10119" s="315" t="s">
        <v>82</v>
      </c>
    </row>
    <row r="10120" spans="1:4" ht="14.5" customHeight="1" x14ac:dyDescent="0.35">
      <c r="A10120" s="1"/>
      <c r="B10120" s="317">
        <v>44477.022222245112</v>
      </c>
      <c r="C10120" s="316">
        <v>158.82347849142971</v>
      </c>
      <c r="D10120" s="315" t="s">
        <v>82</v>
      </c>
    </row>
    <row r="10121" spans="1:4" ht="14.5" customHeight="1" x14ac:dyDescent="0.35">
      <c r="A10121" s="1"/>
      <c r="B10121" s="317">
        <v>44477.022916689559</v>
      </c>
      <c r="C10121" s="316">
        <v>155.23556755882066</v>
      </c>
      <c r="D10121" s="315" t="s">
        <v>82</v>
      </c>
    </row>
    <row r="10122" spans="1:4" ht="14.5" customHeight="1" x14ac:dyDescent="0.35">
      <c r="A10122" s="1"/>
      <c r="B10122" s="317">
        <v>44477.023611134005</v>
      </c>
      <c r="C10122" s="316">
        <v>153.54725007022111</v>
      </c>
      <c r="D10122" s="315" t="s">
        <v>82</v>
      </c>
    </row>
    <row r="10123" spans="1:4" ht="14.5" customHeight="1" x14ac:dyDescent="0.35">
      <c r="A10123" s="1"/>
      <c r="B10123" s="317">
        <v>44477.024305578452</v>
      </c>
      <c r="C10123" s="316">
        <v>147.35752493377078</v>
      </c>
      <c r="D10123" s="315" t="s">
        <v>82</v>
      </c>
    </row>
    <row r="10124" spans="1:4" ht="14.5" customHeight="1" x14ac:dyDescent="0.35">
      <c r="A10124" s="1"/>
      <c r="B10124" s="317">
        <v>44477.025000022899</v>
      </c>
      <c r="C10124" s="316">
        <v>141.70589718037905</v>
      </c>
      <c r="D10124" s="315" t="s">
        <v>82</v>
      </c>
    </row>
    <row r="10125" spans="1:4" ht="14.5" customHeight="1" x14ac:dyDescent="0.35">
      <c r="A10125" s="1"/>
      <c r="B10125" s="317">
        <v>44477.025694467346</v>
      </c>
      <c r="C10125" s="316">
        <v>137.21811354312425</v>
      </c>
      <c r="D10125" s="315" t="s">
        <v>82</v>
      </c>
    </row>
    <row r="10126" spans="1:4" ht="14.5" customHeight="1" x14ac:dyDescent="0.35">
      <c r="A10126" s="1"/>
      <c r="B10126" s="317">
        <v>44477.026388911792</v>
      </c>
      <c r="C10126" s="316">
        <v>139.8758112112875</v>
      </c>
      <c r="D10126" s="315" t="s">
        <v>82</v>
      </c>
    </row>
    <row r="10127" spans="1:4" ht="14.5" customHeight="1" x14ac:dyDescent="0.35">
      <c r="A10127" s="1"/>
      <c r="B10127" s="317">
        <v>44477.027083356239</v>
      </c>
      <c r="C10127" s="316">
        <v>142.72550219043237</v>
      </c>
      <c r="D10127" s="315" t="s">
        <v>82</v>
      </c>
    </row>
    <row r="10128" spans="1:4" ht="14.5" customHeight="1" x14ac:dyDescent="0.35">
      <c r="A10128" s="1"/>
      <c r="B10128" s="317">
        <v>44477.027777800686</v>
      </c>
      <c r="C10128" s="316">
        <v>138.81243312635149</v>
      </c>
      <c r="D10128" s="315" t="s">
        <v>82</v>
      </c>
    </row>
    <row r="10129" spans="1:4" ht="14.5" customHeight="1" x14ac:dyDescent="0.35">
      <c r="A10129" s="1"/>
      <c r="B10129" s="317">
        <v>44477.028472245132</v>
      </c>
      <c r="C10129" s="316">
        <v>132.61016947013948</v>
      </c>
      <c r="D10129" s="315" t="s">
        <v>82</v>
      </c>
    </row>
    <row r="10130" spans="1:4" ht="14.5" customHeight="1" x14ac:dyDescent="0.35">
      <c r="A10130" s="1"/>
      <c r="B10130" s="317">
        <v>44477.029166689579</v>
      </c>
      <c r="C10130" s="316">
        <v>122.74069008161896</v>
      </c>
      <c r="D10130" s="315" t="s">
        <v>82</v>
      </c>
    </row>
    <row r="10131" spans="1:4" ht="14.5" customHeight="1" x14ac:dyDescent="0.35">
      <c r="A10131" s="1"/>
      <c r="B10131" s="317">
        <v>44477.029861134026</v>
      </c>
      <c r="C10131" s="316">
        <v>112.05324756543074</v>
      </c>
      <c r="D10131" s="315" t="s">
        <v>82</v>
      </c>
    </row>
    <row r="10132" spans="1:4" ht="14.5" customHeight="1" x14ac:dyDescent="0.35">
      <c r="A10132" s="1"/>
      <c r="B10132" s="317">
        <v>44477.030555578473</v>
      </c>
      <c r="C10132" s="316">
        <v>105.16244826492814</v>
      </c>
      <c r="D10132" s="315" t="s">
        <v>82</v>
      </c>
    </row>
    <row r="10133" spans="1:4" ht="14.5" customHeight="1" x14ac:dyDescent="0.35">
      <c r="A10133" s="1"/>
      <c r="B10133" s="317">
        <v>44477.031250022919</v>
      </c>
      <c r="C10133" s="316">
        <v>100.66591667878286</v>
      </c>
      <c r="D10133" s="315" t="s">
        <v>82</v>
      </c>
    </row>
    <row r="10134" spans="1:4" ht="14.5" customHeight="1" x14ac:dyDescent="0.35">
      <c r="A10134" s="1"/>
      <c r="B10134" s="317">
        <v>44477.031944467366</v>
      </c>
      <c r="C10134" s="316">
        <v>96.767837529392764</v>
      </c>
      <c r="D10134" s="315" t="s">
        <v>82</v>
      </c>
    </row>
    <row r="10135" spans="1:4" ht="14.5" customHeight="1" x14ac:dyDescent="0.35">
      <c r="A10135" s="1"/>
      <c r="B10135" s="317">
        <v>44477.032638911813</v>
      </c>
      <c r="C10135" s="316">
        <v>93.018112716181591</v>
      </c>
      <c r="D10135" s="315" t="s">
        <v>82</v>
      </c>
    </row>
    <row r="10136" spans="1:4" ht="14.5" customHeight="1" x14ac:dyDescent="0.35">
      <c r="A10136" s="1"/>
      <c r="B10136" s="317">
        <v>44477.033333356259</v>
      </c>
      <c r="C10136" s="316">
        <v>90.050306349538729</v>
      </c>
      <c r="D10136" s="315" t="s">
        <v>82</v>
      </c>
    </row>
    <row r="10137" spans="1:4" ht="14.5" customHeight="1" x14ac:dyDescent="0.35">
      <c r="A10137" s="1"/>
      <c r="B10137" s="317">
        <v>44477.034027800706</v>
      </c>
      <c r="C10137" s="316">
        <v>93.063344787276577</v>
      </c>
      <c r="D10137" s="315" t="s">
        <v>82</v>
      </c>
    </row>
    <row r="10138" spans="1:4" ht="14.5" customHeight="1" x14ac:dyDescent="0.35">
      <c r="A10138" s="1"/>
      <c r="B10138" s="317">
        <v>44477.034722245153</v>
      </c>
      <c r="C10138" s="316">
        <v>96.28370539249542</v>
      </c>
      <c r="D10138" s="315" t="s">
        <v>82</v>
      </c>
    </row>
    <row r="10139" spans="1:4" ht="14.5" customHeight="1" x14ac:dyDescent="0.35">
      <c r="A10139" s="1"/>
      <c r="B10139" s="317">
        <v>44477.0354166896</v>
      </c>
      <c r="C10139" s="316">
        <v>92.007540271528214</v>
      </c>
      <c r="D10139" s="315" t="s">
        <v>82</v>
      </c>
    </row>
    <row r="10140" spans="1:4" ht="14.5" customHeight="1" x14ac:dyDescent="0.35">
      <c r="A10140" s="1"/>
      <c r="B10140" s="317">
        <v>44477.036111134046</v>
      </c>
      <c r="C10140" s="316">
        <v>86.357419370597924</v>
      </c>
      <c r="D10140" s="315" t="s">
        <v>82</v>
      </c>
    </row>
    <row r="10141" spans="1:4" ht="14.5" customHeight="1" x14ac:dyDescent="0.35">
      <c r="A10141" s="1"/>
      <c r="B10141" s="317">
        <v>44477.036805578493</v>
      </c>
      <c r="C10141" s="316">
        <v>81.059508974017803</v>
      </c>
      <c r="D10141" s="315" t="s">
        <v>82</v>
      </c>
    </row>
    <row r="10142" spans="1:4" ht="14.5" customHeight="1" x14ac:dyDescent="0.35">
      <c r="A10142" s="1"/>
      <c r="B10142" s="317">
        <v>44477.03750002294</v>
      </c>
      <c r="C10142" s="316">
        <v>75.145824942380813</v>
      </c>
      <c r="D10142" s="315" t="s">
        <v>82</v>
      </c>
    </row>
    <row r="10143" spans="1:4" ht="14.5" customHeight="1" x14ac:dyDescent="0.35">
      <c r="A10143" s="1"/>
      <c r="B10143" s="317">
        <v>44477.038194467386</v>
      </c>
      <c r="C10143" s="316">
        <v>67.78804046971878</v>
      </c>
      <c r="D10143" s="315" t="s">
        <v>82</v>
      </c>
    </row>
    <row r="10144" spans="1:4" ht="14.5" customHeight="1" x14ac:dyDescent="0.35">
      <c r="A10144" s="1"/>
      <c r="B10144" s="317">
        <v>44477.038888911833</v>
      </c>
      <c r="C10144" s="316">
        <v>56.75203393722186</v>
      </c>
      <c r="D10144" s="315" t="s">
        <v>82</v>
      </c>
    </row>
    <row r="10145" spans="1:4" ht="14.5" customHeight="1" x14ac:dyDescent="0.35">
      <c r="A10145" s="1"/>
      <c r="B10145" s="317">
        <v>44477.03958335628</v>
      </c>
      <c r="C10145" s="316">
        <v>50.990771980528372</v>
      </c>
      <c r="D10145" s="315" t="s">
        <v>82</v>
      </c>
    </row>
    <row r="10146" spans="1:4" ht="14.5" customHeight="1" x14ac:dyDescent="0.35">
      <c r="A10146" s="1"/>
      <c r="B10146" s="317">
        <v>44477.040277800726</v>
      </c>
      <c r="C10146" s="316">
        <v>49.235304845664842</v>
      </c>
      <c r="D10146" s="315" t="s">
        <v>82</v>
      </c>
    </row>
    <row r="10147" spans="1:4" ht="14.5" customHeight="1" x14ac:dyDescent="0.35">
      <c r="A10147" s="1"/>
      <c r="B10147" s="317">
        <v>44477.040972245173</v>
      </c>
      <c r="C10147" s="316">
        <v>45.904561723428195</v>
      </c>
      <c r="D10147" s="315" t="s">
        <v>82</v>
      </c>
    </row>
    <row r="10148" spans="1:4" ht="14.5" customHeight="1" x14ac:dyDescent="0.35">
      <c r="A10148" s="1"/>
      <c r="B10148" s="317">
        <v>44477.04166668962</v>
      </c>
      <c r="C10148" s="316">
        <v>40.893996358598812</v>
      </c>
      <c r="D10148" s="315" t="s">
        <v>82</v>
      </c>
    </row>
    <row r="10149" spans="1:4" ht="14.5" customHeight="1" x14ac:dyDescent="0.35">
      <c r="A10149" s="1"/>
      <c r="B10149" s="317">
        <v>44477.042361134067</v>
      </c>
      <c r="C10149" s="316">
        <v>38.837412609749784</v>
      </c>
      <c r="D10149" s="315" t="s">
        <v>82</v>
      </c>
    </row>
    <row r="10150" spans="1:4" ht="14.5" customHeight="1" x14ac:dyDescent="0.35">
      <c r="A10150" s="1"/>
      <c r="B10150" s="317">
        <v>44477.043055578513</v>
      </c>
      <c r="C10150" s="316">
        <v>38.819451904625751</v>
      </c>
      <c r="D10150" s="315" t="s">
        <v>82</v>
      </c>
    </row>
    <row r="10151" spans="1:4" ht="14.5" customHeight="1" x14ac:dyDescent="0.35">
      <c r="A10151" s="1"/>
      <c r="B10151" s="317">
        <v>44477.04375002296</v>
      </c>
      <c r="C10151" s="316">
        <v>43.103673288076727</v>
      </c>
      <c r="D10151" s="315" t="s">
        <v>82</v>
      </c>
    </row>
    <row r="10152" spans="1:4" ht="14.5" customHeight="1" x14ac:dyDescent="0.35">
      <c r="A10152" s="1"/>
      <c r="B10152" s="317">
        <v>44477.044444467407</v>
      </c>
      <c r="C10152" s="316">
        <v>46.976356093311914</v>
      </c>
      <c r="D10152" s="315" t="s">
        <v>82</v>
      </c>
    </row>
    <row r="10153" spans="1:4" ht="14.5" customHeight="1" x14ac:dyDescent="0.35">
      <c r="A10153" s="1"/>
      <c r="B10153" s="317">
        <v>44477.045138911853</v>
      </c>
      <c r="C10153" s="316">
        <v>47.881970786367312</v>
      </c>
      <c r="D10153" s="315" t="s">
        <v>82</v>
      </c>
    </row>
    <row r="10154" spans="1:4" ht="14.5" customHeight="1" x14ac:dyDescent="0.35">
      <c r="A10154" s="1"/>
      <c r="B10154" s="317">
        <v>44477.0458333563</v>
      </c>
      <c r="C10154" s="316">
        <v>48.149500946891685</v>
      </c>
      <c r="D10154" s="315" t="s">
        <v>82</v>
      </c>
    </row>
    <row r="10155" spans="1:4" ht="14.5" customHeight="1" x14ac:dyDescent="0.35">
      <c r="A10155" s="1"/>
      <c r="B10155" s="317">
        <v>44477.046527800747</v>
      </c>
      <c r="C10155" s="316">
        <v>48.43679269774681</v>
      </c>
      <c r="D10155" s="315" t="s">
        <v>82</v>
      </c>
    </row>
    <row r="10156" spans="1:4" ht="14.5" customHeight="1" x14ac:dyDescent="0.35">
      <c r="A10156" s="1"/>
      <c r="B10156" s="317">
        <v>44477.047222245194</v>
      </c>
      <c r="C10156" s="316">
        <v>49.384441268048249</v>
      </c>
      <c r="D10156" s="315" t="s">
        <v>82</v>
      </c>
    </row>
    <row r="10157" spans="1:4" ht="14.5" customHeight="1" x14ac:dyDescent="0.35">
      <c r="A10157" s="1"/>
      <c r="B10157" s="317">
        <v>44477.04791668964</v>
      </c>
      <c r="C10157" s="316">
        <v>50.809667762534808</v>
      </c>
      <c r="D10157" s="315" t="s">
        <v>82</v>
      </c>
    </row>
    <row r="10158" spans="1:4" ht="14.5" customHeight="1" x14ac:dyDescent="0.35">
      <c r="A10158" s="1"/>
      <c r="B10158" s="317">
        <v>44477.048611134087</v>
      </c>
      <c r="C10158" s="316">
        <v>51.919272409127252</v>
      </c>
      <c r="D10158" s="315" t="s">
        <v>82</v>
      </c>
    </row>
    <row r="10159" spans="1:4" ht="14.5" customHeight="1" x14ac:dyDescent="0.35">
      <c r="A10159" s="1"/>
      <c r="B10159" s="317">
        <v>44477.049305578534</v>
      </c>
      <c r="C10159" s="316">
        <v>53.057951619852489</v>
      </c>
      <c r="D10159" s="315" t="s">
        <v>82</v>
      </c>
    </row>
    <row r="10160" spans="1:4" ht="14.5" customHeight="1" x14ac:dyDescent="0.35">
      <c r="A10160" s="1"/>
      <c r="B10160" s="317">
        <v>44477.05000002298</v>
      </c>
      <c r="C10160" s="316">
        <v>52.759179310366747</v>
      </c>
      <c r="D10160" s="315" t="s">
        <v>82</v>
      </c>
    </row>
    <row r="10161" spans="1:4" ht="14.5" customHeight="1" x14ac:dyDescent="0.35">
      <c r="A10161" s="1"/>
      <c r="B10161" s="317">
        <v>44477.050694467427</v>
      </c>
      <c r="C10161" s="316">
        <v>46.683682713346208</v>
      </c>
      <c r="D10161" s="315" t="s">
        <v>82</v>
      </c>
    </row>
    <row r="10162" spans="1:4" ht="14.5" customHeight="1" x14ac:dyDescent="0.35">
      <c r="A10162" s="1"/>
      <c r="B10162" s="317">
        <v>44477.051388911874</v>
      </c>
      <c r="C10162" s="316">
        <v>40.951799611080787</v>
      </c>
      <c r="D10162" s="315" t="s">
        <v>82</v>
      </c>
    </row>
    <row r="10163" spans="1:4" ht="14.5" customHeight="1" x14ac:dyDescent="0.35">
      <c r="A10163" s="1"/>
      <c r="B10163" s="317">
        <v>44477.052083356321</v>
      </c>
      <c r="C10163" s="316">
        <v>39.281733717183428</v>
      </c>
      <c r="D10163" s="315" t="s">
        <v>82</v>
      </c>
    </row>
    <row r="10164" spans="1:4" ht="14.5" customHeight="1" x14ac:dyDescent="0.35">
      <c r="A10164" s="1"/>
      <c r="B10164" s="317">
        <v>44477.052777800767</v>
      </c>
      <c r="C10164" s="316">
        <v>39.306864416365471</v>
      </c>
      <c r="D10164" s="315" t="s">
        <v>82</v>
      </c>
    </row>
    <row r="10165" spans="1:4" ht="14.5" customHeight="1" x14ac:dyDescent="0.35">
      <c r="A10165" s="1"/>
      <c r="B10165" s="317">
        <v>44477.053472245214</v>
      </c>
      <c r="C10165" s="316">
        <v>39.279336726492815</v>
      </c>
      <c r="D10165" s="315" t="s">
        <v>82</v>
      </c>
    </row>
    <row r="10166" spans="1:4" ht="14.5" customHeight="1" x14ac:dyDescent="0.35">
      <c r="A10166" s="1"/>
      <c r="B10166" s="317">
        <v>44477.054166689661</v>
      </c>
      <c r="C10166" s="316">
        <v>39.285186926599515</v>
      </c>
      <c r="D10166" s="315" t="s">
        <v>82</v>
      </c>
    </row>
    <row r="10167" spans="1:4" ht="14.5" customHeight="1" x14ac:dyDescent="0.35">
      <c r="A10167" s="1"/>
      <c r="B10167" s="317">
        <v>44477.054861134107</v>
      </c>
      <c r="C10167" s="316">
        <v>39.286205769730927</v>
      </c>
      <c r="D10167" s="315" t="s">
        <v>82</v>
      </c>
    </row>
    <row r="10168" spans="1:4" ht="14.5" customHeight="1" x14ac:dyDescent="0.35">
      <c r="A10168" s="1"/>
      <c r="B10168" s="317">
        <v>44477.055555578554</v>
      </c>
      <c r="C10168" s="316">
        <v>40.093445638762205</v>
      </c>
      <c r="D10168" s="315" t="s">
        <v>82</v>
      </c>
    </row>
    <row r="10169" spans="1:4" ht="14.5" customHeight="1" x14ac:dyDescent="0.35">
      <c r="A10169" s="1"/>
      <c r="B10169" s="317">
        <v>44477.056250023001</v>
      </c>
      <c r="C10169" s="316">
        <v>40.858209017003539</v>
      </c>
      <c r="D10169" s="315" t="s">
        <v>82</v>
      </c>
    </row>
    <row r="10170" spans="1:4" ht="14.5" customHeight="1" x14ac:dyDescent="0.35">
      <c r="A10170" s="1"/>
      <c r="B10170" s="317">
        <v>44477.056944467447</v>
      </c>
      <c r="C10170" s="316">
        <v>40.132158997044705</v>
      </c>
      <c r="D10170" s="315" t="s">
        <v>82</v>
      </c>
    </row>
    <row r="10171" spans="1:4" ht="14.5" customHeight="1" x14ac:dyDescent="0.35">
      <c r="A10171" s="1"/>
      <c r="B10171" s="317">
        <v>44477.057638911894</v>
      </c>
      <c r="C10171" s="316">
        <v>39.885380558762698</v>
      </c>
      <c r="D10171" s="315" t="s">
        <v>82</v>
      </c>
    </row>
    <row r="10172" spans="1:4" ht="14.5" customHeight="1" x14ac:dyDescent="0.35">
      <c r="A10172" s="1"/>
      <c r="B10172" s="317">
        <v>44477.058333356341</v>
      </c>
      <c r="C10172" s="316">
        <v>39.859528775565558</v>
      </c>
      <c r="D10172" s="315" t="s">
        <v>82</v>
      </c>
    </row>
    <row r="10173" spans="1:4" ht="14.5" customHeight="1" x14ac:dyDescent="0.35">
      <c r="A10173" s="1"/>
      <c r="B10173" s="317">
        <v>44477.059027800788</v>
      </c>
      <c r="C10173" s="316">
        <v>39.922056340764783</v>
      </c>
      <c r="D10173" s="315" t="s">
        <v>82</v>
      </c>
    </row>
    <row r="10174" spans="1:4" ht="14.5" customHeight="1" x14ac:dyDescent="0.35">
      <c r="A10174" s="1"/>
      <c r="B10174" s="317">
        <v>44477.059722245234</v>
      </c>
      <c r="C10174" s="316">
        <v>39.795394488881961</v>
      </c>
      <c r="D10174" s="315" t="s">
        <v>82</v>
      </c>
    </row>
    <row r="10175" spans="1:4" ht="14.5" customHeight="1" x14ac:dyDescent="0.35">
      <c r="A10175" s="1"/>
      <c r="B10175" s="317">
        <v>44477.060416689681</v>
      </c>
      <c r="C10175" s="316">
        <v>39.790701944392637</v>
      </c>
      <c r="D10175" s="315" t="s">
        <v>82</v>
      </c>
    </row>
    <row r="10176" spans="1:4" ht="14.5" customHeight="1" x14ac:dyDescent="0.35">
      <c r="A10176" s="1"/>
      <c r="B10176" s="317">
        <v>44477.061111134128</v>
      </c>
      <c r="C10176" s="316">
        <v>39.564208454903564</v>
      </c>
      <c r="D10176" s="315" t="s">
        <v>82</v>
      </c>
    </row>
    <row r="10177" spans="1:4" ht="14.5" customHeight="1" x14ac:dyDescent="0.35">
      <c r="A10177" s="1"/>
      <c r="B10177" s="317">
        <v>44477.061805578574</v>
      </c>
      <c r="C10177" s="316">
        <v>39.860936040454547</v>
      </c>
      <c r="D10177" s="315" t="s">
        <v>82</v>
      </c>
    </row>
    <row r="10178" spans="1:4" ht="14.5" customHeight="1" x14ac:dyDescent="0.35">
      <c r="A10178" s="1"/>
      <c r="B10178" s="317">
        <v>44477.062500023021</v>
      </c>
      <c r="C10178" s="316">
        <v>43.640141917162694</v>
      </c>
      <c r="D10178" s="315" t="s">
        <v>82</v>
      </c>
    </row>
    <row r="10179" spans="1:4" ht="14.5" customHeight="1" x14ac:dyDescent="0.35">
      <c r="A10179" s="1"/>
      <c r="B10179" s="317">
        <v>44477.063194467468</v>
      </c>
      <c r="C10179" s="316">
        <v>50.464907735973249</v>
      </c>
      <c r="D10179" s="315" t="s">
        <v>82</v>
      </c>
    </row>
    <row r="10180" spans="1:4" ht="14.5" customHeight="1" x14ac:dyDescent="0.35">
      <c r="A10180" s="1"/>
      <c r="B10180" s="317">
        <v>44477.063888911915</v>
      </c>
      <c r="C10180" s="316">
        <v>54.018976859071216</v>
      </c>
      <c r="D10180" s="315" t="s">
        <v>82</v>
      </c>
    </row>
    <row r="10181" spans="1:4" ht="14.5" customHeight="1" x14ac:dyDescent="0.35">
      <c r="A10181" s="1"/>
      <c r="B10181" s="317">
        <v>44477.064583356361</v>
      </c>
      <c r="C10181" s="316">
        <v>53.44399629364586</v>
      </c>
      <c r="D10181" s="315" t="s">
        <v>82</v>
      </c>
    </row>
    <row r="10182" spans="1:4" ht="14.5" customHeight="1" x14ac:dyDescent="0.35">
      <c r="A10182" s="1"/>
      <c r="B10182" s="317">
        <v>44477.065277800808</v>
      </c>
      <c r="C10182" s="316">
        <v>46.179590549879748</v>
      </c>
      <c r="D10182" s="315" t="s">
        <v>82</v>
      </c>
    </row>
    <row r="10183" spans="1:4" ht="14.5" customHeight="1" x14ac:dyDescent="0.35">
      <c r="A10183" s="1"/>
      <c r="B10183" s="317">
        <v>44477.065972245255</v>
      </c>
      <c r="C10183" s="316">
        <v>41.705402741529788</v>
      </c>
      <c r="D10183" s="315" t="s">
        <v>82</v>
      </c>
    </row>
    <row r="10184" spans="1:4" ht="14.5" customHeight="1" x14ac:dyDescent="0.35">
      <c r="A10184" s="1"/>
      <c r="B10184" s="317">
        <v>44477.066666689701</v>
      </c>
      <c r="C10184" s="316">
        <v>40.312335771646275</v>
      </c>
      <c r="D10184" s="315" t="s">
        <v>82</v>
      </c>
    </row>
    <row r="10185" spans="1:4" ht="14.5" customHeight="1" x14ac:dyDescent="0.35">
      <c r="A10185" s="1"/>
      <c r="B10185" s="317">
        <v>44477.067361134148</v>
      </c>
      <c r="C10185" s="316">
        <v>39.942318596667612</v>
      </c>
      <c r="D10185" s="315" t="s">
        <v>82</v>
      </c>
    </row>
    <row r="10186" spans="1:4" ht="14.5" customHeight="1" x14ac:dyDescent="0.35">
      <c r="A10186" s="1"/>
      <c r="B10186" s="317">
        <v>44477.068055578595</v>
      </c>
      <c r="C10186" s="316">
        <v>39.494508450778085</v>
      </c>
      <c r="D10186" s="315" t="s">
        <v>82</v>
      </c>
    </row>
    <row r="10187" spans="1:4" ht="14.5" customHeight="1" x14ac:dyDescent="0.35">
      <c r="A10187" s="1"/>
      <c r="B10187" s="317">
        <v>44477.068750023042</v>
      </c>
      <c r="C10187" s="316">
        <v>39.196885796619853</v>
      </c>
      <c r="D10187" s="315" t="s">
        <v>82</v>
      </c>
    </row>
    <row r="10188" spans="1:4" ht="14.5" customHeight="1" x14ac:dyDescent="0.35">
      <c r="A10188" s="1"/>
      <c r="B10188" s="317">
        <v>44477.069444467488</v>
      </c>
      <c r="C10188" s="316">
        <v>39.158007476718439</v>
      </c>
      <c r="D10188" s="315" t="s">
        <v>82</v>
      </c>
    </row>
    <row r="10189" spans="1:4" ht="14.5" customHeight="1" x14ac:dyDescent="0.35">
      <c r="A10189" s="1"/>
      <c r="B10189" s="317">
        <v>44477.070138911935</v>
      </c>
      <c r="C10189" s="316">
        <v>40.394253656826912</v>
      </c>
      <c r="D10189" s="315" t="s">
        <v>82</v>
      </c>
    </row>
    <row r="10190" spans="1:4" ht="14.5" customHeight="1" x14ac:dyDescent="0.35">
      <c r="A10190" s="1"/>
      <c r="B10190" s="317">
        <v>44477.070833356382</v>
      </c>
      <c r="C10190" s="316">
        <v>45.931020936204007</v>
      </c>
      <c r="D10190" s="315" t="s">
        <v>82</v>
      </c>
    </row>
    <row r="10191" spans="1:4" ht="14.5" customHeight="1" x14ac:dyDescent="0.35">
      <c r="A10191" s="1"/>
      <c r="B10191" s="317">
        <v>44477.071527800828</v>
      </c>
      <c r="C10191" s="316">
        <v>50.185334619210337</v>
      </c>
      <c r="D10191" s="315" t="s">
        <v>82</v>
      </c>
    </row>
    <row r="10192" spans="1:4" ht="14.5" customHeight="1" x14ac:dyDescent="0.35">
      <c r="A10192" s="1"/>
      <c r="B10192" s="317">
        <v>44477.072222245275</v>
      </c>
      <c r="C10192" s="316">
        <v>45.622270234395792</v>
      </c>
      <c r="D10192" s="315" t="s">
        <v>82</v>
      </c>
    </row>
    <row r="10193" spans="1:4" ht="14.5" customHeight="1" x14ac:dyDescent="0.35">
      <c r="A10193" s="1"/>
      <c r="B10193" s="317">
        <v>44477.072916689722</v>
      </c>
      <c r="C10193" s="316">
        <v>41.393970951188628</v>
      </c>
      <c r="D10193" s="315" t="s">
        <v>82</v>
      </c>
    </row>
    <row r="10194" spans="1:4" ht="14.5" customHeight="1" x14ac:dyDescent="0.35">
      <c r="A10194" s="1"/>
      <c r="B10194" s="317">
        <v>44477.073611134168</v>
      </c>
      <c r="C10194" s="316">
        <v>39.654984777924255</v>
      </c>
      <c r="D10194" s="315" t="s">
        <v>82</v>
      </c>
    </row>
    <row r="10195" spans="1:4" ht="14.5" customHeight="1" x14ac:dyDescent="0.35">
      <c r="A10195" s="1"/>
      <c r="B10195" s="317">
        <v>44477.074305578615</v>
      </c>
      <c r="C10195" s="316">
        <v>38.953686579917367</v>
      </c>
      <c r="D10195" s="315" t="s">
        <v>82</v>
      </c>
    </row>
    <row r="10196" spans="1:4" ht="14.5" customHeight="1" x14ac:dyDescent="0.35">
      <c r="A10196" s="1"/>
      <c r="B10196" s="317">
        <v>44477.075000023062</v>
      </c>
      <c r="C10196" s="316">
        <v>38.766423824714728</v>
      </c>
      <c r="D10196" s="315" t="s">
        <v>82</v>
      </c>
    </row>
    <row r="10197" spans="1:4" ht="14.5" customHeight="1" x14ac:dyDescent="0.35">
      <c r="A10197" s="1"/>
      <c r="B10197" s="317">
        <v>44477.075694467509</v>
      </c>
      <c r="C10197" s="316">
        <v>38.196901873836758</v>
      </c>
      <c r="D10197" s="315" t="s">
        <v>82</v>
      </c>
    </row>
    <row r="10198" spans="1:4" ht="14.5" customHeight="1" x14ac:dyDescent="0.35">
      <c r="A10198" s="1"/>
      <c r="B10198" s="317">
        <v>44477.076388911955</v>
      </c>
      <c r="C10198" s="316">
        <v>37.365174231305716</v>
      </c>
      <c r="D10198" s="315" t="s">
        <v>82</v>
      </c>
    </row>
    <row r="10199" spans="1:4" ht="14.5" customHeight="1" x14ac:dyDescent="0.35">
      <c r="A10199" s="1"/>
      <c r="B10199" s="317">
        <v>44477.077083356402</v>
      </c>
      <c r="C10199" s="316">
        <v>36.974041550062246</v>
      </c>
      <c r="D10199" s="315" t="s">
        <v>82</v>
      </c>
    </row>
    <row r="10200" spans="1:4" ht="14.5" customHeight="1" x14ac:dyDescent="0.35">
      <c r="A10200" s="1"/>
      <c r="B10200" s="317">
        <v>44477.077777800849</v>
      </c>
      <c r="C10200" s="316">
        <v>39.481614950016954</v>
      </c>
      <c r="D10200" s="315" t="s">
        <v>82</v>
      </c>
    </row>
    <row r="10201" spans="1:4" ht="14.5" customHeight="1" x14ac:dyDescent="0.35">
      <c r="A10201" s="1"/>
      <c r="B10201" s="317">
        <v>44477.078472245295</v>
      </c>
      <c r="C10201" s="316">
        <v>46.623463572018473</v>
      </c>
      <c r="D10201" s="315" t="s">
        <v>82</v>
      </c>
    </row>
    <row r="10202" spans="1:4" ht="14.5" customHeight="1" x14ac:dyDescent="0.35">
      <c r="A10202" s="1"/>
      <c r="B10202" s="317">
        <v>44477.079166689742</v>
      </c>
      <c r="C10202" s="316">
        <v>51.538413899926432</v>
      </c>
      <c r="D10202" s="315" t="s">
        <v>82</v>
      </c>
    </row>
    <row r="10203" spans="1:4" ht="14.5" customHeight="1" x14ac:dyDescent="0.35">
      <c r="A10203" s="1"/>
      <c r="B10203" s="317">
        <v>44477.079861134189</v>
      </c>
      <c r="C10203" s="316">
        <v>52.927704983274452</v>
      </c>
      <c r="D10203" s="315" t="s">
        <v>82</v>
      </c>
    </row>
    <row r="10204" spans="1:4" ht="14.5" customHeight="1" x14ac:dyDescent="0.35">
      <c r="A10204" s="1"/>
      <c r="B10204" s="317">
        <v>44477.080555578636</v>
      </c>
      <c r="C10204" s="316">
        <v>51.465760126817621</v>
      </c>
      <c r="D10204" s="315" t="s">
        <v>82</v>
      </c>
    </row>
    <row r="10205" spans="1:4" ht="14.5" customHeight="1" x14ac:dyDescent="0.35">
      <c r="A10205" s="1"/>
      <c r="B10205" s="317">
        <v>44477.081250023082</v>
      </c>
      <c r="C10205" s="316">
        <v>43.97547275137719</v>
      </c>
      <c r="D10205" s="315" t="s">
        <v>82</v>
      </c>
    </row>
    <row r="10206" spans="1:4" ht="14.5" customHeight="1" x14ac:dyDescent="0.35">
      <c r="A10206" s="1"/>
      <c r="B10206" s="317">
        <v>44477.081944467529</v>
      </c>
      <c r="C10206" s="316">
        <v>39.104265903705773</v>
      </c>
      <c r="D10206" s="315" t="s">
        <v>82</v>
      </c>
    </row>
    <row r="10207" spans="1:4" ht="14.5" customHeight="1" x14ac:dyDescent="0.35">
      <c r="A10207" s="1"/>
      <c r="B10207" s="317">
        <v>44477.082638911976</v>
      </c>
      <c r="C10207" s="316">
        <v>37.38592355805352</v>
      </c>
      <c r="D10207" s="315" t="s">
        <v>82</v>
      </c>
    </row>
    <row r="10208" spans="1:4" ht="14.5" customHeight="1" x14ac:dyDescent="0.35">
      <c r="A10208" s="1"/>
      <c r="B10208" s="317">
        <v>44477.083333356422</v>
      </c>
      <c r="C10208" s="316">
        <v>36.816167683200909</v>
      </c>
      <c r="D10208" s="315" t="s">
        <v>82</v>
      </c>
    </row>
    <row r="10209" spans="1:4" ht="14.5" customHeight="1" x14ac:dyDescent="0.35">
      <c r="A10209" s="1"/>
      <c r="B10209" s="317">
        <v>44477.084027800869</v>
      </c>
      <c r="C10209" s="316">
        <v>36.430603156419238</v>
      </c>
      <c r="D10209" s="315" t="s">
        <v>82</v>
      </c>
    </row>
    <row r="10210" spans="1:4" ht="14.5" customHeight="1" x14ac:dyDescent="0.35">
      <c r="A10210" s="1"/>
      <c r="B10210" s="317">
        <v>44477.084722245316</v>
      </c>
      <c r="C10210" s="316">
        <v>36.06232655589799</v>
      </c>
      <c r="D10210" s="315" t="s">
        <v>82</v>
      </c>
    </row>
    <row r="10211" spans="1:4" ht="14.5" customHeight="1" x14ac:dyDescent="0.35">
      <c r="A10211" s="1"/>
      <c r="B10211" s="317">
        <v>44477.085416689762</v>
      </c>
      <c r="C10211" s="316">
        <v>35.640516527719832</v>
      </c>
      <c r="D10211" s="315" t="s">
        <v>82</v>
      </c>
    </row>
    <row r="10212" spans="1:4" ht="14.5" customHeight="1" x14ac:dyDescent="0.35">
      <c r="A10212" s="1"/>
      <c r="B10212" s="317">
        <v>44477.086111134209</v>
      </c>
      <c r="C10212" s="316">
        <v>36.086642636070607</v>
      </c>
      <c r="D10212" s="315" t="s">
        <v>82</v>
      </c>
    </row>
    <row r="10213" spans="1:4" ht="14.5" customHeight="1" x14ac:dyDescent="0.35">
      <c r="A10213" s="1"/>
      <c r="B10213" s="317">
        <v>44477.086805578656</v>
      </c>
      <c r="C10213" s="316">
        <v>35.995720876055806</v>
      </c>
      <c r="D10213" s="315" t="s">
        <v>82</v>
      </c>
    </row>
    <row r="10214" spans="1:4" ht="14.5" customHeight="1" x14ac:dyDescent="0.35">
      <c r="A10214" s="1"/>
      <c r="B10214" s="317">
        <v>44477.087500023103</v>
      </c>
      <c r="C10214" s="316">
        <v>35.127634302839091</v>
      </c>
      <c r="D10214" s="315" t="s">
        <v>82</v>
      </c>
    </row>
    <row r="10215" spans="1:4" ht="14.5" customHeight="1" x14ac:dyDescent="0.35">
      <c r="A10215" s="1"/>
      <c r="B10215" s="317">
        <v>44477.088194467549</v>
      </c>
      <c r="C10215" s="316">
        <v>34.811183819268869</v>
      </c>
      <c r="D10215" s="315" t="s">
        <v>82</v>
      </c>
    </row>
    <row r="10216" spans="1:4" ht="14.5" customHeight="1" x14ac:dyDescent="0.35">
      <c r="A10216" s="1"/>
      <c r="B10216" s="317">
        <v>44477.088888911996</v>
      </c>
      <c r="C10216" s="316">
        <v>34.673555345950689</v>
      </c>
      <c r="D10216" s="315" t="s">
        <v>82</v>
      </c>
    </row>
    <row r="10217" spans="1:4" ht="14.5" customHeight="1" x14ac:dyDescent="0.35">
      <c r="A10217" s="1"/>
      <c r="B10217" s="317">
        <v>44477.089583356443</v>
      </c>
      <c r="C10217" s="316">
        <v>35.172468509030296</v>
      </c>
      <c r="D10217" s="315" t="s">
        <v>82</v>
      </c>
    </row>
    <row r="10218" spans="1:4" ht="14.5" customHeight="1" x14ac:dyDescent="0.35">
      <c r="A10218" s="1"/>
      <c r="B10218" s="317">
        <v>44477.090277800889</v>
      </c>
      <c r="C10218" s="316">
        <v>35.092014362738702</v>
      </c>
      <c r="D10218" s="315" t="s">
        <v>82</v>
      </c>
    </row>
    <row r="10219" spans="1:4" ht="14.5" customHeight="1" x14ac:dyDescent="0.35">
      <c r="A10219" s="1"/>
      <c r="B10219" s="317">
        <v>44477.090972245336</v>
      </c>
      <c r="C10219" s="316">
        <v>34.930329567092123</v>
      </c>
      <c r="D10219" s="315" t="s">
        <v>82</v>
      </c>
    </row>
    <row r="10220" spans="1:4" ht="14.5" customHeight="1" x14ac:dyDescent="0.35">
      <c r="A10220" s="1"/>
      <c r="B10220" s="317">
        <v>44477.091666689783</v>
      </c>
      <c r="C10220" s="316">
        <v>34.695639816645418</v>
      </c>
      <c r="D10220" s="315" t="s">
        <v>82</v>
      </c>
    </row>
    <row r="10221" spans="1:4" ht="14.5" customHeight="1" x14ac:dyDescent="0.35">
      <c r="A10221" s="1"/>
      <c r="B10221" s="317">
        <v>44477.09236113423</v>
      </c>
      <c r="C10221" s="316">
        <v>34.499030412867434</v>
      </c>
      <c r="D10221" s="315" t="s">
        <v>82</v>
      </c>
    </row>
    <row r="10222" spans="1:4" ht="14.5" customHeight="1" x14ac:dyDescent="0.35">
      <c r="A10222" s="1"/>
      <c r="B10222" s="317">
        <v>44477.093055578676</v>
      </c>
      <c r="C10222" s="316">
        <v>35.388662722829999</v>
      </c>
      <c r="D10222" s="315" t="s">
        <v>82</v>
      </c>
    </row>
    <row r="10223" spans="1:4" ht="14.5" customHeight="1" x14ac:dyDescent="0.35">
      <c r="A10223" s="1"/>
      <c r="B10223" s="317">
        <v>44477.093750023123</v>
      </c>
      <c r="C10223" s="316">
        <v>41.152029158069247</v>
      </c>
      <c r="D10223" s="315" t="s">
        <v>82</v>
      </c>
    </row>
    <row r="10224" spans="1:4" ht="14.5" customHeight="1" x14ac:dyDescent="0.35">
      <c r="A10224" s="1"/>
      <c r="B10224" s="317">
        <v>44477.09444446757</v>
      </c>
      <c r="C10224" s="316">
        <v>48.420811668649549</v>
      </c>
      <c r="D10224" s="315" t="s">
        <v>82</v>
      </c>
    </row>
    <row r="10225" spans="1:4" ht="14.5" customHeight="1" x14ac:dyDescent="0.35">
      <c r="A10225" s="1"/>
      <c r="B10225" s="317">
        <v>44477.095138912016</v>
      </c>
      <c r="C10225" s="316">
        <v>47.884087405636095</v>
      </c>
      <c r="D10225" s="315" t="s">
        <v>82</v>
      </c>
    </row>
    <row r="10226" spans="1:4" ht="14.5" customHeight="1" x14ac:dyDescent="0.35">
      <c r="A10226" s="1"/>
      <c r="B10226" s="317">
        <v>44477.095833356463</v>
      </c>
      <c r="C10226" s="316">
        <v>40.72150032532906</v>
      </c>
      <c r="D10226" s="315" t="s">
        <v>82</v>
      </c>
    </row>
    <row r="10227" spans="1:4" ht="14.5" customHeight="1" x14ac:dyDescent="0.35">
      <c r="A10227" s="1"/>
      <c r="B10227" s="317">
        <v>44477.09652780091</v>
      </c>
      <c r="C10227" s="316">
        <v>37.690176760354852</v>
      </c>
      <c r="D10227" s="315" t="s">
        <v>82</v>
      </c>
    </row>
    <row r="10228" spans="1:4" ht="14.5" customHeight="1" x14ac:dyDescent="0.35">
      <c r="A10228" s="1"/>
      <c r="B10228" s="317">
        <v>44477.097222245357</v>
      </c>
      <c r="C10228" s="316">
        <v>37.252323006752221</v>
      </c>
      <c r="D10228" s="315" t="s">
        <v>82</v>
      </c>
    </row>
    <row r="10229" spans="1:4" ht="14.5" customHeight="1" x14ac:dyDescent="0.35">
      <c r="A10229" s="1"/>
      <c r="B10229" s="317">
        <v>44477.097916689803</v>
      </c>
      <c r="C10229" s="316">
        <v>40.661562246146303</v>
      </c>
      <c r="D10229" s="315" t="s">
        <v>82</v>
      </c>
    </row>
    <row r="10230" spans="1:4" ht="14.5" customHeight="1" x14ac:dyDescent="0.35">
      <c r="A10230" s="1"/>
      <c r="B10230" s="317">
        <v>44477.09861113425</v>
      </c>
      <c r="C10230" s="316">
        <v>46.480133970914174</v>
      </c>
      <c r="D10230" s="315" t="s">
        <v>82</v>
      </c>
    </row>
    <row r="10231" spans="1:4" ht="14.5" customHeight="1" x14ac:dyDescent="0.35">
      <c r="A10231" s="1"/>
      <c r="B10231" s="317">
        <v>44477.099305578697</v>
      </c>
      <c r="C10231" s="316">
        <v>46.745084546687821</v>
      </c>
      <c r="D10231" s="315" t="s">
        <v>82</v>
      </c>
    </row>
    <row r="10232" spans="1:4" ht="14.5" customHeight="1" x14ac:dyDescent="0.35">
      <c r="A10232" s="1"/>
      <c r="B10232" s="317">
        <v>44477.100000023143</v>
      </c>
      <c r="C10232" s="316">
        <v>46.620940699250788</v>
      </c>
      <c r="D10232" s="315" t="s">
        <v>82</v>
      </c>
    </row>
    <row r="10233" spans="1:4" ht="14.5" customHeight="1" x14ac:dyDescent="0.35">
      <c r="A10233" s="1"/>
      <c r="B10233" s="317">
        <v>44477.10069446759</v>
      </c>
      <c r="C10233" s="316">
        <v>46.654557942270188</v>
      </c>
      <c r="D10233" s="315" t="s">
        <v>82</v>
      </c>
    </row>
    <row r="10234" spans="1:4" ht="14.5" customHeight="1" x14ac:dyDescent="0.35">
      <c r="A10234" s="1"/>
      <c r="B10234" s="317">
        <v>44477.101388912037</v>
      </c>
      <c r="C10234" s="316">
        <v>45.936359816310386</v>
      </c>
      <c r="D10234" s="315" t="s">
        <v>82</v>
      </c>
    </row>
    <row r="10235" spans="1:4" ht="14.5" customHeight="1" x14ac:dyDescent="0.35">
      <c r="A10235" s="1"/>
      <c r="B10235" s="317">
        <v>44477.102083356483</v>
      </c>
      <c r="C10235" s="316">
        <v>45.611250780646031</v>
      </c>
      <c r="D10235" s="315" t="s">
        <v>82</v>
      </c>
    </row>
    <row r="10236" spans="1:4" ht="14.5" customHeight="1" x14ac:dyDescent="0.35">
      <c r="A10236" s="1"/>
      <c r="B10236" s="317">
        <v>44477.10277780093</v>
      </c>
      <c r="C10236" s="316">
        <v>45.878277936158703</v>
      </c>
      <c r="D10236" s="315" t="s">
        <v>82</v>
      </c>
    </row>
    <row r="10237" spans="1:4" ht="14.5" customHeight="1" x14ac:dyDescent="0.35">
      <c r="A10237" s="1"/>
      <c r="B10237" s="317">
        <v>44477.103472245377</v>
      </c>
      <c r="C10237" s="316">
        <v>45.932970408909995</v>
      </c>
      <c r="D10237" s="315" t="s">
        <v>82</v>
      </c>
    </row>
    <row r="10238" spans="1:4" ht="14.5" customHeight="1" x14ac:dyDescent="0.35">
      <c r="A10238" s="1"/>
      <c r="B10238" s="317">
        <v>44477.104166689824</v>
      </c>
      <c r="C10238" s="316">
        <v>45.989297288671757</v>
      </c>
      <c r="D10238" s="315" t="s">
        <v>82</v>
      </c>
    </row>
    <row r="10239" spans="1:4" ht="14.5" customHeight="1" x14ac:dyDescent="0.35">
      <c r="A10239" s="1"/>
      <c r="B10239" s="317">
        <v>44477.10486113427</v>
      </c>
      <c r="C10239" s="316">
        <v>46.387682378826625</v>
      </c>
      <c r="D10239" s="315" t="s">
        <v>82</v>
      </c>
    </row>
    <row r="10240" spans="1:4" ht="14.5" customHeight="1" x14ac:dyDescent="0.35">
      <c r="A10240" s="1"/>
      <c r="B10240" s="317">
        <v>44477.105555578717</v>
      </c>
      <c r="C10240" s="316">
        <v>47.317100869853554</v>
      </c>
      <c r="D10240" s="315" t="s">
        <v>82</v>
      </c>
    </row>
    <row r="10241" spans="1:4" ht="14.5" customHeight="1" x14ac:dyDescent="0.35">
      <c r="A10241" s="1"/>
      <c r="B10241" s="317">
        <v>44477.106250023164</v>
      </c>
      <c r="C10241" s="316">
        <v>48.400265279146453</v>
      </c>
      <c r="D10241" s="315" t="s">
        <v>82</v>
      </c>
    </row>
    <row r="10242" spans="1:4" ht="14.5" customHeight="1" x14ac:dyDescent="0.35">
      <c r="A10242" s="1"/>
      <c r="B10242" s="317">
        <v>44477.10694446761</v>
      </c>
      <c r="C10242" s="316">
        <v>49.156585928961675</v>
      </c>
      <c r="D10242" s="315" t="s">
        <v>82</v>
      </c>
    </row>
    <row r="10243" spans="1:4" ht="14.5" customHeight="1" x14ac:dyDescent="0.35">
      <c r="A10243" s="1"/>
      <c r="B10243" s="317">
        <v>44477.107638912057</v>
      </c>
      <c r="C10243" s="316">
        <v>50.029290978231195</v>
      </c>
      <c r="D10243" s="315" t="s">
        <v>82</v>
      </c>
    </row>
    <row r="10244" spans="1:4" ht="14.5" customHeight="1" x14ac:dyDescent="0.35">
      <c r="A10244" s="1"/>
      <c r="B10244" s="317">
        <v>44477.108333356504</v>
      </c>
      <c r="C10244" s="316">
        <v>50.107273004947153</v>
      </c>
      <c r="D10244" s="315" t="s">
        <v>82</v>
      </c>
    </row>
    <row r="10245" spans="1:4" ht="14.5" customHeight="1" x14ac:dyDescent="0.35">
      <c r="A10245" s="1"/>
      <c r="B10245" s="317">
        <v>44477.109027800951</v>
      </c>
      <c r="C10245" s="316">
        <v>48.743026322170046</v>
      </c>
      <c r="D10245" s="315" t="s">
        <v>82</v>
      </c>
    </row>
    <row r="10246" spans="1:4" ht="14.5" customHeight="1" x14ac:dyDescent="0.35">
      <c r="A10246" s="1"/>
      <c r="B10246" s="317">
        <v>44477.109722245397</v>
      </c>
      <c r="C10246" s="316">
        <v>44.459187272056198</v>
      </c>
      <c r="D10246" s="315" t="s">
        <v>82</v>
      </c>
    </row>
    <row r="10247" spans="1:4" ht="14.5" customHeight="1" x14ac:dyDescent="0.35">
      <c r="A10247" s="1"/>
      <c r="B10247" s="317">
        <v>44477.110416689844</v>
      </c>
      <c r="C10247" s="316">
        <v>43.92949626990594</v>
      </c>
      <c r="D10247" s="315" t="s">
        <v>82</v>
      </c>
    </row>
    <row r="10248" spans="1:4" ht="14.5" customHeight="1" x14ac:dyDescent="0.35">
      <c r="A10248" s="1"/>
      <c r="B10248" s="317">
        <v>44477.111111134291</v>
      </c>
      <c r="C10248" s="316">
        <v>43.710435717862374</v>
      </c>
      <c r="D10248" s="315" t="s">
        <v>82</v>
      </c>
    </row>
    <row r="10249" spans="1:4" ht="14.5" customHeight="1" x14ac:dyDescent="0.35">
      <c r="A10249" s="1"/>
      <c r="B10249" s="317">
        <v>44477.111805578737</v>
      </c>
      <c r="C10249" s="316">
        <v>42.694151878109551</v>
      </c>
      <c r="D10249" s="315" t="s">
        <v>82</v>
      </c>
    </row>
    <row r="10250" spans="1:4" ht="14.5" customHeight="1" x14ac:dyDescent="0.35">
      <c r="A10250" s="1"/>
      <c r="B10250" s="317">
        <v>44477.112500023184</v>
      </c>
      <c r="C10250" s="316">
        <v>41.223968713459911</v>
      </c>
      <c r="D10250" s="315" t="s">
        <v>82</v>
      </c>
    </row>
    <row r="10251" spans="1:4" ht="14.5" customHeight="1" x14ac:dyDescent="0.35">
      <c r="A10251" s="1"/>
      <c r="B10251" s="317">
        <v>44477.113194467631</v>
      </c>
      <c r="C10251" s="316">
        <v>38.882669594369752</v>
      </c>
      <c r="D10251" s="315" t="s">
        <v>82</v>
      </c>
    </row>
    <row r="10252" spans="1:4" ht="14.5" customHeight="1" x14ac:dyDescent="0.35">
      <c r="A10252" s="1"/>
      <c r="B10252" s="317">
        <v>44477.113888912078</v>
      </c>
      <c r="C10252" s="316">
        <v>39.098004447947218</v>
      </c>
      <c r="D10252" s="315" t="s">
        <v>82</v>
      </c>
    </row>
    <row r="10253" spans="1:4" ht="14.5" customHeight="1" x14ac:dyDescent="0.35">
      <c r="A10253" s="1"/>
      <c r="B10253" s="317">
        <v>44477.114583356524</v>
      </c>
      <c r="C10253" s="316">
        <v>39.579430370144351</v>
      </c>
      <c r="D10253" s="315" t="s">
        <v>82</v>
      </c>
    </row>
    <row r="10254" spans="1:4" ht="14.5" customHeight="1" x14ac:dyDescent="0.35">
      <c r="A10254" s="1"/>
      <c r="B10254" s="317">
        <v>44477.115277800971</v>
      </c>
      <c r="C10254" s="316">
        <v>39.607028880453434</v>
      </c>
      <c r="D10254" s="315" t="s">
        <v>82</v>
      </c>
    </row>
    <row r="10255" spans="1:4" ht="14.5" customHeight="1" x14ac:dyDescent="0.35">
      <c r="A10255" s="1"/>
      <c r="B10255" s="317">
        <v>44477.115972245418</v>
      </c>
      <c r="C10255" s="316">
        <v>39.763269747628755</v>
      </c>
      <c r="D10255" s="315" t="s">
        <v>82</v>
      </c>
    </row>
    <row r="10256" spans="1:4" ht="14.5" customHeight="1" x14ac:dyDescent="0.35">
      <c r="A10256" s="1"/>
      <c r="B10256" s="317">
        <v>44477.116666689864</v>
      </c>
      <c r="C10256" s="316">
        <v>39.947483113045259</v>
      </c>
      <c r="D10256" s="315" t="s">
        <v>82</v>
      </c>
    </row>
    <row r="10257" spans="1:4" ht="14.5" customHeight="1" x14ac:dyDescent="0.35">
      <c r="A10257" s="1"/>
      <c r="B10257" s="317">
        <v>44477.117361134311</v>
      </c>
      <c r="C10257" s="316">
        <v>38.684566117315747</v>
      </c>
      <c r="D10257" s="315" t="s">
        <v>82</v>
      </c>
    </row>
    <row r="10258" spans="1:4" ht="14.5" customHeight="1" x14ac:dyDescent="0.35">
      <c r="A10258" s="1"/>
      <c r="B10258" s="317">
        <v>44477.118055578758</v>
      </c>
      <c r="C10258" s="316">
        <v>37.816292717295191</v>
      </c>
      <c r="D10258" s="315" t="s">
        <v>82</v>
      </c>
    </row>
    <row r="10259" spans="1:4" ht="14.5" customHeight="1" x14ac:dyDescent="0.35">
      <c r="A10259" s="1"/>
      <c r="B10259" s="317">
        <v>44477.118750023204</v>
      </c>
      <c r="C10259" s="316">
        <v>38.801253073746921</v>
      </c>
      <c r="D10259" s="315" t="s">
        <v>82</v>
      </c>
    </row>
    <row r="10260" spans="1:4" ht="14.5" customHeight="1" x14ac:dyDescent="0.35">
      <c r="A10260" s="1"/>
      <c r="B10260" s="317">
        <v>44477.119444467651</v>
      </c>
      <c r="C10260" s="316">
        <v>44.779369567437485</v>
      </c>
      <c r="D10260" s="315" t="s">
        <v>82</v>
      </c>
    </row>
    <row r="10261" spans="1:4" ht="14.5" customHeight="1" x14ac:dyDescent="0.35">
      <c r="A10261" s="1"/>
      <c r="B10261" s="317">
        <v>44477.120138912098</v>
      </c>
      <c r="C10261" s="316">
        <v>52.134765135800507</v>
      </c>
      <c r="D10261" s="315" t="s">
        <v>82</v>
      </c>
    </row>
    <row r="10262" spans="1:4" ht="14.5" customHeight="1" x14ac:dyDescent="0.35">
      <c r="A10262" s="1"/>
      <c r="B10262" s="317">
        <v>44477.120833356545</v>
      </c>
      <c r="C10262" s="316">
        <v>56.207759539621961</v>
      </c>
      <c r="D10262" s="315" t="s">
        <v>82</v>
      </c>
    </row>
    <row r="10263" spans="1:4" ht="14.5" customHeight="1" x14ac:dyDescent="0.35">
      <c r="A10263" s="1"/>
      <c r="B10263" s="317">
        <v>44477.121527800991</v>
      </c>
      <c r="C10263" s="316">
        <v>59.920741982207986</v>
      </c>
      <c r="D10263" s="315" t="s">
        <v>82</v>
      </c>
    </row>
    <row r="10264" spans="1:4" ht="14.5" customHeight="1" x14ac:dyDescent="0.35">
      <c r="A10264" s="1"/>
      <c r="B10264" s="317">
        <v>44477.122222245438</v>
      </c>
      <c r="C10264" s="316">
        <v>61.396259322537418</v>
      </c>
      <c r="D10264" s="315" t="s">
        <v>82</v>
      </c>
    </row>
    <row r="10265" spans="1:4" ht="14.5" customHeight="1" x14ac:dyDescent="0.35">
      <c r="A10265" s="1"/>
      <c r="B10265" s="317">
        <v>44477.122916689885</v>
      </c>
      <c r="C10265" s="316">
        <v>60.634973679169583</v>
      </c>
      <c r="D10265" s="315" t="s">
        <v>82</v>
      </c>
    </row>
    <row r="10266" spans="1:4" ht="14.5" customHeight="1" x14ac:dyDescent="0.35">
      <c r="A10266" s="1"/>
      <c r="B10266" s="317">
        <v>44477.123611134331</v>
      </c>
      <c r="C10266" s="316">
        <v>62.55584082758287</v>
      </c>
      <c r="D10266" s="315" t="s">
        <v>82</v>
      </c>
    </row>
    <row r="10267" spans="1:4" ht="14.5" customHeight="1" x14ac:dyDescent="0.35">
      <c r="A10267" s="1"/>
      <c r="B10267" s="317">
        <v>44477.124305578778</v>
      </c>
      <c r="C10267" s="316">
        <v>68.0428826791603</v>
      </c>
      <c r="D10267" s="315" t="s">
        <v>82</v>
      </c>
    </row>
    <row r="10268" spans="1:4" ht="14.5" customHeight="1" x14ac:dyDescent="0.35">
      <c r="A10268" s="1"/>
      <c r="B10268" s="317">
        <v>44477.125000023225</v>
      </c>
      <c r="C10268" s="316">
        <v>72.712708177537806</v>
      </c>
      <c r="D10268" s="315" t="s">
        <v>82</v>
      </c>
    </row>
    <row r="10269" spans="1:4" ht="14.5" customHeight="1" x14ac:dyDescent="0.35">
      <c r="A10269" s="1"/>
      <c r="B10269" s="317">
        <v>44477.125694467672</v>
      </c>
      <c r="C10269" s="316">
        <v>76.201151111516324</v>
      </c>
      <c r="D10269" s="315" t="s">
        <v>82</v>
      </c>
    </row>
    <row r="10270" spans="1:4" ht="14.5" customHeight="1" x14ac:dyDescent="0.35">
      <c r="A10270" s="1"/>
      <c r="B10270" s="317">
        <v>44477.126388912118</v>
      </c>
      <c r="C10270" s="316">
        <v>80.283128825522724</v>
      </c>
      <c r="D10270" s="315" t="s">
        <v>82</v>
      </c>
    </row>
    <row r="10271" spans="1:4" ht="14.5" customHeight="1" x14ac:dyDescent="0.35">
      <c r="A10271" s="1"/>
      <c r="B10271" s="317">
        <v>44477.127083356565</v>
      </c>
      <c r="C10271" s="316">
        <v>88.26915073145841</v>
      </c>
      <c r="D10271" s="315" t="s">
        <v>82</v>
      </c>
    </row>
    <row r="10272" spans="1:4" ht="14.5" customHeight="1" x14ac:dyDescent="0.35">
      <c r="A10272" s="1"/>
      <c r="B10272" s="317">
        <v>44477.127777801012</v>
      </c>
      <c r="C10272" s="316">
        <v>100.55842589863265</v>
      </c>
      <c r="D10272" s="315" t="s">
        <v>82</v>
      </c>
    </row>
    <row r="10273" spans="1:4" ht="14.5" customHeight="1" x14ac:dyDescent="0.35">
      <c r="A10273" s="1"/>
      <c r="B10273" s="317">
        <v>44477.128472245458</v>
      </c>
      <c r="C10273" s="316">
        <v>102.90659695244783</v>
      </c>
      <c r="D10273" s="315" t="s">
        <v>82</v>
      </c>
    </row>
    <row r="10274" spans="1:4" ht="14.5" customHeight="1" x14ac:dyDescent="0.35">
      <c r="A10274" s="1"/>
      <c r="B10274" s="317">
        <v>44477.129166689905</v>
      </c>
      <c r="C10274" s="316">
        <v>101.5111871330766</v>
      </c>
      <c r="D10274" s="315" t="s">
        <v>82</v>
      </c>
    </row>
    <row r="10275" spans="1:4" ht="14.5" customHeight="1" x14ac:dyDescent="0.35">
      <c r="A10275" s="1"/>
      <c r="B10275" s="317">
        <v>44477.129861134352</v>
      </c>
      <c r="C10275" s="316">
        <v>98.180334551492706</v>
      </c>
      <c r="D10275" s="315" t="s">
        <v>82</v>
      </c>
    </row>
    <row r="10276" spans="1:4" ht="14.5" customHeight="1" x14ac:dyDescent="0.35">
      <c r="A10276" s="1"/>
      <c r="B10276" s="317">
        <v>44477.130555578799</v>
      </c>
      <c r="C10276" s="316">
        <v>90.325680001656295</v>
      </c>
      <c r="D10276" s="315" t="s">
        <v>82</v>
      </c>
    </row>
    <row r="10277" spans="1:4" ht="14.5" customHeight="1" x14ac:dyDescent="0.35">
      <c r="A10277" s="1"/>
      <c r="B10277" s="317">
        <v>44477.131250023245</v>
      </c>
      <c r="C10277" s="316">
        <v>85.918563240993535</v>
      </c>
      <c r="D10277" s="315" t="s">
        <v>82</v>
      </c>
    </row>
    <row r="10278" spans="1:4" ht="14.5" customHeight="1" x14ac:dyDescent="0.35">
      <c r="A10278" s="1"/>
      <c r="B10278" s="317">
        <v>44477.131944467692</v>
      </c>
      <c r="C10278" s="316">
        <v>83.248922192536213</v>
      </c>
      <c r="D10278" s="315" t="s">
        <v>82</v>
      </c>
    </row>
    <row r="10279" spans="1:4" ht="14.5" customHeight="1" x14ac:dyDescent="0.35">
      <c r="A10279" s="1"/>
      <c r="B10279" s="317">
        <v>44477.132638912139</v>
      </c>
      <c r="C10279" s="316">
        <v>83.74755155383609</v>
      </c>
      <c r="D10279" s="315" t="s">
        <v>82</v>
      </c>
    </row>
    <row r="10280" spans="1:4" ht="14.5" customHeight="1" x14ac:dyDescent="0.35">
      <c r="A10280" s="1"/>
      <c r="B10280" s="317">
        <v>44477.133333356585</v>
      </c>
      <c r="C10280" s="316">
        <v>81.702111615908024</v>
      </c>
      <c r="D10280" s="315" t="s">
        <v>82</v>
      </c>
    </row>
    <row r="10281" spans="1:4" ht="14.5" customHeight="1" x14ac:dyDescent="0.35">
      <c r="A10281" s="1"/>
      <c r="B10281" s="317">
        <v>44477.134027801032</v>
      </c>
      <c r="C10281" s="316">
        <v>81.335974660443995</v>
      </c>
      <c r="D10281" s="315" t="s">
        <v>82</v>
      </c>
    </row>
    <row r="10282" spans="1:4" ht="14.5" customHeight="1" x14ac:dyDescent="0.35">
      <c r="A10282" s="1"/>
      <c r="B10282" s="317">
        <v>44477.134722245479</v>
      </c>
      <c r="C10282" s="316">
        <v>83.244536306303544</v>
      </c>
      <c r="D10282" s="315" t="s">
        <v>82</v>
      </c>
    </row>
    <row r="10283" spans="1:4" ht="14.5" customHeight="1" x14ac:dyDescent="0.35">
      <c r="A10283" s="1"/>
      <c r="B10283" s="317">
        <v>44477.135416689925</v>
      </c>
      <c r="C10283" s="316">
        <v>91.759806475869851</v>
      </c>
      <c r="D10283" s="315" t="s">
        <v>82</v>
      </c>
    </row>
    <row r="10284" spans="1:4" ht="14.5" customHeight="1" x14ac:dyDescent="0.35">
      <c r="A10284" s="1"/>
      <c r="B10284" s="317">
        <v>44477.136111134372</v>
      </c>
      <c r="C10284" s="316">
        <v>99.809815626162646</v>
      </c>
      <c r="D10284" s="315" t="s">
        <v>82</v>
      </c>
    </row>
    <row r="10285" spans="1:4" ht="14.5" customHeight="1" x14ac:dyDescent="0.35">
      <c r="A10285" s="1"/>
      <c r="B10285" s="317">
        <v>44477.136805578819</v>
      </c>
      <c r="C10285" s="316">
        <v>102.02698363792733</v>
      </c>
      <c r="D10285" s="315" t="s">
        <v>82</v>
      </c>
    </row>
    <row r="10286" spans="1:4" ht="14.5" customHeight="1" x14ac:dyDescent="0.35">
      <c r="A10286" s="1"/>
      <c r="B10286" s="317">
        <v>44477.137500023266</v>
      </c>
      <c r="C10286" s="316">
        <v>104.32227816718903</v>
      </c>
      <c r="D10286" s="315" t="s">
        <v>82</v>
      </c>
    </row>
    <row r="10287" spans="1:4" ht="14.5" customHeight="1" x14ac:dyDescent="0.35">
      <c r="A10287" s="1"/>
      <c r="B10287" s="317">
        <v>44477.138194467712</v>
      </c>
      <c r="C10287" s="316">
        <v>102.30127973680501</v>
      </c>
      <c r="D10287" s="315" t="s">
        <v>82</v>
      </c>
    </row>
    <row r="10288" spans="1:4" ht="14.5" customHeight="1" x14ac:dyDescent="0.35">
      <c r="A10288" s="1"/>
      <c r="B10288" s="317">
        <v>44477.138888912159</v>
      </c>
      <c r="C10288" s="316">
        <v>96.996188917765778</v>
      </c>
      <c r="D10288" s="315" t="s">
        <v>82</v>
      </c>
    </row>
    <row r="10289" spans="1:4" ht="14.5" customHeight="1" x14ac:dyDescent="0.35">
      <c r="A10289" s="1"/>
      <c r="B10289" s="317">
        <v>44477.139583356606</v>
      </c>
      <c r="C10289" s="316">
        <v>98.900356073549489</v>
      </c>
      <c r="D10289" s="315" t="s">
        <v>82</v>
      </c>
    </row>
    <row r="10290" spans="1:4" ht="14.5" customHeight="1" x14ac:dyDescent="0.35">
      <c r="A10290" s="1"/>
      <c r="B10290" s="317">
        <v>44477.140277801052</v>
      </c>
      <c r="C10290" s="316">
        <v>105.30901981903978</v>
      </c>
      <c r="D10290" s="315" t="s">
        <v>82</v>
      </c>
    </row>
    <row r="10291" spans="1:4" ht="14.5" customHeight="1" x14ac:dyDescent="0.35">
      <c r="A10291" s="1"/>
      <c r="B10291" s="317">
        <v>44477.140972245499</v>
      </c>
      <c r="C10291" s="316">
        <v>108.53229665531738</v>
      </c>
      <c r="D10291" s="315" t="s">
        <v>82</v>
      </c>
    </row>
    <row r="10292" spans="1:4" ht="14.5" customHeight="1" x14ac:dyDescent="0.35">
      <c r="A10292" s="1"/>
      <c r="B10292" s="317">
        <v>44477.141666689946</v>
      </c>
      <c r="C10292" s="316">
        <v>111.67875389611193</v>
      </c>
      <c r="D10292" s="315" t="s">
        <v>82</v>
      </c>
    </row>
    <row r="10293" spans="1:4" ht="14.5" customHeight="1" x14ac:dyDescent="0.35">
      <c r="A10293" s="1"/>
      <c r="B10293" s="317">
        <v>44477.142361134393</v>
      </c>
      <c r="C10293" s="316">
        <v>114.16822278229132</v>
      </c>
      <c r="D10293" s="315" t="s">
        <v>82</v>
      </c>
    </row>
    <row r="10294" spans="1:4" ht="14.5" customHeight="1" x14ac:dyDescent="0.35">
      <c r="A10294" s="1"/>
      <c r="B10294" s="317">
        <v>44477.143055578839</v>
      </c>
      <c r="C10294" s="316">
        <v>122.63134966746632</v>
      </c>
      <c r="D10294" s="315" t="s">
        <v>82</v>
      </c>
    </row>
    <row r="10295" spans="1:4" ht="14.5" customHeight="1" x14ac:dyDescent="0.35">
      <c r="A10295" s="1"/>
      <c r="B10295" s="317">
        <v>44477.143750023286</v>
      </c>
      <c r="C10295" s="316">
        <v>125.79604858000724</v>
      </c>
      <c r="D10295" s="315" t="s">
        <v>82</v>
      </c>
    </row>
    <row r="10296" spans="1:4" ht="14.5" customHeight="1" x14ac:dyDescent="0.35">
      <c r="A10296" s="1"/>
      <c r="B10296" s="317">
        <v>44477.144444467733</v>
      </c>
      <c r="C10296" s="316">
        <v>124.46871524501475</v>
      </c>
      <c r="D10296" s="315" t="s">
        <v>82</v>
      </c>
    </row>
    <row r="10297" spans="1:4" ht="14.5" customHeight="1" x14ac:dyDescent="0.35">
      <c r="A10297" s="1"/>
      <c r="B10297" s="317">
        <v>44477.145138912179</v>
      </c>
      <c r="C10297" s="316">
        <v>116.46025863220567</v>
      </c>
      <c r="D10297" s="315" t="s">
        <v>82</v>
      </c>
    </row>
    <row r="10298" spans="1:4" ht="14.5" customHeight="1" x14ac:dyDescent="0.35">
      <c r="A10298" s="1"/>
      <c r="B10298" s="317">
        <v>44477.145833356626</v>
      </c>
      <c r="C10298" s="316">
        <v>109.55197279533604</v>
      </c>
      <c r="D10298" s="315" t="s">
        <v>82</v>
      </c>
    </row>
    <row r="10299" spans="1:4" ht="14.5" customHeight="1" x14ac:dyDescent="0.35">
      <c r="A10299" s="1"/>
      <c r="B10299" s="317">
        <v>44477.146527801073</v>
      </c>
      <c r="C10299" s="316">
        <v>111.98621112801484</v>
      </c>
      <c r="D10299" s="315" t="s">
        <v>82</v>
      </c>
    </row>
    <row r="10300" spans="1:4" ht="14.5" customHeight="1" x14ac:dyDescent="0.35">
      <c r="A10300" s="1"/>
      <c r="B10300" s="317">
        <v>44477.14722224552</v>
      </c>
      <c r="C10300" s="316">
        <v>118.65348585881875</v>
      </c>
      <c r="D10300" s="315" t="s">
        <v>82</v>
      </c>
    </row>
    <row r="10301" spans="1:4" ht="14.5" customHeight="1" x14ac:dyDescent="0.35">
      <c r="A10301" s="1"/>
      <c r="B10301" s="317">
        <v>44477.147916689966</v>
      </c>
      <c r="C10301" s="316">
        <v>128.72050488827517</v>
      </c>
      <c r="D10301" s="315" t="s">
        <v>82</v>
      </c>
    </row>
    <row r="10302" spans="1:4" ht="14.5" customHeight="1" x14ac:dyDescent="0.35">
      <c r="A10302" s="1"/>
      <c r="B10302" s="317">
        <v>44477.148611134413</v>
      </c>
      <c r="C10302" s="316">
        <v>139.04944502161817</v>
      </c>
      <c r="D10302" s="315" t="s">
        <v>82</v>
      </c>
    </row>
    <row r="10303" spans="1:4" ht="14.5" customHeight="1" x14ac:dyDescent="0.35">
      <c r="A10303" s="1"/>
      <c r="B10303" s="317">
        <v>44477.14930557886</v>
      </c>
      <c r="C10303" s="316">
        <v>155.31611659381693</v>
      </c>
      <c r="D10303" s="315" t="s">
        <v>82</v>
      </c>
    </row>
    <row r="10304" spans="1:4" ht="14.5" customHeight="1" x14ac:dyDescent="0.35">
      <c r="A10304" s="1"/>
      <c r="B10304" s="317">
        <v>44477.150000023306</v>
      </c>
      <c r="C10304" s="316">
        <v>171.42651810658086</v>
      </c>
      <c r="D10304" s="315" t="s">
        <v>82</v>
      </c>
    </row>
    <row r="10305" spans="1:4" ht="14.5" customHeight="1" x14ac:dyDescent="0.35">
      <c r="A10305" s="1"/>
      <c r="B10305" s="317">
        <v>44477.150694467753</v>
      </c>
      <c r="C10305" s="316">
        <v>179.80867019103607</v>
      </c>
      <c r="D10305" s="315" t="s">
        <v>82</v>
      </c>
    </row>
    <row r="10306" spans="1:4" ht="14.5" customHeight="1" x14ac:dyDescent="0.35">
      <c r="A10306" s="1"/>
      <c r="B10306" s="317">
        <v>44477.1513889122</v>
      </c>
      <c r="C10306" s="316">
        <v>183.8342526123626</v>
      </c>
      <c r="D10306" s="315" t="s">
        <v>82</v>
      </c>
    </row>
    <row r="10307" spans="1:4" ht="14.5" customHeight="1" x14ac:dyDescent="0.35">
      <c r="A10307" s="1"/>
      <c r="B10307" s="317">
        <v>44477.152083356646</v>
      </c>
      <c r="C10307" s="316">
        <v>181.30658460839575</v>
      </c>
      <c r="D10307" s="315" t="s">
        <v>82</v>
      </c>
    </row>
    <row r="10308" spans="1:4" ht="14.5" customHeight="1" x14ac:dyDescent="0.35">
      <c r="A10308" s="1"/>
      <c r="B10308" s="317">
        <v>44477.152777801093</v>
      </c>
      <c r="C10308" s="316">
        <v>176.27720485692456</v>
      </c>
      <c r="D10308" s="315" t="s">
        <v>82</v>
      </c>
    </row>
    <row r="10309" spans="1:4" ht="14.5" customHeight="1" x14ac:dyDescent="0.35">
      <c r="A10309" s="1"/>
      <c r="B10309" s="317">
        <v>44477.15347224554</v>
      </c>
      <c r="C10309" s="316">
        <v>171.68124827919141</v>
      </c>
      <c r="D10309" s="315" t="s">
        <v>82</v>
      </c>
    </row>
    <row r="10310" spans="1:4" ht="14.5" customHeight="1" x14ac:dyDescent="0.35">
      <c r="A10310" s="1"/>
      <c r="B10310" s="317">
        <v>44477.154166689987</v>
      </c>
      <c r="C10310" s="316">
        <v>169.68992782095836</v>
      </c>
      <c r="D10310" s="315" t="s">
        <v>82</v>
      </c>
    </row>
    <row r="10311" spans="1:4" ht="14.5" customHeight="1" x14ac:dyDescent="0.35">
      <c r="A10311" s="1"/>
      <c r="B10311" s="317">
        <v>44477.154861134433</v>
      </c>
      <c r="C10311" s="316">
        <v>162.60303477259586</v>
      </c>
      <c r="D10311" s="315" t="s">
        <v>82</v>
      </c>
    </row>
    <row r="10312" spans="1:4" ht="14.5" customHeight="1" x14ac:dyDescent="0.35">
      <c r="A10312" s="1"/>
      <c r="B10312" s="317">
        <v>44477.15555557888</v>
      </c>
      <c r="C10312" s="316">
        <v>156.9904138059006</v>
      </c>
      <c r="D10312" s="315" t="s">
        <v>82</v>
      </c>
    </row>
    <row r="10313" spans="1:4" ht="14.5" customHeight="1" x14ac:dyDescent="0.35">
      <c r="A10313" s="1"/>
      <c r="B10313" s="317">
        <v>44477.156250023327</v>
      </c>
      <c r="C10313" s="316">
        <v>134.30258339703045</v>
      </c>
      <c r="D10313" s="315" t="s">
        <v>82</v>
      </c>
    </row>
    <row r="10314" spans="1:4" ht="14.5" customHeight="1" x14ac:dyDescent="0.35">
      <c r="A10314" s="1"/>
      <c r="B10314" s="317">
        <v>44477.156944467773</v>
      </c>
      <c r="C10314" s="316">
        <v>133.30675396346487</v>
      </c>
      <c r="D10314" s="315" t="s">
        <v>82</v>
      </c>
    </row>
    <row r="10315" spans="1:4" ht="14.5" customHeight="1" x14ac:dyDescent="0.35">
      <c r="A10315" s="1"/>
      <c r="B10315" s="317">
        <v>44477.15763891222</v>
      </c>
      <c r="C10315" s="316">
        <v>139.10953876397494</v>
      </c>
      <c r="D10315" s="315" t="s">
        <v>82</v>
      </c>
    </row>
    <row r="10316" spans="1:4" ht="14.5" customHeight="1" x14ac:dyDescent="0.35">
      <c r="A10316" s="1"/>
      <c r="B10316" s="317">
        <v>44477.158333356667</v>
      </c>
      <c r="C10316" s="316">
        <v>139.92948998054101</v>
      </c>
      <c r="D10316" s="315" t="s">
        <v>82</v>
      </c>
    </row>
    <row r="10317" spans="1:4" ht="14.5" customHeight="1" x14ac:dyDescent="0.35">
      <c r="A10317" s="1"/>
      <c r="B10317" s="317">
        <v>44477.159027801114</v>
      </c>
      <c r="C10317" s="316">
        <v>137.68392417778571</v>
      </c>
      <c r="D10317" s="315" t="s">
        <v>82</v>
      </c>
    </row>
    <row r="10318" spans="1:4" ht="14.5" customHeight="1" x14ac:dyDescent="0.35">
      <c r="A10318" s="1"/>
      <c r="B10318" s="317">
        <v>44477.15972224556</v>
      </c>
      <c r="C10318" s="316">
        <v>136.79420726906974</v>
      </c>
      <c r="D10318" s="315" t="s">
        <v>82</v>
      </c>
    </row>
    <row r="10319" spans="1:4" ht="14.5" customHeight="1" x14ac:dyDescent="0.35">
      <c r="A10319" s="1"/>
      <c r="B10319" s="317">
        <v>44477.160416690007</v>
      </c>
      <c r="C10319" s="316">
        <v>136.1567151355984</v>
      </c>
      <c r="D10319" s="315" t="s">
        <v>82</v>
      </c>
    </row>
    <row r="10320" spans="1:4" ht="14.5" customHeight="1" x14ac:dyDescent="0.35">
      <c r="A10320" s="1"/>
      <c r="B10320" s="317">
        <v>44477.161111134454</v>
      </c>
      <c r="C10320" s="316">
        <v>135.7038616692725</v>
      </c>
      <c r="D10320" s="315" t="s">
        <v>82</v>
      </c>
    </row>
    <row r="10321" spans="1:4" ht="14.5" customHeight="1" x14ac:dyDescent="0.35">
      <c r="A10321" s="1"/>
      <c r="B10321" s="317">
        <v>44477.1618055789</v>
      </c>
      <c r="C10321" s="316">
        <v>135.9732521039395</v>
      </c>
      <c r="D10321" s="315" t="s">
        <v>82</v>
      </c>
    </row>
    <row r="10322" spans="1:4" ht="14.5" customHeight="1" x14ac:dyDescent="0.35">
      <c r="A10322" s="1"/>
      <c r="B10322" s="317">
        <v>44477.162500023347</v>
      </c>
      <c r="C10322" s="316">
        <v>137.3607676604918</v>
      </c>
      <c r="D10322" s="315" t="s">
        <v>82</v>
      </c>
    </row>
    <row r="10323" spans="1:4" ht="14.5" customHeight="1" x14ac:dyDescent="0.35">
      <c r="A10323" s="1"/>
      <c r="B10323" s="317">
        <v>44477.163194467794</v>
      </c>
      <c r="C10323" s="316">
        <v>137.50615843448711</v>
      </c>
      <c r="D10323" s="315" t="s">
        <v>82</v>
      </c>
    </row>
    <row r="10324" spans="1:4" ht="14.5" customHeight="1" x14ac:dyDescent="0.35">
      <c r="A10324" s="1"/>
      <c r="B10324" s="317">
        <v>44477.163888912241</v>
      </c>
      <c r="C10324" s="316">
        <v>138.98185364064994</v>
      </c>
      <c r="D10324" s="315" t="s">
        <v>82</v>
      </c>
    </row>
    <row r="10325" spans="1:4" ht="14.5" customHeight="1" x14ac:dyDescent="0.35">
      <c r="A10325" s="1"/>
      <c r="B10325" s="317">
        <v>44477.164583356687</v>
      </c>
      <c r="C10325" s="316">
        <v>136.61595530512278</v>
      </c>
      <c r="D10325" s="315" t="s">
        <v>82</v>
      </c>
    </row>
    <row r="10326" spans="1:4" ht="14.5" customHeight="1" x14ac:dyDescent="0.35">
      <c r="A10326" s="1"/>
      <c r="B10326" s="317">
        <v>44477.165277801134</v>
      </c>
      <c r="C10326" s="316">
        <v>126.21780896302856</v>
      </c>
      <c r="D10326" s="315" t="s">
        <v>82</v>
      </c>
    </row>
    <row r="10327" spans="1:4" ht="14.5" customHeight="1" x14ac:dyDescent="0.35">
      <c r="A10327" s="1"/>
      <c r="B10327" s="317">
        <v>44477.165972245581</v>
      </c>
      <c r="C10327" s="316">
        <v>105.55788358432571</v>
      </c>
      <c r="D10327" s="315" t="s">
        <v>82</v>
      </c>
    </row>
    <row r="10328" spans="1:4" ht="14.5" customHeight="1" x14ac:dyDescent="0.35">
      <c r="A10328" s="1"/>
      <c r="B10328" s="317">
        <v>44477.166666690027</v>
      </c>
      <c r="C10328" s="316">
        <v>43.913550847116618</v>
      </c>
      <c r="D10328" s="315" t="s">
        <v>350</v>
      </c>
    </row>
    <row r="10329" spans="1:4" ht="14.5" customHeight="1" x14ac:dyDescent="0.35">
      <c r="A10329" s="1"/>
      <c r="B10329" s="317">
        <v>44477.167361134474</v>
      </c>
      <c r="C10329" s="316">
        <v>106.67180566379297</v>
      </c>
      <c r="D10329" s="315" t="s">
        <v>82</v>
      </c>
    </row>
    <row r="10330" spans="1:4" ht="14.5" customHeight="1" x14ac:dyDescent="0.35">
      <c r="A10330" s="1"/>
      <c r="B10330" s="317">
        <v>44477.168055578921</v>
      </c>
      <c r="C10330" s="316">
        <v>107.1564273135135</v>
      </c>
      <c r="D10330" s="315" t="s">
        <v>82</v>
      </c>
    </row>
    <row r="10331" spans="1:4" ht="14.5" customHeight="1" x14ac:dyDescent="0.35">
      <c r="A10331" s="1"/>
      <c r="B10331" s="317">
        <v>44477.168750023367</v>
      </c>
      <c r="C10331" s="316">
        <v>107.29098368101404</v>
      </c>
      <c r="D10331" s="315" t="s">
        <v>82</v>
      </c>
    </row>
    <row r="10332" spans="1:4" ht="14.5" customHeight="1" x14ac:dyDescent="0.35">
      <c r="A10332" s="1"/>
      <c r="B10332" s="317">
        <v>44477.169444467814</v>
      </c>
      <c r="C10332" s="316">
        <v>108.79570893329024</v>
      </c>
      <c r="D10332" s="315" t="s">
        <v>82</v>
      </c>
    </row>
    <row r="10333" spans="1:4" ht="14.5" customHeight="1" x14ac:dyDescent="0.35">
      <c r="A10333" s="1"/>
      <c r="B10333" s="317">
        <v>44477.170138912261</v>
      </c>
      <c r="C10333" s="316">
        <v>108.44382884739704</v>
      </c>
      <c r="D10333" s="315" t="s">
        <v>82</v>
      </c>
    </row>
    <row r="10334" spans="1:4" ht="14.5" customHeight="1" x14ac:dyDescent="0.35">
      <c r="A10334" s="1"/>
      <c r="B10334" s="317">
        <v>44477.170833356708</v>
      </c>
      <c r="C10334" s="316">
        <v>112.24582290897185</v>
      </c>
      <c r="D10334" s="315" t="s">
        <v>82</v>
      </c>
    </row>
    <row r="10335" spans="1:4" ht="14.5" customHeight="1" x14ac:dyDescent="0.35">
      <c r="A10335" s="1"/>
      <c r="B10335" s="317">
        <v>44477.171527801154</v>
      </c>
      <c r="C10335" s="316">
        <v>123.61099682777422</v>
      </c>
      <c r="D10335" s="315" t="s">
        <v>82</v>
      </c>
    </row>
    <row r="10336" spans="1:4" ht="14.5" customHeight="1" x14ac:dyDescent="0.35">
      <c r="A10336" s="1"/>
      <c r="B10336" s="317">
        <v>44477.172222245601</v>
      </c>
      <c r="C10336" s="316">
        <v>122.18733972441599</v>
      </c>
      <c r="D10336" s="315" t="s">
        <v>82</v>
      </c>
    </row>
    <row r="10337" spans="1:4" ht="14.5" customHeight="1" x14ac:dyDescent="0.35">
      <c r="A10337" s="1"/>
      <c r="B10337" s="317">
        <v>44477.172916690048</v>
      </c>
      <c r="C10337" s="316">
        <v>116.11211858512057</v>
      </c>
      <c r="D10337" s="315" t="s">
        <v>82</v>
      </c>
    </row>
    <row r="10338" spans="1:4" ht="14.5" customHeight="1" x14ac:dyDescent="0.35">
      <c r="A10338" s="1"/>
      <c r="B10338" s="317">
        <v>44477.173611134494</v>
      </c>
      <c r="C10338" s="316">
        <v>105.05573792556727</v>
      </c>
      <c r="D10338" s="315" t="s">
        <v>82</v>
      </c>
    </row>
    <row r="10339" spans="1:4" ht="14.5" customHeight="1" x14ac:dyDescent="0.35">
      <c r="A10339" s="1"/>
      <c r="B10339" s="317">
        <v>44477.174305578941</v>
      </c>
      <c r="C10339" s="316">
        <v>96.157836080132981</v>
      </c>
      <c r="D10339" s="315" t="s">
        <v>82</v>
      </c>
    </row>
    <row r="10340" spans="1:4" ht="14.5" customHeight="1" x14ac:dyDescent="0.35">
      <c r="A10340" s="1"/>
      <c r="B10340" s="317">
        <v>44477.175000023388</v>
      </c>
      <c r="C10340" s="316">
        <v>84.026625671565611</v>
      </c>
      <c r="D10340" s="315" t="s">
        <v>82</v>
      </c>
    </row>
    <row r="10341" spans="1:4" ht="14.5" customHeight="1" x14ac:dyDescent="0.35">
      <c r="A10341" s="1"/>
      <c r="B10341" s="317">
        <v>44477.175694467835</v>
      </c>
      <c r="C10341" s="316">
        <v>70.213351635964742</v>
      </c>
      <c r="D10341" s="315" t="s">
        <v>82</v>
      </c>
    </row>
    <row r="10342" spans="1:4" ht="14.5" customHeight="1" x14ac:dyDescent="0.35">
      <c r="A10342" s="1"/>
      <c r="B10342" s="317">
        <v>44477.176388912281</v>
      </c>
      <c r="C10342" s="316">
        <v>62.124118154351407</v>
      </c>
      <c r="D10342" s="315" t="s">
        <v>82</v>
      </c>
    </row>
    <row r="10343" spans="1:4" ht="14.5" customHeight="1" x14ac:dyDescent="0.35">
      <c r="A10343" s="1"/>
      <c r="B10343" s="317">
        <v>44477.177083356728</v>
      </c>
      <c r="C10343" s="316">
        <v>59.927514890820021</v>
      </c>
      <c r="D10343" s="315" t="s">
        <v>82</v>
      </c>
    </row>
    <row r="10344" spans="1:4" ht="14.5" customHeight="1" x14ac:dyDescent="0.35">
      <c r="A10344" s="1"/>
      <c r="B10344" s="317">
        <v>44477.177777801175</v>
      </c>
      <c r="C10344" s="316">
        <v>57.832809805810875</v>
      </c>
      <c r="D10344" s="315" t="s">
        <v>82</v>
      </c>
    </row>
    <row r="10345" spans="1:4" ht="14.5" customHeight="1" x14ac:dyDescent="0.35">
      <c r="A10345" s="1"/>
      <c r="B10345" s="317">
        <v>44477.178472245621</v>
      </c>
      <c r="C10345" s="316">
        <v>53.852057109654801</v>
      </c>
      <c r="D10345" s="315" t="s">
        <v>82</v>
      </c>
    </row>
    <row r="10346" spans="1:4" ht="14.5" customHeight="1" x14ac:dyDescent="0.35">
      <c r="A10346" s="1"/>
      <c r="B10346" s="317">
        <v>44477.179166690068</v>
      </c>
      <c r="C10346" s="316">
        <v>49.988668469106777</v>
      </c>
      <c r="D10346" s="315" t="s">
        <v>82</v>
      </c>
    </row>
    <row r="10347" spans="1:4" ht="14.5" customHeight="1" x14ac:dyDescent="0.35">
      <c r="A10347" s="1"/>
      <c r="B10347" s="317">
        <v>44477.179861134515</v>
      </c>
      <c r="C10347" s="316">
        <v>46.75023350927998</v>
      </c>
      <c r="D10347" s="315" t="s">
        <v>82</v>
      </c>
    </row>
    <row r="10348" spans="1:4" ht="14.5" customHeight="1" x14ac:dyDescent="0.35">
      <c r="A10348" s="1"/>
      <c r="B10348" s="317">
        <v>44477.180555578962</v>
      </c>
      <c r="C10348" s="316">
        <v>44.633091317121092</v>
      </c>
      <c r="D10348" s="315" t="s">
        <v>82</v>
      </c>
    </row>
    <row r="10349" spans="1:4" ht="14.5" customHeight="1" x14ac:dyDescent="0.35">
      <c r="A10349" s="1"/>
      <c r="B10349" s="317">
        <v>44477.181250023408</v>
      </c>
      <c r="C10349" s="316">
        <v>42.420700492247121</v>
      </c>
      <c r="D10349" s="315" t="s">
        <v>82</v>
      </c>
    </row>
    <row r="10350" spans="1:4" ht="14.5" customHeight="1" x14ac:dyDescent="0.35">
      <c r="A10350" s="1"/>
      <c r="B10350" s="317">
        <v>44477.181944467855</v>
      </c>
      <c r="C10350" s="316">
        <v>40.038536930967048</v>
      </c>
      <c r="D10350" s="315" t="s">
        <v>82</v>
      </c>
    </row>
    <row r="10351" spans="1:4" ht="14.5" customHeight="1" x14ac:dyDescent="0.35">
      <c r="A10351" s="1"/>
      <c r="B10351" s="317">
        <v>44477.182638912302</v>
      </c>
      <c r="C10351" s="316">
        <v>38.269369783579414</v>
      </c>
      <c r="D10351" s="315" t="s">
        <v>82</v>
      </c>
    </row>
    <row r="10352" spans="1:4" ht="14.5" customHeight="1" x14ac:dyDescent="0.35">
      <c r="A10352" s="1"/>
      <c r="B10352" s="317">
        <v>44477.183333356748</v>
      </c>
      <c r="C10352" s="316">
        <v>36.568183331803688</v>
      </c>
      <c r="D10352" s="315" t="s">
        <v>82</v>
      </c>
    </row>
    <row r="10353" spans="1:4" ht="14.5" customHeight="1" x14ac:dyDescent="0.35">
      <c r="A10353" s="1"/>
      <c r="B10353" s="317">
        <v>44477.184027801195</v>
      </c>
      <c r="C10353" s="316">
        <v>35.436408985398401</v>
      </c>
      <c r="D10353" s="315" t="s">
        <v>82</v>
      </c>
    </row>
    <row r="10354" spans="1:4" ht="14.5" customHeight="1" x14ac:dyDescent="0.35">
      <c r="A10354" s="1"/>
      <c r="B10354" s="317">
        <v>44477.184722245642</v>
      </c>
      <c r="C10354" s="316">
        <v>35.138605730291843</v>
      </c>
      <c r="D10354" s="315" t="s">
        <v>82</v>
      </c>
    </row>
    <row r="10355" spans="1:4" ht="14.5" customHeight="1" x14ac:dyDescent="0.35">
      <c r="A10355" s="1"/>
      <c r="B10355" s="317">
        <v>44477.185416690088</v>
      </c>
      <c r="C10355" s="316">
        <v>36.285054534536904</v>
      </c>
      <c r="D10355" s="315" t="s">
        <v>82</v>
      </c>
    </row>
    <row r="10356" spans="1:4" ht="14.5" customHeight="1" x14ac:dyDescent="0.35">
      <c r="A10356" s="1"/>
      <c r="B10356" s="317">
        <v>44477.186111134535</v>
      </c>
      <c r="C10356" s="316">
        <v>38.379023696485092</v>
      </c>
      <c r="D10356" s="315" t="s">
        <v>82</v>
      </c>
    </row>
    <row r="10357" spans="1:4" ht="14.5" customHeight="1" x14ac:dyDescent="0.35">
      <c r="A10357" s="1"/>
      <c r="B10357" s="317">
        <v>44477.186805578982</v>
      </c>
      <c r="C10357" s="316">
        <v>41.028255867401214</v>
      </c>
      <c r="D10357" s="315" t="s">
        <v>82</v>
      </c>
    </row>
    <row r="10358" spans="1:4" ht="14.5" customHeight="1" x14ac:dyDescent="0.35">
      <c r="A10358" s="1"/>
      <c r="B10358" s="317">
        <v>44477.187500023429</v>
      </c>
      <c r="C10358" s="316">
        <v>44.460933550889607</v>
      </c>
      <c r="D10358" s="315" t="s">
        <v>82</v>
      </c>
    </row>
    <row r="10359" spans="1:4" ht="14.5" customHeight="1" x14ac:dyDescent="0.35">
      <c r="A10359" s="1"/>
      <c r="B10359" s="317">
        <v>44477.188194467875</v>
      </c>
      <c r="C10359" s="316">
        <v>49.132406990607464</v>
      </c>
      <c r="D10359" s="315" t="s">
        <v>82</v>
      </c>
    </row>
    <row r="10360" spans="1:4" ht="14.5" customHeight="1" x14ac:dyDescent="0.35">
      <c r="A10360" s="1"/>
      <c r="B10360" s="317">
        <v>44477.188888912322</v>
      </c>
      <c r="C10360" s="316">
        <v>52.410689118544298</v>
      </c>
      <c r="D10360" s="315" t="s">
        <v>82</v>
      </c>
    </row>
    <row r="10361" spans="1:4" ht="14.5" customHeight="1" x14ac:dyDescent="0.35">
      <c r="A10361" s="1"/>
      <c r="B10361" s="317">
        <v>44477.189583356769</v>
      </c>
      <c r="C10361" s="316">
        <v>54.952795628426244</v>
      </c>
      <c r="D10361" s="315" t="s">
        <v>82</v>
      </c>
    </row>
    <row r="10362" spans="1:4" ht="14.5" customHeight="1" x14ac:dyDescent="0.35">
      <c r="A10362" s="1"/>
      <c r="B10362" s="317">
        <v>44477.190277801215</v>
      </c>
      <c r="C10362" s="316">
        <v>57.113071404916504</v>
      </c>
      <c r="D10362" s="315" t="s">
        <v>82</v>
      </c>
    </row>
    <row r="10363" spans="1:4" ht="14.5" customHeight="1" x14ac:dyDescent="0.35">
      <c r="A10363" s="1"/>
      <c r="B10363" s="317">
        <v>44477.190972245662</v>
      </c>
      <c r="C10363" s="316">
        <v>59.866793603037756</v>
      </c>
      <c r="D10363" s="315" t="s">
        <v>82</v>
      </c>
    </row>
    <row r="10364" spans="1:4" ht="14.5" customHeight="1" x14ac:dyDescent="0.35">
      <c r="A10364" s="1"/>
      <c r="B10364" s="317">
        <v>44477.191666690109</v>
      </c>
      <c r="C10364" s="316">
        <v>63.944922140368725</v>
      </c>
      <c r="D10364" s="315" t="s">
        <v>82</v>
      </c>
    </row>
    <row r="10365" spans="1:4" ht="14.5" customHeight="1" x14ac:dyDescent="0.35">
      <c r="A10365" s="1"/>
      <c r="B10365" s="317">
        <v>44477.192361134556</v>
      </c>
      <c r="C10365" s="316">
        <v>66.128725159521366</v>
      </c>
      <c r="D10365" s="315" t="s">
        <v>82</v>
      </c>
    </row>
    <row r="10366" spans="1:4" ht="14.5" customHeight="1" x14ac:dyDescent="0.35">
      <c r="A10366" s="1"/>
      <c r="B10366" s="317">
        <v>44477.193055579002</v>
      </c>
      <c r="C10366" s="316">
        <v>72.499754103973586</v>
      </c>
      <c r="D10366" s="315" t="s">
        <v>82</v>
      </c>
    </row>
    <row r="10367" spans="1:4" ht="14.5" customHeight="1" x14ac:dyDescent="0.35">
      <c r="A10367" s="1"/>
      <c r="B10367" s="317">
        <v>44477.193750023449</v>
      </c>
      <c r="C10367" s="316">
        <v>79.437740320139952</v>
      </c>
      <c r="D10367" s="315" t="s">
        <v>82</v>
      </c>
    </row>
    <row r="10368" spans="1:4" ht="14.5" customHeight="1" x14ac:dyDescent="0.35">
      <c r="A10368" s="1"/>
      <c r="B10368" s="317">
        <v>44477.194444467896</v>
      </c>
      <c r="C10368" s="316">
        <v>85.801816585623115</v>
      </c>
      <c r="D10368" s="315" t="s">
        <v>82</v>
      </c>
    </row>
    <row r="10369" spans="1:4" ht="14.5" customHeight="1" x14ac:dyDescent="0.35">
      <c r="A10369" s="1"/>
      <c r="B10369" s="317">
        <v>44477.195138912342</v>
      </c>
      <c r="C10369" s="316">
        <v>97.666550522175385</v>
      </c>
      <c r="D10369" s="315" t="s">
        <v>82</v>
      </c>
    </row>
    <row r="10370" spans="1:4" ht="14.5" customHeight="1" x14ac:dyDescent="0.35">
      <c r="A10370" s="1"/>
      <c r="B10370" s="317">
        <v>44477.195833356789</v>
      </c>
      <c r="C10370" s="316">
        <v>115.87150430504116</v>
      </c>
      <c r="D10370" s="315" t="s">
        <v>82</v>
      </c>
    </row>
    <row r="10371" spans="1:4" ht="14.5" customHeight="1" x14ac:dyDescent="0.35">
      <c r="A10371" s="1"/>
      <c r="B10371" s="317">
        <v>44477.196527801236</v>
      </c>
      <c r="C10371" s="316">
        <v>125.51240336625099</v>
      </c>
      <c r="D10371" s="315" t="s">
        <v>82</v>
      </c>
    </row>
    <row r="10372" spans="1:4" ht="14.5" customHeight="1" x14ac:dyDescent="0.35">
      <c r="A10372" s="1"/>
      <c r="B10372" s="317">
        <v>44477.197222245682</v>
      </c>
      <c r="C10372" s="316">
        <v>125.60151898894885</v>
      </c>
      <c r="D10372" s="315" t="s">
        <v>82</v>
      </c>
    </row>
    <row r="10373" spans="1:4" ht="14.5" customHeight="1" x14ac:dyDescent="0.35">
      <c r="A10373" s="1"/>
      <c r="B10373" s="317">
        <v>44477.197916690129</v>
      </c>
      <c r="C10373" s="316">
        <v>123.30559587975731</v>
      </c>
      <c r="D10373" s="315" t="s">
        <v>82</v>
      </c>
    </row>
    <row r="10374" spans="1:4" ht="14.5" customHeight="1" x14ac:dyDescent="0.35">
      <c r="A10374" s="1"/>
      <c r="B10374" s="317">
        <v>44477.198611134576</v>
      </c>
      <c r="C10374" s="316">
        <v>118.67818420108912</v>
      </c>
      <c r="D10374" s="315" t="s">
        <v>82</v>
      </c>
    </row>
    <row r="10375" spans="1:4" ht="14.5" customHeight="1" x14ac:dyDescent="0.35">
      <c r="A10375" s="1"/>
      <c r="B10375" s="317">
        <v>44477.199305579023</v>
      </c>
      <c r="C10375" s="316">
        <v>112.01671304759608</v>
      </c>
      <c r="D10375" s="315" t="s">
        <v>82</v>
      </c>
    </row>
    <row r="10376" spans="1:4" ht="14.5" customHeight="1" x14ac:dyDescent="0.35">
      <c r="A10376" s="1"/>
      <c r="B10376" s="317">
        <v>44477.200000023469</v>
      </c>
      <c r="C10376" s="316">
        <v>109.03899386289996</v>
      </c>
      <c r="D10376" s="315" t="s">
        <v>82</v>
      </c>
    </row>
    <row r="10377" spans="1:4" ht="14.5" customHeight="1" x14ac:dyDescent="0.35">
      <c r="A10377" s="1"/>
      <c r="B10377" s="317">
        <v>44477.200694467916</v>
      </c>
      <c r="C10377" s="316">
        <v>110.97915390137351</v>
      </c>
      <c r="D10377" s="315" t="s">
        <v>82</v>
      </c>
    </row>
    <row r="10378" spans="1:4" ht="14.5" customHeight="1" x14ac:dyDescent="0.35">
      <c r="A10378" s="1"/>
      <c r="B10378" s="317">
        <v>44477.201388912363</v>
      </c>
      <c r="C10378" s="316">
        <v>111.69098454081492</v>
      </c>
      <c r="D10378" s="315" t="s">
        <v>82</v>
      </c>
    </row>
    <row r="10379" spans="1:4" ht="14.5" customHeight="1" x14ac:dyDescent="0.35">
      <c r="A10379" s="1"/>
      <c r="B10379" s="317">
        <v>44477.202083356809</v>
      </c>
      <c r="C10379" s="316">
        <v>107.86076662878234</v>
      </c>
      <c r="D10379" s="315" t="s">
        <v>82</v>
      </c>
    </row>
    <row r="10380" spans="1:4" ht="14.5" customHeight="1" x14ac:dyDescent="0.35">
      <c r="A10380" s="1"/>
      <c r="B10380" s="317">
        <v>44477.202777801256</v>
      </c>
      <c r="C10380" s="316">
        <v>103.31047569115762</v>
      </c>
      <c r="D10380" s="315" t="s">
        <v>82</v>
      </c>
    </row>
    <row r="10381" spans="1:4" ht="14.5" customHeight="1" x14ac:dyDescent="0.35">
      <c r="A10381" s="1"/>
      <c r="B10381" s="317">
        <v>44477.203472245703</v>
      </c>
      <c r="C10381" s="316">
        <v>100.16674041587781</v>
      </c>
      <c r="D10381" s="315" t="s">
        <v>82</v>
      </c>
    </row>
    <row r="10382" spans="1:4" ht="14.5" customHeight="1" x14ac:dyDescent="0.35">
      <c r="A10382" s="1"/>
      <c r="B10382" s="317">
        <v>44477.20416669015</v>
      </c>
      <c r="C10382" s="316">
        <v>100.29216469898626</v>
      </c>
      <c r="D10382" s="315" t="s">
        <v>82</v>
      </c>
    </row>
    <row r="10383" spans="1:4" ht="14.5" customHeight="1" x14ac:dyDescent="0.35">
      <c r="A10383" s="1"/>
      <c r="B10383" s="317">
        <v>44477.204861134596</v>
      </c>
      <c r="C10383" s="316">
        <v>98.411959353011724</v>
      </c>
      <c r="D10383" s="315" t="s">
        <v>82</v>
      </c>
    </row>
    <row r="10384" spans="1:4" ht="14.5" customHeight="1" x14ac:dyDescent="0.35">
      <c r="A10384" s="1"/>
      <c r="B10384" s="317">
        <v>44477.205555579043</v>
      </c>
      <c r="C10384" s="316">
        <v>90.879124284298939</v>
      </c>
      <c r="D10384" s="315" t="s">
        <v>82</v>
      </c>
    </row>
    <row r="10385" spans="1:4" ht="14.5" customHeight="1" x14ac:dyDescent="0.35">
      <c r="A10385" s="1"/>
      <c r="B10385" s="317">
        <v>44477.20625002349</v>
      </c>
      <c r="C10385" s="316">
        <v>85.936008531866051</v>
      </c>
      <c r="D10385" s="315" t="s">
        <v>82</v>
      </c>
    </row>
    <row r="10386" spans="1:4" ht="14.5" customHeight="1" x14ac:dyDescent="0.35">
      <c r="A10386" s="1"/>
      <c r="B10386" s="317">
        <v>44477.206944467936</v>
      </c>
      <c r="C10386" s="316">
        <v>77.523144614050395</v>
      </c>
      <c r="D10386" s="315" t="s">
        <v>82</v>
      </c>
    </row>
    <row r="10387" spans="1:4" ht="14.5" customHeight="1" x14ac:dyDescent="0.35">
      <c r="A10387" s="1"/>
      <c r="B10387" s="317">
        <v>44477.207638912383</v>
      </c>
      <c r="C10387" s="316">
        <v>70.124228790596433</v>
      </c>
      <c r="D10387" s="315" t="s">
        <v>82</v>
      </c>
    </row>
    <row r="10388" spans="1:4" ht="14.5" customHeight="1" x14ac:dyDescent="0.35">
      <c r="A10388" s="1"/>
      <c r="B10388" s="317">
        <v>44477.20833335683</v>
      </c>
      <c r="C10388" s="316">
        <v>69.375927643505079</v>
      </c>
      <c r="D10388" s="315" t="s">
        <v>82</v>
      </c>
    </row>
    <row r="10389" spans="1:4" ht="14.5" customHeight="1" x14ac:dyDescent="0.35">
      <c r="A10389" s="1"/>
      <c r="B10389" s="317">
        <v>44477.209027801277</v>
      </c>
      <c r="C10389" s="316">
        <v>68.296741368687563</v>
      </c>
      <c r="D10389" s="315" t="s">
        <v>82</v>
      </c>
    </row>
    <row r="10390" spans="1:4" ht="14.5" customHeight="1" x14ac:dyDescent="0.35">
      <c r="A10390" s="1"/>
      <c r="B10390" s="317">
        <v>44477.209722245723</v>
      </c>
      <c r="C10390" s="316">
        <v>67.1681830684538</v>
      </c>
      <c r="D10390" s="315" t="s">
        <v>82</v>
      </c>
    </row>
    <row r="10391" spans="1:4" ht="14.5" customHeight="1" x14ac:dyDescent="0.35">
      <c r="A10391" s="1"/>
      <c r="B10391" s="317">
        <v>44477.21041669017</v>
      </c>
      <c r="C10391" s="316">
        <v>65.436880412367955</v>
      </c>
      <c r="D10391" s="315" t="s">
        <v>82</v>
      </c>
    </row>
    <row r="10392" spans="1:4" ht="14.5" customHeight="1" x14ac:dyDescent="0.35">
      <c r="A10392" s="1"/>
      <c r="B10392" s="317">
        <v>44477.211111134617</v>
      </c>
      <c r="C10392" s="316">
        <v>63.694585837754616</v>
      </c>
      <c r="D10392" s="315" t="s">
        <v>82</v>
      </c>
    </row>
    <row r="10393" spans="1:4" ht="14.5" customHeight="1" x14ac:dyDescent="0.35">
      <c r="A10393" s="1"/>
      <c r="B10393" s="317">
        <v>44477.211805579063</v>
      </c>
      <c r="C10393" s="316">
        <v>62.497436550822265</v>
      </c>
      <c r="D10393" s="315" t="s">
        <v>82</v>
      </c>
    </row>
    <row r="10394" spans="1:4" ht="14.5" customHeight="1" x14ac:dyDescent="0.35">
      <c r="A10394" s="1"/>
      <c r="B10394" s="317">
        <v>44477.21250002351</v>
      </c>
      <c r="C10394" s="316">
        <v>60.167004011518053</v>
      </c>
      <c r="D10394" s="315" t="s">
        <v>82</v>
      </c>
    </row>
    <row r="10395" spans="1:4" ht="14.5" customHeight="1" x14ac:dyDescent="0.35">
      <c r="A10395" s="1"/>
      <c r="B10395" s="317">
        <v>44477.213194467957</v>
      </c>
      <c r="C10395" s="316">
        <v>53.838941184143188</v>
      </c>
      <c r="D10395" s="315" t="s">
        <v>82</v>
      </c>
    </row>
    <row r="10396" spans="1:4" ht="14.5" customHeight="1" x14ac:dyDescent="0.35">
      <c r="A10396" s="1"/>
      <c r="B10396" s="317">
        <v>44477.213888912403</v>
      </c>
      <c r="C10396" s="316">
        <v>48.796635362302183</v>
      </c>
      <c r="D10396" s="315" t="s">
        <v>82</v>
      </c>
    </row>
    <row r="10397" spans="1:4" ht="14.5" customHeight="1" x14ac:dyDescent="0.35">
      <c r="A10397" s="1"/>
      <c r="B10397" s="317">
        <v>44477.21458335685</v>
      </c>
      <c r="C10397" s="316">
        <v>45.079129589470298</v>
      </c>
      <c r="D10397" s="315" t="s">
        <v>82</v>
      </c>
    </row>
    <row r="10398" spans="1:4" ht="14.5" customHeight="1" x14ac:dyDescent="0.35">
      <c r="A10398" s="1"/>
      <c r="B10398" s="317">
        <v>44477.215277801297</v>
      </c>
      <c r="C10398" s="316">
        <v>45.368607573899986</v>
      </c>
      <c r="D10398" s="315" t="s">
        <v>82</v>
      </c>
    </row>
    <row r="10399" spans="1:4" ht="14.5" customHeight="1" x14ac:dyDescent="0.35">
      <c r="A10399" s="1"/>
      <c r="B10399" s="317">
        <v>44477.215972245744</v>
      </c>
      <c r="C10399" s="316">
        <v>46.4807657534664</v>
      </c>
      <c r="D10399" s="315" t="s">
        <v>82</v>
      </c>
    </row>
    <row r="10400" spans="1:4" ht="14.5" customHeight="1" x14ac:dyDescent="0.35">
      <c r="A10400" s="1"/>
      <c r="B10400" s="317">
        <v>44477.21666669019</v>
      </c>
      <c r="C10400" s="316">
        <v>45.240744100562488</v>
      </c>
      <c r="D10400" s="315" t="s">
        <v>82</v>
      </c>
    </row>
    <row r="10401" spans="1:4" ht="14.5" customHeight="1" x14ac:dyDescent="0.35">
      <c r="A10401" s="1"/>
      <c r="B10401" s="317">
        <v>44477.217361134637</v>
      </c>
      <c r="C10401" s="316">
        <v>38.293827499798496</v>
      </c>
      <c r="D10401" s="315" t="s">
        <v>82</v>
      </c>
    </row>
    <row r="10402" spans="1:4" ht="14.5" customHeight="1" x14ac:dyDescent="0.35">
      <c r="A10402" s="1"/>
      <c r="B10402" s="317">
        <v>44477.218055579084</v>
      </c>
      <c r="C10402" s="316">
        <v>36.661631176546024</v>
      </c>
      <c r="D10402" s="315" t="s">
        <v>82</v>
      </c>
    </row>
    <row r="10403" spans="1:4" ht="14.5" customHeight="1" x14ac:dyDescent="0.35">
      <c r="A10403" s="1"/>
      <c r="B10403" s="317">
        <v>44477.21875002353</v>
      </c>
      <c r="C10403" s="316">
        <v>42.0795529039858</v>
      </c>
      <c r="D10403" s="315" t="s">
        <v>82</v>
      </c>
    </row>
    <row r="10404" spans="1:4" ht="14.5" customHeight="1" x14ac:dyDescent="0.35">
      <c r="A10404" s="1"/>
      <c r="B10404" s="317">
        <v>44477.219444467977</v>
      </c>
      <c r="C10404" s="316">
        <v>47.307482625874883</v>
      </c>
      <c r="D10404" s="315" t="s">
        <v>82</v>
      </c>
    </row>
    <row r="10405" spans="1:4" ht="14.5" customHeight="1" x14ac:dyDescent="0.35">
      <c r="A10405" s="1"/>
      <c r="B10405" s="317">
        <v>44477.220138912424</v>
      </c>
      <c r="C10405" s="316">
        <v>50.073538573782812</v>
      </c>
      <c r="D10405" s="315" t="s">
        <v>82</v>
      </c>
    </row>
    <row r="10406" spans="1:4" ht="14.5" customHeight="1" x14ac:dyDescent="0.35">
      <c r="A10406" s="1"/>
      <c r="B10406" s="317">
        <v>44477.220833356871</v>
      </c>
      <c r="C10406" s="316">
        <v>52.451196406474146</v>
      </c>
      <c r="D10406" s="315" t="s">
        <v>82</v>
      </c>
    </row>
    <row r="10407" spans="1:4" ht="14.5" customHeight="1" x14ac:dyDescent="0.35">
      <c r="A10407" s="1"/>
      <c r="B10407" s="317">
        <v>44477.221527801317</v>
      </c>
      <c r="C10407" s="316">
        <v>54.288477535331431</v>
      </c>
      <c r="D10407" s="315" t="s">
        <v>82</v>
      </c>
    </row>
    <row r="10408" spans="1:4" ht="14.5" customHeight="1" x14ac:dyDescent="0.35">
      <c r="A10408" s="1"/>
      <c r="B10408" s="317">
        <v>44477.222222245764</v>
      </c>
      <c r="C10408" s="316">
        <v>56.980395519892532</v>
      </c>
      <c r="D10408" s="315" t="s">
        <v>82</v>
      </c>
    </row>
    <row r="10409" spans="1:4" ht="14.5" customHeight="1" x14ac:dyDescent="0.35">
      <c r="A10409" s="1"/>
      <c r="B10409" s="317">
        <v>44477.222916690211</v>
      </c>
      <c r="C10409" s="316">
        <v>60.581869801223121</v>
      </c>
      <c r="D10409" s="315" t="s">
        <v>82</v>
      </c>
    </row>
    <row r="10410" spans="1:4" ht="14.5" customHeight="1" x14ac:dyDescent="0.35">
      <c r="A10410" s="1"/>
      <c r="B10410" s="317">
        <v>44477.223611134657</v>
      </c>
      <c r="C10410" s="316">
        <v>64.077622051603001</v>
      </c>
      <c r="D10410" s="315" t="s">
        <v>82</v>
      </c>
    </row>
    <row r="10411" spans="1:4" ht="14.5" customHeight="1" x14ac:dyDescent="0.35">
      <c r="A10411" s="1"/>
      <c r="B10411" s="317">
        <v>44477.224305579104</v>
      </c>
      <c r="C10411" s="316">
        <v>68.519375730975298</v>
      </c>
      <c r="D10411" s="315" t="s">
        <v>82</v>
      </c>
    </row>
    <row r="10412" spans="1:4" ht="14.5" customHeight="1" x14ac:dyDescent="0.35">
      <c r="A10412" s="1"/>
      <c r="B10412" s="317">
        <v>44477.225000023551</v>
      </c>
      <c r="C10412" s="316">
        <v>72.519958563412857</v>
      </c>
      <c r="D10412" s="315" t="s">
        <v>82</v>
      </c>
    </row>
    <row r="10413" spans="1:4" ht="14.5" customHeight="1" x14ac:dyDescent="0.35">
      <c r="A10413" s="1"/>
      <c r="B10413" s="317">
        <v>44477.225694467998</v>
      </c>
      <c r="C10413" s="316">
        <v>75.449741785889884</v>
      </c>
      <c r="D10413" s="315" t="s">
        <v>82</v>
      </c>
    </row>
    <row r="10414" spans="1:4" ht="14.5" customHeight="1" x14ac:dyDescent="0.35">
      <c r="A10414" s="1"/>
      <c r="B10414" s="317">
        <v>44477.226388912444</v>
      </c>
      <c r="C10414" s="316">
        <v>78.073975141996442</v>
      </c>
      <c r="D10414" s="315" t="s">
        <v>82</v>
      </c>
    </row>
    <row r="10415" spans="1:4" ht="14.5" customHeight="1" x14ac:dyDescent="0.35">
      <c r="A10415" s="1"/>
      <c r="B10415" s="317">
        <v>44477.227083356891</v>
      </c>
      <c r="C10415" s="316">
        <v>78.15015446550872</v>
      </c>
      <c r="D10415" s="315" t="s">
        <v>82</v>
      </c>
    </row>
    <row r="10416" spans="1:4" ht="14.5" customHeight="1" x14ac:dyDescent="0.35">
      <c r="A10416" s="1"/>
      <c r="B10416" s="317">
        <v>44477.227777801338</v>
      </c>
      <c r="C10416" s="316">
        <v>69.646659084834397</v>
      </c>
      <c r="D10416" s="315" t="s">
        <v>82</v>
      </c>
    </row>
    <row r="10417" spans="1:4" ht="14.5" customHeight="1" x14ac:dyDescent="0.35">
      <c r="A10417" s="1"/>
      <c r="B10417" s="317">
        <v>44477.228472245784</v>
      </c>
      <c r="C10417" s="316">
        <v>63.468176412005171</v>
      </c>
      <c r="D10417" s="315" t="s">
        <v>82</v>
      </c>
    </row>
    <row r="10418" spans="1:4" ht="14.5" customHeight="1" x14ac:dyDescent="0.35">
      <c r="A10418" s="1"/>
      <c r="B10418" s="317">
        <v>44477.229166690231</v>
      </c>
      <c r="C10418" s="316">
        <v>61.860222149673305</v>
      </c>
      <c r="D10418" s="315" t="s">
        <v>82</v>
      </c>
    </row>
    <row r="10419" spans="1:4" ht="14.5" customHeight="1" x14ac:dyDescent="0.35">
      <c r="A10419" s="1"/>
      <c r="B10419" s="317">
        <v>44477.229861134678</v>
      </c>
      <c r="C10419" s="316">
        <v>61.707030759063976</v>
      </c>
      <c r="D10419" s="315" t="s">
        <v>82</v>
      </c>
    </row>
    <row r="10420" spans="1:4" ht="14.5" customHeight="1" x14ac:dyDescent="0.35">
      <c r="A10420" s="1"/>
      <c r="B10420" s="317">
        <v>44477.230555579124</v>
      </c>
      <c r="C10420" s="316">
        <v>62.881092178584851</v>
      </c>
      <c r="D10420" s="315" t="s">
        <v>82</v>
      </c>
    </row>
    <row r="10421" spans="1:4" ht="14.5" customHeight="1" x14ac:dyDescent="0.35">
      <c r="A10421" s="1"/>
      <c r="B10421" s="317">
        <v>44477.231250023571</v>
      </c>
      <c r="C10421" s="316">
        <v>64.199389364048457</v>
      </c>
      <c r="D10421" s="315" t="s">
        <v>82</v>
      </c>
    </row>
    <row r="10422" spans="1:4" ht="14.5" customHeight="1" x14ac:dyDescent="0.35">
      <c r="A10422" s="1"/>
      <c r="B10422" s="317">
        <v>44477.231944468018</v>
      </c>
      <c r="C10422" s="316">
        <v>66.130555548604264</v>
      </c>
      <c r="D10422" s="315" t="s">
        <v>82</v>
      </c>
    </row>
    <row r="10423" spans="1:4" ht="14.5" customHeight="1" x14ac:dyDescent="0.35">
      <c r="A10423" s="1"/>
      <c r="B10423" s="317">
        <v>44477.232638912465</v>
      </c>
      <c r="C10423" s="316">
        <v>70.237091483414403</v>
      </c>
      <c r="D10423" s="315" t="s">
        <v>82</v>
      </c>
    </row>
    <row r="10424" spans="1:4" ht="14.5" customHeight="1" x14ac:dyDescent="0.35">
      <c r="A10424" s="1"/>
      <c r="B10424" s="317">
        <v>44477.233333356911</v>
      </c>
      <c r="C10424" s="316">
        <v>82.445398436092844</v>
      </c>
      <c r="D10424" s="315" t="s">
        <v>82</v>
      </c>
    </row>
    <row r="10425" spans="1:4" ht="14.5" customHeight="1" x14ac:dyDescent="0.35">
      <c r="A10425" s="1"/>
      <c r="B10425" s="317">
        <v>44477.234027801358</v>
      </c>
      <c r="C10425" s="316">
        <v>97.750014747729679</v>
      </c>
      <c r="D10425" s="315" t="s">
        <v>82</v>
      </c>
    </row>
    <row r="10426" spans="1:4" ht="14.5" customHeight="1" x14ac:dyDescent="0.35">
      <c r="A10426" s="1"/>
      <c r="B10426" s="317">
        <v>44477.234722245805</v>
      </c>
      <c r="C10426" s="316">
        <v>105.33265422219604</v>
      </c>
      <c r="D10426" s="315" t="s">
        <v>82</v>
      </c>
    </row>
    <row r="10427" spans="1:4" ht="14.5" customHeight="1" x14ac:dyDescent="0.35">
      <c r="A10427" s="1"/>
      <c r="B10427" s="317">
        <v>44477.235416690251</v>
      </c>
      <c r="C10427" s="316">
        <v>99.837982683935351</v>
      </c>
      <c r="D10427" s="315" t="s">
        <v>82</v>
      </c>
    </row>
    <row r="10428" spans="1:4" ht="14.5" customHeight="1" x14ac:dyDescent="0.35">
      <c r="A10428" s="1"/>
      <c r="B10428" s="317">
        <v>44477.236111134698</v>
      </c>
      <c r="C10428" s="316">
        <v>91.658129081809122</v>
      </c>
      <c r="D10428" s="315" t="s">
        <v>82</v>
      </c>
    </row>
    <row r="10429" spans="1:4" ht="14.5" customHeight="1" x14ac:dyDescent="0.35">
      <c r="A10429" s="1"/>
      <c r="B10429" s="317">
        <v>44477.236805579145</v>
      </c>
      <c r="C10429" s="316">
        <v>88.885538872108256</v>
      </c>
      <c r="D10429" s="315" t="s">
        <v>82</v>
      </c>
    </row>
    <row r="10430" spans="1:4" ht="14.5" customHeight="1" x14ac:dyDescent="0.35">
      <c r="A10430" s="1"/>
      <c r="B10430" s="317">
        <v>44477.237500023592</v>
      </c>
      <c r="C10430" s="316">
        <v>89.444820005960835</v>
      </c>
      <c r="D10430" s="315" t="s">
        <v>82</v>
      </c>
    </row>
    <row r="10431" spans="1:4" ht="14.5" customHeight="1" x14ac:dyDescent="0.35">
      <c r="A10431" s="1"/>
      <c r="B10431" s="317">
        <v>44477.238194468038</v>
      </c>
      <c r="C10431" s="316">
        <v>90.101562314253528</v>
      </c>
      <c r="D10431" s="315" t="s">
        <v>82</v>
      </c>
    </row>
    <row r="10432" spans="1:4" ht="14.5" customHeight="1" x14ac:dyDescent="0.35">
      <c r="A10432" s="1"/>
      <c r="B10432" s="317">
        <v>44477.238888912485</v>
      </c>
      <c r="C10432" s="316">
        <v>97.458546228924149</v>
      </c>
      <c r="D10432" s="315" t="s">
        <v>82</v>
      </c>
    </row>
    <row r="10433" spans="1:4" ht="14.5" customHeight="1" x14ac:dyDescent="0.35">
      <c r="A10433" s="1"/>
      <c r="B10433" s="317">
        <v>44477.239583356932</v>
      </c>
      <c r="C10433" s="316">
        <v>131.76525196000779</v>
      </c>
      <c r="D10433" s="315" t="s">
        <v>82</v>
      </c>
    </row>
    <row r="10434" spans="1:4" ht="14.5" customHeight="1" x14ac:dyDescent="0.35">
      <c r="A10434" s="1"/>
      <c r="B10434" s="317">
        <v>44477.240277801378</v>
      </c>
      <c r="C10434" s="316">
        <v>160.14667991125413</v>
      </c>
      <c r="D10434" s="315" t="s">
        <v>82</v>
      </c>
    </row>
    <row r="10435" spans="1:4" ht="14.5" customHeight="1" x14ac:dyDescent="0.35">
      <c r="A10435" s="1"/>
      <c r="B10435" s="317">
        <v>44477.240972245825</v>
      </c>
      <c r="C10435" s="316">
        <v>167.06977431424505</v>
      </c>
      <c r="D10435" s="315" t="s">
        <v>82</v>
      </c>
    </row>
    <row r="10436" spans="1:4" ht="14.5" customHeight="1" x14ac:dyDescent="0.35">
      <c r="A10436" s="1"/>
      <c r="B10436" s="317">
        <v>44477.241666690272</v>
      </c>
      <c r="C10436" s="316">
        <v>162.81993462316848</v>
      </c>
      <c r="D10436" s="315" t="s">
        <v>82</v>
      </c>
    </row>
    <row r="10437" spans="1:4" ht="14.5" customHeight="1" x14ac:dyDescent="0.35">
      <c r="A10437" s="1"/>
      <c r="B10437" s="317">
        <v>44477.242361134719</v>
      </c>
      <c r="C10437" s="316">
        <v>149.86261170469612</v>
      </c>
      <c r="D10437" s="315" t="s">
        <v>82</v>
      </c>
    </row>
    <row r="10438" spans="1:4" ht="14.5" customHeight="1" x14ac:dyDescent="0.35">
      <c r="A10438" s="1"/>
      <c r="B10438" s="317">
        <v>44477.243055579165</v>
      </c>
      <c r="C10438" s="316">
        <v>123.30876694397303</v>
      </c>
      <c r="D10438" s="315" t="s">
        <v>82</v>
      </c>
    </row>
    <row r="10439" spans="1:4" ht="14.5" customHeight="1" x14ac:dyDescent="0.35">
      <c r="A10439" s="1"/>
      <c r="B10439" s="317">
        <v>44477.243750023612</v>
      </c>
      <c r="C10439" s="316">
        <v>97.708707823742103</v>
      </c>
      <c r="D10439" s="315" t="s">
        <v>82</v>
      </c>
    </row>
    <row r="10440" spans="1:4" ht="14.5" customHeight="1" x14ac:dyDescent="0.35">
      <c r="A10440" s="1"/>
      <c r="B10440" s="317">
        <v>44477.244444468059</v>
      </c>
      <c r="C10440" s="316">
        <v>84.58907110357346</v>
      </c>
      <c r="D10440" s="315" t="s">
        <v>82</v>
      </c>
    </row>
    <row r="10441" spans="1:4" ht="14.5" customHeight="1" x14ac:dyDescent="0.35">
      <c r="A10441" s="1"/>
      <c r="B10441" s="317">
        <v>44477.245138912505</v>
      </c>
      <c r="C10441" s="316">
        <v>76.629321106486415</v>
      </c>
      <c r="D10441" s="315" t="s">
        <v>82</v>
      </c>
    </row>
    <row r="10442" spans="1:4" ht="14.5" customHeight="1" x14ac:dyDescent="0.35">
      <c r="A10442" s="1"/>
      <c r="B10442" s="317">
        <v>44477.245833356952</v>
      </c>
      <c r="C10442" s="316">
        <v>68.341015034888798</v>
      </c>
      <c r="D10442" s="315" t="s">
        <v>82</v>
      </c>
    </row>
    <row r="10443" spans="1:4" ht="14.5" customHeight="1" x14ac:dyDescent="0.35">
      <c r="A10443" s="1"/>
      <c r="B10443" s="317">
        <v>44477.246527801399</v>
      </c>
      <c r="C10443" s="316">
        <v>60.998081869783348</v>
      </c>
      <c r="D10443" s="315" t="s">
        <v>82</v>
      </c>
    </row>
    <row r="10444" spans="1:4" ht="14.5" customHeight="1" x14ac:dyDescent="0.35">
      <c r="A10444" s="1"/>
      <c r="B10444" s="317">
        <v>44477.247222245845</v>
      </c>
      <c r="C10444" s="316">
        <v>54.927435169506744</v>
      </c>
      <c r="D10444" s="315" t="s">
        <v>82</v>
      </c>
    </row>
    <row r="10445" spans="1:4" ht="14.5" customHeight="1" x14ac:dyDescent="0.35">
      <c r="A10445" s="1"/>
      <c r="B10445" s="317">
        <v>44477.247916690292</v>
      </c>
      <c r="C10445" s="316">
        <v>51.822846423858813</v>
      </c>
      <c r="D10445" s="315" t="s">
        <v>82</v>
      </c>
    </row>
    <row r="10446" spans="1:4" ht="14.5" customHeight="1" x14ac:dyDescent="0.35">
      <c r="A10446" s="1"/>
      <c r="B10446" s="317">
        <v>44477.248611134739</v>
      </c>
      <c r="C10446" s="316">
        <v>50.390784206001747</v>
      </c>
      <c r="D10446" s="315" t="s">
        <v>82</v>
      </c>
    </row>
    <row r="10447" spans="1:4" ht="14.5" customHeight="1" x14ac:dyDescent="0.35">
      <c r="A10447" s="1"/>
      <c r="B10447" s="317">
        <v>44477.249305579186</v>
      </c>
      <c r="C10447" s="316">
        <v>46.202290449970555</v>
      </c>
      <c r="D10447" s="315" t="s">
        <v>82</v>
      </c>
    </row>
    <row r="10448" spans="1:4" ht="14.5" customHeight="1" x14ac:dyDescent="0.35">
      <c r="A10448" s="1"/>
      <c r="B10448" s="317">
        <v>44477.250000023632</v>
      </c>
      <c r="C10448" s="316">
        <v>41.009638165221745</v>
      </c>
      <c r="D10448" s="315" t="s">
        <v>82</v>
      </c>
    </row>
    <row r="10449" spans="1:4" ht="14.5" customHeight="1" x14ac:dyDescent="0.35">
      <c r="A10449" s="1"/>
      <c r="B10449" s="317">
        <v>44477.250694468079</v>
      </c>
      <c r="C10449" s="316">
        <v>37.420994873399223</v>
      </c>
      <c r="D10449" s="315" t="s">
        <v>82</v>
      </c>
    </row>
    <row r="10450" spans="1:4" ht="14.5" customHeight="1" x14ac:dyDescent="0.35">
      <c r="A10450" s="1"/>
      <c r="B10450" s="317">
        <v>44477.251388912526</v>
      </c>
      <c r="C10450" s="316">
        <v>35.132075108244315</v>
      </c>
      <c r="D10450" s="315" t="s">
        <v>82</v>
      </c>
    </row>
    <row r="10451" spans="1:4" ht="14.5" customHeight="1" x14ac:dyDescent="0.35">
      <c r="A10451" s="1"/>
      <c r="B10451" s="317">
        <v>44477.252083356972</v>
      </c>
      <c r="C10451" s="316">
        <v>32.921855459095482</v>
      </c>
      <c r="D10451" s="315" t="s">
        <v>82</v>
      </c>
    </row>
    <row r="10452" spans="1:4" ht="14.5" customHeight="1" x14ac:dyDescent="0.35">
      <c r="A10452" s="1"/>
      <c r="B10452" s="317">
        <v>44477.252777801419</v>
      </c>
      <c r="C10452" s="316">
        <v>30.770339175118714</v>
      </c>
      <c r="D10452" s="315" t="s">
        <v>82</v>
      </c>
    </row>
    <row r="10453" spans="1:4" ht="14.5" customHeight="1" x14ac:dyDescent="0.35">
      <c r="A10453" s="1"/>
      <c r="B10453" s="317">
        <v>44477.253472245866</v>
      </c>
      <c r="C10453" s="316">
        <v>28.42972727301191</v>
      </c>
      <c r="D10453" s="315" t="s">
        <v>82</v>
      </c>
    </row>
    <row r="10454" spans="1:4" ht="14.5" customHeight="1" x14ac:dyDescent="0.35">
      <c r="A10454" s="1"/>
      <c r="B10454" s="317">
        <v>44477.254166690313</v>
      </c>
      <c r="C10454" s="316">
        <v>25.951477903193155</v>
      </c>
      <c r="D10454" s="315" t="s">
        <v>82</v>
      </c>
    </row>
    <row r="10455" spans="1:4" ht="14.5" customHeight="1" x14ac:dyDescent="0.35">
      <c r="A10455" s="1"/>
      <c r="B10455" s="317">
        <v>44477.254861134759</v>
      </c>
      <c r="C10455" s="316">
        <v>23.507527118179617</v>
      </c>
      <c r="D10455" s="315" t="s">
        <v>82</v>
      </c>
    </row>
    <row r="10456" spans="1:4" ht="14.5" customHeight="1" x14ac:dyDescent="0.35">
      <c r="A10456" s="1"/>
      <c r="B10456" s="317">
        <v>44477.255555579206</v>
      </c>
      <c r="C10456" s="316">
        <v>23.098320271893559</v>
      </c>
      <c r="D10456" s="315" t="s">
        <v>82</v>
      </c>
    </row>
    <row r="10457" spans="1:4" ht="14.5" customHeight="1" x14ac:dyDescent="0.35">
      <c r="A10457" s="1"/>
      <c r="B10457" s="317">
        <v>44477.256250023653</v>
      </c>
      <c r="C10457" s="316">
        <v>26.553470761428375</v>
      </c>
      <c r="D10457" s="315" t="s">
        <v>82</v>
      </c>
    </row>
    <row r="10458" spans="1:4" ht="14.5" customHeight="1" x14ac:dyDescent="0.35">
      <c r="A10458" s="1"/>
      <c r="B10458" s="317">
        <v>44477.256944468099</v>
      </c>
      <c r="C10458" s="316">
        <v>29.101291885510726</v>
      </c>
      <c r="D10458" s="315" t="s">
        <v>82</v>
      </c>
    </row>
    <row r="10459" spans="1:4" ht="14.5" customHeight="1" x14ac:dyDescent="0.35">
      <c r="A10459" s="1"/>
      <c r="B10459" s="317">
        <v>44477.257638912546</v>
      </c>
      <c r="C10459" s="316">
        <v>30.364343425964762</v>
      </c>
      <c r="D10459" s="315" t="s">
        <v>82</v>
      </c>
    </row>
    <row r="10460" spans="1:4" ht="14.5" customHeight="1" x14ac:dyDescent="0.35">
      <c r="A10460" s="1"/>
      <c r="B10460" s="317">
        <v>44477.258333356993</v>
      </c>
      <c r="C10460" s="316">
        <v>31.83691823185897</v>
      </c>
      <c r="D10460" s="315" t="s">
        <v>82</v>
      </c>
    </row>
    <row r="10461" spans="1:4" ht="14.5" customHeight="1" x14ac:dyDescent="0.35">
      <c r="A10461" s="1"/>
      <c r="B10461" s="317">
        <v>44477.25902780144</v>
      </c>
      <c r="C10461" s="316">
        <v>36.441789583798773</v>
      </c>
      <c r="D10461" s="315" t="s">
        <v>82</v>
      </c>
    </row>
    <row r="10462" spans="1:4" ht="14.5" customHeight="1" x14ac:dyDescent="0.35">
      <c r="A10462" s="1"/>
      <c r="B10462" s="317">
        <v>44477.259722245886</v>
      </c>
      <c r="C10462" s="316">
        <v>38.951032080026927</v>
      </c>
      <c r="D10462" s="315" t="s">
        <v>82</v>
      </c>
    </row>
    <row r="10463" spans="1:4" ht="14.5" customHeight="1" x14ac:dyDescent="0.35">
      <c r="A10463" s="1"/>
      <c r="B10463" s="317">
        <v>44477.260416690333</v>
      </c>
      <c r="C10463" s="316">
        <v>39.085036010332985</v>
      </c>
      <c r="D10463" s="315" t="s">
        <v>82</v>
      </c>
    </row>
    <row r="10464" spans="1:4" ht="14.5" customHeight="1" x14ac:dyDescent="0.35">
      <c r="A10464" s="1"/>
      <c r="B10464" s="317">
        <v>44477.26111113478</v>
      </c>
      <c r="C10464" s="316">
        <v>43.023798060715976</v>
      </c>
      <c r="D10464" s="315" t="s">
        <v>82</v>
      </c>
    </row>
    <row r="10465" spans="1:4" ht="14.5" customHeight="1" x14ac:dyDescent="0.35">
      <c r="A10465" s="1"/>
      <c r="B10465" s="317">
        <v>44477.261805579226</v>
      </c>
      <c r="C10465" s="316">
        <v>44.688307969614591</v>
      </c>
      <c r="D10465" s="315" t="s">
        <v>82</v>
      </c>
    </row>
    <row r="10466" spans="1:4" ht="14.5" customHeight="1" x14ac:dyDescent="0.35">
      <c r="A10466" s="1"/>
      <c r="B10466" s="317">
        <v>44477.262500023673</v>
      </c>
      <c r="C10466" s="316">
        <v>45.470038744025324</v>
      </c>
      <c r="D10466" s="315" t="s">
        <v>82</v>
      </c>
    </row>
    <row r="10467" spans="1:4" ht="14.5" customHeight="1" x14ac:dyDescent="0.35">
      <c r="A10467" s="1"/>
      <c r="B10467" s="317">
        <v>44477.26319446812</v>
      </c>
      <c r="C10467" s="316">
        <v>47.721749510652927</v>
      </c>
      <c r="D10467" s="315" t="s">
        <v>82</v>
      </c>
    </row>
    <row r="10468" spans="1:4" ht="14.5" customHeight="1" x14ac:dyDescent="0.35">
      <c r="A10468" s="1"/>
      <c r="B10468" s="317">
        <v>44477.263888912566</v>
      </c>
      <c r="C10468" s="316">
        <v>53.819292874001739</v>
      </c>
      <c r="D10468" s="315" t="s">
        <v>82</v>
      </c>
    </row>
    <row r="10469" spans="1:4" ht="14.5" customHeight="1" x14ac:dyDescent="0.35">
      <c r="A10469" s="1"/>
      <c r="B10469" s="317">
        <v>44477.264583357013</v>
      </c>
      <c r="C10469" s="316">
        <v>59.022164465363794</v>
      </c>
      <c r="D10469" s="315" t="s">
        <v>82</v>
      </c>
    </row>
    <row r="10470" spans="1:4" ht="14.5" customHeight="1" x14ac:dyDescent="0.35">
      <c r="A10470" s="1"/>
      <c r="B10470" s="317">
        <v>44477.26527780146</v>
      </c>
      <c r="C10470" s="316">
        <v>62.476877870412622</v>
      </c>
      <c r="D10470" s="315" t="s">
        <v>82</v>
      </c>
    </row>
    <row r="10471" spans="1:4" ht="14.5" customHeight="1" x14ac:dyDescent="0.35">
      <c r="A10471" s="1"/>
      <c r="B10471" s="317">
        <v>44477.265972245907</v>
      </c>
      <c r="C10471" s="316">
        <v>64.658700584133229</v>
      </c>
      <c r="D10471" s="315" t="s">
        <v>82</v>
      </c>
    </row>
    <row r="10472" spans="1:4" ht="14.5" customHeight="1" x14ac:dyDescent="0.35">
      <c r="A10472" s="1"/>
      <c r="B10472" s="317">
        <v>44477.266666690353</v>
      </c>
      <c r="C10472" s="316">
        <v>67.577826131713422</v>
      </c>
      <c r="D10472" s="315" t="s">
        <v>82</v>
      </c>
    </row>
    <row r="10473" spans="1:4" ht="14.5" customHeight="1" x14ac:dyDescent="0.35">
      <c r="A10473" s="1"/>
      <c r="B10473" s="317">
        <v>44477.2673611348</v>
      </c>
      <c r="C10473" s="316">
        <v>67.969815547644004</v>
      </c>
      <c r="D10473" s="315" t="s">
        <v>82</v>
      </c>
    </row>
    <row r="10474" spans="1:4" ht="14.5" customHeight="1" x14ac:dyDescent="0.35">
      <c r="A10474" s="1"/>
      <c r="B10474" s="317">
        <v>44477.268055579247</v>
      </c>
      <c r="C10474" s="316">
        <v>60.19229707751753</v>
      </c>
      <c r="D10474" s="315" t="s">
        <v>82</v>
      </c>
    </row>
    <row r="10475" spans="1:4" ht="14.5" customHeight="1" x14ac:dyDescent="0.35">
      <c r="A10475" s="1"/>
      <c r="B10475" s="317">
        <v>44477.268750023693</v>
      </c>
      <c r="C10475" s="316">
        <v>57.321541204440294</v>
      </c>
      <c r="D10475" s="315" t="s">
        <v>82</v>
      </c>
    </row>
    <row r="10476" spans="1:4" ht="14.5" customHeight="1" x14ac:dyDescent="0.35">
      <c r="A10476" s="1"/>
      <c r="B10476" s="317">
        <v>44477.26944446814</v>
      </c>
      <c r="C10476" s="316">
        <v>60.976179095660335</v>
      </c>
      <c r="D10476" s="315" t="s">
        <v>82</v>
      </c>
    </row>
    <row r="10477" spans="1:4" ht="14.5" customHeight="1" x14ac:dyDescent="0.35">
      <c r="A10477" s="1"/>
      <c r="B10477" s="317">
        <v>44477.270138912587</v>
      </c>
      <c r="C10477" s="316">
        <v>63.233637006839857</v>
      </c>
      <c r="D10477" s="315" t="s">
        <v>82</v>
      </c>
    </row>
    <row r="10478" spans="1:4" ht="14.5" customHeight="1" x14ac:dyDescent="0.35">
      <c r="A10478" s="1"/>
      <c r="B10478" s="317">
        <v>44477.270833357034</v>
      </c>
      <c r="C10478" s="316">
        <v>64.942544983316722</v>
      </c>
      <c r="D10478" s="315" t="s">
        <v>82</v>
      </c>
    </row>
    <row r="10479" spans="1:4" ht="14.5" customHeight="1" x14ac:dyDescent="0.35">
      <c r="A10479" s="1"/>
      <c r="B10479" s="317">
        <v>44477.27152780148</v>
      </c>
      <c r="C10479" s="316">
        <v>65.193194432781695</v>
      </c>
      <c r="D10479" s="315" t="s">
        <v>82</v>
      </c>
    </row>
    <row r="10480" spans="1:4" ht="14.5" customHeight="1" x14ac:dyDescent="0.35">
      <c r="A10480" s="1"/>
      <c r="B10480" s="317">
        <v>44477.272222245927</v>
      </c>
      <c r="C10480" s="316">
        <v>66.501660009694746</v>
      </c>
      <c r="D10480" s="315" t="s">
        <v>82</v>
      </c>
    </row>
    <row r="10481" spans="1:4" ht="14.5" customHeight="1" x14ac:dyDescent="0.35">
      <c r="A10481" s="1"/>
      <c r="B10481" s="317">
        <v>44477.272916690374</v>
      </c>
      <c r="C10481" s="316">
        <v>68.168180385666588</v>
      </c>
      <c r="D10481" s="315" t="s">
        <v>82</v>
      </c>
    </row>
    <row r="10482" spans="1:4" ht="14.5" customHeight="1" x14ac:dyDescent="0.35">
      <c r="A10482" s="1"/>
      <c r="B10482" s="317">
        <v>44477.27361113482</v>
      </c>
      <c r="C10482" s="316">
        <v>65.664492212649208</v>
      </c>
      <c r="D10482" s="315" t="s">
        <v>82</v>
      </c>
    </row>
    <row r="10483" spans="1:4" ht="14.5" customHeight="1" x14ac:dyDescent="0.35">
      <c r="A10483" s="1"/>
      <c r="B10483" s="317">
        <v>44477.274305579267</v>
      </c>
      <c r="C10483" s="316">
        <v>64.149175895026801</v>
      </c>
      <c r="D10483" s="315" t="s">
        <v>82</v>
      </c>
    </row>
    <row r="10484" spans="1:4" ht="14.5" customHeight="1" x14ac:dyDescent="0.35">
      <c r="A10484" s="1"/>
      <c r="B10484" s="317">
        <v>44477.275000023714</v>
      </c>
      <c r="C10484" s="316">
        <v>59.093787054608889</v>
      </c>
      <c r="D10484" s="315" t="s">
        <v>82</v>
      </c>
    </row>
    <row r="10485" spans="1:4" ht="14.5" customHeight="1" x14ac:dyDescent="0.35">
      <c r="A10485" s="1"/>
      <c r="B10485" s="317">
        <v>44477.275694468161</v>
      </c>
      <c r="C10485" s="316">
        <v>55.145790664838081</v>
      </c>
      <c r="D10485" s="315" t="s">
        <v>82</v>
      </c>
    </row>
    <row r="10486" spans="1:4" ht="14.5" customHeight="1" x14ac:dyDescent="0.35">
      <c r="A10486" s="1"/>
      <c r="B10486" s="317">
        <v>44477.276388912607</v>
      </c>
      <c r="C10486" s="316">
        <v>56.302864161176451</v>
      </c>
      <c r="D10486" s="315" t="s">
        <v>82</v>
      </c>
    </row>
    <row r="10487" spans="1:4" ht="14.5" customHeight="1" x14ac:dyDescent="0.35">
      <c r="A10487" s="1"/>
      <c r="B10487" s="317">
        <v>44477.277083357054</v>
      </c>
      <c r="C10487" s="316">
        <v>59.815708186464811</v>
      </c>
      <c r="D10487" s="315" t="s">
        <v>82</v>
      </c>
    </row>
    <row r="10488" spans="1:4" ht="14.5" customHeight="1" x14ac:dyDescent="0.35">
      <c r="A10488" s="1"/>
      <c r="B10488" s="317">
        <v>44477.277777801501</v>
      </c>
      <c r="C10488" s="316">
        <v>59.695764302643752</v>
      </c>
      <c r="D10488" s="315" t="s">
        <v>82</v>
      </c>
    </row>
    <row r="10489" spans="1:4" ht="14.5" customHeight="1" x14ac:dyDescent="0.35">
      <c r="A10489" s="1"/>
      <c r="B10489" s="317">
        <v>44477.278472245947</v>
      </c>
      <c r="C10489" s="316">
        <v>60.103761713233929</v>
      </c>
      <c r="D10489" s="315" t="s">
        <v>82</v>
      </c>
    </row>
    <row r="10490" spans="1:4" ht="14.5" customHeight="1" x14ac:dyDescent="0.35">
      <c r="A10490" s="1"/>
      <c r="B10490" s="317">
        <v>44477.279166690394</v>
      </c>
      <c r="C10490" s="316">
        <v>62.376799468285753</v>
      </c>
      <c r="D10490" s="315" t="s">
        <v>82</v>
      </c>
    </row>
    <row r="10491" spans="1:4" ht="14.5" customHeight="1" x14ac:dyDescent="0.35">
      <c r="A10491" s="1"/>
      <c r="B10491" s="317">
        <v>44477.279861134841</v>
      </c>
      <c r="C10491" s="316">
        <v>69.589367045502883</v>
      </c>
      <c r="D10491" s="315" t="s">
        <v>82</v>
      </c>
    </row>
    <row r="10492" spans="1:4" ht="14.5" customHeight="1" x14ac:dyDescent="0.35">
      <c r="A10492" s="1"/>
      <c r="B10492" s="317">
        <v>44477.280555579287</v>
      </c>
      <c r="C10492" s="316">
        <v>75.150393265522624</v>
      </c>
      <c r="D10492" s="315" t="s">
        <v>82</v>
      </c>
    </row>
    <row r="10493" spans="1:4" ht="14.5" customHeight="1" x14ac:dyDescent="0.35">
      <c r="A10493" s="1"/>
      <c r="B10493" s="317">
        <v>44477.281250023734</v>
      </c>
      <c r="C10493" s="316">
        <v>73.476946576259792</v>
      </c>
      <c r="D10493" s="315" t="s">
        <v>82</v>
      </c>
    </row>
    <row r="10494" spans="1:4" ht="14.5" customHeight="1" x14ac:dyDescent="0.35">
      <c r="A10494" s="1"/>
      <c r="B10494" s="317">
        <v>44477.281944468181</v>
      </c>
      <c r="C10494" s="316">
        <v>72.924321519657198</v>
      </c>
      <c r="D10494" s="315" t="s">
        <v>82</v>
      </c>
    </row>
    <row r="10495" spans="1:4" ht="14.5" customHeight="1" x14ac:dyDescent="0.35">
      <c r="A10495" s="1"/>
      <c r="B10495" s="317">
        <v>44477.282638912628</v>
      </c>
      <c r="C10495" s="316">
        <v>68.511560585336213</v>
      </c>
      <c r="D10495" s="315" t="s">
        <v>82</v>
      </c>
    </row>
    <row r="10496" spans="1:4" ht="14.5" customHeight="1" x14ac:dyDescent="0.35">
      <c r="A10496" s="1"/>
      <c r="B10496" s="317">
        <v>44477.283333357074</v>
      </c>
      <c r="C10496" s="316">
        <v>65.434965175562922</v>
      </c>
      <c r="D10496" s="315" t="s">
        <v>82</v>
      </c>
    </row>
    <row r="10497" spans="1:4" ht="14.5" customHeight="1" x14ac:dyDescent="0.35">
      <c r="A10497" s="1"/>
      <c r="B10497" s="317">
        <v>44477.284027801521</v>
      </c>
      <c r="C10497" s="316">
        <v>65.440427819777199</v>
      </c>
      <c r="D10497" s="315" t="s">
        <v>82</v>
      </c>
    </row>
    <row r="10498" spans="1:4" ht="14.5" customHeight="1" x14ac:dyDescent="0.35">
      <c r="A10498" s="1"/>
      <c r="B10498" s="317">
        <v>44477.284722245968</v>
      </c>
      <c r="C10498" s="316">
        <v>70.077302416384924</v>
      </c>
      <c r="D10498" s="315" t="s">
        <v>82</v>
      </c>
    </row>
    <row r="10499" spans="1:4" ht="14.5" customHeight="1" x14ac:dyDescent="0.35">
      <c r="A10499" s="1"/>
      <c r="B10499" s="317">
        <v>44477.285416690414</v>
      </c>
      <c r="C10499" s="316">
        <v>71.260484918641552</v>
      </c>
      <c r="D10499" s="315" t="s">
        <v>82</v>
      </c>
    </row>
    <row r="10500" spans="1:4" ht="14.5" customHeight="1" x14ac:dyDescent="0.35">
      <c r="A10500" s="1"/>
      <c r="B10500" s="317">
        <v>44477.286111134861</v>
      </c>
      <c r="C10500" s="316">
        <v>70.751115959339458</v>
      </c>
      <c r="D10500" s="315" t="s">
        <v>82</v>
      </c>
    </row>
    <row r="10501" spans="1:4" ht="14.5" customHeight="1" x14ac:dyDescent="0.35">
      <c r="A10501" s="1"/>
      <c r="B10501" s="317">
        <v>44477.286805579308</v>
      </c>
      <c r="C10501" s="316">
        <v>71.495279696628373</v>
      </c>
      <c r="D10501" s="315" t="s">
        <v>82</v>
      </c>
    </row>
    <row r="10502" spans="1:4" ht="14.5" customHeight="1" x14ac:dyDescent="0.35">
      <c r="A10502" s="1"/>
      <c r="B10502" s="317">
        <v>44477.287500023755</v>
      </c>
      <c r="C10502" s="316">
        <v>76.837274290718298</v>
      </c>
      <c r="D10502" s="315" t="s">
        <v>82</v>
      </c>
    </row>
    <row r="10503" spans="1:4" ht="14.5" customHeight="1" x14ac:dyDescent="0.35">
      <c r="A10503" s="1"/>
      <c r="B10503" s="317">
        <v>44477.288194468201</v>
      </c>
      <c r="C10503" s="316">
        <v>83.172039929276792</v>
      </c>
      <c r="D10503" s="315" t="s">
        <v>82</v>
      </c>
    </row>
    <row r="10504" spans="1:4" ht="14.5" customHeight="1" x14ac:dyDescent="0.35">
      <c r="A10504" s="1"/>
      <c r="B10504" s="317">
        <v>44477.288888912648</v>
      </c>
      <c r="C10504" s="316">
        <v>84.292361123107057</v>
      </c>
      <c r="D10504" s="315" t="s">
        <v>82</v>
      </c>
    </row>
    <row r="10505" spans="1:4" ht="14.5" customHeight="1" x14ac:dyDescent="0.35">
      <c r="A10505" s="1"/>
      <c r="B10505" s="317">
        <v>44477.289583357095</v>
      </c>
      <c r="C10505" s="316">
        <v>83.287479544275755</v>
      </c>
      <c r="D10505" s="315" t="s">
        <v>82</v>
      </c>
    </row>
    <row r="10506" spans="1:4" ht="14.5" customHeight="1" x14ac:dyDescent="0.35">
      <c r="A10506" s="1"/>
      <c r="B10506" s="317">
        <v>44477.290277801541</v>
      </c>
      <c r="C10506" s="316">
        <v>78.447676697905024</v>
      </c>
      <c r="D10506" s="315" t="s">
        <v>82</v>
      </c>
    </row>
    <row r="10507" spans="1:4" ht="14.5" customHeight="1" x14ac:dyDescent="0.35">
      <c r="A10507" s="1"/>
      <c r="B10507" s="317">
        <v>44477.290972245988</v>
      </c>
      <c r="C10507" s="316">
        <v>73.734022669779364</v>
      </c>
      <c r="D10507" s="315" t="s">
        <v>82</v>
      </c>
    </row>
    <row r="10508" spans="1:4" ht="14.5" customHeight="1" x14ac:dyDescent="0.35">
      <c r="A10508" s="1"/>
      <c r="B10508" s="317">
        <v>44477.291666690435</v>
      </c>
      <c r="C10508" s="316">
        <v>74.636770183286473</v>
      </c>
      <c r="D10508" s="315" t="s">
        <v>82</v>
      </c>
    </row>
    <row r="10509" spans="1:4" ht="14.5" customHeight="1" x14ac:dyDescent="0.35">
      <c r="A10509" s="1"/>
      <c r="B10509" s="317">
        <v>44477.292361134882</v>
      </c>
      <c r="C10509" s="316">
        <v>78.732125610361493</v>
      </c>
      <c r="D10509" s="315" t="s">
        <v>82</v>
      </c>
    </row>
    <row r="10510" spans="1:4" ht="14.5" customHeight="1" x14ac:dyDescent="0.35">
      <c r="A10510" s="1"/>
      <c r="B10510" s="317">
        <v>44477.293055579328</v>
      </c>
      <c r="C10510" s="316">
        <v>80.815484969104489</v>
      </c>
      <c r="D10510" s="315" t="s">
        <v>82</v>
      </c>
    </row>
    <row r="10511" spans="1:4" ht="14.5" customHeight="1" x14ac:dyDescent="0.35">
      <c r="A10511" s="1"/>
      <c r="B10511" s="317">
        <v>44477.293750023775</v>
      </c>
      <c r="C10511" s="316">
        <v>86.326625860827818</v>
      </c>
      <c r="D10511" s="315" t="s">
        <v>82</v>
      </c>
    </row>
    <row r="10512" spans="1:4" ht="14.5" customHeight="1" x14ac:dyDescent="0.35">
      <c r="A10512" s="1"/>
      <c r="B10512" s="317">
        <v>44477.294444468222</v>
      </c>
      <c r="C10512" s="316">
        <v>92.690557480807186</v>
      </c>
      <c r="D10512" s="315" t="s">
        <v>82</v>
      </c>
    </row>
    <row r="10513" spans="1:4" ht="14.5" customHeight="1" x14ac:dyDescent="0.35">
      <c r="A10513" s="1"/>
      <c r="B10513" s="317">
        <v>44477.295138912668</v>
      </c>
      <c r="C10513" s="316">
        <v>101.00161334978959</v>
      </c>
      <c r="D10513" s="315" t="s">
        <v>82</v>
      </c>
    </row>
    <row r="10514" spans="1:4" ht="14.5" customHeight="1" x14ac:dyDescent="0.35">
      <c r="A10514" s="1"/>
      <c r="B10514" s="317">
        <v>44477.295833357115</v>
      </c>
      <c r="C10514" s="316">
        <v>107.81939383878877</v>
      </c>
      <c r="D10514" s="315" t="s">
        <v>82</v>
      </c>
    </row>
    <row r="10515" spans="1:4" ht="14.5" customHeight="1" x14ac:dyDescent="0.35">
      <c r="A10515" s="1"/>
      <c r="B10515" s="317">
        <v>44477.296527801562</v>
      </c>
      <c r="C10515" s="316">
        <v>112.30501059908615</v>
      </c>
      <c r="D10515" s="315" t="s">
        <v>82</v>
      </c>
    </row>
    <row r="10516" spans="1:4" ht="14.5" customHeight="1" x14ac:dyDescent="0.35">
      <c r="A10516" s="1"/>
      <c r="B10516" s="317">
        <v>44477.297222246008</v>
      </c>
      <c r="C10516" s="316">
        <v>111.13034233405294</v>
      </c>
      <c r="D10516" s="315" t="s">
        <v>82</v>
      </c>
    </row>
    <row r="10517" spans="1:4" ht="14.5" customHeight="1" x14ac:dyDescent="0.35">
      <c r="A10517" s="1"/>
      <c r="B10517" s="317">
        <v>44477.297916690455</v>
      </c>
      <c r="C10517" s="316">
        <v>103.55913602113336</v>
      </c>
      <c r="D10517" s="315" t="s">
        <v>82</v>
      </c>
    </row>
    <row r="10518" spans="1:4" ht="14.5" customHeight="1" x14ac:dyDescent="0.35">
      <c r="A10518" s="1"/>
      <c r="B10518" s="317">
        <v>44477.298611134902</v>
      </c>
      <c r="C10518" s="316">
        <v>84.617462934864065</v>
      </c>
      <c r="D10518" s="315" t="s">
        <v>82</v>
      </c>
    </row>
    <row r="10519" spans="1:4" ht="14.5" customHeight="1" x14ac:dyDescent="0.35">
      <c r="A10519" s="1"/>
      <c r="B10519" s="317">
        <v>44477.299305579349</v>
      </c>
      <c r="C10519" s="316">
        <v>81.840158413775498</v>
      </c>
      <c r="D10519" s="315" t="s">
        <v>82</v>
      </c>
    </row>
    <row r="10520" spans="1:4" ht="14.5" customHeight="1" x14ac:dyDescent="0.35">
      <c r="A10520" s="1"/>
      <c r="B10520" s="317">
        <v>44477.300000023795</v>
      </c>
      <c r="C10520" s="316">
        <v>95.930902522602508</v>
      </c>
      <c r="D10520" s="315" t="s">
        <v>82</v>
      </c>
    </row>
    <row r="10521" spans="1:4" ht="14.5" customHeight="1" x14ac:dyDescent="0.35">
      <c r="A10521" s="1"/>
      <c r="B10521" s="317">
        <v>44477.300694468242</v>
      </c>
      <c r="C10521" s="316">
        <v>105.199715573589</v>
      </c>
      <c r="D10521" s="315" t="s">
        <v>82</v>
      </c>
    </row>
    <row r="10522" spans="1:4" ht="14.5" customHeight="1" x14ac:dyDescent="0.35">
      <c r="A10522" s="1"/>
      <c r="B10522" s="317">
        <v>44477.301388912689</v>
      </c>
      <c r="C10522" s="316">
        <v>113.3095704325824</v>
      </c>
      <c r="D10522" s="315" t="s">
        <v>82</v>
      </c>
    </row>
    <row r="10523" spans="1:4" ht="14.5" customHeight="1" x14ac:dyDescent="0.35">
      <c r="A10523" s="1"/>
      <c r="B10523" s="317">
        <v>44477.302083357135</v>
      </c>
      <c r="C10523" s="316">
        <v>115.6471492132851</v>
      </c>
      <c r="D10523" s="315" t="s">
        <v>82</v>
      </c>
    </row>
    <row r="10524" spans="1:4" ht="14.5" customHeight="1" x14ac:dyDescent="0.35">
      <c r="A10524" s="1"/>
      <c r="B10524" s="317">
        <v>44477.302777801582</v>
      </c>
      <c r="C10524" s="316">
        <v>116.73601977706421</v>
      </c>
      <c r="D10524" s="315" t="s">
        <v>82</v>
      </c>
    </row>
    <row r="10525" spans="1:4" ht="14.5" customHeight="1" x14ac:dyDescent="0.35">
      <c r="A10525" s="1"/>
      <c r="B10525" s="317">
        <v>44477.303472246029</v>
      </c>
      <c r="C10525" s="316">
        <v>113.25974054382726</v>
      </c>
      <c r="D10525" s="315" t="s">
        <v>82</v>
      </c>
    </row>
    <row r="10526" spans="1:4" ht="14.5" customHeight="1" x14ac:dyDescent="0.35">
      <c r="A10526" s="1"/>
      <c r="B10526" s="317">
        <v>44477.304166690476</v>
      </c>
      <c r="C10526" s="316">
        <v>112.20485539799944</v>
      </c>
      <c r="D10526" s="315" t="s">
        <v>82</v>
      </c>
    </row>
    <row r="10527" spans="1:4" ht="14.5" customHeight="1" x14ac:dyDescent="0.35">
      <c r="A10527" s="1"/>
      <c r="B10527" s="317">
        <v>44477.304861134922</v>
      </c>
      <c r="C10527" s="316">
        <v>110.69528762590878</v>
      </c>
      <c r="D10527" s="315" t="s">
        <v>82</v>
      </c>
    </row>
    <row r="10528" spans="1:4" ht="14.5" customHeight="1" x14ac:dyDescent="0.35">
      <c r="A10528" s="1"/>
      <c r="B10528" s="317">
        <v>44477.305555579369</v>
      </c>
      <c r="C10528" s="316">
        <v>109.89884745416347</v>
      </c>
      <c r="D10528" s="315" t="s">
        <v>82</v>
      </c>
    </row>
    <row r="10529" spans="1:4" ht="14.5" customHeight="1" x14ac:dyDescent="0.35">
      <c r="A10529" s="1"/>
      <c r="B10529" s="317">
        <v>44477.306250023816</v>
      </c>
      <c r="C10529" s="316">
        <v>119.87855088698755</v>
      </c>
      <c r="D10529" s="315" t="s">
        <v>82</v>
      </c>
    </row>
    <row r="10530" spans="1:4" ht="14.5" customHeight="1" x14ac:dyDescent="0.35">
      <c r="A10530" s="1"/>
      <c r="B10530" s="317">
        <v>44477.306944468262</v>
      </c>
      <c r="C10530" s="316">
        <v>131.55915199540516</v>
      </c>
      <c r="D10530" s="315" t="s">
        <v>82</v>
      </c>
    </row>
    <row r="10531" spans="1:4" ht="14.5" customHeight="1" x14ac:dyDescent="0.35">
      <c r="A10531" s="1"/>
      <c r="B10531" s="317">
        <v>44477.307638912709</v>
      </c>
      <c r="C10531" s="316">
        <v>141.39648354443099</v>
      </c>
      <c r="D10531" s="315" t="s">
        <v>82</v>
      </c>
    </row>
    <row r="10532" spans="1:4" ht="14.5" customHeight="1" x14ac:dyDescent="0.35">
      <c r="A10532" s="1"/>
      <c r="B10532" s="317">
        <v>44477.308333357156</v>
      </c>
      <c r="C10532" s="316">
        <v>154.76615601144343</v>
      </c>
      <c r="D10532" s="315" t="s">
        <v>82</v>
      </c>
    </row>
    <row r="10533" spans="1:4" ht="14.5" customHeight="1" x14ac:dyDescent="0.35">
      <c r="A10533" s="1"/>
      <c r="B10533" s="317">
        <v>44477.309027801602</v>
      </c>
      <c r="C10533" s="316">
        <v>174.27515369999455</v>
      </c>
      <c r="D10533" s="315" t="s">
        <v>82</v>
      </c>
    </row>
    <row r="10534" spans="1:4" ht="14.5" customHeight="1" x14ac:dyDescent="0.35">
      <c r="A10534" s="1"/>
      <c r="B10534" s="317">
        <v>44477.309722246049</v>
      </c>
      <c r="C10534" s="316">
        <v>191.20753695250411</v>
      </c>
      <c r="D10534" s="315" t="s">
        <v>82</v>
      </c>
    </row>
    <row r="10535" spans="1:4" ht="14.5" customHeight="1" x14ac:dyDescent="0.35">
      <c r="A10535" s="1"/>
      <c r="B10535" s="317">
        <v>44477.310416690496</v>
      </c>
      <c r="C10535" s="316">
        <v>199.77892945937734</v>
      </c>
      <c r="D10535" s="315" t="s">
        <v>82</v>
      </c>
    </row>
    <row r="10536" spans="1:4" ht="14.5" customHeight="1" x14ac:dyDescent="0.35">
      <c r="A10536" s="1"/>
      <c r="B10536" s="317">
        <v>44477.311111134943</v>
      </c>
      <c r="C10536" s="316">
        <v>204.25294052922013</v>
      </c>
      <c r="D10536" s="315" t="s">
        <v>82</v>
      </c>
    </row>
    <row r="10537" spans="1:4" ht="14.5" customHeight="1" x14ac:dyDescent="0.35">
      <c r="A10537" s="1"/>
      <c r="B10537" s="317">
        <v>44477.311805579389</v>
      </c>
      <c r="C10537" s="316">
        <v>195.784961505762</v>
      </c>
      <c r="D10537" s="315" t="s">
        <v>82</v>
      </c>
    </row>
    <row r="10538" spans="1:4" ht="14.5" customHeight="1" x14ac:dyDescent="0.35">
      <c r="A10538" s="1"/>
      <c r="B10538" s="317">
        <v>44477.312500023836</v>
      </c>
      <c r="C10538" s="316">
        <v>185.93449971361164</v>
      </c>
      <c r="D10538" s="315" t="s">
        <v>82</v>
      </c>
    </row>
    <row r="10539" spans="1:4" ht="14.5" customHeight="1" x14ac:dyDescent="0.35">
      <c r="A10539" s="1"/>
      <c r="B10539" s="317">
        <v>44477.313194468283</v>
      </c>
      <c r="C10539" s="316">
        <v>179.07752896551975</v>
      </c>
      <c r="D10539" s="315" t="s">
        <v>82</v>
      </c>
    </row>
    <row r="10540" spans="1:4" ht="14.5" customHeight="1" x14ac:dyDescent="0.35">
      <c r="A10540" s="1"/>
      <c r="B10540" s="317">
        <v>44477.313888912729</v>
      </c>
      <c r="C10540" s="316">
        <v>183.75075005263014</v>
      </c>
      <c r="D10540" s="315" t="s">
        <v>82</v>
      </c>
    </row>
    <row r="10541" spans="1:4" ht="14.5" customHeight="1" x14ac:dyDescent="0.35">
      <c r="A10541" s="1"/>
      <c r="B10541" s="317">
        <v>44477.314583357176</v>
      </c>
      <c r="C10541" s="316">
        <v>187.77027762179108</v>
      </c>
      <c r="D10541" s="315" t="s">
        <v>82</v>
      </c>
    </row>
    <row r="10542" spans="1:4" ht="14.5" customHeight="1" x14ac:dyDescent="0.35">
      <c r="A10542" s="1"/>
      <c r="B10542" s="317">
        <v>44477.315277801623</v>
      </c>
      <c r="C10542" s="316">
        <v>188.00623219133121</v>
      </c>
      <c r="D10542" s="315" t="s">
        <v>82</v>
      </c>
    </row>
    <row r="10543" spans="1:4" ht="14.5" customHeight="1" x14ac:dyDescent="0.35">
      <c r="A10543" s="1"/>
      <c r="B10543" s="317">
        <v>44477.31597224607</v>
      </c>
      <c r="C10543" s="316">
        <v>184.50326209608465</v>
      </c>
      <c r="D10543" s="315" t="s">
        <v>82</v>
      </c>
    </row>
    <row r="10544" spans="1:4" ht="14.5" customHeight="1" x14ac:dyDescent="0.35">
      <c r="A10544" s="1"/>
      <c r="B10544" s="317">
        <v>44477.316666690516</v>
      </c>
      <c r="C10544" s="316">
        <v>189.6929175366958</v>
      </c>
      <c r="D10544" s="315" t="s">
        <v>82</v>
      </c>
    </row>
    <row r="10545" spans="1:4" ht="14.5" customHeight="1" x14ac:dyDescent="0.35">
      <c r="A10545" s="1"/>
      <c r="B10545" s="317">
        <v>44477.317361134963</v>
      </c>
      <c r="C10545" s="316">
        <v>200.70868077370881</v>
      </c>
      <c r="D10545" s="315" t="s">
        <v>82</v>
      </c>
    </row>
    <row r="10546" spans="1:4" ht="14.5" customHeight="1" x14ac:dyDescent="0.35">
      <c r="A10546" s="1"/>
      <c r="B10546" s="317">
        <v>44477.31805557941</v>
      </c>
      <c r="C10546" s="316">
        <v>211.72242007425908</v>
      </c>
      <c r="D10546" s="315" t="s">
        <v>82</v>
      </c>
    </row>
    <row r="10547" spans="1:4" ht="14.5" customHeight="1" x14ac:dyDescent="0.35">
      <c r="A10547" s="1"/>
      <c r="B10547" s="317">
        <v>44477.318750023856</v>
      </c>
      <c r="C10547" s="316">
        <v>222.05424166745118</v>
      </c>
      <c r="D10547" s="315" t="s">
        <v>82</v>
      </c>
    </row>
    <row r="10548" spans="1:4" ht="14.5" customHeight="1" x14ac:dyDescent="0.35">
      <c r="A10548" s="1"/>
      <c r="B10548" s="317">
        <v>44477.319444468303</v>
      </c>
      <c r="C10548" s="316">
        <v>230.52788493913056</v>
      </c>
      <c r="D10548" s="315" t="s">
        <v>82</v>
      </c>
    </row>
    <row r="10549" spans="1:4" ht="14.5" customHeight="1" x14ac:dyDescent="0.35">
      <c r="A10549" s="1"/>
      <c r="B10549" s="317">
        <v>44477.32013891275</v>
      </c>
      <c r="C10549" s="316">
        <v>229.80014309331696</v>
      </c>
      <c r="D10549" s="315" t="s">
        <v>82</v>
      </c>
    </row>
    <row r="10550" spans="1:4" ht="14.5" customHeight="1" x14ac:dyDescent="0.35">
      <c r="A10550" s="1"/>
      <c r="B10550" s="317">
        <v>44477.320833357197</v>
      </c>
      <c r="C10550" s="316">
        <v>233.1916446054781</v>
      </c>
      <c r="D10550" s="315" t="s">
        <v>82</v>
      </c>
    </row>
    <row r="10551" spans="1:4" ht="14.5" customHeight="1" x14ac:dyDescent="0.35">
      <c r="A10551" s="1"/>
      <c r="B10551" s="317">
        <v>44477.321527801643</v>
      </c>
      <c r="C10551" s="316">
        <v>228.97460894906351</v>
      </c>
      <c r="D10551" s="315" t="s">
        <v>82</v>
      </c>
    </row>
    <row r="10552" spans="1:4" ht="14.5" customHeight="1" x14ac:dyDescent="0.35">
      <c r="A10552" s="1"/>
      <c r="B10552" s="317">
        <v>44477.32222224609</v>
      </c>
      <c r="C10552" s="316">
        <v>211.63211928181894</v>
      </c>
      <c r="D10552" s="315" t="s">
        <v>82</v>
      </c>
    </row>
    <row r="10553" spans="1:4" ht="14.5" customHeight="1" x14ac:dyDescent="0.35">
      <c r="A10553" s="1"/>
      <c r="B10553" s="317">
        <v>44477.322916690537</v>
      </c>
      <c r="C10553" s="316">
        <v>204.75289218594941</v>
      </c>
      <c r="D10553" s="315" t="s">
        <v>82</v>
      </c>
    </row>
    <row r="10554" spans="1:4" ht="14.5" customHeight="1" x14ac:dyDescent="0.35">
      <c r="A10554" s="1"/>
      <c r="B10554" s="317">
        <v>44477.323611134983</v>
      </c>
      <c r="C10554" s="316">
        <v>206.22506204137269</v>
      </c>
      <c r="D10554" s="315" t="s">
        <v>82</v>
      </c>
    </row>
    <row r="10555" spans="1:4" ht="14.5" customHeight="1" x14ac:dyDescent="0.35">
      <c r="A10555" s="1"/>
      <c r="B10555" s="317">
        <v>44477.32430557943</v>
      </c>
      <c r="C10555" s="316">
        <v>200.56732151985247</v>
      </c>
      <c r="D10555" s="315" t="s">
        <v>82</v>
      </c>
    </row>
    <row r="10556" spans="1:4" ht="14.5" customHeight="1" x14ac:dyDescent="0.35">
      <c r="A10556" s="1"/>
      <c r="B10556" s="317">
        <v>44477.325000023877</v>
      </c>
      <c r="C10556" s="316">
        <v>179.11835103313206</v>
      </c>
      <c r="D10556" s="315" t="s">
        <v>82</v>
      </c>
    </row>
    <row r="10557" spans="1:4" ht="14.5" customHeight="1" x14ac:dyDescent="0.35">
      <c r="A10557" s="1"/>
      <c r="B10557" s="317">
        <v>44477.325694468323</v>
      </c>
      <c r="C10557" s="316">
        <v>155.31236274007631</v>
      </c>
      <c r="D10557" s="315" t="s">
        <v>82</v>
      </c>
    </row>
    <row r="10558" spans="1:4" ht="14.5" customHeight="1" x14ac:dyDescent="0.35">
      <c r="A10558" s="1"/>
      <c r="B10558" s="317">
        <v>44477.32638891277</v>
      </c>
      <c r="C10558" s="316">
        <v>158.14997862611588</v>
      </c>
      <c r="D10558" s="315" t="s">
        <v>82</v>
      </c>
    </row>
    <row r="10559" spans="1:4" ht="14.5" customHeight="1" x14ac:dyDescent="0.35">
      <c r="A10559" s="1"/>
      <c r="B10559" s="317">
        <v>44477.327083357217</v>
      </c>
      <c r="C10559" s="316">
        <v>171.71740271023398</v>
      </c>
      <c r="D10559" s="315" t="s">
        <v>82</v>
      </c>
    </row>
    <row r="10560" spans="1:4" ht="14.5" customHeight="1" x14ac:dyDescent="0.35">
      <c r="A10560" s="1"/>
      <c r="B10560" s="317">
        <v>44477.327777801664</v>
      </c>
      <c r="C10560" s="316">
        <v>172.19772626760337</v>
      </c>
      <c r="D10560" s="315" t="s">
        <v>82</v>
      </c>
    </row>
    <row r="10561" spans="1:4" ht="14.5" customHeight="1" x14ac:dyDescent="0.35">
      <c r="A10561" s="1"/>
      <c r="B10561" s="317">
        <v>44477.32847224611</v>
      </c>
      <c r="C10561" s="316">
        <v>163.41815931816043</v>
      </c>
      <c r="D10561" s="315" t="s">
        <v>82</v>
      </c>
    </row>
    <row r="10562" spans="1:4" ht="14.5" customHeight="1" x14ac:dyDescent="0.35">
      <c r="A10562" s="1"/>
      <c r="B10562" s="317">
        <v>44477.329166690557</v>
      </c>
      <c r="C10562" s="316">
        <v>161.73606802933693</v>
      </c>
      <c r="D10562" s="315" t="s">
        <v>82</v>
      </c>
    </row>
    <row r="10563" spans="1:4" ht="14.5" customHeight="1" x14ac:dyDescent="0.35">
      <c r="A10563" s="1"/>
      <c r="B10563" s="317">
        <v>44477.329861135004</v>
      </c>
      <c r="C10563" s="316">
        <v>171.43551209165793</v>
      </c>
      <c r="D10563" s="315" t="s">
        <v>82</v>
      </c>
    </row>
    <row r="10564" spans="1:4" ht="14.5" customHeight="1" x14ac:dyDescent="0.35">
      <c r="A10564" s="1"/>
      <c r="B10564" s="317">
        <v>44477.33055557945</v>
      </c>
      <c r="C10564" s="316">
        <v>182.13615929445174</v>
      </c>
      <c r="D10564" s="315" t="s">
        <v>82</v>
      </c>
    </row>
    <row r="10565" spans="1:4" ht="14.5" customHeight="1" x14ac:dyDescent="0.35">
      <c r="A10565" s="1"/>
      <c r="B10565" s="317">
        <v>44477.331250023897</v>
      </c>
      <c r="C10565" s="316">
        <v>196.55854563956382</v>
      </c>
      <c r="D10565" s="315" t="s">
        <v>82</v>
      </c>
    </row>
    <row r="10566" spans="1:4" ht="14.5" customHeight="1" x14ac:dyDescent="0.35">
      <c r="A10566" s="1"/>
      <c r="B10566" s="317">
        <v>44477.331944468344</v>
      </c>
      <c r="C10566" s="316">
        <v>219.14000460157791</v>
      </c>
      <c r="D10566" s="315" t="s">
        <v>82</v>
      </c>
    </row>
    <row r="10567" spans="1:4" ht="14.5" customHeight="1" x14ac:dyDescent="0.35">
      <c r="A10567" s="1"/>
      <c r="B10567" s="317">
        <v>44477.332638912791</v>
      </c>
      <c r="C10567" s="316">
        <v>233.04347722244373</v>
      </c>
      <c r="D10567" s="315" t="s">
        <v>82</v>
      </c>
    </row>
    <row r="10568" spans="1:4" ht="14.5" customHeight="1" x14ac:dyDescent="0.35">
      <c r="A10568" s="1"/>
      <c r="B10568" s="317">
        <v>44477.333333357237</v>
      </c>
      <c r="C10568" s="316">
        <v>98.077642781720712</v>
      </c>
      <c r="D10568" s="315" t="s">
        <v>350</v>
      </c>
    </row>
    <row r="10569" spans="1:4" ht="14.5" customHeight="1" x14ac:dyDescent="0.35">
      <c r="A10569" s="1"/>
      <c r="B10569" s="317">
        <v>44477.334027801684</v>
      </c>
      <c r="C10569" s="316">
        <v>262.31915546322705</v>
      </c>
      <c r="D10569" s="315" t="s">
        <v>82</v>
      </c>
    </row>
    <row r="10570" spans="1:4" ht="14.5" customHeight="1" x14ac:dyDescent="0.35">
      <c r="A10570" s="1"/>
      <c r="B10570" s="317">
        <v>44477.334722246131</v>
      </c>
      <c r="C10570" s="316">
        <v>259.43256369940161</v>
      </c>
      <c r="D10570" s="315" t="s">
        <v>82</v>
      </c>
    </row>
    <row r="10571" spans="1:4" ht="14.5" customHeight="1" x14ac:dyDescent="0.35">
      <c r="A10571" s="1"/>
      <c r="B10571" s="317">
        <v>44477.335416690577</v>
      </c>
      <c r="C10571" s="316">
        <v>240.95457190455247</v>
      </c>
      <c r="D10571" s="315" t="s">
        <v>82</v>
      </c>
    </row>
    <row r="10572" spans="1:4" ht="14.5" customHeight="1" x14ac:dyDescent="0.35">
      <c r="A10572" s="1"/>
      <c r="B10572" s="317">
        <v>44477.336111135024</v>
      </c>
      <c r="C10572" s="316">
        <v>222.91121640412604</v>
      </c>
      <c r="D10572" s="315" t="s">
        <v>82</v>
      </c>
    </row>
    <row r="10573" spans="1:4" ht="14.5" customHeight="1" x14ac:dyDescent="0.35">
      <c r="A10573" s="1"/>
      <c r="B10573" s="317">
        <v>44477.336805579471</v>
      </c>
      <c r="C10573" s="316">
        <v>217.48658745567471</v>
      </c>
      <c r="D10573" s="315" t="s">
        <v>82</v>
      </c>
    </row>
    <row r="10574" spans="1:4" ht="14.5" customHeight="1" x14ac:dyDescent="0.35">
      <c r="A10574" s="1"/>
      <c r="B10574" s="317">
        <v>44477.337500023918</v>
      </c>
      <c r="C10574" s="316">
        <v>213.57380337092326</v>
      </c>
      <c r="D10574" s="315" t="s">
        <v>82</v>
      </c>
    </row>
    <row r="10575" spans="1:4" ht="14.5" customHeight="1" x14ac:dyDescent="0.35">
      <c r="A10575" s="1"/>
      <c r="B10575" s="317">
        <v>44477.338194468364</v>
      </c>
      <c r="C10575" s="316">
        <v>199.26047132822762</v>
      </c>
      <c r="D10575" s="315" t="s">
        <v>82</v>
      </c>
    </row>
    <row r="10576" spans="1:4" ht="14.5" customHeight="1" x14ac:dyDescent="0.35">
      <c r="A10576" s="1"/>
      <c r="B10576" s="317">
        <v>44477.338888912811</v>
      </c>
      <c r="C10576" s="316">
        <v>178.36545035065694</v>
      </c>
      <c r="D10576" s="315" t="s">
        <v>82</v>
      </c>
    </row>
    <row r="10577" spans="1:4" ht="14.5" customHeight="1" x14ac:dyDescent="0.35">
      <c r="A10577" s="1"/>
      <c r="B10577" s="317">
        <v>44477.339583357258</v>
      </c>
      <c r="C10577" s="316">
        <v>164.74747410384782</v>
      </c>
      <c r="D10577" s="315" t="s">
        <v>82</v>
      </c>
    </row>
    <row r="10578" spans="1:4" ht="14.5" customHeight="1" x14ac:dyDescent="0.35">
      <c r="A10578" s="1"/>
      <c r="B10578" s="317">
        <v>44477.340277801704</v>
      </c>
      <c r="C10578" s="316">
        <v>161.96265764518563</v>
      </c>
      <c r="D10578" s="315" t="s">
        <v>82</v>
      </c>
    </row>
    <row r="10579" spans="1:4" ht="14.5" customHeight="1" x14ac:dyDescent="0.35">
      <c r="A10579" s="1"/>
      <c r="B10579" s="317">
        <v>44477.340972246151</v>
      </c>
      <c r="C10579" s="316">
        <v>147.70811827611954</v>
      </c>
      <c r="D10579" s="315" t="s">
        <v>82</v>
      </c>
    </row>
    <row r="10580" spans="1:4" ht="14.5" customHeight="1" x14ac:dyDescent="0.35">
      <c r="A10580" s="1"/>
      <c r="B10580" s="317">
        <v>44477.341666690598</v>
      </c>
      <c r="C10580" s="316">
        <v>135.79642857001164</v>
      </c>
      <c r="D10580" s="315" t="s">
        <v>82</v>
      </c>
    </row>
    <row r="10581" spans="1:4" ht="14.5" customHeight="1" x14ac:dyDescent="0.35">
      <c r="A10581" s="1"/>
      <c r="B10581" s="317">
        <v>44477.342361135044</v>
      </c>
      <c r="C10581" s="316">
        <v>123.19585814921884</v>
      </c>
      <c r="D10581" s="315" t="s">
        <v>82</v>
      </c>
    </row>
    <row r="10582" spans="1:4" ht="14.5" customHeight="1" x14ac:dyDescent="0.35">
      <c r="A10582" s="1"/>
      <c r="B10582" s="317">
        <v>44477.343055579491</v>
      </c>
      <c r="C10582" s="316">
        <v>116.50957156227669</v>
      </c>
      <c r="D10582" s="315" t="s">
        <v>82</v>
      </c>
    </row>
    <row r="10583" spans="1:4" ht="14.5" customHeight="1" x14ac:dyDescent="0.35">
      <c r="A10583" s="1"/>
      <c r="B10583" s="317">
        <v>44477.343750023938</v>
      </c>
      <c r="C10583" s="316">
        <v>115.37264458367912</v>
      </c>
      <c r="D10583" s="315" t="s">
        <v>82</v>
      </c>
    </row>
    <row r="10584" spans="1:4" ht="14.5" customHeight="1" x14ac:dyDescent="0.35">
      <c r="A10584" s="1"/>
      <c r="B10584" s="317">
        <v>44477.344444468385</v>
      </c>
      <c r="C10584" s="316">
        <v>107.50261589210713</v>
      </c>
      <c r="D10584" s="315" t="s">
        <v>82</v>
      </c>
    </row>
    <row r="10585" spans="1:4" ht="14.5" customHeight="1" x14ac:dyDescent="0.35">
      <c r="A10585" s="1"/>
      <c r="B10585" s="317">
        <v>44477.345138912831</v>
      </c>
      <c r="C10585" s="316">
        <v>100.02515726809118</v>
      </c>
      <c r="D10585" s="315" t="s">
        <v>82</v>
      </c>
    </row>
    <row r="10586" spans="1:4" ht="14.5" customHeight="1" x14ac:dyDescent="0.35">
      <c r="A10586" s="1"/>
      <c r="B10586" s="317">
        <v>44477.345833357278</v>
      </c>
      <c r="C10586" s="316">
        <v>98.155690399454514</v>
      </c>
      <c r="D10586" s="315" t="s">
        <v>82</v>
      </c>
    </row>
    <row r="10587" spans="1:4" ht="14.5" customHeight="1" x14ac:dyDescent="0.35">
      <c r="A10587" s="1"/>
      <c r="B10587" s="317">
        <v>44477.346527801725</v>
      </c>
      <c r="C10587" s="316">
        <v>100.86232790023011</v>
      </c>
      <c r="D10587" s="315" t="s">
        <v>82</v>
      </c>
    </row>
    <row r="10588" spans="1:4" ht="14.5" customHeight="1" x14ac:dyDescent="0.35">
      <c r="A10588" s="1"/>
      <c r="B10588" s="317">
        <v>44477.347222246171</v>
      </c>
      <c r="C10588" s="316">
        <v>110.13542224115227</v>
      </c>
      <c r="D10588" s="315" t="s">
        <v>82</v>
      </c>
    </row>
    <row r="10589" spans="1:4" ht="14.5" customHeight="1" x14ac:dyDescent="0.35">
      <c r="A10589" s="1"/>
      <c r="B10589" s="317">
        <v>44477.347916690618</v>
      </c>
      <c r="C10589" s="316">
        <v>124.49095343951097</v>
      </c>
      <c r="D10589" s="315" t="s">
        <v>82</v>
      </c>
    </row>
    <row r="10590" spans="1:4" ht="14.5" customHeight="1" x14ac:dyDescent="0.35">
      <c r="A10590" s="1"/>
      <c r="B10590" s="317">
        <v>44477.348611135065</v>
      </c>
      <c r="C10590" s="316">
        <v>139.74748696526513</v>
      </c>
      <c r="D10590" s="315" t="s">
        <v>82</v>
      </c>
    </row>
    <row r="10591" spans="1:4" ht="14.5" customHeight="1" x14ac:dyDescent="0.35">
      <c r="A10591" s="1"/>
      <c r="B10591" s="317">
        <v>44477.349305579512</v>
      </c>
      <c r="C10591" s="316">
        <v>153.09221233705756</v>
      </c>
      <c r="D10591" s="315" t="s">
        <v>82</v>
      </c>
    </row>
    <row r="10592" spans="1:4" ht="14.5" customHeight="1" x14ac:dyDescent="0.35">
      <c r="A10592" s="1"/>
      <c r="B10592" s="317">
        <v>44477.350000023958</v>
      </c>
      <c r="C10592" s="316">
        <v>166.27734969195055</v>
      </c>
      <c r="D10592" s="315" t="s">
        <v>82</v>
      </c>
    </row>
    <row r="10593" spans="1:4" ht="14.5" customHeight="1" x14ac:dyDescent="0.35">
      <c r="A10593" s="1"/>
      <c r="B10593" s="317">
        <v>44477.350694468405</v>
      </c>
      <c r="C10593" s="316">
        <v>177.84942068636494</v>
      </c>
      <c r="D10593" s="315" t="s">
        <v>82</v>
      </c>
    </row>
    <row r="10594" spans="1:4" ht="14.5" customHeight="1" x14ac:dyDescent="0.35">
      <c r="A10594" s="1"/>
      <c r="B10594" s="317">
        <v>44477.351388912852</v>
      </c>
      <c r="C10594" s="316">
        <v>190.84385125532668</v>
      </c>
      <c r="D10594" s="315" t="s">
        <v>82</v>
      </c>
    </row>
    <row r="10595" spans="1:4" ht="14.5" customHeight="1" x14ac:dyDescent="0.35">
      <c r="A10595" s="1"/>
      <c r="B10595" s="317">
        <v>44477.352083357298</v>
      </c>
      <c r="C10595" s="316">
        <v>205.99333145420533</v>
      </c>
      <c r="D10595" s="315" t="s">
        <v>82</v>
      </c>
    </row>
    <row r="10596" spans="1:4" ht="14.5" customHeight="1" x14ac:dyDescent="0.35">
      <c r="A10596" s="1"/>
      <c r="B10596" s="317">
        <v>44477.352777801745</v>
      </c>
      <c r="C10596" s="316">
        <v>226.35847900389928</v>
      </c>
      <c r="D10596" s="315" t="s">
        <v>82</v>
      </c>
    </row>
    <row r="10597" spans="1:4" ht="14.5" customHeight="1" x14ac:dyDescent="0.35">
      <c r="A10597" s="1"/>
      <c r="B10597" s="317">
        <v>44477.353472246192</v>
      </c>
      <c r="C10597" s="316">
        <v>254.92853669150111</v>
      </c>
      <c r="D10597" s="315" t="s">
        <v>82</v>
      </c>
    </row>
    <row r="10598" spans="1:4" ht="14.5" customHeight="1" x14ac:dyDescent="0.35">
      <c r="A10598" s="1"/>
      <c r="B10598" s="317">
        <v>44477.354166690639</v>
      </c>
      <c r="C10598" s="316">
        <v>274.56693497813927</v>
      </c>
      <c r="D10598" s="315" t="s">
        <v>82</v>
      </c>
    </row>
    <row r="10599" spans="1:4" ht="14.5" customHeight="1" x14ac:dyDescent="0.35">
      <c r="A10599" s="1"/>
      <c r="B10599" s="317">
        <v>44477.354861135085</v>
      </c>
      <c r="C10599" s="316">
        <v>281.13115504936627</v>
      </c>
      <c r="D10599" s="315" t="s">
        <v>82</v>
      </c>
    </row>
    <row r="10600" spans="1:4" ht="14.5" customHeight="1" x14ac:dyDescent="0.35">
      <c r="A10600" s="1"/>
      <c r="B10600" s="317">
        <v>44477.355555579532</v>
      </c>
      <c r="C10600" s="316">
        <v>274.61522708831666</v>
      </c>
      <c r="D10600" s="315" t="s">
        <v>82</v>
      </c>
    </row>
    <row r="10601" spans="1:4" ht="14.5" customHeight="1" x14ac:dyDescent="0.35">
      <c r="A10601" s="1"/>
      <c r="B10601" s="317">
        <v>44477.356250023979</v>
      </c>
      <c r="C10601" s="316">
        <v>270.93080336622273</v>
      </c>
      <c r="D10601" s="315" t="s">
        <v>82</v>
      </c>
    </row>
    <row r="10602" spans="1:4" ht="14.5" customHeight="1" x14ac:dyDescent="0.35">
      <c r="A10602" s="1"/>
      <c r="B10602" s="317">
        <v>44477.356944468425</v>
      </c>
      <c r="C10602" s="316">
        <v>267.7151842011682</v>
      </c>
      <c r="D10602" s="315" t="s">
        <v>82</v>
      </c>
    </row>
    <row r="10603" spans="1:4" ht="14.5" customHeight="1" x14ac:dyDescent="0.35">
      <c r="A10603" s="1"/>
      <c r="B10603" s="317">
        <v>44477.357638912872</v>
      </c>
      <c r="C10603" s="316">
        <v>265.35472345827924</v>
      </c>
      <c r="D10603" s="315" t="s">
        <v>82</v>
      </c>
    </row>
    <row r="10604" spans="1:4" ht="14.5" customHeight="1" x14ac:dyDescent="0.35">
      <c r="A10604" s="1"/>
      <c r="B10604" s="317">
        <v>44477.358333357319</v>
      </c>
      <c r="C10604" s="316">
        <v>264.63292485148025</v>
      </c>
      <c r="D10604" s="315" t="s">
        <v>82</v>
      </c>
    </row>
    <row r="10605" spans="1:4" ht="14.5" customHeight="1" x14ac:dyDescent="0.35">
      <c r="A10605" s="1"/>
      <c r="B10605" s="317">
        <v>44477.359027801765</v>
      </c>
      <c r="C10605" s="316">
        <v>264.3160423191963</v>
      </c>
      <c r="D10605" s="315" t="s">
        <v>82</v>
      </c>
    </row>
    <row r="10606" spans="1:4" ht="14.5" customHeight="1" x14ac:dyDescent="0.35">
      <c r="A10606" s="1"/>
      <c r="B10606" s="317">
        <v>44477.359722246212</v>
      </c>
      <c r="C10606" s="316">
        <v>266.40648210259002</v>
      </c>
      <c r="D10606" s="315" t="s">
        <v>82</v>
      </c>
    </row>
    <row r="10607" spans="1:4" ht="14.5" customHeight="1" x14ac:dyDescent="0.35">
      <c r="A10607" s="1"/>
      <c r="B10607" s="317">
        <v>44477.360416690659</v>
      </c>
      <c r="C10607" s="316">
        <v>278.83702119126298</v>
      </c>
      <c r="D10607" s="315" t="s">
        <v>82</v>
      </c>
    </row>
    <row r="10608" spans="1:4" ht="14.5" customHeight="1" x14ac:dyDescent="0.35">
      <c r="A10608" s="1"/>
      <c r="B10608" s="317">
        <v>44477.361111135106</v>
      </c>
      <c r="C10608" s="316">
        <v>288.81653989950814</v>
      </c>
      <c r="D10608" s="315" t="s">
        <v>82</v>
      </c>
    </row>
    <row r="10609" spans="1:4" ht="14.5" customHeight="1" x14ac:dyDescent="0.35">
      <c r="A10609" s="1"/>
      <c r="B10609" s="317">
        <v>44477.361805579552</v>
      </c>
      <c r="C10609" s="316">
        <v>287.78480371237578</v>
      </c>
      <c r="D10609" s="315" t="s">
        <v>82</v>
      </c>
    </row>
    <row r="10610" spans="1:4" ht="14.5" customHeight="1" x14ac:dyDescent="0.35">
      <c r="A10610" s="1"/>
      <c r="B10610" s="317">
        <v>44477.362500023999</v>
      </c>
      <c r="C10610" s="316">
        <v>281.35326997284625</v>
      </c>
      <c r="D10610" s="315" t="s">
        <v>82</v>
      </c>
    </row>
    <row r="10611" spans="1:4" ht="14.5" customHeight="1" x14ac:dyDescent="0.35">
      <c r="A10611" s="1"/>
      <c r="B10611" s="317">
        <v>44477.363194468446</v>
      </c>
      <c r="C10611" s="316">
        <v>263.69211072523615</v>
      </c>
      <c r="D10611" s="315" t="s">
        <v>82</v>
      </c>
    </row>
    <row r="10612" spans="1:4" ht="14.5" customHeight="1" x14ac:dyDescent="0.35">
      <c r="A10612" s="1"/>
      <c r="B10612" s="317">
        <v>44477.363888912892</v>
      </c>
      <c r="C10612" s="316">
        <v>246.36860932563431</v>
      </c>
      <c r="D10612" s="315" t="s">
        <v>82</v>
      </c>
    </row>
    <row r="10613" spans="1:4" ht="14.5" customHeight="1" x14ac:dyDescent="0.35">
      <c r="A10613" s="1"/>
      <c r="B10613" s="317">
        <v>44477.364583357339</v>
      </c>
      <c r="C10613" s="316">
        <v>234.82198934532934</v>
      </c>
      <c r="D10613" s="315" t="s">
        <v>82</v>
      </c>
    </row>
    <row r="10614" spans="1:4" ht="14.5" customHeight="1" x14ac:dyDescent="0.35">
      <c r="A10614" s="1"/>
      <c r="B10614" s="317">
        <v>44477.365277801786</v>
      </c>
      <c r="C10614" s="316">
        <v>227.90679817848527</v>
      </c>
      <c r="D10614" s="315" t="s">
        <v>82</v>
      </c>
    </row>
    <row r="10615" spans="1:4" ht="14.5" customHeight="1" x14ac:dyDescent="0.35">
      <c r="A10615" s="1"/>
      <c r="B10615" s="317">
        <v>44477.365972246233</v>
      </c>
      <c r="C10615" s="316">
        <v>223.30334653254056</v>
      </c>
      <c r="D10615" s="315" t="s">
        <v>82</v>
      </c>
    </row>
    <row r="10616" spans="1:4" ht="14.5" customHeight="1" x14ac:dyDescent="0.35">
      <c r="A10616" s="1"/>
      <c r="B10616" s="317">
        <v>44477.366666690679</v>
      </c>
      <c r="C10616" s="316">
        <v>225.26682146501651</v>
      </c>
      <c r="D10616" s="315" t="s">
        <v>82</v>
      </c>
    </row>
    <row r="10617" spans="1:4" ht="14.5" customHeight="1" x14ac:dyDescent="0.35">
      <c r="A10617" s="1"/>
      <c r="B10617" s="317">
        <v>44477.367361135126</v>
      </c>
      <c r="C10617" s="316">
        <v>229.99294377668218</v>
      </c>
      <c r="D10617" s="315" t="s">
        <v>82</v>
      </c>
    </row>
    <row r="10618" spans="1:4" ht="14.5" customHeight="1" x14ac:dyDescent="0.35">
      <c r="A10618" s="1"/>
      <c r="B10618" s="317">
        <v>44477.368055579573</v>
      </c>
      <c r="C10618" s="316">
        <v>226.51523711361224</v>
      </c>
      <c r="D10618" s="315" t="s">
        <v>82</v>
      </c>
    </row>
    <row r="10619" spans="1:4" ht="14.5" customHeight="1" x14ac:dyDescent="0.35">
      <c r="A10619" s="1"/>
      <c r="B10619" s="317">
        <v>44477.368750024019</v>
      </c>
      <c r="C10619" s="316">
        <v>219.00318074570581</v>
      </c>
      <c r="D10619" s="315" t="s">
        <v>82</v>
      </c>
    </row>
    <row r="10620" spans="1:4" ht="14.5" customHeight="1" x14ac:dyDescent="0.35">
      <c r="A10620" s="1"/>
      <c r="B10620" s="317">
        <v>44477.369444468466</v>
      </c>
      <c r="C10620" s="316">
        <v>206.57169567621312</v>
      </c>
      <c r="D10620" s="315" t="s">
        <v>82</v>
      </c>
    </row>
    <row r="10621" spans="1:4" ht="14.5" customHeight="1" x14ac:dyDescent="0.35">
      <c r="A10621" s="1"/>
      <c r="B10621" s="317">
        <v>44477.370138912913</v>
      </c>
      <c r="C10621" s="316">
        <v>183.96418210178769</v>
      </c>
      <c r="D10621" s="315" t="s">
        <v>82</v>
      </c>
    </row>
    <row r="10622" spans="1:4" ht="14.5" customHeight="1" x14ac:dyDescent="0.35">
      <c r="A10622" s="1"/>
      <c r="B10622" s="317">
        <v>44477.37083335736</v>
      </c>
      <c r="C10622" s="316">
        <v>162.94415689369586</v>
      </c>
      <c r="D10622" s="315" t="s">
        <v>82</v>
      </c>
    </row>
    <row r="10623" spans="1:4" ht="14.5" customHeight="1" x14ac:dyDescent="0.35">
      <c r="A10623" s="1"/>
      <c r="B10623" s="317">
        <v>44477.371527801806</v>
      </c>
      <c r="C10623" s="316">
        <v>147.1697148286039</v>
      </c>
      <c r="D10623" s="315" t="s">
        <v>82</v>
      </c>
    </row>
    <row r="10624" spans="1:4" ht="14.5" customHeight="1" x14ac:dyDescent="0.35">
      <c r="A10624" s="1"/>
      <c r="B10624" s="317">
        <v>44477.372222246253</v>
      </c>
      <c r="C10624" s="316">
        <v>135.02937844063078</v>
      </c>
      <c r="D10624" s="315" t="s">
        <v>82</v>
      </c>
    </row>
    <row r="10625" spans="1:4" ht="14.5" customHeight="1" x14ac:dyDescent="0.35">
      <c r="A10625" s="1"/>
      <c r="B10625" s="317">
        <v>44477.3729166907</v>
      </c>
      <c r="C10625" s="316">
        <v>126.45134380639065</v>
      </c>
      <c r="D10625" s="315" t="s">
        <v>82</v>
      </c>
    </row>
    <row r="10626" spans="1:4" ht="14.5" customHeight="1" x14ac:dyDescent="0.35">
      <c r="A10626" s="1"/>
      <c r="B10626" s="317">
        <v>44477.373611135146</v>
      </c>
      <c r="C10626" s="316">
        <v>102.2932145682697</v>
      </c>
      <c r="D10626" s="315" t="s">
        <v>79</v>
      </c>
    </row>
    <row r="10627" spans="1:4" ht="14.5" customHeight="1" x14ac:dyDescent="0.35">
      <c r="A10627" s="1"/>
      <c r="B10627" s="317">
        <v>44477.374305579593</v>
      </c>
      <c r="C10627" s="316">
        <v>2.9553757422846503</v>
      </c>
      <c r="D10627" s="315" t="s">
        <v>79</v>
      </c>
    </row>
    <row r="10628" spans="1:4" ht="14.5" customHeight="1" x14ac:dyDescent="0.35">
      <c r="A10628" s="1"/>
      <c r="B10628" s="317">
        <v>44477.37500002404</v>
      </c>
      <c r="C10628" s="316">
        <v>0.63925026848617106</v>
      </c>
      <c r="D10628" s="315" t="s">
        <v>79</v>
      </c>
    </row>
    <row r="10629" spans="1:4" ht="14.5" customHeight="1" x14ac:dyDescent="0.35">
      <c r="A10629" s="1"/>
      <c r="B10629" s="317">
        <v>44477.375694468486</v>
      </c>
      <c r="C10629" s="316">
        <v>0.20193728870207792</v>
      </c>
      <c r="D10629" s="315" t="s">
        <v>79</v>
      </c>
    </row>
    <row r="10630" spans="1:4" ht="14.5" customHeight="1" x14ac:dyDescent="0.35">
      <c r="A10630" s="1"/>
      <c r="B10630" s="317">
        <v>44477.376388912933</v>
      </c>
      <c r="C10630" s="316">
        <v>7.5183084976250328E-2</v>
      </c>
      <c r="D10630" s="315" t="s">
        <v>79</v>
      </c>
    </row>
    <row r="10631" spans="1:4" ht="14.5" customHeight="1" x14ac:dyDescent="0.35">
      <c r="A10631" s="1"/>
      <c r="B10631" s="317">
        <v>44477.37708335738</v>
      </c>
      <c r="C10631" s="316">
        <v>0.14110429231383204</v>
      </c>
      <c r="D10631" s="315" t="s">
        <v>79</v>
      </c>
    </row>
    <row r="10632" spans="1:4" ht="14.5" customHeight="1" x14ac:dyDescent="0.35">
      <c r="A10632" s="1"/>
      <c r="B10632" s="317">
        <v>44477.377777801827</v>
      </c>
      <c r="C10632" s="316">
        <v>70.70118702148514</v>
      </c>
      <c r="D10632" s="315" t="s">
        <v>80</v>
      </c>
    </row>
    <row r="10633" spans="1:4" ht="14.5" customHeight="1" x14ac:dyDescent="0.35">
      <c r="A10633" s="1"/>
      <c r="B10633" s="317">
        <v>44477.378472246273</v>
      </c>
      <c r="C10633" s="316">
        <v>79.14963573165393</v>
      </c>
      <c r="D10633" s="315" t="s">
        <v>80</v>
      </c>
    </row>
    <row r="10634" spans="1:4" ht="14.5" customHeight="1" x14ac:dyDescent="0.35">
      <c r="A10634" s="1"/>
      <c r="B10634" s="317">
        <v>44477.37916669072</v>
      </c>
      <c r="C10634" s="316">
        <v>151.34224967679086</v>
      </c>
      <c r="D10634" s="315" t="s">
        <v>80</v>
      </c>
    </row>
    <row r="10635" spans="1:4" ht="14.5" customHeight="1" x14ac:dyDescent="0.35">
      <c r="A10635" s="1"/>
      <c r="B10635" s="317">
        <v>44477.379861135167</v>
      </c>
      <c r="C10635" s="316">
        <v>907.44815256771005</v>
      </c>
      <c r="D10635" s="315" t="s">
        <v>80</v>
      </c>
    </row>
    <row r="10636" spans="1:4" ht="14.5" customHeight="1" x14ac:dyDescent="0.35">
      <c r="A10636" s="1"/>
      <c r="B10636" s="317">
        <v>44477.380555579613</v>
      </c>
      <c r="C10636" s="316">
        <v>934.65824288308306</v>
      </c>
      <c r="D10636" s="315" t="s">
        <v>80</v>
      </c>
    </row>
    <row r="10637" spans="1:4" ht="14.5" customHeight="1" x14ac:dyDescent="0.35">
      <c r="A10637" s="1"/>
      <c r="B10637" s="317">
        <v>44477.38125002406</v>
      </c>
      <c r="C10637" s="316">
        <v>937.98969329485362</v>
      </c>
      <c r="D10637" s="315" t="s">
        <v>80</v>
      </c>
    </row>
    <row r="10638" spans="1:4" ht="14.5" customHeight="1" x14ac:dyDescent="0.35">
      <c r="A10638" s="1"/>
      <c r="B10638" s="317">
        <v>44477.381944468507</v>
      </c>
      <c r="C10638" s="316">
        <v>939.56230581969328</v>
      </c>
      <c r="D10638" s="315" t="s">
        <v>80</v>
      </c>
    </row>
    <row r="10639" spans="1:4" ht="14.5" customHeight="1" x14ac:dyDescent="0.35">
      <c r="A10639" s="1"/>
      <c r="B10639" s="317">
        <v>44477.382638912954</v>
      </c>
      <c r="C10639" s="316">
        <v>937.34263578516743</v>
      </c>
      <c r="D10639" s="315" t="s">
        <v>80</v>
      </c>
    </row>
    <row r="10640" spans="1:4" ht="14.5" customHeight="1" x14ac:dyDescent="0.35">
      <c r="A10640" s="1"/>
      <c r="B10640" s="317">
        <v>44477.3833333574</v>
      </c>
      <c r="C10640" s="316">
        <v>252.1239820782813</v>
      </c>
      <c r="D10640" s="315" t="s">
        <v>80</v>
      </c>
    </row>
    <row r="10641" spans="1:4" ht="14.5" customHeight="1" x14ac:dyDescent="0.35">
      <c r="A10641" s="1"/>
      <c r="B10641" s="317">
        <v>44477.384027801847</v>
      </c>
      <c r="C10641" s="316">
        <v>100.85758450339004</v>
      </c>
      <c r="D10641" s="315" t="s">
        <v>82</v>
      </c>
    </row>
    <row r="10642" spans="1:4" ht="14.5" customHeight="1" x14ac:dyDescent="0.35">
      <c r="A10642" s="1"/>
      <c r="B10642" s="317">
        <v>44477.384722246294</v>
      </c>
      <c r="C10642" s="316">
        <v>85.165058571400976</v>
      </c>
      <c r="D10642" s="315" t="s">
        <v>82</v>
      </c>
    </row>
    <row r="10643" spans="1:4" ht="14.5" customHeight="1" x14ac:dyDescent="0.35">
      <c r="A10643" s="1"/>
      <c r="B10643" s="317">
        <v>44477.38541669074</v>
      </c>
      <c r="C10643" s="316">
        <v>77.619293287961042</v>
      </c>
      <c r="D10643" s="315" t="s">
        <v>82</v>
      </c>
    </row>
    <row r="10644" spans="1:4" ht="14.5" customHeight="1" x14ac:dyDescent="0.35">
      <c r="A10644" s="1"/>
      <c r="B10644" s="317">
        <v>44477.386111135187</v>
      </c>
      <c r="C10644" s="316">
        <v>72.661461312123961</v>
      </c>
      <c r="D10644" s="315" t="s">
        <v>82</v>
      </c>
    </row>
    <row r="10645" spans="1:4" ht="14.5" customHeight="1" x14ac:dyDescent="0.35">
      <c r="A10645" s="1"/>
      <c r="B10645" s="317">
        <v>44477.386805579634</v>
      </c>
      <c r="C10645" s="316">
        <v>69.790510908283366</v>
      </c>
      <c r="D10645" s="315" t="s">
        <v>82</v>
      </c>
    </row>
    <row r="10646" spans="1:4" ht="14.5" customHeight="1" x14ac:dyDescent="0.35">
      <c r="A10646" s="1"/>
      <c r="B10646" s="317">
        <v>44477.387500024081</v>
      </c>
      <c r="C10646" s="316">
        <v>66.834126390274221</v>
      </c>
      <c r="D10646" s="315" t="s">
        <v>82</v>
      </c>
    </row>
    <row r="10647" spans="1:4" ht="14.5" customHeight="1" x14ac:dyDescent="0.35">
      <c r="A10647" s="1"/>
      <c r="B10647" s="317">
        <v>44477.388194468527</v>
      </c>
      <c r="C10647" s="316">
        <v>63.629569641222282</v>
      </c>
      <c r="D10647" s="315" t="s">
        <v>82</v>
      </c>
    </row>
    <row r="10648" spans="1:4" ht="14.5" customHeight="1" x14ac:dyDescent="0.35">
      <c r="A10648" s="1"/>
      <c r="B10648" s="317">
        <v>44477.388888912974</v>
      </c>
      <c r="C10648" s="316">
        <v>55.792935950202327</v>
      </c>
      <c r="D10648" s="315" t="s">
        <v>82</v>
      </c>
    </row>
    <row r="10649" spans="1:4" ht="14.5" customHeight="1" x14ac:dyDescent="0.35">
      <c r="A10649" s="1"/>
      <c r="B10649" s="317">
        <v>44477.389583357421</v>
      </c>
      <c r="C10649" s="316">
        <v>50.717673099346577</v>
      </c>
      <c r="D10649" s="315" t="s">
        <v>82</v>
      </c>
    </row>
    <row r="10650" spans="1:4" ht="14.5" customHeight="1" x14ac:dyDescent="0.35">
      <c r="A10650" s="1"/>
      <c r="B10650" s="317">
        <v>44477.390277801867</v>
      </c>
      <c r="C10650" s="316">
        <v>48.799078314333265</v>
      </c>
      <c r="D10650" s="315" t="s">
        <v>82</v>
      </c>
    </row>
    <row r="10651" spans="1:4" ht="14.5" customHeight="1" x14ac:dyDescent="0.35">
      <c r="A10651" s="1"/>
      <c r="B10651" s="317">
        <v>44477.390972246314</v>
      </c>
      <c r="C10651" s="316">
        <v>47.401279100187821</v>
      </c>
      <c r="D10651" s="315" t="s">
        <v>82</v>
      </c>
    </row>
    <row r="10652" spans="1:4" ht="14.5" customHeight="1" x14ac:dyDescent="0.35">
      <c r="A10652" s="1"/>
      <c r="B10652" s="317">
        <v>44477.391666690761</v>
      </c>
      <c r="C10652" s="316">
        <v>46.210079018964706</v>
      </c>
      <c r="D10652" s="315" t="s">
        <v>82</v>
      </c>
    </row>
    <row r="10653" spans="1:4" ht="14.5" customHeight="1" x14ac:dyDescent="0.35">
      <c r="A10653" s="1"/>
      <c r="B10653" s="317">
        <v>44477.392361135207</v>
      </c>
      <c r="C10653" s="316">
        <v>45.377952528608148</v>
      </c>
      <c r="D10653" s="315" t="s">
        <v>82</v>
      </c>
    </row>
    <row r="10654" spans="1:4" ht="14.5" customHeight="1" x14ac:dyDescent="0.35">
      <c r="A10654" s="1"/>
      <c r="B10654" s="317">
        <v>44477.393055579654</v>
      </c>
      <c r="C10654" s="316">
        <v>44.378211096298763</v>
      </c>
      <c r="D10654" s="315" t="s">
        <v>82</v>
      </c>
    </row>
    <row r="10655" spans="1:4" ht="14.5" customHeight="1" x14ac:dyDescent="0.35">
      <c r="A10655" s="1"/>
      <c r="B10655" s="317">
        <v>44477.393750024101</v>
      </c>
      <c r="C10655" s="316">
        <v>43.543192629871193</v>
      </c>
      <c r="D10655" s="315" t="s">
        <v>82</v>
      </c>
    </row>
    <row r="10656" spans="1:4" ht="14.5" customHeight="1" x14ac:dyDescent="0.35">
      <c r="A10656" s="1"/>
      <c r="B10656" s="317">
        <v>44477.394444468548</v>
      </c>
      <c r="C10656" s="316">
        <v>42.891003113176943</v>
      </c>
      <c r="D10656" s="315" t="s">
        <v>82</v>
      </c>
    </row>
    <row r="10657" spans="1:4" ht="14.5" customHeight="1" x14ac:dyDescent="0.35">
      <c r="A10657" s="1"/>
      <c r="B10657" s="317">
        <v>44477.395138912994</v>
      </c>
      <c r="C10657" s="316">
        <v>42.666184680777953</v>
      </c>
      <c r="D10657" s="315" t="s">
        <v>82</v>
      </c>
    </row>
    <row r="10658" spans="1:4" ht="14.5" customHeight="1" x14ac:dyDescent="0.35">
      <c r="A10658" s="1"/>
      <c r="B10658" s="317">
        <v>44477.395833357441</v>
      </c>
      <c r="C10658" s="316">
        <v>42.137033628845046</v>
      </c>
      <c r="D10658" s="315" t="s">
        <v>82</v>
      </c>
    </row>
    <row r="10659" spans="1:4" ht="14.5" customHeight="1" x14ac:dyDescent="0.35">
      <c r="A10659" s="1"/>
      <c r="B10659" s="317">
        <v>44477.396527801888</v>
      </c>
      <c r="C10659" s="316">
        <v>41.374622842165991</v>
      </c>
      <c r="D10659" s="315" t="s">
        <v>82</v>
      </c>
    </row>
    <row r="10660" spans="1:4" ht="14.5" customHeight="1" x14ac:dyDescent="0.35">
      <c r="A10660" s="1"/>
      <c r="B10660" s="317">
        <v>44477.397222246334</v>
      </c>
      <c r="C10660" s="316">
        <v>40.742393418733265</v>
      </c>
      <c r="D10660" s="315" t="s">
        <v>82</v>
      </c>
    </row>
    <row r="10661" spans="1:4" ht="14.5" customHeight="1" x14ac:dyDescent="0.35">
      <c r="A10661" s="1"/>
      <c r="B10661" s="317">
        <v>44477.397916690781</v>
      </c>
      <c r="C10661" s="316">
        <v>40.313611158078615</v>
      </c>
      <c r="D10661" s="315" t="s">
        <v>82</v>
      </c>
    </row>
    <row r="10662" spans="1:4" ht="14.5" customHeight="1" x14ac:dyDescent="0.35">
      <c r="A10662" s="1"/>
      <c r="B10662" s="317">
        <v>44477.398611135228</v>
      </c>
      <c r="C10662" s="316">
        <v>41.290916055418592</v>
      </c>
      <c r="D10662" s="315" t="s">
        <v>82</v>
      </c>
    </row>
    <row r="10663" spans="1:4" ht="14.5" customHeight="1" x14ac:dyDescent="0.35">
      <c r="A10663" s="1"/>
      <c r="B10663" s="317">
        <v>44477.399305579675</v>
      </c>
      <c r="C10663" s="316">
        <v>45.953608761543485</v>
      </c>
      <c r="D10663" s="315" t="s">
        <v>82</v>
      </c>
    </row>
    <row r="10664" spans="1:4" ht="14.5" customHeight="1" x14ac:dyDescent="0.35">
      <c r="A10664" s="1"/>
      <c r="B10664" s="317">
        <v>44477.400000024121</v>
      </c>
      <c r="C10664" s="316">
        <v>46.74276370446411</v>
      </c>
      <c r="D10664" s="315" t="s">
        <v>82</v>
      </c>
    </row>
    <row r="10665" spans="1:4" ht="14.5" customHeight="1" x14ac:dyDescent="0.35">
      <c r="A10665" s="1"/>
      <c r="B10665" s="317">
        <v>44477.400694468568</v>
      </c>
      <c r="C10665" s="316">
        <v>42.113155405555155</v>
      </c>
      <c r="D10665" s="315" t="s">
        <v>82</v>
      </c>
    </row>
    <row r="10666" spans="1:4" ht="14.5" customHeight="1" x14ac:dyDescent="0.35">
      <c r="A10666" s="1"/>
      <c r="B10666" s="317">
        <v>44477.401388913015</v>
      </c>
      <c r="C10666" s="316">
        <v>39.28444811727968</v>
      </c>
      <c r="D10666" s="315" t="s">
        <v>82</v>
      </c>
    </row>
    <row r="10667" spans="1:4" ht="14.5" customHeight="1" x14ac:dyDescent="0.35">
      <c r="A10667" s="1"/>
      <c r="B10667" s="317">
        <v>44477.402083357461</v>
      </c>
      <c r="C10667" s="316">
        <v>38.26039841033635</v>
      </c>
      <c r="D10667" s="315" t="s">
        <v>82</v>
      </c>
    </row>
    <row r="10668" spans="1:4" ht="14.5" customHeight="1" x14ac:dyDescent="0.35">
      <c r="A10668" s="1"/>
      <c r="B10668" s="317">
        <v>44477.402777801908</v>
      </c>
      <c r="C10668" s="316">
        <v>38.474628226479396</v>
      </c>
      <c r="D10668" s="315" t="s">
        <v>82</v>
      </c>
    </row>
    <row r="10669" spans="1:4" ht="14.5" customHeight="1" x14ac:dyDescent="0.35">
      <c r="A10669" s="1"/>
      <c r="B10669" s="317">
        <v>44477.403472246355</v>
      </c>
      <c r="C10669" s="316">
        <v>38.628636092806119</v>
      </c>
      <c r="D10669" s="315" t="s">
        <v>82</v>
      </c>
    </row>
    <row r="10670" spans="1:4" ht="14.5" customHeight="1" x14ac:dyDescent="0.35">
      <c r="A10670" s="1"/>
      <c r="B10670" s="317">
        <v>44477.404166690802</v>
      </c>
      <c r="C10670" s="316">
        <v>38.404709337632326</v>
      </c>
      <c r="D10670" s="315" t="s">
        <v>82</v>
      </c>
    </row>
    <row r="10671" spans="1:4" ht="14.5" customHeight="1" x14ac:dyDescent="0.35">
      <c r="A10671" s="1"/>
      <c r="B10671" s="317">
        <v>44477.404861135248</v>
      </c>
      <c r="C10671" s="316">
        <v>37.794605592802206</v>
      </c>
      <c r="D10671" s="315" t="s">
        <v>82</v>
      </c>
    </row>
    <row r="10672" spans="1:4" ht="14.5" customHeight="1" x14ac:dyDescent="0.35">
      <c r="A10672" s="1"/>
      <c r="B10672" s="317">
        <v>44477.405555579695</v>
      </c>
      <c r="C10672" s="316">
        <v>37.650036265319798</v>
      </c>
      <c r="D10672" s="315" t="s">
        <v>82</v>
      </c>
    </row>
    <row r="10673" spans="1:4" ht="14.5" customHeight="1" x14ac:dyDescent="0.35">
      <c r="A10673" s="1"/>
      <c r="B10673" s="317">
        <v>44477.406250024142</v>
      </c>
      <c r="C10673" s="316">
        <v>40.057451129060546</v>
      </c>
      <c r="D10673" s="315" t="s">
        <v>82</v>
      </c>
    </row>
    <row r="10674" spans="1:4" ht="14.5" customHeight="1" x14ac:dyDescent="0.35">
      <c r="A10674" s="1"/>
      <c r="B10674" s="317">
        <v>44477.406944468588</v>
      </c>
      <c r="C10674" s="316">
        <v>46.255203788388947</v>
      </c>
      <c r="D10674" s="315" t="s">
        <v>82</v>
      </c>
    </row>
    <row r="10675" spans="1:4" ht="14.5" customHeight="1" x14ac:dyDescent="0.35">
      <c r="A10675" s="1"/>
      <c r="B10675" s="317">
        <v>44477.407638913035</v>
      </c>
      <c r="C10675" s="316">
        <v>44.730424333536455</v>
      </c>
      <c r="D10675" s="315" t="s">
        <v>82</v>
      </c>
    </row>
    <row r="10676" spans="1:4" ht="14.5" customHeight="1" x14ac:dyDescent="0.35">
      <c r="A10676" s="1"/>
      <c r="B10676" s="317">
        <v>44477.408333357482</v>
      </c>
      <c r="C10676" s="316">
        <v>39.309782841717244</v>
      </c>
      <c r="D10676" s="315" t="s">
        <v>82</v>
      </c>
    </row>
    <row r="10677" spans="1:4" ht="14.5" customHeight="1" x14ac:dyDescent="0.35">
      <c r="A10677" s="1"/>
      <c r="B10677" s="317">
        <v>44477.409027801928</v>
      </c>
      <c r="C10677" s="316">
        <v>37.177578528550413</v>
      </c>
      <c r="D10677" s="315" t="s">
        <v>82</v>
      </c>
    </row>
    <row r="10678" spans="1:4" ht="14.5" customHeight="1" x14ac:dyDescent="0.35">
      <c r="A10678" s="1"/>
      <c r="B10678" s="317">
        <v>44477.409722246375</v>
      </c>
      <c r="C10678" s="316">
        <v>36.71787087666744</v>
      </c>
      <c r="D10678" s="315" t="s">
        <v>82</v>
      </c>
    </row>
    <row r="10679" spans="1:4" ht="14.5" customHeight="1" x14ac:dyDescent="0.35">
      <c r="A10679" s="1"/>
      <c r="B10679" s="317">
        <v>44477.410416690822</v>
      </c>
      <c r="C10679" s="316">
        <v>36.492990871027963</v>
      </c>
      <c r="D10679" s="315" t="s">
        <v>82</v>
      </c>
    </row>
    <row r="10680" spans="1:4" ht="14.5" customHeight="1" x14ac:dyDescent="0.35">
      <c r="A10680" s="1"/>
      <c r="B10680" s="317">
        <v>44477.411111135269</v>
      </c>
      <c r="C10680" s="316">
        <v>36.192784861332619</v>
      </c>
      <c r="D10680" s="315" t="s">
        <v>82</v>
      </c>
    </row>
    <row r="10681" spans="1:4" ht="14.5" customHeight="1" x14ac:dyDescent="0.35">
      <c r="A10681" s="1"/>
      <c r="B10681" s="317">
        <v>44477.411805579715</v>
      </c>
      <c r="C10681" s="316">
        <v>35.977001674574176</v>
      </c>
      <c r="D10681" s="315" t="s">
        <v>82</v>
      </c>
    </row>
    <row r="10682" spans="1:4" ht="14.5" customHeight="1" x14ac:dyDescent="0.35">
      <c r="A10682" s="1"/>
      <c r="B10682" s="317">
        <v>44477.412500024162</v>
      </c>
      <c r="C10682" s="316">
        <v>38.805991318446466</v>
      </c>
      <c r="D10682" s="315" t="s">
        <v>82</v>
      </c>
    </row>
    <row r="10683" spans="1:4" ht="14.5" customHeight="1" x14ac:dyDescent="0.35">
      <c r="A10683" s="1"/>
      <c r="B10683" s="317">
        <v>44477.413194468609</v>
      </c>
      <c r="C10683" s="316">
        <v>45.56896016446214</v>
      </c>
      <c r="D10683" s="315" t="s">
        <v>82</v>
      </c>
    </row>
    <row r="10684" spans="1:4" ht="14.5" customHeight="1" x14ac:dyDescent="0.35">
      <c r="A10684" s="1"/>
      <c r="B10684" s="317">
        <v>44477.413888913055</v>
      </c>
      <c r="C10684" s="316">
        <v>50.283847457434362</v>
      </c>
      <c r="D10684" s="315" t="s">
        <v>82</v>
      </c>
    </row>
    <row r="10685" spans="1:4" ht="14.5" customHeight="1" x14ac:dyDescent="0.35">
      <c r="A10685" s="1"/>
      <c r="B10685" s="317">
        <v>44477.414583357502</v>
      </c>
      <c r="C10685" s="316">
        <v>50.832045104152833</v>
      </c>
      <c r="D10685" s="315" t="s">
        <v>82</v>
      </c>
    </row>
    <row r="10686" spans="1:4" ht="14.5" customHeight="1" x14ac:dyDescent="0.35">
      <c r="A10686" s="1"/>
      <c r="B10686" s="317">
        <v>44477.415277801949</v>
      </c>
      <c r="C10686" s="316">
        <v>48.431634762846322</v>
      </c>
      <c r="D10686" s="315" t="s">
        <v>82</v>
      </c>
    </row>
    <row r="10687" spans="1:4" ht="14.5" customHeight="1" x14ac:dyDescent="0.35">
      <c r="A10687" s="1"/>
      <c r="B10687" s="317">
        <v>44477.415972246396</v>
      </c>
      <c r="C10687" s="316">
        <v>41.096253963452185</v>
      </c>
      <c r="D10687" s="315" t="s">
        <v>82</v>
      </c>
    </row>
    <row r="10688" spans="1:4" ht="14.5" customHeight="1" x14ac:dyDescent="0.35">
      <c r="A10688" s="1"/>
      <c r="B10688" s="317">
        <v>44477.416666690842</v>
      </c>
      <c r="C10688" s="316">
        <v>37.82855390487336</v>
      </c>
      <c r="D10688" s="315" t="s">
        <v>82</v>
      </c>
    </row>
    <row r="10689" spans="1:4" ht="14.5" customHeight="1" x14ac:dyDescent="0.35">
      <c r="A10689" s="1"/>
      <c r="B10689" s="317">
        <v>44477.417361135289</v>
      </c>
      <c r="C10689" s="316">
        <v>36.776530739828011</v>
      </c>
      <c r="D10689" s="315" t="s">
        <v>82</v>
      </c>
    </row>
    <row r="10690" spans="1:4" ht="14.5" customHeight="1" x14ac:dyDescent="0.35">
      <c r="A10690" s="1"/>
      <c r="B10690" s="317">
        <v>44477.418055579736</v>
      </c>
      <c r="C10690" s="316">
        <v>36.37099425328779</v>
      </c>
      <c r="D10690" s="315" t="s">
        <v>82</v>
      </c>
    </row>
    <row r="10691" spans="1:4" ht="14.5" customHeight="1" x14ac:dyDescent="0.35">
      <c r="A10691" s="1"/>
      <c r="B10691" s="317">
        <v>44477.418750024182</v>
      </c>
      <c r="C10691" s="316">
        <v>36.443272249621806</v>
      </c>
      <c r="D10691" s="315" t="s">
        <v>82</v>
      </c>
    </row>
    <row r="10692" spans="1:4" ht="14.5" customHeight="1" x14ac:dyDescent="0.35">
      <c r="A10692" s="1"/>
      <c r="B10692" s="317">
        <v>44477.419444468629</v>
      </c>
      <c r="C10692" s="316">
        <v>36.15384966969723</v>
      </c>
      <c r="D10692" s="315" t="s">
        <v>82</v>
      </c>
    </row>
    <row r="10693" spans="1:4" ht="14.5" customHeight="1" x14ac:dyDescent="0.35">
      <c r="A10693" s="1"/>
      <c r="B10693" s="317">
        <v>44477.420138913076</v>
      </c>
      <c r="C10693" s="316">
        <v>35.202118177446145</v>
      </c>
      <c r="D10693" s="315" t="s">
        <v>82</v>
      </c>
    </row>
    <row r="10694" spans="1:4" ht="14.5" customHeight="1" x14ac:dyDescent="0.35">
      <c r="A10694" s="1"/>
      <c r="B10694" s="317">
        <v>44477.420833357522</v>
      </c>
      <c r="C10694" s="316">
        <v>35.574961823048461</v>
      </c>
      <c r="D10694" s="315" t="s">
        <v>82</v>
      </c>
    </row>
    <row r="10695" spans="1:4" ht="14.5" customHeight="1" x14ac:dyDescent="0.35">
      <c r="A10695" s="1"/>
      <c r="B10695" s="317">
        <v>44477.421527801969</v>
      </c>
      <c r="C10695" s="316">
        <v>36.938057452027955</v>
      </c>
      <c r="D10695" s="315" t="s">
        <v>82</v>
      </c>
    </row>
    <row r="10696" spans="1:4" ht="14.5" customHeight="1" x14ac:dyDescent="0.35">
      <c r="A10696" s="1"/>
      <c r="B10696" s="317">
        <v>44477.422222246416</v>
      </c>
      <c r="C10696" s="316">
        <v>35.33449876977344</v>
      </c>
      <c r="D10696" s="315" t="s">
        <v>82</v>
      </c>
    </row>
    <row r="10697" spans="1:4" ht="14.5" customHeight="1" x14ac:dyDescent="0.35">
      <c r="A10697" s="1"/>
      <c r="B10697" s="317">
        <v>44477.422916690863</v>
      </c>
      <c r="C10697" s="316">
        <v>33.597606910849571</v>
      </c>
      <c r="D10697" s="315" t="s">
        <v>82</v>
      </c>
    </row>
    <row r="10698" spans="1:4" ht="14.5" customHeight="1" x14ac:dyDescent="0.35">
      <c r="A10698" s="1"/>
      <c r="B10698" s="317">
        <v>44477.423611135309</v>
      </c>
      <c r="C10698" s="316">
        <v>33.477664279124774</v>
      </c>
      <c r="D10698" s="315" t="s">
        <v>82</v>
      </c>
    </row>
    <row r="10699" spans="1:4" ht="14.5" customHeight="1" x14ac:dyDescent="0.35">
      <c r="A10699" s="1"/>
      <c r="B10699" s="317">
        <v>44477.424305579756</v>
      </c>
      <c r="C10699" s="316">
        <v>33.341802599999937</v>
      </c>
      <c r="D10699" s="315" t="s">
        <v>82</v>
      </c>
    </row>
    <row r="10700" spans="1:4" ht="14.5" customHeight="1" x14ac:dyDescent="0.35">
      <c r="A10700" s="1"/>
      <c r="B10700" s="317">
        <v>44477.425000024203</v>
      </c>
      <c r="C10700" s="316">
        <v>32.885862311514209</v>
      </c>
      <c r="D10700" s="315" t="s">
        <v>82</v>
      </c>
    </row>
    <row r="10701" spans="1:4" ht="14.5" customHeight="1" x14ac:dyDescent="0.35">
      <c r="A10701" s="1"/>
      <c r="B10701" s="317">
        <v>44477.425694468649</v>
      </c>
      <c r="C10701" s="316">
        <v>32.444054696590563</v>
      </c>
      <c r="D10701" s="315" t="s">
        <v>82</v>
      </c>
    </row>
    <row r="10702" spans="1:4" ht="14.5" customHeight="1" x14ac:dyDescent="0.35">
      <c r="A10702" s="1"/>
      <c r="B10702" s="317">
        <v>44477.426388913096</v>
      </c>
      <c r="C10702" s="316">
        <v>33.916655383325995</v>
      </c>
      <c r="D10702" s="315" t="s">
        <v>82</v>
      </c>
    </row>
    <row r="10703" spans="1:4" ht="14.5" customHeight="1" x14ac:dyDescent="0.35">
      <c r="A10703" s="1"/>
      <c r="B10703" s="317">
        <v>44477.427083357543</v>
      </c>
      <c r="C10703" s="316">
        <v>40.536004299741279</v>
      </c>
      <c r="D10703" s="315" t="s">
        <v>82</v>
      </c>
    </row>
    <row r="10704" spans="1:4" ht="14.5" customHeight="1" x14ac:dyDescent="0.35">
      <c r="A10704" s="1"/>
      <c r="B10704" s="317">
        <v>44477.42777780199</v>
      </c>
      <c r="C10704" s="316">
        <v>44.4468395310425</v>
      </c>
      <c r="D10704" s="315" t="s">
        <v>82</v>
      </c>
    </row>
    <row r="10705" spans="1:4" ht="14.5" customHeight="1" x14ac:dyDescent="0.35">
      <c r="A10705" s="1"/>
      <c r="B10705" s="317">
        <v>44477.428472246436</v>
      </c>
      <c r="C10705" s="316">
        <v>46.85776266260946</v>
      </c>
      <c r="D10705" s="315" t="s">
        <v>82</v>
      </c>
    </row>
    <row r="10706" spans="1:4" ht="14.5" customHeight="1" x14ac:dyDescent="0.35">
      <c r="A10706" s="1"/>
      <c r="B10706" s="317">
        <v>44477.429166690883</v>
      </c>
      <c r="C10706" s="316">
        <v>48.097049717219001</v>
      </c>
      <c r="D10706" s="315" t="s">
        <v>82</v>
      </c>
    </row>
    <row r="10707" spans="1:4" ht="14.5" customHeight="1" x14ac:dyDescent="0.35">
      <c r="A10707" s="1"/>
      <c r="B10707" s="317">
        <v>44477.42986113533</v>
      </c>
      <c r="C10707" s="316">
        <v>44.745432349597102</v>
      </c>
      <c r="D10707" s="315" t="s">
        <v>82</v>
      </c>
    </row>
    <row r="10708" spans="1:4" ht="14.5" customHeight="1" x14ac:dyDescent="0.35">
      <c r="A10708" s="1"/>
      <c r="B10708" s="317">
        <v>44477.430555579776</v>
      </c>
      <c r="C10708" s="316">
        <v>40.68178368980201</v>
      </c>
      <c r="D10708" s="315" t="s">
        <v>82</v>
      </c>
    </row>
    <row r="10709" spans="1:4" ht="14.5" customHeight="1" x14ac:dyDescent="0.35">
      <c r="A10709" s="1"/>
      <c r="B10709" s="317">
        <v>44477.431250024223</v>
      </c>
      <c r="C10709" s="316">
        <v>41.152253016389054</v>
      </c>
      <c r="D10709" s="315" t="s">
        <v>82</v>
      </c>
    </row>
    <row r="10710" spans="1:4" ht="14.5" customHeight="1" x14ac:dyDescent="0.35">
      <c r="A10710" s="1"/>
      <c r="B10710" s="317">
        <v>44477.43194446867</v>
      </c>
      <c r="C10710" s="316">
        <v>40.696369069239395</v>
      </c>
      <c r="D10710" s="315" t="s">
        <v>82</v>
      </c>
    </row>
    <row r="10711" spans="1:4" ht="14.5" customHeight="1" x14ac:dyDescent="0.35">
      <c r="A10711" s="1"/>
      <c r="B10711" s="317">
        <v>44477.432638913117</v>
      </c>
      <c r="C10711" s="316">
        <v>37.212815682711273</v>
      </c>
      <c r="D10711" s="315" t="s">
        <v>82</v>
      </c>
    </row>
    <row r="10712" spans="1:4" ht="14.5" customHeight="1" x14ac:dyDescent="0.35">
      <c r="A10712" s="1"/>
      <c r="B10712" s="317">
        <v>44477.433333357563</v>
      </c>
      <c r="C10712" s="316">
        <v>35.506252201716414</v>
      </c>
      <c r="D10712" s="315" t="s">
        <v>82</v>
      </c>
    </row>
    <row r="10713" spans="1:4" ht="14.5" customHeight="1" x14ac:dyDescent="0.35">
      <c r="A10713" s="1"/>
      <c r="B10713" s="317">
        <v>44477.43402780201</v>
      </c>
      <c r="C10713" s="316">
        <v>35.180898054891927</v>
      </c>
      <c r="D10713" s="315" t="s">
        <v>82</v>
      </c>
    </row>
    <row r="10714" spans="1:4" ht="14.5" customHeight="1" x14ac:dyDescent="0.35">
      <c r="A10714" s="1"/>
      <c r="B10714" s="317">
        <v>44477.434722246457</v>
      </c>
      <c r="C10714" s="316">
        <v>35.948203554869785</v>
      </c>
      <c r="D10714" s="315" t="s">
        <v>82</v>
      </c>
    </row>
    <row r="10715" spans="1:4" ht="14.5" customHeight="1" x14ac:dyDescent="0.35">
      <c r="A10715" s="1"/>
      <c r="B10715" s="317">
        <v>44477.435416690903</v>
      </c>
      <c r="C10715" s="316">
        <v>37.311320348920226</v>
      </c>
      <c r="D10715" s="315" t="s">
        <v>82</v>
      </c>
    </row>
    <row r="10716" spans="1:4" ht="14.5" customHeight="1" x14ac:dyDescent="0.35">
      <c r="A10716" s="1"/>
      <c r="B10716" s="317">
        <v>44477.43611113535</v>
      </c>
      <c r="C10716" s="316">
        <v>43.681379932285445</v>
      </c>
      <c r="D10716" s="315" t="s">
        <v>82</v>
      </c>
    </row>
    <row r="10717" spans="1:4" ht="14.5" customHeight="1" x14ac:dyDescent="0.35">
      <c r="A10717" s="1"/>
      <c r="B10717" s="317">
        <v>44477.436805579797</v>
      </c>
      <c r="C10717" s="316">
        <v>50.261740780095955</v>
      </c>
      <c r="D10717" s="315" t="s">
        <v>82</v>
      </c>
    </row>
    <row r="10718" spans="1:4" ht="14.5" customHeight="1" x14ac:dyDescent="0.35">
      <c r="A10718" s="1"/>
      <c r="B10718" s="317">
        <v>44477.437500024243</v>
      </c>
      <c r="C10718" s="316">
        <v>54.132365409873699</v>
      </c>
      <c r="D10718" s="315" t="s">
        <v>82</v>
      </c>
    </row>
    <row r="10719" spans="1:4" ht="14.5" customHeight="1" x14ac:dyDescent="0.35">
      <c r="A10719" s="1"/>
      <c r="B10719" s="317">
        <v>44477.43819446869</v>
      </c>
      <c r="C10719" s="316">
        <v>51.06029930100194</v>
      </c>
      <c r="D10719" s="315" t="s">
        <v>82</v>
      </c>
    </row>
    <row r="10720" spans="1:4" ht="14.5" customHeight="1" x14ac:dyDescent="0.35">
      <c r="A10720" s="1"/>
      <c r="B10720" s="317">
        <v>44477.438888913137</v>
      </c>
      <c r="C10720" s="316">
        <v>46.931302994323779</v>
      </c>
      <c r="D10720" s="315" t="s">
        <v>82</v>
      </c>
    </row>
    <row r="10721" spans="1:4" ht="14.5" customHeight="1" x14ac:dyDescent="0.35">
      <c r="A10721" s="1"/>
      <c r="B10721" s="317">
        <v>44477.439583357584</v>
      </c>
      <c r="C10721" s="316">
        <v>49.949538476882545</v>
      </c>
      <c r="D10721" s="315" t="s">
        <v>82</v>
      </c>
    </row>
    <row r="10722" spans="1:4" ht="14.5" customHeight="1" x14ac:dyDescent="0.35">
      <c r="A10722" s="1"/>
      <c r="B10722" s="317">
        <v>44477.44027780203</v>
      </c>
      <c r="C10722" s="316">
        <v>52.486605683229087</v>
      </c>
      <c r="D10722" s="315" t="s">
        <v>82</v>
      </c>
    </row>
    <row r="10723" spans="1:4" ht="14.5" customHeight="1" x14ac:dyDescent="0.35">
      <c r="A10723" s="1"/>
      <c r="B10723" s="317">
        <v>44477.440972246477</v>
      </c>
      <c r="C10723" s="316">
        <v>56.799434863230758</v>
      </c>
      <c r="D10723" s="315" t="s">
        <v>82</v>
      </c>
    </row>
    <row r="10724" spans="1:4" ht="14.5" customHeight="1" x14ac:dyDescent="0.35">
      <c r="A10724" s="1"/>
      <c r="B10724" s="317">
        <v>44477.441666690924</v>
      </c>
      <c r="C10724" s="316">
        <v>68.997737911976103</v>
      </c>
      <c r="D10724" s="315" t="s">
        <v>82</v>
      </c>
    </row>
    <row r="10725" spans="1:4" ht="14.5" customHeight="1" x14ac:dyDescent="0.35">
      <c r="A10725" s="1"/>
      <c r="B10725" s="317">
        <v>44477.44236113537</v>
      </c>
      <c r="C10725" s="316">
        <v>85.275940097329055</v>
      </c>
      <c r="D10725" s="315" t="s">
        <v>82</v>
      </c>
    </row>
    <row r="10726" spans="1:4" ht="14.5" customHeight="1" x14ac:dyDescent="0.35">
      <c r="A10726" s="1"/>
      <c r="B10726" s="317">
        <v>44477.443055579817</v>
      </c>
      <c r="C10726" s="316">
        <v>96.600806155137249</v>
      </c>
      <c r="D10726" s="315" t="s">
        <v>82</v>
      </c>
    </row>
    <row r="10727" spans="1:4" ht="14.5" customHeight="1" x14ac:dyDescent="0.35">
      <c r="A10727" s="1"/>
      <c r="B10727" s="317">
        <v>44477.443750024264</v>
      </c>
      <c r="C10727" s="316">
        <v>105.79786275592051</v>
      </c>
      <c r="D10727" s="315" t="s">
        <v>82</v>
      </c>
    </row>
    <row r="10728" spans="1:4" ht="14.5" customHeight="1" x14ac:dyDescent="0.35">
      <c r="A10728" s="1"/>
      <c r="B10728" s="317">
        <v>44477.444444468711</v>
      </c>
      <c r="C10728" s="316">
        <v>119.48639253089593</v>
      </c>
      <c r="D10728" s="315" t="s">
        <v>82</v>
      </c>
    </row>
    <row r="10729" spans="1:4" ht="14.5" customHeight="1" x14ac:dyDescent="0.35">
      <c r="A10729" s="1"/>
      <c r="B10729" s="317">
        <v>44477.445138913157</v>
      </c>
      <c r="C10729" s="316">
        <v>143.53724142732099</v>
      </c>
      <c r="D10729" s="315" t="s">
        <v>82</v>
      </c>
    </row>
    <row r="10730" spans="1:4" ht="14.5" customHeight="1" x14ac:dyDescent="0.35">
      <c r="A10730" s="1"/>
      <c r="B10730" s="317">
        <v>44477.445833357604</v>
      </c>
      <c r="C10730" s="316">
        <v>137.69633117121606</v>
      </c>
      <c r="D10730" s="315" t="s">
        <v>82</v>
      </c>
    </row>
    <row r="10731" spans="1:4" ht="14.5" customHeight="1" x14ac:dyDescent="0.35">
      <c r="A10731" s="1"/>
      <c r="B10731" s="317">
        <v>44477.446527802051</v>
      </c>
      <c r="C10731" s="316">
        <v>118.53934763197709</v>
      </c>
      <c r="D10731" s="315" t="s">
        <v>82</v>
      </c>
    </row>
    <row r="10732" spans="1:4" ht="14.5" customHeight="1" x14ac:dyDescent="0.35">
      <c r="A10732" s="1"/>
      <c r="B10732" s="317">
        <v>44477.447222246497</v>
      </c>
      <c r="C10732" s="316">
        <v>116.20584442080387</v>
      </c>
      <c r="D10732" s="315" t="s">
        <v>82</v>
      </c>
    </row>
    <row r="10733" spans="1:4" ht="14.5" customHeight="1" x14ac:dyDescent="0.35">
      <c r="A10733" s="1"/>
      <c r="B10733" s="317">
        <v>44477.447916690944</v>
      </c>
      <c r="C10733" s="316">
        <v>115.61076290297011</v>
      </c>
      <c r="D10733" s="315" t="s">
        <v>82</v>
      </c>
    </row>
    <row r="10734" spans="1:4" ht="14.5" customHeight="1" x14ac:dyDescent="0.35">
      <c r="A10734" s="1"/>
      <c r="B10734" s="317">
        <v>44477.448611135391</v>
      </c>
      <c r="C10734" s="316">
        <v>115.70665579144067</v>
      </c>
      <c r="D10734" s="315" t="s">
        <v>82</v>
      </c>
    </row>
    <row r="10735" spans="1:4" ht="14.5" customHeight="1" x14ac:dyDescent="0.35">
      <c r="A10735" s="1"/>
      <c r="B10735" s="317">
        <v>44477.449305579838</v>
      </c>
      <c r="C10735" s="316">
        <v>131.02241455788027</v>
      </c>
      <c r="D10735" s="315" t="s">
        <v>82</v>
      </c>
    </row>
    <row r="10736" spans="1:4" ht="14.5" customHeight="1" x14ac:dyDescent="0.35">
      <c r="A10736" s="1"/>
      <c r="B10736" s="317">
        <v>44477.450000024284</v>
      </c>
      <c r="C10736" s="316">
        <v>143.91595116988756</v>
      </c>
      <c r="D10736" s="315" t="s">
        <v>82</v>
      </c>
    </row>
    <row r="10737" spans="1:4" ht="14.5" customHeight="1" x14ac:dyDescent="0.35">
      <c r="A10737" s="1"/>
      <c r="B10737" s="317">
        <v>44477.450694468731</v>
      </c>
      <c r="C10737" s="316">
        <v>154.09065540342513</v>
      </c>
      <c r="D10737" s="315" t="s">
        <v>82</v>
      </c>
    </row>
    <row r="10738" spans="1:4" ht="14.5" customHeight="1" x14ac:dyDescent="0.35">
      <c r="A10738" s="1"/>
      <c r="B10738" s="317">
        <v>44477.451388913178</v>
      </c>
      <c r="C10738" s="316">
        <v>169.50028875792245</v>
      </c>
      <c r="D10738" s="315" t="s">
        <v>82</v>
      </c>
    </row>
    <row r="10739" spans="1:4" ht="14.5" customHeight="1" x14ac:dyDescent="0.35">
      <c r="A10739" s="1"/>
      <c r="B10739" s="317">
        <v>44477.452083357624</v>
      </c>
      <c r="C10739" s="316">
        <v>193.26709905624156</v>
      </c>
      <c r="D10739" s="315" t="s">
        <v>82</v>
      </c>
    </row>
    <row r="10740" spans="1:4" ht="14.5" customHeight="1" x14ac:dyDescent="0.35">
      <c r="A10740" s="1"/>
      <c r="B10740" s="317">
        <v>44477.452777802071</v>
      </c>
      <c r="C10740" s="316">
        <v>209.9680205443253</v>
      </c>
      <c r="D10740" s="315" t="s">
        <v>82</v>
      </c>
    </row>
    <row r="10741" spans="1:4" ht="14.5" customHeight="1" x14ac:dyDescent="0.35">
      <c r="A10741" s="1"/>
      <c r="B10741" s="317">
        <v>44477.453472246518</v>
      </c>
      <c r="C10741" s="316">
        <v>209.40114966700398</v>
      </c>
      <c r="D10741" s="315" t="s">
        <v>82</v>
      </c>
    </row>
    <row r="10742" spans="1:4" ht="14.5" customHeight="1" x14ac:dyDescent="0.35">
      <c r="A10742" s="1"/>
      <c r="B10742" s="317">
        <v>44477.454166690964</v>
      </c>
      <c r="C10742" s="316">
        <v>212.61917638599019</v>
      </c>
      <c r="D10742" s="315" t="s">
        <v>82</v>
      </c>
    </row>
    <row r="10743" spans="1:4" ht="14.5" customHeight="1" x14ac:dyDescent="0.35">
      <c r="A10743" s="1"/>
      <c r="B10743" s="317">
        <v>44477.454861135411</v>
      </c>
      <c r="C10743" s="316">
        <v>225.10734059596433</v>
      </c>
      <c r="D10743" s="315" t="s">
        <v>82</v>
      </c>
    </row>
    <row r="10744" spans="1:4" ht="14.5" customHeight="1" x14ac:dyDescent="0.35">
      <c r="A10744" s="1"/>
      <c r="B10744" s="317">
        <v>44477.455555579858</v>
      </c>
      <c r="C10744" s="316">
        <v>238.6496036975955</v>
      </c>
      <c r="D10744" s="315" t="s">
        <v>82</v>
      </c>
    </row>
    <row r="10745" spans="1:4" ht="14.5" customHeight="1" x14ac:dyDescent="0.35">
      <c r="A10745" s="1"/>
      <c r="B10745" s="317">
        <v>44477.456250024305</v>
      </c>
      <c r="C10745" s="316">
        <v>253.40035112708185</v>
      </c>
      <c r="D10745" s="315" t="s">
        <v>82</v>
      </c>
    </row>
    <row r="10746" spans="1:4" ht="14.5" customHeight="1" x14ac:dyDescent="0.35">
      <c r="A10746" s="1"/>
      <c r="B10746" s="317">
        <v>44477.456944468751</v>
      </c>
      <c r="C10746" s="316">
        <v>279.97628641258149</v>
      </c>
      <c r="D10746" s="315" t="s">
        <v>82</v>
      </c>
    </row>
    <row r="10747" spans="1:4" ht="14.5" customHeight="1" x14ac:dyDescent="0.35">
      <c r="A10747" s="1"/>
      <c r="B10747" s="317">
        <v>44477.457638913198</v>
      </c>
      <c r="C10747" s="316">
        <v>283.45377650848434</v>
      </c>
      <c r="D10747" s="315" t="s">
        <v>82</v>
      </c>
    </row>
    <row r="10748" spans="1:4" ht="14.5" customHeight="1" x14ac:dyDescent="0.35">
      <c r="A10748" s="1"/>
      <c r="B10748" s="317">
        <v>44477.458333357645</v>
      </c>
      <c r="C10748" s="316">
        <v>284.0808525252699</v>
      </c>
      <c r="D10748" s="315" t="s">
        <v>82</v>
      </c>
    </row>
    <row r="10749" spans="1:4" ht="14.5" customHeight="1" x14ac:dyDescent="0.35">
      <c r="A10749" s="1"/>
      <c r="B10749" s="317">
        <v>44477.459027802091</v>
      </c>
      <c r="C10749" s="316">
        <v>291.16839329389234</v>
      </c>
      <c r="D10749" s="315" t="s">
        <v>82</v>
      </c>
    </row>
    <row r="10750" spans="1:4" ht="14.5" customHeight="1" x14ac:dyDescent="0.35">
      <c r="A10750" s="1"/>
      <c r="B10750" s="317">
        <v>44477.459722246538</v>
      </c>
      <c r="C10750" s="316">
        <v>301.41933429292402</v>
      </c>
      <c r="D10750" s="315" t="s">
        <v>82</v>
      </c>
    </row>
    <row r="10751" spans="1:4" ht="14.5" customHeight="1" x14ac:dyDescent="0.35">
      <c r="A10751" s="1"/>
      <c r="B10751" s="317">
        <v>44477.460416690985</v>
      </c>
      <c r="C10751" s="316">
        <v>272.59138735254913</v>
      </c>
      <c r="D10751" s="315" t="s">
        <v>82</v>
      </c>
    </row>
    <row r="10752" spans="1:4" ht="14.5" customHeight="1" x14ac:dyDescent="0.35">
      <c r="A10752" s="1"/>
      <c r="B10752" s="317">
        <v>44477.461111135432</v>
      </c>
      <c r="C10752" s="316">
        <v>216.39606896189508</v>
      </c>
      <c r="D10752" s="315" t="s">
        <v>82</v>
      </c>
    </row>
    <row r="10753" spans="1:4" ht="14.5" customHeight="1" x14ac:dyDescent="0.35">
      <c r="A10753" s="1"/>
      <c r="B10753" s="317">
        <v>44477.461805579878</v>
      </c>
      <c r="C10753" s="316">
        <v>168.25149821445424</v>
      </c>
      <c r="D10753" s="315" t="s">
        <v>82</v>
      </c>
    </row>
    <row r="10754" spans="1:4" ht="14.5" customHeight="1" x14ac:dyDescent="0.35">
      <c r="A10754" s="1"/>
      <c r="B10754" s="317">
        <v>44477.462500024325</v>
      </c>
      <c r="C10754" s="316">
        <v>152.35627637299865</v>
      </c>
      <c r="D10754" s="315" t="s">
        <v>82</v>
      </c>
    </row>
    <row r="10755" spans="1:4" ht="14.5" customHeight="1" x14ac:dyDescent="0.35">
      <c r="A10755" s="1"/>
      <c r="B10755" s="317">
        <v>44477.463194468772</v>
      </c>
      <c r="C10755" s="316">
        <v>161.55023982647884</v>
      </c>
      <c r="D10755" s="315" t="s">
        <v>82</v>
      </c>
    </row>
    <row r="10756" spans="1:4" ht="14.5" customHeight="1" x14ac:dyDescent="0.35">
      <c r="A10756" s="1"/>
      <c r="B10756" s="317">
        <v>44477.463888913218</v>
      </c>
      <c r="C10756" s="316">
        <v>168.82207478172302</v>
      </c>
      <c r="D10756" s="315" t="s">
        <v>82</v>
      </c>
    </row>
    <row r="10757" spans="1:4" ht="14.5" customHeight="1" x14ac:dyDescent="0.35">
      <c r="A10757" s="1"/>
      <c r="B10757" s="317">
        <v>44477.464583357665</v>
      </c>
      <c r="C10757" s="316">
        <v>168.08884181947602</v>
      </c>
      <c r="D10757" s="315" t="s">
        <v>82</v>
      </c>
    </row>
    <row r="10758" spans="1:4" ht="14.5" customHeight="1" x14ac:dyDescent="0.35">
      <c r="A10758" s="1"/>
      <c r="B10758" s="317">
        <v>44477.465277802112</v>
      </c>
      <c r="C10758" s="316">
        <v>177.28081060944822</v>
      </c>
      <c r="D10758" s="315" t="s">
        <v>82</v>
      </c>
    </row>
    <row r="10759" spans="1:4" ht="14.5" customHeight="1" x14ac:dyDescent="0.35">
      <c r="A10759" s="1"/>
      <c r="B10759" s="317">
        <v>44477.465972246559</v>
      </c>
      <c r="C10759" s="316">
        <v>189.66440168798823</v>
      </c>
      <c r="D10759" s="315" t="s">
        <v>82</v>
      </c>
    </row>
    <row r="10760" spans="1:4" ht="14.5" customHeight="1" x14ac:dyDescent="0.35">
      <c r="A10760" s="1"/>
      <c r="B10760" s="317">
        <v>44477.466666691005</v>
      </c>
      <c r="C10760" s="316">
        <v>193.37856914259802</v>
      </c>
      <c r="D10760" s="315" t="s">
        <v>82</v>
      </c>
    </row>
    <row r="10761" spans="1:4" ht="14.5" customHeight="1" x14ac:dyDescent="0.35">
      <c r="A10761" s="1"/>
      <c r="B10761" s="317">
        <v>44477.467361135452</v>
      </c>
      <c r="C10761" s="316">
        <v>194.38722320304174</v>
      </c>
      <c r="D10761" s="315" t="s">
        <v>82</v>
      </c>
    </row>
    <row r="10762" spans="1:4" ht="14.5" customHeight="1" x14ac:dyDescent="0.35">
      <c r="A10762" s="1"/>
      <c r="B10762" s="317">
        <v>44477.468055579899</v>
      </c>
      <c r="C10762" s="316">
        <v>190.66511619391773</v>
      </c>
      <c r="D10762" s="315" t="s">
        <v>82</v>
      </c>
    </row>
    <row r="10763" spans="1:4" ht="14.5" customHeight="1" x14ac:dyDescent="0.35">
      <c r="A10763" s="1"/>
      <c r="B10763" s="317">
        <v>44477.468750024345</v>
      </c>
      <c r="C10763" s="316">
        <v>182.89295479370824</v>
      </c>
      <c r="D10763" s="315" t="s">
        <v>82</v>
      </c>
    </row>
    <row r="10764" spans="1:4" ht="14.5" customHeight="1" x14ac:dyDescent="0.35">
      <c r="A10764" s="1"/>
      <c r="B10764" s="317">
        <v>44477.469444468792</v>
      </c>
      <c r="C10764" s="316">
        <v>175.0857918192128</v>
      </c>
      <c r="D10764" s="315" t="s">
        <v>82</v>
      </c>
    </row>
    <row r="10765" spans="1:4" ht="14.5" customHeight="1" x14ac:dyDescent="0.35">
      <c r="A10765" s="1"/>
      <c r="B10765" s="317">
        <v>44477.470138913239</v>
      </c>
      <c r="C10765" s="316">
        <v>177.80001772729446</v>
      </c>
      <c r="D10765" s="315" t="s">
        <v>82</v>
      </c>
    </row>
    <row r="10766" spans="1:4" ht="14.5" customHeight="1" x14ac:dyDescent="0.35">
      <c r="A10766" s="1"/>
      <c r="B10766" s="317">
        <v>44477.470833357685</v>
      </c>
      <c r="C10766" s="316">
        <v>178.06667840470715</v>
      </c>
      <c r="D10766" s="315" t="s">
        <v>82</v>
      </c>
    </row>
    <row r="10767" spans="1:4" ht="14.5" customHeight="1" x14ac:dyDescent="0.35">
      <c r="A10767" s="1"/>
      <c r="B10767" s="317">
        <v>44477.471527802132</v>
      </c>
      <c r="C10767" s="316">
        <v>169.38133530538374</v>
      </c>
      <c r="D10767" s="315" t="s">
        <v>82</v>
      </c>
    </row>
    <row r="10768" spans="1:4" ht="14.5" customHeight="1" x14ac:dyDescent="0.35">
      <c r="A10768" s="1"/>
      <c r="B10768" s="317">
        <v>44477.472222246579</v>
      </c>
      <c r="C10768" s="316">
        <v>163.82546966195804</v>
      </c>
      <c r="D10768" s="315" t="s">
        <v>82</v>
      </c>
    </row>
    <row r="10769" spans="1:4" ht="14.5" customHeight="1" x14ac:dyDescent="0.35">
      <c r="A10769" s="1"/>
      <c r="B10769" s="317">
        <v>44477.472916691026</v>
      </c>
      <c r="C10769" s="316">
        <v>163.29817603278207</v>
      </c>
      <c r="D10769" s="315" t="s">
        <v>82</v>
      </c>
    </row>
    <row r="10770" spans="1:4" ht="14.5" customHeight="1" x14ac:dyDescent="0.35">
      <c r="A10770" s="1"/>
      <c r="B10770" s="317">
        <v>44477.473611135472</v>
      </c>
      <c r="C10770" s="316">
        <v>172.21802826349159</v>
      </c>
      <c r="D10770" s="315" t="s">
        <v>82</v>
      </c>
    </row>
    <row r="10771" spans="1:4" ht="14.5" customHeight="1" x14ac:dyDescent="0.35">
      <c r="A10771" s="1"/>
      <c r="B10771" s="317">
        <v>44477.474305579919</v>
      </c>
      <c r="C10771" s="316">
        <v>175.35881395660883</v>
      </c>
      <c r="D10771" s="315" t="s">
        <v>82</v>
      </c>
    </row>
    <row r="10772" spans="1:4" ht="14.5" customHeight="1" x14ac:dyDescent="0.35">
      <c r="A10772" s="1"/>
      <c r="B10772" s="317">
        <v>44477.475000024366</v>
      </c>
      <c r="C10772" s="316">
        <v>176.35763451918029</v>
      </c>
      <c r="D10772" s="315" t="s">
        <v>82</v>
      </c>
    </row>
    <row r="10773" spans="1:4" ht="14.5" customHeight="1" x14ac:dyDescent="0.35">
      <c r="A10773" s="1"/>
      <c r="B10773" s="317">
        <v>44477.475694468812</v>
      </c>
      <c r="C10773" s="316">
        <v>169.4247462770436</v>
      </c>
      <c r="D10773" s="315" t="s">
        <v>82</v>
      </c>
    </row>
    <row r="10774" spans="1:4" ht="14.5" customHeight="1" x14ac:dyDescent="0.35">
      <c r="A10774" s="1"/>
      <c r="B10774" s="317">
        <v>44477.476388913259</v>
      </c>
      <c r="C10774" s="316">
        <v>162.79298026100733</v>
      </c>
      <c r="D10774" s="315" t="s">
        <v>82</v>
      </c>
    </row>
    <row r="10775" spans="1:4" ht="14.5" customHeight="1" x14ac:dyDescent="0.35">
      <c r="A10775" s="1"/>
      <c r="B10775" s="317">
        <v>44477.477083357706</v>
      </c>
      <c r="C10775" s="316">
        <v>167.90533516800497</v>
      </c>
      <c r="D10775" s="315" t="s">
        <v>82</v>
      </c>
    </row>
    <row r="10776" spans="1:4" ht="14.5" customHeight="1" x14ac:dyDescent="0.35">
      <c r="A10776" s="1"/>
      <c r="B10776" s="317">
        <v>44477.477777802153</v>
      </c>
      <c r="C10776" s="316">
        <v>187.94692797797811</v>
      </c>
      <c r="D10776" s="315" t="s">
        <v>82</v>
      </c>
    </row>
    <row r="10777" spans="1:4" ht="14.5" customHeight="1" x14ac:dyDescent="0.35">
      <c r="A10777" s="1"/>
      <c r="B10777" s="317">
        <v>44477.478472246599</v>
      </c>
      <c r="C10777" s="316">
        <v>199.56898239672105</v>
      </c>
      <c r="D10777" s="315" t="s">
        <v>82</v>
      </c>
    </row>
    <row r="10778" spans="1:4" ht="14.5" customHeight="1" x14ac:dyDescent="0.35">
      <c r="A10778" s="1"/>
      <c r="B10778" s="317">
        <v>44477.479166691046</v>
      </c>
      <c r="C10778" s="316">
        <v>202.78981973116751</v>
      </c>
      <c r="D10778" s="315" t="s">
        <v>82</v>
      </c>
    </row>
    <row r="10779" spans="1:4" ht="14.5" customHeight="1" x14ac:dyDescent="0.35">
      <c r="A10779" s="1"/>
      <c r="B10779" s="317">
        <v>44477.479861135493</v>
      </c>
      <c r="C10779" s="316">
        <v>204.02004202380002</v>
      </c>
      <c r="D10779" s="315" t="s">
        <v>82</v>
      </c>
    </row>
    <row r="10780" spans="1:4" ht="14.5" customHeight="1" x14ac:dyDescent="0.35">
      <c r="A10780" s="1"/>
      <c r="B10780" s="317">
        <v>44477.480555579939</v>
      </c>
      <c r="C10780" s="316">
        <v>212.50541912239666</v>
      </c>
      <c r="D10780" s="315" t="s">
        <v>82</v>
      </c>
    </row>
    <row r="10781" spans="1:4" ht="14.5" customHeight="1" x14ac:dyDescent="0.35">
      <c r="A10781" s="1"/>
      <c r="B10781" s="317">
        <v>44477.481250024386</v>
      </c>
      <c r="C10781" s="316">
        <v>215.32220454430984</v>
      </c>
      <c r="D10781" s="315" t="s">
        <v>82</v>
      </c>
    </row>
    <row r="10782" spans="1:4" ht="14.5" customHeight="1" x14ac:dyDescent="0.35">
      <c r="A10782" s="1"/>
      <c r="B10782" s="317">
        <v>44477.481944468833</v>
      </c>
      <c r="C10782" s="316">
        <v>208.27543728199478</v>
      </c>
      <c r="D10782" s="315" t="s">
        <v>82</v>
      </c>
    </row>
    <row r="10783" spans="1:4" ht="14.5" customHeight="1" x14ac:dyDescent="0.35">
      <c r="A10783" s="1"/>
      <c r="B10783" s="317">
        <v>44477.48263891328</v>
      </c>
      <c r="C10783" s="316">
        <v>195.76433002585932</v>
      </c>
      <c r="D10783" s="315" t="s">
        <v>82</v>
      </c>
    </row>
    <row r="10784" spans="1:4" ht="14.5" customHeight="1" x14ac:dyDescent="0.35">
      <c r="A10784" s="1"/>
      <c r="B10784" s="317">
        <v>44477.483333357726</v>
      </c>
      <c r="C10784" s="316">
        <v>178.25262663310085</v>
      </c>
      <c r="D10784" s="315" t="s">
        <v>82</v>
      </c>
    </row>
    <row r="10785" spans="1:4" ht="14.5" customHeight="1" x14ac:dyDescent="0.35">
      <c r="A10785" s="1"/>
      <c r="B10785" s="317">
        <v>44477.484027802173</v>
      </c>
      <c r="C10785" s="316">
        <v>165.66592937902314</v>
      </c>
      <c r="D10785" s="315" t="s">
        <v>82</v>
      </c>
    </row>
    <row r="10786" spans="1:4" ht="14.5" customHeight="1" x14ac:dyDescent="0.35">
      <c r="A10786" s="1"/>
      <c r="B10786" s="317">
        <v>44477.48472224662</v>
      </c>
      <c r="C10786" s="316">
        <v>170.6489749036574</v>
      </c>
      <c r="D10786" s="315" t="s">
        <v>82</v>
      </c>
    </row>
    <row r="10787" spans="1:4" ht="14.5" customHeight="1" x14ac:dyDescent="0.35">
      <c r="A10787" s="1"/>
      <c r="B10787" s="317">
        <v>44477.485416691066</v>
      </c>
      <c r="C10787" s="316">
        <v>200.83194767008536</v>
      </c>
      <c r="D10787" s="315" t="s">
        <v>82</v>
      </c>
    </row>
    <row r="10788" spans="1:4" ht="14.5" customHeight="1" x14ac:dyDescent="0.35">
      <c r="A10788" s="1"/>
      <c r="B10788" s="317">
        <v>44477.486111135513</v>
      </c>
      <c r="C10788" s="316">
        <v>222.95729309699189</v>
      </c>
      <c r="D10788" s="315" t="s">
        <v>82</v>
      </c>
    </row>
    <row r="10789" spans="1:4" ht="14.5" customHeight="1" x14ac:dyDescent="0.35">
      <c r="A10789" s="1"/>
      <c r="B10789" s="317">
        <v>44477.48680557996</v>
      </c>
      <c r="C10789" s="316">
        <v>242.06696344974529</v>
      </c>
      <c r="D10789" s="315" t="s">
        <v>82</v>
      </c>
    </row>
    <row r="10790" spans="1:4" ht="14.5" customHeight="1" x14ac:dyDescent="0.35">
      <c r="A10790" s="1"/>
      <c r="B10790" s="317">
        <v>44477.487500024406</v>
      </c>
      <c r="C10790" s="316">
        <v>261.18568056211808</v>
      </c>
      <c r="D10790" s="315" t="s">
        <v>82</v>
      </c>
    </row>
    <row r="10791" spans="1:4" ht="14.5" customHeight="1" x14ac:dyDescent="0.35">
      <c r="A10791" s="1"/>
      <c r="B10791" s="317">
        <v>44477.488194468853</v>
      </c>
      <c r="C10791" s="316">
        <v>256.49563570450994</v>
      </c>
      <c r="D10791" s="315" t="s">
        <v>82</v>
      </c>
    </row>
    <row r="10792" spans="1:4" ht="14.5" customHeight="1" x14ac:dyDescent="0.35">
      <c r="A10792" s="1"/>
      <c r="B10792" s="317">
        <v>44477.4888889133</v>
      </c>
      <c r="C10792" s="316">
        <v>242.28373401080412</v>
      </c>
      <c r="D10792" s="315" t="s">
        <v>82</v>
      </c>
    </row>
    <row r="10793" spans="1:4" ht="14.5" customHeight="1" x14ac:dyDescent="0.35">
      <c r="A10793" s="1"/>
      <c r="B10793" s="317">
        <v>44477.489583357747</v>
      </c>
      <c r="C10793" s="316">
        <v>223.99557425029343</v>
      </c>
      <c r="D10793" s="315" t="s">
        <v>82</v>
      </c>
    </row>
    <row r="10794" spans="1:4" ht="14.5" customHeight="1" x14ac:dyDescent="0.35">
      <c r="A10794" s="1"/>
      <c r="B10794" s="317">
        <v>44477.490277802193</v>
      </c>
      <c r="C10794" s="316">
        <v>202.9931316446901</v>
      </c>
      <c r="D10794" s="315" t="s">
        <v>82</v>
      </c>
    </row>
    <row r="10795" spans="1:4" ht="14.5" customHeight="1" x14ac:dyDescent="0.35">
      <c r="A10795" s="1"/>
      <c r="B10795" s="317">
        <v>44477.49097224664</v>
      </c>
      <c r="C10795" s="316">
        <v>186.03512782047426</v>
      </c>
      <c r="D10795" s="315" t="s">
        <v>82</v>
      </c>
    </row>
    <row r="10796" spans="1:4" ht="14.5" customHeight="1" x14ac:dyDescent="0.35">
      <c r="A10796" s="1"/>
      <c r="B10796" s="317">
        <v>44477.491666691087</v>
      </c>
      <c r="C10796" s="316">
        <v>153.92151775014355</v>
      </c>
      <c r="D10796" s="315" t="s">
        <v>82</v>
      </c>
    </row>
    <row r="10797" spans="1:4" ht="14.5" customHeight="1" x14ac:dyDescent="0.35">
      <c r="A10797" s="1"/>
      <c r="B10797" s="317">
        <v>44477.492361135533</v>
      </c>
      <c r="C10797" s="316">
        <v>128.41183981068315</v>
      </c>
      <c r="D10797" s="315" t="s">
        <v>82</v>
      </c>
    </row>
    <row r="10798" spans="1:4" ht="14.5" customHeight="1" x14ac:dyDescent="0.35">
      <c r="A10798" s="1"/>
      <c r="B10798" s="317">
        <v>44477.49305557998</v>
      </c>
      <c r="C10798" s="316">
        <v>113.14688262984855</v>
      </c>
      <c r="D10798" s="315" t="s">
        <v>82</v>
      </c>
    </row>
    <row r="10799" spans="1:4" ht="14.5" customHeight="1" x14ac:dyDescent="0.35">
      <c r="A10799" s="1"/>
      <c r="B10799" s="317">
        <v>44477.493750024427</v>
      </c>
      <c r="C10799" s="316">
        <v>115.34179767051634</v>
      </c>
      <c r="D10799" s="315" t="s">
        <v>82</v>
      </c>
    </row>
    <row r="10800" spans="1:4" ht="14.5" customHeight="1" x14ac:dyDescent="0.35">
      <c r="A10800" s="1"/>
      <c r="B10800" s="317">
        <v>44477.494444468874</v>
      </c>
      <c r="C10800" s="316">
        <v>120.6894960868735</v>
      </c>
      <c r="D10800" s="315" t="s">
        <v>82</v>
      </c>
    </row>
    <row r="10801" spans="1:4" ht="14.5" customHeight="1" x14ac:dyDescent="0.35">
      <c r="A10801" s="1"/>
      <c r="B10801" s="317">
        <v>44477.49513891332</v>
      </c>
      <c r="C10801" s="316">
        <v>117.50193069944119</v>
      </c>
      <c r="D10801" s="315" t="s">
        <v>82</v>
      </c>
    </row>
    <row r="10802" spans="1:4" ht="14.5" customHeight="1" x14ac:dyDescent="0.35">
      <c r="A10802" s="1"/>
      <c r="B10802" s="317">
        <v>44477.495833357767</v>
      </c>
      <c r="C10802" s="316">
        <v>113.37306310534477</v>
      </c>
      <c r="D10802" s="315" t="s">
        <v>82</v>
      </c>
    </row>
    <row r="10803" spans="1:4" ht="14.5" customHeight="1" x14ac:dyDescent="0.35">
      <c r="A10803" s="1"/>
      <c r="B10803" s="317">
        <v>44477.496527802214</v>
      </c>
      <c r="C10803" s="316">
        <v>111.59817960799361</v>
      </c>
      <c r="D10803" s="315" t="s">
        <v>82</v>
      </c>
    </row>
    <row r="10804" spans="1:4" ht="14.5" customHeight="1" x14ac:dyDescent="0.35">
      <c r="A10804" s="1"/>
      <c r="B10804" s="317">
        <v>44477.49722224666</v>
      </c>
      <c r="C10804" s="316">
        <v>107.50323413056321</v>
      </c>
      <c r="D10804" s="315" t="s">
        <v>82</v>
      </c>
    </row>
    <row r="10805" spans="1:4" ht="14.5" customHeight="1" x14ac:dyDescent="0.35">
      <c r="A10805" s="1"/>
      <c r="B10805" s="317">
        <v>44477.497916691107</v>
      </c>
      <c r="C10805" s="316">
        <v>102.66744896607513</v>
      </c>
      <c r="D10805" s="315" t="s">
        <v>82</v>
      </c>
    </row>
    <row r="10806" spans="1:4" ht="14.5" customHeight="1" x14ac:dyDescent="0.35">
      <c r="A10806" s="1"/>
      <c r="B10806" s="317">
        <v>44477.498611135554</v>
      </c>
      <c r="C10806" s="316">
        <v>101.94457705174572</v>
      </c>
      <c r="D10806" s="315" t="s">
        <v>82</v>
      </c>
    </row>
    <row r="10807" spans="1:4" ht="14.5" customHeight="1" x14ac:dyDescent="0.35">
      <c r="A10807" s="1"/>
      <c r="B10807" s="317">
        <v>44477.499305580001</v>
      </c>
      <c r="C10807" s="316">
        <v>95.393900108126886</v>
      </c>
      <c r="D10807" s="315" t="s">
        <v>82</v>
      </c>
    </row>
    <row r="10808" spans="1:4" ht="14.5" customHeight="1" x14ac:dyDescent="0.35">
      <c r="A10808" s="1"/>
      <c r="B10808" s="317">
        <v>44477.500000024447</v>
      </c>
      <c r="C10808" s="316">
        <v>46.385702434644855</v>
      </c>
      <c r="D10808" s="315" t="s">
        <v>350</v>
      </c>
    </row>
    <row r="10809" spans="1:4" ht="14.5" customHeight="1" x14ac:dyDescent="0.35">
      <c r="A10809" s="1"/>
      <c r="B10809" s="317">
        <v>44477.500694468894</v>
      </c>
      <c r="C10809" s="316">
        <v>117.6822845381898</v>
      </c>
      <c r="D10809" s="315" t="s">
        <v>82</v>
      </c>
    </row>
    <row r="10810" spans="1:4" ht="14.5" customHeight="1" x14ac:dyDescent="0.35">
      <c r="A10810" s="1"/>
      <c r="B10810" s="317">
        <v>44477.501388913341</v>
      </c>
      <c r="C10810" s="316">
        <v>123.54059324985525</v>
      </c>
      <c r="D10810" s="315" t="s">
        <v>82</v>
      </c>
    </row>
    <row r="10811" spans="1:4" ht="14.5" customHeight="1" x14ac:dyDescent="0.35">
      <c r="A10811" s="1"/>
      <c r="B10811" s="317">
        <v>44477.502083357787</v>
      </c>
      <c r="C10811" s="316">
        <v>128.27962042136932</v>
      </c>
      <c r="D10811" s="315" t="s">
        <v>82</v>
      </c>
    </row>
    <row r="10812" spans="1:4" ht="14.5" customHeight="1" x14ac:dyDescent="0.35">
      <c r="A10812" s="1"/>
      <c r="B10812" s="317">
        <v>44477.502777802234</v>
      </c>
      <c r="C10812" s="316">
        <v>138.10739451492748</v>
      </c>
      <c r="D10812" s="315" t="s">
        <v>82</v>
      </c>
    </row>
    <row r="10813" spans="1:4" ht="14.5" customHeight="1" x14ac:dyDescent="0.35">
      <c r="A10813" s="1"/>
      <c r="B10813" s="317">
        <v>44477.503472246681</v>
      </c>
      <c r="C10813" s="316">
        <v>145.18946266854957</v>
      </c>
      <c r="D10813" s="315" t="s">
        <v>82</v>
      </c>
    </row>
    <row r="10814" spans="1:4" ht="14.5" customHeight="1" x14ac:dyDescent="0.35">
      <c r="A10814" s="1"/>
      <c r="B10814" s="317">
        <v>44477.504166691127</v>
      </c>
      <c r="C10814" s="316">
        <v>144.76084209175315</v>
      </c>
      <c r="D10814" s="315" t="s">
        <v>82</v>
      </c>
    </row>
    <row r="10815" spans="1:4" ht="14.5" customHeight="1" x14ac:dyDescent="0.35">
      <c r="A10815" s="1"/>
      <c r="B10815" s="317">
        <v>44477.504861135574</v>
      </c>
      <c r="C10815" s="316">
        <v>136.50204583953212</v>
      </c>
      <c r="D10815" s="315" t="s">
        <v>82</v>
      </c>
    </row>
    <row r="10816" spans="1:4" ht="14.5" customHeight="1" x14ac:dyDescent="0.35">
      <c r="A10816" s="1"/>
      <c r="B10816" s="317">
        <v>44477.505555580021</v>
      </c>
      <c r="C10816" s="316">
        <v>129.6583814829394</v>
      </c>
      <c r="D10816" s="315" t="s">
        <v>82</v>
      </c>
    </row>
    <row r="10817" spans="1:4" ht="14.5" customHeight="1" x14ac:dyDescent="0.35">
      <c r="A10817" s="1"/>
      <c r="B10817" s="317">
        <v>44477.506250024468</v>
      </c>
      <c r="C10817" s="316">
        <v>130.12981573661867</v>
      </c>
      <c r="D10817" s="315" t="s">
        <v>82</v>
      </c>
    </row>
    <row r="10818" spans="1:4" ht="14.5" customHeight="1" x14ac:dyDescent="0.35">
      <c r="A10818" s="1"/>
      <c r="B10818" s="317">
        <v>44477.506944468914</v>
      </c>
      <c r="C10818" s="316">
        <v>130.06359860401523</v>
      </c>
      <c r="D10818" s="315" t="s">
        <v>82</v>
      </c>
    </row>
    <row r="10819" spans="1:4" ht="14.5" customHeight="1" x14ac:dyDescent="0.35">
      <c r="A10819" s="1"/>
      <c r="B10819" s="317">
        <v>44477.507638913361</v>
      </c>
      <c r="C10819" s="316">
        <v>126.77652456402623</v>
      </c>
      <c r="D10819" s="315" t="s">
        <v>82</v>
      </c>
    </row>
    <row r="10820" spans="1:4" ht="14.5" customHeight="1" x14ac:dyDescent="0.35">
      <c r="A10820" s="1"/>
      <c r="B10820" s="317">
        <v>44477.508333357808</v>
      </c>
      <c r="C10820" s="316">
        <v>131.8770364498254</v>
      </c>
      <c r="D10820" s="315" t="s">
        <v>82</v>
      </c>
    </row>
    <row r="10821" spans="1:4" ht="14.5" customHeight="1" x14ac:dyDescent="0.35">
      <c r="A10821" s="1"/>
      <c r="B10821" s="317">
        <v>44477.509027802254</v>
      </c>
      <c r="C10821" s="316">
        <v>143.00570895717635</v>
      </c>
      <c r="D10821" s="315" t="s">
        <v>82</v>
      </c>
    </row>
    <row r="10822" spans="1:4" ht="14.5" customHeight="1" x14ac:dyDescent="0.35">
      <c r="A10822" s="1"/>
      <c r="B10822" s="317">
        <v>44477.509722246701</v>
      </c>
      <c r="C10822" s="316">
        <v>147.30461740785202</v>
      </c>
      <c r="D10822" s="315" t="s">
        <v>82</v>
      </c>
    </row>
    <row r="10823" spans="1:4" ht="14.5" customHeight="1" x14ac:dyDescent="0.35">
      <c r="A10823" s="1"/>
      <c r="B10823" s="317">
        <v>44477.510416691148</v>
      </c>
      <c r="C10823" s="316">
        <v>146.45794000914708</v>
      </c>
      <c r="D10823" s="315" t="s">
        <v>82</v>
      </c>
    </row>
    <row r="10824" spans="1:4" ht="14.5" customHeight="1" x14ac:dyDescent="0.35">
      <c r="A10824" s="1"/>
      <c r="B10824" s="317">
        <v>44477.511111135595</v>
      </c>
      <c r="C10824" s="316">
        <v>142.80089515282694</v>
      </c>
      <c r="D10824" s="315" t="s">
        <v>82</v>
      </c>
    </row>
    <row r="10825" spans="1:4" ht="14.5" customHeight="1" x14ac:dyDescent="0.35">
      <c r="A10825" s="1"/>
      <c r="B10825" s="317">
        <v>44477.511805580041</v>
      </c>
      <c r="C10825" s="316">
        <v>141.57901787328689</v>
      </c>
      <c r="D10825" s="315" t="s">
        <v>82</v>
      </c>
    </row>
    <row r="10826" spans="1:4" ht="14.5" customHeight="1" x14ac:dyDescent="0.35">
      <c r="A10826" s="1"/>
      <c r="B10826" s="317">
        <v>44477.512500024488</v>
      </c>
      <c r="C10826" s="316">
        <v>135.22066611342598</v>
      </c>
      <c r="D10826" s="315" t="s">
        <v>82</v>
      </c>
    </row>
    <row r="10827" spans="1:4" ht="14.5" customHeight="1" x14ac:dyDescent="0.35">
      <c r="A10827" s="1"/>
      <c r="B10827" s="317">
        <v>44477.513194468935</v>
      </c>
      <c r="C10827" s="316">
        <v>125.83511384959371</v>
      </c>
      <c r="D10827" s="315" t="s">
        <v>82</v>
      </c>
    </row>
    <row r="10828" spans="1:4" ht="14.5" customHeight="1" x14ac:dyDescent="0.35">
      <c r="A10828" s="1"/>
      <c r="B10828" s="317">
        <v>44477.513888913381</v>
      </c>
      <c r="C10828" s="316">
        <v>120.95243359882734</v>
      </c>
      <c r="D10828" s="315" t="s">
        <v>82</v>
      </c>
    </row>
    <row r="10829" spans="1:4" ht="14.5" customHeight="1" x14ac:dyDescent="0.35">
      <c r="A10829" s="1"/>
      <c r="B10829" s="317">
        <v>44477.514583357828</v>
      </c>
      <c r="C10829" s="316">
        <v>118.51793706829775</v>
      </c>
      <c r="D10829" s="315" t="s">
        <v>82</v>
      </c>
    </row>
    <row r="10830" spans="1:4" ht="14.5" customHeight="1" x14ac:dyDescent="0.35">
      <c r="A10830" s="1"/>
      <c r="B10830" s="317">
        <v>44477.515277802275</v>
      </c>
      <c r="C10830" s="316">
        <v>116.99255168319408</v>
      </c>
      <c r="D10830" s="315" t="s">
        <v>82</v>
      </c>
    </row>
    <row r="10831" spans="1:4" ht="14.5" customHeight="1" x14ac:dyDescent="0.35">
      <c r="A10831" s="1"/>
      <c r="B10831" s="317">
        <v>44477.515972246722</v>
      </c>
      <c r="C10831" s="316">
        <v>119.06852311419401</v>
      </c>
      <c r="D10831" s="315" t="s">
        <v>82</v>
      </c>
    </row>
    <row r="10832" spans="1:4" ht="14.5" customHeight="1" x14ac:dyDescent="0.35">
      <c r="A10832" s="1"/>
      <c r="B10832" s="317">
        <v>44477.516666691168</v>
      </c>
      <c r="C10832" s="316">
        <v>126.03416340261077</v>
      </c>
      <c r="D10832" s="315" t="s">
        <v>82</v>
      </c>
    </row>
    <row r="10833" spans="1:4" ht="14.5" customHeight="1" x14ac:dyDescent="0.35">
      <c r="A10833" s="1"/>
      <c r="B10833" s="317">
        <v>44477.517361135615</v>
      </c>
      <c r="C10833" s="316">
        <v>137.26150965519483</v>
      </c>
      <c r="D10833" s="315" t="s">
        <v>82</v>
      </c>
    </row>
    <row r="10834" spans="1:4" ht="14.5" customHeight="1" x14ac:dyDescent="0.35">
      <c r="A10834" s="1"/>
      <c r="B10834" s="317">
        <v>44477.518055580062</v>
      </c>
      <c r="C10834" s="316">
        <v>145.51256928412087</v>
      </c>
      <c r="D10834" s="315" t="s">
        <v>82</v>
      </c>
    </row>
    <row r="10835" spans="1:4" ht="14.5" customHeight="1" x14ac:dyDescent="0.35">
      <c r="A10835" s="1"/>
      <c r="B10835" s="317">
        <v>44477.518750024508</v>
      </c>
      <c r="C10835" s="316">
        <v>148.23570067957044</v>
      </c>
      <c r="D10835" s="315" t="s">
        <v>82</v>
      </c>
    </row>
    <row r="10836" spans="1:4" ht="14.5" customHeight="1" x14ac:dyDescent="0.35">
      <c r="A10836" s="1"/>
      <c r="B10836" s="317">
        <v>44477.519444468955</v>
      </c>
      <c r="C10836" s="316">
        <v>145.76886900730898</v>
      </c>
      <c r="D10836" s="315" t="s">
        <v>82</v>
      </c>
    </row>
    <row r="10837" spans="1:4" ht="14.5" customHeight="1" x14ac:dyDescent="0.35">
      <c r="A10837" s="1"/>
      <c r="B10837" s="317">
        <v>44477.520138913402</v>
      </c>
      <c r="C10837" s="316">
        <v>136.4876293628399</v>
      </c>
      <c r="D10837" s="315" t="s">
        <v>82</v>
      </c>
    </row>
    <row r="10838" spans="1:4" ht="14.5" customHeight="1" x14ac:dyDescent="0.35">
      <c r="A10838" s="1"/>
      <c r="B10838" s="317">
        <v>44477.520833357848</v>
      </c>
      <c r="C10838" s="316">
        <v>126.23771570478566</v>
      </c>
      <c r="D10838" s="315" t="s">
        <v>82</v>
      </c>
    </row>
    <row r="10839" spans="1:4" ht="14.5" customHeight="1" x14ac:dyDescent="0.35">
      <c r="A10839" s="1"/>
      <c r="B10839" s="317">
        <v>44477.521527802295</v>
      </c>
      <c r="C10839" s="316">
        <v>124.22452430993435</v>
      </c>
      <c r="D10839" s="315" t="s">
        <v>82</v>
      </c>
    </row>
    <row r="10840" spans="1:4" ht="14.5" customHeight="1" x14ac:dyDescent="0.35">
      <c r="A10840" s="1"/>
      <c r="B10840" s="317">
        <v>44477.522222246742</v>
      </c>
      <c r="C10840" s="316">
        <v>128.60534272209043</v>
      </c>
      <c r="D10840" s="315" t="s">
        <v>82</v>
      </c>
    </row>
    <row r="10841" spans="1:4" ht="14.5" customHeight="1" x14ac:dyDescent="0.35">
      <c r="A10841" s="1"/>
      <c r="B10841" s="317">
        <v>44477.522916691189</v>
      </c>
      <c r="C10841" s="316">
        <v>125.86585542163036</v>
      </c>
      <c r="D10841" s="315" t="s">
        <v>82</v>
      </c>
    </row>
    <row r="10842" spans="1:4" ht="14.5" customHeight="1" x14ac:dyDescent="0.35">
      <c r="A10842" s="1"/>
      <c r="B10842" s="317">
        <v>44477.523611135635</v>
      </c>
      <c r="C10842" s="316">
        <v>124.03457454031256</v>
      </c>
      <c r="D10842" s="315" t="s">
        <v>82</v>
      </c>
    </row>
    <row r="10843" spans="1:4" ht="14.5" customHeight="1" x14ac:dyDescent="0.35">
      <c r="A10843" s="1"/>
      <c r="B10843" s="317">
        <v>44477.524305580082</v>
      </c>
      <c r="C10843" s="316">
        <v>125.09385262990254</v>
      </c>
      <c r="D10843" s="315" t="s">
        <v>82</v>
      </c>
    </row>
    <row r="10844" spans="1:4" ht="14.5" customHeight="1" x14ac:dyDescent="0.35">
      <c r="A10844" s="1"/>
      <c r="B10844" s="317">
        <v>44477.525000024529</v>
      </c>
      <c r="C10844" s="316">
        <v>131.62368126006137</v>
      </c>
      <c r="D10844" s="315" t="s">
        <v>82</v>
      </c>
    </row>
    <row r="10845" spans="1:4" ht="14.5" customHeight="1" x14ac:dyDescent="0.35">
      <c r="A10845" s="1"/>
      <c r="B10845" s="317">
        <v>44477.525694468975</v>
      </c>
      <c r="C10845" s="316">
        <v>140.37284797823909</v>
      </c>
      <c r="D10845" s="315" t="s">
        <v>82</v>
      </c>
    </row>
    <row r="10846" spans="1:4" ht="14.5" customHeight="1" x14ac:dyDescent="0.35">
      <c r="A10846" s="1"/>
      <c r="B10846" s="317">
        <v>44477.526388913422</v>
      </c>
      <c r="C10846" s="316">
        <v>143.63287963821008</v>
      </c>
      <c r="D10846" s="315" t="s">
        <v>82</v>
      </c>
    </row>
    <row r="10847" spans="1:4" ht="14.5" customHeight="1" x14ac:dyDescent="0.35">
      <c r="A10847" s="1"/>
      <c r="B10847" s="317">
        <v>44477.527083357869</v>
      </c>
      <c r="C10847" s="316">
        <v>141.24191827084093</v>
      </c>
      <c r="D10847" s="315" t="s">
        <v>82</v>
      </c>
    </row>
    <row r="10848" spans="1:4" ht="14.5" customHeight="1" x14ac:dyDescent="0.35">
      <c r="A10848" s="1"/>
      <c r="B10848" s="317">
        <v>44477.527777802316</v>
      </c>
      <c r="C10848" s="316">
        <v>139.29920766658228</v>
      </c>
      <c r="D10848" s="315" t="s">
        <v>82</v>
      </c>
    </row>
    <row r="10849" spans="1:4" ht="14.5" customHeight="1" x14ac:dyDescent="0.35">
      <c r="A10849" s="1"/>
      <c r="B10849" s="317">
        <v>44477.528472246762</v>
      </c>
      <c r="C10849" s="316">
        <v>129.99622345503496</v>
      </c>
      <c r="D10849" s="315" t="s">
        <v>82</v>
      </c>
    </row>
    <row r="10850" spans="1:4" ht="14.5" customHeight="1" x14ac:dyDescent="0.35">
      <c r="A10850" s="1"/>
      <c r="B10850" s="317">
        <v>44477.529166691209</v>
      </c>
      <c r="C10850" s="316">
        <v>119.11595724376966</v>
      </c>
      <c r="D10850" s="315" t="s">
        <v>82</v>
      </c>
    </row>
    <row r="10851" spans="1:4" ht="14.5" customHeight="1" x14ac:dyDescent="0.35">
      <c r="A10851" s="1"/>
      <c r="B10851" s="317">
        <v>44477.529861135656</v>
      </c>
      <c r="C10851" s="316">
        <v>115.86965454895787</v>
      </c>
      <c r="D10851" s="315" t="s">
        <v>82</v>
      </c>
    </row>
    <row r="10852" spans="1:4" ht="14.5" customHeight="1" x14ac:dyDescent="0.35">
      <c r="A10852" s="1"/>
      <c r="B10852" s="317">
        <v>44477.530555580102</v>
      </c>
      <c r="C10852" s="316">
        <v>117.11532442285291</v>
      </c>
      <c r="D10852" s="315" t="s">
        <v>82</v>
      </c>
    </row>
    <row r="10853" spans="1:4" ht="14.5" customHeight="1" x14ac:dyDescent="0.35">
      <c r="A10853" s="1"/>
      <c r="B10853" s="317">
        <v>44477.531250024549</v>
      </c>
      <c r="C10853" s="316">
        <v>117.36044926083996</v>
      </c>
      <c r="D10853" s="315" t="s">
        <v>82</v>
      </c>
    </row>
    <row r="10854" spans="1:4" ht="14.5" customHeight="1" x14ac:dyDescent="0.35">
      <c r="A10854" s="1"/>
      <c r="B10854" s="317">
        <v>44477.531944468996</v>
      </c>
      <c r="C10854" s="316">
        <v>116.7130156231074</v>
      </c>
      <c r="D10854" s="315" t="s">
        <v>82</v>
      </c>
    </row>
    <row r="10855" spans="1:4" ht="14.5" customHeight="1" x14ac:dyDescent="0.35">
      <c r="A10855" s="1"/>
      <c r="B10855" s="317">
        <v>44477.532638913442</v>
      </c>
      <c r="C10855" s="316">
        <v>116.76449780147135</v>
      </c>
      <c r="D10855" s="315" t="s">
        <v>82</v>
      </c>
    </row>
    <row r="10856" spans="1:4" ht="14.5" customHeight="1" x14ac:dyDescent="0.35">
      <c r="A10856" s="1"/>
      <c r="B10856" s="317">
        <v>44477.533333357889</v>
      </c>
      <c r="C10856" s="316">
        <v>121.03074862260254</v>
      </c>
      <c r="D10856" s="315" t="s">
        <v>82</v>
      </c>
    </row>
    <row r="10857" spans="1:4" ht="14.5" customHeight="1" x14ac:dyDescent="0.35">
      <c r="A10857" s="1"/>
      <c r="B10857" s="317">
        <v>44477.534027802336</v>
      </c>
      <c r="C10857" s="316">
        <v>130.1056790977309</v>
      </c>
      <c r="D10857" s="315" t="s">
        <v>82</v>
      </c>
    </row>
    <row r="10858" spans="1:4" ht="14.5" customHeight="1" x14ac:dyDescent="0.35">
      <c r="A10858" s="1"/>
      <c r="B10858" s="317">
        <v>44477.534722246783</v>
      </c>
      <c r="C10858" s="316">
        <v>132.7466868863053</v>
      </c>
      <c r="D10858" s="315" t="s">
        <v>82</v>
      </c>
    </row>
    <row r="10859" spans="1:4" ht="14.5" customHeight="1" x14ac:dyDescent="0.35">
      <c r="A10859" s="1"/>
      <c r="B10859" s="317">
        <v>44477.535416691229</v>
      </c>
      <c r="C10859" s="316">
        <v>130.74175827393387</v>
      </c>
      <c r="D10859" s="315" t="s">
        <v>82</v>
      </c>
    </row>
    <row r="10860" spans="1:4" ht="14.5" customHeight="1" x14ac:dyDescent="0.35">
      <c r="A10860" s="1"/>
      <c r="B10860" s="317">
        <v>44477.536111135676</v>
      </c>
      <c r="C10860" s="316">
        <v>123.53009798681403</v>
      </c>
      <c r="D10860" s="315" t="s">
        <v>82</v>
      </c>
    </row>
    <row r="10861" spans="1:4" ht="14.5" customHeight="1" x14ac:dyDescent="0.35">
      <c r="A10861" s="1"/>
      <c r="B10861" s="317">
        <v>44477.536805580123</v>
      </c>
      <c r="C10861" s="316">
        <v>113.25358889523389</v>
      </c>
      <c r="D10861" s="315" t="s">
        <v>82</v>
      </c>
    </row>
    <row r="10862" spans="1:4" ht="14.5" customHeight="1" x14ac:dyDescent="0.35">
      <c r="A10862" s="1"/>
      <c r="B10862" s="317">
        <v>44477.537500024569</v>
      </c>
      <c r="C10862" s="316">
        <v>108.25150434628594</v>
      </c>
      <c r="D10862" s="315" t="s">
        <v>82</v>
      </c>
    </row>
    <row r="10863" spans="1:4" ht="14.5" customHeight="1" x14ac:dyDescent="0.35">
      <c r="A10863" s="1"/>
      <c r="B10863" s="317">
        <v>44477.538194469016</v>
      </c>
      <c r="C10863" s="316">
        <v>106.06687924769746</v>
      </c>
      <c r="D10863" s="315" t="s">
        <v>82</v>
      </c>
    </row>
    <row r="10864" spans="1:4" ht="14.5" customHeight="1" x14ac:dyDescent="0.35">
      <c r="A10864" s="1"/>
      <c r="B10864" s="317">
        <v>44477.538888913463</v>
      </c>
      <c r="C10864" s="316">
        <v>104.36274941941568</v>
      </c>
      <c r="D10864" s="315" t="s">
        <v>82</v>
      </c>
    </row>
    <row r="10865" spans="1:4" ht="14.5" customHeight="1" x14ac:dyDescent="0.35">
      <c r="A10865" s="1"/>
      <c r="B10865" s="317">
        <v>44477.53958335791</v>
      </c>
      <c r="C10865" s="316">
        <v>102.57265797852112</v>
      </c>
      <c r="D10865" s="315" t="s">
        <v>82</v>
      </c>
    </row>
    <row r="10866" spans="1:4" ht="14.5" customHeight="1" x14ac:dyDescent="0.35">
      <c r="A10866" s="1"/>
      <c r="B10866" s="317">
        <v>44477.540277802356</v>
      </c>
      <c r="C10866" s="316">
        <v>102.04442697706982</v>
      </c>
      <c r="D10866" s="315" t="s">
        <v>82</v>
      </c>
    </row>
    <row r="10867" spans="1:4" ht="14.5" customHeight="1" x14ac:dyDescent="0.35">
      <c r="A10867" s="1"/>
      <c r="B10867" s="317">
        <v>44477.540972246803</v>
      </c>
      <c r="C10867" s="316">
        <v>104.40032286914841</v>
      </c>
      <c r="D10867" s="315" t="s">
        <v>82</v>
      </c>
    </row>
    <row r="10868" spans="1:4" ht="14.5" customHeight="1" x14ac:dyDescent="0.35">
      <c r="A10868" s="1"/>
      <c r="B10868" s="317">
        <v>44477.54166669125</v>
      </c>
      <c r="C10868" s="316">
        <v>110.81538303614555</v>
      </c>
      <c r="D10868" s="315" t="s">
        <v>82</v>
      </c>
    </row>
    <row r="10869" spans="1:4" ht="14.5" customHeight="1" x14ac:dyDescent="0.35">
      <c r="A10869" s="1"/>
      <c r="B10869" s="317">
        <v>44477.542361135696</v>
      </c>
      <c r="C10869" s="316">
        <v>113.66737110738372</v>
      </c>
      <c r="D10869" s="315" t="s">
        <v>82</v>
      </c>
    </row>
    <row r="10870" spans="1:4" ht="14.5" customHeight="1" x14ac:dyDescent="0.35">
      <c r="A10870" s="1"/>
      <c r="B10870" s="317">
        <v>44477.543055580143</v>
      </c>
      <c r="C10870" s="316">
        <v>111.90235049443824</v>
      </c>
      <c r="D10870" s="315" t="s">
        <v>82</v>
      </c>
    </row>
    <row r="10871" spans="1:4" ht="14.5" customHeight="1" x14ac:dyDescent="0.35">
      <c r="A10871" s="1"/>
      <c r="B10871" s="317">
        <v>44477.54375002459</v>
      </c>
      <c r="C10871" s="316">
        <v>108.62459389215607</v>
      </c>
      <c r="D10871" s="315" t="s">
        <v>82</v>
      </c>
    </row>
    <row r="10872" spans="1:4" ht="14.5" customHeight="1" x14ac:dyDescent="0.35">
      <c r="A10872" s="1"/>
      <c r="B10872" s="317">
        <v>44477.544444469037</v>
      </c>
      <c r="C10872" s="316">
        <v>102.3106482748272</v>
      </c>
      <c r="D10872" s="315" t="s">
        <v>82</v>
      </c>
    </row>
    <row r="10873" spans="1:4" ht="14.5" customHeight="1" x14ac:dyDescent="0.35">
      <c r="A10873" s="1"/>
      <c r="B10873" s="317">
        <v>44477.545138913483</v>
      </c>
      <c r="C10873" s="316">
        <v>91.993888112219665</v>
      </c>
      <c r="D10873" s="315" t="s">
        <v>82</v>
      </c>
    </row>
    <row r="10874" spans="1:4" ht="14.5" customHeight="1" x14ac:dyDescent="0.35">
      <c r="A10874" s="1"/>
      <c r="B10874" s="317">
        <v>44477.54583335793</v>
      </c>
      <c r="C10874" s="316">
        <v>85.82391549195745</v>
      </c>
      <c r="D10874" s="315" t="s">
        <v>82</v>
      </c>
    </row>
    <row r="10875" spans="1:4" ht="14.5" customHeight="1" x14ac:dyDescent="0.35">
      <c r="A10875" s="1"/>
      <c r="B10875" s="317">
        <v>44477.546527802377</v>
      </c>
      <c r="C10875" s="316">
        <v>82.055307709732247</v>
      </c>
      <c r="D10875" s="315" t="s">
        <v>82</v>
      </c>
    </row>
    <row r="10876" spans="1:4" ht="14.5" customHeight="1" x14ac:dyDescent="0.35">
      <c r="A10876" s="1"/>
      <c r="B10876" s="317">
        <v>44477.547222246823</v>
      </c>
      <c r="C10876" s="316">
        <v>78.633020842362512</v>
      </c>
      <c r="D10876" s="315" t="s">
        <v>82</v>
      </c>
    </row>
    <row r="10877" spans="1:4" ht="14.5" customHeight="1" x14ac:dyDescent="0.35">
      <c r="A10877" s="1"/>
      <c r="B10877" s="317">
        <v>44477.54791669127</v>
      </c>
      <c r="C10877" s="316">
        <v>75.588341353959791</v>
      </c>
      <c r="D10877" s="315" t="s">
        <v>82</v>
      </c>
    </row>
    <row r="10878" spans="1:4" ht="14.5" customHeight="1" x14ac:dyDescent="0.35">
      <c r="A10878" s="1"/>
      <c r="B10878" s="317">
        <v>44477.548611135717</v>
      </c>
      <c r="C10878" s="316">
        <v>73.052999544603523</v>
      </c>
      <c r="D10878" s="315" t="s">
        <v>82</v>
      </c>
    </row>
    <row r="10879" spans="1:4" ht="14.5" customHeight="1" x14ac:dyDescent="0.35">
      <c r="A10879" s="1"/>
      <c r="B10879" s="317">
        <v>44477.549305580163</v>
      </c>
      <c r="C10879" s="316">
        <v>72.452784068205318</v>
      </c>
      <c r="D10879" s="315" t="s">
        <v>82</v>
      </c>
    </row>
    <row r="10880" spans="1:4" ht="14.5" customHeight="1" x14ac:dyDescent="0.35">
      <c r="A10880" s="1"/>
      <c r="B10880" s="317">
        <v>44477.55000002461</v>
      </c>
      <c r="C10880" s="316">
        <v>74.285200661890357</v>
      </c>
      <c r="D10880" s="315" t="s">
        <v>82</v>
      </c>
    </row>
    <row r="10881" spans="1:4" ht="14.5" customHeight="1" x14ac:dyDescent="0.35">
      <c r="A10881" s="1"/>
      <c r="B10881" s="317">
        <v>44477.550694469057</v>
      </c>
      <c r="C10881" s="316">
        <v>74.703837984581085</v>
      </c>
      <c r="D10881" s="315" t="s">
        <v>82</v>
      </c>
    </row>
    <row r="10882" spans="1:4" ht="14.5" customHeight="1" x14ac:dyDescent="0.35">
      <c r="A10882" s="1"/>
      <c r="B10882" s="317">
        <v>44477.551388913504</v>
      </c>
      <c r="C10882" s="316">
        <v>72.135942718510833</v>
      </c>
      <c r="D10882" s="315" t="s">
        <v>82</v>
      </c>
    </row>
    <row r="10883" spans="1:4" ht="14.5" customHeight="1" x14ac:dyDescent="0.35">
      <c r="A10883" s="1"/>
      <c r="B10883" s="317">
        <v>44477.55208335795</v>
      </c>
      <c r="C10883" s="316">
        <v>67.136041547963401</v>
      </c>
      <c r="D10883" s="315" t="s">
        <v>82</v>
      </c>
    </row>
    <row r="10884" spans="1:4" ht="14.5" customHeight="1" x14ac:dyDescent="0.35">
      <c r="A10884" s="1"/>
      <c r="B10884" s="317">
        <v>44477.552777802397</v>
      </c>
      <c r="C10884" s="316">
        <v>59.828017189976528</v>
      </c>
      <c r="D10884" s="315" t="s">
        <v>82</v>
      </c>
    </row>
    <row r="10885" spans="1:4" ht="14.5" customHeight="1" x14ac:dyDescent="0.35">
      <c r="A10885" s="1"/>
      <c r="B10885" s="317">
        <v>44477.553472246844</v>
      </c>
      <c r="C10885" s="316">
        <v>52.491753630083018</v>
      </c>
      <c r="D10885" s="315" t="s">
        <v>82</v>
      </c>
    </row>
    <row r="10886" spans="1:4" ht="14.5" customHeight="1" x14ac:dyDescent="0.35">
      <c r="A10886" s="1"/>
      <c r="B10886" s="317">
        <v>44477.55416669129</v>
      </c>
      <c r="C10886" s="316">
        <v>47.626083187214682</v>
      </c>
      <c r="D10886" s="315" t="s">
        <v>82</v>
      </c>
    </row>
    <row r="10887" spans="1:4" ht="14.5" customHeight="1" x14ac:dyDescent="0.35">
      <c r="A10887" s="1"/>
      <c r="B10887" s="317">
        <v>44477.554861135737</v>
      </c>
      <c r="C10887" s="316">
        <v>47.55873222982239</v>
      </c>
      <c r="D10887" s="315" t="s">
        <v>82</v>
      </c>
    </row>
    <row r="10888" spans="1:4" ht="14.5" customHeight="1" x14ac:dyDescent="0.35">
      <c r="A10888" s="1"/>
      <c r="B10888" s="317">
        <v>44477.555555580184</v>
      </c>
      <c r="C10888" s="316">
        <v>48.573946871523127</v>
      </c>
      <c r="D10888" s="315" t="s">
        <v>82</v>
      </c>
    </row>
    <row r="10889" spans="1:4" ht="14.5" customHeight="1" x14ac:dyDescent="0.35">
      <c r="A10889" s="1"/>
      <c r="B10889" s="317">
        <v>44477.556250024631</v>
      </c>
      <c r="C10889" s="316">
        <v>48.550915858733546</v>
      </c>
      <c r="D10889" s="315" t="s">
        <v>82</v>
      </c>
    </row>
    <row r="10890" spans="1:4" ht="14.5" customHeight="1" x14ac:dyDescent="0.35">
      <c r="A10890" s="1"/>
      <c r="B10890" s="317">
        <v>44477.556944469077</v>
      </c>
      <c r="C10890" s="316">
        <v>47.689138232168624</v>
      </c>
      <c r="D10890" s="315" t="s">
        <v>82</v>
      </c>
    </row>
    <row r="10891" spans="1:4" ht="14.5" customHeight="1" x14ac:dyDescent="0.35">
      <c r="A10891" s="1"/>
      <c r="B10891" s="317">
        <v>44477.557638913524</v>
      </c>
      <c r="C10891" s="316">
        <v>45.691570658875087</v>
      </c>
      <c r="D10891" s="315" t="s">
        <v>82</v>
      </c>
    </row>
    <row r="10892" spans="1:4" ht="14.5" customHeight="1" x14ac:dyDescent="0.35">
      <c r="A10892" s="1"/>
      <c r="B10892" s="317">
        <v>44477.558333357971</v>
      </c>
      <c r="C10892" s="316">
        <v>44.949223222712561</v>
      </c>
      <c r="D10892" s="315" t="s">
        <v>82</v>
      </c>
    </row>
    <row r="10893" spans="1:4" ht="14.5" customHeight="1" x14ac:dyDescent="0.35">
      <c r="A10893" s="1"/>
      <c r="B10893" s="317">
        <v>44477.559027802417</v>
      </c>
      <c r="C10893" s="316">
        <v>43.38133653762052</v>
      </c>
      <c r="D10893" s="315" t="s">
        <v>82</v>
      </c>
    </row>
    <row r="10894" spans="1:4" ht="14.5" customHeight="1" x14ac:dyDescent="0.35">
      <c r="A10894" s="1"/>
      <c r="B10894" s="317">
        <v>44477.559722246864</v>
      </c>
      <c r="C10894" s="316">
        <v>43.331449068143655</v>
      </c>
      <c r="D10894" s="315" t="s">
        <v>82</v>
      </c>
    </row>
    <row r="10895" spans="1:4" ht="14.5" customHeight="1" x14ac:dyDescent="0.35">
      <c r="A10895" s="1"/>
      <c r="B10895" s="317">
        <v>44477.560416691311</v>
      </c>
      <c r="C10895" s="316">
        <v>43.408571883311382</v>
      </c>
      <c r="D10895" s="315" t="s">
        <v>82</v>
      </c>
    </row>
    <row r="10896" spans="1:4" ht="14.5" customHeight="1" x14ac:dyDescent="0.35">
      <c r="A10896" s="1"/>
      <c r="B10896" s="317">
        <v>44477.561111135758</v>
      </c>
      <c r="C10896" s="316">
        <v>44.247584952993201</v>
      </c>
      <c r="D10896" s="315" t="s">
        <v>82</v>
      </c>
    </row>
    <row r="10897" spans="1:4" ht="14.5" customHeight="1" x14ac:dyDescent="0.35">
      <c r="A10897" s="1"/>
      <c r="B10897" s="317">
        <v>44477.561805580204</v>
      </c>
      <c r="C10897" s="316">
        <v>44.937968099385031</v>
      </c>
      <c r="D10897" s="315" t="s">
        <v>82</v>
      </c>
    </row>
    <row r="10898" spans="1:4" ht="14.5" customHeight="1" x14ac:dyDescent="0.35">
      <c r="A10898" s="1"/>
      <c r="B10898" s="317">
        <v>44477.562500024651</v>
      </c>
      <c r="C10898" s="316">
        <v>44.922092078402059</v>
      </c>
      <c r="D10898" s="315" t="s">
        <v>82</v>
      </c>
    </row>
    <row r="10899" spans="1:4" ht="14.5" customHeight="1" x14ac:dyDescent="0.35">
      <c r="A10899" s="1"/>
      <c r="B10899" s="317">
        <v>44477.563194469098</v>
      </c>
      <c r="C10899" s="316">
        <v>45.050849423566248</v>
      </c>
      <c r="D10899" s="315" t="s">
        <v>82</v>
      </c>
    </row>
    <row r="10900" spans="1:4" ht="14.5" customHeight="1" x14ac:dyDescent="0.35">
      <c r="A10900" s="1"/>
      <c r="B10900" s="317">
        <v>44477.563888913544</v>
      </c>
      <c r="C10900" s="316">
        <v>46.264192420912636</v>
      </c>
      <c r="D10900" s="315" t="s">
        <v>82</v>
      </c>
    </row>
    <row r="10901" spans="1:4" ht="14.5" customHeight="1" x14ac:dyDescent="0.35">
      <c r="A10901" s="1"/>
      <c r="B10901" s="317">
        <v>44477.564583357991</v>
      </c>
      <c r="C10901" s="316">
        <v>51.371832766845664</v>
      </c>
      <c r="D10901" s="315" t="s">
        <v>82</v>
      </c>
    </row>
    <row r="10902" spans="1:4" ht="14.5" customHeight="1" x14ac:dyDescent="0.35">
      <c r="A10902" s="1"/>
      <c r="B10902" s="317">
        <v>44477.565277802438</v>
      </c>
      <c r="C10902" s="316">
        <v>56.346898100903488</v>
      </c>
      <c r="D10902" s="315" t="s">
        <v>82</v>
      </c>
    </row>
    <row r="10903" spans="1:4" ht="14.5" customHeight="1" x14ac:dyDescent="0.35">
      <c r="A10903" s="1"/>
      <c r="B10903" s="317">
        <v>44477.565972246884</v>
      </c>
      <c r="C10903" s="316">
        <v>56.768128728972322</v>
      </c>
      <c r="D10903" s="315" t="s">
        <v>82</v>
      </c>
    </row>
    <row r="10904" spans="1:4" ht="14.5" customHeight="1" x14ac:dyDescent="0.35">
      <c r="A10904" s="1"/>
      <c r="B10904" s="317">
        <v>44477.566666691331</v>
      </c>
      <c r="C10904" s="316">
        <v>52.666851507520185</v>
      </c>
      <c r="D10904" s="315" t="s">
        <v>82</v>
      </c>
    </row>
    <row r="10905" spans="1:4" ht="14.5" customHeight="1" x14ac:dyDescent="0.35">
      <c r="A10905" s="1"/>
      <c r="B10905" s="317">
        <v>44477.567361135778</v>
      </c>
      <c r="C10905" s="316">
        <v>51.794136863835348</v>
      </c>
      <c r="D10905" s="315" t="s">
        <v>82</v>
      </c>
    </row>
    <row r="10906" spans="1:4" ht="14.5" customHeight="1" x14ac:dyDescent="0.35">
      <c r="A10906" s="1"/>
      <c r="B10906" s="317">
        <v>44477.568055580225</v>
      </c>
      <c r="C10906" s="316">
        <v>53.696617113442819</v>
      </c>
      <c r="D10906" s="315" t="s">
        <v>82</v>
      </c>
    </row>
    <row r="10907" spans="1:4" ht="14.5" customHeight="1" x14ac:dyDescent="0.35">
      <c r="A10907" s="1"/>
      <c r="B10907" s="317">
        <v>44477.568750024671</v>
      </c>
      <c r="C10907" s="316">
        <v>54.683913477534468</v>
      </c>
      <c r="D10907" s="315" t="s">
        <v>82</v>
      </c>
    </row>
    <row r="10908" spans="1:4" ht="14.5" customHeight="1" x14ac:dyDescent="0.35">
      <c r="A10908" s="1"/>
      <c r="B10908" s="317">
        <v>44477.569444469118</v>
      </c>
      <c r="C10908" s="316">
        <v>55.46246001544641</v>
      </c>
      <c r="D10908" s="315" t="s">
        <v>82</v>
      </c>
    </row>
    <row r="10909" spans="1:4" ht="14.5" customHeight="1" x14ac:dyDescent="0.35">
      <c r="A10909" s="1"/>
      <c r="B10909" s="317">
        <v>44477.570138913565</v>
      </c>
      <c r="C10909" s="316">
        <v>56.130015034724302</v>
      </c>
      <c r="D10909" s="315" t="s">
        <v>82</v>
      </c>
    </row>
    <row r="10910" spans="1:4" ht="14.5" customHeight="1" x14ac:dyDescent="0.35">
      <c r="A10910" s="1"/>
      <c r="B10910" s="317">
        <v>44477.570833358011</v>
      </c>
      <c r="C10910" s="316">
        <v>57.465998259216818</v>
      </c>
      <c r="D10910" s="315" t="s">
        <v>82</v>
      </c>
    </row>
    <row r="10911" spans="1:4" ht="14.5" customHeight="1" x14ac:dyDescent="0.35">
      <c r="A10911" s="1"/>
      <c r="B10911" s="317">
        <v>44477.571527802458</v>
      </c>
      <c r="C10911" s="316">
        <v>62.663979899148885</v>
      </c>
      <c r="D10911" s="315" t="s">
        <v>82</v>
      </c>
    </row>
    <row r="10912" spans="1:4" ht="14.5" customHeight="1" x14ac:dyDescent="0.35">
      <c r="A10912" s="1"/>
      <c r="B10912" s="317">
        <v>44477.572222246905</v>
      </c>
      <c r="C10912" s="316">
        <v>71.128603413080171</v>
      </c>
      <c r="D10912" s="315" t="s">
        <v>82</v>
      </c>
    </row>
    <row r="10913" spans="1:4" ht="14.5" customHeight="1" x14ac:dyDescent="0.35">
      <c r="A10913" s="1"/>
      <c r="B10913" s="317">
        <v>44477.572916691352</v>
      </c>
      <c r="C10913" s="316">
        <v>74.40747252676131</v>
      </c>
      <c r="D10913" s="315" t="s">
        <v>82</v>
      </c>
    </row>
    <row r="10914" spans="1:4" ht="14.5" customHeight="1" x14ac:dyDescent="0.35">
      <c r="A10914" s="1"/>
      <c r="B10914" s="317">
        <v>44477.573611135798</v>
      </c>
      <c r="C10914" s="316">
        <v>76.173473667159371</v>
      </c>
      <c r="D10914" s="315" t="s">
        <v>82</v>
      </c>
    </row>
    <row r="10915" spans="1:4" ht="14.5" customHeight="1" x14ac:dyDescent="0.35">
      <c r="A10915" s="1"/>
      <c r="B10915" s="317">
        <v>44477.574305580245</v>
      </c>
      <c r="C10915" s="316">
        <v>71.661370011966213</v>
      </c>
      <c r="D10915" s="315" t="s">
        <v>82</v>
      </c>
    </row>
    <row r="10916" spans="1:4" ht="14.5" customHeight="1" x14ac:dyDescent="0.35">
      <c r="A10916" s="1"/>
      <c r="B10916" s="317">
        <v>44477.575000024692</v>
      </c>
      <c r="C10916" s="316">
        <v>66.84754069028034</v>
      </c>
      <c r="D10916" s="315" t="s">
        <v>82</v>
      </c>
    </row>
    <row r="10917" spans="1:4" ht="14.5" customHeight="1" x14ac:dyDescent="0.35">
      <c r="A10917" s="1"/>
      <c r="B10917" s="317">
        <v>44477.575694469138</v>
      </c>
      <c r="C10917" s="316">
        <v>66.436783142717715</v>
      </c>
      <c r="D10917" s="315" t="s">
        <v>82</v>
      </c>
    </row>
    <row r="10918" spans="1:4" ht="14.5" customHeight="1" x14ac:dyDescent="0.35">
      <c r="A10918" s="1"/>
      <c r="B10918" s="317">
        <v>44477.576388913585</v>
      </c>
      <c r="C10918" s="316">
        <v>68.042644529814908</v>
      </c>
      <c r="D10918" s="315" t="s">
        <v>82</v>
      </c>
    </row>
    <row r="10919" spans="1:4" ht="14.5" customHeight="1" x14ac:dyDescent="0.35">
      <c r="A10919" s="1"/>
      <c r="B10919" s="317">
        <v>44477.577083358032</v>
      </c>
      <c r="C10919" s="316">
        <v>68.645708471346495</v>
      </c>
      <c r="D10919" s="315" t="s">
        <v>82</v>
      </c>
    </row>
    <row r="10920" spans="1:4" ht="14.5" customHeight="1" x14ac:dyDescent="0.35">
      <c r="A10920" s="1"/>
      <c r="B10920" s="317">
        <v>44477.577777802479</v>
      </c>
      <c r="C10920" s="316">
        <v>70.208546855793486</v>
      </c>
      <c r="D10920" s="315" t="s">
        <v>82</v>
      </c>
    </row>
    <row r="10921" spans="1:4" ht="14.5" customHeight="1" x14ac:dyDescent="0.35">
      <c r="A10921" s="1"/>
      <c r="B10921" s="317">
        <v>44477.578472246925</v>
      </c>
      <c r="C10921" s="316">
        <v>73.072170721194325</v>
      </c>
      <c r="D10921" s="315" t="s">
        <v>82</v>
      </c>
    </row>
    <row r="10922" spans="1:4" ht="14.5" customHeight="1" x14ac:dyDescent="0.35">
      <c r="A10922" s="1"/>
      <c r="B10922" s="317">
        <v>44477.579166691372</v>
      </c>
      <c r="C10922" s="316">
        <v>80.299666756863004</v>
      </c>
      <c r="D10922" s="315" t="s">
        <v>82</v>
      </c>
    </row>
    <row r="10923" spans="1:4" ht="14.5" customHeight="1" x14ac:dyDescent="0.35">
      <c r="A10923" s="1"/>
      <c r="B10923" s="317">
        <v>44477.579861135819</v>
      </c>
      <c r="C10923" s="316">
        <v>92.235962978360476</v>
      </c>
      <c r="D10923" s="315" t="s">
        <v>82</v>
      </c>
    </row>
    <row r="10924" spans="1:4" ht="14.5" customHeight="1" x14ac:dyDescent="0.35">
      <c r="A10924" s="1"/>
      <c r="B10924" s="317">
        <v>44477.580555580265</v>
      </c>
      <c r="C10924" s="316">
        <v>102.35015752288163</v>
      </c>
      <c r="D10924" s="315" t="s">
        <v>82</v>
      </c>
    </row>
    <row r="10925" spans="1:4" ht="14.5" customHeight="1" x14ac:dyDescent="0.35">
      <c r="A10925" s="1"/>
      <c r="B10925" s="317">
        <v>44477.581250024712</v>
      </c>
      <c r="C10925" s="316">
        <v>106.91020473672543</v>
      </c>
      <c r="D10925" s="315" t="s">
        <v>82</v>
      </c>
    </row>
    <row r="10926" spans="1:4" ht="14.5" customHeight="1" x14ac:dyDescent="0.35">
      <c r="A10926" s="1"/>
      <c r="B10926" s="317">
        <v>44477.581944469159</v>
      </c>
      <c r="C10926" s="316">
        <v>111.14880338420626</v>
      </c>
      <c r="D10926" s="315" t="s">
        <v>82</v>
      </c>
    </row>
    <row r="10927" spans="1:4" ht="14.5" customHeight="1" x14ac:dyDescent="0.35">
      <c r="A10927" s="1"/>
      <c r="B10927" s="317">
        <v>44477.582638913605</v>
      </c>
      <c r="C10927" s="316">
        <v>109.83462678445309</v>
      </c>
      <c r="D10927" s="315" t="s">
        <v>82</v>
      </c>
    </row>
    <row r="10928" spans="1:4" ht="14.5" customHeight="1" x14ac:dyDescent="0.35">
      <c r="A10928" s="1"/>
      <c r="B10928" s="317">
        <v>44477.583333358052</v>
      </c>
      <c r="C10928" s="316">
        <v>106.39068398298501</v>
      </c>
      <c r="D10928" s="315" t="s">
        <v>82</v>
      </c>
    </row>
    <row r="10929" spans="1:4" ht="14.5" customHeight="1" x14ac:dyDescent="0.35">
      <c r="A10929" s="1"/>
      <c r="B10929" s="317">
        <v>44477.584027802499</v>
      </c>
      <c r="C10929" s="316">
        <v>107.77475650850489</v>
      </c>
      <c r="D10929" s="315" t="s">
        <v>82</v>
      </c>
    </row>
    <row r="10930" spans="1:4" ht="14.5" customHeight="1" x14ac:dyDescent="0.35">
      <c r="A10930" s="1"/>
      <c r="B10930" s="317">
        <v>44477.584722246946</v>
      </c>
      <c r="C10930" s="316">
        <v>116.70010682832799</v>
      </c>
      <c r="D10930" s="315" t="s">
        <v>82</v>
      </c>
    </row>
    <row r="10931" spans="1:4" ht="14.5" customHeight="1" x14ac:dyDescent="0.35">
      <c r="A10931" s="1"/>
      <c r="B10931" s="317">
        <v>44477.585416691392</v>
      </c>
      <c r="C10931" s="316">
        <v>123.3833590791716</v>
      </c>
      <c r="D10931" s="315" t="s">
        <v>82</v>
      </c>
    </row>
    <row r="10932" spans="1:4" ht="14.5" customHeight="1" x14ac:dyDescent="0.35">
      <c r="A10932" s="1"/>
      <c r="B10932" s="317">
        <v>44477.586111135839</v>
      </c>
      <c r="C10932" s="316">
        <v>128.55235847561272</v>
      </c>
      <c r="D10932" s="315" t="s">
        <v>82</v>
      </c>
    </row>
    <row r="10933" spans="1:4" ht="14.5" customHeight="1" x14ac:dyDescent="0.35">
      <c r="A10933" s="1"/>
      <c r="B10933" s="317">
        <v>44477.586805580286</v>
      </c>
      <c r="C10933" s="316">
        <v>135.98647345718152</v>
      </c>
      <c r="D10933" s="315" t="s">
        <v>82</v>
      </c>
    </row>
    <row r="10934" spans="1:4" ht="14.5" customHeight="1" x14ac:dyDescent="0.35">
      <c r="A10934" s="1"/>
      <c r="B10934" s="317">
        <v>44477.587500024732</v>
      </c>
      <c r="C10934" s="316">
        <v>150.67800112542852</v>
      </c>
      <c r="D10934" s="315" t="s">
        <v>82</v>
      </c>
    </row>
    <row r="10935" spans="1:4" ht="14.5" customHeight="1" x14ac:dyDescent="0.35">
      <c r="A10935" s="1"/>
      <c r="B10935" s="317">
        <v>44477.588194469179</v>
      </c>
      <c r="C10935" s="316">
        <v>165.01235191829036</v>
      </c>
      <c r="D10935" s="315" t="s">
        <v>82</v>
      </c>
    </row>
    <row r="10936" spans="1:4" ht="14.5" customHeight="1" x14ac:dyDescent="0.35">
      <c r="A10936" s="1"/>
      <c r="B10936" s="317">
        <v>44477.588888913626</v>
      </c>
      <c r="C10936" s="316">
        <v>173.58709864624544</v>
      </c>
      <c r="D10936" s="315" t="s">
        <v>82</v>
      </c>
    </row>
    <row r="10937" spans="1:4" ht="14.5" customHeight="1" x14ac:dyDescent="0.35">
      <c r="A10937" s="1"/>
      <c r="B10937" s="317">
        <v>44477.589583358073</v>
      </c>
      <c r="C10937" s="316">
        <v>174.7637381095478</v>
      </c>
      <c r="D10937" s="315" t="s">
        <v>82</v>
      </c>
    </row>
    <row r="10938" spans="1:4" ht="14.5" customHeight="1" x14ac:dyDescent="0.35">
      <c r="A10938" s="1"/>
      <c r="B10938" s="317">
        <v>44477.590277802519</v>
      </c>
      <c r="C10938" s="316">
        <v>173.87454251887587</v>
      </c>
      <c r="D10938" s="315" t="s">
        <v>82</v>
      </c>
    </row>
    <row r="10939" spans="1:4" ht="14.5" customHeight="1" x14ac:dyDescent="0.35">
      <c r="A10939" s="1"/>
      <c r="B10939" s="317">
        <v>44477.590972246966</v>
      </c>
      <c r="C10939" s="316">
        <v>168.42666650812606</v>
      </c>
      <c r="D10939" s="315" t="s">
        <v>82</v>
      </c>
    </row>
    <row r="10940" spans="1:4" ht="14.5" customHeight="1" x14ac:dyDescent="0.35">
      <c r="A10940" s="1"/>
      <c r="B10940" s="317">
        <v>44477.591666691413</v>
      </c>
      <c r="C10940" s="316">
        <v>158.54868751852385</v>
      </c>
      <c r="D10940" s="315" t="s">
        <v>82</v>
      </c>
    </row>
    <row r="10941" spans="1:4" ht="14.5" customHeight="1" x14ac:dyDescent="0.35">
      <c r="A10941" s="1"/>
      <c r="B10941" s="317">
        <v>44477.592361135859</v>
      </c>
      <c r="C10941" s="316">
        <v>148.67723753655639</v>
      </c>
      <c r="D10941" s="315" t="s">
        <v>82</v>
      </c>
    </row>
    <row r="10942" spans="1:4" ht="14.5" customHeight="1" x14ac:dyDescent="0.35">
      <c r="A10942" s="1"/>
      <c r="B10942" s="317">
        <v>44477.593055580306</v>
      </c>
      <c r="C10942" s="316">
        <v>139.43630977035113</v>
      </c>
      <c r="D10942" s="315" t="s">
        <v>82</v>
      </c>
    </row>
    <row r="10943" spans="1:4" ht="14.5" customHeight="1" x14ac:dyDescent="0.35">
      <c r="A10943" s="1"/>
      <c r="B10943" s="317">
        <v>44477.593750024753</v>
      </c>
      <c r="C10943" s="316">
        <v>116.97757054401058</v>
      </c>
      <c r="D10943" s="315" t="s">
        <v>82</v>
      </c>
    </row>
    <row r="10944" spans="1:4" ht="14.5" customHeight="1" x14ac:dyDescent="0.35">
      <c r="A10944" s="1"/>
      <c r="B10944" s="317">
        <v>44477.5944444692</v>
      </c>
      <c r="C10944" s="316">
        <v>99.80657216176624</v>
      </c>
      <c r="D10944" s="315" t="s">
        <v>82</v>
      </c>
    </row>
    <row r="10945" spans="1:4" ht="14.5" customHeight="1" x14ac:dyDescent="0.35">
      <c r="A10945" s="1"/>
      <c r="B10945" s="317">
        <v>44477.595138913646</v>
      </c>
      <c r="C10945" s="316">
        <v>98.024632123685052</v>
      </c>
      <c r="D10945" s="315" t="s">
        <v>82</v>
      </c>
    </row>
    <row r="10946" spans="1:4" ht="14.5" customHeight="1" x14ac:dyDescent="0.35">
      <c r="A10946" s="1"/>
      <c r="B10946" s="317">
        <v>44477.595833358093</v>
      </c>
      <c r="C10946" s="316">
        <v>106.71292144263667</v>
      </c>
      <c r="D10946" s="315" t="s">
        <v>82</v>
      </c>
    </row>
    <row r="10947" spans="1:4" ht="14.5" customHeight="1" x14ac:dyDescent="0.35">
      <c r="A10947" s="1"/>
      <c r="B10947" s="317">
        <v>44477.59652780254</v>
      </c>
      <c r="C10947" s="316">
        <v>110.54329176969283</v>
      </c>
      <c r="D10947" s="315" t="s">
        <v>82</v>
      </c>
    </row>
    <row r="10948" spans="1:4" ht="14.5" customHeight="1" x14ac:dyDescent="0.35">
      <c r="A10948" s="1"/>
      <c r="B10948" s="317">
        <v>44477.597222246986</v>
      </c>
      <c r="C10948" s="316">
        <v>113.43756055463649</v>
      </c>
      <c r="D10948" s="315" t="s">
        <v>82</v>
      </c>
    </row>
    <row r="10949" spans="1:4" ht="14.5" customHeight="1" x14ac:dyDescent="0.35">
      <c r="A10949" s="1"/>
      <c r="B10949" s="317">
        <v>44477.597916691433</v>
      </c>
      <c r="C10949" s="316">
        <v>112.42065544992219</v>
      </c>
      <c r="D10949" s="315" t="s">
        <v>82</v>
      </c>
    </row>
    <row r="10950" spans="1:4" ht="14.5" customHeight="1" x14ac:dyDescent="0.35">
      <c r="A10950" s="1"/>
      <c r="B10950" s="317">
        <v>44477.59861113588</v>
      </c>
      <c r="C10950" s="316">
        <v>112.0862280309763</v>
      </c>
      <c r="D10950" s="315" t="s">
        <v>82</v>
      </c>
    </row>
    <row r="10951" spans="1:4" ht="14.5" customHeight="1" x14ac:dyDescent="0.35">
      <c r="A10951" s="1"/>
      <c r="B10951" s="317">
        <v>44477.599305580326</v>
      </c>
      <c r="C10951" s="316">
        <v>107.86707631672228</v>
      </c>
      <c r="D10951" s="315" t="s">
        <v>82</v>
      </c>
    </row>
    <row r="10952" spans="1:4" ht="14.5" customHeight="1" x14ac:dyDescent="0.35">
      <c r="A10952" s="1"/>
      <c r="B10952" s="317">
        <v>44477.600000024773</v>
      </c>
      <c r="C10952" s="316">
        <v>104.7690516080455</v>
      </c>
      <c r="D10952" s="315" t="s">
        <v>82</v>
      </c>
    </row>
    <row r="10953" spans="1:4" ht="14.5" customHeight="1" x14ac:dyDescent="0.35">
      <c r="A10953" s="1"/>
      <c r="B10953" s="317">
        <v>44477.60069446922</v>
      </c>
      <c r="C10953" s="316">
        <v>107.50943771996729</v>
      </c>
      <c r="D10953" s="315" t="s">
        <v>82</v>
      </c>
    </row>
    <row r="10954" spans="1:4" ht="14.5" customHeight="1" x14ac:dyDescent="0.35">
      <c r="A10954" s="1"/>
      <c r="B10954" s="317">
        <v>44477.601388913667</v>
      </c>
      <c r="C10954" s="316">
        <v>112.91907805067798</v>
      </c>
      <c r="D10954" s="315" t="s">
        <v>82</v>
      </c>
    </row>
    <row r="10955" spans="1:4" ht="14.5" customHeight="1" x14ac:dyDescent="0.35">
      <c r="A10955" s="1"/>
      <c r="B10955" s="317">
        <v>44477.602083358113</v>
      </c>
      <c r="C10955" s="316">
        <v>116.12076669523375</v>
      </c>
      <c r="D10955" s="315" t="s">
        <v>82</v>
      </c>
    </row>
    <row r="10956" spans="1:4" ht="14.5" customHeight="1" x14ac:dyDescent="0.35">
      <c r="A10956" s="1"/>
      <c r="B10956" s="317">
        <v>44477.60277780256</v>
      </c>
      <c r="C10956" s="316">
        <v>120.0976265344303</v>
      </c>
      <c r="D10956" s="315" t="s">
        <v>82</v>
      </c>
    </row>
    <row r="10957" spans="1:4" ht="14.5" customHeight="1" x14ac:dyDescent="0.35">
      <c r="A10957" s="1"/>
      <c r="B10957" s="317">
        <v>44477.603472247007</v>
      </c>
      <c r="C10957" s="316">
        <v>126.0139847595885</v>
      </c>
      <c r="D10957" s="315" t="s">
        <v>82</v>
      </c>
    </row>
    <row r="10958" spans="1:4" ht="14.5" customHeight="1" x14ac:dyDescent="0.35">
      <c r="A10958" s="1"/>
      <c r="B10958" s="317">
        <v>44477.604166691453</v>
      </c>
      <c r="C10958" s="316">
        <v>137.15316960850808</v>
      </c>
      <c r="D10958" s="315" t="s">
        <v>82</v>
      </c>
    </row>
    <row r="10959" spans="1:4" ht="14.5" customHeight="1" x14ac:dyDescent="0.35">
      <c r="A10959" s="1"/>
      <c r="B10959" s="317">
        <v>44477.6048611359</v>
      </c>
      <c r="C10959" s="316">
        <v>145.92856557733612</v>
      </c>
      <c r="D10959" s="315" t="s">
        <v>82</v>
      </c>
    </row>
    <row r="10960" spans="1:4" ht="14.5" customHeight="1" x14ac:dyDescent="0.35">
      <c r="A10960" s="1"/>
      <c r="B10960" s="317">
        <v>44477.605555580347</v>
      </c>
      <c r="C10960" s="316">
        <v>148.85535936963666</v>
      </c>
      <c r="D10960" s="315" t="s">
        <v>82</v>
      </c>
    </row>
    <row r="10961" spans="1:4" ht="14.5" customHeight="1" x14ac:dyDescent="0.35">
      <c r="A10961" s="1"/>
      <c r="B10961" s="317">
        <v>44477.606250024794</v>
      </c>
      <c r="C10961" s="316">
        <v>143.72054777326605</v>
      </c>
      <c r="D10961" s="315" t="s">
        <v>82</v>
      </c>
    </row>
    <row r="10962" spans="1:4" ht="14.5" customHeight="1" x14ac:dyDescent="0.35">
      <c r="A10962" s="1"/>
      <c r="B10962" s="317">
        <v>44477.60694446924</v>
      </c>
      <c r="C10962" s="316">
        <v>140.80455212829014</v>
      </c>
      <c r="D10962" s="315" t="s">
        <v>82</v>
      </c>
    </row>
    <row r="10963" spans="1:4" ht="14.5" customHeight="1" x14ac:dyDescent="0.35">
      <c r="A10963" s="1"/>
      <c r="B10963" s="317">
        <v>44477.607638913687</v>
      </c>
      <c r="C10963" s="316">
        <v>146.24911488614356</v>
      </c>
      <c r="D10963" s="315" t="s">
        <v>82</v>
      </c>
    </row>
    <row r="10964" spans="1:4" ht="14.5" customHeight="1" x14ac:dyDescent="0.35">
      <c r="A10964" s="1"/>
      <c r="B10964" s="317">
        <v>44477.608333358134</v>
      </c>
      <c r="C10964" s="316">
        <v>149.95431459626417</v>
      </c>
      <c r="D10964" s="315" t="s">
        <v>82</v>
      </c>
    </row>
    <row r="10965" spans="1:4" ht="14.5" customHeight="1" x14ac:dyDescent="0.35">
      <c r="A10965" s="1"/>
      <c r="B10965" s="317">
        <v>44477.60902780258</v>
      </c>
      <c r="C10965" s="316">
        <v>154.32098973567676</v>
      </c>
      <c r="D10965" s="315" t="s">
        <v>82</v>
      </c>
    </row>
    <row r="10966" spans="1:4" ht="14.5" customHeight="1" x14ac:dyDescent="0.35">
      <c r="A10966" s="1"/>
      <c r="B10966" s="317">
        <v>44477.609722247027</v>
      </c>
      <c r="C10966" s="316">
        <v>164.04781558445345</v>
      </c>
      <c r="D10966" s="315" t="s">
        <v>82</v>
      </c>
    </row>
    <row r="10967" spans="1:4" ht="14.5" customHeight="1" x14ac:dyDescent="0.35">
      <c r="A10967" s="1"/>
      <c r="B10967" s="317">
        <v>44477.610416691474</v>
      </c>
      <c r="C10967" s="316">
        <v>176.51909191398494</v>
      </c>
      <c r="D10967" s="315" t="s">
        <v>82</v>
      </c>
    </row>
    <row r="10968" spans="1:4" ht="14.5" customHeight="1" x14ac:dyDescent="0.35">
      <c r="A10968" s="1"/>
      <c r="B10968" s="317">
        <v>44477.611111135921</v>
      </c>
      <c r="C10968" s="316">
        <v>178.5263517938011</v>
      </c>
      <c r="D10968" s="315" t="s">
        <v>82</v>
      </c>
    </row>
    <row r="10969" spans="1:4" ht="14.5" customHeight="1" x14ac:dyDescent="0.35">
      <c r="A10969" s="1"/>
      <c r="B10969" s="317">
        <v>44477.611805580367</v>
      </c>
      <c r="C10969" s="316">
        <v>175.17263790072951</v>
      </c>
      <c r="D10969" s="315" t="s">
        <v>82</v>
      </c>
    </row>
    <row r="10970" spans="1:4" ht="14.5" customHeight="1" x14ac:dyDescent="0.35">
      <c r="A10970" s="1"/>
      <c r="B10970" s="317">
        <v>44477.612500024814</v>
      </c>
      <c r="C10970" s="316">
        <v>172.63066891990215</v>
      </c>
      <c r="D10970" s="315" t="s">
        <v>82</v>
      </c>
    </row>
    <row r="10971" spans="1:4" ht="14.5" customHeight="1" x14ac:dyDescent="0.35">
      <c r="A10971" s="1"/>
      <c r="B10971" s="317">
        <v>44477.613194469261</v>
      </c>
      <c r="C10971" s="316">
        <v>170.91078628861578</v>
      </c>
      <c r="D10971" s="315" t="s">
        <v>82</v>
      </c>
    </row>
    <row r="10972" spans="1:4" ht="14.5" customHeight="1" x14ac:dyDescent="0.35">
      <c r="A10972" s="1"/>
      <c r="B10972" s="317">
        <v>44477.613888913707</v>
      </c>
      <c r="C10972" s="316">
        <v>163.16042811151905</v>
      </c>
      <c r="D10972" s="315" t="s">
        <v>82</v>
      </c>
    </row>
    <row r="10973" spans="1:4" ht="14.5" customHeight="1" x14ac:dyDescent="0.35">
      <c r="A10973" s="1"/>
      <c r="B10973" s="317">
        <v>44477.614583358154</v>
      </c>
      <c r="C10973" s="316">
        <v>152.30136583160686</v>
      </c>
      <c r="D10973" s="315" t="s">
        <v>82</v>
      </c>
    </row>
    <row r="10974" spans="1:4" ht="14.5" customHeight="1" x14ac:dyDescent="0.35">
      <c r="A10974" s="1"/>
      <c r="B10974" s="317">
        <v>44477.615277802601</v>
      </c>
      <c r="C10974" s="316">
        <v>143.65008525209268</v>
      </c>
      <c r="D10974" s="315" t="s">
        <v>82</v>
      </c>
    </row>
    <row r="10975" spans="1:4" ht="14.5" customHeight="1" x14ac:dyDescent="0.35">
      <c r="A10975" s="1"/>
      <c r="B10975" s="317">
        <v>44477.615972247047</v>
      </c>
      <c r="C10975" s="316">
        <v>137.64792740440851</v>
      </c>
      <c r="D10975" s="315" t="s">
        <v>82</v>
      </c>
    </row>
    <row r="10976" spans="1:4" ht="14.5" customHeight="1" x14ac:dyDescent="0.35">
      <c r="A10976" s="1"/>
      <c r="B10976" s="317">
        <v>44477.616666691494</v>
      </c>
      <c r="C10976" s="316">
        <v>134.19893106753781</v>
      </c>
      <c r="D10976" s="315" t="s">
        <v>82</v>
      </c>
    </row>
    <row r="10977" spans="1:4" ht="14.5" customHeight="1" x14ac:dyDescent="0.35">
      <c r="A10977" s="1"/>
      <c r="B10977" s="317">
        <v>44477.617361135941</v>
      </c>
      <c r="C10977" s="316">
        <v>130.69200940786007</v>
      </c>
      <c r="D10977" s="315" t="s">
        <v>82</v>
      </c>
    </row>
    <row r="10978" spans="1:4" ht="14.5" customHeight="1" x14ac:dyDescent="0.35">
      <c r="A10978" s="1"/>
      <c r="B10978" s="317">
        <v>44477.618055580388</v>
      </c>
      <c r="C10978" s="316">
        <v>114.98413322812218</v>
      </c>
      <c r="D10978" s="315" t="s">
        <v>82</v>
      </c>
    </row>
    <row r="10979" spans="1:4" ht="14.5" customHeight="1" x14ac:dyDescent="0.35">
      <c r="A10979" s="1"/>
      <c r="B10979" s="317">
        <v>44477.618750024834</v>
      </c>
      <c r="C10979" s="316">
        <v>106.04906589571813</v>
      </c>
      <c r="D10979" s="315" t="s">
        <v>82</v>
      </c>
    </row>
    <row r="10980" spans="1:4" ht="14.5" customHeight="1" x14ac:dyDescent="0.35">
      <c r="A10980" s="1"/>
      <c r="B10980" s="317">
        <v>44477.619444469281</v>
      </c>
      <c r="C10980" s="316">
        <v>105.41680965050085</v>
      </c>
      <c r="D10980" s="315" t="s">
        <v>82</v>
      </c>
    </row>
    <row r="10981" spans="1:4" ht="14.5" customHeight="1" x14ac:dyDescent="0.35">
      <c r="A10981" s="1"/>
      <c r="B10981" s="317">
        <v>44477.620138913728</v>
      </c>
      <c r="C10981" s="316">
        <v>119.49662107092445</v>
      </c>
      <c r="D10981" s="315" t="s">
        <v>82</v>
      </c>
    </row>
    <row r="10982" spans="1:4" ht="14.5" customHeight="1" x14ac:dyDescent="0.35">
      <c r="A10982" s="1"/>
      <c r="B10982" s="317">
        <v>44477.620833358174</v>
      </c>
      <c r="C10982" s="316">
        <v>121.41592186240983</v>
      </c>
      <c r="D10982" s="315" t="s">
        <v>82</v>
      </c>
    </row>
    <row r="10983" spans="1:4" ht="14.5" customHeight="1" x14ac:dyDescent="0.35">
      <c r="A10983" s="1"/>
      <c r="B10983" s="317">
        <v>44477.621527802621</v>
      </c>
      <c r="C10983" s="316">
        <v>122.37645882242359</v>
      </c>
      <c r="D10983" s="315" t="s">
        <v>82</v>
      </c>
    </row>
    <row r="10984" spans="1:4" ht="14.5" customHeight="1" x14ac:dyDescent="0.35">
      <c r="A10984" s="1"/>
      <c r="B10984" s="317">
        <v>44477.622222247068</v>
      </c>
      <c r="C10984" s="316">
        <v>120.04916861880533</v>
      </c>
      <c r="D10984" s="315" t="s">
        <v>82</v>
      </c>
    </row>
    <row r="10985" spans="1:4" ht="14.5" customHeight="1" x14ac:dyDescent="0.35">
      <c r="A10985" s="1"/>
      <c r="B10985" s="317">
        <v>44477.622916691515</v>
      </c>
      <c r="C10985" s="316">
        <v>116.93633130473705</v>
      </c>
      <c r="D10985" s="315" t="s">
        <v>82</v>
      </c>
    </row>
    <row r="10986" spans="1:4" ht="14.5" customHeight="1" x14ac:dyDescent="0.35">
      <c r="A10986" s="1"/>
      <c r="B10986" s="317">
        <v>44477.623611135961</v>
      </c>
      <c r="C10986" s="316">
        <v>117.20230128506083</v>
      </c>
      <c r="D10986" s="315" t="s">
        <v>82</v>
      </c>
    </row>
    <row r="10987" spans="1:4" ht="14.5" customHeight="1" x14ac:dyDescent="0.35">
      <c r="A10987" s="1"/>
      <c r="B10987" s="317">
        <v>44477.624305580408</v>
      </c>
      <c r="C10987" s="316">
        <v>124.15301508967725</v>
      </c>
      <c r="D10987" s="315" t="s">
        <v>82</v>
      </c>
    </row>
    <row r="10988" spans="1:4" ht="14.5" customHeight="1" x14ac:dyDescent="0.35">
      <c r="A10988" s="1"/>
      <c r="B10988" s="317">
        <v>44477.625000024855</v>
      </c>
      <c r="C10988" s="316">
        <v>128.66156649716044</v>
      </c>
      <c r="D10988" s="315" t="s">
        <v>82</v>
      </c>
    </row>
    <row r="10989" spans="1:4" ht="14.5" customHeight="1" x14ac:dyDescent="0.35">
      <c r="A10989" s="1"/>
      <c r="B10989" s="317">
        <v>44477.625694469301</v>
      </c>
      <c r="C10989" s="316">
        <v>133.61139066949642</v>
      </c>
      <c r="D10989" s="315" t="s">
        <v>82</v>
      </c>
    </row>
    <row r="10990" spans="1:4" ht="14.5" customHeight="1" x14ac:dyDescent="0.35">
      <c r="A10990" s="1"/>
      <c r="B10990" s="317">
        <v>44477.626388913748</v>
      </c>
      <c r="C10990" s="316">
        <v>140.18992637617825</v>
      </c>
      <c r="D10990" s="315" t="s">
        <v>82</v>
      </c>
    </row>
    <row r="10991" spans="1:4" ht="14.5" customHeight="1" x14ac:dyDescent="0.35">
      <c r="A10991" s="1"/>
      <c r="B10991" s="317">
        <v>44477.627083358195</v>
      </c>
      <c r="C10991" s="316">
        <v>149.42329958280317</v>
      </c>
      <c r="D10991" s="315" t="s">
        <v>82</v>
      </c>
    </row>
    <row r="10992" spans="1:4" ht="14.5" customHeight="1" x14ac:dyDescent="0.35">
      <c r="A10992" s="1"/>
      <c r="B10992" s="317">
        <v>44477.627777802642</v>
      </c>
      <c r="C10992" s="316">
        <v>161.79193251259858</v>
      </c>
      <c r="D10992" s="315" t="s">
        <v>82</v>
      </c>
    </row>
    <row r="10993" spans="1:4" ht="14.5" customHeight="1" x14ac:dyDescent="0.35">
      <c r="A10993" s="1"/>
      <c r="B10993" s="317">
        <v>44477.628472247088</v>
      </c>
      <c r="C10993" s="316">
        <v>165.14465598890482</v>
      </c>
      <c r="D10993" s="315" t="s">
        <v>82</v>
      </c>
    </row>
    <row r="10994" spans="1:4" ht="14.5" customHeight="1" x14ac:dyDescent="0.35">
      <c r="A10994" s="1"/>
      <c r="B10994" s="317">
        <v>44477.629166691535</v>
      </c>
      <c r="C10994" s="316">
        <v>164.36859960578926</v>
      </c>
      <c r="D10994" s="315" t="s">
        <v>82</v>
      </c>
    </row>
    <row r="10995" spans="1:4" ht="14.5" customHeight="1" x14ac:dyDescent="0.35">
      <c r="A10995" s="1"/>
      <c r="B10995" s="317">
        <v>44477.629861135982</v>
      </c>
      <c r="C10995" s="316">
        <v>159.97427696379211</v>
      </c>
      <c r="D10995" s="315" t="s">
        <v>82</v>
      </c>
    </row>
    <row r="10996" spans="1:4" ht="14.5" customHeight="1" x14ac:dyDescent="0.35">
      <c r="A10996" s="1"/>
      <c r="B10996" s="317">
        <v>44477.630555580428</v>
      </c>
      <c r="C10996" s="316">
        <v>152.62014000821702</v>
      </c>
      <c r="D10996" s="315" t="s">
        <v>82</v>
      </c>
    </row>
    <row r="10997" spans="1:4" ht="14.5" customHeight="1" x14ac:dyDescent="0.35">
      <c r="A10997" s="1"/>
      <c r="B10997" s="317">
        <v>44477.631250024875</v>
      </c>
      <c r="C10997" s="316">
        <v>149.3389835827557</v>
      </c>
      <c r="D10997" s="315" t="s">
        <v>82</v>
      </c>
    </row>
    <row r="10998" spans="1:4" ht="14.5" customHeight="1" x14ac:dyDescent="0.35">
      <c r="A10998" s="1"/>
      <c r="B10998" s="317">
        <v>44477.631944469322</v>
      </c>
      <c r="C10998" s="316">
        <v>152.46057842731631</v>
      </c>
      <c r="D10998" s="315" t="s">
        <v>82</v>
      </c>
    </row>
    <row r="10999" spans="1:4" ht="14.5" customHeight="1" x14ac:dyDescent="0.35">
      <c r="A10999" s="1"/>
      <c r="B10999" s="317">
        <v>44477.632638913768</v>
      </c>
      <c r="C10999" s="316">
        <v>151.91912130572987</v>
      </c>
      <c r="D10999" s="315" t="s">
        <v>82</v>
      </c>
    </row>
    <row r="11000" spans="1:4" ht="14.5" customHeight="1" x14ac:dyDescent="0.35">
      <c r="A11000" s="1"/>
      <c r="B11000" s="317">
        <v>44477.633333358215</v>
      </c>
      <c r="C11000" s="316">
        <v>152.63376911350448</v>
      </c>
      <c r="D11000" s="315" t="s">
        <v>82</v>
      </c>
    </row>
    <row r="11001" spans="1:4" ht="14.5" customHeight="1" x14ac:dyDescent="0.35">
      <c r="A11001" s="1"/>
      <c r="B11001" s="317">
        <v>44477.634027802662</v>
      </c>
      <c r="C11001" s="316">
        <v>155.71759049943259</v>
      </c>
      <c r="D11001" s="315" t="s">
        <v>82</v>
      </c>
    </row>
    <row r="11002" spans="1:4" ht="14.5" customHeight="1" x14ac:dyDescent="0.35">
      <c r="A11002" s="1"/>
      <c r="B11002" s="317">
        <v>44477.634722247109</v>
      </c>
      <c r="C11002" s="316">
        <v>164.39973353121894</v>
      </c>
      <c r="D11002" s="315" t="s">
        <v>82</v>
      </c>
    </row>
    <row r="11003" spans="1:4" ht="14.5" customHeight="1" x14ac:dyDescent="0.35">
      <c r="A11003" s="1"/>
      <c r="B11003" s="317">
        <v>44477.635416691555</v>
      </c>
      <c r="C11003" s="316">
        <v>174.56595188954768</v>
      </c>
      <c r="D11003" s="315" t="s">
        <v>82</v>
      </c>
    </row>
    <row r="11004" spans="1:4" ht="14.5" customHeight="1" x14ac:dyDescent="0.35">
      <c r="A11004" s="1"/>
      <c r="B11004" s="317">
        <v>44477.636111136002</v>
      </c>
      <c r="C11004" s="316">
        <v>170.41677078249631</v>
      </c>
      <c r="D11004" s="315" t="s">
        <v>82</v>
      </c>
    </row>
    <row r="11005" spans="1:4" ht="14.5" customHeight="1" x14ac:dyDescent="0.35">
      <c r="A11005" s="1"/>
      <c r="B11005" s="317">
        <v>44477.636805580449</v>
      </c>
      <c r="C11005" s="316">
        <v>162.79407346386384</v>
      </c>
      <c r="D11005" s="315" t="s">
        <v>82</v>
      </c>
    </row>
    <row r="11006" spans="1:4" ht="14.5" customHeight="1" x14ac:dyDescent="0.35">
      <c r="A11006" s="1"/>
      <c r="B11006" s="317">
        <v>44477.637500024895</v>
      </c>
      <c r="C11006" s="316">
        <v>150.93580427691728</v>
      </c>
      <c r="D11006" s="315" t="s">
        <v>82</v>
      </c>
    </row>
    <row r="11007" spans="1:4" ht="14.5" customHeight="1" x14ac:dyDescent="0.35">
      <c r="A11007" s="1"/>
      <c r="B11007" s="317">
        <v>44477.638194469342</v>
      </c>
      <c r="C11007" s="316">
        <v>133.28595371683866</v>
      </c>
      <c r="D11007" s="315" t="s">
        <v>82</v>
      </c>
    </row>
    <row r="11008" spans="1:4" ht="14.5" customHeight="1" x14ac:dyDescent="0.35">
      <c r="A11008" s="1"/>
      <c r="B11008" s="317">
        <v>44477.638888913789</v>
      </c>
      <c r="C11008" s="316">
        <v>122.791435337705</v>
      </c>
      <c r="D11008" s="315" t="s">
        <v>82</v>
      </c>
    </row>
    <row r="11009" spans="1:4" ht="14.5" customHeight="1" x14ac:dyDescent="0.35">
      <c r="A11009" s="1"/>
      <c r="B11009" s="317">
        <v>44477.639583358236</v>
      </c>
      <c r="C11009" s="316">
        <v>120.02534697486941</v>
      </c>
      <c r="D11009" s="315" t="s">
        <v>82</v>
      </c>
    </row>
    <row r="11010" spans="1:4" ht="14.5" customHeight="1" x14ac:dyDescent="0.35">
      <c r="A11010" s="1"/>
      <c r="B11010" s="317">
        <v>44477.640277802682</v>
      </c>
      <c r="C11010" s="316">
        <v>118.8652548286734</v>
      </c>
      <c r="D11010" s="315" t="s">
        <v>82</v>
      </c>
    </row>
    <row r="11011" spans="1:4" ht="14.5" customHeight="1" x14ac:dyDescent="0.35">
      <c r="A11011" s="1"/>
      <c r="B11011" s="317">
        <v>44477.640972247129</v>
      </c>
      <c r="C11011" s="316">
        <v>116.90433781806691</v>
      </c>
      <c r="D11011" s="315" t="s">
        <v>82</v>
      </c>
    </row>
    <row r="11012" spans="1:4" ht="14.5" customHeight="1" x14ac:dyDescent="0.35">
      <c r="A11012" s="1"/>
      <c r="B11012" s="317">
        <v>44477.641666691576</v>
      </c>
      <c r="C11012" s="316">
        <v>114.1419555041454</v>
      </c>
      <c r="D11012" s="315" t="s">
        <v>82</v>
      </c>
    </row>
    <row r="11013" spans="1:4" ht="14.5" customHeight="1" x14ac:dyDescent="0.35">
      <c r="A11013" s="1"/>
      <c r="B11013" s="317">
        <v>44477.642361136022</v>
      </c>
      <c r="C11013" s="316">
        <v>114.16015478825041</v>
      </c>
      <c r="D11013" s="315" t="s">
        <v>82</v>
      </c>
    </row>
    <row r="11014" spans="1:4" ht="14.5" customHeight="1" x14ac:dyDescent="0.35">
      <c r="A11014" s="1"/>
      <c r="B11014" s="317">
        <v>44477.643055580469</v>
      </c>
      <c r="C11014" s="316">
        <v>120.22073703499045</v>
      </c>
      <c r="D11014" s="315" t="s">
        <v>82</v>
      </c>
    </row>
    <row r="11015" spans="1:4" ht="14.5" customHeight="1" x14ac:dyDescent="0.35">
      <c r="A11015" s="1"/>
      <c r="B11015" s="317">
        <v>44477.643750024916</v>
      </c>
      <c r="C11015" s="316">
        <v>125.44828316780428</v>
      </c>
      <c r="D11015" s="315" t="s">
        <v>82</v>
      </c>
    </row>
    <row r="11016" spans="1:4" ht="14.5" customHeight="1" x14ac:dyDescent="0.35">
      <c r="A11016" s="1"/>
      <c r="B11016" s="317">
        <v>44477.644444469362</v>
      </c>
      <c r="C11016" s="316">
        <v>123.75909037618743</v>
      </c>
      <c r="D11016" s="315" t="s">
        <v>82</v>
      </c>
    </row>
    <row r="11017" spans="1:4" ht="14.5" customHeight="1" x14ac:dyDescent="0.35">
      <c r="A11017" s="1"/>
      <c r="B11017" s="317">
        <v>44477.645138913809</v>
      </c>
      <c r="C11017" s="316">
        <v>120.25003750884402</v>
      </c>
      <c r="D11017" s="315" t="s">
        <v>82</v>
      </c>
    </row>
    <row r="11018" spans="1:4" ht="14.5" customHeight="1" x14ac:dyDescent="0.35">
      <c r="A11018" s="1"/>
      <c r="B11018" s="317">
        <v>44477.645833358256</v>
      </c>
      <c r="C11018" s="316">
        <v>115.51209640690165</v>
      </c>
      <c r="D11018" s="315" t="s">
        <v>82</v>
      </c>
    </row>
    <row r="11019" spans="1:4" ht="14.5" customHeight="1" x14ac:dyDescent="0.35">
      <c r="A11019" s="1"/>
      <c r="B11019" s="317">
        <v>44477.646527802703</v>
      </c>
      <c r="C11019" s="316">
        <v>105.61745383912542</v>
      </c>
      <c r="D11019" s="315" t="s">
        <v>82</v>
      </c>
    </row>
    <row r="11020" spans="1:4" ht="14.5" customHeight="1" x14ac:dyDescent="0.35">
      <c r="A11020" s="1"/>
      <c r="B11020" s="317">
        <v>44477.647222247149</v>
      </c>
      <c r="C11020" s="316">
        <v>100.53104075390534</v>
      </c>
      <c r="D11020" s="315" t="s">
        <v>82</v>
      </c>
    </row>
    <row r="11021" spans="1:4" ht="14.5" customHeight="1" x14ac:dyDescent="0.35">
      <c r="A11021" s="1"/>
      <c r="B11021" s="317">
        <v>44477.647916691596</v>
      </c>
      <c r="C11021" s="316">
        <v>100.60520043966439</v>
      </c>
      <c r="D11021" s="315" t="s">
        <v>82</v>
      </c>
    </row>
    <row r="11022" spans="1:4" ht="14.5" customHeight="1" x14ac:dyDescent="0.35">
      <c r="A11022" s="1"/>
      <c r="B11022" s="317">
        <v>44477.648611136043</v>
      </c>
      <c r="C11022" s="316">
        <v>101.03715970649695</v>
      </c>
      <c r="D11022" s="315" t="s">
        <v>82</v>
      </c>
    </row>
    <row r="11023" spans="1:4" ht="14.5" customHeight="1" x14ac:dyDescent="0.35">
      <c r="A11023" s="1"/>
      <c r="B11023" s="317">
        <v>44477.649305580489</v>
      </c>
      <c r="C11023" s="316">
        <v>102.39832627152403</v>
      </c>
      <c r="D11023" s="315" t="s">
        <v>82</v>
      </c>
    </row>
    <row r="11024" spans="1:4" ht="14.5" customHeight="1" x14ac:dyDescent="0.35">
      <c r="A11024" s="1"/>
      <c r="B11024" s="317">
        <v>44477.650000024936</v>
      </c>
      <c r="C11024" s="316">
        <v>104.52781895414033</v>
      </c>
      <c r="D11024" s="315" t="s">
        <v>82</v>
      </c>
    </row>
    <row r="11025" spans="1:4" ht="14.5" customHeight="1" x14ac:dyDescent="0.35">
      <c r="A11025" s="1"/>
      <c r="B11025" s="317">
        <v>44477.650694469383</v>
      </c>
      <c r="C11025" s="316">
        <v>109.84335592748054</v>
      </c>
      <c r="D11025" s="315" t="s">
        <v>82</v>
      </c>
    </row>
    <row r="11026" spans="1:4" ht="14.5" customHeight="1" x14ac:dyDescent="0.35">
      <c r="A11026" s="1"/>
      <c r="B11026" s="317">
        <v>44477.65138891383</v>
      </c>
      <c r="C11026" s="316">
        <v>118.84807593224104</v>
      </c>
      <c r="D11026" s="315" t="s">
        <v>82</v>
      </c>
    </row>
    <row r="11027" spans="1:4" ht="14.5" customHeight="1" x14ac:dyDescent="0.35">
      <c r="A11027" s="1"/>
      <c r="B11027" s="317">
        <v>44477.652083358276</v>
      </c>
      <c r="C11027" s="316">
        <v>123.83779828806486</v>
      </c>
      <c r="D11027" s="315" t="s">
        <v>82</v>
      </c>
    </row>
    <row r="11028" spans="1:4" ht="14.5" customHeight="1" x14ac:dyDescent="0.35">
      <c r="A11028" s="1"/>
      <c r="B11028" s="317">
        <v>44477.652777802723</v>
      </c>
      <c r="C11028" s="316">
        <v>121.84609813162436</v>
      </c>
      <c r="D11028" s="315" t="s">
        <v>82</v>
      </c>
    </row>
    <row r="11029" spans="1:4" ht="14.5" customHeight="1" x14ac:dyDescent="0.35">
      <c r="A11029" s="1"/>
      <c r="B11029" s="317">
        <v>44477.65347224717</v>
      </c>
      <c r="C11029" s="316">
        <v>116.93541687182733</v>
      </c>
      <c r="D11029" s="315" t="s">
        <v>82</v>
      </c>
    </row>
    <row r="11030" spans="1:4" ht="14.5" customHeight="1" x14ac:dyDescent="0.35">
      <c r="A11030" s="1"/>
      <c r="B11030" s="317">
        <v>44477.654166691616</v>
      </c>
      <c r="C11030" s="316">
        <v>105.83744795509847</v>
      </c>
      <c r="D11030" s="315" t="s">
        <v>82</v>
      </c>
    </row>
    <row r="11031" spans="1:4" ht="14.5" customHeight="1" x14ac:dyDescent="0.35">
      <c r="A11031" s="1"/>
      <c r="B11031" s="317">
        <v>44477.654861136063</v>
      </c>
      <c r="C11031" s="316">
        <v>96.884689685603377</v>
      </c>
      <c r="D11031" s="315" t="s">
        <v>82</v>
      </c>
    </row>
    <row r="11032" spans="1:4" ht="14.5" customHeight="1" x14ac:dyDescent="0.35">
      <c r="A11032" s="1"/>
      <c r="B11032" s="317">
        <v>44477.65555558051</v>
      </c>
      <c r="C11032" s="316">
        <v>93.024364564358251</v>
      </c>
      <c r="D11032" s="315" t="s">
        <v>82</v>
      </c>
    </row>
    <row r="11033" spans="1:4" ht="14.5" customHeight="1" x14ac:dyDescent="0.35">
      <c r="A11033" s="1"/>
      <c r="B11033" s="317">
        <v>44477.656250024957</v>
      </c>
      <c r="C11033" s="316">
        <v>91.013892575008015</v>
      </c>
      <c r="D11033" s="315" t="s">
        <v>82</v>
      </c>
    </row>
    <row r="11034" spans="1:4" ht="14.5" customHeight="1" x14ac:dyDescent="0.35">
      <c r="A11034" s="1"/>
      <c r="B11034" s="317">
        <v>44477.656944469403</v>
      </c>
      <c r="C11034" s="316">
        <v>88.139239811035807</v>
      </c>
      <c r="D11034" s="315" t="s">
        <v>82</v>
      </c>
    </row>
    <row r="11035" spans="1:4" ht="14.5" customHeight="1" x14ac:dyDescent="0.35">
      <c r="A11035" s="1"/>
      <c r="B11035" s="317">
        <v>44477.65763891385</v>
      </c>
      <c r="C11035" s="316">
        <v>85.280956495725931</v>
      </c>
      <c r="D11035" s="315" t="s">
        <v>82</v>
      </c>
    </row>
    <row r="11036" spans="1:4" ht="14.5" customHeight="1" x14ac:dyDescent="0.35">
      <c r="A11036" s="1"/>
      <c r="B11036" s="317">
        <v>44477.658333358297</v>
      </c>
      <c r="C11036" s="316">
        <v>83.180921696962713</v>
      </c>
      <c r="D11036" s="315" t="s">
        <v>82</v>
      </c>
    </row>
    <row r="11037" spans="1:4" ht="14.5" customHeight="1" x14ac:dyDescent="0.35">
      <c r="A11037" s="1"/>
      <c r="B11037" s="317">
        <v>44477.659027802743</v>
      </c>
      <c r="C11037" s="316">
        <v>82.580633453136159</v>
      </c>
      <c r="D11037" s="315" t="s">
        <v>82</v>
      </c>
    </row>
    <row r="11038" spans="1:4" ht="14.5" customHeight="1" x14ac:dyDescent="0.35">
      <c r="A11038" s="1"/>
      <c r="B11038" s="317">
        <v>44477.65972224719</v>
      </c>
      <c r="C11038" s="316">
        <v>85.686412585031945</v>
      </c>
      <c r="D11038" s="315" t="s">
        <v>82</v>
      </c>
    </row>
    <row r="11039" spans="1:4" ht="14.5" customHeight="1" x14ac:dyDescent="0.35">
      <c r="A11039" s="1"/>
      <c r="B11039" s="317">
        <v>44477.660416691637</v>
      </c>
      <c r="C11039" s="316">
        <v>87.700972648822543</v>
      </c>
      <c r="D11039" s="315" t="s">
        <v>82</v>
      </c>
    </row>
    <row r="11040" spans="1:4" ht="14.5" customHeight="1" x14ac:dyDescent="0.35">
      <c r="A11040" s="1"/>
      <c r="B11040" s="317">
        <v>44477.661111136083</v>
      </c>
      <c r="C11040" s="316">
        <v>86.303777111851375</v>
      </c>
      <c r="D11040" s="315" t="s">
        <v>82</v>
      </c>
    </row>
    <row r="11041" spans="1:4" ht="14.5" customHeight="1" x14ac:dyDescent="0.35">
      <c r="A11041" s="1"/>
      <c r="B11041" s="317">
        <v>44477.66180558053</v>
      </c>
      <c r="C11041" s="316">
        <v>82.067349954857491</v>
      </c>
      <c r="D11041" s="315" t="s">
        <v>82</v>
      </c>
    </row>
    <row r="11042" spans="1:4" ht="14.5" customHeight="1" x14ac:dyDescent="0.35">
      <c r="A11042" s="1"/>
      <c r="B11042" s="317">
        <v>44477.662500024977</v>
      </c>
      <c r="C11042" s="316">
        <v>73.028445723361799</v>
      </c>
      <c r="D11042" s="315" t="s">
        <v>82</v>
      </c>
    </row>
    <row r="11043" spans="1:4" ht="14.5" customHeight="1" x14ac:dyDescent="0.35">
      <c r="A11043" s="1"/>
      <c r="B11043" s="317">
        <v>44477.663194469424</v>
      </c>
      <c r="C11043" s="316">
        <v>64.661543677724936</v>
      </c>
      <c r="D11043" s="315" t="s">
        <v>82</v>
      </c>
    </row>
    <row r="11044" spans="1:4" ht="14.5" customHeight="1" x14ac:dyDescent="0.35">
      <c r="A11044" s="1"/>
      <c r="B11044" s="317">
        <v>44477.66388891387</v>
      </c>
      <c r="C11044" s="316">
        <v>59.029234931210524</v>
      </c>
      <c r="D11044" s="315" t="s">
        <v>82</v>
      </c>
    </row>
    <row r="11045" spans="1:4" ht="14.5" customHeight="1" x14ac:dyDescent="0.35">
      <c r="A11045" s="1"/>
      <c r="B11045" s="317">
        <v>44477.664583358317</v>
      </c>
      <c r="C11045" s="316">
        <v>57.20681699106256</v>
      </c>
      <c r="D11045" s="315" t="s">
        <v>82</v>
      </c>
    </row>
    <row r="11046" spans="1:4" ht="14.5" customHeight="1" x14ac:dyDescent="0.35">
      <c r="A11046" s="1"/>
      <c r="B11046" s="317">
        <v>44477.665277802764</v>
      </c>
      <c r="C11046" s="316">
        <v>55.708086667311726</v>
      </c>
      <c r="D11046" s="315" t="s">
        <v>82</v>
      </c>
    </row>
    <row r="11047" spans="1:4" ht="14.5" customHeight="1" x14ac:dyDescent="0.35">
      <c r="A11047" s="1"/>
      <c r="B11047" s="317">
        <v>44477.66597224721</v>
      </c>
      <c r="C11047" s="316">
        <v>51.685002529608511</v>
      </c>
      <c r="D11047" s="315" t="s">
        <v>82</v>
      </c>
    </row>
    <row r="11048" spans="1:4" ht="14.5" customHeight="1" x14ac:dyDescent="0.35">
      <c r="A11048" s="1"/>
      <c r="B11048" s="317">
        <v>44477.666666691657</v>
      </c>
      <c r="C11048" s="316">
        <v>19.281098575743037</v>
      </c>
      <c r="D11048" s="315" t="s">
        <v>350</v>
      </c>
    </row>
    <row r="11049" spans="1:4" ht="14.5" customHeight="1" x14ac:dyDescent="0.35">
      <c r="A11049" s="1"/>
      <c r="B11049" s="317">
        <v>44477.667361136104</v>
      </c>
      <c r="C11049" s="316">
        <v>52.498850759893926</v>
      </c>
      <c r="D11049" s="315" t="s">
        <v>82</v>
      </c>
    </row>
    <row r="11050" spans="1:4" ht="14.5" customHeight="1" x14ac:dyDescent="0.35">
      <c r="A11050" s="1"/>
      <c r="B11050" s="317">
        <v>44477.668055580551</v>
      </c>
      <c r="C11050" s="316">
        <v>53.031359128393042</v>
      </c>
      <c r="D11050" s="315" t="s">
        <v>82</v>
      </c>
    </row>
    <row r="11051" spans="1:4" ht="14.5" customHeight="1" x14ac:dyDescent="0.35">
      <c r="A11051" s="1"/>
      <c r="B11051" s="317">
        <v>44477.668750024997</v>
      </c>
      <c r="C11051" s="316">
        <v>49.312310831147869</v>
      </c>
      <c r="D11051" s="315" t="s">
        <v>82</v>
      </c>
    </row>
    <row r="11052" spans="1:4" ht="14.5" customHeight="1" x14ac:dyDescent="0.35">
      <c r="A11052" s="1"/>
      <c r="B11052" s="317">
        <v>44477.669444469444</v>
      </c>
      <c r="C11052" s="316">
        <v>44.88241327056506</v>
      </c>
      <c r="D11052" s="315" t="s">
        <v>82</v>
      </c>
    </row>
    <row r="11053" spans="1:4" ht="14.5" customHeight="1" x14ac:dyDescent="0.35">
      <c r="A11053" s="1"/>
      <c r="B11053" s="317">
        <v>44477.670138913891</v>
      </c>
      <c r="C11053" s="316">
        <v>42.215856752525241</v>
      </c>
      <c r="D11053" s="315" t="s">
        <v>82</v>
      </c>
    </row>
    <row r="11054" spans="1:4" ht="14.5" customHeight="1" x14ac:dyDescent="0.35">
      <c r="A11054" s="1"/>
      <c r="B11054" s="317">
        <v>44477.670833358337</v>
      </c>
      <c r="C11054" s="316">
        <v>40.605893218798641</v>
      </c>
      <c r="D11054" s="315" t="s">
        <v>82</v>
      </c>
    </row>
    <row r="11055" spans="1:4" ht="14.5" customHeight="1" x14ac:dyDescent="0.35">
      <c r="A11055" s="1"/>
      <c r="B11055" s="317">
        <v>44477.671527802784</v>
      </c>
      <c r="C11055" s="316">
        <v>38.905502287410009</v>
      </c>
      <c r="D11055" s="315" t="s">
        <v>82</v>
      </c>
    </row>
    <row r="11056" spans="1:4" ht="14.5" customHeight="1" x14ac:dyDescent="0.35">
      <c r="A11056" s="1"/>
      <c r="B11056" s="317">
        <v>44477.672222247231</v>
      </c>
      <c r="C11056" s="316">
        <v>37.659339573885276</v>
      </c>
      <c r="D11056" s="315" t="s">
        <v>82</v>
      </c>
    </row>
    <row r="11057" spans="1:4" ht="14.5" customHeight="1" x14ac:dyDescent="0.35">
      <c r="A11057" s="1"/>
      <c r="B11057" s="317">
        <v>44477.672916691678</v>
      </c>
      <c r="C11057" s="316">
        <v>36.213423270064716</v>
      </c>
      <c r="D11057" s="315" t="s">
        <v>82</v>
      </c>
    </row>
    <row r="11058" spans="1:4" ht="14.5" customHeight="1" x14ac:dyDescent="0.35">
      <c r="A11058" s="1"/>
      <c r="B11058" s="317">
        <v>44477.673611136124</v>
      </c>
      <c r="C11058" s="316">
        <v>35.697386441862911</v>
      </c>
      <c r="D11058" s="315" t="s">
        <v>82</v>
      </c>
    </row>
    <row r="11059" spans="1:4" ht="14.5" customHeight="1" x14ac:dyDescent="0.35">
      <c r="A11059" s="1"/>
      <c r="B11059" s="317">
        <v>44477.674305580571</v>
      </c>
      <c r="C11059" s="316">
        <v>37.440091158380774</v>
      </c>
      <c r="D11059" s="315" t="s">
        <v>82</v>
      </c>
    </row>
    <row r="11060" spans="1:4" ht="14.5" customHeight="1" x14ac:dyDescent="0.35">
      <c r="A11060" s="1"/>
      <c r="B11060" s="317">
        <v>44477.675000025018</v>
      </c>
      <c r="C11060" s="316">
        <v>41.955486631273139</v>
      </c>
      <c r="D11060" s="315" t="s">
        <v>82</v>
      </c>
    </row>
    <row r="11061" spans="1:4" ht="14.5" customHeight="1" x14ac:dyDescent="0.35">
      <c r="A11061" s="1"/>
      <c r="B11061" s="317">
        <v>44477.675694469464</v>
      </c>
      <c r="C11061" s="316">
        <v>45.474214874287526</v>
      </c>
      <c r="D11061" s="315" t="s">
        <v>82</v>
      </c>
    </row>
    <row r="11062" spans="1:4" ht="14.5" customHeight="1" x14ac:dyDescent="0.35">
      <c r="A11062" s="1"/>
      <c r="B11062" s="317">
        <v>44477.676388913911</v>
      </c>
      <c r="C11062" s="316">
        <v>46.303159648014116</v>
      </c>
      <c r="D11062" s="315" t="s">
        <v>82</v>
      </c>
    </row>
    <row r="11063" spans="1:4" ht="14.5" customHeight="1" x14ac:dyDescent="0.35">
      <c r="A11063" s="1"/>
      <c r="B11063" s="317">
        <v>44477.677083358358</v>
      </c>
      <c r="C11063" s="316">
        <v>47.821853514017612</v>
      </c>
      <c r="D11063" s="315" t="s">
        <v>82</v>
      </c>
    </row>
    <row r="11064" spans="1:4" ht="14.5" customHeight="1" x14ac:dyDescent="0.35">
      <c r="A11064" s="1"/>
      <c r="B11064" s="317">
        <v>44477.677777802804</v>
      </c>
      <c r="C11064" s="316">
        <v>50.922744336978454</v>
      </c>
      <c r="D11064" s="315" t="s">
        <v>82</v>
      </c>
    </row>
    <row r="11065" spans="1:4" ht="14.5" customHeight="1" x14ac:dyDescent="0.35">
      <c r="A11065" s="1"/>
      <c r="B11065" s="317">
        <v>44477.678472247251</v>
      </c>
      <c r="C11065" s="316">
        <v>56.019636774109678</v>
      </c>
      <c r="D11065" s="315" t="s">
        <v>82</v>
      </c>
    </row>
    <row r="11066" spans="1:4" ht="14.5" customHeight="1" x14ac:dyDescent="0.35">
      <c r="A11066" s="1"/>
      <c r="B11066" s="317">
        <v>44477.679166691698</v>
      </c>
      <c r="C11066" s="316">
        <v>60.096829207467572</v>
      </c>
      <c r="D11066" s="315" t="s">
        <v>82</v>
      </c>
    </row>
    <row r="11067" spans="1:4" ht="14.5" customHeight="1" x14ac:dyDescent="0.35">
      <c r="A11067" s="1"/>
      <c r="B11067" s="317">
        <v>44477.679861136145</v>
      </c>
      <c r="C11067" s="316">
        <v>64.663912156383347</v>
      </c>
      <c r="D11067" s="315" t="s">
        <v>82</v>
      </c>
    </row>
    <row r="11068" spans="1:4" ht="14.5" customHeight="1" x14ac:dyDescent="0.35">
      <c r="A11068" s="1"/>
      <c r="B11068" s="317">
        <v>44477.680555580591</v>
      </c>
      <c r="C11068" s="316">
        <v>73.154120130109362</v>
      </c>
      <c r="D11068" s="315" t="s">
        <v>82</v>
      </c>
    </row>
    <row r="11069" spans="1:4" ht="14.5" customHeight="1" x14ac:dyDescent="0.35">
      <c r="A11069" s="1"/>
      <c r="B11069" s="317">
        <v>44477.681250025038</v>
      </c>
      <c r="C11069" s="316">
        <v>84.053280566654095</v>
      </c>
      <c r="D11069" s="315" t="s">
        <v>82</v>
      </c>
    </row>
    <row r="11070" spans="1:4" ht="14.5" customHeight="1" x14ac:dyDescent="0.35">
      <c r="A11070" s="1"/>
      <c r="B11070" s="317">
        <v>44477.681944469485</v>
      </c>
      <c r="C11070" s="316">
        <v>91.243592686634898</v>
      </c>
      <c r="D11070" s="315" t="s">
        <v>82</v>
      </c>
    </row>
    <row r="11071" spans="1:4" ht="14.5" customHeight="1" x14ac:dyDescent="0.35">
      <c r="A11071" s="1"/>
      <c r="B11071" s="317">
        <v>44477.682638913931</v>
      </c>
      <c r="C11071" s="316">
        <v>94.897497848475666</v>
      </c>
      <c r="D11071" s="315" t="s">
        <v>82</v>
      </c>
    </row>
    <row r="11072" spans="1:4" ht="14.5" customHeight="1" x14ac:dyDescent="0.35">
      <c r="A11072" s="1"/>
      <c r="B11072" s="317">
        <v>44477.683333358378</v>
      </c>
      <c r="C11072" s="316">
        <v>96.923729384321874</v>
      </c>
      <c r="D11072" s="315" t="s">
        <v>82</v>
      </c>
    </row>
    <row r="11073" spans="1:4" ht="14.5" customHeight="1" x14ac:dyDescent="0.35">
      <c r="A11073" s="1"/>
      <c r="B11073" s="317">
        <v>44477.684027802825</v>
      </c>
      <c r="C11073" s="316">
        <v>96.14555246862777</v>
      </c>
      <c r="D11073" s="315" t="s">
        <v>82</v>
      </c>
    </row>
    <row r="11074" spans="1:4" ht="14.5" customHeight="1" x14ac:dyDescent="0.35">
      <c r="A11074" s="1"/>
      <c r="B11074" s="317">
        <v>44477.684722247272</v>
      </c>
      <c r="C11074" s="316">
        <v>90.703813678270677</v>
      </c>
      <c r="D11074" s="315" t="s">
        <v>82</v>
      </c>
    </row>
    <row r="11075" spans="1:4" ht="14.5" customHeight="1" x14ac:dyDescent="0.35">
      <c r="A11075" s="1"/>
      <c r="B11075" s="317">
        <v>44477.685416691718</v>
      </c>
      <c r="C11075" s="316">
        <v>90.962258473948651</v>
      </c>
      <c r="D11075" s="315" t="s">
        <v>82</v>
      </c>
    </row>
    <row r="11076" spans="1:4" ht="14.5" customHeight="1" x14ac:dyDescent="0.35">
      <c r="A11076" s="1"/>
      <c r="B11076" s="317">
        <v>44477.686111136165</v>
      </c>
      <c r="C11076" s="316">
        <v>93.885513969147965</v>
      </c>
      <c r="D11076" s="315" t="s">
        <v>82</v>
      </c>
    </row>
    <row r="11077" spans="1:4" ht="14.5" customHeight="1" x14ac:dyDescent="0.35">
      <c r="A11077" s="1"/>
      <c r="B11077" s="317">
        <v>44477.686805580612</v>
      </c>
      <c r="C11077" s="316">
        <v>98.543908064110056</v>
      </c>
      <c r="D11077" s="315" t="s">
        <v>82</v>
      </c>
    </row>
    <row r="11078" spans="1:4" ht="14.5" customHeight="1" x14ac:dyDescent="0.35">
      <c r="A11078" s="1"/>
      <c r="B11078" s="317">
        <v>44477.687500025058</v>
      </c>
      <c r="C11078" s="316">
        <v>104.22598377534693</v>
      </c>
      <c r="D11078" s="315" t="s">
        <v>82</v>
      </c>
    </row>
    <row r="11079" spans="1:4" ht="14.5" customHeight="1" x14ac:dyDescent="0.35">
      <c r="A11079" s="1"/>
      <c r="B11079" s="317">
        <v>44477.688194469505</v>
      </c>
      <c r="C11079" s="316">
        <v>112.73977674538813</v>
      </c>
      <c r="D11079" s="315" t="s">
        <v>82</v>
      </c>
    </row>
    <row r="11080" spans="1:4" ht="14.5" customHeight="1" x14ac:dyDescent="0.35">
      <c r="A11080" s="1"/>
      <c r="B11080" s="317">
        <v>44477.688888913952</v>
      </c>
      <c r="C11080" s="316">
        <v>125.60358392327713</v>
      </c>
      <c r="D11080" s="315" t="s">
        <v>82</v>
      </c>
    </row>
    <row r="11081" spans="1:4" ht="14.5" customHeight="1" x14ac:dyDescent="0.35">
      <c r="A11081" s="1"/>
      <c r="B11081" s="317">
        <v>44477.689583358399</v>
      </c>
      <c r="C11081" s="316">
        <v>135.41837848201007</v>
      </c>
      <c r="D11081" s="315" t="s">
        <v>82</v>
      </c>
    </row>
    <row r="11082" spans="1:4" ht="14.5" customHeight="1" x14ac:dyDescent="0.35">
      <c r="A11082" s="1"/>
      <c r="B11082" s="317">
        <v>44477.690277802845</v>
      </c>
      <c r="C11082" s="316">
        <v>139.07588249517138</v>
      </c>
      <c r="D11082" s="315" t="s">
        <v>82</v>
      </c>
    </row>
    <row r="11083" spans="1:4" ht="14.5" customHeight="1" x14ac:dyDescent="0.35">
      <c r="A11083" s="1"/>
      <c r="B11083" s="317">
        <v>44477.690972247292</v>
      </c>
      <c r="C11083" s="316">
        <v>141.86326741888189</v>
      </c>
      <c r="D11083" s="315" t="s">
        <v>82</v>
      </c>
    </row>
    <row r="11084" spans="1:4" ht="14.5" customHeight="1" x14ac:dyDescent="0.35">
      <c r="A11084" s="1"/>
      <c r="B11084" s="317">
        <v>44477.691666691739</v>
      </c>
      <c r="C11084" s="316">
        <v>137.52084819115311</v>
      </c>
      <c r="D11084" s="315" t="s">
        <v>82</v>
      </c>
    </row>
    <row r="11085" spans="1:4" ht="14.5" customHeight="1" x14ac:dyDescent="0.35">
      <c r="A11085" s="1"/>
      <c r="B11085" s="317">
        <v>44477.692361136185</v>
      </c>
      <c r="C11085" s="316">
        <v>135.16647705074476</v>
      </c>
      <c r="D11085" s="315" t="s">
        <v>82</v>
      </c>
    </row>
    <row r="11086" spans="1:4" ht="14.5" customHeight="1" x14ac:dyDescent="0.35">
      <c r="A11086" s="1"/>
      <c r="B11086" s="317">
        <v>44477.693055580632</v>
      </c>
      <c r="C11086" s="316">
        <v>140.50584234697743</v>
      </c>
      <c r="D11086" s="315" t="s">
        <v>82</v>
      </c>
    </row>
    <row r="11087" spans="1:4" ht="14.5" customHeight="1" x14ac:dyDescent="0.35">
      <c r="A11087" s="1"/>
      <c r="B11087" s="317">
        <v>44477.693750025079</v>
      </c>
      <c r="C11087" s="316">
        <v>150.84032626906799</v>
      </c>
      <c r="D11087" s="315" t="s">
        <v>82</v>
      </c>
    </row>
    <row r="11088" spans="1:4" ht="14.5" customHeight="1" x14ac:dyDescent="0.35">
      <c r="A11088" s="1"/>
      <c r="B11088" s="317">
        <v>44477.694444469525</v>
      </c>
      <c r="C11088" s="316">
        <v>158.67695691628614</v>
      </c>
      <c r="D11088" s="315" t="s">
        <v>82</v>
      </c>
    </row>
    <row r="11089" spans="1:4" ht="14.5" customHeight="1" x14ac:dyDescent="0.35">
      <c r="A11089" s="1"/>
      <c r="B11089" s="317">
        <v>44477.695138913972</v>
      </c>
      <c r="C11089" s="316">
        <v>165.4609463163535</v>
      </c>
      <c r="D11089" s="315" t="s">
        <v>82</v>
      </c>
    </row>
    <row r="11090" spans="1:4" ht="14.5" customHeight="1" x14ac:dyDescent="0.35">
      <c r="A11090" s="1"/>
      <c r="B11090" s="317">
        <v>44477.695833358419</v>
      </c>
      <c r="C11090" s="316">
        <v>170.28204723033511</v>
      </c>
      <c r="D11090" s="315" t="s">
        <v>82</v>
      </c>
    </row>
    <row r="11091" spans="1:4" ht="14.5" customHeight="1" x14ac:dyDescent="0.35">
      <c r="A11091" s="1"/>
      <c r="B11091" s="317">
        <v>44477.696527802866</v>
      </c>
      <c r="C11091" s="316">
        <v>180.0529430220796</v>
      </c>
      <c r="D11091" s="315" t="s">
        <v>82</v>
      </c>
    </row>
    <row r="11092" spans="1:4" ht="14.5" customHeight="1" x14ac:dyDescent="0.35">
      <c r="A11092" s="1"/>
      <c r="B11092" s="317">
        <v>44477.697222247312</v>
      </c>
      <c r="C11092" s="316">
        <v>194.23395176538034</v>
      </c>
      <c r="D11092" s="315" t="s">
        <v>82</v>
      </c>
    </row>
    <row r="11093" spans="1:4" ht="14.5" customHeight="1" x14ac:dyDescent="0.35">
      <c r="A11093" s="1"/>
      <c r="B11093" s="317">
        <v>44477.697916691759</v>
      </c>
      <c r="C11093" s="316">
        <v>190.46214744275591</v>
      </c>
      <c r="D11093" s="315" t="s">
        <v>82</v>
      </c>
    </row>
    <row r="11094" spans="1:4" ht="14.5" customHeight="1" x14ac:dyDescent="0.35">
      <c r="A11094" s="1"/>
      <c r="B11094" s="317">
        <v>44477.698611136206</v>
      </c>
      <c r="C11094" s="316">
        <v>157.00612589919086</v>
      </c>
      <c r="D11094" s="315" t="s">
        <v>82</v>
      </c>
    </row>
    <row r="11095" spans="1:4" ht="14.5" customHeight="1" x14ac:dyDescent="0.35">
      <c r="A11095" s="1"/>
      <c r="B11095" s="317">
        <v>44477.699305580652</v>
      </c>
      <c r="C11095" s="316">
        <v>123.24634846640014</v>
      </c>
      <c r="D11095" s="315" t="s">
        <v>82</v>
      </c>
    </row>
    <row r="11096" spans="1:4" ht="14.5" customHeight="1" x14ac:dyDescent="0.35">
      <c r="A11096" s="1"/>
      <c r="B11096" s="317">
        <v>44477.700000025099</v>
      </c>
      <c r="C11096" s="316">
        <v>98.514187196906036</v>
      </c>
      <c r="D11096" s="315" t="s">
        <v>82</v>
      </c>
    </row>
    <row r="11097" spans="1:4" ht="14.5" customHeight="1" x14ac:dyDescent="0.35">
      <c r="A11097" s="1"/>
      <c r="B11097" s="317">
        <v>44477.700694469546</v>
      </c>
      <c r="C11097" s="316">
        <v>94.539452184014948</v>
      </c>
      <c r="D11097" s="315" t="s">
        <v>82</v>
      </c>
    </row>
    <row r="11098" spans="1:4" ht="14.5" customHeight="1" x14ac:dyDescent="0.35">
      <c r="A11098" s="1"/>
      <c r="B11098" s="317">
        <v>44477.701388913993</v>
      </c>
      <c r="C11098" s="316">
        <v>95.559152611564301</v>
      </c>
      <c r="D11098" s="315" t="s">
        <v>82</v>
      </c>
    </row>
    <row r="11099" spans="1:4" ht="14.5" customHeight="1" x14ac:dyDescent="0.35">
      <c r="A11099" s="1"/>
      <c r="B11099" s="317">
        <v>44477.702083358439</v>
      </c>
      <c r="C11099" s="316">
        <v>93.596485723568676</v>
      </c>
      <c r="D11099" s="315" t="s">
        <v>82</v>
      </c>
    </row>
    <row r="11100" spans="1:4" ht="14.5" customHeight="1" x14ac:dyDescent="0.35">
      <c r="A11100" s="1"/>
      <c r="B11100" s="317">
        <v>44477.702777802886</v>
      </c>
      <c r="C11100" s="316">
        <v>92.464993678516478</v>
      </c>
      <c r="D11100" s="315" t="s">
        <v>82</v>
      </c>
    </row>
    <row r="11101" spans="1:4" ht="14.5" customHeight="1" x14ac:dyDescent="0.35">
      <c r="A11101" s="1"/>
      <c r="B11101" s="317">
        <v>44477.703472247333</v>
      </c>
      <c r="C11101" s="316">
        <v>92.643673716239093</v>
      </c>
      <c r="D11101" s="315" t="s">
        <v>82</v>
      </c>
    </row>
    <row r="11102" spans="1:4" ht="14.5" customHeight="1" x14ac:dyDescent="0.35">
      <c r="A11102" s="1"/>
      <c r="B11102" s="317">
        <v>44477.704166691779</v>
      </c>
      <c r="C11102" s="316">
        <v>97.846181387976202</v>
      </c>
      <c r="D11102" s="315" t="s">
        <v>82</v>
      </c>
    </row>
    <row r="11103" spans="1:4" ht="14.5" customHeight="1" x14ac:dyDescent="0.35">
      <c r="A11103" s="1"/>
      <c r="B11103" s="317">
        <v>44477.704861136226</v>
      </c>
      <c r="C11103" s="316">
        <v>100.48495084971267</v>
      </c>
      <c r="D11103" s="315" t="s">
        <v>82</v>
      </c>
    </row>
    <row r="11104" spans="1:4" ht="14.5" customHeight="1" x14ac:dyDescent="0.35">
      <c r="A11104" s="1"/>
      <c r="B11104" s="317">
        <v>44477.705555580673</v>
      </c>
      <c r="C11104" s="316">
        <v>101.19231276077723</v>
      </c>
      <c r="D11104" s="315" t="s">
        <v>82</v>
      </c>
    </row>
    <row r="11105" spans="1:4" ht="14.5" customHeight="1" x14ac:dyDescent="0.35">
      <c r="A11105" s="1"/>
      <c r="B11105" s="317">
        <v>44477.70625002512</v>
      </c>
      <c r="C11105" s="316">
        <v>96.026284693264941</v>
      </c>
      <c r="D11105" s="315" t="s">
        <v>82</v>
      </c>
    </row>
    <row r="11106" spans="1:4" ht="14.5" customHeight="1" x14ac:dyDescent="0.35">
      <c r="A11106" s="1"/>
      <c r="B11106" s="317">
        <v>44477.706944469566</v>
      </c>
      <c r="C11106" s="316">
        <v>94.19081793365379</v>
      </c>
      <c r="D11106" s="315" t="s">
        <v>82</v>
      </c>
    </row>
    <row r="11107" spans="1:4" ht="14.5" customHeight="1" x14ac:dyDescent="0.35">
      <c r="A11107" s="1"/>
      <c r="B11107" s="317">
        <v>44477.707638914013</v>
      </c>
      <c r="C11107" s="316">
        <v>82.112306351938358</v>
      </c>
      <c r="D11107" s="315" t="s">
        <v>82</v>
      </c>
    </row>
    <row r="11108" spans="1:4" ht="14.5" customHeight="1" x14ac:dyDescent="0.35">
      <c r="A11108" s="1"/>
      <c r="B11108" s="317">
        <v>44477.70833335846</v>
      </c>
      <c r="C11108" s="316">
        <v>67.554461338012089</v>
      </c>
      <c r="D11108" s="315" t="s">
        <v>82</v>
      </c>
    </row>
    <row r="11109" spans="1:4" ht="14.5" customHeight="1" x14ac:dyDescent="0.35">
      <c r="A11109" s="1"/>
      <c r="B11109" s="317">
        <v>44477.709027802906</v>
      </c>
      <c r="C11109" s="316">
        <v>69.337636390555417</v>
      </c>
      <c r="D11109" s="315" t="s">
        <v>82</v>
      </c>
    </row>
    <row r="11110" spans="1:4" ht="14.5" customHeight="1" x14ac:dyDescent="0.35">
      <c r="A11110" s="1"/>
      <c r="B11110" s="317">
        <v>44477.709722247353</v>
      </c>
      <c r="C11110" s="316">
        <v>71.644934353478803</v>
      </c>
      <c r="D11110" s="315" t="s">
        <v>82</v>
      </c>
    </row>
    <row r="11111" spans="1:4" ht="14.5" customHeight="1" x14ac:dyDescent="0.35">
      <c r="A11111" s="1"/>
      <c r="B11111" s="317">
        <v>44477.7104166918</v>
      </c>
      <c r="C11111" s="316">
        <v>72.608233231633974</v>
      </c>
      <c r="D11111" s="315" t="s">
        <v>82</v>
      </c>
    </row>
    <row r="11112" spans="1:4" ht="14.5" customHeight="1" x14ac:dyDescent="0.35">
      <c r="A11112" s="1"/>
      <c r="B11112" s="317">
        <v>44477.711111136246</v>
      </c>
      <c r="C11112" s="316">
        <v>73.391757790195214</v>
      </c>
      <c r="D11112" s="315" t="s">
        <v>82</v>
      </c>
    </row>
    <row r="11113" spans="1:4" ht="14.5" customHeight="1" x14ac:dyDescent="0.35">
      <c r="A11113" s="1"/>
      <c r="B11113" s="317">
        <v>44477.711805580693</v>
      </c>
      <c r="C11113" s="316">
        <v>73.576907291897811</v>
      </c>
      <c r="D11113" s="315" t="s">
        <v>82</v>
      </c>
    </row>
    <row r="11114" spans="1:4" ht="14.5" customHeight="1" x14ac:dyDescent="0.35">
      <c r="A11114" s="1"/>
      <c r="B11114" s="317">
        <v>44477.71250002514</v>
      </c>
      <c r="C11114" s="316">
        <v>74.371505616781846</v>
      </c>
      <c r="D11114" s="315" t="s">
        <v>82</v>
      </c>
    </row>
    <row r="11115" spans="1:4" ht="14.5" customHeight="1" x14ac:dyDescent="0.35">
      <c r="A11115" s="1"/>
      <c r="B11115" s="317">
        <v>44477.713194469587</v>
      </c>
      <c r="C11115" s="316">
        <v>75.04166565359337</v>
      </c>
      <c r="D11115" s="315" t="s">
        <v>82</v>
      </c>
    </row>
    <row r="11116" spans="1:4" ht="14.5" customHeight="1" x14ac:dyDescent="0.35">
      <c r="A11116" s="1"/>
      <c r="B11116" s="317">
        <v>44477.713888914033</v>
      </c>
      <c r="C11116" s="316">
        <v>75.3770104289637</v>
      </c>
      <c r="D11116" s="315" t="s">
        <v>82</v>
      </c>
    </row>
    <row r="11117" spans="1:4" ht="14.5" customHeight="1" x14ac:dyDescent="0.35">
      <c r="A11117" s="1"/>
      <c r="B11117" s="317">
        <v>44477.71458335848</v>
      </c>
      <c r="C11117" s="316">
        <v>75.923620026721622</v>
      </c>
      <c r="D11117" s="315" t="s">
        <v>82</v>
      </c>
    </row>
    <row r="11118" spans="1:4" ht="14.5" customHeight="1" x14ac:dyDescent="0.35">
      <c r="A11118" s="1"/>
      <c r="B11118" s="317">
        <v>44477.715277802927</v>
      </c>
      <c r="C11118" s="316">
        <v>76.403609991453905</v>
      </c>
      <c r="D11118" s="315" t="s">
        <v>82</v>
      </c>
    </row>
    <row r="11119" spans="1:4" ht="14.5" customHeight="1" x14ac:dyDescent="0.35">
      <c r="A11119" s="1"/>
      <c r="B11119" s="317">
        <v>44477.715972247373</v>
      </c>
      <c r="C11119" s="316">
        <v>76.332289166752403</v>
      </c>
      <c r="D11119" s="315" t="s">
        <v>82</v>
      </c>
    </row>
    <row r="11120" spans="1:4" ht="14.5" customHeight="1" x14ac:dyDescent="0.35">
      <c r="A11120" s="1"/>
      <c r="B11120" s="317">
        <v>44477.71666669182</v>
      </c>
      <c r="C11120" s="316">
        <v>76.759785835809694</v>
      </c>
      <c r="D11120" s="315" t="s">
        <v>82</v>
      </c>
    </row>
    <row r="11121" spans="1:4" ht="14.5" customHeight="1" x14ac:dyDescent="0.35">
      <c r="A11121" s="1"/>
      <c r="B11121" s="317">
        <v>44477.717361136267</v>
      </c>
      <c r="C11121" s="316">
        <v>76.635597622879629</v>
      </c>
      <c r="D11121" s="315" t="s">
        <v>82</v>
      </c>
    </row>
    <row r="11122" spans="1:4" ht="14.5" customHeight="1" x14ac:dyDescent="0.35">
      <c r="A11122" s="1"/>
      <c r="B11122" s="317">
        <v>44477.718055580714</v>
      </c>
      <c r="C11122" s="316">
        <v>76.723233108719185</v>
      </c>
      <c r="D11122" s="315" t="s">
        <v>82</v>
      </c>
    </row>
    <row r="11123" spans="1:4" ht="14.5" customHeight="1" x14ac:dyDescent="0.35">
      <c r="A11123" s="1"/>
      <c r="B11123" s="317">
        <v>44477.71875002516</v>
      </c>
      <c r="C11123" s="316">
        <v>76.739807545252063</v>
      </c>
      <c r="D11123" s="315" t="s">
        <v>82</v>
      </c>
    </row>
    <row r="11124" spans="1:4" ht="14.5" customHeight="1" x14ac:dyDescent="0.35">
      <c r="A11124" s="1"/>
      <c r="B11124" s="317">
        <v>44477.719444469607</v>
      </c>
      <c r="C11124" s="316">
        <v>76.657757766882426</v>
      </c>
      <c r="D11124" s="315" t="s">
        <v>82</v>
      </c>
    </row>
    <row r="11125" spans="1:4" ht="14.5" customHeight="1" x14ac:dyDescent="0.35">
      <c r="A11125" s="1"/>
      <c r="B11125" s="317">
        <v>44477.720138914054</v>
      </c>
      <c r="C11125" s="316">
        <v>76.096426627860637</v>
      </c>
      <c r="D11125" s="315" t="s">
        <v>82</v>
      </c>
    </row>
    <row r="11126" spans="1:4" ht="14.5" customHeight="1" x14ac:dyDescent="0.35">
      <c r="A11126" s="1"/>
      <c r="B11126" s="317">
        <v>44477.7208333585</v>
      </c>
      <c r="C11126" s="316">
        <v>75.800268361996856</v>
      </c>
      <c r="D11126" s="315" t="s">
        <v>82</v>
      </c>
    </row>
    <row r="11127" spans="1:4" ht="14.5" customHeight="1" x14ac:dyDescent="0.35">
      <c r="A11127" s="1"/>
      <c r="B11127" s="317">
        <v>44477.721527802947</v>
      </c>
      <c r="C11127" s="316">
        <v>75.66463032261818</v>
      </c>
      <c r="D11127" s="315" t="s">
        <v>82</v>
      </c>
    </row>
    <row r="11128" spans="1:4" ht="14.5" customHeight="1" x14ac:dyDescent="0.35">
      <c r="A11128" s="1"/>
      <c r="B11128" s="317">
        <v>44477.722222247394</v>
      </c>
      <c r="C11128" s="316">
        <v>74.893927099544086</v>
      </c>
      <c r="D11128" s="315" t="s">
        <v>82</v>
      </c>
    </row>
    <row r="11129" spans="1:4" ht="14.5" customHeight="1" x14ac:dyDescent="0.35">
      <c r="A11129" s="1"/>
      <c r="B11129" s="317">
        <v>44477.722916691841</v>
      </c>
      <c r="C11129" s="316">
        <v>74.197057060932281</v>
      </c>
      <c r="D11129" s="315" t="s">
        <v>82</v>
      </c>
    </row>
    <row r="11130" spans="1:4" ht="14.5" customHeight="1" x14ac:dyDescent="0.35">
      <c r="A11130" s="1"/>
      <c r="B11130" s="317">
        <v>44477.723611136287</v>
      </c>
      <c r="C11130" s="316">
        <v>73.480836278194332</v>
      </c>
      <c r="D11130" s="315" t="s">
        <v>82</v>
      </c>
    </row>
    <row r="11131" spans="1:4" ht="14.5" customHeight="1" x14ac:dyDescent="0.35">
      <c r="A11131" s="1"/>
      <c r="B11131" s="317">
        <v>44477.724305580734</v>
      </c>
      <c r="C11131" s="316">
        <v>72.944360096531454</v>
      </c>
      <c r="D11131" s="315" t="s">
        <v>82</v>
      </c>
    </row>
    <row r="11132" spans="1:4" ht="14.5" customHeight="1" x14ac:dyDescent="0.35">
      <c r="A11132" s="1"/>
      <c r="B11132" s="317">
        <v>44477.725000025181</v>
      </c>
      <c r="C11132" s="316">
        <v>72.395632309398692</v>
      </c>
      <c r="D11132" s="315" t="s">
        <v>82</v>
      </c>
    </row>
    <row r="11133" spans="1:4" ht="14.5" customHeight="1" x14ac:dyDescent="0.35">
      <c r="A11133" s="1"/>
      <c r="B11133" s="317">
        <v>44477.725694469627</v>
      </c>
      <c r="C11133" s="316">
        <v>71.66142875701965</v>
      </c>
      <c r="D11133" s="315" t="s">
        <v>82</v>
      </c>
    </row>
    <row r="11134" spans="1:4" ht="14.5" customHeight="1" x14ac:dyDescent="0.35">
      <c r="A11134" s="1"/>
      <c r="B11134" s="317">
        <v>44477.726388914074</v>
      </c>
      <c r="C11134" s="316">
        <v>70.725378232400786</v>
      </c>
      <c r="D11134" s="315" t="s">
        <v>82</v>
      </c>
    </row>
    <row r="11135" spans="1:4" ht="14.5" customHeight="1" x14ac:dyDescent="0.35">
      <c r="A11135" s="1"/>
      <c r="B11135" s="317">
        <v>44477.727083358521</v>
      </c>
      <c r="C11135" s="316">
        <v>70.342454218889671</v>
      </c>
      <c r="D11135" s="315" t="s">
        <v>82</v>
      </c>
    </row>
    <row r="11136" spans="1:4" ht="14.5" customHeight="1" x14ac:dyDescent="0.35">
      <c r="A11136" s="1"/>
      <c r="B11136" s="317">
        <v>44477.727777802967</v>
      </c>
      <c r="C11136" s="316">
        <v>69.691449345266065</v>
      </c>
      <c r="D11136" s="315" t="s">
        <v>82</v>
      </c>
    </row>
    <row r="11137" spans="1:4" ht="14.5" customHeight="1" x14ac:dyDescent="0.35">
      <c r="A11137" s="1"/>
      <c r="B11137" s="317">
        <v>44477.728472247414</v>
      </c>
      <c r="C11137" s="316">
        <v>69.181084187361805</v>
      </c>
      <c r="D11137" s="315" t="s">
        <v>82</v>
      </c>
    </row>
    <row r="11138" spans="1:4" ht="14.5" customHeight="1" x14ac:dyDescent="0.35">
      <c r="A11138" s="1"/>
      <c r="B11138" s="317">
        <v>44477.729166691861</v>
      </c>
      <c r="C11138" s="316">
        <v>68.562752924941009</v>
      </c>
      <c r="D11138" s="315" t="s">
        <v>82</v>
      </c>
    </row>
    <row r="11139" spans="1:4" ht="14.5" customHeight="1" x14ac:dyDescent="0.35">
      <c r="A11139" s="1"/>
      <c r="B11139" s="317">
        <v>44477.729861136308</v>
      </c>
      <c r="C11139" s="316">
        <v>68.116810726789609</v>
      </c>
      <c r="D11139" s="315" t="s">
        <v>82</v>
      </c>
    </row>
    <row r="11140" spans="1:4" ht="14.5" customHeight="1" x14ac:dyDescent="0.35">
      <c r="A11140" s="1"/>
      <c r="B11140" s="317">
        <v>44477.730555580754</v>
      </c>
      <c r="C11140" s="316">
        <v>67.546830077702182</v>
      </c>
      <c r="D11140" s="315" t="s">
        <v>82</v>
      </c>
    </row>
    <row r="11141" spans="1:4" ht="14.5" customHeight="1" x14ac:dyDescent="0.35">
      <c r="A11141" s="1"/>
      <c r="B11141" s="317">
        <v>44477.731250025201</v>
      </c>
      <c r="C11141" s="316">
        <v>67.076137725677114</v>
      </c>
      <c r="D11141" s="315" t="s">
        <v>82</v>
      </c>
    </row>
    <row r="11142" spans="1:4" ht="14.5" customHeight="1" x14ac:dyDescent="0.35">
      <c r="A11142" s="1"/>
      <c r="B11142" s="317">
        <v>44477.731944469648</v>
      </c>
      <c r="C11142" s="316">
        <v>66.592729400061458</v>
      </c>
      <c r="D11142" s="315" t="s">
        <v>82</v>
      </c>
    </row>
    <row r="11143" spans="1:4" ht="14.5" customHeight="1" x14ac:dyDescent="0.35">
      <c r="A11143" s="1"/>
      <c r="B11143" s="317">
        <v>44477.732638914094</v>
      </c>
      <c r="C11143" s="316">
        <v>66.098785212936733</v>
      </c>
      <c r="D11143" s="315" t="s">
        <v>82</v>
      </c>
    </row>
    <row r="11144" spans="1:4" ht="14.5" customHeight="1" x14ac:dyDescent="0.35">
      <c r="A11144" s="1"/>
      <c r="B11144" s="317">
        <v>44477.733333358541</v>
      </c>
      <c r="C11144" s="316">
        <v>65.776727332064183</v>
      </c>
      <c r="D11144" s="315" t="s">
        <v>82</v>
      </c>
    </row>
    <row r="11145" spans="1:4" ht="14.5" customHeight="1" x14ac:dyDescent="0.35">
      <c r="A11145" s="1"/>
      <c r="B11145" s="317">
        <v>44477.734027802988</v>
      </c>
      <c r="C11145" s="316">
        <v>65.755991203788042</v>
      </c>
      <c r="D11145" s="315" t="s">
        <v>82</v>
      </c>
    </row>
    <row r="11146" spans="1:4" ht="14.5" customHeight="1" x14ac:dyDescent="0.35">
      <c r="A11146" s="1"/>
      <c r="B11146" s="317">
        <v>44477.734722247435</v>
      </c>
      <c r="C11146" s="316">
        <v>70.571352817451896</v>
      </c>
      <c r="D11146" s="315" t="s">
        <v>82</v>
      </c>
    </row>
    <row r="11147" spans="1:4" ht="14.5" customHeight="1" x14ac:dyDescent="0.35">
      <c r="A11147" s="1"/>
      <c r="B11147" s="317">
        <v>44477.735416691881</v>
      </c>
      <c r="C11147" s="316">
        <v>70.465995243372163</v>
      </c>
      <c r="D11147" s="315" t="s">
        <v>82</v>
      </c>
    </row>
    <row r="11148" spans="1:4" ht="14.5" customHeight="1" x14ac:dyDescent="0.35">
      <c r="A11148" s="1"/>
      <c r="B11148" s="317">
        <v>44477.736111136328</v>
      </c>
      <c r="C11148" s="316">
        <v>288.9204076588872</v>
      </c>
      <c r="D11148" s="315" t="s">
        <v>82</v>
      </c>
    </row>
    <row r="11149" spans="1:4" ht="14.5" customHeight="1" x14ac:dyDescent="0.35">
      <c r="A11149" s="1"/>
      <c r="B11149" s="317">
        <v>44477.736805580775</v>
      </c>
      <c r="C11149" s="316">
        <v>595.28385574767992</v>
      </c>
      <c r="D11149" s="315" t="s">
        <v>82</v>
      </c>
    </row>
    <row r="11150" spans="1:4" ht="14.5" customHeight="1" x14ac:dyDescent="0.35">
      <c r="A11150" s="1"/>
      <c r="B11150" s="317">
        <v>44477.737500025221</v>
      </c>
      <c r="C11150" s="316">
        <v>556.70224900899143</v>
      </c>
      <c r="D11150" s="315" t="s">
        <v>82</v>
      </c>
    </row>
    <row r="11151" spans="1:4" ht="14.5" customHeight="1" x14ac:dyDescent="0.35">
      <c r="A11151" s="1"/>
      <c r="B11151" s="317">
        <v>44477.738194469668</v>
      </c>
      <c r="C11151" s="316">
        <v>379.51931564907233</v>
      </c>
      <c r="D11151" s="315" t="s">
        <v>82</v>
      </c>
    </row>
    <row r="11152" spans="1:4" ht="14.5" customHeight="1" x14ac:dyDescent="0.35">
      <c r="A11152" s="1"/>
      <c r="B11152" s="317">
        <v>44477.738888914115</v>
      </c>
      <c r="C11152" s="316">
        <v>262.93274421096237</v>
      </c>
      <c r="D11152" s="315" t="s">
        <v>82</v>
      </c>
    </row>
    <row r="11153" spans="1:4" ht="14.5" customHeight="1" x14ac:dyDescent="0.35">
      <c r="A11153" s="1"/>
      <c r="B11153" s="317">
        <v>44477.739583358562</v>
      </c>
      <c r="C11153" s="316">
        <v>188.76750181841197</v>
      </c>
      <c r="D11153" s="315" t="s">
        <v>82</v>
      </c>
    </row>
    <row r="11154" spans="1:4" ht="14.5" customHeight="1" x14ac:dyDescent="0.35">
      <c r="A11154" s="1"/>
      <c r="B11154" s="317">
        <v>44477.740277803008</v>
      </c>
      <c r="C11154" s="316">
        <v>142.83178441301763</v>
      </c>
      <c r="D11154" s="315" t="s">
        <v>82</v>
      </c>
    </row>
    <row r="11155" spans="1:4" ht="14.5" customHeight="1" x14ac:dyDescent="0.35">
      <c r="A11155" s="1"/>
      <c r="B11155" s="317">
        <v>44477.740972247455</v>
      </c>
      <c r="C11155" s="316">
        <v>121.17837632722997</v>
      </c>
      <c r="D11155" s="315" t="s">
        <v>82</v>
      </c>
    </row>
    <row r="11156" spans="1:4" ht="14.5" customHeight="1" x14ac:dyDescent="0.35">
      <c r="A11156" s="1"/>
      <c r="B11156" s="317">
        <v>44477.741666691902</v>
      </c>
      <c r="C11156" s="316">
        <v>107.2478843968187</v>
      </c>
      <c r="D11156" s="315" t="s">
        <v>82</v>
      </c>
    </row>
    <row r="11157" spans="1:4" ht="14.5" customHeight="1" x14ac:dyDescent="0.35">
      <c r="A11157" s="1"/>
      <c r="B11157" s="317">
        <v>44477.742361136348</v>
      </c>
      <c r="C11157" s="316">
        <v>93.04328209064164</v>
      </c>
      <c r="D11157" s="315" t="s">
        <v>82</v>
      </c>
    </row>
    <row r="11158" spans="1:4" ht="14.5" customHeight="1" x14ac:dyDescent="0.35">
      <c r="A11158" s="1"/>
      <c r="B11158" s="317">
        <v>44477.743055580795</v>
      </c>
      <c r="C11158" s="316">
        <v>82.541519786549415</v>
      </c>
      <c r="D11158" s="315" t="s">
        <v>82</v>
      </c>
    </row>
    <row r="11159" spans="1:4" ht="14.5" customHeight="1" x14ac:dyDescent="0.35">
      <c r="A11159" s="1"/>
      <c r="B11159" s="317">
        <v>44477.743750025242</v>
      </c>
      <c r="C11159" s="316">
        <v>73.102223688177759</v>
      </c>
      <c r="D11159" s="315" t="s">
        <v>82</v>
      </c>
    </row>
    <row r="11160" spans="1:4" ht="14.5" customHeight="1" x14ac:dyDescent="0.35">
      <c r="A11160" s="1"/>
      <c r="B11160" s="317">
        <v>44477.744444469688</v>
      </c>
      <c r="C11160" s="316">
        <v>63.900521037792593</v>
      </c>
      <c r="D11160" s="315" t="s">
        <v>82</v>
      </c>
    </row>
    <row r="11161" spans="1:4" ht="14.5" customHeight="1" x14ac:dyDescent="0.35">
      <c r="A11161" s="1"/>
      <c r="B11161" s="317">
        <v>44477.745138914135</v>
      </c>
      <c r="C11161" s="316">
        <v>55.92653956853222</v>
      </c>
      <c r="D11161" s="315" t="s">
        <v>82</v>
      </c>
    </row>
    <row r="11162" spans="1:4" ht="14.5" customHeight="1" x14ac:dyDescent="0.35">
      <c r="A11162" s="1"/>
      <c r="B11162" s="317">
        <v>44477.745833358582</v>
      </c>
      <c r="C11162" s="316">
        <v>47.813142213617297</v>
      </c>
      <c r="D11162" s="315" t="s">
        <v>82</v>
      </c>
    </row>
    <row r="11163" spans="1:4" ht="14.5" customHeight="1" x14ac:dyDescent="0.35">
      <c r="A11163" s="1"/>
      <c r="B11163" s="317">
        <v>44477.746527803029</v>
      </c>
      <c r="C11163" s="316">
        <v>40.998071930965914</v>
      </c>
      <c r="D11163" s="315" t="s">
        <v>82</v>
      </c>
    </row>
    <row r="11164" spans="1:4" ht="14.5" customHeight="1" x14ac:dyDescent="0.35">
      <c r="A11164" s="1"/>
      <c r="B11164" s="317">
        <v>44477.747222247475</v>
      </c>
      <c r="C11164" s="316">
        <v>36.565291314475083</v>
      </c>
      <c r="D11164" s="315" t="s">
        <v>82</v>
      </c>
    </row>
    <row r="11165" spans="1:4" ht="14.5" customHeight="1" x14ac:dyDescent="0.35">
      <c r="A11165" s="1"/>
      <c r="B11165" s="317">
        <v>44477.747916691922</v>
      </c>
      <c r="C11165" s="316">
        <v>33.20146747719555</v>
      </c>
      <c r="D11165" s="315" t="s">
        <v>82</v>
      </c>
    </row>
    <row r="11166" spans="1:4" ht="14.5" customHeight="1" x14ac:dyDescent="0.35">
      <c r="A11166" s="1"/>
      <c r="B11166" s="317">
        <v>44477.748611136369</v>
      </c>
      <c r="C11166" s="316">
        <v>30.948162215107974</v>
      </c>
      <c r="D11166" s="315" t="s">
        <v>82</v>
      </c>
    </row>
    <row r="11167" spans="1:4" ht="14.5" customHeight="1" x14ac:dyDescent="0.35">
      <c r="A11167" s="1"/>
      <c r="B11167" s="317">
        <v>44477.749305580815</v>
      </c>
      <c r="C11167" s="316">
        <v>29.429203283082462</v>
      </c>
      <c r="D11167" s="315" t="s">
        <v>82</v>
      </c>
    </row>
    <row r="11168" spans="1:4" ht="14.5" customHeight="1" x14ac:dyDescent="0.35">
      <c r="A11168" s="1"/>
      <c r="B11168" s="317">
        <v>44477.750000025262</v>
      </c>
      <c r="C11168" s="316">
        <v>32.692848291400878</v>
      </c>
      <c r="D11168" s="315" t="s">
        <v>82</v>
      </c>
    </row>
    <row r="11169" spans="1:4" ht="14.5" customHeight="1" x14ac:dyDescent="0.35">
      <c r="A11169" s="1"/>
      <c r="B11169" s="317">
        <v>44477.750694469709</v>
      </c>
      <c r="C11169" s="316">
        <v>37.657861585011901</v>
      </c>
      <c r="D11169" s="315" t="s">
        <v>82</v>
      </c>
    </row>
    <row r="11170" spans="1:4" ht="14.5" customHeight="1" x14ac:dyDescent="0.35">
      <c r="A11170" s="1"/>
      <c r="B11170" s="317">
        <v>44477.751388914156</v>
      </c>
      <c r="C11170" s="316">
        <v>41.271589683818938</v>
      </c>
      <c r="D11170" s="315" t="s">
        <v>82</v>
      </c>
    </row>
    <row r="11171" spans="1:4" ht="14.5" customHeight="1" x14ac:dyDescent="0.35">
      <c r="A11171" s="1"/>
      <c r="B11171" s="317">
        <v>44477.752083358602</v>
      </c>
      <c r="C11171" s="316">
        <v>45.467989996203684</v>
      </c>
      <c r="D11171" s="315" t="s">
        <v>82</v>
      </c>
    </row>
    <row r="11172" spans="1:4" ht="14.5" customHeight="1" x14ac:dyDescent="0.35">
      <c r="A11172" s="1"/>
      <c r="B11172" s="317">
        <v>44477.752777803049</v>
      </c>
      <c r="C11172" s="316">
        <v>50.632017560311944</v>
      </c>
      <c r="D11172" s="315" t="s">
        <v>82</v>
      </c>
    </row>
    <row r="11173" spans="1:4" ht="14.5" customHeight="1" x14ac:dyDescent="0.35">
      <c r="A11173" s="1"/>
      <c r="B11173" s="317">
        <v>44477.753472247496</v>
      </c>
      <c r="C11173" s="316">
        <v>55.922434207374074</v>
      </c>
      <c r="D11173" s="315" t="s">
        <v>82</v>
      </c>
    </row>
    <row r="11174" spans="1:4" ht="14.5" customHeight="1" x14ac:dyDescent="0.35">
      <c r="A11174" s="1"/>
      <c r="B11174" s="317">
        <v>44477.754166691942</v>
      </c>
      <c r="C11174" s="316">
        <v>63.946405106326957</v>
      </c>
      <c r="D11174" s="315" t="s">
        <v>82</v>
      </c>
    </row>
    <row r="11175" spans="1:4" ht="14.5" customHeight="1" x14ac:dyDescent="0.35">
      <c r="A11175" s="1"/>
      <c r="B11175" s="317">
        <v>44477.754861136389</v>
      </c>
      <c r="C11175" s="316">
        <v>74.929724159621401</v>
      </c>
      <c r="D11175" s="315" t="s">
        <v>82</v>
      </c>
    </row>
    <row r="11176" spans="1:4" ht="14.5" customHeight="1" x14ac:dyDescent="0.35">
      <c r="A11176" s="1"/>
      <c r="B11176" s="317">
        <v>44477.755555580836</v>
      </c>
      <c r="C11176" s="316">
        <v>85.676283002978508</v>
      </c>
      <c r="D11176" s="315" t="s">
        <v>82</v>
      </c>
    </row>
    <row r="11177" spans="1:4" ht="14.5" customHeight="1" x14ac:dyDescent="0.35">
      <c r="A11177" s="1"/>
      <c r="B11177" s="317">
        <v>44477.756250025282</v>
      </c>
      <c r="C11177" s="316">
        <v>96.471063176903414</v>
      </c>
      <c r="D11177" s="315" t="s">
        <v>82</v>
      </c>
    </row>
    <row r="11178" spans="1:4" ht="14.5" customHeight="1" x14ac:dyDescent="0.35">
      <c r="A11178" s="1"/>
      <c r="B11178" s="317">
        <v>44477.756944469729</v>
      </c>
      <c r="C11178" s="316">
        <v>108.64036287782365</v>
      </c>
      <c r="D11178" s="315" t="s">
        <v>82</v>
      </c>
    </row>
    <row r="11179" spans="1:4" ht="14.5" customHeight="1" x14ac:dyDescent="0.35">
      <c r="A11179" s="1"/>
      <c r="B11179" s="317">
        <v>44477.757638914176</v>
      </c>
      <c r="C11179" s="316">
        <v>121.47073083776438</v>
      </c>
      <c r="D11179" s="315" t="s">
        <v>82</v>
      </c>
    </row>
    <row r="11180" spans="1:4" ht="14.5" customHeight="1" x14ac:dyDescent="0.35">
      <c r="A11180" s="1"/>
      <c r="B11180" s="317">
        <v>44477.758333358623</v>
      </c>
      <c r="C11180" s="316">
        <v>132.5455248173501</v>
      </c>
      <c r="D11180" s="315" t="s">
        <v>82</v>
      </c>
    </row>
    <row r="11181" spans="1:4" ht="14.5" customHeight="1" x14ac:dyDescent="0.35">
      <c r="A11181" s="1"/>
      <c r="B11181" s="317">
        <v>44477.759027803069</v>
      </c>
      <c r="C11181" s="316">
        <v>143.8164042874705</v>
      </c>
      <c r="D11181" s="315" t="s">
        <v>82</v>
      </c>
    </row>
    <row r="11182" spans="1:4" ht="14.5" customHeight="1" x14ac:dyDescent="0.35">
      <c r="A11182" s="1"/>
      <c r="B11182" s="317">
        <v>44477.759722247516</v>
      </c>
      <c r="C11182" s="316">
        <v>152.46231071107323</v>
      </c>
      <c r="D11182" s="315" t="s">
        <v>82</v>
      </c>
    </row>
    <row r="11183" spans="1:4" ht="14.5" customHeight="1" x14ac:dyDescent="0.35">
      <c r="A11183" s="1"/>
      <c r="B11183" s="317">
        <v>44477.760416691963</v>
      </c>
      <c r="C11183" s="316">
        <v>157.38673940610218</v>
      </c>
      <c r="D11183" s="315" t="s">
        <v>82</v>
      </c>
    </row>
    <row r="11184" spans="1:4" ht="14.5" customHeight="1" x14ac:dyDescent="0.35">
      <c r="A11184" s="1"/>
      <c r="B11184" s="317">
        <v>44477.761111136409</v>
      </c>
      <c r="C11184" s="316">
        <v>157.24316206949686</v>
      </c>
      <c r="D11184" s="315" t="s">
        <v>82</v>
      </c>
    </row>
    <row r="11185" spans="1:4" ht="14.5" customHeight="1" x14ac:dyDescent="0.35">
      <c r="A11185" s="1"/>
      <c r="B11185" s="317">
        <v>44477.761805580856</v>
      </c>
      <c r="C11185" s="316">
        <v>156.01830648796167</v>
      </c>
      <c r="D11185" s="315" t="s">
        <v>82</v>
      </c>
    </row>
    <row r="11186" spans="1:4" ht="14.5" customHeight="1" x14ac:dyDescent="0.35">
      <c r="A11186" s="1"/>
      <c r="B11186" s="317">
        <v>44477.762500025303</v>
      </c>
      <c r="C11186" s="316">
        <v>156.99964277494001</v>
      </c>
      <c r="D11186" s="315" t="s">
        <v>82</v>
      </c>
    </row>
    <row r="11187" spans="1:4" ht="14.5" customHeight="1" x14ac:dyDescent="0.35">
      <c r="A11187" s="1"/>
      <c r="B11187" s="317">
        <v>44477.76319446975</v>
      </c>
      <c r="C11187" s="316">
        <v>160.20649175801083</v>
      </c>
      <c r="D11187" s="315" t="s">
        <v>82</v>
      </c>
    </row>
    <row r="11188" spans="1:4" ht="14.5" customHeight="1" x14ac:dyDescent="0.35">
      <c r="A11188" s="1"/>
      <c r="B11188" s="317">
        <v>44477.763888914196</v>
      </c>
      <c r="C11188" s="316">
        <v>171.92150089235898</v>
      </c>
      <c r="D11188" s="315" t="s">
        <v>82</v>
      </c>
    </row>
    <row r="11189" spans="1:4" ht="14.5" customHeight="1" x14ac:dyDescent="0.35">
      <c r="A11189" s="1"/>
      <c r="B11189" s="317">
        <v>44477.764583358643</v>
      </c>
      <c r="C11189" s="316">
        <v>178.80168814075489</v>
      </c>
      <c r="D11189" s="315" t="s">
        <v>82</v>
      </c>
    </row>
    <row r="11190" spans="1:4" ht="14.5" customHeight="1" x14ac:dyDescent="0.35">
      <c r="A11190" s="1"/>
      <c r="B11190" s="317">
        <v>44477.76527780309</v>
      </c>
      <c r="C11190" s="316">
        <v>179.80603510489843</v>
      </c>
      <c r="D11190" s="315" t="s">
        <v>82</v>
      </c>
    </row>
    <row r="11191" spans="1:4" ht="14.5" customHeight="1" x14ac:dyDescent="0.35">
      <c r="A11191" s="1"/>
      <c r="B11191" s="317">
        <v>44477.765972247536</v>
      </c>
      <c r="C11191" s="316">
        <v>187.66016335521513</v>
      </c>
      <c r="D11191" s="315" t="s">
        <v>82</v>
      </c>
    </row>
    <row r="11192" spans="1:4" ht="14.5" customHeight="1" x14ac:dyDescent="0.35">
      <c r="A11192" s="1"/>
      <c r="B11192" s="317">
        <v>44477.766666691983</v>
      </c>
      <c r="C11192" s="316">
        <v>179.81278040544905</v>
      </c>
      <c r="D11192" s="315" t="s">
        <v>82</v>
      </c>
    </row>
    <row r="11193" spans="1:4" ht="14.5" customHeight="1" x14ac:dyDescent="0.35">
      <c r="A11193" s="1"/>
      <c r="B11193" s="317">
        <v>44477.76736113643</v>
      </c>
      <c r="C11193" s="316">
        <v>143.35992873002931</v>
      </c>
      <c r="D11193" s="315" t="s">
        <v>82</v>
      </c>
    </row>
    <row r="11194" spans="1:4" ht="14.5" customHeight="1" x14ac:dyDescent="0.35">
      <c r="A11194" s="1"/>
      <c r="B11194" s="317">
        <v>44477.768055580877</v>
      </c>
      <c r="C11194" s="316">
        <v>118.99553228086442</v>
      </c>
      <c r="D11194" s="315" t="s">
        <v>82</v>
      </c>
    </row>
    <row r="11195" spans="1:4" ht="14.5" customHeight="1" x14ac:dyDescent="0.35">
      <c r="A11195" s="1"/>
      <c r="B11195" s="317">
        <v>44477.768750025323</v>
      </c>
      <c r="C11195" s="316">
        <v>102.14210043223768</v>
      </c>
      <c r="D11195" s="315" t="s">
        <v>82</v>
      </c>
    </row>
    <row r="11196" spans="1:4" ht="14.5" customHeight="1" x14ac:dyDescent="0.35">
      <c r="A11196" s="1"/>
      <c r="B11196" s="317">
        <v>44477.76944446977</v>
      </c>
      <c r="C11196" s="316">
        <v>89.912622911630507</v>
      </c>
      <c r="D11196" s="315" t="s">
        <v>82</v>
      </c>
    </row>
    <row r="11197" spans="1:4" ht="14.5" customHeight="1" x14ac:dyDescent="0.35">
      <c r="A11197" s="1"/>
      <c r="B11197" s="317">
        <v>44477.770138914217</v>
      </c>
      <c r="C11197" s="316">
        <v>83.18826658696635</v>
      </c>
      <c r="D11197" s="315" t="s">
        <v>82</v>
      </c>
    </row>
    <row r="11198" spans="1:4" ht="14.5" customHeight="1" x14ac:dyDescent="0.35">
      <c r="A11198" s="1"/>
      <c r="B11198" s="317">
        <v>44477.770833358663</v>
      </c>
      <c r="C11198" s="316">
        <v>88.151881943765332</v>
      </c>
      <c r="D11198" s="315" t="s">
        <v>82</v>
      </c>
    </row>
    <row r="11199" spans="1:4" ht="14.5" customHeight="1" x14ac:dyDescent="0.35">
      <c r="A11199" s="1"/>
      <c r="B11199" s="317">
        <v>44477.77152780311</v>
      </c>
      <c r="C11199" s="316">
        <v>95.319211729544136</v>
      </c>
      <c r="D11199" s="315" t="s">
        <v>82</v>
      </c>
    </row>
    <row r="11200" spans="1:4" ht="14.5" customHeight="1" x14ac:dyDescent="0.35">
      <c r="A11200" s="1"/>
      <c r="B11200" s="317">
        <v>44477.772222247557</v>
      </c>
      <c r="C11200" s="316">
        <v>99.486787613423076</v>
      </c>
      <c r="D11200" s="315" t="s">
        <v>82</v>
      </c>
    </row>
    <row r="11201" spans="1:4" ht="14.5" customHeight="1" x14ac:dyDescent="0.35">
      <c r="A11201" s="1"/>
      <c r="B11201" s="317">
        <v>44477.772916692003</v>
      </c>
      <c r="C11201" s="316">
        <v>105.65831149712128</v>
      </c>
      <c r="D11201" s="315" t="s">
        <v>82</v>
      </c>
    </row>
    <row r="11202" spans="1:4" ht="14.5" customHeight="1" x14ac:dyDescent="0.35">
      <c r="A11202" s="1"/>
      <c r="B11202" s="317">
        <v>44477.77361113645</v>
      </c>
      <c r="C11202" s="316">
        <v>111.49350706421343</v>
      </c>
      <c r="D11202" s="315" t="s">
        <v>82</v>
      </c>
    </row>
    <row r="11203" spans="1:4" ht="14.5" customHeight="1" x14ac:dyDescent="0.35">
      <c r="A11203" s="1"/>
      <c r="B11203" s="317">
        <v>44477.774305580897</v>
      </c>
      <c r="C11203" s="316">
        <v>116.37801996663136</v>
      </c>
      <c r="D11203" s="315" t="s">
        <v>82</v>
      </c>
    </row>
    <row r="11204" spans="1:4" ht="14.5" customHeight="1" x14ac:dyDescent="0.35">
      <c r="A11204" s="1"/>
      <c r="B11204" s="317">
        <v>44477.775000025344</v>
      </c>
      <c r="C11204" s="316">
        <v>118.78466818194138</v>
      </c>
      <c r="D11204" s="315" t="s">
        <v>82</v>
      </c>
    </row>
    <row r="11205" spans="1:4" ht="14.5" customHeight="1" x14ac:dyDescent="0.35">
      <c r="A11205" s="1"/>
      <c r="B11205" s="317">
        <v>44477.77569446979</v>
      </c>
      <c r="C11205" s="316">
        <v>118.64096983487252</v>
      </c>
      <c r="D11205" s="315" t="s">
        <v>82</v>
      </c>
    </row>
    <row r="11206" spans="1:4" ht="14.5" customHeight="1" x14ac:dyDescent="0.35">
      <c r="A11206" s="1"/>
      <c r="B11206" s="317">
        <v>44477.776388914237</v>
      </c>
      <c r="C11206" s="316">
        <v>121.93599196813108</v>
      </c>
      <c r="D11206" s="315" t="s">
        <v>82</v>
      </c>
    </row>
    <row r="11207" spans="1:4" ht="14.5" customHeight="1" x14ac:dyDescent="0.35">
      <c r="A11207" s="1"/>
      <c r="B11207" s="317">
        <v>44477.777083358684</v>
      </c>
      <c r="C11207" s="316">
        <v>127.27895333319127</v>
      </c>
      <c r="D11207" s="315" t="s">
        <v>82</v>
      </c>
    </row>
    <row r="11208" spans="1:4" ht="14.5" customHeight="1" x14ac:dyDescent="0.35">
      <c r="A11208" s="1"/>
      <c r="B11208" s="317">
        <v>44477.77777780313</v>
      </c>
      <c r="C11208" s="316">
        <v>134.2398079095486</v>
      </c>
      <c r="D11208" s="315" t="s">
        <v>82</v>
      </c>
    </row>
    <row r="11209" spans="1:4" ht="14.5" customHeight="1" x14ac:dyDescent="0.35">
      <c r="A11209" s="1"/>
      <c r="B11209" s="317">
        <v>44477.778472247577</v>
      </c>
      <c r="C11209" s="316">
        <v>142.30228608509449</v>
      </c>
      <c r="D11209" s="315" t="s">
        <v>82</v>
      </c>
    </row>
    <row r="11210" spans="1:4" ht="14.5" customHeight="1" x14ac:dyDescent="0.35">
      <c r="A11210" s="1"/>
      <c r="B11210" s="317">
        <v>44477.779166692024</v>
      </c>
      <c r="C11210" s="316">
        <v>148.87551987003147</v>
      </c>
      <c r="D11210" s="315" t="s">
        <v>82</v>
      </c>
    </row>
    <row r="11211" spans="1:4" ht="14.5" customHeight="1" x14ac:dyDescent="0.35">
      <c r="A11211" s="1"/>
      <c r="B11211" s="317">
        <v>44477.779861136471</v>
      </c>
      <c r="C11211" s="316">
        <v>154.14865635794897</v>
      </c>
      <c r="D11211" s="315" t="s">
        <v>82</v>
      </c>
    </row>
    <row r="11212" spans="1:4" ht="14.5" customHeight="1" x14ac:dyDescent="0.35">
      <c r="A11212" s="1"/>
      <c r="B11212" s="317">
        <v>44477.780555580917</v>
      </c>
      <c r="C11212" s="316">
        <v>157.56319544898579</v>
      </c>
      <c r="D11212" s="315" t="s">
        <v>82</v>
      </c>
    </row>
    <row r="11213" spans="1:4" ht="14.5" customHeight="1" x14ac:dyDescent="0.35">
      <c r="A11213" s="1"/>
      <c r="B11213" s="317">
        <v>44477.781250025364</v>
      </c>
      <c r="C11213" s="316">
        <v>163.20062387686534</v>
      </c>
      <c r="D11213" s="315" t="s">
        <v>82</v>
      </c>
    </row>
    <row r="11214" spans="1:4" ht="14.5" customHeight="1" x14ac:dyDescent="0.35">
      <c r="A11214" s="1"/>
      <c r="B11214" s="317">
        <v>44477.781944469811</v>
      </c>
      <c r="C11214" s="316">
        <v>163.88230360158485</v>
      </c>
      <c r="D11214" s="315" t="s">
        <v>82</v>
      </c>
    </row>
    <row r="11215" spans="1:4" ht="14.5" customHeight="1" x14ac:dyDescent="0.35">
      <c r="A11215" s="1"/>
      <c r="B11215" s="317">
        <v>44477.782638914257</v>
      </c>
      <c r="C11215" s="316">
        <v>166.46053646995375</v>
      </c>
      <c r="D11215" s="315" t="s">
        <v>82</v>
      </c>
    </row>
    <row r="11216" spans="1:4" ht="14.5" customHeight="1" x14ac:dyDescent="0.35">
      <c r="A11216" s="1"/>
      <c r="B11216" s="317">
        <v>44477.783333358704</v>
      </c>
      <c r="C11216" s="316">
        <v>175.77049958090453</v>
      </c>
      <c r="D11216" s="315" t="s">
        <v>82</v>
      </c>
    </row>
    <row r="11217" spans="1:4" ht="14.5" customHeight="1" x14ac:dyDescent="0.35">
      <c r="A11217" s="1"/>
      <c r="B11217" s="317">
        <v>44477.784027803151</v>
      </c>
      <c r="C11217" s="316">
        <v>187.4354615234343</v>
      </c>
      <c r="D11217" s="315" t="s">
        <v>82</v>
      </c>
    </row>
    <row r="11218" spans="1:4" ht="14.5" customHeight="1" x14ac:dyDescent="0.35">
      <c r="A11218" s="1"/>
      <c r="B11218" s="317">
        <v>44477.784722247598</v>
      </c>
      <c r="C11218" s="316">
        <v>199.22022256267567</v>
      </c>
      <c r="D11218" s="315" t="s">
        <v>82</v>
      </c>
    </row>
    <row r="11219" spans="1:4" ht="14.5" customHeight="1" x14ac:dyDescent="0.35">
      <c r="A11219" s="1"/>
      <c r="B11219" s="317">
        <v>44477.785416692044</v>
      </c>
      <c r="C11219" s="316">
        <v>216.70092462656709</v>
      </c>
      <c r="D11219" s="315" t="s">
        <v>82</v>
      </c>
    </row>
    <row r="11220" spans="1:4" ht="14.5" customHeight="1" x14ac:dyDescent="0.35">
      <c r="A11220" s="1"/>
      <c r="B11220" s="317">
        <v>44477.786111136491</v>
      </c>
      <c r="C11220" s="316">
        <v>230.4938727859757</v>
      </c>
      <c r="D11220" s="315" t="s">
        <v>82</v>
      </c>
    </row>
    <row r="11221" spans="1:4" ht="14.5" customHeight="1" x14ac:dyDescent="0.35">
      <c r="A11221" s="1"/>
      <c r="B11221" s="317">
        <v>44477.786805580938</v>
      </c>
      <c r="C11221" s="316">
        <v>244.55495043222328</v>
      </c>
      <c r="D11221" s="315" t="s">
        <v>82</v>
      </c>
    </row>
    <row r="11222" spans="1:4" ht="14.5" customHeight="1" x14ac:dyDescent="0.35">
      <c r="A11222" s="1"/>
      <c r="B11222" s="317">
        <v>44477.787500025384</v>
      </c>
      <c r="C11222" s="316">
        <v>258.56407468213388</v>
      </c>
      <c r="D11222" s="315" t="s">
        <v>82</v>
      </c>
    </row>
    <row r="11223" spans="1:4" ht="14.5" customHeight="1" x14ac:dyDescent="0.35">
      <c r="A11223" s="1"/>
      <c r="B11223" s="317">
        <v>44477.788194469831</v>
      </c>
      <c r="C11223" s="316">
        <v>306.46766433770148</v>
      </c>
      <c r="D11223" s="315" t="s">
        <v>82</v>
      </c>
    </row>
    <row r="11224" spans="1:4" ht="14.5" customHeight="1" x14ac:dyDescent="0.35">
      <c r="A11224" s="1"/>
      <c r="B11224" s="317">
        <v>44477.788888914278</v>
      </c>
      <c r="C11224" s="316">
        <v>325.41408742865701</v>
      </c>
      <c r="D11224" s="315" t="s">
        <v>82</v>
      </c>
    </row>
    <row r="11225" spans="1:4" ht="14.5" customHeight="1" x14ac:dyDescent="0.35">
      <c r="A11225" s="1"/>
      <c r="B11225" s="317">
        <v>44477.789583358724</v>
      </c>
      <c r="C11225" s="316">
        <v>319.43999889346304</v>
      </c>
      <c r="D11225" s="315" t="s">
        <v>82</v>
      </c>
    </row>
    <row r="11226" spans="1:4" ht="14.5" customHeight="1" x14ac:dyDescent="0.35">
      <c r="A11226" s="1"/>
      <c r="B11226" s="317">
        <v>44477.790277803171</v>
      </c>
      <c r="C11226" s="316">
        <v>291.92122260390317</v>
      </c>
      <c r="D11226" s="315" t="s">
        <v>82</v>
      </c>
    </row>
    <row r="11227" spans="1:4" ht="14.5" customHeight="1" x14ac:dyDescent="0.35">
      <c r="A11227" s="1"/>
      <c r="B11227" s="317">
        <v>44477.790972247618</v>
      </c>
      <c r="C11227" s="316">
        <v>259.50494837779939</v>
      </c>
      <c r="D11227" s="315" t="s">
        <v>82</v>
      </c>
    </row>
    <row r="11228" spans="1:4" ht="14.5" customHeight="1" x14ac:dyDescent="0.35">
      <c r="A11228" s="1"/>
      <c r="B11228" s="317">
        <v>44477.791666692065</v>
      </c>
      <c r="C11228" s="316">
        <v>245.74506607541116</v>
      </c>
      <c r="D11228" s="315" t="s">
        <v>82</v>
      </c>
    </row>
    <row r="11229" spans="1:4" ht="14.5" customHeight="1" x14ac:dyDescent="0.35">
      <c r="A11229" s="1"/>
      <c r="B11229" s="317">
        <v>44477.792361136511</v>
      </c>
      <c r="C11229" s="316">
        <v>235.22103537954001</v>
      </c>
      <c r="D11229" s="315" t="s">
        <v>82</v>
      </c>
    </row>
    <row r="11230" spans="1:4" ht="14.5" customHeight="1" x14ac:dyDescent="0.35">
      <c r="A11230" s="1"/>
      <c r="B11230" s="317">
        <v>44477.793055580958</v>
      </c>
      <c r="C11230" s="316">
        <v>226.14199096583374</v>
      </c>
      <c r="D11230" s="315" t="s">
        <v>82</v>
      </c>
    </row>
    <row r="11231" spans="1:4" ht="14.5" customHeight="1" x14ac:dyDescent="0.35">
      <c r="A11231" s="1"/>
      <c r="B11231" s="317">
        <v>44477.793750025405</v>
      </c>
      <c r="C11231" s="316">
        <v>208.42980752269506</v>
      </c>
      <c r="D11231" s="315" t="s">
        <v>82</v>
      </c>
    </row>
    <row r="11232" spans="1:4" ht="14.5" customHeight="1" x14ac:dyDescent="0.35">
      <c r="A11232" s="1"/>
      <c r="B11232" s="317">
        <v>44477.794444469851</v>
      </c>
      <c r="C11232" s="316">
        <v>194.9499134420262</v>
      </c>
      <c r="D11232" s="315" t="s">
        <v>82</v>
      </c>
    </row>
    <row r="11233" spans="1:4" ht="14.5" customHeight="1" x14ac:dyDescent="0.35">
      <c r="A11233" s="1"/>
      <c r="B11233" s="317">
        <v>44477.795138914298</v>
      </c>
      <c r="C11233" s="316">
        <v>198.77488302535687</v>
      </c>
      <c r="D11233" s="315" t="s">
        <v>82</v>
      </c>
    </row>
    <row r="11234" spans="1:4" ht="14.5" customHeight="1" x14ac:dyDescent="0.35">
      <c r="A11234" s="1"/>
      <c r="B11234" s="317">
        <v>44477.795833358745</v>
      </c>
      <c r="C11234" s="316">
        <v>200.30801299843395</v>
      </c>
      <c r="D11234" s="315" t="s">
        <v>82</v>
      </c>
    </row>
    <row r="11235" spans="1:4" ht="14.5" customHeight="1" x14ac:dyDescent="0.35">
      <c r="A11235" s="1"/>
      <c r="B11235" s="317">
        <v>44477.796527803192</v>
      </c>
      <c r="C11235" s="316">
        <v>204.67819874928489</v>
      </c>
      <c r="D11235" s="315" t="s">
        <v>82</v>
      </c>
    </row>
    <row r="11236" spans="1:4" ht="14.5" customHeight="1" x14ac:dyDescent="0.35">
      <c r="A11236" s="1"/>
      <c r="B11236" s="317">
        <v>44477.797222247638</v>
      </c>
      <c r="C11236" s="316">
        <v>209.93404308051879</v>
      </c>
      <c r="D11236" s="315" t="s">
        <v>82</v>
      </c>
    </row>
    <row r="11237" spans="1:4" ht="14.5" customHeight="1" x14ac:dyDescent="0.35">
      <c r="A11237" s="1"/>
      <c r="B11237" s="317">
        <v>44477.797916692085</v>
      </c>
      <c r="C11237" s="316">
        <v>220.03119131024383</v>
      </c>
      <c r="D11237" s="315" t="s">
        <v>82</v>
      </c>
    </row>
    <row r="11238" spans="1:4" ht="14.5" customHeight="1" x14ac:dyDescent="0.35">
      <c r="A11238" s="1"/>
      <c r="B11238" s="317">
        <v>44477.798611136532</v>
      </c>
      <c r="C11238" s="316">
        <v>229.01603328842901</v>
      </c>
      <c r="D11238" s="315" t="s">
        <v>82</v>
      </c>
    </row>
    <row r="11239" spans="1:4" ht="14.5" customHeight="1" x14ac:dyDescent="0.35">
      <c r="A11239" s="1"/>
      <c r="B11239" s="317">
        <v>44477.799305580978</v>
      </c>
      <c r="C11239" s="316">
        <v>228.14876403644837</v>
      </c>
      <c r="D11239" s="315" t="s">
        <v>82</v>
      </c>
    </row>
    <row r="11240" spans="1:4" ht="14.5" customHeight="1" x14ac:dyDescent="0.35">
      <c r="A11240" s="1"/>
      <c r="B11240" s="317">
        <v>44477.800000025425</v>
      </c>
      <c r="C11240" s="316">
        <v>223.10040644231873</v>
      </c>
      <c r="D11240" s="315" t="s">
        <v>82</v>
      </c>
    </row>
    <row r="11241" spans="1:4" ht="14.5" customHeight="1" x14ac:dyDescent="0.35">
      <c r="A11241" s="1"/>
      <c r="B11241" s="317">
        <v>44477.800694469872</v>
      </c>
      <c r="C11241" s="316">
        <v>212.34458712604828</v>
      </c>
      <c r="D11241" s="315" t="s">
        <v>82</v>
      </c>
    </row>
    <row r="11242" spans="1:4" ht="14.5" customHeight="1" x14ac:dyDescent="0.35">
      <c r="A11242" s="1"/>
      <c r="B11242" s="317">
        <v>44477.801388914319</v>
      </c>
      <c r="C11242" s="316">
        <v>203.21387438286717</v>
      </c>
      <c r="D11242" s="315" t="s">
        <v>82</v>
      </c>
    </row>
    <row r="11243" spans="1:4" ht="14.5" customHeight="1" x14ac:dyDescent="0.35">
      <c r="A11243" s="1"/>
      <c r="B11243" s="317">
        <v>44477.802083358765</v>
      </c>
      <c r="C11243" s="316">
        <v>200.36105688129706</v>
      </c>
      <c r="D11243" s="315" t="s">
        <v>82</v>
      </c>
    </row>
    <row r="11244" spans="1:4" ht="14.5" customHeight="1" x14ac:dyDescent="0.35">
      <c r="A11244" s="1"/>
      <c r="B11244" s="317">
        <v>44477.802777803212</v>
      </c>
      <c r="C11244" s="316">
        <v>198.20499780753161</v>
      </c>
      <c r="D11244" s="315" t="s">
        <v>82</v>
      </c>
    </row>
    <row r="11245" spans="1:4" ht="14.5" customHeight="1" x14ac:dyDescent="0.35">
      <c r="A11245" s="1"/>
      <c r="B11245" s="317">
        <v>44477.803472247659</v>
      </c>
      <c r="C11245" s="316">
        <v>194.1883584657063</v>
      </c>
      <c r="D11245" s="315" t="s">
        <v>82</v>
      </c>
    </row>
    <row r="11246" spans="1:4" ht="14.5" customHeight="1" x14ac:dyDescent="0.35">
      <c r="A11246" s="1"/>
      <c r="B11246" s="317">
        <v>44477.804166692105</v>
      </c>
      <c r="C11246" s="316">
        <v>187.53334062418824</v>
      </c>
      <c r="D11246" s="315" t="s">
        <v>82</v>
      </c>
    </row>
    <row r="11247" spans="1:4" ht="14.5" customHeight="1" x14ac:dyDescent="0.35">
      <c r="A11247" s="1"/>
      <c r="B11247" s="317">
        <v>44477.804861136552</v>
      </c>
      <c r="C11247" s="316">
        <v>182.12709188225369</v>
      </c>
      <c r="D11247" s="315" t="s">
        <v>82</v>
      </c>
    </row>
    <row r="11248" spans="1:4" ht="14.5" customHeight="1" x14ac:dyDescent="0.35">
      <c r="A11248" s="1"/>
      <c r="B11248" s="317">
        <v>44477.805555580999</v>
      </c>
      <c r="C11248" s="316">
        <v>185.03882680108461</v>
      </c>
      <c r="D11248" s="315" t="s">
        <v>82</v>
      </c>
    </row>
    <row r="11249" spans="1:4" ht="14.5" customHeight="1" x14ac:dyDescent="0.35">
      <c r="A11249" s="1"/>
      <c r="B11249" s="317">
        <v>44477.806250025445</v>
      </c>
      <c r="C11249" s="316">
        <v>183.02739441753752</v>
      </c>
      <c r="D11249" s="315" t="s">
        <v>82</v>
      </c>
    </row>
    <row r="11250" spans="1:4" ht="14.5" customHeight="1" x14ac:dyDescent="0.35">
      <c r="A11250" s="1"/>
      <c r="B11250" s="317">
        <v>44477.806944469892</v>
      </c>
      <c r="C11250" s="316">
        <v>175.90862235446693</v>
      </c>
      <c r="D11250" s="315" t="s">
        <v>82</v>
      </c>
    </row>
    <row r="11251" spans="1:4" ht="14.5" customHeight="1" x14ac:dyDescent="0.35">
      <c r="A11251" s="1"/>
      <c r="B11251" s="317">
        <v>44477.807638914339</v>
      </c>
      <c r="C11251" s="316">
        <v>159.83889961418075</v>
      </c>
      <c r="D11251" s="315" t="s">
        <v>82</v>
      </c>
    </row>
    <row r="11252" spans="1:4" ht="14.5" customHeight="1" x14ac:dyDescent="0.35">
      <c r="A11252" s="1"/>
      <c r="B11252" s="317">
        <v>44477.808333358786</v>
      </c>
      <c r="C11252" s="316">
        <v>146.48920346134497</v>
      </c>
      <c r="D11252" s="315" t="s">
        <v>82</v>
      </c>
    </row>
    <row r="11253" spans="1:4" ht="14.5" customHeight="1" x14ac:dyDescent="0.35">
      <c r="A11253" s="1"/>
      <c r="B11253" s="317">
        <v>44477.809027803232</v>
      </c>
      <c r="C11253" s="316">
        <v>138.98113296357528</v>
      </c>
      <c r="D11253" s="315" t="s">
        <v>82</v>
      </c>
    </row>
    <row r="11254" spans="1:4" ht="14.5" customHeight="1" x14ac:dyDescent="0.35">
      <c r="A11254" s="1"/>
      <c r="B11254" s="317">
        <v>44477.809722247679</v>
      </c>
      <c r="C11254" s="316">
        <v>133.24614683005493</v>
      </c>
      <c r="D11254" s="315" t="s">
        <v>82</v>
      </c>
    </row>
    <row r="11255" spans="1:4" ht="14.5" customHeight="1" x14ac:dyDescent="0.35">
      <c r="A11255" s="1"/>
      <c r="B11255" s="317">
        <v>44477.810416692126</v>
      </c>
      <c r="C11255" s="316">
        <v>124.83627878790527</v>
      </c>
      <c r="D11255" s="315" t="s">
        <v>82</v>
      </c>
    </row>
    <row r="11256" spans="1:4" ht="14.5" customHeight="1" x14ac:dyDescent="0.35">
      <c r="A11256" s="1"/>
      <c r="B11256" s="317">
        <v>44477.811111136572</v>
      </c>
      <c r="C11256" s="316">
        <v>116.57254512188568</v>
      </c>
      <c r="D11256" s="315" t="s">
        <v>82</v>
      </c>
    </row>
    <row r="11257" spans="1:4" ht="14.5" customHeight="1" x14ac:dyDescent="0.35">
      <c r="A11257" s="1"/>
      <c r="B11257" s="317">
        <v>44477.811805581019</v>
      </c>
      <c r="C11257" s="316">
        <v>117.91901576921228</v>
      </c>
      <c r="D11257" s="315" t="s">
        <v>82</v>
      </c>
    </row>
    <row r="11258" spans="1:4" ht="14.5" customHeight="1" x14ac:dyDescent="0.35">
      <c r="A11258" s="1"/>
      <c r="B11258" s="317">
        <v>44477.812500025466</v>
      </c>
      <c r="C11258" s="316">
        <v>118.62618203431096</v>
      </c>
      <c r="D11258" s="315" t="s">
        <v>82</v>
      </c>
    </row>
    <row r="11259" spans="1:4" ht="14.5" customHeight="1" x14ac:dyDescent="0.35">
      <c r="A11259" s="1"/>
      <c r="B11259" s="317">
        <v>44477.813194469913</v>
      </c>
      <c r="C11259" s="316">
        <v>114.29371525742657</v>
      </c>
      <c r="D11259" s="315" t="s">
        <v>82</v>
      </c>
    </row>
    <row r="11260" spans="1:4" ht="14.5" customHeight="1" x14ac:dyDescent="0.35">
      <c r="A11260" s="1"/>
      <c r="B11260" s="317">
        <v>44477.813888914359</v>
      </c>
      <c r="C11260" s="316">
        <v>101.94077808633058</v>
      </c>
      <c r="D11260" s="315" t="s">
        <v>82</v>
      </c>
    </row>
    <row r="11261" spans="1:4" ht="14.5" customHeight="1" x14ac:dyDescent="0.35">
      <c r="A11261" s="1"/>
      <c r="B11261" s="317">
        <v>44477.814583358806</v>
      </c>
      <c r="C11261" s="316">
        <v>89.003946987681175</v>
      </c>
      <c r="D11261" s="315" t="s">
        <v>82</v>
      </c>
    </row>
    <row r="11262" spans="1:4" ht="14.5" customHeight="1" x14ac:dyDescent="0.35">
      <c r="A11262" s="1"/>
      <c r="B11262" s="317">
        <v>44477.815277803253</v>
      </c>
      <c r="C11262" s="316">
        <v>82.915870815205082</v>
      </c>
      <c r="D11262" s="315" t="s">
        <v>82</v>
      </c>
    </row>
    <row r="11263" spans="1:4" ht="14.5" customHeight="1" x14ac:dyDescent="0.35">
      <c r="A11263" s="1"/>
      <c r="B11263" s="317">
        <v>44477.815972247699</v>
      </c>
      <c r="C11263" s="316">
        <v>79.167905618291115</v>
      </c>
      <c r="D11263" s="315" t="s">
        <v>82</v>
      </c>
    </row>
    <row r="11264" spans="1:4" ht="14.5" customHeight="1" x14ac:dyDescent="0.35">
      <c r="A11264" s="1"/>
      <c r="B11264" s="317">
        <v>44477.816666692146</v>
      </c>
      <c r="C11264" s="316">
        <v>76.958748844749067</v>
      </c>
      <c r="D11264" s="315" t="s">
        <v>82</v>
      </c>
    </row>
    <row r="11265" spans="1:4" ht="14.5" customHeight="1" x14ac:dyDescent="0.35">
      <c r="A11265" s="1"/>
      <c r="B11265" s="317">
        <v>44477.817361136593</v>
      </c>
      <c r="C11265" s="316">
        <v>74.880478494177808</v>
      </c>
      <c r="D11265" s="315" t="s">
        <v>82</v>
      </c>
    </row>
    <row r="11266" spans="1:4" ht="14.5" customHeight="1" x14ac:dyDescent="0.35">
      <c r="A11266" s="1"/>
      <c r="B11266" s="317">
        <v>44477.81805558104</v>
      </c>
      <c r="C11266" s="316">
        <v>73.495847346734564</v>
      </c>
      <c r="D11266" s="315" t="s">
        <v>82</v>
      </c>
    </row>
    <row r="11267" spans="1:4" ht="14.5" customHeight="1" x14ac:dyDescent="0.35">
      <c r="A11267" s="1"/>
      <c r="B11267" s="317">
        <v>44477.818750025486</v>
      </c>
      <c r="C11267" s="316">
        <v>75.210767554243404</v>
      </c>
      <c r="D11267" s="315" t="s">
        <v>82</v>
      </c>
    </row>
    <row r="11268" spans="1:4" ht="14.5" customHeight="1" x14ac:dyDescent="0.35">
      <c r="A11268" s="1"/>
      <c r="B11268" s="317">
        <v>44477.819444469933</v>
      </c>
      <c r="C11268" s="316">
        <v>75.578433332576722</v>
      </c>
      <c r="D11268" s="315" t="s">
        <v>82</v>
      </c>
    </row>
    <row r="11269" spans="1:4" ht="14.5" customHeight="1" x14ac:dyDescent="0.35">
      <c r="A11269" s="1"/>
      <c r="B11269" s="317">
        <v>44477.82013891438</v>
      </c>
      <c r="C11269" s="316">
        <v>71.048769945579508</v>
      </c>
      <c r="D11269" s="315" t="s">
        <v>82</v>
      </c>
    </row>
    <row r="11270" spans="1:4" ht="14.5" customHeight="1" x14ac:dyDescent="0.35">
      <c r="A11270" s="1"/>
      <c r="B11270" s="317">
        <v>44477.820833358826</v>
      </c>
      <c r="C11270" s="316">
        <v>65.960866582327682</v>
      </c>
      <c r="D11270" s="315" t="s">
        <v>82</v>
      </c>
    </row>
    <row r="11271" spans="1:4" ht="14.5" customHeight="1" x14ac:dyDescent="0.35">
      <c r="A11271" s="1"/>
      <c r="B11271" s="317">
        <v>44477.821527803273</v>
      </c>
      <c r="C11271" s="316">
        <v>63.855719583779383</v>
      </c>
      <c r="D11271" s="315" t="s">
        <v>82</v>
      </c>
    </row>
    <row r="11272" spans="1:4" ht="14.5" customHeight="1" x14ac:dyDescent="0.35">
      <c r="A11272" s="1"/>
      <c r="B11272" s="317">
        <v>44477.82222224772</v>
      </c>
      <c r="C11272" s="316">
        <v>62.006205491741035</v>
      </c>
      <c r="D11272" s="315" t="s">
        <v>82</v>
      </c>
    </row>
    <row r="11273" spans="1:4" ht="14.5" customHeight="1" x14ac:dyDescent="0.35">
      <c r="A11273" s="1"/>
      <c r="B11273" s="317">
        <v>44477.822916692166</v>
      </c>
      <c r="C11273" s="316">
        <v>59.955603525361703</v>
      </c>
      <c r="D11273" s="315" t="s">
        <v>82</v>
      </c>
    </row>
    <row r="11274" spans="1:4" ht="14.5" customHeight="1" x14ac:dyDescent="0.35">
      <c r="A11274" s="1"/>
      <c r="B11274" s="317">
        <v>44477.823611136613</v>
      </c>
      <c r="C11274" s="316">
        <v>58.543790919531602</v>
      </c>
      <c r="D11274" s="315" t="s">
        <v>82</v>
      </c>
    </row>
    <row r="11275" spans="1:4" ht="14.5" customHeight="1" x14ac:dyDescent="0.35">
      <c r="A11275" s="1"/>
      <c r="B11275" s="317">
        <v>44477.82430558106</v>
      </c>
      <c r="C11275" s="316">
        <v>59.160412724378212</v>
      </c>
      <c r="D11275" s="315" t="s">
        <v>82</v>
      </c>
    </row>
    <row r="11276" spans="1:4" ht="14.5" customHeight="1" x14ac:dyDescent="0.35">
      <c r="A11276" s="1"/>
      <c r="B11276" s="317">
        <v>44477.825000025507</v>
      </c>
      <c r="C11276" s="316">
        <v>61.066536390599985</v>
      </c>
      <c r="D11276" s="315" t="s">
        <v>82</v>
      </c>
    </row>
    <row r="11277" spans="1:4" ht="14.5" customHeight="1" x14ac:dyDescent="0.35">
      <c r="A11277" s="1"/>
      <c r="B11277" s="317">
        <v>44477.825694469953</v>
      </c>
      <c r="C11277" s="316">
        <v>59.964072326992756</v>
      </c>
      <c r="D11277" s="315" t="s">
        <v>82</v>
      </c>
    </row>
    <row r="11278" spans="1:4" ht="14.5" customHeight="1" x14ac:dyDescent="0.35">
      <c r="A11278" s="1"/>
      <c r="B11278" s="317">
        <v>44477.8263889144</v>
      </c>
      <c r="C11278" s="316">
        <v>57.666310571122452</v>
      </c>
      <c r="D11278" s="315" t="s">
        <v>82</v>
      </c>
    </row>
    <row r="11279" spans="1:4" ht="14.5" customHeight="1" x14ac:dyDescent="0.35">
      <c r="A11279" s="1"/>
      <c r="B11279" s="317">
        <v>44477.827083358847</v>
      </c>
      <c r="C11279" s="316">
        <v>54.020859837313765</v>
      </c>
      <c r="D11279" s="315" t="s">
        <v>82</v>
      </c>
    </row>
    <row r="11280" spans="1:4" ht="14.5" customHeight="1" x14ac:dyDescent="0.35">
      <c r="A11280" s="1"/>
      <c r="B11280" s="317">
        <v>44477.827777803293</v>
      </c>
      <c r="C11280" s="316">
        <v>48.584442859982182</v>
      </c>
      <c r="D11280" s="315" t="s">
        <v>82</v>
      </c>
    </row>
    <row r="11281" spans="1:4" ht="14.5" customHeight="1" x14ac:dyDescent="0.35">
      <c r="A11281" s="1"/>
      <c r="B11281" s="317">
        <v>44477.82847224774</v>
      </c>
      <c r="C11281" s="316">
        <v>46.582744706452168</v>
      </c>
      <c r="D11281" s="315" t="s">
        <v>82</v>
      </c>
    </row>
    <row r="11282" spans="1:4" ht="14.5" customHeight="1" x14ac:dyDescent="0.35">
      <c r="A11282" s="1"/>
      <c r="B11282" s="317">
        <v>44477.829166692187</v>
      </c>
      <c r="C11282" s="316">
        <v>44.535602734883042</v>
      </c>
      <c r="D11282" s="315" t="s">
        <v>82</v>
      </c>
    </row>
    <row r="11283" spans="1:4" ht="14.5" customHeight="1" x14ac:dyDescent="0.35">
      <c r="A11283" s="1"/>
      <c r="B11283" s="317">
        <v>44477.829861136634</v>
      </c>
      <c r="C11283" s="316">
        <v>42.467725043289832</v>
      </c>
      <c r="D11283" s="315" t="s">
        <v>82</v>
      </c>
    </row>
    <row r="11284" spans="1:4" ht="14.5" customHeight="1" x14ac:dyDescent="0.35">
      <c r="A11284" s="1"/>
      <c r="B11284" s="317">
        <v>44477.83055558108</v>
      </c>
      <c r="C11284" s="316">
        <v>40.484787563733214</v>
      </c>
      <c r="D11284" s="315" t="s">
        <v>82</v>
      </c>
    </row>
    <row r="11285" spans="1:4" ht="14.5" customHeight="1" x14ac:dyDescent="0.35">
      <c r="A11285" s="1"/>
      <c r="B11285" s="317">
        <v>44477.831250025527</v>
      </c>
      <c r="C11285" s="316">
        <v>38.765023661699765</v>
      </c>
      <c r="D11285" s="315" t="s">
        <v>82</v>
      </c>
    </row>
    <row r="11286" spans="1:4" ht="14.5" customHeight="1" x14ac:dyDescent="0.35">
      <c r="A11286" s="1"/>
      <c r="B11286" s="317">
        <v>44477.831944469974</v>
      </c>
      <c r="C11286" s="316">
        <v>39.919387202469323</v>
      </c>
      <c r="D11286" s="315" t="s">
        <v>82</v>
      </c>
    </row>
    <row r="11287" spans="1:4" ht="14.5" customHeight="1" x14ac:dyDescent="0.35">
      <c r="A11287" s="1"/>
      <c r="B11287" s="317">
        <v>44477.83263891442</v>
      </c>
      <c r="C11287" s="316">
        <v>39.814604839421612</v>
      </c>
      <c r="D11287" s="315" t="s">
        <v>82</v>
      </c>
    </row>
    <row r="11288" spans="1:4" ht="14.5" customHeight="1" x14ac:dyDescent="0.35">
      <c r="A11288" s="1"/>
      <c r="B11288" s="317">
        <v>44477.833333358867</v>
      </c>
      <c r="C11288" s="316">
        <v>12.970704324067439</v>
      </c>
      <c r="D11288" s="315" t="s">
        <v>350</v>
      </c>
    </row>
    <row r="11289" spans="1:4" ht="14.5" customHeight="1" x14ac:dyDescent="0.35">
      <c r="A11289" s="1"/>
      <c r="B11289" s="317">
        <v>44477.834027803314</v>
      </c>
      <c r="C11289" s="316">
        <v>32.923871692011502</v>
      </c>
      <c r="D11289" s="315" t="s">
        <v>82</v>
      </c>
    </row>
    <row r="11290" spans="1:4" ht="14.5" customHeight="1" x14ac:dyDescent="0.35">
      <c r="A11290" s="1"/>
      <c r="B11290" s="317">
        <v>44477.834722247761</v>
      </c>
      <c r="C11290" s="316">
        <v>30.301324486654387</v>
      </c>
      <c r="D11290" s="315" t="s">
        <v>82</v>
      </c>
    </row>
    <row r="11291" spans="1:4" ht="14.5" customHeight="1" x14ac:dyDescent="0.35">
      <c r="A11291" s="1"/>
      <c r="B11291" s="317">
        <v>44477.835416692207</v>
      </c>
      <c r="C11291" s="316">
        <v>28.531714221564471</v>
      </c>
      <c r="D11291" s="315" t="s">
        <v>82</v>
      </c>
    </row>
    <row r="11292" spans="1:4" ht="14.5" customHeight="1" x14ac:dyDescent="0.35">
      <c r="A11292" s="1"/>
      <c r="B11292" s="317">
        <v>44477.836111136654</v>
      </c>
      <c r="C11292" s="316">
        <v>27.415738175738564</v>
      </c>
      <c r="D11292" s="315" t="s">
        <v>82</v>
      </c>
    </row>
    <row r="11293" spans="1:4" ht="14.5" customHeight="1" x14ac:dyDescent="0.35">
      <c r="A11293" s="1"/>
      <c r="B11293" s="317">
        <v>44477.836805581101</v>
      </c>
      <c r="C11293" s="316">
        <v>26.797322858775441</v>
      </c>
      <c r="D11293" s="315" t="s">
        <v>82</v>
      </c>
    </row>
    <row r="11294" spans="1:4" ht="14.5" customHeight="1" x14ac:dyDescent="0.35">
      <c r="A11294" s="1"/>
      <c r="B11294" s="317">
        <v>44477.837500025547</v>
      </c>
      <c r="C11294" s="316">
        <v>28.323545767980978</v>
      </c>
      <c r="D11294" s="315" t="s">
        <v>82</v>
      </c>
    </row>
    <row r="11295" spans="1:4" ht="14.5" customHeight="1" x14ac:dyDescent="0.35">
      <c r="A11295" s="1"/>
      <c r="B11295" s="317">
        <v>44477.838194469994</v>
      </c>
      <c r="C11295" s="316">
        <v>31.925188758485213</v>
      </c>
      <c r="D11295" s="315" t="s">
        <v>82</v>
      </c>
    </row>
    <row r="11296" spans="1:4" ht="14.5" customHeight="1" x14ac:dyDescent="0.35">
      <c r="A11296" s="1"/>
      <c r="B11296" s="317">
        <v>44477.838888914441</v>
      </c>
      <c r="C11296" s="316">
        <v>33.89349347160023</v>
      </c>
      <c r="D11296" s="315" t="s">
        <v>82</v>
      </c>
    </row>
    <row r="11297" spans="1:4" ht="14.5" customHeight="1" x14ac:dyDescent="0.35">
      <c r="A11297" s="1"/>
      <c r="B11297" s="317">
        <v>44477.839583358887</v>
      </c>
      <c r="C11297" s="316">
        <v>34.064146276593483</v>
      </c>
      <c r="D11297" s="315" t="s">
        <v>82</v>
      </c>
    </row>
    <row r="11298" spans="1:4" ht="14.5" customHeight="1" x14ac:dyDescent="0.35">
      <c r="A11298" s="1"/>
      <c r="B11298" s="317">
        <v>44477.840277803334</v>
      </c>
      <c r="C11298" s="316">
        <v>33.736870659200939</v>
      </c>
      <c r="D11298" s="315" t="s">
        <v>82</v>
      </c>
    </row>
    <row r="11299" spans="1:4" ht="14.5" customHeight="1" x14ac:dyDescent="0.35">
      <c r="A11299" s="1"/>
      <c r="B11299" s="317">
        <v>44477.840972247781</v>
      </c>
      <c r="C11299" s="316">
        <v>34.241294779769184</v>
      </c>
      <c r="D11299" s="315" t="s">
        <v>82</v>
      </c>
    </row>
    <row r="11300" spans="1:4" ht="14.5" customHeight="1" x14ac:dyDescent="0.35">
      <c r="A11300" s="1"/>
      <c r="B11300" s="317">
        <v>44477.841666692228</v>
      </c>
      <c r="C11300" s="316">
        <v>34.372843740166473</v>
      </c>
      <c r="D11300" s="315" t="s">
        <v>82</v>
      </c>
    </row>
    <row r="11301" spans="1:4" ht="14.5" customHeight="1" x14ac:dyDescent="0.35">
      <c r="A11301" s="1"/>
      <c r="B11301" s="317">
        <v>44477.842361136674</v>
      </c>
      <c r="C11301" s="316">
        <v>35.418269167879288</v>
      </c>
      <c r="D11301" s="315" t="s">
        <v>82</v>
      </c>
    </row>
    <row r="11302" spans="1:4" ht="14.5" customHeight="1" x14ac:dyDescent="0.35">
      <c r="A11302" s="1"/>
      <c r="B11302" s="317">
        <v>44477.843055581121</v>
      </c>
      <c r="C11302" s="316">
        <v>36.565612816189727</v>
      </c>
      <c r="D11302" s="315" t="s">
        <v>82</v>
      </c>
    </row>
    <row r="11303" spans="1:4" ht="14.5" customHeight="1" x14ac:dyDescent="0.35">
      <c r="A11303" s="1"/>
      <c r="B11303" s="317">
        <v>44477.843750025568</v>
      </c>
      <c r="C11303" s="316">
        <v>36.946040389284221</v>
      </c>
      <c r="D11303" s="315" t="s">
        <v>82</v>
      </c>
    </row>
    <row r="11304" spans="1:4" ht="14.5" customHeight="1" x14ac:dyDescent="0.35">
      <c r="A11304" s="1"/>
      <c r="B11304" s="317">
        <v>44477.844444470014</v>
      </c>
      <c r="C11304" s="316">
        <v>37.31322462845128</v>
      </c>
      <c r="D11304" s="315" t="s">
        <v>82</v>
      </c>
    </row>
    <row r="11305" spans="1:4" ht="14.5" customHeight="1" x14ac:dyDescent="0.35">
      <c r="A11305" s="1"/>
      <c r="B11305" s="317">
        <v>44477.845138914461</v>
      </c>
      <c r="C11305" s="316">
        <v>34.096339389094886</v>
      </c>
      <c r="D11305" s="315" t="s">
        <v>82</v>
      </c>
    </row>
    <row r="11306" spans="1:4" ht="14.5" customHeight="1" x14ac:dyDescent="0.35">
      <c r="A11306" s="1"/>
      <c r="B11306" s="317">
        <v>44477.845833358908</v>
      </c>
      <c r="C11306" s="316">
        <v>27.655859467175226</v>
      </c>
      <c r="D11306" s="315" t="s">
        <v>82</v>
      </c>
    </row>
    <row r="11307" spans="1:4" ht="14.5" customHeight="1" x14ac:dyDescent="0.35">
      <c r="A11307" s="1"/>
      <c r="B11307" s="317">
        <v>44477.846527803355</v>
      </c>
      <c r="C11307" s="316">
        <v>25.329485191952941</v>
      </c>
      <c r="D11307" s="315" t="s">
        <v>82</v>
      </c>
    </row>
    <row r="11308" spans="1:4" ht="14.5" customHeight="1" x14ac:dyDescent="0.35">
      <c r="A11308" s="1"/>
      <c r="B11308" s="317">
        <v>44477.847222247801</v>
      </c>
      <c r="C11308" s="316">
        <v>24.853707683751416</v>
      </c>
      <c r="D11308" s="315" t="s">
        <v>82</v>
      </c>
    </row>
    <row r="11309" spans="1:4" ht="14.5" customHeight="1" x14ac:dyDescent="0.35">
      <c r="A11309" s="1"/>
      <c r="B11309" s="317">
        <v>44477.847916692248</v>
      </c>
      <c r="C11309" s="316">
        <v>24.857887418060272</v>
      </c>
      <c r="D11309" s="315" t="s">
        <v>82</v>
      </c>
    </row>
    <row r="11310" spans="1:4" ht="14.5" customHeight="1" x14ac:dyDescent="0.35">
      <c r="A11310" s="1"/>
      <c r="B11310" s="317">
        <v>44477.848611136695</v>
      </c>
      <c r="C11310" s="316">
        <v>26.264558002852816</v>
      </c>
      <c r="D11310" s="315" t="s">
        <v>82</v>
      </c>
    </row>
    <row r="11311" spans="1:4" ht="14.5" customHeight="1" x14ac:dyDescent="0.35">
      <c r="A11311" s="1"/>
      <c r="B11311" s="317">
        <v>44477.849305581141</v>
      </c>
      <c r="C11311" s="316">
        <v>33.309903734667266</v>
      </c>
      <c r="D11311" s="315" t="s">
        <v>82</v>
      </c>
    </row>
    <row r="11312" spans="1:4" ht="14.5" customHeight="1" x14ac:dyDescent="0.35">
      <c r="A11312" s="1"/>
      <c r="B11312" s="317">
        <v>44477.850000025588</v>
      </c>
      <c r="C11312" s="316">
        <v>39.839929621661817</v>
      </c>
      <c r="D11312" s="315" t="s">
        <v>82</v>
      </c>
    </row>
    <row r="11313" spans="1:4" ht="14.5" customHeight="1" x14ac:dyDescent="0.35">
      <c r="A11313" s="1"/>
      <c r="B11313" s="317">
        <v>44477.850694470035</v>
      </c>
      <c r="C11313" s="316">
        <v>42.562565851827578</v>
      </c>
      <c r="D11313" s="315" t="s">
        <v>82</v>
      </c>
    </row>
    <row r="11314" spans="1:4" ht="14.5" customHeight="1" x14ac:dyDescent="0.35">
      <c r="A11314" s="1"/>
      <c r="B11314" s="317">
        <v>44477.851388914482</v>
      </c>
      <c r="C11314" s="316">
        <v>39.162541520228842</v>
      </c>
      <c r="D11314" s="315" t="s">
        <v>82</v>
      </c>
    </row>
    <row r="11315" spans="1:4" ht="14.5" customHeight="1" x14ac:dyDescent="0.35">
      <c r="A11315" s="1"/>
      <c r="B11315" s="317">
        <v>44477.852083358928</v>
      </c>
      <c r="C11315" s="316">
        <v>32.707058200116926</v>
      </c>
      <c r="D11315" s="315" t="s">
        <v>82</v>
      </c>
    </row>
    <row r="11316" spans="1:4" ht="14.5" customHeight="1" x14ac:dyDescent="0.35">
      <c r="A11316" s="1"/>
      <c r="B11316" s="317">
        <v>44477.852777803375</v>
      </c>
      <c r="C11316" s="316">
        <v>30.59788870999764</v>
      </c>
      <c r="D11316" s="315" t="s">
        <v>82</v>
      </c>
    </row>
    <row r="11317" spans="1:4" ht="14.5" customHeight="1" x14ac:dyDescent="0.35">
      <c r="A11317" s="1"/>
      <c r="B11317" s="317">
        <v>44477.853472247822</v>
      </c>
      <c r="C11317" s="316">
        <v>31.513076878328867</v>
      </c>
      <c r="D11317" s="315" t="s">
        <v>82</v>
      </c>
    </row>
    <row r="11318" spans="1:4" ht="14.5" customHeight="1" x14ac:dyDescent="0.35">
      <c r="A11318" s="1"/>
      <c r="B11318" s="317">
        <v>44477.854166692268</v>
      </c>
      <c r="C11318" s="316">
        <v>32.42547835750932</v>
      </c>
      <c r="D11318" s="315" t="s">
        <v>82</v>
      </c>
    </row>
    <row r="11319" spans="1:4" ht="14.5" customHeight="1" x14ac:dyDescent="0.35">
      <c r="A11319" s="1"/>
      <c r="B11319" s="317">
        <v>44477.854861136715</v>
      </c>
      <c r="C11319" s="316">
        <v>33.004772955930093</v>
      </c>
      <c r="D11319" s="315" t="s">
        <v>82</v>
      </c>
    </row>
    <row r="11320" spans="1:4" ht="14.5" customHeight="1" x14ac:dyDescent="0.35">
      <c r="A11320" s="1"/>
      <c r="B11320" s="317">
        <v>44477.855555581162</v>
      </c>
      <c r="C11320" s="316">
        <v>33.703990750448426</v>
      </c>
      <c r="D11320" s="315" t="s">
        <v>82</v>
      </c>
    </row>
    <row r="11321" spans="1:4" ht="14.5" customHeight="1" x14ac:dyDescent="0.35">
      <c r="A11321" s="1"/>
      <c r="B11321" s="317">
        <v>44477.856250025608</v>
      </c>
      <c r="C11321" s="316">
        <v>36.590207750883806</v>
      </c>
      <c r="D11321" s="315" t="s">
        <v>82</v>
      </c>
    </row>
    <row r="11322" spans="1:4" ht="14.5" customHeight="1" x14ac:dyDescent="0.35">
      <c r="A11322" s="1"/>
      <c r="B11322" s="317">
        <v>44477.856944470055</v>
      </c>
      <c r="C11322" s="316">
        <v>40.852959035991809</v>
      </c>
      <c r="D11322" s="315" t="s">
        <v>82</v>
      </c>
    </row>
    <row r="11323" spans="1:4" ht="14.5" customHeight="1" x14ac:dyDescent="0.35">
      <c r="A11323" s="1"/>
      <c r="B11323" s="317">
        <v>44477.857638914502</v>
      </c>
      <c r="C11323" s="316">
        <v>38.872770895732295</v>
      </c>
      <c r="D11323" s="315" t="s">
        <v>82</v>
      </c>
    </row>
    <row r="11324" spans="1:4" ht="14.5" customHeight="1" x14ac:dyDescent="0.35">
      <c r="A11324" s="1"/>
      <c r="B11324" s="317">
        <v>44477.858333358949</v>
      </c>
      <c r="C11324" s="316">
        <v>36.904712290007346</v>
      </c>
      <c r="D11324" s="315" t="s">
        <v>82</v>
      </c>
    </row>
    <row r="11325" spans="1:4" ht="14.5" customHeight="1" x14ac:dyDescent="0.35">
      <c r="A11325" s="1"/>
      <c r="B11325" s="317">
        <v>44477.859027803395</v>
      </c>
      <c r="C11325" s="316">
        <v>37.613954673439729</v>
      </c>
      <c r="D11325" s="315" t="s">
        <v>82</v>
      </c>
    </row>
    <row r="11326" spans="1:4" ht="14.5" customHeight="1" x14ac:dyDescent="0.35">
      <c r="A11326" s="1"/>
      <c r="B11326" s="317">
        <v>44477.859722247842</v>
      </c>
      <c r="C11326" s="316">
        <v>38.831833136986823</v>
      </c>
      <c r="D11326" s="315" t="s">
        <v>82</v>
      </c>
    </row>
    <row r="11327" spans="1:4" ht="14.5" customHeight="1" x14ac:dyDescent="0.35">
      <c r="A11327" s="1"/>
      <c r="B11327" s="317">
        <v>44477.860416692289</v>
      </c>
      <c r="C11327" s="316">
        <v>39.863271181274712</v>
      </c>
      <c r="D11327" s="315" t="s">
        <v>82</v>
      </c>
    </row>
    <row r="11328" spans="1:4" ht="14.5" customHeight="1" x14ac:dyDescent="0.35">
      <c r="A11328" s="1"/>
      <c r="B11328" s="317">
        <v>44477.861111136735</v>
      </c>
      <c r="C11328" s="316">
        <v>41.604017667400576</v>
      </c>
      <c r="D11328" s="315" t="s">
        <v>82</v>
      </c>
    </row>
    <row r="11329" spans="1:4" ht="14.5" customHeight="1" x14ac:dyDescent="0.35">
      <c r="A11329" s="1"/>
      <c r="B11329" s="317">
        <v>44477.861805581182</v>
      </c>
      <c r="C11329" s="316">
        <v>47.594511824593063</v>
      </c>
      <c r="D11329" s="315" t="s">
        <v>82</v>
      </c>
    </row>
    <row r="11330" spans="1:4" ht="14.5" customHeight="1" x14ac:dyDescent="0.35">
      <c r="A11330" s="1"/>
      <c r="B11330" s="317">
        <v>44477.862500025629</v>
      </c>
      <c r="C11330" s="316">
        <v>52.441741861897754</v>
      </c>
      <c r="D11330" s="315" t="s">
        <v>82</v>
      </c>
    </row>
    <row r="11331" spans="1:4" ht="14.5" customHeight="1" x14ac:dyDescent="0.35">
      <c r="A11331" s="1"/>
      <c r="B11331" s="317">
        <v>44477.863194470076</v>
      </c>
      <c r="C11331" s="316">
        <v>49.597441351005301</v>
      </c>
      <c r="D11331" s="315" t="s">
        <v>82</v>
      </c>
    </row>
    <row r="11332" spans="1:4" ht="14.5" customHeight="1" x14ac:dyDescent="0.35">
      <c r="A11332" s="1"/>
      <c r="B11332" s="317">
        <v>44477.863888914522</v>
      </c>
      <c r="C11332" s="316">
        <v>44.585636379693945</v>
      </c>
      <c r="D11332" s="315" t="s">
        <v>82</v>
      </c>
    </row>
    <row r="11333" spans="1:4" ht="14.5" customHeight="1" x14ac:dyDescent="0.35">
      <c r="A11333" s="1"/>
      <c r="B11333" s="317">
        <v>44477.864583358969</v>
      </c>
      <c r="C11333" s="316">
        <v>43.316839067378893</v>
      </c>
      <c r="D11333" s="315" t="s">
        <v>82</v>
      </c>
    </row>
    <row r="11334" spans="1:4" ht="14.5" customHeight="1" x14ac:dyDescent="0.35">
      <c r="A11334" s="1"/>
      <c r="B11334" s="317">
        <v>44477.865277803416</v>
      </c>
      <c r="C11334" s="316">
        <v>45.072933525195303</v>
      </c>
      <c r="D11334" s="315" t="s">
        <v>82</v>
      </c>
    </row>
    <row r="11335" spans="1:4" ht="14.5" customHeight="1" x14ac:dyDescent="0.35">
      <c r="A11335" s="1"/>
      <c r="B11335" s="317">
        <v>44477.865972247862</v>
      </c>
      <c r="C11335" s="316">
        <v>46.661140603910702</v>
      </c>
      <c r="D11335" s="315" t="s">
        <v>82</v>
      </c>
    </row>
    <row r="11336" spans="1:4" ht="14.5" customHeight="1" x14ac:dyDescent="0.35">
      <c r="A11336" s="1"/>
      <c r="B11336" s="317">
        <v>44477.866666692309</v>
      </c>
      <c r="C11336" s="316">
        <v>47.783836695849701</v>
      </c>
      <c r="D11336" s="315" t="s">
        <v>82</v>
      </c>
    </row>
    <row r="11337" spans="1:4" ht="14.5" customHeight="1" x14ac:dyDescent="0.35">
      <c r="A11337" s="1"/>
      <c r="B11337" s="317">
        <v>44477.867361136756</v>
      </c>
      <c r="C11337" s="316">
        <v>50.005122097577747</v>
      </c>
      <c r="D11337" s="315" t="s">
        <v>82</v>
      </c>
    </row>
    <row r="11338" spans="1:4" ht="14.5" customHeight="1" x14ac:dyDescent="0.35">
      <c r="A11338" s="1"/>
      <c r="B11338" s="317">
        <v>44477.868055581202</v>
      </c>
      <c r="C11338" s="316">
        <v>68.118267343097244</v>
      </c>
      <c r="D11338" s="315" t="s">
        <v>82</v>
      </c>
    </row>
    <row r="11339" spans="1:4" ht="14.5" customHeight="1" x14ac:dyDescent="0.35">
      <c r="A11339" s="1"/>
      <c r="B11339" s="317">
        <v>44477.868750025649</v>
      </c>
      <c r="C11339" s="316">
        <v>90.237897537704939</v>
      </c>
      <c r="D11339" s="315" t="s">
        <v>82</v>
      </c>
    </row>
    <row r="11340" spans="1:4" ht="14.5" customHeight="1" x14ac:dyDescent="0.35">
      <c r="A11340" s="1"/>
      <c r="B11340" s="317">
        <v>44477.869444470096</v>
      </c>
      <c r="C11340" s="316">
        <v>102.02563242974574</v>
      </c>
      <c r="D11340" s="315" t="s">
        <v>82</v>
      </c>
    </row>
    <row r="11341" spans="1:4" ht="14.5" customHeight="1" x14ac:dyDescent="0.35">
      <c r="A11341" s="1"/>
      <c r="B11341" s="317">
        <v>44477.870138914543</v>
      </c>
      <c r="C11341" s="316">
        <v>97.46229540308704</v>
      </c>
      <c r="D11341" s="315" t="s">
        <v>82</v>
      </c>
    </row>
    <row r="11342" spans="1:4" ht="14.5" customHeight="1" x14ac:dyDescent="0.35">
      <c r="A11342" s="1"/>
      <c r="B11342" s="317">
        <v>44477.870833358989</v>
      </c>
      <c r="C11342" s="316">
        <v>89.051431741937989</v>
      </c>
      <c r="D11342" s="315" t="s">
        <v>82</v>
      </c>
    </row>
    <row r="11343" spans="1:4" ht="14.5" customHeight="1" x14ac:dyDescent="0.35">
      <c r="A11343" s="1"/>
      <c r="B11343" s="317">
        <v>44477.871527803436</v>
      </c>
      <c r="C11343" s="316">
        <v>95.641049208266978</v>
      </c>
      <c r="D11343" s="315" t="s">
        <v>82</v>
      </c>
    </row>
    <row r="11344" spans="1:4" ht="14.5" customHeight="1" x14ac:dyDescent="0.35">
      <c r="A11344" s="1"/>
      <c r="B11344" s="317">
        <v>44477.872222247883</v>
      </c>
      <c r="C11344" s="316">
        <v>103.51922543875796</v>
      </c>
      <c r="D11344" s="315" t="s">
        <v>82</v>
      </c>
    </row>
    <row r="11345" spans="1:4" ht="14.5" customHeight="1" x14ac:dyDescent="0.35">
      <c r="A11345" s="1"/>
      <c r="B11345" s="317">
        <v>44477.872916692329</v>
      </c>
      <c r="C11345" s="316">
        <v>106.1099961066832</v>
      </c>
      <c r="D11345" s="315" t="s">
        <v>82</v>
      </c>
    </row>
    <row r="11346" spans="1:4" ht="14.5" customHeight="1" x14ac:dyDescent="0.35">
      <c r="A11346" s="1"/>
      <c r="B11346" s="317">
        <v>44477.873611136776</v>
      </c>
      <c r="C11346" s="316">
        <v>102.93246278225173</v>
      </c>
      <c r="D11346" s="315" t="s">
        <v>82</v>
      </c>
    </row>
    <row r="11347" spans="1:4" ht="14.5" customHeight="1" x14ac:dyDescent="0.35">
      <c r="A11347" s="1"/>
      <c r="B11347" s="317">
        <v>44477.874305581223</v>
      </c>
      <c r="C11347" s="316">
        <v>104.35677121624079</v>
      </c>
      <c r="D11347" s="315" t="s">
        <v>82</v>
      </c>
    </row>
    <row r="11348" spans="1:4" ht="14.5" customHeight="1" x14ac:dyDescent="0.35">
      <c r="A11348" s="1"/>
      <c r="B11348" s="317">
        <v>44477.87500002567</v>
      </c>
      <c r="C11348" s="316">
        <v>105.38819267005505</v>
      </c>
      <c r="D11348" s="315" t="s">
        <v>82</v>
      </c>
    </row>
    <row r="11349" spans="1:4" ht="14.5" customHeight="1" x14ac:dyDescent="0.35">
      <c r="A11349" s="1"/>
      <c r="B11349" s="317">
        <v>44477.875694470116</v>
      </c>
      <c r="C11349" s="316">
        <v>109.15994804928583</v>
      </c>
      <c r="D11349" s="315" t="s">
        <v>82</v>
      </c>
    </row>
    <row r="11350" spans="1:4" ht="14.5" customHeight="1" x14ac:dyDescent="0.35">
      <c r="A11350" s="1"/>
      <c r="B11350" s="317">
        <v>44477.876388914563</v>
      </c>
      <c r="C11350" s="316">
        <v>117.50267893968655</v>
      </c>
      <c r="D11350" s="315" t="s">
        <v>82</v>
      </c>
    </row>
    <row r="11351" spans="1:4" ht="14.5" customHeight="1" x14ac:dyDescent="0.35">
      <c r="A11351" s="1"/>
      <c r="B11351" s="317">
        <v>44477.87708335901</v>
      </c>
      <c r="C11351" s="316">
        <v>125.55930546305414</v>
      </c>
      <c r="D11351" s="315" t="s">
        <v>82</v>
      </c>
    </row>
    <row r="11352" spans="1:4" ht="14.5" customHeight="1" x14ac:dyDescent="0.35">
      <c r="A11352" s="1"/>
      <c r="B11352" s="317">
        <v>44477.877777803456</v>
      </c>
      <c r="C11352" s="316">
        <v>130.73204903471051</v>
      </c>
      <c r="D11352" s="315" t="s">
        <v>82</v>
      </c>
    </row>
    <row r="11353" spans="1:4" ht="14.5" customHeight="1" x14ac:dyDescent="0.35">
      <c r="A11353" s="1"/>
      <c r="B11353" s="317">
        <v>44477.878472247903</v>
      </c>
      <c r="C11353" s="316">
        <v>141.62008599881082</v>
      </c>
      <c r="D11353" s="315" t="s">
        <v>82</v>
      </c>
    </row>
    <row r="11354" spans="1:4" ht="14.5" customHeight="1" x14ac:dyDescent="0.35">
      <c r="A11354" s="1"/>
      <c r="B11354" s="317">
        <v>44477.87916669235</v>
      </c>
      <c r="C11354" s="316">
        <v>138.6497495243093</v>
      </c>
      <c r="D11354" s="315" t="s">
        <v>82</v>
      </c>
    </row>
    <row r="11355" spans="1:4" ht="14.5" customHeight="1" x14ac:dyDescent="0.35">
      <c r="A11355" s="1"/>
      <c r="B11355" s="317">
        <v>44477.879861136797</v>
      </c>
      <c r="C11355" s="316">
        <v>119.49869450296974</v>
      </c>
      <c r="D11355" s="315" t="s">
        <v>82</v>
      </c>
    </row>
    <row r="11356" spans="1:4" ht="14.5" customHeight="1" x14ac:dyDescent="0.35">
      <c r="A11356" s="1"/>
      <c r="B11356" s="317">
        <v>44477.880555581243</v>
      </c>
      <c r="C11356" s="316">
        <v>107.58052708144533</v>
      </c>
      <c r="D11356" s="315" t="s">
        <v>82</v>
      </c>
    </row>
    <row r="11357" spans="1:4" ht="14.5" customHeight="1" x14ac:dyDescent="0.35">
      <c r="A11357" s="1"/>
      <c r="B11357" s="317">
        <v>44477.88125002569</v>
      </c>
      <c r="C11357" s="316">
        <v>99.868193065788361</v>
      </c>
      <c r="D11357" s="315" t="s">
        <v>82</v>
      </c>
    </row>
    <row r="11358" spans="1:4" ht="14.5" customHeight="1" x14ac:dyDescent="0.35">
      <c r="A11358" s="1"/>
      <c r="B11358" s="317">
        <v>44477.881944470137</v>
      </c>
      <c r="C11358" s="316">
        <v>91.006136250076821</v>
      </c>
      <c r="D11358" s="315" t="s">
        <v>82</v>
      </c>
    </row>
    <row r="11359" spans="1:4" ht="14.5" customHeight="1" x14ac:dyDescent="0.35">
      <c r="A11359" s="1"/>
      <c r="B11359" s="317">
        <v>44477.882638914583</v>
      </c>
      <c r="C11359" s="316">
        <v>84.053131688133973</v>
      </c>
      <c r="D11359" s="315" t="s">
        <v>82</v>
      </c>
    </row>
    <row r="11360" spans="1:4" ht="14.5" customHeight="1" x14ac:dyDescent="0.35">
      <c r="A11360" s="1"/>
      <c r="B11360" s="317">
        <v>44477.88333335903</v>
      </c>
      <c r="C11360" s="316">
        <v>81.425287943940688</v>
      </c>
      <c r="D11360" s="315" t="s">
        <v>82</v>
      </c>
    </row>
    <row r="11361" spans="1:4" ht="14.5" customHeight="1" x14ac:dyDescent="0.35">
      <c r="A11361" s="1"/>
      <c r="B11361" s="317">
        <v>44477.884027803477</v>
      </c>
      <c r="C11361" s="316">
        <v>89.38085642467486</v>
      </c>
      <c r="D11361" s="315" t="s">
        <v>82</v>
      </c>
    </row>
    <row r="11362" spans="1:4" ht="14.5" customHeight="1" x14ac:dyDescent="0.35">
      <c r="A11362" s="1"/>
      <c r="B11362" s="317">
        <v>44477.884722247923</v>
      </c>
      <c r="C11362" s="316">
        <v>94.471870061574734</v>
      </c>
      <c r="D11362" s="315" t="s">
        <v>82</v>
      </c>
    </row>
    <row r="11363" spans="1:4" ht="14.5" customHeight="1" x14ac:dyDescent="0.35">
      <c r="A11363" s="1"/>
      <c r="B11363" s="317">
        <v>44477.88541669237</v>
      </c>
      <c r="C11363" s="316">
        <v>94.789730001958858</v>
      </c>
      <c r="D11363" s="315" t="s">
        <v>82</v>
      </c>
    </row>
    <row r="11364" spans="1:4" ht="14.5" customHeight="1" x14ac:dyDescent="0.35">
      <c r="A11364" s="1"/>
      <c r="B11364" s="317">
        <v>44477.886111136817</v>
      </c>
      <c r="C11364" s="316">
        <v>96.133200017044629</v>
      </c>
      <c r="D11364" s="315" t="s">
        <v>82</v>
      </c>
    </row>
    <row r="11365" spans="1:4" ht="14.5" customHeight="1" x14ac:dyDescent="0.35">
      <c r="A11365" s="1"/>
      <c r="B11365" s="317">
        <v>44477.886805581264</v>
      </c>
      <c r="C11365" s="316">
        <v>98.253513756083947</v>
      </c>
      <c r="D11365" s="315" t="s">
        <v>82</v>
      </c>
    </row>
    <row r="11366" spans="1:4" ht="14.5" customHeight="1" x14ac:dyDescent="0.35">
      <c r="A11366" s="1"/>
      <c r="B11366" s="317">
        <v>44477.88750002571</v>
      </c>
      <c r="C11366" s="316">
        <v>100.80813721453693</v>
      </c>
      <c r="D11366" s="315" t="s">
        <v>82</v>
      </c>
    </row>
    <row r="11367" spans="1:4" ht="14.5" customHeight="1" x14ac:dyDescent="0.35">
      <c r="A11367" s="1"/>
      <c r="B11367" s="317">
        <v>44477.888194470157</v>
      </c>
      <c r="C11367" s="316">
        <v>101.71377952893769</v>
      </c>
      <c r="D11367" s="315" t="s">
        <v>82</v>
      </c>
    </row>
    <row r="11368" spans="1:4" ht="14.5" customHeight="1" x14ac:dyDescent="0.35">
      <c r="A11368" s="1"/>
      <c r="B11368" s="317">
        <v>44477.888888914604</v>
      </c>
      <c r="C11368" s="316">
        <v>98.006238627748104</v>
      </c>
      <c r="D11368" s="315" t="s">
        <v>82</v>
      </c>
    </row>
    <row r="11369" spans="1:4" ht="14.5" customHeight="1" x14ac:dyDescent="0.35">
      <c r="A11369" s="1"/>
      <c r="B11369" s="317">
        <v>44477.88958335905</v>
      </c>
      <c r="C11369" s="316">
        <v>93.9345868594731</v>
      </c>
      <c r="D11369" s="315" t="s">
        <v>82</v>
      </c>
    </row>
    <row r="11370" spans="1:4" ht="14.5" customHeight="1" x14ac:dyDescent="0.35">
      <c r="A11370" s="1"/>
      <c r="B11370" s="317">
        <v>44477.890277803497</v>
      </c>
      <c r="C11370" s="316">
        <v>89.279578032195175</v>
      </c>
      <c r="D11370" s="315" t="s">
        <v>82</v>
      </c>
    </row>
    <row r="11371" spans="1:4" ht="14.5" customHeight="1" x14ac:dyDescent="0.35">
      <c r="A11371" s="1"/>
      <c r="B11371" s="317">
        <v>44477.890972247944</v>
      </c>
      <c r="C11371" s="316">
        <v>90.442493234248829</v>
      </c>
      <c r="D11371" s="315" t="s">
        <v>82</v>
      </c>
    </row>
    <row r="11372" spans="1:4" ht="14.5" customHeight="1" x14ac:dyDescent="0.35">
      <c r="A11372" s="1"/>
      <c r="B11372" s="317">
        <v>44477.891666692391</v>
      </c>
      <c r="C11372" s="316">
        <v>90.076164376974333</v>
      </c>
      <c r="D11372" s="315" t="s">
        <v>82</v>
      </c>
    </row>
    <row r="11373" spans="1:4" ht="14.5" customHeight="1" x14ac:dyDescent="0.35">
      <c r="A11373" s="1"/>
      <c r="B11373" s="317">
        <v>44477.892361136837</v>
      </c>
      <c r="C11373" s="316">
        <v>87.643675892084133</v>
      </c>
      <c r="D11373" s="315" t="s">
        <v>82</v>
      </c>
    </row>
    <row r="11374" spans="1:4" ht="14.5" customHeight="1" x14ac:dyDescent="0.35">
      <c r="A11374" s="1"/>
      <c r="B11374" s="317">
        <v>44477.893055581284</v>
      </c>
      <c r="C11374" s="316">
        <v>84.059807656759702</v>
      </c>
      <c r="D11374" s="315" t="s">
        <v>82</v>
      </c>
    </row>
    <row r="11375" spans="1:4" ht="14.5" customHeight="1" x14ac:dyDescent="0.35">
      <c r="A11375" s="1"/>
      <c r="B11375" s="317">
        <v>44477.893750025731</v>
      </c>
      <c r="C11375" s="316">
        <v>83.112452812677176</v>
      </c>
      <c r="D11375" s="315" t="s">
        <v>82</v>
      </c>
    </row>
    <row r="11376" spans="1:4" ht="14.5" customHeight="1" x14ac:dyDescent="0.35">
      <c r="A11376" s="1"/>
      <c r="B11376" s="317">
        <v>44477.894444470177</v>
      </c>
      <c r="C11376" s="316">
        <v>85.761878961243198</v>
      </c>
      <c r="D11376" s="315" t="s">
        <v>82</v>
      </c>
    </row>
    <row r="11377" spans="1:4" ht="14.5" customHeight="1" x14ac:dyDescent="0.35">
      <c r="A11377" s="1"/>
      <c r="B11377" s="317">
        <v>44477.895138914624</v>
      </c>
      <c r="C11377" s="316">
        <v>83.175643787406926</v>
      </c>
      <c r="D11377" s="315" t="s">
        <v>82</v>
      </c>
    </row>
    <row r="11378" spans="1:4" ht="14.5" customHeight="1" x14ac:dyDescent="0.35">
      <c r="A11378" s="1"/>
      <c r="B11378" s="317">
        <v>44477.895833359071</v>
      </c>
      <c r="C11378" s="316">
        <v>78.541854932859621</v>
      </c>
      <c r="D11378" s="315" t="s">
        <v>82</v>
      </c>
    </row>
    <row r="11379" spans="1:4" ht="14.5" customHeight="1" x14ac:dyDescent="0.35">
      <c r="A11379" s="1"/>
      <c r="B11379" s="317">
        <v>44477.896527803518</v>
      </c>
      <c r="C11379" s="316">
        <v>71.345322939631302</v>
      </c>
      <c r="D11379" s="315" t="s">
        <v>82</v>
      </c>
    </row>
    <row r="11380" spans="1:4" ht="14.5" customHeight="1" x14ac:dyDescent="0.35">
      <c r="A11380" s="1"/>
      <c r="B11380" s="317">
        <v>44477.897222247964</v>
      </c>
      <c r="C11380" s="316">
        <v>66.391886014949222</v>
      </c>
      <c r="D11380" s="315" t="s">
        <v>82</v>
      </c>
    </row>
    <row r="11381" spans="1:4" ht="14.5" customHeight="1" x14ac:dyDescent="0.35">
      <c r="A11381" s="1"/>
      <c r="B11381" s="317">
        <v>44477.897916692411</v>
      </c>
      <c r="C11381" s="316">
        <v>67.065185763898384</v>
      </c>
      <c r="D11381" s="315" t="s">
        <v>82</v>
      </c>
    </row>
    <row r="11382" spans="1:4" ht="14.5" customHeight="1" x14ac:dyDescent="0.35">
      <c r="A11382" s="1"/>
      <c r="B11382" s="317">
        <v>44477.898611136858</v>
      </c>
      <c r="C11382" s="316">
        <v>66.344085245957828</v>
      </c>
      <c r="D11382" s="315" t="s">
        <v>82</v>
      </c>
    </row>
    <row r="11383" spans="1:4" ht="14.5" customHeight="1" x14ac:dyDescent="0.35">
      <c r="A11383" s="1"/>
      <c r="B11383" s="317">
        <v>44477.899305581304</v>
      </c>
      <c r="C11383" s="316">
        <v>65.997690442107469</v>
      </c>
      <c r="D11383" s="315" t="s">
        <v>82</v>
      </c>
    </row>
    <row r="11384" spans="1:4" ht="14.5" customHeight="1" x14ac:dyDescent="0.35">
      <c r="A11384" s="1"/>
      <c r="B11384" s="317">
        <v>44477.900000025751</v>
      </c>
      <c r="C11384" s="316">
        <v>66.467405181036639</v>
      </c>
      <c r="D11384" s="315" t="s">
        <v>82</v>
      </c>
    </row>
    <row r="11385" spans="1:4" ht="14.5" customHeight="1" x14ac:dyDescent="0.35">
      <c r="A11385" s="1"/>
      <c r="B11385" s="317">
        <v>44477.900694470198</v>
      </c>
      <c r="C11385" s="316">
        <v>70.438627107769335</v>
      </c>
      <c r="D11385" s="315" t="s">
        <v>82</v>
      </c>
    </row>
    <row r="11386" spans="1:4" ht="14.5" customHeight="1" x14ac:dyDescent="0.35">
      <c r="A11386" s="1"/>
      <c r="B11386" s="317">
        <v>44477.901388914644</v>
      </c>
      <c r="C11386" s="316">
        <v>73.402307317339975</v>
      </c>
      <c r="D11386" s="315" t="s">
        <v>82</v>
      </c>
    </row>
    <row r="11387" spans="1:4" ht="14.5" customHeight="1" x14ac:dyDescent="0.35">
      <c r="A11387" s="1"/>
      <c r="B11387" s="317">
        <v>44477.902083359091</v>
      </c>
      <c r="C11387" s="316">
        <v>72.644419772356443</v>
      </c>
      <c r="D11387" s="315" t="s">
        <v>82</v>
      </c>
    </row>
    <row r="11388" spans="1:4" ht="14.5" customHeight="1" x14ac:dyDescent="0.35">
      <c r="A11388" s="1"/>
      <c r="B11388" s="317">
        <v>44477.902777803538</v>
      </c>
      <c r="C11388" s="316">
        <v>69.855735208429778</v>
      </c>
      <c r="D11388" s="315" t="s">
        <v>82</v>
      </c>
    </row>
    <row r="11389" spans="1:4" ht="14.5" customHeight="1" x14ac:dyDescent="0.35">
      <c r="A11389" s="1"/>
      <c r="B11389" s="317">
        <v>44477.903472247985</v>
      </c>
      <c r="C11389" s="316">
        <v>66.93898610460262</v>
      </c>
      <c r="D11389" s="315" t="s">
        <v>82</v>
      </c>
    </row>
    <row r="11390" spans="1:4" ht="14.5" customHeight="1" x14ac:dyDescent="0.35">
      <c r="A11390" s="1"/>
      <c r="B11390" s="317">
        <v>44477.904166692431</v>
      </c>
      <c r="C11390" s="316">
        <v>69.47156565298792</v>
      </c>
      <c r="D11390" s="315" t="s">
        <v>82</v>
      </c>
    </row>
    <row r="11391" spans="1:4" ht="14.5" customHeight="1" x14ac:dyDescent="0.35">
      <c r="A11391" s="1"/>
      <c r="B11391" s="317">
        <v>44477.904861136878</v>
      </c>
      <c r="C11391" s="316">
        <v>70.471996817935718</v>
      </c>
      <c r="D11391" s="315" t="s">
        <v>82</v>
      </c>
    </row>
    <row r="11392" spans="1:4" ht="14.5" customHeight="1" x14ac:dyDescent="0.35">
      <c r="A11392" s="1"/>
      <c r="B11392" s="317">
        <v>44477.905555581325</v>
      </c>
      <c r="C11392" s="316">
        <v>70.854436399244392</v>
      </c>
      <c r="D11392" s="315" t="s">
        <v>82</v>
      </c>
    </row>
    <row r="11393" spans="1:4" ht="14.5" customHeight="1" x14ac:dyDescent="0.35">
      <c r="A11393" s="1"/>
      <c r="B11393" s="317">
        <v>44477.906250025771</v>
      </c>
      <c r="C11393" s="316">
        <v>72.696112737016904</v>
      </c>
      <c r="D11393" s="315" t="s">
        <v>82</v>
      </c>
    </row>
    <row r="11394" spans="1:4" ht="14.5" customHeight="1" x14ac:dyDescent="0.35">
      <c r="A11394" s="1"/>
      <c r="B11394" s="317">
        <v>44477.906944470218</v>
      </c>
      <c r="C11394" s="316">
        <v>75.475959046051145</v>
      </c>
      <c r="D11394" s="315" t="s">
        <v>82</v>
      </c>
    </row>
    <row r="11395" spans="1:4" ht="14.5" customHeight="1" x14ac:dyDescent="0.35">
      <c r="A11395" s="1"/>
      <c r="B11395" s="317">
        <v>44477.907638914665</v>
      </c>
      <c r="C11395" s="316">
        <v>81.664188462786839</v>
      </c>
      <c r="D11395" s="315" t="s">
        <v>82</v>
      </c>
    </row>
    <row r="11396" spans="1:4" ht="14.5" customHeight="1" x14ac:dyDescent="0.35">
      <c r="A11396" s="1"/>
      <c r="B11396" s="317">
        <v>44477.908333359112</v>
      </c>
      <c r="C11396" s="316">
        <v>85.552025441602254</v>
      </c>
      <c r="D11396" s="315" t="s">
        <v>82</v>
      </c>
    </row>
    <row r="11397" spans="1:4" ht="14.5" customHeight="1" x14ac:dyDescent="0.35">
      <c r="A11397" s="1"/>
      <c r="B11397" s="317">
        <v>44477.909027803558</v>
      </c>
      <c r="C11397" s="316">
        <v>87.940813652187359</v>
      </c>
      <c r="D11397" s="315" t="s">
        <v>82</v>
      </c>
    </row>
    <row r="11398" spans="1:4" ht="14.5" customHeight="1" x14ac:dyDescent="0.35">
      <c r="A11398" s="1"/>
      <c r="B11398" s="317">
        <v>44477.909722248005</v>
      </c>
      <c r="C11398" s="316">
        <v>86.874373616433388</v>
      </c>
      <c r="D11398" s="315" t="s">
        <v>82</v>
      </c>
    </row>
    <row r="11399" spans="1:4" ht="14.5" customHeight="1" x14ac:dyDescent="0.35">
      <c r="A11399" s="1"/>
      <c r="B11399" s="317">
        <v>44477.910416692452</v>
      </c>
      <c r="C11399" s="316">
        <v>88.221484777783431</v>
      </c>
      <c r="D11399" s="315" t="s">
        <v>82</v>
      </c>
    </row>
    <row r="11400" spans="1:4" ht="14.5" customHeight="1" x14ac:dyDescent="0.35">
      <c r="A11400" s="1"/>
      <c r="B11400" s="317">
        <v>44477.911111136898</v>
      </c>
      <c r="C11400" s="316">
        <v>93.765056253364307</v>
      </c>
      <c r="D11400" s="315" t="s">
        <v>82</v>
      </c>
    </row>
    <row r="11401" spans="1:4" ht="14.5" customHeight="1" x14ac:dyDescent="0.35">
      <c r="A11401" s="1"/>
      <c r="B11401" s="317">
        <v>44477.911805581345</v>
      </c>
      <c r="C11401" s="316">
        <v>98.155420214457749</v>
      </c>
      <c r="D11401" s="315" t="s">
        <v>82</v>
      </c>
    </row>
    <row r="11402" spans="1:4" ht="14.5" customHeight="1" x14ac:dyDescent="0.35">
      <c r="A11402" s="1"/>
      <c r="B11402" s="317">
        <v>44477.912500025792</v>
      </c>
      <c r="C11402" s="316">
        <v>102.27012870525748</v>
      </c>
      <c r="D11402" s="315" t="s">
        <v>82</v>
      </c>
    </row>
    <row r="11403" spans="1:4" ht="14.5" customHeight="1" x14ac:dyDescent="0.35">
      <c r="A11403" s="1"/>
      <c r="B11403" s="317">
        <v>44477.913194470239</v>
      </c>
      <c r="C11403" s="316">
        <v>111.48763569023576</v>
      </c>
      <c r="D11403" s="315" t="s">
        <v>82</v>
      </c>
    </row>
    <row r="11404" spans="1:4" ht="14.5" customHeight="1" x14ac:dyDescent="0.35">
      <c r="A11404" s="1"/>
      <c r="B11404" s="317">
        <v>44477.913888914685</v>
      </c>
      <c r="C11404" s="316">
        <v>120.70656619424311</v>
      </c>
      <c r="D11404" s="315" t="s">
        <v>82</v>
      </c>
    </row>
    <row r="11405" spans="1:4" ht="14.5" customHeight="1" x14ac:dyDescent="0.35">
      <c r="A11405" s="1"/>
      <c r="B11405" s="317">
        <v>44477.914583359132</v>
      </c>
      <c r="C11405" s="316">
        <v>124.09512991901526</v>
      </c>
      <c r="D11405" s="315" t="s">
        <v>82</v>
      </c>
    </row>
    <row r="11406" spans="1:4" ht="14.5" customHeight="1" x14ac:dyDescent="0.35">
      <c r="A11406" s="1"/>
      <c r="B11406" s="317">
        <v>44477.915277803579</v>
      </c>
      <c r="C11406" s="316">
        <v>121.5541185305415</v>
      </c>
      <c r="D11406" s="315" t="s">
        <v>82</v>
      </c>
    </row>
    <row r="11407" spans="1:4" ht="14.5" customHeight="1" x14ac:dyDescent="0.35">
      <c r="A11407" s="1"/>
      <c r="B11407" s="317">
        <v>44477.915972248025</v>
      </c>
      <c r="C11407" s="316">
        <v>114.72061917002041</v>
      </c>
      <c r="D11407" s="315" t="s">
        <v>82</v>
      </c>
    </row>
    <row r="11408" spans="1:4" ht="14.5" customHeight="1" x14ac:dyDescent="0.35">
      <c r="A11408" s="1"/>
      <c r="B11408" s="317">
        <v>44477.916666692472</v>
      </c>
      <c r="C11408" s="316">
        <v>116.22956176724013</v>
      </c>
      <c r="D11408" s="315" t="s">
        <v>82</v>
      </c>
    </row>
    <row r="11409" spans="1:4" ht="14.5" customHeight="1" x14ac:dyDescent="0.35">
      <c r="A11409" s="1"/>
      <c r="B11409" s="317">
        <v>44477.917361136919</v>
      </c>
      <c r="C11409" s="316">
        <v>116.92301843300423</v>
      </c>
      <c r="D11409" s="315" t="s">
        <v>82</v>
      </c>
    </row>
    <row r="11410" spans="1:4" ht="14.5" customHeight="1" x14ac:dyDescent="0.35">
      <c r="A11410" s="1"/>
      <c r="B11410" s="317">
        <v>44477.918055581365</v>
      </c>
      <c r="C11410" s="316">
        <v>115.31836884780787</v>
      </c>
      <c r="D11410" s="315" t="s">
        <v>82</v>
      </c>
    </row>
    <row r="11411" spans="1:4" ht="14.5" customHeight="1" x14ac:dyDescent="0.35">
      <c r="A11411" s="1"/>
      <c r="B11411" s="317">
        <v>44477.918750025812</v>
      </c>
      <c r="C11411" s="316">
        <v>112.27663995565381</v>
      </c>
      <c r="D11411" s="315" t="s">
        <v>82</v>
      </c>
    </row>
    <row r="11412" spans="1:4" ht="14.5" customHeight="1" x14ac:dyDescent="0.35">
      <c r="A11412" s="1"/>
      <c r="B11412" s="317">
        <v>44477.919444470259</v>
      </c>
      <c r="C11412" s="316">
        <v>117.2333080657428</v>
      </c>
      <c r="D11412" s="315" t="s">
        <v>82</v>
      </c>
    </row>
    <row r="11413" spans="1:4" ht="14.5" customHeight="1" x14ac:dyDescent="0.35">
      <c r="A11413" s="1"/>
      <c r="B11413" s="317">
        <v>44477.920138914706</v>
      </c>
      <c r="C11413" s="316">
        <v>126.13119145014012</v>
      </c>
      <c r="D11413" s="315" t="s">
        <v>82</v>
      </c>
    </row>
    <row r="11414" spans="1:4" ht="14.5" customHeight="1" x14ac:dyDescent="0.35">
      <c r="A11414" s="1"/>
      <c r="B11414" s="317">
        <v>44477.920833359152</v>
      </c>
      <c r="C11414" s="316">
        <v>128.57350773525928</v>
      </c>
      <c r="D11414" s="315" t="s">
        <v>82</v>
      </c>
    </row>
    <row r="11415" spans="1:4" ht="14.5" customHeight="1" x14ac:dyDescent="0.35">
      <c r="A11415" s="1"/>
      <c r="B11415" s="317">
        <v>44477.921527803599</v>
      </c>
      <c r="C11415" s="316">
        <v>122.81839728967559</v>
      </c>
      <c r="D11415" s="315" t="s">
        <v>82</v>
      </c>
    </row>
    <row r="11416" spans="1:4" ht="14.5" customHeight="1" x14ac:dyDescent="0.35">
      <c r="A11416" s="1"/>
      <c r="B11416" s="317">
        <v>44477.922222248046</v>
      </c>
      <c r="C11416" s="316">
        <v>119.7806498429447</v>
      </c>
      <c r="D11416" s="315" t="s">
        <v>82</v>
      </c>
    </row>
    <row r="11417" spans="1:4" ht="14.5" customHeight="1" x14ac:dyDescent="0.35">
      <c r="A11417" s="1"/>
      <c r="B11417" s="317">
        <v>44477.922916692492</v>
      </c>
      <c r="C11417" s="316">
        <v>113.12350417450071</v>
      </c>
      <c r="D11417" s="315" t="s">
        <v>82</v>
      </c>
    </row>
    <row r="11418" spans="1:4" ht="14.5" customHeight="1" x14ac:dyDescent="0.35">
      <c r="A11418" s="1"/>
      <c r="B11418" s="317">
        <v>44477.923611136939</v>
      </c>
      <c r="C11418" s="316">
        <v>107.36398284276559</v>
      </c>
      <c r="D11418" s="315" t="s">
        <v>82</v>
      </c>
    </row>
    <row r="11419" spans="1:4" ht="14.5" customHeight="1" x14ac:dyDescent="0.35">
      <c r="A11419" s="1"/>
      <c r="B11419" s="317">
        <v>44477.924305581386</v>
      </c>
      <c r="C11419" s="316">
        <v>108.47478643976696</v>
      </c>
      <c r="D11419" s="315" t="s">
        <v>82</v>
      </c>
    </row>
    <row r="11420" spans="1:4" ht="14.5" customHeight="1" x14ac:dyDescent="0.35">
      <c r="A11420" s="1"/>
      <c r="B11420" s="317">
        <v>44477.925000025833</v>
      </c>
      <c r="C11420" s="316">
        <v>109.82494315925869</v>
      </c>
      <c r="D11420" s="315" t="s">
        <v>82</v>
      </c>
    </row>
    <row r="11421" spans="1:4" ht="14.5" customHeight="1" x14ac:dyDescent="0.35">
      <c r="A11421" s="1"/>
      <c r="B11421" s="317">
        <v>44477.925694470279</v>
      </c>
      <c r="C11421" s="316">
        <v>112.30558885882687</v>
      </c>
      <c r="D11421" s="315" t="s">
        <v>82</v>
      </c>
    </row>
    <row r="11422" spans="1:4" ht="14.5" customHeight="1" x14ac:dyDescent="0.35">
      <c r="A11422" s="1"/>
      <c r="B11422" s="317">
        <v>44477.926388914726</v>
      </c>
      <c r="C11422" s="316">
        <v>118.19407562368239</v>
      </c>
      <c r="D11422" s="315" t="s">
        <v>82</v>
      </c>
    </row>
    <row r="11423" spans="1:4" ht="14.5" customHeight="1" x14ac:dyDescent="0.35">
      <c r="A11423" s="1"/>
      <c r="B11423" s="317">
        <v>44477.927083359173</v>
      </c>
      <c r="C11423" s="316">
        <v>128.68607070764216</v>
      </c>
      <c r="D11423" s="315" t="s">
        <v>82</v>
      </c>
    </row>
    <row r="11424" spans="1:4" ht="14.5" customHeight="1" x14ac:dyDescent="0.35">
      <c r="A11424" s="1"/>
      <c r="B11424" s="317">
        <v>44477.927777803619</v>
      </c>
      <c r="C11424" s="316">
        <v>133.49206798217492</v>
      </c>
      <c r="D11424" s="315" t="s">
        <v>82</v>
      </c>
    </row>
    <row r="11425" spans="1:4" ht="14.5" customHeight="1" x14ac:dyDescent="0.35">
      <c r="A11425" s="1"/>
      <c r="B11425" s="317">
        <v>44477.928472248066</v>
      </c>
      <c r="C11425" s="316">
        <v>133.60146782831288</v>
      </c>
      <c r="D11425" s="315" t="s">
        <v>82</v>
      </c>
    </row>
    <row r="11426" spans="1:4" ht="14.5" customHeight="1" x14ac:dyDescent="0.35">
      <c r="A11426" s="1"/>
      <c r="B11426" s="317">
        <v>44477.929166692513</v>
      </c>
      <c r="C11426" s="316">
        <v>131.60039513036998</v>
      </c>
      <c r="D11426" s="315" t="s">
        <v>82</v>
      </c>
    </row>
    <row r="11427" spans="1:4" ht="14.5" customHeight="1" x14ac:dyDescent="0.35">
      <c r="A11427" s="1"/>
      <c r="B11427" s="317">
        <v>44477.92986113696</v>
      </c>
      <c r="C11427" s="316">
        <v>123.2653830735498</v>
      </c>
      <c r="D11427" s="315" t="s">
        <v>82</v>
      </c>
    </row>
    <row r="11428" spans="1:4" ht="14.5" customHeight="1" x14ac:dyDescent="0.35">
      <c r="A11428" s="1"/>
      <c r="B11428" s="317">
        <v>44477.930555581406</v>
      </c>
      <c r="C11428" s="316">
        <v>126.44444222608776</v>
      </c>
      <c r="D11428" s="315" t="s">
        <v>82</v>
      </c>
    </row>
    <row r="11429" spans="1:4" ht="14.5" customHeight="1" x14ac:dyDescent="0.35">
      <c r="A11429" s="1"/>
      <c r="B11429" s="317">
        <v>44477.931250025853</v>
      </c>
      <c r="C11429" s="316">
        <v>136.2237797928974</v>
      </c>
      <c r="D11429" s="315" t="s">
        <v>82</v>
      </c>
    </row>
    <row r="11430" spans="1:4" ht="14.5" customHeight="1" x14ac:dyDescent="0.35">
      <c r="A11430" s="1"/>
      <c r="B11430" s="317">
        <v>44477.9319444703</v>
      </c>
      <c r="C11430" s="316">
        <v>143.04288131441766</v>
      </c>
      <c r="D11430" s="315" t="s">
        <v>82</v>
      </c>
    </row>
    <row r="11431" spans="1:4" ht="14.5" customHeight="1" x14ac:dyDescent="0.35">
      <c r="A11431" s="1"/>
      <c r="B11431" s="317">
        <v>44477.932638914746</v>
      </c>
      <c r="C11431" s="316">
        <v>145.74344303077476</v>
      </c>
      <c r="D11431" s="315" t="s">
        <v>82</v>
      </c>
    </row>
    <row r="11432" spans="1:4" ht="14.5" customHeight="1" x14ac:dyDescent="0.35">
      <c r="A11432" s="1"/>
      <c r="B11432" s="317">
        <v>44477.933333359193</v>
      </c>
      <c r="C11432" s="316">
        <v>134.6649882142238</v>
      </c>
      <c r="D11432" s="315" t="s">
        <v>82</v>
      </c>
    </row>
    <row r="11433" spans="1:4" ht="14.5" customHeight="1" x14ac:dyDescent="0.35">
      <c r="A11433" s="1"/>
      <c r="B11433" s="317">
        <v>44477.93402780364</v>
      </c>
      <c r="C11433" s="316">
        <v>121.64375018067852</v>
      </c>
      <c r="D11433" s="315" t="s">
        <v>82</v>
      </c>
    </row>
    <row r="11434" spans="1:4" ht="14.5" customHeight="1" x14ac:dyDescent="0.35">
      <c r="A11434" s="1"/>
      <c r="B11434" s="317">
        <v>44477.934722248086</v>
      </c>
      <c r="C11434" s="316">
        <v>114.03122907221938</v>
      </c>
      <c r="D11434" s="315" t="s">
        <v>82</v>
      </c>
    </row>
    <row r="11435" spans="1:4" ht="14.5" customHeight="1" x14ac:dyDescent="0.35">
      <c r="A11435" s="1"/>
      <c r="B11435" s="317">
        <v>44477.935416692533</v>
      </c>
      <c r="C11435" s="316">
        <v>107.97728507079688</v>
      </c>
      <c r="D11435" s="315" t="s">
        <v>82</v>
      </c>
    </row>
    <row r="11436" spans="1:4" ht="14.5" customHeight="1" x14ac:dyDescent="0.35">
      <c r="A11436" s="1"/>
      <c r="B11436" s="317">
        <v>44477.93611113698</v>
      </c>
      <c r="C11436" s="316">
        <v>107.72283971399884</v>
      </c>
      <c r="D11436" s="315" t="s">
        <v>82</v>
      </c>
    </row>
    <row r="11437" spans="1:4" ht="14.5" customHeight="1" x14ac:dyDescent="0.35">
      <c r="A11437" s="1"/>
      <c r="B11437" s="317">
        <v>44477.936805581427</v>
      </c>
      <c r="C11437" s="316">
        <v>114.17627309951737</v>
      </c>
      <c r="D11437" s="315" t="s">
        <v>82</v>
      </c>
    </row>
    <row r="11438" spans="1:4" ht="14.5" customHeight="1" x14ac:dyDescent="0.35">
      <c r="A11438" s="1"/>
      <c r="B11438" s="317">
        <v>44477.937500025873</v>
      </c>
      <c r="C11438" s="316">
        <v>111.73770462667648</v>
      </c>
      <c r="D11438" s="315" t="s">
        <v>82</v>
      </c>
    </row>
    <row r="11439" spans="1:4" ht="14.5" customHeight="1" x14ac:dyDescent="0.35">
      <c r="A11439" s="1"/>
      <c r="B11439" s="317">
        <v>44477.93819447032</v>
      </c>
      <c r="C11439" s="316">
        <v>106.98838161334668</v>
      </c>
      <c r="D11439" s="315" t="s">
        <v>82</v>
      </c>
    </row>
    <row r="11440" spans="1:4" ht="14.5" customHeight="1" x14ac:dyDescent="0.35">
      <c r="A11440" s="1"/>
      <c r="B11440" s="317">
        <v>44477.938888914767</v>
      </c>
      <c r="C11440" s="316">
        <v>108.62792853395416</v>
      </c>
      <c r="D11440" s="315" t="s">
        <v>82</v>
      </c>
    </row>
    <row r="11441" spans="1:4" ht="14.5" customHeight="1" x14ac:dyDescent="0.35">
      <c r="A11441" s="1"/>
      <c r="B11441" s="317">
        <v>44477.939583359213</v>
      </c>
      <c r="C11441" s="316">
        <v>114.63760950889555</v>
      </c>
      <c r="D11441" s="315" t="s">
        <v>82</v>
      </c>
    </row>
    <row r="11442" spans="1:4" ht="14.5" customHeight="1" x14ac:dyDescent="0.35">
      <c r="A11442" s="1"/>
      <c r="B11442" s="317">
        <v>44477.94027780366</v>
      </c>
      <c r="C11442" s="316">
        <v>123.0439581168699</v>
      </c>
      <c r="D11442" s="315" t="s">
        <v>82</v>
      </c>
    </row>
    <row r="11443" spans="1:4" ht="14.5" customHeight="1" x14ac:dyDescent="0.35">
      <c r="A11443" s="1"/>
      <c r="B11443" s="317">
        <v>44477.940972248107</v>
      </c>
      <c r="C11443" s="316">
        <v>130.09331369531381</v>
      </c>
      <c r="D11443" s="315" t="s">
        <v>82</v>
      </c>
    </row>
    <row r="11444" spans="1:4" ht="14.5" customHeight="1" x14ac:dyDescent="0.35">
      <c r="A11444" s="1"/>
      <c r="B11444" s="317">
        <v>44477.941666692554</v>
      </c>
      <c r="C11444" s="316">
        <v>135.44025219082832</v>
      </c>
      <c r="D11444" s="315" t="s">
        <v>82</v>
      </c>
    </row>
    <row r="11445" spans="1:4" ht="14.5" customHeight="1" x14ac:dyDescent="0.35">
      <c r="A11445" s="1"/>
      <c r="B11445" s="317">
        <v>44477.942361137</v>
      </c>
      <c r="C11445" s="316">
        <v>138.06163076252366</v>
      </c>
      <c r="D11445" s="315" t="s">
        <v>82</v>
      </c>
    </row>
    <row r="11446" spans="1:4" ht="14.5" customHeight="1" x14ac:dyDescent="0.35">
      <c r="A11446" s="1"/>
      <c r="B11446" s="317">
        <v>44477.943055581447</v>
      </c>
      <c r="C11446" s="316">
        <v>138.0159794559159</v>
      </c>
      <c r="D11446" s="315" t="s">
        <v>82</v>
      </c>
    </row>
    <row r="11447" spans="1:4" ht="14.5" customHeight="1" x14ac:dyDescent="0.35">
      <c r="A11447" s="1"/>
      <c r="B11447" s="317">
        <v>44477.943750025894</v>
      </c>
      <c r="C11447" s="316">
        <v>133.80893781171181</v>
      </c>
      <c r="D11447" s="315" t="s">
        <v>82</v>
      </c>
    </row>
    <row r="11448" spans="1:4" ht="14.5" customHeight="1" x14ac:dyDescent="0.35">
      <c r="A11448" s="1"/>
      <c r="B11448" s="317">
        <v>44477.94444447034</v>
      </c>
      <c r="C11448" s="316">
        <v>133.4330852856782</v>
      </c>
      <c r="D11448" s="315" t="s">
        <v>82</v>
      </c>
    </row>
    <row r="11449" spans="1:4" ht="14.5" customHeight="1" x14ac:dyDescent="0.35">
      <c r="A11449" s="1"/>
      <c r="B11449" s="317">
        <v>44477.945138914787</v>
      </c>
      <c r="C11449" s="316">
        <v>133.84581062488334</v>
      </c>
      <c r="D11449" s="315" t="s">
        <v>82</v>
      </c>
    </row>
    <row r="11450" spans="1:4" ht="14.5" customHeight="1" x14ac:dyDescent="0.35">
      <c r="A11450" s="1"/>
      <c r="B11450" s="317">
        <v>44477.945833359234</v>
      </c>
      <c r="C11450" s="316">
        <v>133.1142495547266</v>
      </c>
      <c r="D11450" s="315" t="s">
        <v>82</v>
      </c>
    </row>
    <row r="11451" spans="1:4" ht="14.5" customHeight="1" x14ac:dyDescent="0.35">
      <c r="A11451" s="1"/>
      <c r="B11451" s="317">
        <v>44477.946527803681</v>
      </c>
      <c r="C11451" s="316">
        <v>135.17691823006606</v>
      </c>
      <c r="D11451" s="315" t="s">
        <v>82</v>
      </c>
    </row>
    <row r="11452" spans="1:4" ht="14.5" customHeight="1" x14ac:dyDescent="0.35">
      <c r="A11452" s="1"/>
      <c r="B11452" s="317">
        <v>44477.947222248127</v>
      </c>
      <c r="C11452" s="316">
        <v>147.71284353569692</v>
      </c>
      <c r="D11452" s="315" t="s">
        <v>82</v>
      </c>
    </row>
    <row r="11453" spans="1:4" ht="14.5" customHeight="1" x14ac:dyDescent="0.35">
      <c r="A11453" s="1"/>
      <c r="B11453" s="317">
        <v>44477.947916692574</v>
      </c>
      <c r="C11453" s="316">
        <v>161.98770434840506</v>
      </c>
      <c r="D11453" s="315" t="s">
        <v>82</v>
      </c>
    </row>
    <row r="11454" spans="1:4" ht="14.5" customHeight="1" x14ac:dyDescent="0.35">
      <c r="A11454" s="1"/>
      <c r="B11454" s="317">
        <v>44477.948611137021</v>
      </c>
      <c r="C11454" s="316">
        <v>168.90250278135838</v>
      </c>
      <c r="D11454" s="315" t="s">
        <v>82</v>
      </c>
    </row>
    <row r="11455" spans="1:4" ht="14.5" customHeight="1" x14ac:dyDescent="0.35">
      <c r="A11455" s="1"/>
      <c r="B11455" s="317">
        <v>44477.949305581467</v>
      </c>
      <c r="C11455" s="316">
        <v>168.66374793078285</v>
      </c>
      <c r="D11455" s="315" t="s">
        <v>82</v>
      </c>
    </row>
    <row r="11456" spans="1:4" ht="14.5" customHeight="1" x14ac:dyDescent="0.35">
      <c r="A11456" s="1"/>
      <c r="B11456" s="317">
        <v>44477.950000025914</v>
      </c>
      <c r="C11456" s="316">
        <v>165.69169236321855</v>
      </c>
      <c r="D11456" s="315" t="s">
        <v>82</v>
      </c>
    </row>
    <row r="11457" spans="1:4" ht="14.5" customHeight="1" x14ac:dyDescent="0.35">
      <c r="A11457" s="1"/>
      <c r="B11457" s="317">
        <v>44477.950694470361</v>
      </c>
      <c r="C11457" s="316">
        <v>153.95885484853838</v>
      </c>
      <c r="D11457" s="315" t="s">
        <v>82</v>
      </c>
    </row>
    <row r="11458" spans="1:4" ht="14.5" customHeight="1" x14ac:dyDescent="0.35">
      <c r="A11458" s="1"/>
      <c r="B11458" s="317">
        <v>44477.951388914807</v>
      </c>
      <c r="C11458" s="316">
        <v>141.46915552014252</v>
      </c>
      <c r="D11458" s="315" t="s">
        <v>82</v>
      </c>
    </row>
    <row r="11459" spans="1:4" ht="14.5" customHeight="1" x14ac:dyDescent="0.35">
      <c r="A11459" s="1"/>
      <c r="B11459" s="317">
        <v>44477.952083359254</v>
      </c>
      <c r="C11459" s="316">
        <v>135.43852966482908</v>
      </c>
      <c r="D11459" s="315" t="s">
        <v>82</v>
      </c>
    </row>
    <row r="11460" spans="1:4" ht="14.5" customHeight="1" x14ac:dyDescent="0.35">
      <c r="A11460" s="1"/>
      <c r="B11460" s="317">
        <v>44477.952777803701</v>
      </c>
      <c r="C11460" s="316">
        <v>130.91770818723987</v>
      </c>
      <c r="D11460" s="315" t="s">
        <v>82</v>
      </c>
    </row>
    <row r="11461" spans="1:4" ht="14.5" customHeight="1" x14ac:dyDescent="0.35">
      <c r="A11461" s="1"/>
      <c r="B11461" s="317">
        <v>44477.953472248148</v>
      </c>
      <c r="C11461" s="316">
        <v>127.87986782515461</v>
      </c>
      <c r="D11461" s="315" t="s">
        <v>82</v>
      </c>
    </row>
    <row r="11462" spans="1:4" ht="14.5" customHeight="1" x14ac:dyDescent="0.35">
      <c r="A11462" s="1"/>
      <c r="B11462" s="317">
        <v>44477.954166692594</v>
      </c>
      <c r="C11462" s="316">
        <v>128.04780142144688</v>
      </c>
      <c r="D11462" s="315" t="s">
        <v>82</v>
      </c>
    </row>
    <row r="11463" spans="1:4" ht="14.5" customHeight="1" x14ac:dyDescent="0.35">
      <c r="A11463" s="1"/>
      <c r="B11463" s="317">
        <v>44477.954861137041</v>
      </c>
      <c r="C11463" s="316">
        <v>134.00554035841486</v>
      </c>
      <c r="D11463" s="315" t="s">
        <v>82</v>
      </c>
    </row>
    <row r="11464" spans="1:4" ht="14.5" customHeight="1" x14ac:dyDescent="0.35">
      <c r="A11464" s="1"/>
      <c r="B11464" s="317">
        <v>44477.955555581488</v>
      </c>
      <c r="C11464" s="316">
        <v>136.50113408342779</v>
      </c>
      <c r="D11464" s="315" t="s">
        <v>82</v>
      </c>
    </row>
    <row r="11465" spans="1:4" ht="14.5" customHeight="1" x14ac:dyDescent="0.35">
      <c r="A11465" s="1"/>
      <c r="B11465" s="317">
        <v>44477.956250025934</v>
      </c>
      <c r="C11465" s="316">
        <v>134.14069987764816</v>
      </c>
      <c r="D11465" s="315" t="s">
        <v>82</v>
      </c>
    </row>
    <row r="11466" spans="1:4" ht="14.5" customHeight="1" x14ac:dyDescent="0.35">
      <c r="A11466" s="1"/>
      <c r="B11466" s="317">
        <v>44477.956944470381</v>
      </c>
      <c r="C11466" s="316">
        <v>127.23728929990321</v>
      </c>
      <c r="D11466" s="315" t="s">
        <v>82</v>
      </c>
    </row>
    <row r="11467" spans="1:4" ht="14.5" customHeight="1" x14ac:dyDescent="0.35">
      <c r="A11467" s="1"/>
      <c r="B11467" s="317">
        <v>44477.957638914828</v>
      </c>
      <c r="C11467" s="316">
        <v>114.36784991862174</v>
      </c>
      <c r="D11467" s="315" t="s">
        <v>82</v>
      </c>
    </row>
    <row r="11468" spans="1:4" ht="14.5" customHeight="1" x14ac:dyDescent="0.35">
      <c r="A11468" s="1"/>
      <c r="B11468" s="317">
        <v>44477.958333359275</v>
      </c>
      <c r="C11468" s="316">
        <v>106.68491903366909</v>
      </c>
      <c r="D11468" s="315" t="s">
        <v>82</v>
      </c>
    </row>
    <row r="11469" spans="1:4" ht="14.5" customHeight="1" x14ac:dyDescent="0.35">
      <c r="A11469" s="1"/>
      <c r="B11469" s="317">
        <v>44477.959027803721</v>
      </c>
      <c r="C11469" s="316">
        <v>103.45048031638531</v>
      </c>
      <c r="D11469" s="315" t="s">
        <v>82</v>
      </c>
    </row>
    <row r="11470" spans="1:4" ht="14.5" customHeight="1" x14ac:dyDescent="0.35">
      <c r="A11470" s="1"/>
      <c r="B11470" s="317">
        <v>44477.959722248168</v>
      </c>
      <c r="C11470" s="316">
        <v>99.351508974074392</v>
      </c>
      <c r="D11470" s="315" t="s">
        <v>82</v>
      </c>
    </row>
    <row r="11471" spans="1:4" ht="14.5" customHeight="1" x14ac:dyDescent="0.35">
      <c r="A11471" s="1"/>
      <c r="B11471" s="317">
        <v>44477.960416692615</v>
      </c>
      <c r="C11471" s="316">
        <v>95.935887888269889</v>
      </c>
      <c r="D11471" s="315" t="s">
        <v>82</v>
      </c>
    </row>
    <row r="11472" spans="1:4" ht="14.5" customHeight="1" x14ac:dyDescent="0.35">
      <c r="A11472" s="1"/>
      <c r="B11472" s="317">
        <v>44477.961111137061</v>
      </c>
      <c r="C11472" s="316">
        <v>93.812683882806837</v>
      </c>
      <c r="D11472" s="315" t="s">
        <v>82</v>
      </c>
    </row>
    <row r="11473" spans="1:4" ht="14.5" customHeight="1" x14ac:dyDescent="0.35">
      <c r="A11473" s="1"/>
      <c r="B11473" s="317">
        <v>44477.961805581508</v>
      </c>
      <c r="C11473" s="316">
        <v>92.659138281156388</v>
      </c>
      <c r="D11473" s="315" t="s">
        <v>82</v>
      </c>
    </row>
    <row r="11474" spans="1:4" ht="14.5" customHeight="1" x14ac:dyDescent="0.35">
      <c r="A11474" s="1"/>
      <c r="B11474" s="317">
        <v>44477.962500025955</v>
      </c>
      <c r="C11474" s="316">
        <v>93.688610476480491</v>
      </c>
      <c r="D11474" s="315" t="s">
        <v>82</v>
      </c>
    </row>
    <row r="11475" spans="1:4" ht="14.5" customHeight="1" x14ac:dyDescent="0.35">
      <c r="A11475" s="1"/>
      <c r="B11475" s="317">
        <v>44477.963194470402</v>
      </c>
      <c r="C11475" s="316">
        <v>94.937367856871177</v>
      </c>
      <c r="D11475" s="315" t="s">
        <v>82</v>
      </c>
    </row>
    <row r="11476" spans="1:4" ht="14.5" customHeight="1" x14ac:dyDescent="0.35">
      <c r="A11476" s="1"/>
      <c r="B11476" s="317">
        <v>44477.963888914848</v>
      </c>
      <c r="C11476" s="316">
        <v>91.385347151965831</v>
      </c>
      <c r="D11476" s="315" t="s">
        <v>82</v>
      </c>
    </row>
    <row r="11477" spans="1:4" ht="14.5" customHeight="1" x14ac:dyDescent="0.35">
      <c r="A11477" s="1"/>
      <c r="B11477" s="317">
        <v>44477.964583359295</v>
      </c>
      <c r="C11477" s="316">
        <v>83.282181548030351</v>
      </c>
      <c r="D11477" s="315" t="s">
        <v>82</v>
      </c>
    </row>
    <row r="11478" spans="1:4" ht="14.5" customHeight="1" x14ac:dyDescent="0.35">
      <c r="A11478" s="1"/>
      <c r="B11478" s="317">
        <v>44477.965277803742</v>
      </c>
      <c r="C11478" s="316">
        <v>77.711593272193568</v>
      </c>
      <c r="D11478" s="315" t="s">
        <v>82</v>
      </c>
    </row>
    <row r="11479" spans="1:4" ht="14.5" customHeight="1" x14ac:dyDescent="0.35">
      <c r="A11479" s="1"/>
      <c r="B11479" s="317">
        <v>44477.965972248188</v>
      </c>
      <c r="C11479" s="316">
        <v>74.357070668274531</v>
      </c>
      <c r="D11479" s="315" t="s">
        <v>82</v>
      </c>
    </row>
    <row r="11480" spans="1:4" ht="14.5" customHeight="1" x14ac:dyDescent="0.35">
      <c r="A11480" s="1"/>
      <c r="B11480" s="317">
        <v>44477.966666692635</v>
      </c>
      <c r="C11480" s="316">
        <v>72.145694234321127</v>
      </c>
      <c r="D11480" s="315" t="s">
        <v>82</v>
      </c>
    </row>
    <row r="11481" spans="1:4" ht="14.5" customHeight="1" x14ac:dyDescent="0.35">
      <c r="A11481" s="1"/>
      <c r="B11481" s="317">
        <v>44477.967361137082</v>
      </c>
      <c r="C11481" s="316">
        <v>72.019829125469556</v>
      </c>
      <c r="D11481" s="315" t="s">
        <v>82</v>
      </c>
    </row>
    <row r="11482" spans="1:4" ht="14.5" customHeight="1" x14ac:dyDescent="0.35">
      <c r="A11482" s="1"/>
      <c r="B11482" s="317">
        <v>44477.968055581528</v>
      </c>
      <c r="C11482" s="316">
        <v>74.897854560473931</v>
      </c>
      <c r="D11482" s="315" t="s">
        <v>82</v>
      </c>
    </row>
    <row r="11483" spans="1:4" ht="14.5" customHeight="1" x14ac:dyDescent="0.35">
      <c r="A11483" s="1"/>
      <c r="B11483" s="317">
        <v>44477.968750025975</v>
      </c>
      <c r="C11483" s="316">
        <v>77.413958645495583</v>
      </c>
      <c r="D11483" s="315" t="s">
        <v>82</v>
      </c>
    </row>
    <row r="11484" spans="1:4" ht="14.5" customHeight="1" x14ac:dyDescent="0.35">
      <c r="A11484" s="1"/>
      <c r="B11484" s="317">
        <v>44477.969444470422</v>
      </c>
      <c r="C11484" s="316">
        <v>77.884558824350819</v>
      </c>
      <c r="D11484" s="315" t="s">
        <v>82</v>
      </c>
    </row>
    <row r="11485" spans="1:4" ht="14.5" customHeight="1" x14ac:dyDescent="0.35">
      <c r="A11485" s="1"/>
      <c r="B11485" s="317">
        <v>44477.970138914869</v>
      </c>
      <c r="C11485" s="316">
        <v>75.786934162614244</v>
      </c>
      <c r="D11485" s="315" t="s">
        <v>82</v>
      </c>
    </row>
    <row r="11486" spans="1:4" ht="14.5" customHeight="1" x14ac:dyDescent="0.35">
      <c r="A11486" s="1"/>
      <c r="B11486" s="317">
        <v>44477.970833359315</v>
      </c>
      <c r="C11486" s="316">
        <v>72.903509723317498</v>
      </c>
      <c r="D11486" s="315" t="s">
        <v>82</v>
      </c>
    </row>
    <row r="11487" spans="1:4" ht="14.5" customHeight="1" x14ac:dyDescent="0.35">
      <c r="A11487" s="1"/>
      <c r="B11487" s="317">
        <v>44477.971527803762</v>
      </c>
      <c r="C11487" s="316">
        <v>66.264253767739859</v>
      </c>
      <c r="D11487" s="315" t="s">
        <v>82</v>
      </c>
    </row>
    <row r="11488" spans="1:4" ht="14.5" customHeight="1" x14ac:dyDescent="0.35">
      <c r="A11488" s="1"/>
      <c r="B11488" s="317">
        <v>44477.972222248209</v>
      </c>
      <c r="C11488" s="316">
        <v>62.955277856998144</v>
      </c>
      <c r="D11488" s="315" t="s">
        <v>82</v>
      </c>
    </row>
    <row r="11489" spans="1:4" ht="14.5" customHeight="1" x14ac:dyDescent="0.35">
      <c r="A11489" s="1"/>
      <c r="B11489" s="317">
        <v>44477.972916692655</v>
      </c>
      <c r="C11489" s="316">
        <v>61.334612579220753</v>
      </c>
      <c r="D11489" s="315" t="s">
        <v>82</v>
      </c>
    </row>
    <row r="11490" spans="1:4" ht="14.5" customHeight="1" x14ac:dyDescent="0.35">
      <c r="A11490" s="1"/>
      <c r="B11490" s="317">
        <v>44477.973611137102</v>
      </c>
      <c r="C11490" s="316">
        <v>59.004985692403473</v>
      </c>
      <c r="D11490" s="315" t="s">
        <v>82</v>
      </c>
    </row>
    <row r="11491" spans="1:4" ht="14.5" customHeight="1" x14ac:dyDescent="0.35">
      <c r="A11491" s="1"/>
      <c r="B11491" s="317">
        <v>44477.974305581549</v>
      </c>
      <c r="C11491" s="316">
        <v>57.035406150439911</v>
      </c>
      <c r="D11491" s="315" t="s">
        <v>82</v>
      </c>
    </row>
    <row r="11492" spans="1:4" ht="14.5" customHeight="1" x14ac:dyDescent="0.35">
      <c r="A11492" s="1"/>
      <c r="B11492" s="317">
        <v>44477.975000025996</v>
      </c>
      <c r="C11492" s="316">
        <v>56.441833118367747</v>
      </c>
      <c r="D11492" s="315" t="s">
        <v>82</v>
      </c>
    </row>
    <row r="11493" spans="1:4" ht="14.5" customHeight="1" x14ac:dyDescent="0.35">
      <c r="A11493" s="1"/>
      <c r="B11493" s="317">
        <v>44477.975694470442</v>
      </c>
      <c r="C11493" s="316">
        <v>58.818852576725959</v>
      </c>
      <c r="D11493" s="315" t="s">
        <v>82</v>
      </c>
    </row>
    <row r="11494" spans="1:4" ht="14.5" customHeight="1" x14ac:dyDescent="0.35">
      <c r="A11494" s="1"/>
      <c r="B11494" s="317">
        <v>44477.976388914889</v>
      </c>
      <c r="C11494" s="316">
        <v>62.216187911678574</v>
      </c>
      <c r="D11494" s="315" t="s">
        <v>82</v>
      </c>
    </row>
    <row r="11495" spans="1:4" ht="14.5" customHeight="1" x14ac:dyDescent="0.35">
      <c r="A11495" s="1"/>
      <c r="B11495" s="317">
        <v>44477.977083359336</v>
      </c>
      <c r="C11495" s="316">
        <v>62.697872144029439</v>
      </c>
      <c r="D11495" s="315" t="s">
        <v>82</v>
      </c>
    </row>
    <row r="11496" spans="1:4" ht="14.5" customHeight="1" x14ac:dyDescent="0.35">
      <c r="A11496" s="1"/>
      <c r="B11496" s="317">
        <v>44477.977777803782</v>
      </c>
      <c r="C11496" s="316">
        <v>60.458194575472348</v>
      </c>
      <c r="D11496" s="315" t="s">
        <v>82</v>
      </c>
    </row>
    <row r="11497" spans="1:4" ht="14.5" customHeight="1" x14ac:dyDescent="0.35">
      <c r="A11497" s="1"/>
      <c r="B11497" s="317">
        <v>44477.978472248229</v>
      </c>
      <c r="C11497" s="316">
        <v>55.555093432842597</v>
      </c>
      <c r="D11497" s="315" t="s">
        <v>82</v>
      </c>
    </row>
    <row r="11498" spans="1:4" ht="14.5" customHeight="1" x14ac:dyDescent="0.35">
      <c r="A11498" s="1"/>
      <c r="B11498" s="317">
        <v>44477.979166692676</v>
      </c>
      <c r="C11498" s="316">
        <v>50.114277245388557</v>
      </c>
      <c r="D11498" s="315" t="s">
        <v>82</v>
      </c>
    </row>
    <row r="11499" spans="1:4" ht="14.5" customHeight="1" x14ac:dyDescent="0.35">
      <c r="A11499" s="1"/>
      <c r="B11499" s="317">
        <v>44477.979861137122</v>
      </c>
      <c r="C11499" s="316">
        <v>47.802973782546665</v>
      </c>
      <c r="D11499" s="315" t="s">
        <v>82</v>
      </c>
    </row>
    <row r="11500" spans="1:4" ht="14.5" customHeight="1" x14ac:dyDescent="0.35">
      <c r="A11500" s="1"/>
      <c r="B11500" s="317">
        <v>44477.980555581569</v>
      </c>
      <c r="C11500" s="316">
        <v>45.739717692833317</v>
      </c>
      <c r="D11500" s="315" t="s">
        <v>82</v>
      </c>
    </row>
    <row r="11501" spans="1:4" ht="14.5" customHeight="1" x14ac:dyDescent="0.35">
      <c r="A11501" s="1"/>
      <c r="B11501" s="317">
        <v>44477.981250026016</v>
      </c>
      <c r="C11501" s="316">
        <v>43.786131060974249</v>
      </c>
      <c r="D11501" s="315" t="s">
        <v>82</v>
      </c>
    </row>
    <row r="11502" spans="1:4" ht="14.5" customHeight="1" x14ac:dyDescent="0.35">
      <c r="A11502" s="1"/>
      <c r="B11502" s="317">
        <v>44477.981944470463</v>
      </c>
      <c r="C11502" s="316">
        <v>41.530228899401848</v>
      </c>
      <c r="D11502" s="315" t="s">
        <v>82</v>
      </c>
    </row>
    <row r="11503" spans="1:4" ht="14.5" customHeight="1" x14ac:dyDescent="0.35">
      <c r="A11503" s="1"/>
      <c r="B11503" s="317">
        <v>44477.982638914909</v>
      </c>
      <c r="C11503" s="316">
        <v>39.889455586004381</v>
      </c>
      <c r="D11503" s="315" t="s">
        <v>82</v>
      </c>
    </row>
    <row r="11504" spans="1:4" ht="14.5" customHeight="1" x14ac:dyDescent="0.35">
      <c r="A11504" s="1"/>
      <c r="B11504" s="317">
        <v>44477.983333359356</v>
      </c>
      <c r="C11504" s="316">
        <v>41.554337275482247</v>
      </c>
      <c r="D11504" s="315" t="s">
        <v>82</v>
      </c>
    </row>
    <row r="11505" spans="1:4" ht="14.5" customHeight="1" x14ac:dyDescent="0.35">
      <c r="A11505" s="1"/>
      <c r="B11505" s="317">
        <v>44477.984027803803</v>
      </c>
      <c r="C11505" s="316">
        <v>43.00954925974365</v>
      </c>
      <c r="D11505" s="315" t="s">
        <v>82</v>
      </c>
    </row>
    <row r="11506" spans="1:4" ht="14.5" customHeight="1" x14ac:dyDescent="0.35">
      <c r="A11506" s="1"/>
      <c r="B11506" s="317">
        <v>44477.984722248249</v>
      </c>
      <c r="C11506" s="316">
        <v>41.906443728271796</v>
      </c>
      <c r="D11506" s="315" t="s">
        <v>82</v>
      </c>
    </row>
    <row r="11507" spans="1:4" ht="14.5" customHeight="1" x14ac:dyDescent="0.35">
      <c r="A11507" s="1"/>
      <c r="B11507" s="317">
        <v>44477.985416692696</v>
      </c>
      <c r="C11507" s="316">
        <v>39.066220559940362</v>
      </c>
      <c r="D11507" s="315" t="s">
        <v>82</v>
      </c>
    </row>
    <row r="11508" spans="1:4" ht="14.5" customHeight="1" x14ac:dyDescent="0.35">
      <c r="A11508" s="1"/>
      <c r="B11508" s="317">
        <v>44477.986111137143</v>
      </c>
      <c r="C11508" s="316">
        <v>33.501965550833845</v>
      </c>
      <c r="D11508" s="315" t="s">
        <v>82</v>
      </c>
    </row>
    <row r="11509" spans="1:4" ht="14.5" customHeight="1" x14ac:dyDescent="0.35">
      <c r="A11509" s="1"/>
      <c r="B11509" s="317">
        <v>44477.98680558159</v>
      </c>
      <c r="C11509" s="316">
        <v>29.882284249964869</v>
      </c>
      <c r="D11509" s="315" t="s">
        <v>82</v>
      </c>
    </row>
    <row r="11510" spans="1:4" ht="14.5" customHeight="1" x14ac:dyDescent="0.35">
      <c r="A11510" s="1"/>
      <c r="B11510" s="317">
        <v>44477.987500026036</v>
      </c>
      <c r="C11510" s="316">
        <v>29.065232982893939</v>
      </c>
      <c r="D11510" s="315" t="s">
        <v>82</v>
      </c>
    </row>
    <row r="11511" spans="1:4" ht="14.5" customHeight="1" x14ac:dyDescent="0.35">
      <c r="A11511" s="1"/>
      <c r="B11511" s="317">
        <v>44477.988194470483</v>
      </c>
      <c r="C11511" s="316">
        <v>33.147143233524304</v>
      </c>
      <c r="D11511" s="315" t="s">
        <v>82</v>
      </c>
    </row>
    <row r="11512" spans="1:4" ht="14.5" customHeight="1" x14ac:dyDescent="0.35">
      <c r="A11512" s="1"/>
      <c r="B11512" s="317">
        <v>44477.98888891493</v>
      </c>
      <c r="C11512" s="316">
        <v>38.122437157986376</v>
      </c>
      <c r="D11512" s="315" t="s">
        <v>82</v>
      </c>
    </row>
    <row r="11513" spans="1:4" ht="14.5" customHeight="1" x14ac:dyDescent="0.35">
      <c r="A11513" s="1"/>
      <c r="B11513" s="317">
        <v>44477.989583359376</v>
      </c>
      <c r="C11513" s="316">
        <v>40.856596114997714</v>
      </c>
      <c r="D11513" s="315" t="s">
        <v>82</v>
      </c>
    </row>
    <row r="11514" spans="1:4" ht="14.5" customHeight="1" x14ac:dyDescent="0.35">
      <c r="A11514" s="1"/>
      <c r="B11514" s="317">
        <v>44477.990277803823</v>
      </c>
      <c r="C11514" s="316">
        <v>42.183870007213166</v>
      </c>
      <c r="D11514" s="315" t="s">
        <v>82</v>
      </c>
    </row>
    <row r="11515" spans="1:4" ht="14.5" customHeight="1" x14ac:dyDescent="0.35">
      <c r="A11515" s="1"/>
      <c r="B11515" s="317">
        <v>44477.99097224827</v>
      </c>
      <c r="C11515" s="316">
        <v>43.568050928931918</v>
      </c>
      <c r="D11515" s="315" t="s">
        <v>82</v>
      </c>
    </row>
    <row r="11516" spans="1:4" ht="14.5" customHeight="1" x14ac:dyDescent="0.35">
      <c r="A11516" s="1"/>
      <c r="B11516" s="317">
        <v>44477.991666692717</v>
      </c>
      <c r="C11516" s="316">
        <v>45.792467481639079</v>
      </c>
      <c r="D11516" s="315" t="s">
        <v>82</v>
      </c>
    </row>
    <row r="11517" spans="1:4" ht="14.5" customHeight="1" x14ac:dyDescent="0.35">
      <c r="A11517" s="1"/>
      <c r="B11517" s="317">
        <v>44477.992361137163</v>
      </c>
      <c r="C11517" s="316">
        <v>47.716147149595784</v>
      </c>
      <c r="D11517" s="315" t="s">
        <v>82</v>
      </c>
    </row>
    <row r="11518" spans="1:4" ht="14.5" customHeight="1" x14ac:dyDescent="0.35">
      <c r="A11518" s="1"/>
      <c r="B11518" s="317">
        <v>44477.99305558161</v>
      </c>
      <c r="C11518" s="316">
        <v>49.366631512912377</v>
      </c>
      <c r="D11518" s="315" t="s">
        <v>82</v>
      </c>
    </row>
    <row r="11519" spans="1:4" ht="14.5" customHeight="1" x14ac:dyDescent="0.35">
      <c r="A11519" s="1"/>
      <c r="B11519" s="317">
        <v>44477.993750026057</v>
      </c>
      <c r="C11519" s="316">
        <v>49.142223426034128</v>
      </c>
      <c r="D11519" s="315" t="s">
        <v>82</v>
      </c>
    </row>
    <row r="11520" spans="1:4" ht="14.5" customHeight="1" x14ac:dyDescent="0.35">
      <c r="A11520" s="1"/>
      <c r="B11520" s="317">
        <v>44477.994444470503</v>
      </c>
      <c r="C11520" s="316">
        <v>44.774219904803125</v>
      </c>
      <c r="D11520" s="315" t="s">
        <v>82</v>
      </c>
    </row>
    <row r="11521" spans="1:4" ht="14.5" customHeight="1" x14ac:dyDescent="0.35">
      <c r="A11521" s="1"/>
      <c r="B11521" s="317">
        <v>44477.99513891495</v>
      </c>
      <c r="C11521" s="316">
        <v>36.329464816507731</v>
      </c>
      <c r="D11521" s="315" t="s">
        <v>82</v>
      </c>
    </row>
    <row r="11522" spans="1:4" ht="14.5" customHeight="1" x14ac:dyDescent="0.35">
      <c r="A11522" s="1"/>
      <c r="B11522" s="317">
        <v>44477.995833359397</v>
      </c>
      <c r="C11522" s="316">
        <v>32.321724246749362</v>
      </c>
      <c r="D11522" s="315" t="s">
        <v>82</v>
      </c>
    </row>
    <row r="11523" spans="1:4" ht="14.5" customHeight="1" x14ac:dyDescent="0.35">
      <c r="A11523" s="1"/>
      <c r="B11523" s="317">
        <v>44477.996527803843</v>
      </c>
      <c r="C11523" s="316">
        <v>31.925225387633933</v>
      </c>
      <c r="D11523" s="315" t="s">
        <v>82</v>
      </c>
    </row>
    <row r="11524" spans="1:4" ht="14.5" customHeight="1" x14ac:dyDescent="0.35">
      <c r="A11524" s="1"/>
      <c r="B11524" s="317">
        <v>44477.99722224829</v>
      </c>
      <c r="C11524" s="316">
        <v>33.040055619655568</v>
      </c>
      <c r="D11524" s="315" t="s">
        <v>82</v>
      </c>
    </row>
    <row r="11525" spans="1:4" ht="14.5" customHeight="1" x14ac:dyDescent="0.35">
      <c r="A11525" s="1"/>
      <c r="B11525" s="317">
        <v>44477.997916692737</v>
      </c>
      <c r="C11525" s="316">
        <v>34.172896260540192</v>
      </c>
      <c r="D11525" s="315" t="s">
        <v>82</v>
      </c>
    </row>
    <row r="11526" spans="1:4" ht="14.5" customHeight="1" x14ac:dyDescent="0.35">
      <c r="A11526" s="1"/>
      <c r="B11526" s="317">
        <v>44477.998611137184</v>
      </c>
      <c r="C11526" s="316">
        <v>35.04741562195413</v>
      </c>
      <c r="D11526" s="315" t="s">
        <v>82</v>
      </c>
    </row>
    <row r="11527" spans="1:4" ht="14.5" customHeight="1" x14ac:dyDescent="0.35">
      <c r="A11527" s="1"/>
      <c r="B11527" s="317">
        <v>44477.99930558163</v>
      </c>
      <c r="C11527" s="316">
        <v>32.604033480107923</v>
      </c>
      <c r="D11527" s="315" t="s">
        <v>82</v>
      </c>
    </row>
    <row r="11528" spans="1:4" ht="14.5" customHeight="1" x14ac:dyDescent="0.35">
      <c r="A11528" s="1"/>
      <c r="B11528" s="317">
        <v>44478.000000026077</v>
      </c>
      <c r="C11528" s="316">
        <v>16.17398570915044</v>
      </c>
      <c r="D11528" s="315" t="s">
        <v>350</v>
      </c>
    </row>
    <row r="11529" spans="1:4" ht="14.5" customHeight="1" x14ac:dyDescent="0.35">
      <c r="A11529" s="1"/>
      <c r="B11529" s="317">
        <v>44478.000694470524</v>
      </c>
      <c r="C11529" s="316">
        <v>47.786229237736549</v>
      </c>
      <c r="D11529" s="315" t="s">
        <v>82</v>
      </c>
    </row>
    <row r="11530" spans="1:4" ht="14.5" customHeight="1" x14ac:dyDescent="0.35">
      <c r="A11530" s="1"/>
      <c r="B11530" s="317">
        <v>44478.00138891497</v>
      </c>
      <c r="C11530" s="316">
        <v>52.549719663277692</v>
      </c>
      <c r="D11530" s="315" t="s">
        <v>82</v>
      </c>
    </row>
    <row r="11531" spans="1:4" ht="14.5" customHeight="1" x14ac:dyDescent="0.35">
      <c r="A11531" s="1"/>
      <c r="B11531" s="317">
        <v>44478.002083359417</v>
      </c>
      <c r="C11531" s="316">
        <v>52.264669197326292</v>
      </c>
      <c r="D11531" s="315" t="s">
        <v>82</v>
      </c>
    </row>
    <row r="11532" spans="1:4" ht="14.5" customHeight="1" x14ac:dyDescent="0.35">
      <c r="A11532" s="1"/>
      <c r="B11532" s="317">
        <v>44478.002777803864</v>
      </c>
      <c r="C11532" s="316">
        <v>50.354640819951115</v>
      </c>
      <c r="D11532" s="315" t="s">
        <v>82</v>
      </c>
    </row>
    <row r="11533" spans="1:4" ht="14.5" customHeight="1" x14ac:dyDescent="0.35">
      <c r="A11533" s="1"/>
      <c r="B11533" s="317">
        <v>44478.003472248311</v>
      </c>
      <c r="C11533" s="316">
        <v>46.555551190795569</v>
      </c>
      <c r="D11533" s="315" t="s">
        <v>82</v>
      </c>
    </row>
    <row r="11534" spans="1:4" ht="14.5" customHeight="1" x14ac:dyDescent="0.35">
      <c r="A11534" s="1"/>
      <c r="B11534" s="317">
        <v>44478.004166692757</v>
      </c>
      <c r="C11534" s="316">
        <v>43.766783698179644</v>
      </c>
      <c r="D11534" s="315" t="s">
        <v>82</v>
      </c>
    </row>
    <row r="11535" spans="1:4" ht="14.5" customHeight="1" x14ac:dyDescent="0.35">
      <c r="A11535" s="1"/>
      <c r="B11535" s="317">
        <v>44478.004861137204</v>
      </c>
      <c r="C11535" s="316">
        <v>45.823305684927618</v>
      </c>
      <c r="D11535" s="315" t="s">
        <v>82</v>
      </c>
    </row>
    <row r="11536" spans="1:4" ht="14.5" customHeight="1" x14ac:dyDescent="0.35">
      <c r="A11536" s="1"/>
      <c r="B11536" s="317">
        <v>44478.005555581651</v>
      </c>
      <c r="C11536" s="316">
        <v>49.186675098713991</v>
      </c>
      <c r="D11536" s="315" t="s">
        <v>82</v>
      </c>
    </row>
    <row r="11537" spans="1:4" ht="14.5" customHeight="1" x14ac:dyDescent="0.35">
      <c r="A11537" s="1"/>
      <c r="B11537" s="317">
        <v>44478.006250026097</v>
      </c>
      <c r="C11537" s="316">
        <v>50.870520690882891</v>
      </c>
      <c r="D11537" s="315" t="s">
        <v>82</v>
      </c>
    </row>
    <row r="11538" spans="1:4" ht="14.5" customHeight="1" x14ac:dyDescent="0.35">
      <c r="A11538" s="1"/>
      <c r="B11538" s="317">
        <v>44478.006944470544</v>
      </c>
      <c r="C11538" s="316">
        <v>51.208997651743509</v>
      </c>
      <c r="D11538" s="315" t="s">
        <v>82</v>
      </c>
    </row>
    <row r="11539" spans="1:4" ht="14.5" customHeight="1" x14ac:dyDescent="0.35">
      <c r="A11539" s="1"/>
      <c r="B11539" s="317">
        <v>44478.007638914991</v>
      </c>
      <c r="C11539" s="316">
        <v>52.047735902842639</v>
      </c>
      <c r="D11539" s="315" t="s">
        <v>82</v>
      </c>
    </row>
    <row r="11540" spans="1:4" ht="14.5" customHeight="1" x14ac:dyDescent="0.35">
      <c r="A11540" s="1"/>
      <c r="B11540" s="317">
        <v>44478.008333359438</v>
      </c>
      <c r="C11540" s="316">
        <v>53.095039881606745</v>
      </c>
      <c r="D11540" s="315" t="s">
        <v>82</v>
      </c>
    </row>
    <row r="11541" spans="1:4" ht="14.5" customHeight="1" x14ac:dyDescent="0.35">
      <c r="A11541" s="1"/>
      <c r="B11541" s="317">
        <v>44478.009027803884</v>
      </c>
      <c r="C11541" s="316">
        <v>54.081333560347169</v>
      </c>
      <c r="D11541" s="315" t="s">
        <v>82</v>
      </c>
    </row>
    <row r="11542" spans="1:4" ht="14.5" customHeight="1" x14ac:dyDescent="0.35">
      <c r="A11542" s="1"/>
      <c r="B11542" s="317">
        <v>44478.009722248331</v>
      </c>
      <c r="C11542" s="316">
        <v>55.417161707720759</v>
      </c>
      <c r="D11542" s="315" t="s">
        <v>82</v>
      </c>
    </row>
    <row r="11543" spans="1:4" ht="14.5" customHeight="1" x14ac:dyDescent="0.35">
      <c r="A11543" s="1"/>
      <c r="B11543" s="317">
        <v>44478.010416692778</v>
      </c>
      <c r="C11543" s="316">
        <v>56.705843523376579</v>
      </c>
      <c r="D11543" s="315" t="s">
        <v>82</v>
      </c>
    </row>
    <row r="11544" spans="1:4" ht="14.5" customHeight="1" x14ac:dyDescent="0.35">
      <c r="A11544" s="1"/>
      <c r="B11544" s="317">
        <v>44478.011111137224</v>
      </c>
      <c r="C11544" s="316">
        <v>58.137230755283966</v>
      </c>
      <c r="D11544" s="315" t="s">
        <v>82</v>
      </c>
    </row>
    <row r="11545" spans="1:4" ht="14.5" customHeight="1" x14ac:dyDescent="0.35">
      <c r="A11545" s="1"/>
      <c r="B11545" s="317">
        <v>44478.011805581671</v>
      </c>
      <c r="C11545" s="316">
        <v>59.650731266864263</v>
      </c>
      <c r="D11545" s="315" t="s">
        <v>82</v>
      </c>
    </row>
    <row r="11546" spans="1:4" ht="14.5" customHeight="1" x14ac:dyDescent="0.35">
      <c r="A11546" s="1"/>
      <c r="B11546" s="317">
        <v>44478.012500026118</v>
      </c>
      <c r="C11546" s="316">
        <v>61.363288392085813</v>
      </c>
      <c r="D11546" s="315" t="s">
        <v>82</v>
      </c>
    </row>
    <row r="11547" spans="1:4" ht="14.5" customHeight="1" x14ac:dyDescent="0.35">
      <c r="A11547" s="1"/>
      <c r="B11547" s="317">
        <v>44478.013194470564</v>
      </c>
      <c r="C11547" s="316">
        <v>58.68842272244801</v>
      </c>
      <c r="D11547" s="315" t="s">
        <v>82</v>
      </c>
    </row>
    <row r="11548" spans="1:4" ht="14.5" customHeight="1" x14ac:dyDescent="0.35">
      <c r="A11548" s="1"/>
      <c r="B11548" s="317">
        <v>44478.013888915011</v>
      </c>
      <c r="C11548" s="316">
        <v>52.823781019966312</v>
      </c>
      <c r="D11548" s="315" t="s">
        <v>82</v>
      </c>
    </row>
    <row r="11549" spans="1:4" ht="14.5" customHeight="1" x14ac:dyDescent="0.35">
      <c r="A11549" s="1"/>
      <c r="B11549" s="317">
        <v>44478.014583359458</v>
      </c>
      <c r="C11549" s="316">
        <v>56.902650393363245</v>
      </c>
      <c r="D11549" s="315" t="s">
        <v>82</v>
      </c>
    </row>
    <row r="11550" spans="1:4" ht="14.5" customHeight="1" x14ac:dyDescent="0.35">
      <c r="A11550" s="1"/>
      <c r="B11550" s="317">
        <v>44478.015277803905</v>
      </c>
      <c r="C11550" s="316">
        <v>60.054780006980096</v>
      </c>
      <c r="D11550" s="315" t="s">
        <v>82</v>
      </c>
    </row>
    <row r="11551" spans="1:4" ht="14.5" customHeight="1" x14ac:dyDescent="0.35">
      <c r="A11551" s="1"/>
      <c r="B11551" s="317">
        <v>44478.015972248351</v>
      </c>
      <c r="C11551" s="316">
        <v>62.806101865919963</v>
      </c>
      <c r="D11551" s="315" t="s">
        <v>82</v>
      </c>
    </row>
    <row r="11552" spans="1:4" ht="14.5" customHeight="1" x14ac:dyDescent="0.35">
      <c r="A11552" s="1"/>
      <c r="B11552" s="317">
        <v>44478.016666692798</v>
      </c>
      <c r="C11552" s="316">
        <v>66.765151961376731</v>
      </c>
      <c r="D11552" s="315" t="s">
        <v>82</v>
      </c>
    </row>
    <row r="11553" spans="1:4" ht="14.5" customHeight="1" x14ac:dyDescent="0.35">
      <c r="A11553" s="1"/>
      <c r="B11553" s="317">
        <v>44478.017361137245</v>
      </c>
      <c r="C11553" s="316">
        <v>72.775234489616324</v>
      </c>
      <c r="D11553" s="315" t="s">
        <v>82</v>
      </c>
    </row>
    <row r="11554" spans="1:4" ht="14.5" customHeight="1" x14ac:dyDescent="0.35">
      <c r="A11554" s="1"/>
      <c r="B11554" s="317">
        <v>44478.018055581691</v>
      </c>
      <c r="C11554" s="316">
        <v>77.308860647197193</v>
      </c>
      <c r="D11554" s="315" t="s">
        <v>82</v>
      </c>
    </row>
    <row r="11555" spans="1:4" ht="14.5" customHeight="1" x14ac:dyDescent="0.35">
      <c r="A11555" s="1"/>
      <c r="B11555" s="317">
        <v>44478.018750026138</v>
      </c>
      <c r="C11555" s="316">
        <v>81.075558096246098</v>
      </c>
      <c r="D11555" s="315" t="s">
        <v>82</v>
      </c>
    </row>
    <row r="11556" spans="1:4" ht="14.5" customHeight="1" x14ac:dyDescent="0.35">
      <c r="A11556" s="1"/>
      <c r="B11556" s="317">
        <v>44478.019444470585</v>
      </c>
      <c r="C11556" s="316">
        <v>86.489100382814655</v>
      </c>
      <c r="D11556" s="315" t="s">
        <v>82</v>
      </c>
    </row>
    <row r="11557" spans="1:4" ht="14.5" customHeight="1" x14ac:dyDescent="0.35">
      <c r="A11557" s="1"/>
      <c r="B11557" s="317">
        <v>44478.020138915032</v>
      </c>
      <c r="C11557" s="316">
        <v>92.492487153915377</v>
      </c>
      <c r="D11557" s="315" t="s">
        <v>82</v>
      </c>
    </row>
    <row r="11558" spans="1:4" ht="14.5" customHeight="1" x14ac:dyDescent="0.35">
      <c r="A11558" s="1"/>
      <c r="B11558" s="317">
        <v>44478.020833359478</v>
      </c>
      <c r="C11558" s="316">
        <v>97.12324328757046</v>
      </c>
      <c r="D11558" s="315" t="s">
        <v>82</v>
      </c>
    </row>
    <row r="11559" spans="1:4" ht="14.5" customHeight="1" x14ac:dyDescent="0.35">
      <c r="A11559" s="1"/>
      <c r="B11559" s="317">
        <v>44478.021527803925</v>
      </c>
      <c r="C11559" s="316">
        <v>96.939322915440428</v>
      </c>
      <c r="D11559" s="315" t="s">
        <v>82</v>
      </c>
    </row>
    <row r="11560" spans="1:4" ht="14.5" customHeight="1" x14ac:dyDescent="0.35">
      <c r="A11560" s="1"/>
      <c r="B11560" s="317">
        <v>44478.022222248372</v>
      </c>
      <c r="C11560" s="316">
        <v>96.633432872645784</v>
      </c>
      <c r="D11560" s="315" t="s">
        <v>82</v>
      </c>
    </row>
    <row r="11561" spans="1:4" ht="14.5" customHeight="1" x14ac:dyDescent="0.35">
      <c r="A11561" s="1"/>
      <c r="B11561" s="317">
        <v>44478.022916692818</v>
      </c>
      <c r="C11561" s="316">
        <v>91.812197150243449</v>
      </c>
      <c r="D11561" s="315" t="s">
        <v>82</v>
      </c>
    </row>
    <row r="11562" spans="1:4" ht="14.5" customHeight="1" x14ac:dyDescent="0.35">
      <c r="A11562" s="1"/>
      <c r="B11562" s="317">
        <v>44478.023611137265</v>
      </c>
      <c r="C11562" s="316">
        <v>78.959498548018743</v>
      </c>
      <c r="D11562" s="315" t="s">
        <v>82</v>
      </c>
    </row>
    <row r="11563" spans="1:4" ht="14.5" customHeight="1" x14ac:dyDescent="0.35">
      <c r="A11563" s="1"/>
      <c r="B11563" s="317">
        <v>44478.024305581712</v>
      </c>
      <c r="C11563" s="316">
        <v>73.90526484542255</v>
      </c>
      <c r="D11563" s="315" t="s">
        <v>82</v>
      </c>
    </row>
    <row r="11564" spans="1:4" ht="14.5" customHeight="1" x14ac:dyDescent="0.35">
      <c r="A11564" s="1"/>
      <c r="B11564" s="317">
        <v>44478.025000026159</v>
      </c>
      <c r="C11564" s="316">
        <v>78.052902448804033</v>
      </c>
      <c r="D11564" s="315" t="s">
        <v>82</v>
      </c>
    </row>
    <row r="11565" spans="1:4" ht="14.5" customHeight="1" x14ac:dyDescent="0.35">
      <c r="A11565" s="1"/>
      <c r="B11565" s="317">
        <v>44478.025694470605</v>
      </c>
      <c r="C11565" s="316">
        <v>82.983999522012894</v>
      </c>
      <c r="D11565" s="315" t="s">
        <v>82</v>
      </c>
    </row>
    <row r="11566" spans="1:4" ht="14.5" customHeight="1" x14ac:dyDescent="0.35">
      <c r="A11566" s="1"/>
      <c r="B11566" s="317">
        <v>44478.026388915052</v>
      </c>
      <c r="C11566" s="316">
        <v>85.615055909130021</v>
      </c>
      <c r="D11566" s="315" t="s">
        <v>82</v>
      </c>
    </row>
    <row r="11567" spans="1:4" ht="14.5" customHeight="1" x14ac:dyDescent="0.35">
      <c r="A11567" s="1"/>
      <c r="B11567" s="317">
        <v>44478.027083359499</v>
      </c>
      <c r="C11567" s="316">
        <v>86.981044774440434</v>
      </c>
      <c r="D11567" s="315" t="s">
        <v>82</v>
      </c>
    </row>
    <row r="11568" spans="1:4" ht="14.5" customHeight="1" x14ac:dyDescent="0.35">
      <c r="A11568" s="1"/>
      <c r="B11568" s="317">
        <v>44478.027777803945</v>
      </c>
      <c r="C11568" s="316">
        <v>83.559872162898927</v>
      </c>
      <c r="D11568" s="315" t="s">
        <v>82</v>
      </c>
    </row>
    <row r="11569" spans="1:4" ht="14.5" customHeight="1" x14ac:dyDescent="0.35">
      <c r="A11569" s="1"/>
      <c r="B11569" s="317">
        <v>44478.028472248392</v>
      </c>
      <c r="C11569" s="316">
        <v>81.912214403884718</v>
      </c>
      <c r="D11569" s="315" t="s">
        <v>82</v>
      </c>
    </row>
    <row r="11570" spans="1:4" ht="14.5" customHeight="1" x14ac:dyDescent="0.35">
      <c r="A11570" s="1"/>
      <c r="B11570" s="317">
        <v>44478.029166692839</v>
      </c>
      <c r="C11570" s="316">
        <v>76.166777619515784</v>
      </c>
      <c r="D11570" s="315" t="s">
        <v>82</v>
      </c>
    </row>
    <row r="11571" spans="1:4" ht="14.5" customHeight="1" x14ac:dyDescent="0.35">
      <c r="A11571" s="1"/>
      <c r="B11571" s="317">
        <v>44478.029861137285</v>
      </c>
      <c r="C11571" s="316">
        <v>71.506540937071748</v>
      </c>
      <c r="D11571" s="315" t="s">
        <v>82</v>
      </c>
    </row>
    <row r="11572" spans="1:4" ht="14.5" customHeight="1" x14ac:dyDescent="0.35">
      <c r="A11572" s="1"/>
      <c r="B11572" s="317">
        <v>44478.030555581732</v>
      </c>
      <c r="C11572" s="316">
        <v>74.814298558706653</v>
      </c>
      <c r="D11572" s="315" t="s">
        <v>82</v>
      </c>
    </row>
    <row r="11573" spans="1:4" ht="14.5" customHeight="1" x14ac:dyDescent="0.35">
      <c r="A11573" s="1"/>
      <c r="B11573" s="317">
        <v>44478.031250026179</v>
      </c>
      <c r="C11573" s="316">
        <v>80.183818365726623</v>
      </c>
      <c r="D11573" s="315" t="s">
        <v>82</v>
      </c>
    </row>
    <row r="11574" spans="1:4" ht="14.5" customHeight="1" x14ac:dyDescent="0.35">
      <c r="A11574" s="1"/>
      <c r="B11574" s="317">
        <v>44478.031944470626</v>
      </c>
      <c r="C11574" s="316">
        <v>83.586148371077925</v>
      </c>
      <c r="D11574" s="315" t="s">
        <v>82</v>
      </c>
    </row>
    <row r="11575" spans="1:4" ht="14.5" customHeight="1" x14ac:dyDescent="0.35">
      <c r="A11575" s="1"/>
      <c r="B11575" s="317">
        <v>44478.032638915072</v>
      </c>
      <c r="C11575" s="316">
        <v>88.033294336429876</v>
      </c>
      <c r="D11575" s="315" t="s">
        <v>82</v>
      </c>
    </row>
    <row r="11576" spans="1:4" ht="14.5" customHeight="1" x14ac:dyDescent="0.35">
      <c r="A11576" s="1"/>
      <c r="B11576" s="317">
        <v>44478.033333359519</v>
      </c>
      <c r="C11576" s="316">
        <v>94.887297856799947</v>
      </c>
      <c r="D11576" s="315" t="s">
        <v>82</v>
      </c>
    </row>
    <row r="11577" spans="1:4" ht="14.5" customHeight="1" x14ac:dyDescent="0.35">
      <c r="A11577" s="1"/>
      <c r="B11577" s="317">
        <v>44478.034027803966</v>
      </c>
      <c r="C11577" s="316">
        <v>102.18209134318749</v>
      </c>
      <c r="D11577" s="315" t="s">
        <v>82</v>
      </c>
    </row>
    <row r="11578" spans="1:4" ht="14.5" customHeight="1" x14ac:dyDescent="0.35">
      <c r="A11578" s="1"/>
      <c r="B11578" s="317">
        <v>44478.034722248412</v>
      </c>
      <c r="C11578" s="316">
        <v>104.59219154952443</v>
      </c>
      <c r="D11578" s="315" t="s">
        <v>82</v>
      </c>
    </row>
    <row r="11579" spans="1:4" ht="14.5" customHeight="1" x14ac:dyDescent="0.35">
      <c r="A11579" s="1"/>
      <c r="B11579" s="317">
        <v>44478.035416692859</v>
      </c>
      <c r="C11579" s="316">
        <v>103.28712907025474</v>
      </c>
      <c r="D11579" s="315" t="s">
        <v>82</v>
      </c>
    </row>
    <row r="11580" spans="1:4" ht="14.5" customHeight="1" x14ac:dyDescent="0.35">
      <c r="A11580" s="1"/>
      <c r="B11580" s="317">
        <v>44478.036111137306</v>
      </c>
      <c r="C11580" s="316">
        <v>106.93320093918398</v>
      </c>
      <c r="D11580" s="315" t="s">
        <v>82</v>
      </c>
    </row>
    <row r="11581" spans="1:4" ht="14.5" customHeight="1" x14ac:dyDescent="0.35">
      <c r="A11581" s="1"/>
      <c r="B11581" s="317">
        <v>44478.036805581753</v>
      </c>
      <c r="C11581" s="316">
        <v>114.42366026785457</v>
      </c>
      <c r="D11581" s="315" t="s">
        <v>82</v>
      </c>
    </row>
    <row r="11582" spans="1:4" ht="14.5" customHeight="1" x14ac:dyDescent="0.35">
      <c r="A11582" s="1"/>
      <c r="B11582" s="317">
        <v>44478.037500026199</v>
      </c>
      <c r="C11582" s="316">
        <v>121.70429899430214</v>
      </c>
      <c r="D11582" s="315" t="s">
        <v>82</v>
      </c>
    </row>
    <row r="11583" spans="1:4" ht="14.5" customHeight="1" x14ac:dyDescent="0.35">
      <c r="A11583" s="1"/>
      <c r="B11583" s="317">
        <v>44478.038194470646</v>
      </c>
      <c r="C11583" s="316">
        <v>128.61114005844379</v>
      </c>
      <c r="D11583" s="315" t="s">
        <v>82</v>
      </c>
    </row>
    <row r="11584" spans="1:4" ht="14.5" customHeight="1" x14ac:dyDescent="0.35">
      <c r="A11584" s="1"/>
      <c r="B11584" s="317">
        <v>44478.038888915093</v>
      </c>
      <c r="C11584" s="316">
        <v>138.31079878323169</v>
      </c>
      <c r="D11584" s="315" t="s">
        <v>82</v>
      </c>
    </row>
    <row r="11585" spans="1:4" ht="14.5" customHeight="1" x14ac:dyDescent="0.35">
      <c r="A11585" s="1"/>
      <c r="B11585" s="317">
        <v>44478.039583359539</v>
      </c>
      <c r="C11585" s="316">
        <v>151.76704788678714</v>
      </c>
      <c r="D11585" s="315" t="s">
        <v>82</v>
      </c>
    </row>
    <row r="11586" spans="1:4" ht="14.5" customHeight="1" x14ac:dyDescent="0.35">
      <c r="A11586" s="1"/>
      <c r="B11586" s="317">
        <v>44478.040277803986</v>
      </c>
      <c r="C11586" s="316">
        <v>159.3710903114096</v>
      </c>
      <c r="D11586" s="315" t="s">
        <v>82</v>
      </c>
    </row>
    <row r="11587" spans="1:4" ht="14.5" customHeight="1" x14ac:dyDescent="0.35">
      <c r="A11587" s="1"/>
      <c r="B11587" s="317">
        <v>44478.040972248433</v>
      </c>
      <c r="C11587" s="316">
        <v>161.29732181999134</v>
      </c>
      <c r="D11587" s="315" t="s">
        <v>82</v>
      </c>
    </row>
    <row r="11588" spans="1:4" ht="14.5" customHeight="1" x14ac:dyDescent="0.35">
      <c r="A11588" s="1"/>
      <c r="B11588" s="317">
        <v>44478.04166669288</v>
      </c>
      <c r="C11588" s="316">
        <v>148.35852067138768</v>
      </c>
      <c r="D11588" s="315" t="s">
        <v>82</v>
      </c>
    </row>
    <row r="11589" spans="1:4" ht="14.5" customHeight="1" x14ac:dyDescent="0.35">
      <c r="A11589" s="1"/>
      <c r="B11589" s="317">
        <v>44478.042361137326</v>
      </c>
      <c r="C11589" s="316">
        <v>138.55107449317973</v>
      </c>
      <c r="D11589" s="315" t="s">
        <v>82</v>
      </c>
    </row>
    <row r="11590" spans="1:4" ht="14.5" customHeight="1" x14ac:dyDescent="0.35">
      <c r="A11590" s="1"/>
      <c r="B11590" s="317">
        <v>44478.043055581773</v>
      </c>
      <c r="C11590" s="316">
        <v>139.19226736378235</v>
      </c>
      <c r="D11590" s="315" t="s">
        <v>82</v>
      </c>
    </row>
    <row r="11591" spans="1:4" ht="14.5" customHeight="1" x14ac:dyDescent="0.35">
      <c r="A11591" s="1"/>
      <c r="B11591" s="317">
        <v>44478.04375002622</v>
      </c>
      <c r="C11591" s="316">
        <v>140.08487488917308</v>
      </c>
      <c r="D11591" s="315" t="s">
        <v>82</v>
      </c>
    </row>
    <row r="11592" spans="1:4" ht="14.5" customHeight="1" x14ac:dyDescent="0.35">
      <c r="A11592" s="1"/>
      <c r="B11592" s="317">
        <v>44478.044444470666</v>
      </c>
      <c r="C11592" s="316">
        <v>142.06067032211772</v>
      </c>
      <c r="D11592" s="315" t="s">
        <v>82</v>
      </c>
    </row>
    <row r="11593" spans="1:4" ht="14.5" customHeight="1" x14ac:dyDescent="0.35">
      <c r="A11593" s="1"/>
      <c r="B11593" s="317">
        <v>44478.045138915113</v>
      </c>
      <c r="C11593" s="316">
        <v>144.84072269708074</v>
      </c>
      <c r="D11593" s="315" t="s">
        <v>82</v>
      </c>
    </row>
    <row r="11594" spans="1:4" ht="14.5" customHeight="1" x14ac:dyDescent="0.35">
      <c r="A11594" s="1"/>
      <c r="B11594" s="317">
        <v>44478.04583335956</v>
      </c>
      <c r="C11594" s="316">
        <v>153.39425556278243</v>
      </c>
      <c r="D11594" s="315" t="s">
        <v>82</v>
      </c>
    </row>
    <row r="11595" spans="1:4" ht="14.5" customHeight="1" x14ac:dyDescent="0.35">
      <c r="A11595" s="1"/>
      <c r="B11595" s="317">
        <v>44478.046527804006</v>
      </c>
      <c r="C11595" s="316">
        <v>156.64847899072726</v>
      </c>
      <c r="D11595" s="315" t="s">
        <v>82</v>
      </c>
    </row>
    <row r="11596" spans="1:4" ht="14.5" customHeight="1" x14ac:dyDescent="0.35">
      <c r="A11596" s="1"/>
      <c r="B11596" s="317">
        <v>44478.047222248453</v>
      </c>
      <c r="C11596" s="316">
        <v>155.03032570415331</v>
      </c>
      <c r="D11596" s="315" t="s">
        <v>82</v>
      </c>
    </row>
    <row r="11597" spans="1:4" ht="14.5" customHeight="1" x14ac:dyDescent="0.35">
      <c r="A11597" s="1"/>
      <c r="B11597" s="317">
        <v>44478.0479166929</v>
      </c>
      <c r="C11597" s="316">
        <v>150.81287785462726</v>
      </c>
      <c r="D11597" s="315" t="s">
        <v>82</v>
      </c>
    </row>
    <row r="11598" spans="1:4" ht="14.5" customHeight="1" x14ac:dyDescent="0.35">
      <c r="A11598" s="1"/>
      <c r="B11598" s="317">
        <v>44478.048611137347</v>
      </c>
      <c r="C11598" s="316">
        <v>140.6568658079176</v>
      </c>
      <c r="D11598" s="315" t="s">
        <v>82</v>
      </c>
    </row>
    <row r="11599" spans="1:4" ht="14.5" customHeight="1" x14ac:dyDescent="0.35">
      <c r="A11599" s="1"/>
      <c r="B11599" s="317">
        <v>44478.049305581793</v>
      </c>
      <c r="C11599" s="316">
        <v>137.42011935539776</v>
      </c>
      <c r="D11599" s="315" t="s">
        <v>82</v>
      </c>
    </row>
    <row r="11600" spans="1:4" ht="14.5" customHeight="1" x14ac:dyDescent="0.35">
      <c r="A11600" s="1"/>
      <c r="B11600" s="317">
        <v>44478.05000002624</v>
      </c>
      <c r="C11600" s="316">
        <v>137.32535732123068</v>
      </c>
      <c r="D11600" s="315" t="s">
        <v>82</v>
      </c>
    </row>
    <row r="11601" spans="1:4" ht="14.5" customHeight="1" x14ac:dyDescent="0.35">
      <c r="A11601" s="1"/>
      <c r="B11601" s="317">
        <v>44478.050694470687</v>
      </c>
      <c r="C11601" s="316">
        <v>136.17103631333447</v>
      </c>
      <c r="D11601" s="315" t="s">
        <v>82</v>
      </c>
    </row>
    <row r="11602" spans="1:4" ht="14.5" customHeight="1" x14ac:dyDescent="0.35">
      <c r="A11602" s="1"/>
      <c r="B11602" s="317">
        <v>44478.051388915133</v>
      </c>
      <c r="C11602" s="316">
        <v>133.9370596297745</v>
      </c>
      <c r="D11602" s="315" t="s">
        <v>82</v>
      </c>
    </row>
    <row r="11603" spans="1:4" ht="14.5" customHeight="1" x14ac:dyDescent="0.35">
      <c r="A11603" s="1"/>
      <c r="B11603" s="317">
        <v>44478.05208335958</v>
      </c>
      <c r="C11603" s="316">
        <v>134.99546789165277</v>
      </c>
      <c r="D11603" s="315" t="s">
        <v>82</v>
      </c>
    </row>
    <row r="11604" spans="1:4" ht="14.5" customHeight="1" x14ac:dyDescent="0.35">
      <c r="A11604" s="1"/>
      <c r="B11604" s="317">
        <v>44478.052777804027</v>
      </c>
      <c r="C11604" s="316">
        <v>142.34863326545261</v>
      </c>
      <c r="D11604" s="315" t="s">
        <v>82</v>
      </c>
    </row>
    <row r="11605" spans="1:4" ht="14.5" customHeight="1" x14ac:dyDescent="0.35">
      <c r="A11605" s="1"/>
      <c r="B11605" s="317">
        <v>44478.053472248474</v>
      </c>
      <c r="C11605" s="316">
        <v>143.34314541215232</v>
      </c>
      <c r="D11605" s="315" t="s">
        <v>82</v>
      </c>
    </row>
    <row r="11606" spans="1:4" ht="14.5" customHeight="1" x14ac:dyDescent="0.35">
      <c r="A11606" s="1"/>
      <c r="B11606" s="317">
        <v>44478.05416669292</v>
      </c>
      <c r="C11606" s="316">
        <v>139.83360017762365</v>
      </c>
      <c r="D11606" s="315" t="s">
        <v>82</v>
      </c>
    </row>
    <row r="11607" spans="1:4" ht="14.5" customHeight="1" x14ac:dyDescent="0.35">
      <c r="A11607" s="1"/>
      <c r="B11607" s="317">
        <v>44478.054861137367</v>
      </c>
      <c r="C11607" s="316">
        <v>131.17614922184731</v>
      </c>
      <c r="D11607" s="315" t="s">
        <v>82</v>
      </c>
    </row>
    <row r="11608" spans="1:4" ht="14.5" customHeight="1" x14ac:dyDescent="0.35">
      <c r="A11608" s="1"/>
      <c r="B11608" s="317">
        <v>44478.055555581814</v>
      </c>
      <c r="C11608" s="316">
        <v>127.37218537938315</v>
      </c>
      <c r="D11608" s="315" t="s">
        <v>82</v>
      </c>
    </row>
    <row r="11609" spans="1:4" ht="14.5" customHeight="1" x14ac:dyDescent="0.35">
      <c r="A11609" s="1"/>
      <c r="B11609" s="317">
        <v>44478.05625002626</v>
      </c>
      <c r="C11609" s="316">
        <v>129.00502586183913</v>
      </c>
      <c r="D11609" s="315" t="s">
        <v>82</v>
      </c>
    </row>
    <row r="11610" spans="1:4" ht="14.5" customHeight="1" x14ac:dyDescent="0.35">
      <c r="A11610" s="1"/>
      <c r="B11610" s="317">
        <v>44478.056944470707</v>
      </c>
      <c r="C11610" s="316">
        <v>128.85955212728587</v>
      </c>
      <c r="D11610" s="315" t="s">
        <v>82</v>
      </c>
    </row>
    <row r="11611" spans="1:4" ht="14.5" customHeight="1" x14ac:dyDescent="0.35">
      <c r="A11611" s="1"/>
      <c r="B11611" s="317">
        <v>44478.057638915154</v>
      </c>
      <c r="C11611" s="316">
        <v>127.08372925986963</v>
      </c>
      <c r="D11611" s="315" t="s">
        <v>82</v>
      </c>
    </row>
    <row r="11612" spans="1:4" ht="14.5" customHeight="1" x14ac:dyDescent="0.35">
      <c r="A11612" s="1"/>
      <c r="B11612" s="317">
        <v>44478.058333359601</v>
      </c>
      <c r="C11612" s="316">
        <v>130.83705300623745</v>
      </c>
      <c r="D11612" s="315" t="s">
        <v>82</v>
      </c>
    </row>
    <row r="11613" spans="1:4" ht="14.5" customHeight="1" x14ac:dyDescent="0.35">
      <c r="A11613" s="1"/>
      <c r="B11613" s="317">
        <v>44478.059027804047</v>
      </c>
      <c r="C11613" s="316">
        <v>137.06488224835292</v>
      </c>
      <c r="D11613" s="315" t="s">
        <v>82</v>
      </c>
    </row>
    <row r="11614" spans="1:4" ht="14.5" customHeight="1" x14ac:dyDescent="0.35">
      <c r="A11614" s="1"/>
      <c r="B11614" s="317">
        <v>44478.059722248494</v>
      </c>
      <c r="C11614" s="316">
        <v>137.60908194082245</v>
      </c>
      <c r="D11614" s="315" t="s">
        <v>82</v>
      </c>
    </row>
    <row r="11615" spans="1:4" ht="14.5" customHeight="1" x14ac:dyDescent="0.35">
      <c r="A11615" s="1"/>
      <c r="B11615" s="317">
        <v>44478.060416692941</v>
      </c>
      <c r="C11615" s="316">
        <v>128.3167967079867</v>
      </c>
      <c r="D11615" s="315" t="s">
        <v>82</v>
      </c>
    </row>
    <row r="11616" spans="1:4" ht="14.5" customHeight="1" x14ac:dyDescent="0.35">
      <c r="A11616" s="1"/>
      <c r="B11616" s="317">
        <v>44478.061111137387</v>
      </c>
      <c r="C11616" s="316">
        <v>119.06675151142602</v>
      </c>
      <c r="D11616" s="315" t="s">
        <v>82</v>
      </c>
    </row>
    <row r="11617" spans="1:4" ht="14.5" customHeight="1" x14ac:dyDescent="0.35">
      <c r="A11617" s="1"/>
      <c r="B11617" s="317">
        <v>44478.061805581834</v>
      </c>
      <c r="C11617" s="316">
        <v>114.46783053962864</v>
      </c>
      <c r="D11617" s="315" t="s">
        <v>82</v>
      </c>
    </row>
    <row r="11618" spans="1:4" ht="14.5" customHeight="1" x14ac:dyDescent="0.35">
      <c r="A11618" s="1"/>
      <c r="B11618" s="317">
        <v>44478.062500026281</v>
      </c>
      <c r="C11618" s="316">
        <v>109.91508499121798</v>
      </c>
      <c r="D11618" s="315" t="s">
        <v>82</v>
      </c>
    </row>
    <row r="11619" spans="1:4" ht="14.5" customHeight="1" x14ac:dyDescent="0.35">
      <c r="A11619" s="1"/>
      <c r="B11619" s="317">
        <v>44478.063194470727</v>
      </c>
      <c r="C11619" s="316">
        <v>97.773002037625218</v>
      </c>
      <c r="D11619" s="315" t="s">
        <v>82</v>
      </c>
    </row>
    <row r="11620" spans="1:4" ht="14.5" customHeight="1" x14ac:dyDescent="0.35">
      <c r="A11620" s="1"/>
      <c r="B11620" s="317">
        <v>44478.063888915174</v>
      </c>
      <c r="C11620" s="316">
        <v>94.339604477623169</v>
      </c>
      <c r="D11620" s="315" t="s">
        <v>82</v>
      </c>
    </row>
    <row r="11621" spans="1:4" ht="14.5" customHeight="1" x14ac:dyDescent="0.35">
      <c r="A11621" s="1"/>
      <c r="B11621" s="317">
        <v>44478.064583359621</v>
      </c>
      <c r="C11621" s="316">
        <v>100.45618513573621</v>
      </c>
      <c r="D11621" s="315" t="s">
        <v>82</v>
      </c>
    </row>
    <row r="11622" spans="1:4" ht="14.5" customHeight="1" x14ac:dyDescent="0.35">
      <c r="A11622" s="1"/>
      <c r="B11622" s="317">
        <v>44478.065277804068</v>
      </c>
      <c r="C11622" s="316">
        <v>104.54013805256497</v>
      </c>
      <c r="D11622" s="315" t="s">
        <v>82</v>
      </c>
    </row>
    <row r="11623" spans="1:4" ht="14.5" customHeight="1" x14ac:dyDescent="0.35">
      <c r="A11623" s="1"/>
      <c r="B11623" s="317">
        <v>44478.065972248514</v>
      </c>
      <c r="C11623" s="316">
        <v>103.04574952676776</v>
      </c>
      <c r="D11623" s="315" t="s">
        <v>82</v>
      </c>
    </row>
    <row r="11624" spans="1:4" ht="14.5" customHeight="1" x14ac:dyDescent="0.35">
      <c r="A11624" s="1"/>
      <c r="B11624" s="317">
        <v>44478.066666692961</v>
      </c>
      <c r="C11624" s="316">
        <v>101.58567565859411</v>
      </c>
      <c r="D11624" s="315" t="s">
        <v>82</v>
      </c>
    </row>
    <row r="11625" spans="1:4" ht="14.5" customHeight="1" x14ac:dyDescent="0.35">
      <c r="A11625" s="1"/>
      <c r="B11625" s="317">
        <v>44478.067361137408</v>
      </c>
      <c r="C11625" s="316">
        <v>97.331811391568039</v>
      </c>
      <c r="D11625" s="315" t="s">
        <v>82</v>
      </c>
    </row>
    <row r="11626" spans="1:4" ht="14.5" customHeight="1" x14ac:dyDescent="0.35">
      <c r="A11626" s="1"/>
      <c r="B11626" s="317">
        <v>44478.068055581854</v>
      </c>
      <c r="C11626" s="316">
        <v>94.906595406912189</v>
      </c>
      <c r="D11626" s="315" t="s">
        <v>82</v>
      </c>
    </row>
    <row r="11627" spans="1:4" ht="14.5" customHeight="1" x14ac:dyDescent="0.35">
      <c r="A11627" s="1"/>
      <c r="B11627" s="317">
        <v>44478.068750026301</v>
      </c>
      <c r="C11627" s="316">
        <v>96.84165389662958</v>
      </c>
      <c r="D11627" s="315" t="s">
        <v>82</v>
      </c>
    </row>
    <row r="11628" spans="1:4" ht="14.5" customHeight="1" x14ac:dyDescent="0.35">
      <c r="A11628" s="1"/>
      <c r="B11628" s="317">
        <v>44478.069444470748</v>
      </c>
      <c r="C11628" s="316">
        <v>101.64129774574539</v>
      </c>
      <c r="D11628" s="315" t="s">
        <v>82</v>
      </c>
    </row>
    <row r="11629" spans="1:4" ht="14.5" customHeight="1" x14ac:dyDescent="0.35">
      <c r="A11629" s="1"/>
      <c r="B11629" s="317">
        <v>44478.070138915195</v>
      </c>
      <c r="C11629" s="316">
        <v>106.4136353249002</v>
      </c>
      <c r="D11629" s="315" t="s">
        <v>82</v>
      </c>
    </row>
    <row r="11630" spans="1:4" ht="14.5" customHeight="1" x14ac:dyDescent="0.35">
      <c r="A11630" s="1"/>
      <c r="B11630" s="317">
        <v>44478.070833359641</v>
      </c>
      <c r="C11630" s="316">
        <v>110.40243027694717</v>
      </c>
      <c r="D11630" s="315" t="s">
        <v>82</v>
      </c>
    </row>
    <row r="11631" spans="1:4" ht="14.5" customHeight="1" x14ac:dyDescent="0.35">
      <c r="A11631" s="1"/>
      <c r="B11631" s="317">
        <v>44478.071527804088</v>
      </c>
      <c r="C11631" s="316">
        <v>114.86597789718265</v>
      </c>
      <c r="D11631" s="315" t="s">
        <v>82</v>
      </c>
    </row>
    <row r="11632" spans="1:4" ht="14.5" customHeight="1" x14ac:dyDescent="0.35">
      <c r="A11632" s="1"/>
      <c r="B11632" s="317">
        <v>44478.072222248535</v>
      </c>
      <c r="C11632" s="316">
        <v>121.58532921885877</v>
      </c>
      <c r="D11632" s="315" t="s">
        <v>82</v>
      </c>
    </row>
    <row r="11633" spans="1:4" ht="14.5" customHeight="1" x14ac:dyDescent="0.35">
      <c r="A11633" s="1"/>
      <c r="B11633" s="317">
        <v>44478.072916692981</v>
      </c>
      <c r="C11633" s="316">
        <v>130.07194799707892</v>
      </c>
      <c r="D11633" s="315" t="s">
        <v>82</v>
      </c>
    </row>
    <row r="11634" spans="1:4" ht="14.5" customHeight="1" x14ac:dyDescent="0.35">
      <c r="A11634" s="1"/>
      <c r="B11634" s="317">
        <v>44478.073611137428</v>
      </c>
      <c r="C11634" s="316">
        <v>132.59274777333096</v>
      </c>
      <c r="D11634" s="315" t="s">
        <v>82</v>
      </c>
    </row>
    <row r="11635" spans="1:4" ht="14.5" customHeight="1" x14ac:dyDescent="0.35">
      <c r="A11635" s="1"/>
      <c r="B11635" s="317">
        <v>44478.074305581875</v>
      </c>
      <c r="C11635" s="316">
        <v>125.90346873780945</v>
      </c>
      <c r="D11635" s="315" t="s">
        <v>82</v>
      </c>
    </row>
    <row r="11636" spans="1:4" ht="14.5" customHeight="1" x14ac:dyDescent="0.35">
      <c r="A11636" s="1"/>
      <c r="B11636" s="317">
        <v>44478.075000026322</v>
      </c>
      <c r="C11636" s="316">
        <v>116.20702238065036</v>
      </c>
      <c r="D11636" s="315" t="s">
        <v>82</v>
      </c>
    </row>
    <row r="11637" spans="1:4" ht="14.5" customHeight="1" x14ac:dyDescent="0.35">
      <c r="A11637" s="1"/>
      <c r="B11637" s="317">
        <v>44478.075694470768</v>
      </c>
      <c r="C11637" s="316">
        <v>112.41458914395965</v>
      </c>
      <c r="D11637" s="315" t="s">
        <v>82</v>
      </c>
    </row>
    <row r="11638" spans="1:4" ht="14.5" customHeight="1" x14ac:dyDescent="0.35">
      <c r="A11638" s="1"/>
      <c r="B11638" s="317">
        <v>44478.076388915215</v>
      </c>
      <c r="C11638" s="316">
        <v>110.69435877490905</v>
      </c>
      <c r="D11638" s="315" t="s">
        <v>82</v>
      </c>
    </row>
    <row r="11639" spans="1:4" ht="14.5" customHeight="1" x14ac:dyDescent="0.35">
      <c r="A11639" s="1"/>
      <c r="B11639" s="317">
        <v>44478.077083359662</v>
      </c>
      <c r="C11639" s="316">
        <v>111.46554509500081</v>
      </c>
      <c r="D11639" s="315" t="s">
        <v>82</v>
      </c>
    </row>
    <row r="11640" spans="1:4" ht="14.5" customHeight="1" x14ac:dyDescent="0.35">
      <c r="A11640" s="1"/>
      <c r="B11640" s="317">
        <v>44478.077777804108</v>
      </c>
      <c r="C11640" s="316">
        <v>114.04859920796589</v>
      </c>
      <c r="D11640" s="315" t="s">
        <v>82</v>
      </c>
    </row>
    <row r="11641" spans="1:4" ht="14.5" customHeight="1" x14ac:dyDescent="0.35">
      <c r="A11641" s="1"/>
      <c r="B11641" s="317">
        <v>44478.078472248555</v>
      </c>
      <c r="C11641" s="316">
        <v>117.05905593323405</v>
      </c>
      <c r="D11641" s="315" t="s">
        <v>82</v>
      </c>
    </row>
    <row r="11642" spans="1:4" ht="14.5" customHeight="1" x14ac:dyDescent="0.35">
      <c r="A11642" s="1"/>
      <c r="B11642" s="317">
        <v>44478.079166693002</v>
      </c>
      <c r="C11642" s="316">
        <v>120.99923103243346</v>
      </c>
      <c r="D11642" s="315" t="s">
        <v>82</v>
      </c>
    </row>
    <row r="11643" spans="1:4" ht="14.5" customHeight="1" x14ac:dyDescent="0.35">
      <c r="A11643" s="1"/>
      <c r="B11643" s="317">
        <v>44478.079861137448</v>
      </c>
      <c r="C11643" s="316">
        <v>118.81951451279262</v>
      </c>
      <c r="D11643" s="315" t="s">
        <v>82</v>
      </c>
    </row>
    <row r="11644" spans="1:4" ht="14.5" customHeight="1" x14ac:dyDescent="0.35">
      <c r="A11644" s="1"/>
      <c r="B11644" s="317">
        <v>44478.080555581895</v>
      </c>
      <c r="C11644" s="316">
        <v>113.50245474853436</v>
      </c>
      <c r="D11644" s="315" t="s">
        <v>82</v>
      </c>
    </row>
    <row r="11645" spans="1:4" ht="14.5" customHeight="1" x14ac:dyDescent="0.35">
      <c r="A11645" s="1"/>
      <c r="B11645" s="317">
        <v>44478.081250026342</v>
      </c>
      <c r="C11645" s="316">
        <v>111.68958625631446</v>
      </c>
      <c r="D11645" s="315" t="s">
        <v>82</v>
      </c>
    </row>
    <row r="11646" spans="1:4" ht="14.5" customHeight="1" x14ac:dyDescent="0.35">
      <c r="A11646" s="1"/>
      <c r="B11646" s="317">
        <v>44478.081944470789</v>
      </c>
      <c r="C11646" s="316">
        <v>109.61651516746691</v>
      </c>
      <c r="D11646" s="315" t="s">
        <v>82</v>
      </c>
    </row>
    <row r="11647" spans="1:4" ht="14.5" customHeight="1" x14ac:dyDescent="0.35">
      <c r="A11647" s="1"/>
      <c r="B11647" s="317">
        <v>44478.082638915235</v>
      </c>
      <c r="C11647" s="316">
        <v>109.27849851924111</v>
      </c>
      <c r="D11647" s="315" t="s">
        <v>82</v>
      </c>
    </row>
    <row r="11648" spans="1:4" ht="14.5" customHeight="1" x14ac:dyDescent="0.35">
      <c r="A11648" s="1"/>
      <c r="B11648" s="317">
        <v>44478.083333359682</v>
      </c>
      <c r="C11648" s="316">
        <v>114.95877847280548</v>
      </c>
      <c r="D11648" s="315" t="s">
        <v>82</v>
      </c>
    </row>
    <row r="11649" spans="1:4" ht="14.5" customHeight="1" x14ac:dyDescent="0.35">
      <c r="A11649" s="1"/>
      <c r="B11649" s="317">
        <v>44478.084027804129</v>
      </c>
      <c r="C11649" s="316">
        <v>121.53211675117879</v>
      </c>
      <c r="D11649" s="315" t="s">
        <v>82</v>
      </c>
    </row>
    <row r="11650" spans="1:4" ht="14.5" customHeight="1" x14ac:dyDescent="0.35">
      <c r="A11650" s="1"/>
      <c r="B11650" s="317">
        <v>44478.084722248575</v>
      </c>
      <c r="C11650" s="316">
        <v>123.38612987360878</v>
      </c>
      <c r="D11650" s="315" t="s">
        <v>82</v>
      </c>
    </row>
    <row r="11651" spans="1:4" ht="14.5" customHeight="1" x14ac:dyDescent="0.35">
      <c r="A11651" s="1"/>
      <c r="B11651" s="317">
        <v>44478.085416693022</v>
      </c>
      <c r="C11651" s="316">
        <v>122.74258920427916</v>
      </c>
      <c r="D11651" s="315" t="s">
        <v>82</v>
      </c>
    </row>
    <row r="11652" spans="1:4" ht="14.5" customHeight="1" x14ac:dyDescent="0.35">
      <c r="A11652" s="1"/>
      <c r="B11652" s="317">
        <v>44478.086111137469</v>
      </c>
      <c r="C11652" s="316">
        <v>121.31750182571704</v>
      </c>
      <c r="D11652" s="315" t="s">
        <v>82</v>
      </c>
    </row>
    <row r="11653" spans="1:4" ht="14.5" customHeight="1" x14ac:dyDescent="0.35">
      <c r="A11653" s="1"/>
      <c r="B11653" s="317">
        <v>44478.086805581916</v>
      </c>
      <c r="C11653" s="316">
        <v>118.4308426625464</v>
      </c>
      <c r="D11653" s="315" t="s">
        <v>82</v>
      </c>
    </row>
    <row r="11654" spans="1:4" ht="14.5" customHeight="1" x14ac:dyDescent="0.35">
      <c r="A11654" s="1"/>
      <c r="B11654" s="317">
        <v>44478.087500026362</v>
      </c>
      <c r="C11654" s="316">
        <v>109.84237927897097</v>
      </c>
      <c r="D11654" s="315" t="s">
        <v>82</v>
      </c>
    </row>
    <row r="11655" spans="1:4" ht="14.5" customHeight="1" x14ac:dyDescent="0.35">
      <c r="A11655" s="1"/>
      <c r="B11655" s="317">
        <v>44478.088194470809</v>
      </c>
      <c r="C11655" s="316">
        <v>101.7715962676118</v>
      </c>
      <c r="D11655" s="315" t="s">
        <v>82</v>
      </c>
    </row>
    <row r="11656" spans="1:4" ht="14.5" customHeight="1" x14ac:dyDescent="0.35">
      <c r="A11656" s="1"/>
      <c r="B11656" s="317">
        <v>44478.088888915256</v>
      </c>
      <c r="C11656" s="316">
        <v>100.87366081154323</v>
      </c>
      <c r="D11656" s="315" t="s">
        <v>82</v>
      </c>
    </row>
    <row r="11657" spans="1:4" ht="14.5" customHeight="1" x14ac:dyDescent="0.35">
      <c r="A11657" s="1"/>
      <c r="B11657" s="317">
        <v>44478.089583359702</v>
      </c>
      <c r="C11657" s="316">
        <v>101.85795222797121</v>
      </c>
      <c r="D11657" s="315" t="s">
        <v>82</v>
      </c>
    </row>
    <row r="11658" spans="1:4" ht="14.5" customHeight="1" x14ac:dyDescent="0.35">
      <c r="A11658" s="1"/>
      <c r="B11658" s="317">
        <v>44478.090277804149</v>
      </c>
      <c r="C11658" s="316">
        <v>101.66626928766297</v>
      </c>
      <c r="D11658" s="315" t="s">
        <v>82</v>
      </c>
    </row>
    <row r="11659" spans="1:4" ht="14.5" customHeight="1" x14ac:dyDescent="0.35">
      <c r="A11659" s="1"/>
      <c r="B11659" s="317">
        <v>44478.090972248596</v>
      </c>
      <c r="C11659" s="316">
        <v>103.12738478875835</v>
      </c>
      <c r="D11659" s="315" t="s">
        <v>82</v>
      </c>
    </row>
    <row r="11660" spans="1:4" ht="14.5" customHeight="1" x14ac:dyDescent="0.35">
      <c r="A11660" s="1"/>
      <c r="B11660" s="317">
        <v>44478.091666693042</v>
      </c>
      <c r="C11660" s="316">
        <v>109.06900065592878</v>
      </c>
      <c r="D11660" s="315" t="s">
        <v>82</v>
      </c>
    </row>
    <row r="11661" spans="1:4" ht="14.5" customHeight="1" x14ac:dyDescent="0.35">
      <c r="A11661" s="1"/>
      <c r="B11661" s="317">
        <v>44478.092361137489</v>
      </c>
      <c r="C11661" s="316">
        <v>112.97360677256754</v>
      </c>
      <c r="D11661" s="315" t="s">
        <v>82</v>
      </c>
    </row>
    <row r="11662" spans="1:4" ht="14.5" customHeight="1" x14ac:dyDescent="0.35">
      <c r="A11662" s="1"/>
      <c r="B11662" s="317">
        <v>44478.093055581936</v>
      </c>
      <c r="C11662" s="316">
        <v>112.28103139793578</v>
      </c>
      <c r="D11662" s="315" t="s">
        <v>82</v>
      </c>
    </row>
    <row r="11663" spans="1:4" ht="14.5" customHeight="1" x14ac:dyDescent="0.35">
      <c r="A11663" s="1"/>
      <c r="B11663" s="317">
        <v>44478.093750026383</v>
      </c>
      <c r="C11663" s="316">
        <v>108.87020300703395</v>
      </c>
      <c r="D11663" s="315" t="s">
        <v>82</v>
      </c>
    </row>
    <row r="11664" spans="1:4" ht="14.5" customHeight="1" x14ac:dyDescent="0.35">
      <c r="A11664" s="1"/>
      <c r="B11664" s="317">
        <v>44478.094444470829</v>
      </c>
      <c r="C11664" s="316">
        <v>99.722314513525149</v>
      </c>
      <c r="D11664" s="315" t="s">
        <v>82</v>
      </c>
    </row>
    <row r="11665" spans="1:4" ht="14.5" customHeight="1" x14ac:dyDescent="0.35">
      <c r="A11665" s="1"/>
      <c r="B11665" s="317">
        <v>44478.095138915276</v>
      </c>
      <c r="C11665" s="316">
        <v>89.558343546523247</v>
      </c>
      <c r="D11665" s="315" t="s">
        <v>82</v>
      </c>
    </row>
    <row r="11666" spans="1:4" ht="14.5" customHeight="1" x14ac:dyDescent="0.35">
      <c r="A11666" s="1"/>
      <c r="B11666" s="317">
        <v>44478.095833359723</v>
      </c>
      <c r="C11666" s="316">
        <v>85.495146444265259</v>
      </c>
      <c r="D11666" s="315" t="s">
        <v>82</v>
      </c>
    </row>
    <row r="11667" spans="1:4" ht="14.5" customHeight="1" x14ac:dyDescent="0.35">
      <c r="A11667" s="1"/>
      <c r="B11667" s="317">
        <v>44478.096527804169</v>
      </c>
      <c r="C11667" s="316">
        <v>83.154027538641827</v>
      </c>
      <c r="D11667" s="315" t="s">
        <v>82</v>
      </c>
    </row>
    <row r="11668" spans="1:4" ht="14.5" customHeight="1" x14ac:dyDescent="0.35">
      <c r="A11668" s="1"/>
      <c r="B11668" s="317">
        <v>44478.097222248616</v>
      </c>
      <c r="C11668" s="316">
        <v>81.780406431675274</v>
      </c>
      <c r="D11668" s="315" t="s">
        <v>82</v>
      </c>
    </row>
    <row r="11669" spans="1:4" ht="14.5" customHeight="1" x14ac:dyDescent="0.35">
      <c r="A11669" s="1"/>
      <c r="B11669" s="317">
        <v>44478.097916693063</v>
      </c>
      <c r="C11669" s="316">
        <v>80.183128083289674</v>
      </c>
      <c r="D11669" s="315" t="s">
        <v>82</v>
      </c>
    </row>
    <row r="11670" spans="1:4" ht="14.5" customHeight="1" x14ac:dyDescent="0.35">
      <c r="A11670" s="1"/>
      <c r="B11670" s="317">
        <v>44478.09861113751</v>
      </c>
      <c r="C11670" s="316">
        <v>79.448077447731819</v>
      </c>
      <c r="D11670" s="315" t="s">
        <v>82</v>
      </c>
    </row>
    <row r="11671" spans="1:4" ht="14.5" customHeight="1" x14ac:dyDescent="0.35">
      <c r="A11671" s="1"/>
      <c r="B11671" s="317">
        <v>44478.099305581956</v>
      </c>
      <c r="C11671" s="316">
        <v>81.242981487739598</v>
      </c>
      <c r="D11671" s="315" t="s">
        <v>82</v>
      </c>
    </row>
    <row r="11672" spans="1:4" ht="14.5" customHeight="1" x14ac:dyDescent="0.35">
      <c r="A11672" s="1"/>
      <c r="B11672" s="317">
        <v>44478.100000026403</v>
      </c>
      <c r="C11672" s="316">
        <v>82.59401892421107</v>
      </c>
      <c r="D11672" s="315" t="s">
        <v>82</v>
      </c>
    </row>
    <row r="11673" spans="1:4" ht="14.5" customHeight="1" x14ac:dyDescent="0.35">
      <c r="A11673" s="1"/>
      <c r="B11673" s="317">
        <v>44478.10069447085</v>
      </c>
      <c r="C11673" s="316">
        <v>78.977445939780836</v>
      </c>
      <c r="D11673" s="315" t="s">
        <v>82</v>
      </c>
    </row>
    <row r="11674" spans="1:4" ht="14.5" customHeight="1" x14ac:dyDescent="0.35">
      <c r="A11674" s="1"/>
      <c r="B11674" s="317">
        <v>44478.101388915296</v>
      </c>
      <c r="C11674" s="316">
        <v>71.003910351713415</v>
      </c>
      <c r="D11674" s="315" t="s">
        <v>82</v>
      </c>
    </row>
    <row r="11675" spans="1:4" ht="14.5" customHeight="1" x14ac:dyDescent="0.35">
      <c r="A11675" s="1"/>
      <c r="B11675" s="317">
        <v>44478.102083359743</v>
      </c>
      <c r="C11675" s="316">
        <v>62.585370066929805</v>
      </c>
      <c r="D11675" s="315" t="s">
        <v>82</v>
      </c>
    </row>
    <row r="11676" spans="1:4" ht="14.5" customHeight="1" x14ac:dyDescent="0.35">
      <c r="A11676" s="1"/>
      <c r="B11676" s="317">
        <v>44478.10277780419</v>
      </c>
      <c r="C11676" s="316">
        <v>56.15851886139717</v>
      </c>
      <c r="D11676" s="315" t="s">
        <v>82</v>
      </c>
    </row>
    <row r="11677" spans="1:4" ht="14.5" customHeight="1" x14ac:dyDescent="0.35">
      <c r="A11677" s="1"/>
      <c r="B11677" s="317">
        <v>44478.103472248637</v>
      </c>
      <c r="C11677" s="316">
        <v>52.377718115250659</v>
      </c>
      <c r="D11677" s="315" t="s">
        <v>82</v>
      </c>
    </row>
    <row r="11678" spans="1:4" ht="14.5" customHeight="1" x14ac:dyDescent="0.35">
      <c r="A11678" s="1"/>
      <c r="B11678" s="317">
        <v>44478.104166693083</v>
      </c>
      <c r="C11678" s="316">
        <v>45.800663660119362</v>
      </c>
      <c r="D11678" s="315" t="s">
        <v>82</v>
      </c>
    </row>
    <row r="11679" spans="1:4" ht="14.5" customHeight="1" x14ac:dyDescent="0.35">
      <c r="A11679" s="1"/>
      <c r="B11679" s="317">
        <v>44478.10486113753</v>
      </c>
      <c r="C11679" s="316">
        <v>40.524129986404056</v>
      </c>
      <c r="D11679" s="315" t="s">
        <v>82</v>
      </c>
    </row>
    <row r="11680" spans="1:4" ht="14.5" customHeight="1" x14ac:dyDescent="0.35">
      <c r="A11680" s="1"/>
      <c r="B11680" s="317">
        <v>44478.105555581977</v>
      </c>
      <c r="C11680" s="316">
        <v>37.91182765685565</v>
      </c>
      <c r="D11680" s="315" t="s">
        <v>82</v>
      </c>
    </row>
    <row r="11681" spans="1:4" ht="14.5" customHeight="1" x14ac:dyDescent="0.35">
      <c r="A11681" s="1"/>
      <c r="B11681" s="317">
        <v>44478.106250026423</v>
      </c>
      <c r="C11681" s="316">
        <v>38.559234625155419</v>
      </c>
      <c r="D11681" s="315" t="s">
        <v>82</v>
      </c>
    </row>
    <row r="11682" spans="1:4" ht="14.5" customHeight="1" x14ac:dyDescent="0.35">
      <c r="A11682" s="1"/>
      <c r="B11682" s="317">
        <v>44478.10694447087</v>
      </c>
      <c r="C11682" s="316">
        <v>42.158294417744038</v>
      </c>
      <c r="D11682" s="315" t="s">
        <v>82</v>
      </c>
    </row>
    <row r="11683" spans="1:4" ht="14.5" customHeight="1" x14ac:dyDescent="0.35">
      <c r="A11683" s="1"/>
      <c r="B11683" s="317">
        <v>44478.107638915317</v>
      </c>
      <c r="C11683" s="316">
        <v>43.425021421208903</v>
      </c>
      <c r="D11683" s="315" t="s">
        <v>82</v>
      </c>
    </row>
    <row r="11684" spans="1:4" ht="14.5" customHeight="1" x14ac:dyDescent="0.35">
      <c r="A11684" s="1"/>
      <c r="B11684" s="317">
        <v>44478.108333359763</v>
      </c>
      <c r="C11684" s="316">
        <v>43.210999765095764</v>
      </c>
      <c r="D11684" s="315" t="s">
        <v>82</v>
      </c>
    </row>
    <row r="11685" spans="1:4" ht="14.5" customHeight="1" x14ac:dyDescent="0.35">
      <c r="A11685" s="1"/>
      <c r="B11685" s="317">
        <v>44478.10902780421</v>
      </c>
      <c r="C11685" s="316">
        <v>42.685972859924853</v>
      </c>
      <c r="D11685" s="315" t="s">
        <v>82</v>
      </c>
    </row>
    <row r="11686" spans="1:4" ht="14.5" customHeight="1" x14ac:dyDescent="0.35">
      <c r="A11686" s="1"/>
      <c r="B11686" s="317">
        <v>44478.109722248657</v>
      </c>
      <c r="C11686" s="316">
        <v>41.691609191928485</v>
      </c>
      <c r="D11686" s="315" t="s">
        <v>82</v>
      </c>
    </row>
    <row r="11687" spans="1:4" ht="14.5" customHeight="1" x14ac:dyDescent="0.35">
      <c r="A11687" s="1"/>
      <c r="B11687" s="317">
        <v>44478.110416693104</v>
      </c>
      <c r="C11687" s="316">
        <v>41.808524395070464</v>
      </c>
      <c r="D11687" s="315" t="s">
        <v>82</v>
      </c>
    </row>
    <row r="11688" spans="1:4" ht="14.5" customHeight="1" x14ac:dyDescent="0.35">
      <c r="A11688" s="1"/>
      <c r="B11688" s="317">
        <v>44478.11111113755</v>
      </c>
      <c r="C11688" s="316">
        <v>41.497741448623131</v>
      </c>
      <c r="D11688" s="315" t="s">
        <v>82</v>
      </c>
    </row>
    <row r="11689" spans="1:4" ht="14.5" customHeight="1" x14ac:dyDescent="0.35">
      <c r="A11689" s="1"/>
      <c r="B11689" s="317">
        <v>44478.111805581997</v>
      </c>
      <c r="C11689" s="316">
        <v>41.16472406092992</v>
      </c>
      <c r="D11689" s="315" t="s">
        <v>82</v>
      </c>
    </row>
    <row r="11690" spans="1:4" ht="14.5" customHeight="1" x14ac:dyDescent="0.35">
      <c r="A11690" s="1"/>
      <c r="B11690" s="317">
        <v>44478.112500026444</v>
      </c>
      <c r="C11690" s="316">
        <v>41.413488706949281</v>
      </c>
      <c r="D11690" s="315" t="s">
        <v>82</v>
      </c>
    </row>
    <row r="11691" spans="1:4" ht="14.5" customHeight="1" x14ac:dyDescent="0.35">
      <c r="A11691" s="1"/>
      <c r="B11691" s="317">
        <v>44478.11319447089</v>
      </c>
      <c r="C11691" s="316">
        <v>41.220014420948182</v>
      </c>
      <c r="D11691" s="315" t="s">
        <v>82</v>
      </c>
    </row>
    <row r="11692" spans="1:4" ht="14.5" customHeight="1" x14ac:dyDescent="0.35">
      <c r="A11692" s="1"/>
      <c r="B11692" s="317">
        <v>44478.113888915337</v>
      </c>
      <c r="C11692" s="316">
        <v>39.901397683498608</v>
      </c>
      <c r="D11692" s="315" t="s">
        <v>82</v>
      </c>
    </row>
    <row r="11693" spans="1:4" ht="14.5" customHeight="1" x14ac:dyDescent="0.35">
      <c r="A11693" s="1"/>
      <c r="B11693" s="317">
        <v>44478.114583359784</v>
      </c>
      <c r="C11693" s="316">
        <v>34.07449158207843</v>
      </c>
      <c r="D11693" s="315" t="s">
        <v>82</v>
      </c>
    </row>
    <row r="11694" spans="1:4" ht="14.5" customHeight="1" x14ac:dyDescent="0.35">
      <c r="A11694" s="1"/>
      <c r="B11694" s="317">
        <v>44478.115277804231</v>
      </c>
      <c r="C11694" s="316">
        <v>29.623418435416532</v>
      </c>
      <c r="D11694" s="315" t="s">
        <v>82</v>
      </c>
    </row>
    <row r="11695" spans="1:4" ht="14.5" customHeight="1" x14ac:dyDescent="0.35">
      <c r="A11695" s="1"/>
      <c r="B11695" s="317">
        <v>44478.115972248677</v>
      </c>
      <c r="C11695" s="316">
        <v>27.806483530045078</v>
      </c>
      <c r="D11695" s="315" t="s">
        <v>82</v>
      </c>
    </row>
    <row r="11696" spans="1:4" ht="14.5" customHeight="1" x14ac:dyDescent="0.35">
      <c r="A11696" s="1"/>
      <c r="B11696" s="317">
        <v>44478.116666693124</v>
      </c>
      <c r="C11696" s="316">
        <v>27.052187785952022</v>
      </c>
      <c r="D11696" s="315" t="s">
        <v>82</v>
      </c>
    </row>
    <row r="11697" spans="1:4" ht="14.5" customHeight="1" x14ac:dyDescent="0.35">
      <c r="A11697" s="1"/>
      <c r="B11697" s="317">
        <v>44478.117361137571</v>
      </c>
      <c r="C11697" s="316">
        <v>26.494414593317195</v>
      </c>
      <c r="D11697" s="315" t="s">
        <v>82</v>
      </c>
    </row>
    <row r="11698" spans="1:4" ht="14.5" customHeight="1" x14ac:dyDescent="0.35">
      <c r="A11698" s="1"/>
      <c r="B11698" s="317">
        <v>44478.118055582017</v>
      </c>
      <c r="C11698" s="316">
        <v>26.011712271520324</v>
      </c>
      <c r="D11698" s="315" t="s">
        <v>82</v>
      </c>
    </row>
    <row r="11699" spans="1:4" ht="14.5" customHeight="1" x14ac:dyDescent="0.35">
      <c r="A11699" s="1"/>
      <c r="B11699" s="317">
        <v>44478.118750026464</v>
      </c>
      <c r="C11699" s="316">
        <v>25.628478916090778</v>
      </c>
      <c r="D11699" s="315" t="s">
        <v>82</v>
      </c>
    </row>
    <row r="11700" spans="1:4" ht="14.5" customHeight="1" x14ac:dyDescent="0.35">
      <c r="A11700" s="1"/>
      <c r="B11700" s="317">
        <v>44478.119444470911</v>
      </c>
      <c r="C11700" s="316">
        <v>25.586990202960926</v>
      </c>
      <c r="D11700" s="315" t="s">
        <v>82</v>
      </c>
    </row>
    <row r="11701" spans="1:4" ht="14.5" customHeight="1" x14ac:dyDescent="0.35">
      <c r="A11701" s="1"/>
      <c r="B11701" s="317">
        <v>44478.120138915358</v>
      </c>
      <c r="C11701" s="316">
        <v>26.120632582929588</v>
      </c>
      <c r="D11701" s="315" t="s">
        <v>82</v>
      </c>
    </row>
    <row r="11702" spans="1:4" ht="14.5" customHeight="1" x14ac:dyDescent="0.35">
      <c r="A11702" s="1"/>
      <c r="B11702" s="317">
        <v>44478.120833359804</v>
      </c>
      <c r="C11702" s="316">
        <v>26.641141479949873</v>
      </c>
      <c r="D11702" s="315" t="s">
        <v>82</v>
      </c>
    </row>
    <row r="11703" spans="1:4" ht="14.5" customHeight="1" x14ac:dyDescent="0.35">
      <c r="A11703" s="1"/>
      <c r="B11703" s="317">
        <v>44478.121527804251</v>
      </c>
      <c r="C11703" s="316">
        <v>26.151391306929874</v>
      </c>
      <c r="D11703" s="315" t="s">
        <v>82</v>
      </c>
    </row>
    <row r="11704" spans="1:4" ht="14.5" customHeight="1" x14ac:dyDescent="0.35">
      <c r="A11704" s="1"/>
      <c r="B11704" s="317">
        <v>44478.122222248698</v>
      </c>
      <c r="C11704" s="316">
        <v>25.905670673487474</v>
      </c>
      <c r="D11704" s="315" t="s">
        <v>82</v>
      </c>
    </row>
    <row r="11705" spans="1:4" ht="14.5" customHeight="1" x14ac:dyDescent="0.35">
      <c r="A11705" s="1"/>
      <c r="B11705" s="317">
        <v>44478.122916693144</v>
      </c>
      <c r="C11705" s="316">
        <v>26.343529432102027</v>
      </c>
      <c r="D11705" s="315" t="s">
        <v>82</v>
      </c>
    </row>
    <row r="11706" spans="1:4" ht="14.5" customHeight="1" x14ac:dyDescent="0.35">
      <c r="A11706" s="1"/>
      <c r="B11706" s="317">
        <v>44478.123611137591</v>
      </c>
      <c r="C11706" s="316">
        <v>27.437614726739898</v>
      </c>
      <c r="D11706" s="315" t="s">
        <v>82</v>
      </c>
    </row>
    <row r="11707" spans="1:4" ht="14.5" customHeight="1" x14ac:dyDescent="0.35">
      <c r="A11707" s="1"/>
      <c r="B11707" s="317">
        <v>44478.124305582038</v>
      </c>
      <c r="C11707" s="316">
        <v>27.863368795778662</v>
      </c>
      <c r="D11707" s="315" t="s">
        <v>82</v>
      </c>
    </row>
    <row r="11708" spans="1:4" ht="14.5" customHeight="1" x14ac:dyDescent="0.35">
      <c r="A11708" s="1"/>
      <c r="B11708" s="317">
        <v>44478.125000026484</v>
      </c>
      <c r="C11708" s="316">
        <v>28.158460686122513</v>
      </c>
      <c r="D11708" s="315" t="s">
        <v>82</v>
      </c>
    </row>
    <row r="11709" spans="1:4" ht="14.5" customHeight="1" x14ac:dyDescent="0.35">
      <c r="A11709" s="1"/>
      <c r="B11709" s="317">
        <v>44478.125694470931</v>
      </c>
      <c r="C11709" s="316">
        <v>28.672954023667746</v>
      </c>
      <c r="D11709" s="315" t="s">
        <v>82</v>
      </c>
    </row>
    <row r="11710" spans="1:4" ht="14.5" customHeight="1" x14ac:dyDescent="0.35">
      <c r="A11710" s="1"/>
      <c r="B11710" s="317">
        <v>44478.126388915378</v>
      </c>
      <c r="C11710" s="316">
        <v>29.789751773756869</v>
      </c>
      <c r="D11710" s="315" t="s">
        <v>82</v>
      </c>
    </row>
    <row r="11711" spans="1:4" ht="14.5" customHeight="1" x14ac:dyDescent="0.35">
      <c r="A11711" s="1"/>
      <c r="B11711" s="317">
        <v>44478.127083359825</v>
      </c>
      <c r="C11711" s="316">
        <v>35.052226606341719</v>
      </c>
      <c r="D11711" s="315" t="s">
        <v>82</v>
      </c>
    </row>
    <row r="11712" spans="1:4" ht="14.5" customHeight="1" x14ac:dyDescent="0.35">
      <c r="A11712" s="1"/>
      <c r="B11712" s="317">
        <v>44478.127777804271</v>
      </c>
      <c r="C11712" s="316">
        <v>40.176664144359528</v>
      </c>
      <c r="D11712" s="315" t="s">
        <v>82</v>
      </c>
    </row>
    <row r="11713" spans="1:4" ht="14.5" customHeight="1" x14ac:dyDescent="0.35">
      <c r="A11713" s="1"/>
      <c r="B11713" s="317">
        <v>44478.128472248718</v>
      </c>
      <c r="C11713" s="316">
        <v>38.730066790123239</v>
      </c>
      <c r="D11713" s="315" t="s">
        <v>82</v>
      </c>
    </row>
    <row r="11714" spans="1:4" ht="14.5" customHeight="1" x14ac:dyDescent="0.35">
      <c r="A11714" s="1"/>
      <c r="B11714" s="317">
        <v>44478.129166693165</v>
      </c>
      <c r="C11714" s="316">
        <v>33.313183296142476</v>
      </c>
      <c r="D11714" s="315" t="s">
        <v>82</v>
      </c>
    </row>
    <row r="11715" spans="1:4" ht="14.5" customHeight="1" x14ac:dyDescent="0.35">
      <c r="A11715" s="1"/>
      <c r="B11715" s="317">
        <v>44478.129861137611</v>
      </c>
      <c r="C11715" s="316">
        <v>30.391244591088615</v>
      </c>
      <c r="D11715" s="315" t="s">
        <v>82</v>
      </c>
    </row>
    <row r="11716" spans="1:4" ht="14.5" customHeight="1" x14ac:dyDescent="0.35">
      <c r="A11716" s="1"/>
      <c r="B11716" s="317">
        <v>44478.130555582058</v>
      </c>
      <c r="C11716" s="316">
        <v>30.259674667573321</v>
      </c>
      <c r="D11716" s="315" t="s">
        <v>82</v>
      </c>
    </row>
    <row r="11717" spans="1:4" ht="14.5" customHeight="1" x14ac:dyDescent="0.35">
      <c r="A11717" s="1"/>
      <c r="B11717" s="317">
        <v>44478.131250026505</v>
      </c>
      <c r="C11717" s="316">
        <v>30.452401563391323</v>
      </c>
      <c r="D11717" s="315" t="s">
        <v>82</v>
      </c>
    </row>
    <row r="11718" spans="1:4" ht="14.5" customHeight="1" x14ac:dyDescent="0.35">
      <c r="A11718" s="1"/>
      <c r="B11718" s="317">
        <v>44478.131944470952</v>
      </c>
      <c r="C11718" s="316">
        <v>30.666252268599056</v>
      </c>
      <c r="D11718" s="315" t="s">
        <v>82</v>
      </c>
    </row>
    <row r="11719" spans="1:4" ht="14.5" customHeight="1" x14ac:dyDescent="0.35">
      <c r="A11719" s="1"/>
      <c r="B11719" s="317">
        <v>44478.132638915398</v>
      </c>
      <c r="C11719" s="316">
        <v>31.666992442052287</v>
      </c>
      <c r="D11719" s="315" t="s">
        <v>82</v>
      </c>
    </row>
    <row r="11720" spans="1:4" ht="14.5" customHeight="1" x14ac:dyDescent="0.35">
      <c r="A11720" s="1"/>
      <c r="B11720" s="317">
        <v>44478.133333359845</v>
      </c>
      <c r="C11720" s="316">
        <v>34.97247995004485</v>
      </c>
      <c r="D11720" s="315" t="s">
        <v>82</v>
      </c>
    </row>
    <row r="11721" spans="1:4" ht="14.5" customHeight="1" x14ac:dyDescent="0.35">
      <c r="A11721" s="1"/>
      <c r="B11721" s="317">
        <v>44478.134027804292</v>
      </c>
      <c r="C11721" s="316">
        <v>38.414470292367817</v>
      </c>
      <c r="D11721" s="315" t="s">
        <v>82</v>
      </c>
    </row>
    <row r="11722" spans="1:4" ht="14.5" customHeight="1" x14ac:dyDescent="0.35">
      <c r="A11722" s="1"/>
      <c r="B11722" s="317">
        <v>44478.134722248738</v>
      </c>
      <c r="C11722" s="316">
        <v>34.743278441582028</v>
      </c>
      <c r="D11722" s="315" t="s">
        <v>82</v>
      </c>
    </row>
    <row r="11723" spans="1:4" ht="14.5" customHeight="1" x14ac:dyDescent="0.35">
      <c r="A11723" s="1"/>
      <c r="B11723" s="317">
        <v>44478.135416693185</v>
      </c>
      <c r="C11723" s="316">
        <v>31.674187678706463</v>
      </c>
      <c r="D11723" s="315" t="s">
        <v>82</v>
      </c>
    </row>
    <row r="11724" spans="1:4" ht="14.5" customHeight="1" x14ac:dyDescent="0.35">
      <c r="A11724" s="1"/>
      <c r="B11724" s="317">
        <v>44478.136111137632</v>
      </c>
      <c r="C11724" s="316">
        <v>31.010073905036553</v>
      </c>
      <c r="D11724" s="315" t="s">
        <v>82</v>
      </c>
    </row>
    <row r="11725" spans="1:4" ht="14.5" customHeight="1" x14ac:dyDescent="0.35">
      <c r="A11725" s="1"/>
      <c r="B11725" s="317">
        <v>44478.136805582079</v>
      </c>
      <c r="C11725" s="316">
        <v>31.411843711808615</v>
      </c>
      <c r="D11725" s="315" t="s">
        <v>82</v>
      </c>
    </row>
    <row r="11726" spans="1:4" ht="14.5" customHeight="1" x14ac:dyDescent="0.35">
      <c r="A11726" s="1"/>
      <c r="B11726" s="317">
        <v>44478.137500026525</v>
      </c>
      <c r="C11726" s="316">
        <v>31.411026354428518</v>
      </c>
      <c r="D11726" s="315" t="s">
        <v>82</v>
      </c>
    </row>
    <row r="11727" spans="1:4" ht="14.5" customHeight="1" x14ac:dyDescent="0.35">
      <c r="A11727" s="1"/>
      <c r="B11727" s="317">
        <v>44478.138194470972</v>
      </c>
      <c r="C11727" s="316">
        <v>31.361318299696237</v>
      </c>
      <c r="D11727" s="315" t="s">
        <v>82</v>
      </c>
    </row>
    <row r="11728" spans="1:4" ht="14.5" customHeight="1" x14ac:dyDescent="0.35">
      <c r="A11728" s="1"/>
      <c r="B11728" s="317">
        <v>44478.138888915419</v>
      </c>
      <c r="C11728" s="316">
        <v>32.255485458410114</v>
      </c>
      <c r="D11728" s="315" t="s">
        <v>82</v>
      </c>
    </row>
    <row r="11729" spans="1:4" ht="14.5" customHeight="1" x14ac:dyDescent="0.35">
      <c r="A11729" s="1"/>
      <c r="B11729" s="317">
        <v>44478.139583359865</v>
      </c>
      <c r="C11729" s="316">
        <v>37.523722188772325</v>
      </c>
      <c r="D11729" s="315" t="s">
        <v>82</v>
      </c>
    </row>
    <row r="11730" spans="1:4" ht="14.5" customHeight="1" x14ac:dyDescent="0.35">
      <c r="A11730" s="1"/>
      <c r="B11730" s="317">
        <v>44478.140277804312</v>
      </c>
      <c r="C11730" s="316">
        <v>42.556584994118502</v>
      </c>
      <c r="D11730" s="315" t="s">
        <v>82</v>
      </c>
    </row>
    <row r="11731" spans="1:4" ht="14.5" customHeight="1" x14ac:dyDescent="0.35">
      <c r="A11731" s="1"/>
      <c r="B11731" s="317">
        <v>44478.140972248759</v>
      </c>
      <c r="C11731" s="316">
        <v>42.115089889278167</v>
      </c>
      <c r="D11731" s="315" t="s">
        <v>82</v>
      </c>
    </row>
    <row r="11732" spans="1:4" ht="14.5" customHeight="1" x14ac:dyDescent="0.35">
      <c r="A11732" s="1"/>
      <c r="B11732" s="317">
        <v>44478.141666693205</v>
      </c>
      <c r="C11732" s="316">
        <v>37.325464855099561</v>
      </c>
      <c r="D11732" s="315" t="s">
        <v>82</v>
      </c>
    </row>
    <row r="11733" spans="1:4" ht="14.5" customHeight="1" x14ac:dyDescent="0.35">
      <c r="A11733" s="1"/>
      <c r="B11733" s="317">
        <v>44478.142361137652</v>
      </c>
      <c r="C11733" s="316">
        <v>35.401239025579223</v>
      </c>
      <c r="D11733" s="315" t="s">
        <v>82</v>
      </c>
    </row>
    <row r="11734" spans="1:4" ht="14.5" customHeight="1" x14ac:dyDescent="0.35">
      <c r="A11734" s="1"/>
      <c r="B11734" s="317">
        <v>44478.143055582099</v>
      </c>
      <c r="C11734" s="316">
        <v>47.364949579426323</v>
      </c>
      <c r="D11734" s="315" t="s">
        <v>82</v>
      </c>
    </row>
    <row r="11735" spans="1:4" ht="14.5" customHeight="1" x14ac:dyDescent="0.35">
      <c r="A11735" s="1"/>
      <c r="B11735" s="317">
        <v>44478.143750026546</v>
      </c>
      <c r="C11735" s="316">
        <v>51.54338769335785</v>
      </c>
      <c r="D11735" s="315" t="s">
        <v>82</v>
      </c>
    </row>
    <row r="11736" spans="1:4" ht="14.5" customHeight="1" x14ac:dyDescent="0.35">
      <c r="A11736" s="1"/>
      <c r="B11736" s="317">
        <v>44478.144444470992</v>
      </c>
      <c r="C11736" s="316">
        <v>50.698189936485143</v>
      </c>
      <c r="D11736" s="315" t="s">
        <v>82</v>
      </c>
    </row>
    <row r="11737" spans="1:4" ht="14.5" customHeight="1" x14ac:dyDescent="0.35">
      <c r="A11737" s="1"/>
      <c r="B11737" s="317">
        <v>44478.145138915439</v>
      </c>
      <c r="C11737" s="316">
        <v>46.399045530568884</v>
      </c>
      <c r="D11737" s="315" t="s">
        <v>82</v>
      </c>
    </row>
    <row r="11738" spans="1:4" ht="14.5" customHeight="1" x14ac:dyDescent="0.35">
      <c r="A11738" s="1"/>
      <c r="B11738" s="317">
        <v>44478.145833359886</v>
      </c>
      <c r="C11738" s="316">
        <v>44.573300524524527</v>
      </c>
      <c r="D11738" s="315" t="s">
        <v>82</v>
      </c>
    </row>
    <row r="11739" spans="1:4" ht="14.5" customHeight="1" x14ac:dyDescent="0.35">
      <c r="A11739" s="1"/>
      <c r="B11739" s="317">
        <v>44478.146527804332</v>
      </c>
      <c r="C11739" s="316">
        <v>45.335506026484651</v>
      </c>
      <c r="D11739" s="315" t="s">
        <v>82</v>
      </c>
    </row>
    <row r="11740" spans="1:4" ht="14.5" customHeight="1" x14ac:dyDescent="0.35">
      <c r="A11740" s="1"/>
      <c r="B11740" s="317">
        <v>44478.147222248779</v>
      </c>
      <c r="C11740" s="316">
        <v>48.355849488781921</v>
      </c>
      <c r="D11740" s="315" t="s">
        <v>82</v>
      </c>
    </row>
    <row r="11741" spans="1:4" ht="14.5" customHeight="1" x14ac:dyDescent="0.35">
      <c r="A11741" s="1"/>
      <c r="B11741" s="317">
        <v>44478.147916693226</v>
      </c>
      <c r="C11741" s="316">
        <v>52.198974869933835</v>
      </c>
      <c r="D11741" s="315" t="s">
        <v>82</v>
      </c>
    </row>
    <row r="11742" spans="1:4" ht="14.5" customHeight="1" x14ac:dyDescent="0.35">
      <c r="A11742" s="1"/>
      <c r="B11742" s="317">
        <v>44478.148611137673</v>
      </c>
      <c r="C11742" s="316">
        <v>54.131936162188261</v>
      </c>
      <c r="D11742" s="315" t="s">
        <v>82</v>
      </c>
    </row>
    <row r="11743" spans="1:4" ht="14.5" customHeight="1" x14ac:dyDescent="0.35">
      <c r="A11743" s="1"/>
      <c r="B11743" s="317">
        <v>44478.149305582119</v>
      </c>
      <c r="C11743" s="316">
        <v>56.716930803813739</v>
      </c>
      <c r="D11743" s="315" t="s">
        <v>82</v>
      </c>
    </row>
    <row r="11744" spans="1:4" ht="14.5" customHeight="1" x14ac:dyDescent="0.35">
      <c r="A11744" s="1"/>
      <c r="B11744" s="317">
        <v>44478.150000026566</v>
      </c>
      <c r="C11744" s="316">
        <v>60.287897190904673</v>
      </c>
      <c r="D11744" s="315" t="s">
        <v>82</v>
      </c>
    </row>
    <row r="11745" spans="1:4" ht="14.5" customHeight="1" x14ac:dyDescent="0.35">
      <c r="A11745" s="1"/>
      <c r="B11745" s="317">
        <v>44478.150694471013</v>
      </c>
      <c r="C11745" s="316">
        <v>62.147240671423305</v>
      </c>
      <c r="D11745" s="315" t="s">
        <v>82</v>
      </c>
    </row>
    <row r="11746" spans="1:4" ht="14.5" customHeight="1" x14ac:dyDescent="0.35">
      <c r="A11746" s="1"/>
      <c r="B11746" s="317">
        <v>44478.151388915459</v>
      </c>
      <c r="C11746" s="316">
        <v>63.697799100971316</v>
      </c>
      <c r="D11746" s="315" t="s">
        <v>82</v>
      </c>
    </row>
    <row r="11747" spans="1:4" ht="14.5" customHeight="1" x14ac:dyDescent="0.35">
      <c r="A11747" s="1"/>
      <c r="B11747" s="317">
        <v>44478.152083359906</v>
      </c>
      <c r="C11747" s="316">
        <v>65.426673364258988</v>
      </c>
      <c r="D11747" s="315" t="s">
        <v>82</v>
      </c>
    </row>
    <row r="11748" spans="1:4" ht="14.5" customHeight="1" x14ac:dyDescent="0.35">
      <c r="A11748" s="1"/>
      <c r="B11748" s="317">
        <v>44478.152777804353</v>
      </c>
      <c r="C11748" s="316">
        <v>65.625741339894006</v>
      </c>
      <c r="D11748" s="315" t="s">
        <v>82</v>
      </c>
    </row>
    <row r="11749" spans="1:4" ht="14.5" customHeight="1" x14ac:dyDescent="0.35">
      <c r="A11749" s="1"/>
      <c r="B11749" s="317">
        <v>44478.1534722488</v>
      </c>
      <c r="C11749" s="316">
        <v>64.119487805591774</v>
      </c>
      <c r="D11749" s="315" t="s">
        <v>82</v>
      </c>
    </row>
    <row r="11750" spans="1:4" ht="14.5" customHeight="1" x14ac:dyDescent="0.35">
      <c r="A11750" s="1"/>
      <c r="B11750" s="317">
        <v>44478.154166693246</v>
      </c>
      <c r="C11750" s="316">
        <v>62.427957282962353</v>
      </c>
      <c r="D11750" s="315" t="s">
        <v>82</v>
      </c>
    </row>
    <row r="11751" spans="1:4" ht="14.5" customHeight="1" x14ac:dyDescent="0.35">
      <c r="A11751" s="1"/>
      <c r="B11751" s="317">
        <v>44478.154861137693</v>
      </c>
      <c r="C11751" s="316">
        <v>60.929111053964398</v>
      </c>
      <c r="D11751" s="315" t="s">
        <v>82</v>
      </c>
    </row>
    <row r="11752" spans="1:4" ht="14.5" customHeight="1" x14ac:dyDescent="0.35">
      <c r="A11752" s="1"/>
      <c r="B11752" s="317">
        <v>44478.15555558214</v>
      </c>
      <c r="C11752" s="316">
        <v>59.240889409449302</v>
      </c>
      <c r="D11752" s="315" t="s">
        <v>82</v>
      </c>
    </row>
    <row r="11753" spans="1:4" ht="14.5" customHeight="1" x14ac:dyDescent="0.35">
      <c r="A11753" s="1"/>
      <c r="B11753" s="317">
        <v>44478.156250026586</v>
      </c>
      <c r="C11753" s="316">
        <v>58.87656542547338</v>
      </c>
      <c r="D11753" s="315" t="s">
        <v>82</v>
      </c>
    </row>
    <row r="11754" spans="1:4" ht="14.5" customHeight="1" x14ac:dyDescent="0.35">
      <c r="A11754" s="1"/>
      <c r="B11754" s="317">
        <v>44478.156944471033</v>
      </c>
      <c r="C11754" s="316">
        <v>59.890645095762252</v>
      </c>
      <c r="D11754" s="315" t="s">
        <v>82</v>
      </c>
    </row>
    <row r="11755" spans="1:4" ht="14.5" customHeight="1" x14ac:dyDescent="0.35">
      <c r="A11755" s="1"/>
      <c r="B11755" s="317">
        <v>44478.15763891548</v>
      </c>
      <c r="C11755" s="316">
        <v>61.391812323546034</v>
      </c>
      <c r="D11755" s="315" t="s">
        <v>82</v>
      </c>
    </row>
    <row r="11756" spans="1:4" ht="14.5" customHeight="1" x14ac:dyDescent="0.35">
      <c r="A11756" s="1"/>
      <c r="B11756" s="317">
        <v>44478.158333359926</v>
      </c>
      <c r="C11756" s="316">
        <v>58.289080043861759</v>
      </c>
      <c r="D11756" s="315" t="s">
        <v>82</v>
      </c>
    </row>
    <row r="11757" spans="1:4" ht="14.5" customHeight="1" x14ac:dyDescent="0.35">
      <c r="A11757" s="1"/>
      <c r="B11757" s="317">
        <v>44478.159027804373</v>
      </c>
      <c r="C11757" s="316">
        <v>57.288783328256493</v>
      </c>
      <c r="D11757" s="315" t="s">
        <v>82</v>
      </c>
    </row>
    <row r="11758" spans="1:4" ht="14.5" customHeight="1" x14ac:dyDescent="0.35">
      <c r="A11758" s="1"/>
      <c r="B11758" s="317">
        <v>44478.15972224882</v>
      </c>
      <c r="C11758" s="316">
        <v>61.700608486974183</v>
      </c>
      <c r="D11758" s="315" t="s">
        <v>82</v>
      </c>
    </row>
    <row r="11759" spans="1:4" ht="14.5" customHeight="1" x14ac:dyDescent="0.35">
      <c r="A11759" s="1"/>
      <c r="B11759" s="317">
        <v>44478.160416693267</v>
      </c>
      <c r="C11759" s="316">
        <v>63.142797408056985</v>
      </c>
      <c r="D11759" s="315" t="s">
        <v>82</v>
      </c>
    </row>
    <row r="11760" spans="1:4" ht="14.5" customHeight="1" x14ac:dyDescent="0.35">
      <c r="A11760" s="1"/>
      <c r="B11760" s="317">
        <v>44478.161111137713</v>
      </c>
      <c r="C11760" s="316">
        <v>64.121920565897014</v>
      </c>
      <c r="D11760" s="315" t="s">
        <v>82</v>
      </c>
    </row>
    <row r="11761" spans="1:4" ht="14.5" customHeight="1" x14ac:dyDescent="0.35">
      <c r="A11761" s="1"/>
      <c r="B11761" s="317">
        <v>44478.16180558216</v>
      </c>
      <c r="C11761" s="316">
        <v>65.611510888510381</v>
      </c>
      <c r="D11761" s="315" t="s">
        <v>82</v>
      </c>
    </row>
    <row r="11762" spans="1:4" ht="14.5" customHeight="1" x14ac:dyDescent="0.35">
      <c r="A11762" s="1"/>
      <c r="B11762" s="317">
        <v>44478.162500026607</v>
      </c>
      <c r="C11762" s="316">
        <v>69.153770157178712</v>
      </c>
      <c r="D11762" s="315" t="s">
        <v>82</v>
      </c>
    </row>
    <row r="11763" spans="1:4" ht="14.5" customHeight="1" x14ac:dyDescent="0.35">
      <c r="A11763" s="1"/>
      <c r="B11763" s="317">
        <v>44478.163194471053</v>
      </c>
      <c r="C11763" s="316">
        <v>74.639971436086725</v>
      </c>
      <c r="D11763" s="315" t="s">
        <v>82</v>
      </c>
    </row>
    <row r="11764" spans="1:4" ht="14.5" customHeight="1" x14ac:dyDescent="0.35">
      <c r="A11764" s="1"/>
      <c r="B11764" s="317">
        <v>44478.1638889155</v>
      </c>
      <c r="C11764" s="316">
        <v>75.104394647308311</v>
      </c>
      <c r="D11764" s="315" t="s">
        <v>82</v>
      </c>
    </row>
    <row r="11765" spans="1:4" ht="14.5" customHeight="1" x14ac:dyDescent="0.35">
      <c r="A11765" s="1"/>
      <c r="B11765" s="317">
        <v>44478.164583359947</v>
      </c>
      <c r="C11765" s="316">
        <v>72.798118670531167</v>
      </c>
      <c r="D11765" s="315" t="s">
        <v>82</v>
      </c>
    </row>
    <row r="11766" spans="1:4" ht="14.5" customHeight="1" x14ac:dyDescent="0.35">
      <c r="A11766" s="1"/>
      <c r="B11766" s="317">
        <v>44478.165277804394</v>
      </c>
      <c r="C11766" s="316">
        <v>67.047753893162977</v>
      </c>
      <c r="D11766" s="315" t="s">
        <v>82</v>
      </c>
    </row>
    <row r="11767" spans="1:4" ht="14.5" customHeight="1" x14ac:dyDescent="0.35">
      <c r="A11767" s="1"/>
      <c r="B11767" s="317">
        <v>44478.16597224884</v>
      </c>
      <c r="C11767" s="316">
        <v>61.498156490397136</v>
      </c>
      <c r="D11767" s="315" t="s">
        <v>82</v>
      </c>
    </row>
    <row r="11768" spans="1:4" ht="14.5" customHeight="1" x14ac:dyDescent="0.35">
      <c r="A11768" s="1"/>
      <c r="B11768" s="317">
        <v>44478.166666693287</v>
      </c>
      <c r="C11768" s="316">
        <v>26.088175079252519</v>
      </c>
      <c r="D11768" s="315" t="s">
        <v>350</v>
      </c>
    </row>
    <row r="11769" spans="1:4" ht="14.5" customHeight="1" x14ac:dyDescent="0.35">
      <c r="A11769" s="1"/>
      <c r="B11769" s="317">
        <v>44478.167361137734</v>
      </c>
      <c r="C11769" s="316">
        <v>67.138212331314577</v>
      </c>
      <c r="D11769" s="315" t="s">
        <v>82</v>
      </c>
    </row>
    <row r="11770" spans="1:4" ht="14.5" customHeight="1" x14ac:dyDescent="0.35">
      <c r="A11770" s="1"/>
      <c r="B11770" s="317">
        <v>44478.16805558218</v>
      </c>
      <c r="C11770" s="316">
        <v>67.394983478140787</v>
      </c>
      <c r="D11770" s="315" t="s">
        <v>82</v>
      </c>
    </row>
    <row r="11771" spans="1:4" ht="14.5" customHeight="1" x14ac:dyDescent="0.35">
      <c r="A11771" s="1"/>
      <c r="B11771" s="317">
        <v>44478.168750026627</v>
      </c>
      <c r="C11771" s="316">
        <v>67.775963440690731</v>
      </c>
      <c r="D11771" s="315" t="s">
        <v>82</v>
      </c>
    </row>
    <row r="11772" spans="1:4" ht="14.5" customHeight="1" x14ac:dyDescent="0.35">
      <c r="A11772" s="1"/>
      <c r="B11772" s="317">
        <v>44478.169444471074</v>
      </c>
      <c r="C11772" s="316">
        <v>69.024352164166828</v>
      </c>
      <c r="D11772" s="315" t="s">
        <v>82</v>
      </c>
    </row>
    <row r="11773" spans="1:4" ht="14.5" customHeight="1" x14ac:dyDescent="0.35">
      <c r="A11773" s="1"/>
      <c r="B11773" s="317">
        <v>44478.170138915521</v>
      </c>
      <c r="C11773" s="316">
        <v>72.107367740156278</v>
      </c>
      <c r="D11773" s="315" t="s">
        <v>82</v>
      </c>
    </row>
    <row r="11774" spans="1:4" ht="14.5" customHeight="1" x14ac:dyDescent="0.35">
      <c r="A11774" s="1"/>
      <c r="B11774" s="317">
        <v>44478.170833359967</v>
      </c>
      <c r="C11774" s="316">
        <v>72.537653289308466</v>
      </c>
      <c r="D11774" s="315" t="s">
        <v>82</v>
      </c>
    </row>
    <row r="11775" spans="1:4" ht="14.5" customHeight="1" x14ac:dyDescent="0.35">
      <c r="A11775" s="1"/>
      <c r="B11775" s="317">
        <v>44478.171527804414</v>
      </c>
      <c r="C11775" s="316">
        <v>68.294934623921293</v>
      </c>
      <c r="D11775" s="315" t="s">
        <v>82</v>
      </c>
    </row>
    <row r="11776" spans="1:4" ht="14.5" customHeight="1" x14ac:dyDescent="0.35">
      <c r="A11776" s="1"/>
      <c r="B11776" s="317">
        <v>44478.172222248861</v>
      </c>
      <c r="C11776" s="316">
        <v>63.099270909106899</v>
      </c>
      <c r="D11776" s="315" t="s">
        <v>82</v>
      </c>
    </row>
    <row r="11777" spans="1:4" ht="14.5" customHeight="1" x14ac:dyDescent="0.35">
      <c r="A11777" s="1"/>
      <c r="B11777" s="317">
        <v>44478.172916693307</v>
      </c>
      <c r="C11777" s="316">
        <v>62.70715457799961</v>
      </c>
      <c r="D11777" s="315" t="s">
        <v>82</v>
      </c>
    </row>
    <row r="11778" spans="1:4" ht="14.5" customHeight="1" x14ac:dyDescent="0.35">
      <c r="A11778" s="1"/>
      <c r="B11778" s="317">
        <v>44478.173611137754</v>
      </c>
      <c r="C11778" s="316">
        <v>62.919372071785617</v>
      </c>
      <c r="D11778" s="315" t="s">
        <v>82</v>
      </c>
    </row>
    <row r="11779" spans="1:4" ht="14.5" customHeight="1" x14ac:dyDescent="0.35">
      <c r="A11779" s="1"/>
      <c r="B11779" s="317">
        <v>44478.174305582201</v>
      </c>
      <c r="C11779" s="316">
        <v>61.759072726108329</v>
      </c>
      <c r="D11779" s="315" t="s">
        <v>82</v>
      </c>
    </row>
    <row r="11780" spans="1:4" ht="14.5" customHeight="1" x14ac:dyDescent="0.35">
      <c r="A11780" s="1"/>
      <c r="B11780" s="317">
        <v>44478.175000026647</v>
      </c>
      <c r="C11780" s="316">
        <v>61.202835822156821</v>
      </c>
      <c r="D11780" s="315" t="s">
        <v>82</v>
      </c>
    </row>
    <row r="11781" spans="1:4" ht="14.5" customHeight="1" x14ac:dyDescent="0.35">
      <c r="A11781" s="1"/>
      <c r="B11781" s="317">
        <v>44478.175694471094</v>
      </c>
      <c r="C11781" s="316">
        <v>62.05777416416192</v>
      </c>
      <c r="D11781" s="315" t="s">
        <v>82</v>
      </c>
    </row>
    <row r="11782" spans="1:4" ht="14.5" customHeight="1" x14ac:dyDescent="0.35">
      <c r="A11782" s="1"/>
      <c r="B11782" s="317">
        <v>44478.176388915541</v>
      </c>
      <c r="C11782" s="316">
        <v>64.975180480022871</v>
      </c>
      <c r="D11782" s="315" t="s">
        <v>82</v>
      </c>
    </row>
    <row r="11783" spans="1:4" ht="14.5" customHeight="1" x14ac:dyDescent="0.35">
      <c r="A11783" s="1"/>
      <c r="B11783" s="317">
        <v>44478.177083359988</v>
      </c>
      <c r="C11783" s="316">
        <v>68.138204824507312</v>
      </c>
      <c r="D11783" s="315" t="s">
        <v>82</v>
      </c>
    </row>
    <row r="11784" spans="1:4" ht="14.5" customHeight="1" x14ac:dyDescent="0.35">
      <c r="A11784" s="1"/>
      <c r="B11784" s="317">
        <v>44478.177777804434</v>
      </c>
      <c r="C11784" s="316">
        <v>67.556400218904798</v>
      </c>
      <c r="D11784" s="315" t="s">
        <v>82</v>
      </c>
    </row>
    <row r="11785" spans="1:4" ht="14.5" customHeight="1" x14ac:dyDescent="0.35">
      <c r="A11785" s="1"/>
      <c r="B11785" s="317">
        <v>44478.178472248881</v>
      </c>
      <c r="C11785" s="316">
        <v>64.194541050329761</v>
      </c>
      <c r="D11785" s="315" t="s">
        <v>82</v>
      </c>
    </row>
    <row r="11786" spans="1:4" ht="14.5" customHeight="1" x14ac:dyDescent="0.35">
      <c r="A11786" s="1"/>
      <c r="B11786" s="317">
        <v>44478.179166693328</v>
      </c>
      <c r="C11786" s="316">
        <v>64.395813209705139</v>
      </c>
      <c r="D11786" s="315" t="s">
        <v>82</v>
      </c>
    </row>
    <row r="11787" spans="1:4" ht="14.5" customHeight="1" x14ac:dyDescent="0.35">
      <c r="A11787" s="1"/>
      <c r="B11787" s="317">
        <v>44478.179861137774</v>
      </c>
      <c r="C11787" s="316">
        <v>69.05011996684091</v>
      </c>
      <c r="D11787" s="315" t="s">
        <v>82</v>
      </c>
    </row>
    <row r="11788" spans="1:4" ht="14.5" customHeight="1" x14ac:dyDescent="0.35">
      <c r="A11788" s="1"/>
      <c r="B11788" s="317">
        <v>44478.180555582221</v>
      </c>
      <c r="C11788" s="316">
        <v>72.666186851297965</v>
      </c>
      <c r="D11788" s="315" t="s">
        <v>82</v>
      </c>
    </row>
    <row r="11789" spans="1:4" ht="14.5" customHeight="1" x14ac:dyDescent="0.35">
      <c r="A11789" s="1"/>
      <c r="B11789" s="317">
        <v>44478.181250026668</v>
      </c>
      <c r="C11789" s="316">
        <v>76.118673930699387</v>
      </c>
      <c r="D11789" s="315" t="s">
        <v>82</v>
      </c>
    </row>
    <row r="11790" spans="1:4" ht="14.5" customHeight="1" x14ac:dyDescent="0.35">
      <c r="A11790" s="1"/>
      <c r="B11790" s="317">
        <v>44478.181944471115</v>
      </c>
      <c r="C11790" s="316">
        <v>79.093969904179303</v>
      </c>
      <c r="D11790" s="315" t="s">
        <v>82</v>
      </c>
    </row>
    <row r="11791" spans="1:4" ht="14.5" customHeight="1" x14ac:dyDescent="0.35">
      <c r="A11791" s="1"/>
      <c r="B11791" s="317">
        <v>44478.182638915561</v>
      </c>
      <c r="C11791" s="316">
        <v>86.501607974374195</v>
      </c>
      <c r="D11791" s="315" t="s">
        <v>82</v>
      </c>
    </row>
    <row r="11792" spans="1:4" ht="14.5" customHeight="1" x14ac:dyDescent="0.35">
      <c r="A11792" s="1"/>
      <c r="B11792" s="317">
        <v>44478.183333360008</v>
      </c>
      <c r="C11792" s="316">
        <v>97.942029383728126</v>
      </c>
      <c r="D11792" s="315" t="s">
        <v>82</v>
      </c>
    </row>
    <row r="11793" spans="1:4" ht="14.5" customHeight="1" x14ac:dyDescent="0.35">
      <c r="A11793" s="1"/>
      <c r="B11793" s="317">
        <v>44478.184027804455</v>
      </c>
      <c r="C11793" s="316">
        <v>101.21469752953854</v>
      </c>
      <c r="D11793" s="315" t="s">
        <v>82</v>
      </c>
    </row>
    <row r="11794" spans="1:4" ht="14.5" customHeight="1" x14ac:dyDescent="0.35">
      <c r="A11794" s="1"/>
      <c r="B11794" s="317">
        <v>44478.184722248901</v>
      </c>
      <c r="C11794" s="316">
        <v>102.13495002071528</v>
      </c>
      <c r="D11794" s="315" t="s">
        <v>82</v>
      </c>
    </row>
    <row r="11795" spans="1:4" ht="14.5" customHeight="1" x14ac:dyDescent="0.35">
      <c r="A11795" s="1"/>
      <c r="B11795" s="317">
        <v>44478.185416693348</v>
      </c>
      <c r="C11795" s="316">
        <v>99.222140827210382</v>
      </c>
      <c r="D11795" s="315" t="s">
        <v>82</v>
      </c>
    </row>
    <row r="11796" spans="1:4" ht="14.5" customHeight="1" x14ac:dyDescent="0.35">
      <c r="A11796" s="1"/>
      <c r="B11796" s="317">
        <v>44478.186111137795</v>
      </c>
      <c r="C11796" s="316">
        <v>92.27101777337181</v>
      </c>
      <c r="D11796" s="315" t="s">
        <v>82</v>
      </c>
    </row>
    <row r="11797" spans="1:4" ht="14.5" customHeight="1" x14ac:dyDescent="0.35">
      <c r="A11797" s="1"/>
      <c r="B11797" s="317">
        <v>44478.186805582242</v>
      </c>
      <c r="C11797" s="316">
        <v>90.514559418935093</v>
      </c>
      <c r="D11797" s="315" t="s">
        <v>82</v>
      </c>
    </row>
    <row r="11798" spans="1:4" ht="14.5" customHeight="1" x14ac:dyDescent="0.35">
      <c r="A11798" s="1"/>
      <c r="B11798" s="317">
        <v>44478.187500026688</v>
      </c>
      <c r="C11798" s="316">
        <v>92.578858659777325</v>
      </c>
      <c r="D11798" s="315" t="s">
        <v>82</v>
      </c>
    </row>
    <row r="11799" spans="1:4" ht="14.5" customHeight="1" x14ac:dyDescent="0.35">
      <c r="A11799" s="1"/>
      <c r="B11799" s="317">
        <v>44478.188194471135</v>
      </c>
      <c r="C11799" s="316">
        <v>93.698074818398652</v>
      </c>
      <c r="D11799" s="315" t="s">
        <v>82</v>
      </c>
    </row>
    <row r="11800" spans="1:4" ht="14.5" customHeight="1" x14ac:dyDescent="0.35">
      <c r="A11800" s="1"/>
      <c r="B11800" s="317">
        <v>44478.188888915582</v>
      </c>
      <c r="C11800" s="316">
        <v>95.996577719932731</v>
      </c>
      <c r="D11800" s="315" t="s">
        <v>82</v>
      </c>
    </row>
    <row r="11801" spans="1:4" ht="14.5" customHeight="1" x14ac:dyDescent="0.35">
      <c r="A11801" s="1"/>
      <c r="B11801" s="317">
        <v>44478.189583360028</v>
      </c>
      <c r="C11801" s="316">
        <v>100.12942655909768</v>
      </c>
      <c r="D11801" s="315" t="s">
        <v>82</v>
      </c>
    </row>
    <row r="11802" spans="1:4" ht="14.5" customHeight="1" x14ac:dyDescent="0.35">
      <c r="A11802" s="1"/>
      <c r="B11802" s="317">
        <v>44478.190277804475</v>
      </c>
      <c r="C11802" s="316">
        <v>108.10655851444075</v>
      </c>
      <c r="D11802" s="315" t="s">
        <v>82</v>
      </c>
    </row>
    <row r="11803" spans="1:4" ht="14.5" customHeight="1" x14ac:dyDescent="0.35">
      <c r="A11803" s="1"/>
      <c r="B11803" s="317">
        <v>44478.190972248922</v>
      </c>
      <c r="C11803" s="316">
        <v>113.38114976340633</v>
      </c>
      <c r="D11803" s="315" t="s">
        <v>82</v>
      </c>
    </row>
    <row r="11804" spans="1:4" ht="14.5" customHeight="1" x14ac:dyDescent="0.35">
      <c r="A11804" s="1"/>
      <c r="B11804" s="317">
        <v>44478.191666693368</v>
      </c>
      <c r="C11804" s="316">
        <v>111.90235302555568</v>
      </c>
      <c r="D11804" s="315" t="s">
        <v>82</v>
      </c>
    </row>
    <row r="11805" spans="1:4" ht="14.5" customHeight="1" x14ac:dyDescent="0.35">
      <c r="A11805" s="1"/>
      <c r="B11805" s="317">
        <v>44478.192361137815</v>
      </c>
      <c r="C11805" s="316">
        <v>110.18567678427789</v>
      </c>
      <c r="D11805" s="315" t="s">
        <v>82</v>
      </c>
    </row>
    <row r="11806" spans="1:4" ht="14.5" customHeight="1" x14ac:dyDescent="0.35">
      <c r="A11806" s="1"/>
      <c r="B11806" s="317">
        <v>44478.193055582262</v>
      </c>
      <c r="C11806" s="316">
        <v>107.44027464065584</v>
      </c>
      <c r="D11806" s="315" t="s">
        <v>82</v>
      </c>
    </row>
    <row r="11807" spans="1:4" ht="14.5" customHeight="1" x14ac:dyDescent="0.35">
      <c r="A11807" s="1"/>
      <c r="B11807" s="317">
        <v>44478.193750026709</v>
      </c>
      <c r="C11807" s="316">
        <v>100.9818015117722</v>
      </c>
      <c r="D11807" s="315" t="s">
        <v>82</v>
      </c>
    </row>
    <row r="11808" spans="1:4" ht="14.5" customHeight="1" x14ac:dyDescent="0.35">
      <c r="A11808" s="1"/>
      <c r="B11808" s="317">
        <v>44478.194444471155</v>
      </c>
      <c r="C11808" s="316">
        <v>101.08013416015892</v>
      </c>
      <c r="D11808" s="315" t="s">
        <v>82</v>
      </c>
    </row>
    <row r="11809" spans="1:4" ht="14.5" customHeight="1" x14ac:dyDescent="0.35">
      <c r="A11809" s="1"/>
      <c r="B11809" s="317">
        <v>44478.195138915602</v>
      </c>
      <c r="C11809" s="316">
        <v>103.54188895127348</v>
      </c>
      <c r="D11809" s="315" t="s">
        <v>82</v>
      </c>
    </row>
    <row r="11810" spans="1:4" ht="14.5" customHeight="1" x14ac:dyDescent="0.35">
      <c r="A11810" s="1"/>
      <c r="B11810" s="317">
        <v>44478.195833360049</v>
      </c>
      <c r="C11810" s="316">
        <v>106.13543199609266</v>
      </c>
      <c r="D11810" s="315" t="s">
        <v>82</v>
      </c>
    </row>
    <row r="11811" spans="1:4" ht="14.5" customHeight="1" x14ac:dyDescent="0.35">
      <c r="A11811" s="1"/>
      <c r="B11811" s="317">
        <v>44478.196527804495</v>
      </c>
      <c r="C11811" s="316">
        <v>109.0874402226725</v>
      </c>
      <c r="D11811" s="315" t="s">
        <v>82</v>
      </c>
    </row>
    <row r="11812" spans="1:4" ht="14.5" customHeight="1" x14ac:dyDescent="0.35">
      <c r="A11812" s="1"/>
      <c r="B11812" s="317">
        <v>44478.197222248942</v>
      </c>
      <c r="C11812" s="316">
        <v>115.64962199225751</v>
      </c>
      <c r="D11812" s="315" t="s">
        <v>82</v>
      </c>
    </row>
    <row r="11813" spans="1:4" ht="14.5" customHeight="1" x14ac:dyDescent="0.35">
      <c r="A11813" s="1"/>
      <c r="B11813" s="317">
        <v>44478.197916693389</v>
      </c>
      <c r="C11813" s="316">
        <v>125.91562878239978</v>
      </c>
      <c r="D11813" s="315" t="s">
        <v>82</v>
      </c>
    </row>
    <row r="11814" spans="1:4" ht="14.5" customHeight="1" x14ac:dyDescent="0.35">
      <c r="A11814" s="1"/>
      <c r="B11814" s="317">
        <v>44478.198611137836</v>
      </c>
      <c r="C11814" s="316">
        <v>128.77570674148154</v>
      </c>
      <c r="D11814" s="315" t="s">
        <v>82</v>
      </c>
    </row>
    <row r="11815" spans="1:4" ht="14.5" customHeight="1" x14ac:dyDescent="0.35">
      <c r="A11815" s="1"/>
      <c r="B11815" s="317">
        <v>44478.199305582282</v>
      </c>
      <c r="C11815" s="316">
        <v>130.68911760640719</v>
      </c>
      <c r="D11815" s="315" t="s">
        <v>82</v>
      </c>
    </row>
    <row r="11816" spans="1:4" ht="14.5" customHeight="1" x14ac:dyDescent="0.35">
      <c r="A11816" s="1"/>
      <c r="B11816" s="317">
        <v>44478.200000026729</v>
      </c>
      <c r="C11816" s="316">
        <v>125.56129717086247</v>
      </c>
      <c r="D11816" s="315" t="s">
        <v>82</v>
      </c>
    </row>
    <row r="11817" spans="1:4" ht="14.5" customHeight="1" x14ac:dyDescent="0.35">
      <c r="A11817" s="1"/>
      <c r="B11817" s="317">
        <v>44478.200694471176</v>
      </c>
      <c r="C11817" s="316">
        <v>121.55153479038854</v>
      </c>
      <c r="D11817" s="315" t="s">
        <v>82</v>
      </c>
    </row>
    <row r="11818" spans="1:4" ht="14.5" customHeight="1" x14ac:dyDescent="0.35">
      <c r="A11818" s="1"/>
      <c r="B11818" s="317">
        <v>44478.201388915622</v>
      </c>
      <c r="C11818" s="316">
        <v>125.14187949997527</v>
      </c>
      <c r="D11818" s="315" t="s">
        <v>82</v>
      </c>
    </row>
    <row r="11819" spans="1:4" ht="14.5" customHeight="1" x14ac:dyDescent="0.35">
      <c r="A11819" s="1"/>
      <c r="B11819" s="317">
        <v>44478.202083360069</v>
      </c>
      <c r="C11819" s="316">
        <v>130.76094709818329</v>
      </c>
      <c r="D11819" s="315" t="s">
        <v>82</v>
      </c>
    </row>
    <row r="11820" spans="1:4" ht="14.5" customHeight="1" x14ac:dyDescent="0.35">
      <c r="A11820" s="1"/>
      <c r="B11820" s="317">
        <v>44478.202777804516</v>
      </c>
      <c r="C11820" s="316">
        <v>138.03128486539936</v>
      </c>
      <c r="D11820" s="315" t="s">
        <v>82</v>
      </c>
    </row>
    <row r="11821" spans="1:4" ht="14.5" customHeight="1" x14ac:dyDescent="0.35">
      <c r="A11821" s="1"/>
      <c r="B11821" s="317">
        <v>44478.203472248962</v>
      </c>
      <c r="C11821" s="316">
        <v>144.33868186227821</v>
      </c>
      <c r="D11821" s="315" t="s">
        <v>82</v>
      </c>
    </row>
    <row r="11822" spans="1:4" ht="14.5" customHeight="1" x14ac:dyDescent="0.35">
      <c r="A11822" s="1"/>
      <c r="B11822" s="317">
        <v>44478.204166693409</v>
      </c>
      <c r="C11822" s="316">
        <v>153.34976419879047</v>
      </c>
      <c r="D11822" s="315" t="s">
        <v>82</v>
      </c>
    </row>
    <row r="11823" spans="1:4" ht="14.5" customHeight="1" x14ac:dyDescent="0.35">
      <c r="A11823" s="1"/>
      <c r="B11823" s="317">
        <v>44478.204861137856</v>
      </c>
      <c r="C11823" s="316">
        <v>168.54678451815852</v>
      </c>
      <c r="D11823" s="315" t="s">
        <v>82</v>
      </c>
    </row>
    <row r="11824" spans="1:4" ht="14.5" customHeight="1" x14ac:dyDescent="0.35">
      <c r="A11824" s="1"/>
      <c r="B11824" s="317">
        <v>44478.205555582303</v>
      </c>
      <c r="C11824" s="316">
        <v>170.97359381260273</v>
      </c>
      <c r="D11824" s="315" t="s">
        <v>82</v>
      </c>
    </row>
    <row r="11825" spans="1:4" ht="14.5" customHeight="1" x14ac:dyDescent="0.35">
      <c r="A11825" s="1"/>
      <c r="B11825" s="317">
        <v>44478.206250026749</v>
      </c>
      <c r="C11825" s="316">
        <v>158.09116950221747</v>
      </c>
      <c r="D11825" s="315" t="s">
        <v>82</v>
      </c>
    </row>
    <row r="11826" spans="1:4" ht="14.5" customHeight="1" x14ac:dyDescent="0.35">
      <c r="A11826" s="1"/>
      <c r="B11826" s="317">
        <v>44478.206944471196</v>
      </c>
      <c r="C11826" s="316">
        <v>125.74485660602998</v>
      </c>
      <c r="D11826" s="315" t="s">
        <v>82</v>
      </c>
    </row>
    <row r="11827" spans="1:4" ht="14.5" customHeight="1" x14ac:dyDescent="0.35">
      <c r="A11827" s="1"/>
      <c r="B11827" s="317">
        <v>44478.207638915643</v>
      </c>
      <c r="C11827" s="316">
        <v>109.78232457290093</v>
      </c>
      <c r="D11827" s="315" t="s">
        <v>82</v>
      </c>
    </row>
    <row r="11828" spans="1:4" ht="14.5" customHeight="1" x14ac:dyDescent="0.35">
      <c r="A11828" s="1"/>
      <c r="B11828" s="317">
        <v>44478.208333360089</v>
      </c>
      <c r="C11828" s="316">
        <v>114.44341804284873</v>
      </c>
      <c r="D11828" s="315" t="s">
        <v>82</v>
      </c>
    </row>
    <row r="11829" spans="1:4" ht="14.5" customHeight="1" x14ac:dyDescent="0.35">
      <c r="A11829" s="1"/>
      <c r="B11829" s="317">
        <v>44478.209027804536</v>
      </c>
      <c r="C11829" s="316">
        <v>121.4656674871745</v>
      </c>
      <c r="D11829" s="315" t="s">
        <v>82</v>
      </c>
    </row>
    <row r="11830" spans="1:4" ht="14.5" customHeight="1" x14ac:dyDescent="0.35">
      <c r="A11830" s="1"/>
      <c r="B11830" s="317">
        <v>44478.209722248983</v>
      </c>
      <c r="C11830" s="316">
        <v>123.47670256498387</v>
      </c>
      <c r="D11830" s="315" t="s">
        <v>82</v>
      </c>
    </row>
    <row r="11831" spans="1:4" ht="14.5" customHeight="1" x14ac:dyDescent="0.35">
      <c r="A11831" s="1"/>
      <c r="B11831" s="317">
        <v>44478.21041669343</v>
      </c>
      <c r="C11831" s="316">
        <v>127.81122636884878</v>
      </c>
      <c r="D11831" s="315" t="s">
        <v>82</v>
      </c>
    </row>
    <row r="11832" spans="1:4" ht="14.5" customHeight="1" x14ac:dyDescent="0.35">
      <c r="A11832" s="1"/>
      <c r="B11832" s="317">
        <v>44478.211111137876</v>
      </c>
      <c r="C11832" s="316">
        <v>132.11284179113184</v>
      </c>
      <c r="D11832" s="315" t="s">
        <v>82</v>
      </c>
    </row>
    <row r="11833" spans="1:4" ht="14.5" customHeight="1" x14ac:dyDescent="0.35">
      <c r="A11833" s="1"/>
      <c r="B11833" s="317">
        <v>44478.211805582323</v>
      </c>
      <c r="C11833" s="316">
        <v>131.50586930775899</v>
      </c>
      <c r="D11833" s="315" t="s">
        <v>82</v>
      </c>
    </row>
    <row r="11834" spans="1:4" ht="14.5" customHeight="1" x14ac:dyDescent="0.35">
      <c r="A11834" s="1"/>
      <c r="B11834" s="317">
        <v>44478.21250002677</v>
      </c>
      <c r="C11834" s="316">
        <v>121.98388778979231</v>
      </c>
      <c r="D11834" s="315" t="s">
        <v>82</v>
      </c>
    </row>
    <row r="11835" spans="1:4" ht="14.5" customHeight="1" x14ac:dyDescent="0.35">
      <c r="A11835" s="1"/>
      <c r="B11835" s="317">
        <v>44478.213194471216</v>
      </c>
      <c r="C11835" s="316">
        <v>117.99009924124887</v>
      </c>
      <c r="D11835" s="315" t="s">
        <v>82</v>
      </c>
    </row>
    <row r="11836" spans="1:4" ht="14.5" customHeight="1" x14ac:dyDescent="0.35">
      <c r="A11836" s="1"/>
      <c r="B11836" s="317">
        <v>44478.213888915663</v>
      </c>
      <c r="C11836" s="316">
        <v>117.72229678228032</v>
      </c>
      <c r="D11836" s="315" t="s">
        <v>82</v>
      </c>
    </row>
    <row r="11837" spans="1:4" ht="14.5" customHeight="1" x14ac:dyDescent="0.35">
      <c r="A11837" s="1"/>
      <c r="B11837" s="317">
        <v>44478.21458336011</v>
      </c>
      <c r="C11837" s="316">
        <v>116.17099232903954</v>
      </c>
      <c r="D11837" s="315" t="s">
        <v>82</v>
      </c>
    </row>
    <row r="11838" spans="1:4" ht="14.5" customHeight="1" x14ac:dyDescent="0.35">
      <c r="A11838" s="1"/>
      <c r="B11838" s="317">
        <v>44478.215277804557</v>
      </c>
      <c r="C11838" s="316">
        <v>116.8834902253099</v>
      </c>
      <c r="D11838" s="315" t="s">
        <v>82</v>
      </c>
    </row>
    <row r="11839" spans="1:4" ht="14.5" customHeight="1" x14ac:dyDescent="0.35">
      <c r="A11839" s="1"/>
      <c r="B11839" s="317">
        <v>44478.215972249003</v>
      </c>
      <c r="C11839" s="316">
        <v>122.25071027123485</v>
      </c>
      <c r="D11839" s="315" t="s">
        <v>82</v>
      </c>
    </row>
    <row r="11840" spans="1:4" ht="14.5" customHeight="1" x14ac:dyDescent="0.35">
      <c r="A11840" s="1"/>
      <c r="B11840" s="317">
        <v>44478.21666669345</v>
      </c>
      <c r="C11840" s="316">
        <v>123.42673181544136</v>
      </c>
      <c r="D11840" s="315" t="s">
        <v>82</v>
      </c>
    </row>
    <row r="11841" spans="1:4" ht="14.5" customHeight="1" x14ac:dyDescent="0.35">
      <c r="A11841" s="1"/>
      <c r="B11841" s="317">
        <v>44478.217361137897</v>
      </c>
      <c r="C11841" s="316">
        <v>122.76816393524641</v>
      </c>
      <c r="D11841" s="315" t="s">
        <v>82</v>
      </c>
    </row>
    <row r="11842" spans="1:4" ht="14.5" customHeight="1" x14ac:dyDescent="0.35">
      <c r="A11842" s="1"/>
      <c r="B11842" s="317">
        <v>44478.218055582343</v>
      </c>
      <c r="C11842" s="316">
        <v>114.95436254273906</v>
      </c>
      <c r="D11842" s="315" t="s">
        <v>82</v>
      </c>
    </row>
    <row r="11843" spans="1:4" ht="14.5" customHeight="1" x14ac:dyDescent="0.35">
      <c r="A11843" s="1"/>
      <c r="B11843" s="317">
        <v>44478.21875002679</v>
      </c>
      <c r="C11843" s="316">
        <v>108.26982302391747</v>
      </c>
      <c r="D11843" s="315" t="s">
        <v>82</v>
      </c>
    </row>
    <row r="11844" spans="1:4" ht="14.5" customHeight="1" x14ac:dyDescent="0.35">
      <c r="A11844" s="1"/>
      <c r="B11844" s="317">
        <v>44478.219444471237</v>
      </c>
      <c r="C11844" s="316">
        <v>106.05853030033953</v>
      </c>
      <c r="D11844" s="315" t="s">
        <v>82</v>
      </c>
    </row>
    <row r="11845" spans="1:4" ht="14.5" customHeight="1" x14ac:dyDescent="0.35">
      <c r="A11845" s="1"/>
      <c r="B11845" s="317">
        <v>44478.220138915683</v>
      </c>
      <c r="C11845" s="316">
        <v>105.19518670737938</v>
      </c>
      <c r="D11845" s="315" t="s">
        <v>82</v>
      </c>
    </row>
    <row r="11846" spans="1:4" ht="14.5" customHeight="1" x14ac:dyDescent="0.35">
      <c r="A11846" s="1"/>
      <c r="B11846" s="317">
        <v>44478.22083336013</v>
      </c>
      <c r="C11846" s="316">
        <v>106.34429418683867</v>
      </c>
      <c r="D11846" s="315" t="s">
        <v>82</v>
      </c>
    </row>
    <row r="11847" spans="1:4" ht="14.5" customHeight="1" x14ac:dyDescent="0.35">
      <c r="A11847" s="1"/>
      <c r="B11847" s="317">
        <v>44478.221527804577</v>
      </c>
      <c r="C11847" s="316">
        <v>112.19036019003833</v>
      </c>
      <c r="D11847" s="315" t="s">
        <v>82</v>
      </c>
    </row>
    <row r="11848" spans="1:4" ht="14.5" customHeight="1" x14ac:dyDescent="0.35">
      <c r="A11848" s="1"/>
      <c r="B11848" s="317">
        <v>44478.222222249024</v>
      </c>
      <c r="C11848" s="316">
        <v>118.26910599600718</v>
      </c>
      <c r="D11848" s="315" t="s">
        <v>82</v>
      </c>
    </row>
    <row r="11849" spans="1:4" ht="14.5" customHeight="1" x14ac:dyDescent="0.35">
      <c r="A11849" s="1"/>
      <c r="B11849" s="317">
        <v>44478.22291669347</v>
      </c>
      <c r="C11849" s="316">
        <v>119.30824761000889</v>
      </c>
      <c r="D11849" s="315" t="s">
        <v>82</v>
      </c>
    </row>
    <row r="11850" spans="1:4" ht="14.5" customHeight="1" x14ac:dyDescent="0.35">
      <c r="A11850" s="1"/>
      <c r="B11850" s="317">
        <v>44478.223611137917</v>
      </c>
      <c r="C11850" s="316">
        <v>116.90121253509423</v>
      </c>
      <c r="D11850" s="315" t="s">
        <v>82</v>
      </c>
    </row>
    <row r="11851" spans="1:4" ht="14.5" customHeight="1" x14ac:dyDescent="0.35">
      <c r="A11851" s="1"/>
      <c r="B11851" s="317">
        <v>44478.224305582364</v>
      </c>
      <c r="C11851" s="316">
        <v>110.84091708213285</v>
      </c>
      <c r="D11851" s="315" t="s">
        <v>82</v>
      </c>
    </row>
    <row r="11852" spans="1:4" ht="14.5" customHeight="1" x14ac:dyDescent="0.35">
      <c r="A11852" s="1"/>
      <c r="B11852" s="317">
        <v>44478.22500002681</v>
      </c>
      <c r="C11852" s="316">
        <v>100.73148212159867</v>
      </c>
      <c r="D11852" s="315" t="s">
        <v>82</v>
      </c>
    </row>
    <row r="11853" spans="1:4" ht="14.5" customHeight="1" x14ac:dyDescent="0.35">
      <c r="A11853" s="1"/>
      <c r="B11853" s="317">
        <v>44478.225694471257</v>
      </c>
      <c r="C11853" s="316">
        <v>97.45306218207503</v>
      </c>
      <c r="D11853" s="315" t="s">
        <v>82</v>
      </c>
    </row>
    <row r="11854" spans="1:4" ht="14.5" customHeight="1" x14ac:dyDescent="0.35">
      <c r="A11854" s="1"/>
      <c r="B11854" s="317">
        <v>44478.226388915704</v>
      </c>
      <c r="C11854" s="316">
        <v>95.641499886665642</v>
      </c>
      <c r="D11854" s="315" t="s">
        <v>82</v>
      </c>
    </row>
    <row r="11855" spans="1:4" ht="14.5" customHeight="1" x14ac:dyDescent="0.35">
      <c r="A11855" s="1"/>
      <c r="B11855" s="317">
        <v>44478.227083360151</v>
      </c>
      <c r="C11855" s="316">
        <v>95.820684482071854</v>
      </c>
      <c r="D11855" s="315" t="s">
        <v>82</v>
      </c>
    </row>
    <row r="11856" spans="1:4" ht="14.5" customHeight="1" x14ac:dyDescent="0.35">
      <c r="A11856" s="1"/>
      <c r="B11856" s="317">
        <v>44478.227777804597</v>
      </c>
      <c r="C11856" s="316">
        <v>98.373113470584698</v>
      </c>
      <c r="D11856" s="315" t="s">
        <v>82</v>
      </c>
    </row>
    <row r="11857" spans="1:4" ht="14.5" customHeight="1" x14ac:dyDescent="0.35">
      <c r="A11857" s="1"/>
      <c r="B11857" s="317">
        <v>44478.228472249044</v>
      </c>
      <c r="C11857" s="316">
        <v>106.54932729485638</v>
      </c>
      <c r="D11857" s="315" t="s">
        <v>82</v>
      </c>
    </row>
    <row r="11858" spans="1:4" ht="14.5" customHeight="1" x14ac:dyDescent="0.35">
      <c r="A11858" s="1"/>
      <c r="B11858" s="317">
        <v>44478.229166693491</v>
      </c>
      <c r="C11858" s="316">
        <v>112.49537628594359</v>
      </c>
      <c r="D11858" s="315" t="s">
        <v>82</v>
      </c>
    </row>
    <row r="11859" spans="1:4" ht="14.5" customHeight="1" x14ac:dyDescent="0.35">
      <c r="A11859" s="1"/>
      <c r="B11859" s="317">
        <v>44478.229861137937</v>
      </c>
      <c r="C11859" s="316">
        <v>114.62518249154284</v>
      </c>
      <c r="D11859" s="315" t="s">
        <v>82</v>
      </c>
    </row>
    <row r="11860" spans="1:4" ht="14.5" customHeight="1" x14ac:dyDescent="0.35">
      <c r="A11860" s="1"/>
      <c r="B11860" s="317">
        <v>44478.230555582384</v>
      </c>
      <c r="C11860" s="316">
        <v>114.476035130672</v>
      </c>
      <c r="D11860" s="315" t="s">
        <v>82</v>
      </c>
    </row>
    <row r="11861" spans="1:4" ht="14.5" customHeight="1" x14ac:dyDescent="0.35">
      <c r="A11861" s="1"/>
      <c r="B11861" s="317">
        <v>44478.231250026831</v>
      </c>
      <c r="C11861" s="316">
        <v>110.17651776580217</v>
      </c>
      <c r="D11861" s="315" t="s">
        <v>82</v>
      </c>
    </row>
    <row r="11862" spans="1:4" ht="14.5" customHeight="1" x14ac:dyDescent="0.35">
      <c r="A11862" s="1"/>
      <c r="B11862" s="317">
        <v>44478.231944471278</v>
      </c>
      <c r="C11862" s="316">
        <v>108.60191806353784</v>
      </c>
      <c r="D11862" s="315" t="s">
        <v>82</v>
      </c>
    </row>
    <row r="11863" spans="1:4" ht="14.5" customHeight="1" x14ac:dyDescent="0.35">
      <c r="A11863" s="1"/>
      <c r="B11863" s="317">
        <v>44478.232638915724</v>
      </c>
      <c r="C11863" s="316">
        <v>111.31800511635568</v>
      </c>
      <c r="D11863" s="315" t="s">
        <v>82</v>
      </c>
    </row>
    <row r="11864" spans="1:4" ht="14.5" customHeight="1" x14ac:dyDescent="0.35">
      <c r="A11864" s="1"/>
      <c r="B11864" s="317">
        <v>44478.233333360171</v>
      </c>
      <c r="C11864" s="316">
        <v>113.72282870477842</v>
      </c>
      <c r="D11864" s="315" t="s">
        <v>82</v>
      </c>
    </row>
    <row r="11865" spans="1:4" ht="14.5" customHeight="1" x14ac:dyDescent="0.35">
      <c r="A11865" s="1"/>
      <c r="B11865" s="317">
        <v>44478.234027804618</v>
      </c>
      <c r="C11865" s="316">
        <v>117.53516592087108</v>
      </c>
      <c r="D11865" s="315" t="s">
        <v>82</v>
      </c>
    </row>
    <row r="11866" spans="1:4" ht="14.5" customHeight="1" x14ac:dyDescent="0.35">
      <c r="A11866" s="1"/>
      <c r="B11866" s="317">
        <v>44478.234722249064</v>
      </c>
      <c r="C11866" s="316">
        <v>122.58410201850542</v>
      </c>
      <c r="D11866" s="315" t="s">
        <v>82</v>
      </c>
    </row>
    <row r="11867" spans="1:4" ht="14.5" customHeight="1" x14ac:dyDescent="0.35">
      <c r="A11867" s="1"/>
      <c r="B11867" s="317">
        <v>44478.235416693511</v>
      </c>
      <c r="C11867" s="316">
        <v>132.54590337016464</v>
      </c>
      <c r="D11867" s="315" t="s">
        <v>82</v>
      </c>
    </row>
    <row r="11868" spans="1:4" ht="14.5" customHeight="1" x14ac:dyDescent="0.35">
      <c r="A11868" s="1"/>
      <c r="B11868" s="317">
        <v>44478.236111137958</v>
      </c>
      <c r="C11868" s="316">
        <v>140.47700941332926</v>
      </c>
      <c r="D11868" s="315" t="s">
        <v>82</v>
      </c>
    </row>
    <row r="11869" spans="1:4" ht="14.5" customHeight="1" x14ac:dyDescent="0.35">
      <c r="A11869" s="1"/>
      <c r="B11869" s="317">
        <v>44478.236805582404</v>
      </c>
      <c r="C11869" s="316">
        <v>140.31299549188697</v>
      </c>
      <c r="D11869" s="315" t="s">
        <v>82</v>
      </c>
    </row>
    <row r="11870" spans="1:4" ht="14.5" customHeight="1" x14ac:dyDescent="0.35">
      <c r="A11870" s="1"/>
      <c r="B11870" s="317">
        <v>44478.237500026851</v>
      </c>
      <c r="C11870" s="316">
        <v>130.80149772334457</v>
      </c>
      <c r="D11870" s="315" t="s">
        <v>82</v>
      </c>
    </row>
    <row r="11871" spans="1:4" ht="14.5" customHeight="1" x14ac:dyDescent="0.35">
      <c r="A11871" s="1"/>
      <c r="B11871" s="317">
        <v>44478.238194471298</v>
      </c>
      <c r="C11871" s="316">
        <v>117.79860403299487</v>
      </c>
      <c r="D11871" s="315" t="s">
        <v>82</v>
      </c>
    </row>
    <row r="11872" spans="1:4" ht="14.5" customHeight="1" x14ac:dyDescent="0.35">
      <c r="A11872" s="1"/>
      <c r="B11872" s="317">
        <v>44478.238888915745</v>
      </c>
      <c r="C11872" s="316">
        <v>113.79644573677021</v>
      </c>
      <c r="D11872" s="315" t="s">
        <v>82</v>
      </c>
    </row>
    <row r="11873" spans="1:4" ht="14.5" customHeight="1" x14ac:dyDescent="0.35">
      <c r="A11873" s="1"/>
      <c r="B11873" s="317">
        <v>44478.239583360191</v>
      </c>
      <c r="C11873" s="316">
        <v>111.08487127904858</v>
      </c>
      <c r="D11873" s="315" t="s">
        <v>82</v>
      </c>
    </row>
    <row r="11874" spans="1:4" ht="14.5" customHeight="1" x14ac:dyDescent="0.35">
      <c r="A11874" s="1"/>
      <c r="B11874" s="317">
        <v>44478.240277804638</v>
      </c>
      <c r="C11874" s="316">
        <v>108.52910044661452</v>
      </c>
      <c r="D11874" s="315" t="s">
        <v>82</v>
      </c>
    </row>
    <row r="11875" spans="1:4" ht="14.5" customHeight="1" x14ac:dyDescent="0.35">
      <c r="A11875" s="1"/>
      <c r="B11875" s="317">
        <v>44478.240972249085</v>
      </c>
      <c r="C11875" s="316">
        <v>107.70832499808942</v>
      </c>
      <c r="D11875" s="315" t="s">
        <v>82</v>
      </c>
    </row>
    <row r="11876" spans="1:4" ht="14.5" customHeight="1" x14ac:dyDescent="0.35">
      <c r="A11876" s="1"/>
      <c r="B11876" s="317">
        <v>44478.241666693531</v>
      </c>
      <c r="C11876" s="316">
        <v>109.79267958765267</v>
      </c>
      <c r="D11876" s="315" t="s">
        <v>82</v>
      </c>
    </row>
    <row r="11877" spans="1:4" ht="14.5" customHeight="1" x14ac:dyDescent="0.35">
      <c r="A11877" s="1"/>
      <c r="B11877" s="317">
        <v>44478.242361137978</v>
      </c>
      <c r="C11877" s="316">
        <v>114.03172529856093</v>
      </c>
      <c r="D11877" s="315" t="s">
        <v>82</v>
      </c>
    </row>
    <row r="11878" spans="1:4" ht="14.5" customHeight="1" x14ac:dyDescent="0.35">
      <c r="A11878" s="1"/>
      <c r="B11878" s="317">
        <v>44478.243055582425</v>
      </c>
      <c r="C11878" s="316">
        <v>113.2121584400069</v>
      </c>
      <c r="D11878" s="315" t="s">
        <v>82</v>
      </c>
    </row>
    <row r="11879" spans="1:4" ht="14.5" customHeight="1" x14ac:dyDescent="0.35">
      <c r="A11879" s="1"/>
      <c r="B11879" s="317">
        <v>44478.243750026872</v>
      </c>
      <c r="C11879" s="316">
        <v>110.09127310605449</v>
      </c>
      <c r="D11879" s="315" t="s">
        <v>82</v>
      </c>
    </row>
    <row r="11880" spans="1:4" ht="14.5" customHeight="1" x14ac:dyDescent="0.35">
      <c r="A11880" s="1"/>
      <c r="B11880" s="317">
        <v>44478.244444471318</v>
      </c>
      <c r="C11880" s="316">
        <v>101.86989579627406</v>
      </c>
      <c r="D11880" s="315" t="s">
        <v>82</v>
      </c>
    </row>
    <row r="11881" spans="1:4" ht="14.5" customHeight="1" x14ac:dyDescent="0.35">
      <c r="A11881" s="1"/>
      <c r="B11881" s="317">
        <v>44478.245138915765</v>
      </c>
      <c r="C11881" s="316">
        <v>91.798123307749236</v>
      </c>
      <c r="D11881" s="315" t="s">
        <v>82</v>
      </c>
    </row>
    <row r="11882" spans="1:4" ht="14.5" customHeight="1" x14ac:dyDescent="0.35">
      <c r="A11882" s="1"/>
      <c r="B11882" s="317">
        <v>44478.245833360212</v>
      </c>
      <c r="C11882" s="316">
        <v>87.278943602798975</v>
      </c>
      <c r="D11882" s="315" t="s">
        <v>82</v>
      </c>
    </row>
    <row r="11883" spans="1:4" ht="14.5" customHeight="1" x14ac:dyDescent="0.35">
      <c r="A11883" s="1"/>
      <c r="B11883" s="317">
        <v>44478.246527804658</v>
      </c>
      <c r="C11883" s="316">
        <v>83.378003720196048</v>
      </c>
      <c r="D11883" s="315" t="s">
        <v>82</v>
      </c>
    </row>
    <row r="11884" spans="1:4" ht="14.5" customHeight="1" x14ac:dyDescent="0.35">
      <c r="A11884" s="1"/>
      <c r="B11884" s="317">
        <v>44478.247222249105</v>
      </c>
      <c r="C11884" s="316">
        <v>79.699723186825096</v>
      </c>
      <c r="D11884" s="315" t="s">
        <v>82</v>
      </c>
    </row>
    <row r="11885" spans="1:4" ht="14.5" customHeight="1" x14ac:dyDescent="0.35">
      <c r="A11885" s="1"/>
      <c r="B11885" s="317">
        <v>44478.247916693552</v>
      </c>
      <c r="C11885" s="316">
        <v>77.753134657846147</v>
      </c>
      <c r="D11885" s="315" t="s">
        <v>82</v>
      </c>
    </row>
    <row r="11886" spans="1:4" ht="14.5" customHeight="1" x14ac:dyDescent="0.35">
      <c r="A11886" s="1"/>
      <c r="B11886" s="317">
        <v>44478.248611137999</v>
      </c>
      <c r="C11886" s="316">
        <v>79.823739951129156</v>
      </c>
      <c r="D11886" s="315" t="s">
        <v>82</v>
      </c>
    </row>
    <row r="11887" spans="1:4" ht="14.5" customHeight="1" x14ac:dyDescent="0.35">
      <c r="A11887" s="1"/>
      <c r="B11887" s="317">
        <v>44478.249305582445</v>
      </c>
      <c r="C11887" s="316">
        <v>79.937368483806495</v>
      </c>
      <c r="D11887" s="315" t="s">
        <v>82</v>
      </c>
    </row>
    <row r="11888" spans="1:4" ht="14.5" customHeight="1" x14ac:dyDescent="0.35">
      <c r="A11888" s="1"/>
      <c r="B11888" s="317">
        <v>44478.250000026892</v>
      </c>
      <c r="C11888" s="316">
        <v>74.623728431757385</v>
      </c>
      <c r="D11888" s="315" t="s">
        <v>82</v>
      </c>
    </row>
    <row r="11889" spans="1:4" ht="14.5" customHeight="1" x14ac:dyDescent="0.35">
      <c r="A11889" s="1"/>
      <c r="B11889" s="317">
        <v>44478.250694471339</v>
      </c>
      <c r="C11889" s="316">
        <v>68.385023815229459</v>
      </c>
      <c r="D11889" s="315" t="s">
        <v>82</v>
      </c>
    </row>
    <row r="11890" spans="1:4" ht="14.5" customHeight="1" x14ac:dyDescent="0.35">
      <c r="A11890" s="1"/>
      <c r="B11890" s="317">
        <v>44478.251388915785</v>
      </c>
      <c r="C11890" s="316">
        <v>59.682663545536343</v>
      </c>
      <c r="D11890" s="315" t="s">
        <v>82</v>
      </c>
    </row>
    <row r="11891" spans="1:4" ht="14.5" customHeight="1" x14ac:dyDescent="0.35">
      <c r="A11891" s="1"/>
      <c r="B11891" s="317">
        <v>44478.252083360232</v>
      </c>
      <c r="C11891" s="316">
        <v>53.685959387201002</v>
      </c>
      <c r="D11891" s="315" t="s">
        <v>82</v>
      </c>
    </row>
    <row r="11892" spans="1:4" ht="14.5" customHeight="1" x14ac:dyDescent="0.35">
      <c r="A11892" s="1"/>
      <c r="B11892" s="317">
        <v>44478.252777804679</v>
      </c>
      <c r="C11892" s="316">
        <v>50.027760173930439</v>
      </c>
      <c r="D11892" s="315" t="s">
        <v>82</v>
      </c>
    </row>
    <row r="11893" spans="1:4" ht="14.5" customHeight="1" x14ac:dyDescent="0.35">
      <c r="A11893" s="1"/>
      <c r="B11893" s="317">
        <v>44478.253472249125</v>
      </c>
      <c r="C11893" s="316">
        <v>47.2265327549297</v>
      </c>
      <c r="D11893" s="315" t="s">
        <v>82</v>
      </c>
    </row>
    <row r="11894" spans="1:4" ht="14.5" customHeight="1" x14ac:dyDescent="0.35">
      <c r="A11894" s="1"/>
      <c r="B11894" s="317">
        <v>44478.254166693572</v>
      </c>
      <c r="C11894" s="316">
        <v>45.270422018399891</v>
      </c>
      <c r="D11894" s="315" t="s">
        <v>82</v>
      </c>
    </row>
    <row r="11895" spans="1:4" ht="14.5" customHeight="1" x14ac:dyDescent="0.35">
      <c r="A11895" s="1"/>
      <c r="B11895" s="317">
        <v>44478.254861138019</v>
      </c>
      <c r="C11895" s="316">
        <v>44.096477384357904</v>
      </c>
      <c r="D11895" s="315" t="s">
        <v>82</v>
      </c>
    </row>
    <row r="11896" spans="1:4" ht="14.5" customHeight="1" x14ac:dyDescent="0.35">
      <c r="A11896" s="1"/>
      <c r="B11896" s="317">
        <v>44478.255555582466</v>
      </c>
      <c r="C11896" s="316">
        <v>42.839780675278355</v>
      </c>
      <c r="D11896" s="315" t="s">
        <v>82</v>
      </c>
    </row>
    <row r="11897" spans="1:4" ht="14.5" customHeight="1" x14ac:dyDescent="0.35">
      <c r="A11897" s="1"/>
      <c r="B11897" s="317">
        <v>44478.256250026912</v>
      </c>
      <c r="C11897" s="316">
        <v>43.981755442336244</v>
      </c>
      <c r="D11897" s="315" t="s">
        <v>82</v>
      </c>
    </row>
    <row r="11898" spans="1:4" ht="14.5" customHeight="1" x14ac:dyDescent="0.35">
      <c r="A11898" s="1"/>
      <c r="B11898" s="317">
        <v>44478.256944471359</v>
      </c>
      <c r="C11898" s="316">
        <v>43.32718321814415</v>
      </c>
      <c r="D11898" s="315" t="s">
        <v>82</v>
      </c>
    </row>
    <row r="11899" spans="1:4" ht="14.5" customHeight="1" x14ac:dyDescent="0.35">
      <c r="A11899" s="1"/>
      <c r="B11899" s="317">
        <v>44478.257638915806</v>
      </c>
      <c r="C11899" s="316">
        <v>41.742253760615128</v>
      </c>
      <c r="D11899" s="315" t="s">
        <v>82</v>
      </c>
    </row>
    <row r="11900" spans="1:4" ht="14.5" customHeight="1" x14ac:dyDescent="0.35">
      <c r="A11900" s="1"/>
      <c r="B11900" s="317">
        <v>44478.258333360252</v>
      </c>
      <c r="C11900" s="316">
        <v>41.895645250812713</v>
      </c>
      <c r="D11900" s="315" t="s">
        <v>82</v>
      </c>
    </row>
    <row r="11901" spans="1:4" ht="14.5" customHeight="1" x14ac:dyDescent="0.35">
      <c r="A11901" s="1"/>
      <c r="B11901" s="317">
        <v>44478.259027804699</v>
      </c>
      <c r="C11901" s="316">
        <v>41.266583987641688</v>
      </c>
      <c r="D11901" s="315" t="s">
        <v>82</v>
      </c>
    </row>
    <row r="11902" spans="1:4" ht="14.5" customHeight="1" x14ac:dyDescent="0.35">
      <c r="A11902" s="1"/>
      <c r="B11902" s="317">
        <v>44478.259722249146</v>
      </c>
      <c r="C11902" s="316">
        <v>40.392440162435136</v>
      </c>
      <c r="D11902" s="315" t="s">
        <v>82</v>
      </c>
    </row>
    <row r="11903" spans="1:4" ht="14.5" customHeight="1" x14ac:dyDescent="0.35">
      <c r="A11903" s="1"/>
      <c r="B11903" s="317">
        <v>44478.260416693593</v>
      </c>
      <c r="C11903" s="316">
        <v>40.167874682950789</v>
      </c>
      <c r="D11903" s="315" t="s">
        <v>82</v>
      </c>
    </row>
    <row r="11904" spans="1:4" ht="14.5" customHeight="1" x14ac:dyDescent="0.35">
      <c r="A11904" s="1"/>
      <c r="B11904" s="317">
        <v>44478.261111138039</v>
      </c>
      <c r="C11904" s="316">
        <v>40.379322687893485</v>
      </c>
      <c r="D11904" s="315" t="s">
        <v>82</v>
      </c>
    </row>
    <row r="11905" spans="1:4" ht="14.5" customHeight="1" x14ac:dyDescent="0.35">
      <c r="A11905" s="1"/>
      <c r="B11905" s="317">
        <v>44478.261805582486</v>
      </c>
      <c r="C11905" s="316">
        <v>40.404591784384685</v>
      </c>
      <c r="D11905" s="315" t="s">
        <v>82</v>
      </c>
    </row>
    <row r="11906" spans="1:4" ht="14.5" customHeight="1" x14ac:dyDescent="0.35">
      <c r="A11906" s="1"/>
      <c r="B11906" s="317">
        <v>44478.262500026933</v>
      </c>
      <c r="C11906" s="316">
        <v>39.799252863376751</v>
      </c>
      <c r="D11906" s="315" t="s">
        <v>82</v>
      </c>
    </row>
    <row r="11907" spans="1:4" ht="14.5" customHeight="1" x14ac:dyDescent="0.35">
      <c r="A11907" s="1"/>
      <c r="B11907" s="317">
        <v>44478.263194471379</v>
      </c>
      <c r="C11907" s="316">
        <v>37.731131855999898</v>
      </c>
      <c r="D11907" s="315" t="s">
        <v>82</v>
      </c>
    </row>
    <row r="11908" spans="1:4" ht="14.5" customHeight="1" x14ac:dyDescent="0.35">
      <c r="A11908" s="1"/>
      <c r="B11908" s="317">
        <v>44478.263888915826</v>
      </c>
      <c r="C11908" s="316">
        <v>30.897082932241513</v>
      </c>
      <c r="D11908" s="315" t="s">
        <v>82</v>
      </c>
    </row>
    <row r="11909" spans="1:4" ht="14.5" customHeight="1" x14ac:dyDescent="0.35">
      <c r="A11909" s="1"/>
      <c r="B11909" s="317">
        <v>44478.264583360273</v>
      </c>
      <c r="C11909" s="316">
        <v>27.030656824974479</v>
      </c>
      <c r="D11909" s="315" t="s">
        <v>82</v>
      </c>
    </row>
    <row r="11910" spans="1:4" ht="14.5" customHeight="1" x14ac:dyDescent="0.35">
      <c r="A11910" s="1"/>
      <c r="B11910" s="317">
        <v>44478.26527780472</v>
      </c>
      <c r="C11910" s="316">
        <v>26.326896548473449</v>
      </c>
      <c r="D11910" s="315" t="s">
        <v>82</v>
      </c>
    </row>
    <row r="11911" spans="1:4" ht="14.5" customHeight="1" x14ac:dyDescent="0.35">
      <c r="A11911" s="1"/>
      <c r="B11911" s="317">
        <v>44478.265972249166</v>
      </c>
      <c r="C11911" s="316">
        <v>25.975662594018406</v>
      </c>
      <c r="D11911" s="315" t="s">
        <v>82</v>
      </c>
    </row>
    <row r="11912" spans="1:4" ht="14.5" customHeight="1" x14ac:dyDescent="0.35">
      <c r="A11912" s="1"/>
      <c r="B11912" s="317">
        <v>44478.266666693613</v>
      </c>
      <c r="C11912" s="316">
        <v>25.661472213986176</v>
      </c>
      <c r="D11912" s="315" t="s">
        <v>82</v>
      </c>
    </row>
    <row r="11913" spans="1:4" ht="14.5" customHeight="1" x14ac:dyDescent="0.35">
      <c r="A11913" s="1"/>
      <c r="B11913" s="317">
        <v>44478.26736113806</v>
      </c>
      <c r="C11913" s="316">
        <v>25.265269230474466</v>
      </c>
      <c r="D11913" s="315" t="s">
        <v>82</v>
      </c>
    </row>
    <row r="11914" spans="1:4" ht="14.5" customHeight="1" x14ac:dyDescent="0.35">
      <c r="A11914" s="1"/>
      <c r="B11914" s="317">
        <v>44478.268055582506</v>
      </c>
      <c r="C11914" s="316">
        <v>25.326159954610922</v>
      </c>
      <c r="D11914" s="315" t="s">
        <v>82</v>
      </c>
    </row>
    <row r="11915" spans="1:4" ht="14.5" customHeight="1" x14ac:dyDescent="0.35">
      <c r="A11915" s="1"/>
      <c r="B11915" s="317">
        <v>44478.268750026953</v>
      </c>
      <c r="C11915" s="316">
        <v>28.711914917047157</v>
      </c>
      <c r="D11915" s="315" t="s">
        <v>82</v>
      </c>
    </row>
    <row r="11916" spans="1:4" ht="14.5" customHeight="1" x14ac:dyDescent="0.35">
      <c r="A11916" s="1"/>
      <c r="B11916" s="317">
        <v>44478.2694444714</v>
      </c>
      <c r="C11916" s="316">
        <v>31.371133638175767</v>
      </c>
      <c r="D11916" s="315" t="s">
        <v>82</v>
      </c>
    </row>
    <row r="11917" spans="1:4" ht="14.5" customHeight="1" x14ac:dyDescent="0.35">
      <c r="A11917" s="1"/>
      <c r="B11917" s="317">
        <v>44478.270138915846</v>
      </c>
      <c r="C11917" s="316">
        <v>28.321117716185107</v>
      </c>
      <c r="D11917" s="315" t="s">
        <v>82</v>
      </c>
    </row>
    <row r="11918" spans="1:4" ht="14.5" customHeight="1" x14ac:dyDescent="0.35">
      <c r="A11918" s="1"/>
      <c r="B11918" s="317">
        <v>44478.270833360293</v>
      </c>
      <c r="C11918" s="316">
        <v>25.905403752398463</v>
      </c>
      <c r="D11918" s="315" t="s">
        <v>82</v>
      </c>
    </row>
    <row r="11919" spans="1:4" ht="14.5" customHeight="1" x14ac:dyDescent="0.35">
      <c r="A11919" s="1"/>
      <c r="B11919" s="317">
        <v>44478.27152780474</v>
      </c>
      <c r="C11919" s="316">
        <v>25.314649981873906</v>
      </c>
      <c r="D11919" s="315" t="s">
        <v>82</v>
      </c>
    </row>
    <row r="11920" spans="1:4" ht="14.5" customHeight="1" x14ac:dyDescent="0.35">
      <c r="A11920" s="1"/>
      <c r="B11920" s="317">
        <v>44478.272222249187</v>
      </c>
      <c r="C11920" s="316">
        <v>25.689855278727677</v>
      </c>
      <c r="D11920" s="315" t="s">
        <v>82</v>
      </c>
    </row>
    <row r="11921" spans="1:4" ht="14.5" customHeight="1" x14ac:dyDescent="0.35">
      <c r="A11921" s="1"/>
      <c r="B11921" s="317">
        <v>44478.272916693633</v>
      </c>
      <c r="C11921" s="316">
        <v>25.75181270855343</v>
      </c>
      <c r="D11921" s="315" t="s">
        <v>82</v>
      </c>
    </row>
    <row r="11922" spans="1:4" ht="14.5" customHeight="1" x14ac:dyDescent="0.35">
      <c r="A11922" s="1"/>
      <c r="B11922" s="317">
        <v>44478.27361113808</v>
      </c>
      <c r="C11922" s="316">
        <v>25.592408502200851</v>
      </c>
      <c r="D11922" s="315" t="s">
        <v>82</v>
      </c>
    </row>
    <row r="11923" spans="1:4" ht="14.5" customHeight="1" x14ac:dyDescent="0.35">
      <c r="A11923" s="1"/>
      <c r="B11923" s="317">
        <v>44478.274305582527</v>
      </c>
      <c r="C11923" s="316">
        <v>25.76345252367755</v>
      </c>
      <c r="D11923" s="315" t="s">
        <v>82</v>
      </c>
    </row>
    <row r="11924" spans="1:4" ht="14.5" customHeight="1" x14ac:dyDescent="0.35">
      <c r="A11924" s="1"/>
      <c r="B11924" s="317">
        <v>44478.275000026973</v>
      </c>
      <c r="C11924" s="316">
        <v>26.941594633390196</v>
      </c>
      <c r="D11924" s="315" t="s">
        <v>82</v>
      </c>
    </row>
    <row r="11925" spans="1:4" ht="14.5" customHeight="1" x14ac:dyDescent="0.35">
      <c r="A11925" s="1"/>
      <c r="B11925" s="317">
        <v>44478.27569447142</v>
      </c>
      <c r="C11925" s="316">
        <v>31.504186648881781</v>
      </c>
      <c r="D11925" s="315" t="s">
        <v>82</v>
      </c>
    </row>
    <row r="11926" spans="1:4" ht="14.5" customHeight="1" x14ac:dyDescent="0.35">
      <c r="A11926" s="1"/>
      <c r="B11926" s="317">
        <v>44478.276388915867</v>
      </c>
      <c r="C11926" s="316">
        <v>33.621971496194604</v>
      </c>
      <c r="D11926" s="315" t="s">
        <v>82</v>
      </c>
    </row>
    <row r="11927" spans="1:4" ht="14.5" customHeight="1" x14ac:dyDescent="0.35">
      <c r="A11927" s="1"/>
      <c r="B11927" s="317">
        <v>44478.277083360314</v>
      </c>
      <c r="C11927" s="316">
        <v>29.872207899304826</v>
      </c>
      <c r="D11927" s="315" t="s">
        <v>82</v>
      </c>
    </row>
    <row r="11928" spans="1:4" ht="14.5" customHeight="1" x14ac:dyDescent="0.35">
      <c r="A11928" s="1"/>
      <c r="B11928" s="317">
        <v>44478.27777780476</v>
      </c>
      <c r="C11928" s="316">
        <v>26.37565075722717</v>
      </c>
      <c r="D11928" s="315" t="s">
        <v>82</v>
      </c>
    </row>
    <row r="11929" spans="1:4" ht="14.5" customHeight="1" x14ac:dyDescent="0.35">
      <c r="A11929" s="1"/>
      <c r="B11929" s="317">
        <v>44478.278472249207</v>
      </c>
      <c r="C11929" s="316">
        <v>25.104472712323574</v>
      </c>
      <c r="D11929" s="315" t="s">
        <v>82</v>
      </c>
    </row>
    <row r="11930" spans="1:4" ht="14.5" customHeight="1" x14ac:dyDescent="0.35">
      <c r="A11930" s="1"/>
      <c r="B11930" s="317">
        <v>44478.279166693654</v>
      </c>
      <c r="C11930" s="316">
        <v>25.525571119128532</v>
      </c>
      <c r="D11930" s="315" t="s">
        <v>82</v>
      </c>
    </row>
    <row r="11931" spans="1:4" ht="14.5" customHeight="1" x14ac:dyDescent="0.35">
      <c r="A11931" s="1"/>
      <c r="B11931" s="317">
        <v>44478.2798611381</v>
      </c>
      <c r="C11931" s="316">
        <v>25.929363055978321</v>
      </c>
      <c r="D11931" s="315" t="s">
        <v>82</v>
      </c>
    </row>
    <row r="11932" spans="1:4" ht="14.5" customHeight="1" x14ac:dyDescent="0.35">
      <c r="A11932" s="1"/>
      <c r="B11932" s="317">
        <v>44478.280555582547</v>
      </c>
      <c r="C11932" s="316">
        <v>26.304238611698384</v>
      </c>
      <c r="D11932" s="315" t="s">
        <v>82</v>
      </c>
    </row>
    <row r="11933" spans="1:4" ht="14.5" customHeight="1" x14ac:dyDescent="0.35">
      <c r="A11933" s="1"/>
      <c r="B11933" s="317">
        <v>44478.281250026994</v>
      </c>
      <c r="C11933" s="316">
        <v>26.654171048046557</v>
      </c>
      <c r="D11933" s="315" t="s">
        <v>82</v>
      </c>
    </row>
    <row r="11934" spans="1:4" ht="14.5" customHeight="1" x14ac:dyDescent="0.35">
      <c r="A11934" s="1"/>
      <c r="B11934" s="317">
        <v>44478.281944471441</v>
      </c>
      <c r="C11934" s="316">
        <v>28.79894592101579</v>
      </c>
      <c r="D11934" s="315" t="s">
        <v>82</v>
      </c>
    </row>
    <row r="11935" spans="1:4" ht="14.5" customHeight="1" x14ac:dyDescent="0.35">
      <c r="A11935" s="1"/>
      <c r="B11935" s="317">
        <v>44478.282638915887</v>
      </c>
      <c r="C11935" s="316">
        <v>34.280928186546468</v>
      </c>
      <c r="D11935" s="315" t="s">
        <v>82</v>
      </c>
    </row>
    <row r="11936" spans="1:4" ht="14.5" customHeight="1" x14ac:dyDescent="0.35">
      <c r="A11936" s="1"/>
      <c r="B11936" s="317">
        <v>44478.283333360334</v>
      </c>
      <c r="C11936" s="316">
        <v>33.909138224317573</v>
      </c>
      <c r="D11936" s="315" t="s">
        <v>82</v>
      </c>
    </row>
    <row r="11937" spans="1:4" ht="14.5" customHeight="1" x14ac:dyDescent="0.35">
      <c r="A11937" s="1"/>
      <c r="B11937" s="317">
        <v>44478.284027804781</v>
      </c>
      <c r="C11937" s="316">
        <v>29.585707542012582</v>
      </c>
      <c r="D11937" s="315" t="s">
        <v>82</v>
      </c>
    </row>
    <row r="11938" spans="1:4" ht="14.5" customHeight="1" x14ac:dyDescent="0.35">
      <c r="A11938" s="1"/>
      <c r="B11938" s="317">
        <v>44478.284722249227</v>
      </c>
      <c r="C11938" s="316">
        <v>27.511193675345567</v>
      </c>
      <c r="D11938" s="315" t="s">
        <v>82</v>
      </c>
    </row>
    <row r="11939" spans="1:4" ht="14.5" customHeight="1" x14ac:dyDescent="0.35">
      <c r="A11939" s="1"/>
      <c r="B11939" s="317">
        <v>44478.285416693674</v>
      </c>
      <c r="C11939" s="316">
        <v>27.42607469959621</v>
      </c>
      <c r="D11939" s="315" t="s">
        <v>82</v>
      </c>
    </row>
    <row r="11940" spans="1:4" ht="14.5" customHeight="1" x14ac:dyDescent="0.35">
      <c r="A11940" s="1"/>
      <c r="B11940" s="317">
        <v>44478.286111138121</v>
      </c>
      <c r="C11940" s="316">
        <v>27.734097929579246</v>
      </c>
      <c r="D11940" s="315" t="s">
        <v>82</v>
      </c>
    </row>
    <row r="11941" spans="1:4" ht="14.5" customHeight="1" x14ac:dyDescent="0.35">
      <c r="A11941" s="1"/>
      <c r="B11941" s="317">
        <v>44478.286805582567</v>
      </c>
      <c r="C11941" s="316">
        <v>27.837901438960884</v>
      </c>
      <c r="D11941" s="315" t="s">
        <v>82</v>
      </c>
    </row>
    <row r="11942" spans="1:4" ht="14.5" customHeight="1" x14ac:dyDescent="0.35">
      <c r="A11942" s="1"/>
      <c r="B11942" s="317">
        <v>44478.287500027014</v>
      </c>
      <c r="C11942" s="316">
        <v>27.963158650600235</v>
      </c>
      <c r="D11942" s="315" t="s">
        <v>82</v>
      </c>
    </row>
    <row r="11943" spans="1:4" ht="14.5" customHeight="1" x14ac:dyDescent="0.35">
      <c r="A11943" s="1"/>
      <c r="B11943" s="317">
        <v>44478.288194471461</v>
      </c>
      <c r="C11943" s="316">
        <v>28.891277958061739</v>
      </c>
      <c r="D11943" s="315" t="s">
        <v>82</v>
      </c>
    </row>
    <row r="11944" spans="1:4" ht="14.5" customHeight="1" x14ac:dyDescent="0.35">
      <c r="A11944" s="1"/>
      <c r="B11944" s="317">
        <v>44478.288888915908</v>
      </c>
      <c r="C11944" s="316">
        <v>30.090749588067411</v>
      </c>
      <c r="D11944" s="315" t="s">
        <v>82</v>
      </c>
    </row>
    <row r="11945" spans="1:4" ht="14.5" customHeight="1" x14ac:dyDescent="0.35">
      <c r="A11945" s="1"/>
      <c r="B11945" s="317">
        <v>44478.289583360354</v>
      </c>
      <c r="C11945" s="316">
        <v>28.722092198033351</v>
      </c>
      <c r="D11945" s="315" t="s">
        <v>82</v>
      </c>
    </row>
    <row r="11946" spans="1:4" ht="14.5" customHeight="1" x14ac:dyDescent="0.35">
      <c r="A11946" s="1"/>
      <c r="B11946" s="317">
        <v>44478.290277804801</v>
      </c>
      <c r="C11946" s="316">
        <v>27.234789549883864</v>
      </c>
      <c r="D11946" s="315" t="s">
        <v>82</v>
      </c>
    </row>
    <row r="11947" spans="1:4" ht="14.5" customHeight="1" x14ac:dyDescent="0.35">
      <c r="A11947" s="1"/>
      <c r="B11947" s="317">
        <v>44478.290972249248</v>
      </c>
      <c r="C11947" s="316">
        <v>27.581343017167818</v>
      </c>
      <c r="D11947" s="315" t="s">
        <v>82</v>
      </c>
    </row>
    <row r="11948" spans="1:4" ht="14.5" customHeight="1" x14ac:dyDescent="0.35">
      <c r="A11948" s="1"/>
      <c r="B11948" s="317">
        <v>44478.291666693694</v>
      </c>
      <c r="C11948" s="316">
        <v>28.082093489604691</v>
      </c>
      <c r="D11948" s="315" t="s">
        <v>82</v>
      </c>
    </row>
    <row r="11949" spans="1:4" ht="14.5" customHeight="1" x14ac:dyDescent="0.35">
      <c r="A11949" s="1"/>
      <c r="B11949" s="317">
        <v>44478.292361138141</v>
      </c>
      <c r="C11949" s="316">
        <v>28.395145854570242</v>
      </c>
      <c r="D11949" s="315" t="s">
        <v>82</v>
      </c>
    </row>
    <row r="11950" spans="1:4" ht="14.5" customHeight="1" x14ac:dyDescent="0.35">
      <c r="A11950" s="1"/>
      <c r="B11950" s="317">
        <v>44478.293055582588</v>
      </c>
      <c r="C11950" s="316">
        <v>29.179266109372353</v>
      </c>
      <c r="D11950" s="315" t="s">
        <v>82</v>
      </c>
    </row>
    <row r="11951" spans="1:4" ht="14.5" customHeight="1" x14ac:dyDescent="0.35">
      <c r="A11951" s="1"/>
      <c r="B11951" s="317">
        <v>44478.293750027035</v>
      </c>
      <c r="C11951" s="316">
        <v>32.671851744206897</v>
      </c>
      <c r="D11951" s="315" t="s">
        <v>82</v>
      </c>
    </row>
    <row r="11952" spans="1:4" ht="14.5" customHeight="1" x14ac:dyDescent="0.35">
      <c r="A11952" s="1"/>
      <c r="B11952" s="317">
        <v>44478.294444471481</v>
      </c>
      <c r="C11952" s="316">
        <v>39.811567702273415</v>
      </c>
      <c r="D11952" s="315" t="s">
        <v>82</v>
      </c>
    </row>
    <row r="11953" spans="1:4" ht="14.5" customHeight="1" x14ac:dyDescent="0.35">
      <c r="A11953" s="1"/>
      <c r="B11953" s="317">
        <v>44478.295138915928</v>
      </c>
      <c r="C11953" s="316">
        <v>42.458072290496787</v>
      </c>
      <c r="D11953" s="315" t="s">
        <v>82</v>
      </c>
    </row>
    <row r="11954" spans="1:4" ht="14.5" customHeight="1" x14ac:dyDescent="0.35">
      <c r="A11954" s="1"/>
      <c r="B11954" s="317">
        <v>44478.295833360375</v>
      </c>
      <c r="C11954" s="316">
        <v>36.992669969034615</v>
      </c>
      <c r="D11954" s="315" t="s">
        <v>82</v>
      </c>
    </row>
    <row r="11955" spans="1:4" ht="14.5" customHeight="1" x14ac:dyDescent="0.35">
      <c r="A11955" s="1"/>
      <c r="B11955" s="317">
        <v>44478.296527804821</v>
      </c>
      <c r="C11955" s="316">
        <v>31.859507086053782</v>
      </c>
      <c r="D11955" s="315" t="s">
        <v>82</v>
      </c>
    </row>
    <row r="11956" spans="1:4" ht="14.5" customHeight="1" x14ac:dyDescent="0.35">
      <c r="A11956" s="1"/>
      <c r="B11956" s="317">
        <v>44478.297222249268</v>
      </c>
      <c r="C11956" s="316">
        <v>30.286465935128216</v>
      </c>
      <c r="D11956" s="315" t="s">
        <v>82</v>
      </c>
    </row>
    <row r="11957" spans="1:4" ht="14.5" customHeight="1" x14ac:dyDescent="0.35">
      <c r="A11957" s="1"/>
      <c r="B11957" s="317">
        <v>44478.297916693715</v>
      </c>
      <c r="C11957" s="316">
        <v>30.762977924332276</v>
      </c>
      <c r="D11957" s="315" t="s">
        <v>82</v>
      </c>
    </row>
    <row r="11958" spans="1:4" ht="14.5" customHeight="1" x14ac:dyDescent="0.35">
      <c r="A11958" s="1"/>
      <c r="B11958" s="317">
        <v>44478.298611138162</v>
      </c>
      <c r="C11958" s="316">
        <v>30.927141420823077</v>
      </c>
      <c r="D11958" s="315" t="s">
        <v>82</v>
      </c>
    </row>
    <row r="11959" spans="1:4" ht="14.5" customHeight="1" x14ac:dyDescent="0.35">
      <c r="A11959" s="1"/>
      <c r="B11959" s="317">
        <v>44478.299305582608</v>
      </c>
      <c r="C11959" s="316">
        <v>31.492649869448602</v>
      </c>
      <c r="D11959" s="315" t="s">
        <v>82</v>
      </c>
    </row>
    <row r="11960" spans="1:4" ht="14.5" customHeight="1" x14ac:dyDescent="0.35">
      <c r="A11960" s="1"/>
      <c r="B11960" s="317">
        <v>44478.300000027055</v>
      </c>
      <c r="C11960" s="316">
        <v>32.335824728320098</v>
      </c>
      <c r="D11960" s="315" t="s">
        <v>82</v>
      </c>
    </row>
    <row r="11961" spans="1:4" ht="14.5" customHeight="1" x14ac:dyDescent="0.35">
      <c r="A11961" s="1"/>
      <c r="B11961" s="317">
        <v>44478.300694471502</v>
      </c>
      <c r="C11961" s="316">
        <v>34.53504597998981</v>
      </c>
      <c r="D11961" s="315" t="s">
        <v>82</v>
      </c>
    </row>
    <row r="11962" spans="1:4" ht="14.5" customHeight="1" x14ac:dyDescent="0.35">
      <c r="A11962" s="1"/>
      <c r="B11962" s="317">
        <v>44478.301388915948</v>
      </c>
      <c r="C11962" s="316">
        <v>38.483299163277842</v>
      </c>
      <c r="D11962" s="315" t="s">
        <v>82</v>
      </c>
    </row>
    <row r="11963" spans="1:4" ht="14.5" customHeight="1" x14ac:dyDescent="0.35">
      <c r="A11963" s="1"/>
      <c r="B11963" s="317">
        <v>44478.302083360395</v>
      </c>
      <c r="C11963" s="316">
        <v>36.934931850084105</v>
      </c>
      <c r="D11963" s="315" t="s">
        <v>82</v>
      </c>
    </row>
    <row r="11964" spans="1:4" ht="14.5" customHeight="1" x14ac:dyDescent="0.35">
      <c r="A11964" s="1"/>
      <c r="B11964" s="317">
        <v>44478.302777804842</v>
      </c>
      <c r="C11964" s="316">
        <v>33.038467788284954</v>
      </c>
      <c r="D11964" s="315" t="s">
        <v>82</v>
      </c>
    </row>
    <row r="11965" spans="1:4" ht="14.5" customHeight="1" x14ac:dyDescent="0.35">
      <c r="A11965" s="1"/>
      <c r="B11965" s="317">
        <v>44478.303472249288</v>
      </c>
      <c r="C11965" s="316">
        <v>31.648211728182893</v>
      </c>
      <c r="D11965" s="315" t="s">
        <v>82</v>
      </c>
    </row>
    <row r="11966" spans="1:4" ht="14.5" customHeight="1" x14ac:dyDescent="0.35">
      <c r="A11966" s="1"/>
      <c r="B11966" s="317">
        <v>44478.304166693735</v>
      </c>
      <c r="C11966" s="316">
        <v>32.56564313187652</v>
      </c>
      <c r="D11966" s="315" t="s">
        <v>82</v>
      </c>
    </row>
    <row r="11967" spans="1:4" ht="14.5" customHeight="1" x14ac:dyDescent="0.35">
      <c r="A11967" s="1"/>
      <c r="B11967" s="317">
        <v>44478.304861138182</v>
      </c>
      <c r="C11967" s="316">
        <v>32.920710202660608</v>
      </c>
      <c r="D11967" s="315" t="s">
        <v>82</v>
      </c>
    </row>
    <row r="11968" spans="1:4" ht="14.5" customHeight="1" x14ac:dyDescent="0.35">
      <c r="A11968" s="1"/>
      <c r="B11968" s="317">
        <v>44478.305555582629</v>
      </c>
      <c r="C11968" s="316">
        <v>32.865006289410907</v>
      </c>
      <c r="D11968" s="315" t="s">
        <v>82</v>
      </c>
    </row>
    <row r="11969" spans="1:4" ht="14.5" customHeight="1" x14ac:dyDescent="0.35">
      <c r="A11969" s="1"/>
      <c r="B11969" s="317">
        <v>44478.306250027075</v>
      </c>
      <c r="C11969" s="316">
        <v>33.354960623529038</v>
      </c>
      <c r="D11969" s="315" t="s">
        <v>82</v>
      </c>
    </row>
    <row r="11970" spans="1:4" ht="14.5" customHeight="1" x14ac:dyDescent="0.35">
      <c r="A11970" s="1"/>
      <c r="B11970" s="317">
        <v>44478.306944471522</v>
      </c>
      <c r="C11970" s="316">
        <v>36.021323475725758</v>
      </c>
      <c r="D11970" s="315" t="s">
        <v>82</v>
      </c>
    </row>
    <row r="11971" spans="1:4" ht="14.5" customHeight="1" x14ac:dyDescent="0.35">
      <c r="A11971" s="1"/>
      <c r="B11971" s="317">
        <v>44478.307638915969</v>
      </c>
      <c r="C11971" s="316">
        <v>41.507495275478384</v>
      </c>
      <c r="D11971" s="315" t="s">
        <v>82</v>
      </c>
    </row>
    <row r="11972" spans="1:4" ht="14.5" customHeight="1" x14ac:dyDescent="0.35">
      <c r="A11972" s="1"/>
      <c r="B11972" s="317">
        <v>44478.308333360415</v>
      </c>
      <c r="C11972" s="316">
        <v>43.121850065624066</v>
      </c>
      <c r="D11972" s="315" t="s">
        <v>82</v>
      </c>
    </row>
    <row r="11973" spans="1:4" ht="14.5" customHeight="1" x14ac:dyDescent="0.35">
      <c r="A11973" s="1"/>
      <c r="B11973" s="317">
        <v>44478.309027804862</v>
      </c>
      <c r="C11973" s="316">
        <v>38.477846375292089</v>
      </c>
      <c r="D11973" s="315" t="s">
        <v>82</v>
      </c>
    </row>
    <row r="11974" spans="1:4" ht="14.5" customHeight="1" x14ac:dyDescent="0.35">
      <c r="A11974" s="1"/>
      <c r="B11974" s="317">
        <v>44478.309722249309</v>
      </c>
      <c r="C11974" s="316">
        <v>35.928220326776497</v>
      </c>
      <c r="D11974" s="315" t="s">
        <v>82</v>
      </c>
    </row>
    <row r="11975" spans="1:4" ht="14.5" customHeight="1" x14ac:dyDescent="0.35">
      <c r="A11975" s="1"/>
      <c r="B11975" s="317">
        <v>44478.310416693756</v>
      </c>
      <c r="C11975" s="316">
        <v>36.506002004650263</v>
      </c>
      <c r="D11975" s="315" t="s">
        <v>82</v>
      </c>
    </row>
    <row r="11976" spans="1:4" ht="14.5" customHeight="1" x14ac:dyDescent="0.35">
      <c r="A11976" s="1"/>
      <c r="B11976" s="317">
        <v>44478.311111138202</v>
      </c>
      <c r="C11976" s="316">
        <v>36.998996082063726</v>
      </c>
      <c r="D11976" s="315" t="s">
        <v>82</v>
      </c>
    </row>
    <row r="11977" spans="1:4" ht="14.5" customHeight="1" x14ac:dyDescent="0.35">
      <c r="A11977" s="1"/>
      <c r="B11977" s="317">
        <v>44478.311805582649</v>
      </c>
      <c r="C11977" s="316">
        <v>37.002574674500892</v>
      </c>
      <c r="D11977" s="315" t="s">
        <v>82</v>
      </c>
    </row>
    <row r="11978" spans="1:4" ht="14.5" customHeight="1" x14ac:dyDescent="0.35">
      <c r="A11978" s="1"/>
      <c r="B11978" s="317">
        <v>44478.312500027096</v>
      </c>
      <c r="C11978" s="316">
        <v>39.29875255560134</v>
      </c>
      <c r="D11978" s="315" t="s">
        <v>82</v>
      </c>
    </row>
    <row r="11979" spans="1:4" ht="14.5" customHeight="1" x14ac:dyDescent="0.35">
      <c r="A11979" s="1"/>
      <c r="B11979" s="317">
        <v>44478.313194471542</v>
      </c>
      <c r="C11979" s="316">
        <v>47.192078067624244</v>
      </c>
      <c r="D11979" s="315" t="s">
        <v>82</v>
      </c>
    </row>
    <row r="11980" spans="1:4" ht="14.5" customHeight="1" x14ac:dyDescent="0.35">
      <c r="A11980" s="1"/>
      <c r="B11980" s="317">
        <v>44478.313888915989</v>
      </c>
      <c r="C11980" s="316">
        <v>53.189386323544504</v>
      </c>
      <c r="D11980" s="315" t="s">
        <v>82</v>
      </c>
    </row>
    <row r="11981" spans="1:4" ht="14.5" customHeight="1" x14ac:dyDescent="0.35">
      <c r="A11981" s="1"/>
      <c r="B11981" s="317">
        <v>44478.314583360436</v>
      </c>
      <c r="C11981" s="316">
        <v>53.578206384592342</v>
      </c>
      <c r="D11981" s="315" t="s">
        <v>82</v>
      </c>
    </row>
    <row r="11982" spans="1:4" ht="14.5" customHeight="1" x14ac:dyDescent="0.35">
      <c r="A11982" s="1"/>
      <c r="B11982" s="317">
        <v>44478.315277804882</v>
      </c>
      <c r="C11982" s="316">
        <v>47.421508643210593</v>
      </c>
      <c r="D11982" s="315" t="s">
        <v>82</v>
      </c>
    </row>
    <row r="11983" spans="1:4" ht="14.5" customHeight="1" x14ac:dyDescent="0.35">
      <c r="A11983" s="1"/>
      <c r="B11983" s="317">
        <v>44478.315972249329</v>
      </c>
      <c r="C11983" s="316">
        <v>41.667144781373402</v>
      </c>
      <c r="D11983" s="315" t="s">
        <v>82</v>
      </c>
    </row>
    <row r="11984" spans="1:4" ht="14.5" customHeight="1" x14ac:dyDescent="0.35">
      <c r="A11984" s="1"/>
      <c r="B11984" s="317">
        <v>44478.316666693776</v>
      </c>
      <c r="C11984" s="316">
        <v>40.149439037218691</v>
      </c>
      <c r="D11984" s="315" t="s">
        <v>82</v>
      </c>
    </row>
    <row r="11985" spans="1:4" ht="14.5" customHeight="1" x14ac:dyDescent="0.35">
      <c r="A11985" s="1"/>
      <c r="B11985" s="317">
        <v>44478.317361138223</v>
      </c>
      <c r="C11985" s="316">
        <v>40.286791144919697</v>
      </c>
      <c r="D11985" s="315" t="s">
        <v>82</v>
      </c>
    </row>
    <row r="11986" spans="1:4" ht="14.5" customHeight="1" x14ac:dyDescent="0.35">
      <c r="A11986" s="1"/>
      <c r="B11986" s="317">
        <v>44478.318055582669</v>
      </c>
      <c r="C11986" s="316">
        <v>52.290332675219787</v>
      </c>
      <c r="D11986" s="315" t="s">
        <v>82</v>
      </c>
    </row>
    <row r="11987" spans="1:4" ht="14.5" customHeight="1" x14ac:dyDescent="0.35">
      <c r="A11987" s="1"/>
      <c r="B11987" s="317">
        <v>44478.318750027116</v>
      </c>
      <c r="C11987" s="316">
        <v>54.04506146409161</v>
      </c>
      <c r="D11987" s="315" t="s">
        <v>82</v>
      </c>
    </row>
    <row r="11988" spans="1:4" ht="14.5" customHeight="1" x14ac:dyDescent="0.35">
      <c r="A11988" s="1"/>
      <c r="B11988" s="317">
        <v>44478.319444471563</v>
      </c>
      <c r="C11988" s="316">
        <v>53.77185101497647</v>
      </c>
      <c r="D11988" s="315" t="s">
        <v>82</v>
      </c>
    </row>
    <row r="11989" spans="1:4" ht="14.5" customHeight="1" x14ac:dyDescent="0.35">
      <c r="A11989" s="1"/>
      <c r="B11989" s="317">
        <v>44478.320138916009</v>
      </c>
      <c r="C11989" s="316">
        <v>50.400427799083019</v>
      </c>
      <c r="D11989" s="315" t="s">
        <v>82</v>
      </c>
    </row>
    <row r="11990" spans="1:4" ht="14.5" customHeight="1" x14ac:dyDescent="0.35">
      <c r="A11990" s="1"/>
      <c r="B11990" s="317">
        <v>44478.320833360456</v>
      </c>
      <c r="C11990" s="316">
        <v>45.786529998922681</v>
      </c>
      <c r="D11990" s="315" t="s">
        <v>82</v>
      </c>
    </row>
    <row r="11991" spans="1:4" ht="14.5" customHeight="1" x14ac:dyDescent="0.35">
      <c r="A11991" s="1"/>
      <c r="B11991" s="317">
        <v>44478.321527804903</v>
      </c>
      <c r="C11991" s="316">
        <v>44.206675079372751</v>
      </c>
      <c r="D11991" s="315" t="s">
        <v>82</v>
      </c>
    </row>
    <row r="11992" spans="1:4" ht="14.5" customHeight="1" x14ac:dyDescent="0.35">
      <c r="A11992" s="1"/>
      <c r="B11992" s="317">
        <v>44478.32222224935</v>
      </c>
      <c r="C11992" s="316">
        <v>44.052686905942394</v>
      </c>
      <c r="D11992" s="315" t="s">
        <v>82</v>
      </c>
    </row>
    <row r="11993" spans="1:4" ht="14.5" customHeight="1" x14ac:dyDescent="0.35">
      <c r="A11993" s="1"/>
      <c r="B11993" s="317">
        <v>44478.322916693796</v>
      </c>
      <c r="C11993" s="316">
        <v>44.638119325031099</v>
      </c>
      <c r="D11993" s="315" t="s">
        <v>82</v>
      </c>
    </row>
    <row r="11994" spans="1:4" ht="14.5" customHeight="1" x14ac:dyDescent="0.35">
      <c r="A11994" s="1"/>
      <c r="B11994" s="317">
        <v>44478.323611138243</v>
      </c>
      <c r="C11994" s="316">
        <v>46.316106221187511</v>
      </c>
      <c r="D11994" s="315" t="s">
        <v>82</v>
      </c>
    </row>
    <row r="11995" spans="1:4" ht="14.5" customHeight="1" x14ac:dyDescent="0.35">
      <c r="A11995" s="1"/>
      <c r="B11995" s="317">
        <v>44478.32430558269</v>
      </c>
      <c r="C11995" s="316">
        <v>47.399741912625423</v>
      </c>
      <c r="D11995" s="315" t="s">
        <v>82</v>
      </c>
    </row>
    <row r="11996" spans="1:4" ht="14.5" customHeight="1" x14ac:dyDescent="0.35">
      <c r="A11996" s="1"/>
      <c r="B11996" s="317">
        <v>44478.325000027136</v>
      </c>
      <c r="C11996" s="316">
        <v>48.300924543416478</v>
      </c>
      <c r="D11996" s="315" t="s">
        <v>82</v>
      </c>
    </row>
    <row r="11997" spans="1:4" ht="14.5" customHeight="1" x14ac:dyDescent="0.35">
      <c r="A11997" s="1"/>
      <c r="B11997" s="317">
        <v>44478.325694471583</v>
      </c>
      <c r="C11997" s="316">
        <v>48.774923124399116</v>
      </c>
      <c r="D11997" s="315" t="s">
        <v>82</v>
      </c>
    </row>
    <row r="11998" spans="1:4" ht="14.5" customHeight="1" x14ac:dyDescent="0.35">
      <c r="A11998" s="1"/>
      <c r="B11998" s="317">
        <v>44478.32638891603</v>
      </c>
      <c r="C11998" s="316">
        <v>47.475363199209099</v>
      </c>
      <c r="D11998" s="315" t="s">
        <v>82</v>
      </c>
    </row>
    <row r="11999" spans="1:4" ht="14.5" customHeight="1" x14ac:dyDescent="0.35">
      <c r="A11999" s="1"/>
      <c r="B11999" s="317">
        <v>44478.327083360477</v>
      </c>
      <c r="C11999" s="316">
        <v>42.641975587274644</v>
      </c>
      <c r="D11999" s="315" t="s">
        <v>82</v>
      </c>
    </row>
    <row r="12000" spans="1:4" ht="14.5" customHeight="1" x14ac:dyDescent="0.35">
      <c r="A12000" s="1"/>
      <c r="B12000" s="317">
        <v>44478.327777804923</v>
      </c>
      <c r="C12000" s="316">
        <v>38.597891719707214</v>
      </c>
      <c r="D12000" s="315" t="s">
        <v>82</v>
      </c>
    </row>
    <row r="12001" spans="1:4" ht="14.5" customHeight="1" x14ac:dyDescent="0.35">
      <c r="A12001" s="1"/>
      <c r="B12001" s="317">
        <v>44478.32847224937</v>
      </c>
      <c r="C12001" s="316">
        <v>36.074620830779892</v>
      </c>
      <c r="D12001" s="315" t="s">
        <v>82</v>
      </c>
    </row>
    <row r="12002" spans="1:4" ht="14.5" customHeight="1" x14ac:dyDescent="0.35">
      <c r="A12002" s="1"/>
      <c r="B12002" s="317">
        <v>44478.329166693817</v>
      </c>
      <c r="C12002" s="316">
        <v>34.38565899015618</v>
      </c>
      <c r="D12002" s="315" t="s">
        <v>82</v>
      </c>
    </row>
    <row r="12003" spans="1:4" ht="14.5" customHeight="1" x14ac:dyDescent="0.35">
      <c r="A12003" s="1"/>
      <c r="B12003" s="317">
        <v>44478.329861138263</v>
      </c>
      <c r="C12003" s="316">
        <v>32.380176372388085</v>
      </c>
      <c r="D12003" s="315" t="s">
        <v>82</v>
      </c>
    </row>
    <row r="12004" spans="1:4" ht="14.5" customHeight="1" x14ac:dyDescent="0.35">
      <c r="A12004" s="1"/>
      <c r="B12004" s="317">
        <v>44478.33055558271</v>
      </c>
      <c r="C12004" s="316">
        <v>30.908249779702359</v>
      </c>
      <c r="D12004" s="315" t="s">
        <v>82</v>
      </c>
    </row>
    <row r="12005" spans="1:4" ht="14.5" customHeight="1" x14ac:dyDescent="0.35">
      <c r="A12005" s="1"/>
      <c r="B12005" s="317">
        <v>44478.331250027157</v>
      </c>
      <c r="C12005" s="316">
        <v>31.094759725423742</v>
      </c>
      <c r="D12005" s="315" t="s">
        <v>82</v>
      </c>
    </row>
    <row r="12006" spans="1:4" ht="14.5" customHeight="1" x14ac:dyDescent="0.35">
      <c r="A12006" s="1"/>
      <c r="B12006" s="317">
        <v>44478.331944471603</v>
      </c>
      <c r="C12006" s="316">
        <v>31.023356919262731</v>
      </c>
      <c r="D12006" s="315" t="s">
        <v>82</v>
      </c>
    </row>
    <row r="12007" spans="1:4" ht="14.5" customHeight="1" x14ac:dyDescent="0.35">
      <c r="A12007" s="1"/>
      <c r="B12007" s="317">
        <v>44478.33263891605</v>
      </c>
      <c r="C12007" s="316">
        <v>29.149274890795642</v>
      </c>
      <c r="D12007" s="315" t="s">
        <v>82</v>
      </c>
    </row>
    <row r="12008" spans="1:4" ht="14.5" customHeight="1" x14ac:dyDescent="0.35">
      <c r="A12008" s="1"/>
      <c r="B12008" s="317">
        <v>44478.333333360497</v>
      </c>
      <c r="C12008" s="316">
        <v>14.180050088980227</v>
      </c>
      <c r="D12008" s="315" t="s">
        <v>350</v>
      </c>
    </row>
    <row r="12009" spans="1:4" ht="14.5" customHeight="1" x14ac:dyDescent="0.35">
      <c r="A12009" s="1"/>
      <c r="B12009" s="317">
        <v>44478.334027804944</v>
      </c>
      <c r="C12009" s="316">
        <v>36.363875924049836</v>
      </c>
      <c r="D12009" s="315" t="s">
        <v>82</v>
      </c>
    </row>
    <row r="12010" spans="1:4" ht="14.5" customHeight="1" x14ac:dyDescent="0.35">
      <c r="A12010" s="1"/>
      <c r="B12010" s="317">
        <v>44478.33472224939</v>
      </c>
      <c r="C12010" s="316">
        <v>36.75545963543312</v>
      </c>
      <c r="D12010" s="315" t="s">
        <v>82</v>
      </c>
    </row>
    <row r="12011" spans="1:4" ht="14.5" customHeight="1" x14ac:dyDescent="0.35">
      <c r="A12011" s="1"/>
      <c r="B12011" s="317">
        <v>44478.335416693837</v>
      </c>
      <c r="C12011" s="316">
        <v>36.131690564576033</v>
      </c>
      <c r="D12011" s="315" t="s">
        <v>82</v>
      </c>
    </row>
    <row r="12012" spans="1:4" ht="14.5" customHeight="1" x14ac:dyDescent="0.35">
      <c r="A12012" s="1"/>
      <c r="B12012" s="317">
        <v>44478.336111138284</v>
      </c>
      <c r="C12012" s="316">
        <v>37.331837637513914</v>
      </c>
      <c r="D12012" s="315" t="s">
        <v>82</v>
      </c>
    </row>
    <row r="12013" spans="1:4" ht="14.5" customHeight="1" x14ac:dyDescent="0.35">
      <c r="A12013" s="1"/>
      <c r="B12013" s="317">
        <v>44478.33680558273</v>
      </c>
      <c r="C12013" s="316">
        <v>38.882874113796667</v>
      </c>
      <c r="D12013" s="315" t="s">
        <v>82</v>
      </c>
    </row>
    <row r="12014" spans="1:4" ht="14.5" customHeight="1" x14ac:dyDescent="0.35">
      <c r="A12014" s="1"/>
      <c r="B12014" s="317">
        <v>44478.337500027177</v>
      </c>
      <c r="C12014" s="316">
        <v>43.535437209991507</v>
      </c>
      <c r="D12014" s="315" t="s">
        <v>82</v>
      </c>
    </row>
    <row r="12015" spans="1:4" ht="14.5" customHeight="1" x14ac:dyDescent="0.35">
      <c r="A12015" s="1"/>
      <c r="B12015" s="317">
        <v>44478.338194471624</v>
      </c>
      <c r="C12015" s="316">
        <v>47.450651012377541</v>
      </c>
      <c r="D12015" s="315" t="s">
        <v>82</v>
      </c>
    </row>
    <row r="12016" spans="1:4" ht="14.5" customHeight="1" x14ac:dyDescent="0.35">
      <c r="A12016" s="1"/>
      <c r="B12016" s="317">
        <v>44478.338888916071</v>
      </c>
      <c r="C12016" s="316">
        <v>50.044321484660031</v>
      </c>
      <c r="D12016" s="315" t="s">
        <v>82</v>
      </c>
    </row>
    <row r="12017" spans="1:4" ht="14.5" customHeight="1" x14ac:dyDescent="0.35">
      <c r="A12017" s="1"/>
      <c r="B12017" s="317">
        <v>44478.339583360517</v>
      </c>
      <c r="C12017" s="316">
        <v>52.81714550577356</v>
      </c>
      <c r="D12017" s="315" t="s">
        <v>82</v>
      </c>
    </row>
    <row r="12018" spans="1:4" ht="14.5" customHeight="1" x14ac:dyDescent="0.35">
      <c r="A12018" s="1"/>
      <c r="B12018" s="317">
        <v>44478.340277804964</v>
      </c>
      <c r="C12018" s="316">
        <v>57.551652704690547</v>
      </c>
      <c r="D12018" s="315" t="s">
        <v>82</v>
      </c>
    </row>
    <row r="12019" spans="1:4" ht="14.5" customHeight="1" x14ac:dyDescent="0.35">
      <c r="A12019" s="1"/>
      <c r="B12019" s="317">
        <v>44478.340972249411</v>
      </c>
      <c r="C12019" s="316">
        <v>59.770974857162216</v>
      </c>
      <c r="D12019" s="315" t="s">
        <v>82</v>
      </c>
    </row>
    <row r="12020" spans="1:4" ht="14.5" customHeight="1" x14ac:dyDescent="0.35">
      <c r="A12020" s="1"/>
      <c r="B12020" s="317">
        <v>44478.341666693857</v>
      </c>
      <c r="C12020" s="316">
        <v>59.281047026423039</v>
      </c>
      <c r="D12020" s="315" t="s">
        <v>82</v>
      </c>
    </row>
    <row r="12021" spans="1:4" ht="14.5" customHeight="1" x14ac:dyDescent="0.35">
      <c r="A12021" s="1"/>
      <c r="B12021" s="317">
        <v>44478.342361138304</v>
      </c>
      <c r="C12021" s="316">
        <v>55.656564382771222</v>
      </c>
      <c r="D12021" s="315" t="s">
        <v>82</v>
      </c>
    </row>
    <row r="12022" spans="1:4" ht="14.5" customHeight="1" x14ac:dyDescent="0.35">
      <c r="A12022" s="1"/>
      <c r="B12022" s="317">
        <v>44478.343055582751</v>
      </c>
      <c r="C12022" s="316">
        <v>54.66964438830037</v>
      </c>
      <c r="D12022" s="315" t="s">
        <v>82</v>
      </c>
    </row>
    <row r="12023" spans="1:4" ht="14.5" customHeight="1" x14ac:dyDescent="0.35">
      <c r="A12023" s="1"/>
      <c r="B12023" s="317">
        <v>44478.343750027198</v>
      </c>
      <c r="C12023" s="316">
        <v>58.425149403003161</v>
      </c>
      <c r="D12023" s="315" t="s">
        <v>82</v>
      </c>
    </row>
    <row r="12024" spans="1:4" ht="14.5" customHeight="1" x14ac:dyDescent="0.35">
      <c r="A12024" s="1"/>
      <c r="B12024" s="317">
        <v>44478.344444471644</v>
      </c>
      <c r="C12024" s="316">
        <v>59.839621040312338</v>
      </c>
      <c r="D12024" s="315" t="s">
        <v>82</v>
      </c>
    </row>
    <row r="12025" spans="1:4" ht="14.5" customHeight="1" x14ac:dyDescent="0.35">
      <c r="A12025" s="1"/>
      <c r="B12025" s="317">
        <v>44478.345138916091</v>
      </c>
      <c r="C12025" s="316">
        <v>60.797751046548363</v>
      </c>
      <c r="D12025" s="315" t="s">
        <v>82</v>
      </c>
    </row>
    <row r="12026" spans="1:4" ht="14.5" customHeight="1" x14ac:dyDescent="0.35">
      <c r="A12026" s="1"/>
      <c r="B12026" s="317">
        <v>44478.345833360538</v>
      </c>
      <c r="C12026" s="316">
        <v>62.763618837472556</v>
      </c>
      <c r="D12026" s="315" t="s">
        <v>82</v>
      </c>
    </row>
    <row r="12027" spans="1:4" ht="14.5" customHeight="1" x14ac:dyDescent="0.35">
      <c r="A12027" s="1"/>
      <c r="B12027" s="317">
        <v>44478.346527804984</v>
      </c>
      <c r="C12027" s="316">
        <v>68.072702157592474</v>
      </c>
      <c r="D12027" s="315" t="s">
        <v>82</v>
      </c>
    </row>
    <row r="12028" spans="1:4" ht="14.5" customHeight="1" x14ac:dyDescent="0.35">
      <c r="A12028" s="1"/>
      <c r="B12028" s="317">
        <v>44478.347222249431</v>
      </c>
      <c r="C12028" s="316">
        <v>73.819902926978344</v>
      </c>
      <c r="D12028" s="315" t="s">
        <v>82</v>
      </c>
    </row>
    <row r="12029" spans="1:4" ht="14.5" customHeight="1" x14ac:dyDescent="0.35">
      <c r="A12029" s="1"/>
      <c r="B12029" s="317">
        <v>44478.347916693878</v>
      </c>
      <c r="C12029" s="316">
        <v>78.276398902758956</v>
      </c>
      <c r="D12029" s="315" t="s">
        <v>82</v>
      </c>
    </row>
    <row r="12030" spans="1:4" ht="14.5" customHeight="1" x14ac:dyDescent="0.35">
      <c r="A12030" s="1"/>
      <c r="B12030" s="317">
        <v>44478.348611138324</v>
      </c>
      <c r="C12030" s="316">
        <v>77.290040631196462</v>
      </c>
      <c r="D12030" s="315" t="s">
        <v>82</v>
      </c>
    </row>
    <row r="12031" spans="1:4" ht="14.5" customHeight="1" x14ac:dyDescent="0.35">
      <c r="A12031" s="1"/>
      <c r="B12031" s="317">
        <v>44478.349305582771</v>
      </c>
      <c r="C12031" s="316">
        <v>76.705269925391377</v>
      </c>
      <c r="D12031" s="315" t="s">
        <v>82</v>
      </c>
    </row>
    <row r="12032" spans="1:4" ht="14.5" customHeight="1" x14ac:dyDescent="0.35">
      <c r="A12032" s="1"/>
      <c r="B12032" s="317">
        <v>44478.350000027218</v>
      </c>
      <c r="C12032" s="316">
        <v>75.025787890287276</v>
      </c>
      <c r="D12032" s="315" t="s">
        <v>82</v>
      </c>
    </row>
    <row r="12033" spans="1:4" ht="14.5" customHeight="1" x14ac:dyDescent="0.35">
      <c r="A12033" s="1"/>
      <c r="B12033" s="317">
        <v>44478.350694471665</v>
      </c>
      <c r="C12033" s="316">
        <v>69.570868637181903</v>
      </c>
      <c r="D12033" s="315" t="s">
        <v>82</v>
      </c>
    </row>
    <row r="12034" spans="1:4" ht="14.5" customHeight="1" x14ac:dyDescent="0.35">
      <c r="A12034" s="1"/>
      <c r="B12034" s="317">
        <v>44478.351388916111</v>
      </c>
      <c r="C12034" s="316">
        <v>69.709708665311339</v>
      </c>
      <c r="D12034" s="315" t="s">
        <v>82</v>
      </c>
    </row>
    <row r="12035" spans="1:4" ht="14.5" customHeight="1" x14ac:dyDescent="0.35">
      <c r="A12035" s="1"/>
      <c r="B12035" s="317">
        <v>44478.352083360558</v>
      </c>
      <c r="C12035" s="316">
        <v>76.573066357080819</v>
      </c>
      <c r="D12035" s="315" t="s">
        <v>82</v>
      </c>
    </row>
    <row r="12036" spans="1:4" ht="14.5" customHeight="1" x14ac:dyDescent="0.35">
      <c r="A12036" s="1"/>
      <c r="B12036" s="317">
        <v>44478.352777805005</v>
      </c>
      <c r="C12036" s="316">
        <v>82.132750771842737</v>
      </c>
      <c r="D12036" s="315" t="s">
        <v>82</v>
      </c>
    </row>
    <row r="12037" spans="1:4" ht="14.5" customHeight="1" x14ac:dyDescent="0.35">
      <c r="A12037" s="1"/>
      <c r="B12037" s="317">
        <v>44478.353472249451</v>
      </c>
      <c r="C12037" s="316">
        <v>86.281975542123348</v>
      </c>
      <c r="D12037" s="315" t="s">
        <v>82</v>
      </c>
    </row>
    <row r="12038" spans="1:4" ht="14.5" customHeight="1" x14ac:dyDescent="0.35">
      <c r="A12038" s="1"/>
      <c r="B12038" s="317">
        <v>44478.354166693898</v>
      </c>
      <c r="C12038" s="316">
        <v>90.178898032180342</v>
      </c>
      <c r="D12038" s="315" t="s">
        <v>82</v>
      </c>
    </row>
    <row r="12039" spans="1:4" ht="14.5" customHeight="1" x14ac:dyDescent="0.35">
      <c r="A12039" s="1"/>
      <c r="B12039" s="317">
        <v>44478.354861138345</v>
      </c>
      <c r="C12039" s="316">
        <v>93.737328116456041</v>
      </c>
      <c r="D12039" s="315" t="s">
        <v>82</v>
      </c>
    </row>
    <row r="12040" spans="1:4" ht="14.5" customHeight="1" x14ac:dyDescent="0.35">
      <c r="A12040" s="1"/>
      <c r="B12040" s="317">
        <v>44478.355555582792</v>
      </c>
      <c r="C12040" s="316">
        <v>98.626689551314726</v>
      </c>
      <c r="D12040" s="315" t="s">
        <v>82</v>
      </c>
    </row>
    <row r="12041" spans="1:4" ht="14.5" customHeight="1" x14ac:dyDescent="0.35">
      <c r="A12041" s="1"/>
      <c r="B12041" s="317">
        <v>44478.356250027238</v>
      </c>
      <c r="C12041" s="316">
        <v>101.5368453128535</v>
      </c>
      <c r="D12041" s="315" t="s">
        <v>82</v>
      </c>
    </row>
    <row r="12042" spans="1:4" ht="14.5" customHeight="1" x14ac:dyDescent="0.35">
      <c r="A12042" s="1"/>
      <c r="B12042" s="317">
        <v>44478.356944471685</v>
      </c>
      <c r="C12042" s="316">
        <v>102.63974766581863</v>
      </c>
      <c r="D12042" s="315" t="s">
        <v>82</v>
      </c>
    </row>
    <row r="12043" spans="1:4" ht="14.5" customHeight="1" x14ac:dyDescent="0.35">
      <c r="A12043" s="1"/>
      <c r="B12043" s="317">
        <v>44478.357638916132</v>
      </c>
      <c r="C12043" s="316">
        <v>110.26248456842926</v>
      </c>
      <c r="D12043" s="315" t="s">
        <v>82</v>
      </c>
    </row>
    <row r="12044" spans="1:4" ht="14.5" customHeight="1" x14ac:dyDescent="0.35">
      <c r="A12044" s="1"/>
      <c r="B12044" s="317">
        <v>44478.358333360578</v>
      </c>
      <c r="C12044" s="316">
        <v>119.88326494018354</v>
      </c>
      <c r="D12044" s="315" t="s">
        <v>82</v>
      </c>
    </row>
    <row r="12045" spans="1:4" ht="14.5" customHeight="1" x14ac:dyDescent="0.35">
      <c r="A12045" s="1"/>
      <c r="B12045" s="317">
        <v>44478.359027805025</v>
      </c>
      <c r="C12045" s="316">
        <v>126.39170366582887</v>
      </c>
      <c r="D12045" s="315" t="s">
        <v>82</v>
      </c>
    </row>
    <row r="12046" spans="1:4" ht="14.5" customHeight="1" x14ac:dyDescent="0.35">
      <c r="A12046" s="1"/>
      <c r="B12046" s="317">
        <v>44478.359722249472</v>
      </c>
      <c r="C12046" s="316">
        <v>134.26075918765272</v>
      </c>
      <c r="D12046" s="315" t="s">
        <v>82</v>
      </c>
    </row>
    <row r="12047" spans="1:4" ht="14.5" customHeight="1" x14ac:dyDescent="0.35">
      <c r="A12047" s="1"/>
      <c r="B12047" s="317">
        <v>44478.360416693919</v>
      </c>
      <c r="C12047" s="316">
        <v>140.31447559084822</v>
      </c>
      <c r="D12047" s="315" t="s">
        <v>82</v>
      </c>
    </row>
    <row r="12048" spans="1:4" ht="14.5" customHeight="1" x14ac:dyDescent="0.35">
      <c r="A12048" s="1"/>
      <c r="B12048" s="317">
        <v>44478.361111138365</v>
      </c>
      <c r="C12048" s="316">
        <v>146.77287966094835</v>
      </c>
      <c r="D12048" s="315" t="s">
        <v>82</v>
      </c>
    </row>
    <row r="12049" spans="1:4" ht="14.5" customHeight="1" x14ac:dyDescent="0.35">
      <c r="A12049" s="1"/>
      <c r="B12049" s="317">
        <v>44478.361805582812</v>
      </c>
      <c r="C12049" s="316">
        <v>147.74781137649359</v>
      </c>
      <c r="D12049" s="315" t="s">
        <v>82</v>
      </c>
    </row>
    <row r="12050" spans="1:4" ht="14.5" customHeight="1" x14ac:dyDescent="0.35">
      <c r="A12050" s="1"/>
      <c r="B12050" s="317">
        <v>44478.362500027259</v>
      </c>
      <c r="C12050" s="316">
        <v>139.68669777593652</v>
      </c>
      <c r="D12050" s="315" t="s">
        <v>82</v>
      </c>
    </row>
    <row r="12051" spans="1:4" ht="14.5" customHeight="1" x14ac:dyDescent="0.35">
      <c r="A12051" s="1"/>
      <c r="B12051" s="317">
        <v>44478.363194471705</v>
      </c>
      <c r="C12051" s="316">
        <v>124.22506945117298</v>
      </c>
      <c r="D12051" s="315" t="s">
        <v>82</v>
      </c>
    </row>
    <row r="12052" spans="1:4" ht="14.5" customHeight="1" x14ac:dyDescent="0.35">
      <c r="A12052" s="1"/>
      <c r="B12052" s="317">
        <v>44478.363888916152</v>
      </c>
      <c r="C12052" s="316">
        <v>122.40988971927824</v>
      </c>
      <c r="D12052" s="315" t="s">
        <v>82</v>
      </c>
    </row>
    <row r="12053" spans="1:4" ht="14.5" customHeight="1" x14ac:dyDescent="0.35">
      <c r="A12053" s="1"/>
      <c r="B12053" s="317">
        <v>44478.364583360599</v>
      </c>
      <c r="C12053" s="316">
        <v>124.41088559294585</v>
      </c>
      <c r="D12053" s="315" t="s">
        <v>82</v>
      </c>
    </row>
    <row r="12054" spans="1:4" ht="14.5" customHeight="1" x14ac:dyDescent="0.35">
      <c r="A12054" s="1"/>
      <c r="B12054" s="317">
        <v>44478.365277805045</v>
      </c>
      <c r="C12054" s="316">
        <v>130.93835407566124</v>
      </c>
      <c r="D12054" s="315" t="s">
        <v>82</v>
      </c>
    </row>
    <row r="12055" spans="1:4" ht="14.5" customHeight="1" x14ac:dyDescent="0.35">
      <c r="A12055" s="1"/>
      <c r="B12055" s="317">
        <v>44478.365972249492</v>
      </c>
      <c r="C12055" s="316">
        <v>138.82502474867118</v>
      </c>
      <c r="D12055" s="315" t="s">
        <v>82</v>
      </c>
    </row>
    <row r="12056" spans="1:4" ht="14.5" customHeight="1" x14ac:dyDescent="0.35">
      <c r="A12056" s="1"/>
      <c r="B12056" s="317">
        <v>44478.366666693939</v>
      </c>
      <c r="C12056" s="316">
        <v>150.83641685815527</v>
      </c>
      <c r="D12056" s="315" t="s">
        <v>82</v>
      </c>
    </row>
    <row r="12057" spans="1:4" ht="14.5" customHeight="1" x14ac:dyDescent="0.35">
      <c r="A12057" s="1"/>
      <c r="B12057" s="317">
        <v>44478.367361138386</v>
      </c>
      <c r="C12057" s="316">
        <v>159.77112326136947</v>
      </c>
      <c r="D12057" s="315" t="s">
        <v>82</v>
      </c>
    </row>
    <row r="12058" spans="1:4" ht="14.5" customHeight="1" x14ac:dyDescent="0.35">
      <c r="A12058" s="1"/>
      <c r="B12058" s="317">
        <v>44478.368055582832</v>
      </c>
      <c r="C12058" s="316">
        <v>159.01565562501395</v>
      </c>
      <c r="D12058" s="315" t="s">
        <v>82</v>
      </c>
    </row>
    <row r="12059" spans="1:4" ht="14.5" customHeight="1" x14ac:dyDescent="0.35">
      <c r="A12059" s="1"/>
      <c r="B12059" s="317">
        <v>44478.368750027279</v>
      </c>
      <c r="C12059" s="316">
        <v>148.41602047931713</v>
      </c>
      <c r="D12059" s="315" t="s">
        <v>82</v>
      </c>
    </row>
    <row r="12060" spans="1:4" ht="14.5" customHeight="1" x14ac:dyDescent="0.35">
      <c r="A12060" s="1"/>
      <c r="B12060" s="317">
        <v>44478.369444471726</v>
      </c>
      <c r="C12060" s="316">
        <v>142.08835770532022</v>
      </c>
      <c r="D12060" s="315" t="s">
        <v>82</v>
      </c>
    </row>
    <row r="12061" spans="1:4" ht="14.5" customHeight="1" x14ac:dyDescent="0.35">
      <c r="A12061" s="1"/>
      <c r="B12061" s="317">
        <v>44478.370138916172</v>
      </c>
      <c r="C12061" s="316">
        <v>111.38965702462787</v>
      </c>
      <c r="D12061" s="315" t="s">
        <v>82</v>
      </c>
    </row>
    <row r="12062" spans="1:4" ht="14.5" customHeight="1" x14ac:dyDescent="0.35">
      <c r="A12062" s="1"/>
      <c r="B12062" s="317">
        <v>44478.370833360619</v>
      </c>
      <c r="C12062" s="316">
        <v>101.69830872767101</v>
      </c>
      <c r="D12062" s="315" t="s">
        <v>82</v>
      </c>
    </row>
    <row r="12063" spans="1:4" ht="14.5" customHeight="1" x14ac:dyDescent="0.35">
      <c r="A12063" s="1"/>
      <c r="B12063" s="317">
        <v>44478.371527805066</v>
      </c>
      <c r="C12063" s="316">
        <v>97.180059317840886</v>
      </c>
      <c r="D12063" s="315" t="s">
        <v>82</v>
      </c>
    </row>
    <row r="12064" spans="1:4" ht="14.5" customHeight="1" x14ac:dyDescent="0.35">
      <c r="A12064" s="1"/>
      <c r="B12064" s="317">
        <v>44478.372222249513</v>
      </c>
      <c r="C12064" s="316">
        <v>89.185578821981707</v>
      </c>
      <c r="D12064" s="315" t="s">
        <v>82</v>
      </c>
    </row>
    <row r="12065" spans="1:4" ht="14.5" customHeight="1" x14ac:dyDescent="0.35">
      <c r="A12065" s="1"/>
      <c r="B12065" s="317">
        <v>44478.372916693959</v>
      </c>
      <c r="C12065" s="316">
        <v>84.172239698337705</v>
      </c>
      <c r="D12065" s="315" t="s">
        <v>82</v>
      </c>
    </row>
    <row r="12066" spans="1:4" ht="14.5" customHeight="1" x14ac:dyDescent="0.35">
      <c r="A12066" s="1"/>
      <c r="B12066" s="317">
        <v>44478.373611138406</v>
      </c>
      <c r="C12066" s="316">
        <v>75.630451232663475</v>
      </c>
      <c r="D12066" s="315" t="s">
        <v>79</v>
      </c>
    </row>
    <row r="12067" spans="1:4" ht="14.5" customHeight="1" x14ac:dyDescent="0.35">
      <c r="A12067" s="1"/>
      <c r="B12067" s="317">
        <v>44478.374305582853</v>
      </c>
      <c r="C12067" s="316">
        <v>2.2771880291373692</v>
      </c>
      <c r="D12067" s="315" t="s">
        <v>79</v>
      </c>
    </row>
    <row r="12068" spans="1:4" ht="14.5" customHeight="1" x14ac:dyDescent="0.35">
      <c r="A12068" s="1"/>
      <c r="B12068" s="317">
        <v>44478.375000027299</v>
      </c>
      <c r="C12068" s="316">
        <v>0.43472410135314399</v>
      </c>
      <c r="D12068" s="315" t="s">
        <v>79</v>
      </c>
    </row>
    <row r="12069" spans="1:4" ht="14.5" customHeight="1" x14ac:dyDescent="0.35">
      <c r="A12069" s="1"/>
      <c r="B12069" s="317">
        <v>44478.375694471746</v>
      </c>
      <c r="C12069" s="316">
        <v>6.1619158081573741E-2</v>
      </c>
      <c r="D12069" s="315" t="s">
        <v>79</v>
      </c>
    </row>
    <row r="12070" spans="1:4" ht="14.5" customHeight="1" x14ac:dyDescent="0.35">
      <c r="A12070" s="1"/>
      <c r="B12070" s="317">
        <v>44478.376388916193</v>
      </c>
      <c r="C12070" s="316">
        <v>0</v>
      </c>
      <c r="D12070" s="315" t="s">
        <v>79</v>
      </c>
    </row>
    <row r="12071" spans="1:4" ht="14.5" customHeight="1" x14ac:dyDescent="0.35">
      <c r="A12071" s="1"/>
      <c r="B12071" s="317">
        <v>44478.37708336064</v>
      </c>
      <c r="C12071" s="316">
        <v>0</v>
      </c>
      <c r="D12071" s="315" t="s">
        <v>79</v>
      </c>
    </row>
    <row r="12072" spans="1:4" ht="14.5" customHeight="1" x14ac:dyDescent="0.35">
      <c r="A12072" s="1"/>
      <c r="B12072" s="317">
        <v>44478.377777805086</v>
      </c>
      <c r="C12072" s="316">
        <v>39.004826680853149</v>
      </c>
      <c r="D12072" s="315" t="s">
        <v>80</v>
      </c>
    </row>
    <row r="12073" spans="1:4" ht="14.5" customHeight="1" x14ac:dyDescent="0.35">
      <c r="A12073" s="1"/>
      <c r="B12073" s="317">
        <v>44478.378472249533</v>
      </c>
      <c r="C12073" s="316">
        <v>44.066168063297908</v>
      </c>
      <c r="D12073" s="315" t="s">
        <v>80</v>
      </c>
    </row>
    <row r="12074" spans="1:4" ht="14.5" customHeight="1" x14ac:dyDescent="0.35">
      <c r="A12074" s="1"/>
      <c r="B12074" s="317">
        <v>44478.37916669398</v>
      </c>
      <c r="C12074" s="316">
        <v>134.50866793358873</v>
      </c>
      <c r="D12074" s="315" t="s">
        <v>80</v>
      </c>
    </row>
    <row r="12075" spans="1:4" ht="14.5" customHeight="1" x14ac:dyDescent="0.35">
      <c r="A12075" s="1"/>
      <c r="B12075" s="317">
        <v>44478.379861138426</v>
      </c>
      <c r="C12075" s="316">
        <v>909.58871500265479</v>
      </c>
      <c r="D12075" s="315" t="s">
        <v>80</v>
      </c>
    </row>
    <row r="12076" spans="1:4" ht="14.5" customHeight="1" x14ac:dyDescent="0.35">
      <c r="A12076" s="1"/>
      <c r="B12076" s="317">
        <v>44478.380555582873</v>
      </c>
      <c r="C12076" s="316">
        <v>934.55293315513995</v>
      </c>
      <c r="D12076" s="315" t="s">
        <v>80</v>
      </c>
    </row>
    <row r="12077" spans="1:4" ht="14.5" customHeight="1" x14ac:dyDescent="0.35">
      <c r="A12077" s="1"/>
      <c r="B12077" s="317">
        <v>44478.38125002732</v>
      </c>
      <c r="C12077" s="316">
        <v>937.91296108906784</v>
      </c>
      <c r="D12077" s="315" t="s">
        <v>80</v>
      </c>
    </row>
    <row r="12078" spans="1:4" ht="14.5" customHeight="1" x14ac:dyDescent="0.35">
      <c r="A12078" s="1"/>
      <c r="B12078" s="317">
        <v>44478.381944471766</v>
      </c>
      <c r="C12078" s="316">
        <v>939.56291309174458</v>
      </c>
      <c r="D12078" s="315" t="s">
        <v>80</v>
      </c>
    </row>
    <row r="12079" spans="1:4" ht="14.5" customHeight="1" x14ac:dyDescent="0.35">
      <c r="A12079" s="1"/>
      <c r="B12079" s="317">
        <v>44478.382638916213</v>
      </c>
      <c r="C12079" s="316">
        <v>937.54483734965322</v>
      </c>
      <c r="D12079" s="315" t="s">
        <v>80</v>
      </c>
    </row>
    <row r="12080" spans="1:4" ht="14.5" customHeight="1" x14ac:dyDescent="0.35">
      <c r="A12080" s="1"/>
      <c r="B12080" s="317">
        <v>44478.38333336066</v>
      </c>
      <c r="C12080" s="316">
        <v>242.65022439125266</v>
      </c>
      <c r="D12080" s="315" t="s">
        <v>80</v>
      </c>
    </row>
    <row r="12081" spans="1:4" ht="14.5" customHeight="1" x14ac:dyDescent="0.35">
      <c r="A12081" s="1"/>
      <c r="B12081" s="317">
        <v>44478.384027805107</v>
      </c>
      <c r="C12081" s="316">
        <v>75.787333016284776</v>
      </c>
      <c r="D12081" s="315" t="s">
        <v>82</v>
      </c>
    </row>
    <row r="12082" spans="1:4" ht="14.5" customHeight="1" x14ac:dyDescent="0.35">
      <c r="A12082" s="1"/>
      <c r="B12082" s="317">
        <v>44478.384722249553</v>
      </c>
      <c r="C12082" s="316">
        <v>55.002636981385876</v>
      </c>
      <c r="D12082" s="315" t="s">
        <v>82</v>
      </c>
    </row>
    <row r="12083" spans="1:4" ht="14.5" customHeight="1" x14ac:dyDescent="0.35">
      <c r="A12083" s="1"/>
      <c r="B12083" s="317">
        <v>44478.385416694</v>
      </c>
      <c r="C12083" s="316">
        <v>50.107047546151442</v>
      </c>
      <c r="D12083" s="315" t="s">
        <v>82</v>
      </c>
    </row>
    <row r="12084" spans="1:4" ht="14.5" customHeight="1" x14ac:dyDescent="0.35">
      <c r="A12084" s="1"/>
      <c r="B12084" s="317">
        <v>44478.386111138447</v>
      </c>
      <c r="C12084" s="316">
        <v>45.318249313907778</v>
      </c>
      <c r="D12084" s="315" t="s">
        <v>82</v>
      </c>
    </row>
    <row r="12085" spans="1:4" ht="14.5" customHeight="1" x14ac:dyDescent="0.35">
      <c r="A12085" s="1"/>
      <c r="B12085" s="317">
        <v>44478.386805582893</v>
      </c>
      <c r="C12085" s="316">
        <v>42.516836753071402</v>
      </c>
      <c r="D12085" s="315" t="s">
        <v>82</v>
      </c>
    </row>
    <row r="12086" spans="1:4" ht="14.5" customHeight="1" x14ac:dyDescent="0.35">
      <c r="A12086" s="1"/>
      <c r="B12086" s="317">
        <v>44478.38750002734</v>
      </c>
      <c r="C12086" s="316">
        <v>38.021279509291347</v>
      </c>
      <c r="D12086" s="315" t="s">
        <v>82</v>
      </c>
    </row>
    <row r="12087" spans="1:4" ht="14.5" customHeight="1" x14ac:dyDescent="0.35">
      <c r="A12087" s="1"/>
      <c r="B12087" s="317">
        <v>44478.388194471787</v>
      </c>
      <c r="C12087" s="316">
        <v>28.071590134891935</v>
      </c>
      <c r="D12087" s="315" t="s">
        <v>82</v>
      </c>
    </row>
    <row r="12088" spans="1:4" ht="14.5" customHeight="1" x14ac:dyDescent="0.35">
      <c r="A12088" s="1"/>
      <c r="B12088" s="317">
        <v>44478.388888916234</v>
      </c>
      <c r="C12088" s="316">
        <v>28.646757274893751</v>
      </c>
      <c r="D12088" s="315" t="s">
        <v>82</v>
      </c>
    </row>
    <row r="12089" spans="1:4" ht="14.5" customHeight="1" x14ac:dyDescent="0.35">
      <c r="A12089" s="1"/>
      <c r="B12089" s="317">
        <v>44478.38958336068</v>
      </c>
      <c r="C12089" s="316">
        <v>34.58627680629094</v>
      </c>
      <c r="D12089" s="315" t="s">
        <v>82</v>
      </c>
    </row>
    <row r="12090" spans="1:4" ht="14.5" customHeight="1" x14ac:dyDescent="0.35">
      <c r="A12090" s="1"/>
      <c r="B12090" s="317">
        <v>44478.390277805127</v>
      </c>
      <c r="C12090" s="316">
        <v>41.234514005533612</v>
      </c>
      <c r="D12090" s="315" t="s">
        <v>82</v>
      </c>
    </row>
    <row r="12091" spans="1:4" ht="14.5" customHeight="1" x14ac:dyDescent="0.35">
      <c r="A12091" s="1"/>
      <c r="B12091" s="317">
        <v>44478.390972249574</v>
      </c>
      <c r="C12091" s="316">
        <v>46.923172293280366</v>
      </c>
      <c r="D12091" s="315" t="s">
        <v>82</v>
      </c>
    </row>
    <row r="12092" spans="1:4" ht="14.5" customHeight="1" x14ac:dyDescent="0.35">
      <c r="A12092" s="1"/>
      <c r="B12092" s="317">
        <v>44478.39166669402</v>
      </c>
      <c r="C12092" s="316">
        <v>47.66117594129949</v>
      </c>
      <c r="D12092" s="315" t="s">
        <v>82</v>
      </c>
    </row>
    <row r="12093" spans="1:4" ht="14.5" customHeight="1" x14ac:dyDescent="0.35">
      <c r="A12093" s="1"/>
      <c r="B12093" s="317">
        <v>44478.392361138467</v>
      </c>
      <c r="C12093" s="316">
        <v>47.467052788180688</v>
      </c>
      <c r="D12093" s="315" t="s">
        <v>82</v>
      </c>
    </row>
    <row r="12094" spans="1:4" ht="14.5" customHeight="1" x14ac:dyDescent="0.35">
      <c r="A12094" s="1"/>
      <c r="B12094" s="317">
        <v>44478.393055582914</v>
      </c>
      <c r="C12094" s="316">
        <v>48.432831370645239</v>
      </c>
      <c r="D12094" s="315" t="s">
        <v>82</v>
      </c>
    </row>
    <row r="12095" spans="1:4" ht="14.5" customHeight="1" x14ac:dyDescent="0.35">
      <c r="A12095" s="1"/>
      <c r="B12095" s="317">
        <v>44478.393750027361</v>
      </c>
      <c r="C12095" s="316">
        <v>48.502397874851404</v>
      </c>
      <c r="D12095" s="315" t="s">
        <v>82</v>
      </c>
    </row>
    <row r="12096" spans="1:4" ht="14.5" customHeight="1" x14ac:dyDescent="0.35">
      <c r="A12096" s="1"/>
      <c r="B12096" s="317">
        <v>44478.394444471807</v>
      </c>
      <c r="C12096" s="316">
        <v>48.315093611040112</v>
      </c>
      <c r="D12096" s="315" t="s">
        <v>82</v>
      </c>
    </row>
    <row r="12097" spans="1:4" ht="14.5" customHeight="1" x14ac:dyDescent="0.35">
      <c r="A12097" s="1"/>
      <c r="B12097" s="317">
        <v>44478.395138916254</v>
      </c>
      <c r="C12097" s="316">
        <v>46.309481394573233</v>
      </c>
      <c r="D12097" s="315" t="s">
        <v>82</v>
      </c>
    </row>
    <row r="12098" spans="1:4" ht="14.5" customHeight="1" x14ac:dyDescent="0.35">
      <c r="A12098" s="1"/>
      <c r="B12098" s="317">
        <v>44478.395833360701</v>
      </c>
      <c r="C12098" s="316">
        <v>43.956628539415156</v>
      </c>
      <c r="D12098" s="315" t="s">
        <v>82</v>
      </c>
    </row>
    <row r="12099" spans="1:4" ht="14.5" customHeight="1" x14ac:dyDescent="0.35">
      <c r="A12099" s="1"/>
      <c r="B12099" s="317">
        <v>44478.396527805147</v>
      </c>
      <c r="C12099" s="316">
        <v>45.197596383785516</v>
      </c>
      <c r="D12099" s="315" t="s">
        <v>82</v>
      </c>
    </row>
    <row r="12100" spans="1:4" ht="14.5" customHeight="1" x14ac:dyDescent="0.35">
      <c r="A12100" s="1"/>
      <c r="B12100" s="317">
        <v>44478.397222249594</v>
      </c>
      <c r="C12100" s="316">
        <v>47.204612287031097</v>
      </c>
      <c r="D12100" s="315" t="s">
        <v>82</v>
      </c>
    </row>
    <row r="12101" spans="1:4" ht="14.5" customHeight="1" x14ac:dyDescent="0.35">
      <c r="A12101" s="1"/>
      <c r="B12101" s="317">
        <v>44478.397916694041</v>
      </c>
      <c r="C12101" s="316">
        <v>48.776499766448005</v>
      </c>
      <c r="D12101" s="315" t="s">
        <v>82</v>
      </c>
    </row>
    <row r="12102" spans="1:4" ht="14.5" customHeight="1" x14ac:dyDescent="0.35">
      <c r="A12102" s="1"/>
      <c r="B12102" s="317">
        <v>44478.398611138487</v>
      </c>
      <c r="C12102" s="316">
        <v>45.813752617601615</v>
      </c>
      <c r="D12102" s="315" t="s">
        <v>82</v>
      </c>
    </row>
    <row r="12103" spans="1:4" ht="14.5" customHeight="1" x14ac:dyDescent="0.35">
      <c r="A12103" s="1"/>
      <c r="B12103" s="317">
        <v>44478.399305582934</v>
      </c>
      <c r="C12103" s="316">
        <v>48.889106348899077</v>
      </c>
      <c r="D12103" s="315" t="s">
        <v>82</v>
      </c>
    </row>
    <row r="12104" spans="1:4" ht="14.5" customHeight="1" x14ac:dyDescent="0.35">
      <c r="A12104" s="1"/>
      <c r="B12104" s="317">
        <v>44478.400000027381</v>
      </c>
      <c r="C12104" s="316">
        <v>52.85363155663363</v>
      </c>
      <c r="D12104" s="315" t="s">
        <v>82</v>
      </c>
    </row>
    <row r="12105" spans="1:4" ht="14.5" customHeight="1" x14ac:dyDescent="0.35">
      <c r="A12105" s="1"/>
      <c r="B12105" s="317">
        <v>44478.400694471828</v>
      </c>
      <c r="C12105" s="316">
        <v>57.17082710963053</v>
      </c>
      <c r="D12105" s="315" t="s">
        <v>82</v>
      </c>
    </row>
    <row r="12106" spans="1:4" ht="14.5" customHeight="1" x14ac:dyDescent="0.35">
      <c r="A12106" s="1"/>
      <c r="B12106" s="317">
        <v>44478.401388916274</v>
      </c>
      <c r="C12106" s="316">
        <v>62.218944934164753</v>
      </c>
      <c r="D12106" s="315" t="s">
        <v>82</v>
      </c>
    </row>
    <row r="12107" spans="1:4" ht="14.5" customHeight="1" x14ac:dyDescent="0.35">
      <c r="A12107" s="1"/>
      <c r="B12107" s="317">
        <v>44478.402083360721</v>
      </c>
      <c r="C12107" s="316">
        <v>67.185167304541878</v>
      </c>
      <c r="D12107" s="315" t="s">
        <v>82</v>
      </c>
    </row>
    <row r="12108" spans="1:4" ht="14.5" customHeight="1" x14ac:dyDescent="0.35">
      <c r="A12108" s="1"/>
      <c r="B12108" s="317">
        <v>44478.402777805168</v>
      </c>
      <c r="C12108" s="316">
        <v>70.769934201134802</v>
      </c>
      <c r="D12108" s="315" t="s">
        <v>82</v>
      </c>
    </row>
    <row r="12109" spans="1:4" ht="14.5" customHeight="1" x14ac:dyDescent="0.35">
      <c r="A12109" s="1"/>
      <c r="B12109" s="317">
        <v>44478.403472249614</v>
      </c>
      <c r="C12109" s="316">
        <v>68.234342933040651</v>
      </c>
      <c r="D12109" s="315" t="s">
        <v>82</v>
      </c>
    </row>
    <row r="12110" spans="1:4" ht="14.5" customHeight="1" x14ac:dyDescent="0.35">
      <c r="A12110" s="1"/>
      <c r="B12110" s="317">
        <v>44478.404166694061</v>
      </c>
      <c r="C12110" s="316">
        <v>72.031138576588518</v>
      </c>
      <c r="D12110" s="315" t="s">
        <v>82</v>
      </c>
    </row>
    <row r="12111" spans="1:4" ht="14.5" customHeight="1" x14ac:dyDescent="0.35">
      <c r="A12111" s="1"/>
      <c r="B12111" s="317">
        <v>44478.404861138508</v>
      </c>
      <c r="C12111" s="316">
        <v>80.726121779571983</v>
      </c>
      <c r="D12111" s="315" t="s">
        <v>82</v>
      </c>
    </row>
    <row r="12112" spans="1:4" ht="14.5" customHeight="1" x14ac:dyDescent="0.35">
      <c r="A12112" s="1"/>
      <c r="B12112" s="317">
        <v>44478.405555582955</v>
      </c>
      <c r="C12112" s="316">
        <v>83.356932063061194</v>
      </c>
      <c r="D12112" s="315" t="s">
        <v>82</v>
      </c>
    </row>
    <row r="12113" spans="1:4" ht="14.5" customHeight="1" x14ac:dyDescent="0.35">
      <c r="A12113" s="1"/>
      <c r="B12113" s="317">
        <v>44478.406250027401</v>
      </c>
      <c r="C12113" s="316">
        <v>83.420035827353914</v>
      </c>
      <c r="D12113" s="315" t="s">
        <v>82</v>
      </c>
    </row>
    <row r="12114" spans="1:4" ht="14.5" customHeight="1" x14ac:dyDescent="0.35">
      <c r="A12114" s="1"/>
      <c r="B12114" s="317">
        <v>44478.406944471848</v>
      </c>
      <c r="C12114" s="316">
        <v>76.513089113977429</v>
      </c>
      <c r="D12114" s="315" t="s">
        <v>82</v>
      </c>
    </row>
    <row r="12115" spans="1:4" ht="14.5" customHeight="1" x14ac:dyDescent="0.35">
      <c r="A12115" s="1"/>
      <c r="B12115" s="317">
        <v>44478.407638916295</v>
      </c>
      <c r="C12115" s="316">
        <v>84.133119555095135</v>
      </c>
      <c r="D12115" s="315" t="s">
        <v>82</v>
      </c>
    </row>
    <row r="12116" spans="1:4" ht="14.5" customHeight="1" x14ac:dyDescent="0.35">
      <c r="A12116" s="1"/>
      <c r="B12116" s="317">
        <v>44478.408333360741</v>
      </c>
      <c r="C12116" s="316">
        <v>91.917599802120819</v>
      </c>
      <c r="D12116" s="315" t="s">
        <v>82</v>
      </c>
    </row>
    <row r="12117" spans="1:4" ht="14.5" customHeight="1" x14ac:dyDescent="0.35">
      <c r="A12117" s="1"/>
      <c r="B12117" s="317">
        <v>44478.409027805188</v>
      </c>
      <c r="C12117" s="316">
        <v>96.374860262583624</v>
      </c>
      <c r="D12117" s="315" t="s">
        <v>82</v>
      </c>
    </row>
    <row r="12118" spans="1:4" ht="14.5" customHeight="1" x14ac:dyDescent="0.35">
      <c r="A12118" s="1"/>
      <c r="B12118" s="317">
        <v>44478.409722249635</v>
      </c>
      <c r="C12118" s="316">
        <v>106.28853578388613</v>
      </c>
      <c r="D12118" s="315" t="s">
        <v>82</v>
      </c>
    </row>
    <row r="12119" spans="1:4" ht="14.5" customHeight="1" x14ac:dyDescent="0.35">
      <c r="A12119" s="1"/>
      <c r="B12119" s="317">
        <v>44478.410416694082</v>
      </c>
      <c r="C12119" s="316">
        <v>95.537202196740935</v>
      </c>
      <c r="D12119" s="315" t="s">
        <v>82</v>
      </c>
    </row>
    <row r="12120" spans="1:4" ht="14.5" customHeight="1" x14ac:dyDescent="0.35">
      <c r="A12120" s="1"/>
      <c r="B12120" s="317">
        <v>44478.411111138528</v>
      </c>
      <c r="C12120" s="316">
        <v>98.383951415468857</v>
      </c>
      <c r="D12120" s="315" t="s">
        <v>82</v>
      </c>
    </row>
    <row r="12121" spans="1:4" ht="14.5" customHeight="1" x14ac:dyDescent="0.35">
      <c r="A12121" s="1"/>
      <c r="B12121" s="317">
        <v>44478.411805582975</v>
      </c>
      <c r="C12121" s="316">
        <v>99.844849335464332</v>
      </c>
      <c r="D12121" s="315" t="s">
        <v>82</v>
      </c>
    </row>
    <row r="12122" spans="1:4" ht="14.5" customHeight="1" x14ac:dyDescent="0.35">
      <c r="A12122" s="1"/>
      <c r="B12122" s="317">
        <v>44478.412500027422</v>
      </c>
      <c r="C12122" s="316">
        <v>108.06853178492553</v>
      </c>
      <c r="D12122" s="315" t="s">
        <v>82</v>
      </c>
    </row>
    <row r="12123" spans="1:4" ht="14.5" customHeight="1" x14ac:dyDescent="0.35">
      <c r="A12123" s="1"/>
      <c r="B12123" s="317">
        <v>44478.413194471868</v>
      </c>
      <c r="C12123" s="316">
        <v>124.47082154709109</v>
      </c>
      <c r="D12123" s="315" t="s">
        <v>82</v>
      </c>
    </row>
    <row r="12124" spans="1:4" ht="14.5" customHeight="1" x14ac:dyDescent="0.35">
      <c r="A12124" s="1"/>
      <c r="B12124" s="317">
        <v>44478.413888916315</v>
      </c>
      <c r="C12124" s="316">
        <v>125.92255308557846</v>
      </c>
      <c r="D12124" s="315" t="s">
        <v>82</v>
      </c>
    </row>
    <row r="12125" spans="1:4" ht="14.5" customHeight="1" x14ac:dyDescent="0.35">
      <c r="A12125" s="1"/>
      <c r="B12125" s="317">
        <v>44478.414583360762</v>
      </c>
      <c r="C12125" s="316">
        <v>124.908305082086</v>
      </c>
      <c r="D12125" s="315" t="s">
        <v>82</v>
      </c>
    </row>
    <row r="12126" spans="1:4" ht="14.5" customHeight="1" x14ac:dyDescent="0.35">
      <c r="A12126" s="1"/>
      <c r="B12126" s="317">
        <v>44478.415277805208</v>
      </c>
      <c r="C12126" s="316">
        <v>138.00609622704991</v>
      </c>
      <c r="D12126" s="315" t="s">
        <v>82</v>
      </c>
    </row>
    <row r="12127" spans="1:4" ht="14.5" customHeight="1" x14ac:dyDescent="0.35">
      <c r="A12127" s="1"/>
      <c r="B12127" s="317">
        <v>44478.415972249655</v>
      </c>
      <c r="C12127" s="316">
        <v>147.29799292919537</v>
      </c>
      <c r="D12127" s="315" t="s">
        <v>82</v>
      </c>
    </row>
    <row r="12128" spans="1:4" ht="14.5" customHeight="1" x14ac:dyDescent="0.35">
      <c r="A12128" s="1"/>
      <c r="B12128" s="317">
        <v>44478.416666694102</v>
      </c>
      <c r="C12128" s="316">
        <v>171.55578614401165</v>
      </c>
      <c r="D12128" s="315" t="s">
        <v>82</v>
      </c>
    </row>
    <row r="12129" spans="1:4" ht="14.5" customHeight="1" x14ac:dyDescent="0.35">
      <c r="A12129" s="1"/>
      <c r="B12129" s="317">
        <v>44478.417361138549</v>
      </c>
      <c r="C12129" s="316">
        <v>163.49856242403621</v>
      </c>
      <c r="D12129" s="315" t="s">
        <v>82</v>
      </c>
    </row>
    <row r="12130" spans="1:4" ht="14.5" customHeight="1" x14ac:dyDescent="0.35">
      <c r="A12130" s="1"/>
      <c r="B12130" s="317">
        <v>44478.418055582995</v>
      </c>
      <c r="C12130" s="316">
        <v>183.06788734497579</v>
      </c>
      <c r="D12130" s="315" t="s">
        <v>82</v>
      </c>
    </row>
    <row r="12131" spans="1:4" ht="14.5" customHeight="1" x14ac:dyDescent="0.35">
      <c r="A12131" s="1"/>
      <c r="B12131" s="317">
        <v>44478.418750027442</v>
      </c>
      <c r="C12131" s="316">
        <v>196.75141218170756</v>
      </c>
      <c r="D12131" s="315" t="s">
        <v>82</v>
      </c>
    </row>
    <row r="12132" spans="1:4" ht="14.5" customHeight="1" x14ac:dyDescent="0.35">
      <c r="A12132" s="1"/>
      <c r="B12132" s="317">
        <v>44478.419444471889</v>
      </c>
      <c r="C12132" s="316">
        <v>218.42516208318995</v>
      </c>
      <c r="D12132" s="315" t="s">
        <v>82</v>
      </c>
    </row>
    <row r="12133" spans="1:4" ht="14.5" customHeight="1" x14ac:dyDescent="0.35">
      <c r="A12133" s="1"/>
      <c r="B12133" s="317">
        <v>44478.420138916335</v>
      </c>
      <c r="C12133" s="316">
        <v>251.56813073100832</v>
      </c>
      <c r="D12133" s="315" t="s">
        <v>82</v>
      </c>
    </row>
    <row r="12134" spans="1:4" ht="14.5" customHeight="1" x14ac:dyDescent="0.35">
      <c r="A12134" s="1"/>
      <c r="B12134" s="317">
        <v>44478.420833360782</v>
      </c>
      <c r="C12134" s="316">
        <v>261.00056390349056</v>
      </c>
      <c r="D12134" s="315" t="s">
        <v>82</v>
      </c>
    </row>
    <row r="12135" spans="1:4" ht="14.5" customHeight="1" x14ac:dyDescent="0.35">
      <c r="A12135" s="1"/>
      <c r="B12135" s="317">
        <v>44478.421527805229</v>
      </c>
      <c r="C12135" s="316">
        <v>244.07695772975759</v>
      </c>
      <c r="D12135" s="315" t="s">
        <v>82</v>
      </c>
    </row>
    <row r="12136" spans="1:4" ht="14.5" customHeight="1" x14ac:dyDescent="0.35">
      <c r="A12136" s="1"/>
      <c r="B12136" s="317">
        <v>44478.422222249676</v>
      </c>
      <c r="C12136" s="316">
        <v>257.60912982479982</v>
      </c>
      <c r="D12136" s="315" t="s">
        <v>82</v>
      </c>
    </row>
    <row r="12137" spans="1:4" ht="14.5" customHeight="1" x14ac:dyDescent="0.35">
      <c r="A12137" s="1"/>
      <c r="B12137" s="317">
        <v>44478.422916694122</v>
      </c>
      <c r="C12137" s="316">
        <v>282.90661075212995</v>
      </c>
      <c r="D12137" s="315" t="s">
        <v>82</v>
      </c>
    </row>
    <row r="12138" spans="1:4" ht="14.5" customHeight="1" x14ac:dyDescent="0.35">
      <c r="A12138" s="1"/>
      <c r="B12138" s="317">
        <v>44478.423611138569</v>
      </c>
      <c r="C12138" s="316">
        <v>313.59782255045138</v>
      </c>
      <c r="D12138" s="315" t="s">
        <v>82</v>
      </c>
    </row>
    <row r="12139" spans="1:4" ht="14.5" customHeight="1" x14ac:dyDescent="0.35">
      <c r="A12139" s="1"/>
      <c r="B12139" s="317">
        <v>44478.424305583016</v>
      </c>
      <c r="C12139" s="316">
        <v>294.43971272096968</v>
      </c>
      <c r="D12139" s="315" t="s">
        <v>82</v>
      </c>
    </row>
    <row r="12140" spans="1:4" ht="14.5" customHeight="1" x14ac:dyDescent="0.35">
      <c r="A12140" s="1"/>
      <c r="B12140" s="317">
        <v>44478.425000027462</v>
      </c>
      <c r="C12140" s="316">
        <v>330.02002945845015</v>
      </c>
      <c r="D12140" s="315" t="s">
        <v>82</v>
      </c>
    </row>
    <row r="12141" spans="1:4" ht="14.5" customHeight="1" x14ac:dyDescent="0.35">
      <c r="A12141" s="1"/>
      <c r="B12141" s="317">
        <v>44478.425694471909</v>
      </c>
      <c r="C12141" s="316">
        <v>308.01799559190403</v>
      </c>
      <c r="D12141" s="315" t="s">
        <v>82</v>
      </c>
    </row>
    <row r="12142" spans="1:4" ht="14.5" customHeight="1" x14ac:dyDescent="0.35">
      <c r="A12142" s="1"/>
      <c r="B12142" s="317">
        <v>44478.426388916356</v>
      </c>
      <c r="C12142" s="316">
        <v>324.39530677660366</v>
      </c>
      <c r="D12142" s="315" t="s">
        <v>82</v>
      </c>
    </row>
    <row r="12143" spans="1:4" ht="14.5" customHeight="1" x14ac:dyDescent="0.35">
      <c r="A12143" s="1"/>
      <c r="B12143" s="317">
        <v>44478.427083360802</v>
      </c>
      <c r="C12143" s="316">
        <v>346.1496399308943</v>
      </c>
      <c r="D12143" s="315" t="s">
        <v>82</v>
      </c>
    </row>
    <row r="12144" spans="1:4" ht="14.5" customHeight="1" x14ac:dyDescent="0.35">
      <c r="A12144" s="1"/>
      <c r="B12144" s="317">
        <v>44478.427777805249</v>
      </c>
      <c r="C12144" s="316">
        <v>375.09750137505279</v>
      </c>
      <c r="D12144" s="315" t="s">
        <v>82</v>
      </c>
    </row>
    <row r="12145" spans="1:4" ht="14.5" customHeight="1" x14ac:dyDescent="0.35">
      <c r="A12145" s="1"/>
      <c r="B12145" s="317">
        <v>44478.428472249696</v>
      </c>
      <c r="C12145" s="316">
        <v>370.99765921985573</v>
      </c>
      <c r="D12145" s="315" t="s">
        <v>82</v>
      </c>
    </row>
    <row r="12146" spans="1:4" ht="14.5" customHeight="1" x14ac:dyDescent="0.35">
      <c r="A12146" s="1"/>
      <c r="B12146" s="317">
        <v>44478.429166694143</v>
      </c>
      <c r="C12146" s="316">
        <v>358.65712156457982</v>
      </c>
      <c r="D12146" s="315" t="s">
        <v>82</v>
      </c>
    </row>
    <row r="12147" spans="1:4" ht="14.5" customHeight="1" x14ac:dyDescent="0.35">
      <c r="A12147" s="1"/>
      <c r="B12147" s="317">
        <v>44478.429861138589</v>
      </c>
      <c r="C12147" s="316">
        <v>378.6086912800713</v>
      </c>
      <c r="D12147" s="315" t="s">
        <v>82</v>
      </c>
    </row>
    <row r="12148" spans="1:4" ht="14.5" customHeight="1" x14ac:dyDescent="0.35">
      <c r="A12148" s="1"/>
      <c r="B12148" s="317">
        <v>44478.430555583036</v>
      </c>
      <c r="C12148" s="316">
        <v>367.90271104197797</v>
      </c>
      <c r="D12148" s="315" t="s">
        <v>82</v>
      </c>
    </row>
    <row r="12149" spans="1:4" ht="14.5" customHeight="1" x14ac:dyDescent="0.35">
      <c r="A12149" s="1"/>
      <c r="B12149" s="317">
        <v>44478.431250027483</v>
      </c>
      <c r="C12149" s="316">
        <v>407.16077289681414</v>
      </c>
      <c r="D12149" s="315" t="s">
        <v>82</v>
      </c>
    </row>
    <row r="12150" spans="1:4" ht="14.5" customHeight="1" x14ac:dyDescent="0.35">
      <c r="A12150" s="1"/>
      <c r="B12150" s="317">
        <v>44478.431944471929</v>
      </c>
      <c r="C12150" s="316">
        <v>392.74392384267412</v>
      </c>
      <c r="D12150" s="315" t="s">
        <v>82</v>
      </c>
    </row>
    <row r="12151" spans="1:4" ht="14.5" customHeight="1" x14ac:dyDescent="0.35">
      <c r="A12151" s="1"/>
      <c r="B12151" s="317">
        <v>44478.432638916376</v>
      </c>
      <c r="C12151" s="316">
        <v>417.019046621987</v>
      </c>
      <c r="D12151" s="315" t="s">
        <v>82</v>
      </c>
    </row>
    <row r="12152" spans="1:4" ht="14.5" customHeight="1" x14ac:dyDescent="0.35">
      <c r="A12152" s="1"/>
      <c r="B12152" s="317">
        <v>44478.433333360823</v>
      </c>
      <c r="C12152" s="316">
        <v>431.95027296446108</v>
      </c>
      <c r="D12152" s="315" t="s">
        <v>82</v>
      </c>
    </row>
    <row r="12153" spans="1:4" ht="14.5" customHeight="1" x14ac:dyDescent="0.35">
      <c r="A12153" s="1"/>
      <c r="B12153" s="317">
        <v>44478.43402780527</v>
      </c>
      <c r="C12153" s="316">
        <v>420.26140269103149</v>
      </c>
      <c r="D12153" s="315" t="s">
        <v>82</v>
      </c>
    </row>
    <row r="12154" spans="1:4" ht="14.5" customHeight="1" x14ac:dyDescent="0.35">
      <c r="A12154" s="1"/>
      <c r="B12154" s="317">
        <v>44478.434722249716</v>
      </c>
      <c r="C12154" s="316">
        <v>394.73763899156671</v>
      </c>
      <c r="D12154" s="315" t="s">
        <v>82</v>
      </c>
    </row>
    <row r="12155" spans="1:4" ht="14.5" customHeight="1" x14ac:dyDescent="0.35">
      <c r="A12155" s="1"/>
      <c r="B12155" s="317">
        <v>44478.435416694163</v>
      </c>
      <c r="C12155" s="316">
        <v>414.76130970179412</v>
      </c>
      <c r="D12155" s="315" t="s">
        <v>82</v>
      </c>
    </row>
    <row r="12156" spans="1:4" ht="14.5" customHeight="1" x14ac:dyDescent="0.35">
      <c r="A12156" s="1"/>
      <c r="B12156" s="317">
        <v>44478.43611113861</v>
      </c>
      <c r="C12156" s="316">
        <v>402.08924859146742</v>
      </c>
      <c r="D12156" s="315" t="s">
        <v>82</v>
      </c>
    </row>
    <row r="12157" spans="1:4" ht="14.5" customHeight="1" x14ac:dyDescent="0.35">
      <c r="A12157" s="1"/>
      <c r="B12157" s="317">
        <v>44478.436805583056</v>
      </c>
      <c r="C12157" s="316">
        <v>388.35417992630971</v>
      </c>
      <c r="D12157" s="315" t="s">
        <v>82</v>
      </c>
    </row>
    <row r="12158" spans="1:4" ht="14.5" customHeight="1" x14ac:dyDescent="0.35">
      <c r="A12158" s="1"/>
      <c r="B12158" s="317">
        <v>44478.437500027503</v>
      </c>
      <c r="C12158" s="316">
        <v>396.12296087059656</v>
      </c>
      <c r="D12158" s="315" t="s">
        <v>82</v>
      </c>
    </row>
    <row r="12159" spans="1:4" ht="14.5" customHeight="1" x14ac:dyDescent="0.35">
      <c r="A12159" s="1"/>
      <c r="B12159" s="317">
        <v>44478.43819447195</v>
      </c>
      <c r="C12159" s="316">
        <v>395.81386984662771</v>
      </c>
      <c r="D12159" s="315" t="s">
        <v>82</v>
      </c>
    </row>
    <row r="12160" spans="1:4" ht="14.5" customHeight="1" x14ac:dyDescent="0.35">
      <c r="A12160" s="1"/>
      <c r="B12160" s="317">
        <v>44478.438888916397</v>
      </c>
      <c r="C12160" s="316">
        <v>372.10278653259542</v>
      </c>
      <c r="D12160" s="315" t="s">
        <v>82</v>
      </c>
    </row>
    <row r="12161" spans="1:4" ht="14.5" customHeight="1" x14ac:dyDescent="0.35">
      <c r="A12161" s="1"/>
      <c r="B12161" s="317">
        <v>44478.439583360843</v>
      </c>
      <c r="C12161" s="316">
        <v>368.49668651395478</v>
      </c>
      <c r="D12161" s="315" t="s">
        <v>82</v>
      </c>
    </row>
    <row r="12162" spans="1:4" ht="14.5" customHeight="1" x14ac:dyDescent="0.35">
      <c r="A12162" s="1"/>
      <c r="B12162" s="317">
        <v>44478.44027780529</v>
      </c>
      <c r="C12162" s="316">
        <v>368.42129768157997</v>
      </c>
      <c r="D12162" s="315" t="s">
        <v>82</v>
      </c>
    </row>
    <row r="12163" spans="1:4" ht="14.5" customHeight="1" x14ac:dyDescent="0.35">
      <c r="A12163" s="1"/>
      <c r="B12163" s="317">
        <v>44478.440972249737</v>
      </c>
      <c r="C12163" s="316">
        <v>382.15676566592106</v>
      </c>
      <c r="D12163" s="315" t="s">
        <v>82</v>
      </c>
    </row>
    <row r="12164" spans="1:4" ht="14.5" customHeight="1" x14ac:dyDescent="0.35">
      <c r="A12164" s="1"/>
      <c r="B12164" s="317">
        <v>44478.441666694183</v>
      </c>
      <c r="C12164" s="316">
        <v>378.19182587823985</v>
      </c>
      <c r="D12164" s="315" t="s">
        <v>82</v>
      </c>
    </row>
    <row r="12165" spans="1:4" ht="14.5" customHeight="1" x14ac:dyDescent="0.35">
      <c r="A12165" s="1"/>
      <c r="B12165" s="317">
        <v>44478.44236113863</v>
      </c>
      <c r="C12165" s="316">
        <v>365.82083438987996</v>
      </c>
      <c r="D12165" s="315" t="s">
        <v>82</v>
      </c>
    </row>
    <row r="12166" spans="1:4" ht="14.5" customHeight="1" x14ac:dyDescent="0.35">
      <c r="A12166" s="1"/>
      <c r="B12166" s="317">
        <v>44478.443055583077</v>
      </c>
      <c r="C12166" s="316">
        <v>368.15985457329856</v>
      </c>
      <c r="D12166" s="315" t="s">
        <v>82</v>
      </c>
    </row>
    <row r="12167" spans="1:4" ht="14.5" customHeight="1" x14ac:dyDescent="0.35">
      <c r="A12167" s="1"/>
      <c r="B12167" s="317">
        <v>44478.443750027523</v>
      </c>
      <c r="C12167" s="316">
        <v>348.97279112154308</v>
      </c>
      <c r="D12167" s="315" t="s">
        <v>82</v>
      </c>
    </row>
    <row r="12168" spans="1:4" ht="14.5" customHeight="1" x14ac:dyDescent="0.35">
      <c r="A12168" s="1"/>
      <c r="B12168" s="317">
        <v>44478.44444447197</v>
      </c>
      <c r="C12168" s="316">
        <v>334.75906479944632</v>
      </c>
      <c r="D12168" s="315" t="s">
        <v>82</v>
      </c>
    </row>
    <row r="12169" spans="1:4" ht="14.5" customHeight="1" x14ac:dyDescent="0.35">
      <c r="A12169" s="1"/>
      <c r="B12169" s="317">
        <v>44478.445138916417</v>
      </c>
      <c r="C12169" s="316">
        <v>333.40298087102514</v>
      </c>
      <c r="D12169" s="315" t="s">
        <v>82</v>
      </c>
    </row>
    <row r="12170" spans="1:4" ht="14.5" customHeight="1" x14ac:dyDescent="0.35">
      <c r="A12170" s="1"/>
      <c r="B12170" s="317">
        <v>44478.445833360864</v>
      </c>
      <c r="C12170" s="316">
        <v>328.22419005245126</v>
      </c>
      <c r="D12170" s="315" t="s">
        <v>82</v>
      </c>
    </row>
    <row r="12171" spans="1:4" ht="14.5" customHeight="1" x14ac:dyDescent="0.35">
      <c r="A12171" s="1"/>
      <c r="B12171" s="317">
        <v>44478.44652780531</v>
      </c>
      <c r="C12171" s="316">
        <v>324.24816003579957</v>
      </c>
      <c r="D12171" s="315" t="s">
        <v>82</v>
      </c>
    </row>
    <row r="12172" spans="1:4" ht="14.5" customHeight="1" x14ac:dyDescent="0.35">
      <c r="A12172" s="1"/>
      <c r="B12172" s="317">
        <v>44478.447222249757</v>
      </c>
      <c r="C12172" s="316">
        <v>318.83867078345889</v>
      </c>
      <c r="D12172" s="315" t="s">
        <v>82</v>
      </c>
    </row>
    <row r="12173" spans="1:4" ht="14.5" customHeight="1" x14ac:dyDescent="0.35">
      <c r="A12173" s="1"/>
      <c r="B12173" s="317">
        <v>44478.447916694204</v>
      </c>
      <c r="C12173" s="316">
        <v>315.6050978813243</v>
      </c>
      <c r="D12173" s="315" t="s">
        <v>82</v>
      </c>
    </row>
    <row r="12174" spans="1:4" ht="14.5" customHeight="1" x14ac:dyDescent="0.35">
      <c r="A12174" s="1"/>
      <c r="B12174" s="317">
        <v>44478.44861113865</v>
      </c>
      <c r="C12174" s="316">
        <v>305.49296950215165</v>
      </c>
      <c r="D12174" s="315" t="s">
        <v>82</v>
      </c>
    </row>
    <row r="12175" spans="1:4" ht="14.5" customHeight="1" x14ac:dyDescent="0.35">
      <c r="A12175" s="1"/>
      <c r="B12175" s="317">
        <v>44478.449305583097</v>
      </c>
      <c r="C12175" s="316">
        <v>293.39963156505644</v>
      </c>
      <c r="D12175" s="315" t="s">
        <v>82</v>
      </c>
    </row>
    <row r="12176" spans="1:4" ht="14.5" customHeight="1" x14ac:dyDescent="0.35">
      <c r="A12176" s="1"/>
      <c r="B12176" s="317">
        <v>44478.450000027544</v>
      </c>
      <c r="C12176" s="316">
        <v>291.24692763325294</v>
      </c>
      <c r="D12176" s="315" t="s">
        <v>82</v>
      </c>
    </row>
    <row r="12177" spans="1:4" ht="14.5" customHeight="1" x14ac:dyDescent="0.35">
      <c r="A12177" s="1"/>
      <c r="B12177" s="317">
        <v>44478.450694471991</v>
      </c>
      <c r="C12177" s="316">
        <v>276.45667007533677</v>
      </c>
      <c r="D12177" s="315" t="s">
        <v>82</v>
      </c>
    </row>
    <row r="12178" spans="1:4" ht="14.5" customHeight="1" x14ac:dyDescent="0.35">
      <c r="A12178" s="1"/>
      <c r="B12178" s="317">
        <v>44478.451388916437</v>
      </c>
      <c r="C12178" s="316">
        <v>267.58961538959608</v>
      </c>
      <c r="D12178" s="315" t="s">
        <v>82</v>
      </c>
    </row>
    <row r="12179" spans="1:4" ht="14.5" customHeight="1" x14ac:dyDescent="0.35">
      <c r="A12179" s="1"/>
      <c r="B12179" s="317">
        <v>44478.452083360884</v>
      </c>
      <c r="C12179" s="316">
        <v>257.39874578551002</v>
      </c>
      <c r="D12179" s="315" t="s">
        <v>82</v>
      </c>
    </row>
    <row r="12180" spans="1:4" ht="14.5" customHeight="1" x14ac:dyDescent="0.35">
      <c r="A12180" s="1"/>
      <c r="B12180" s="317">
        <v>44478.452777805331</v>
      </c>
      <c r="C12180" s="316">
        <v>248.40261794102454</v>
      </c>
      <c r="D12180" s="315" t="s">
        <v>82</v>
      </c>
    </row>
    <row r="12181" spans="1:4" ht="14.5" customHeight="1" x14ac:dyDescent="0.35">
      <c r="A12181" s="1"/>
      <c r="B12181" s="317">
        <v>44478.453472249777</v>
      </c>
      <c r="C12181" s="316">
        <v>234.80340144713799</v>
      </c>
      <c r="D12181" s="315" t="s">
        <v>82</v>
      </c>
    </row>
    <row r="12182" spans="1:4" ht="14.5" customHeight="1" x14ac:dyDescent="0.35">
      <c r="A12182" s="1"/>
      <c r="B12182" s="317">
        <v>44478.454166694224</v>
      </c>
      <c r="C12182" s="316">
        <v>237.38717780594015</v>
      </c>
      <c r="D12182" s="315" t="s">
        <v>82</v>
      </c>
    </row>
    <row r="12183" spans="1:4" ht="14.5" customHeight="1" x14ac:dyDescent="0.35">
      <c r="A12183" s="1"/>
      <c r="B12183" s="317">
        <v>44478.454861138671</v>
      </c>
      <c r="C12183" s="316">
        <v>225.08227143921735</v>
      </c>
      <c r="D12183" s="315" t="s">
        <v>82</v>
      </c>
    </row>
    <row r="12184" spans="1:4" ht="14.5" customHeight="1" x14ac:dyDescent="0.35">
      <c r="A12184" s="1"/>
      <c r="B12184" s="317">
        <v>44478.455555583118</v>
      </c>
      <c r="C12184" s="316">
        <v>217.34855520134636</v>
      </c>
      <c r="D12184" s="315" t="s">
        <v>82</v>
      </c>
    </row>
    <row r="12185" spans="1:4" ht="14.5" customHeight="1" x14ac:dyDescent="0.35">
      <c r="A12185" s="1"/>
      <c r="B12185" s="317">
        <v>44478.456250027564</v>
      </c>
      <c r="C12185" s="316">
        <v>207.02778040443471</v>
      </c>
      <c r="D12185" s="315" t="s">
        <v>82</v>
      </c>
    </row>
    <row r="12186" spans="1:4" ht="14.5" customHeight="1" x14ac:dyDescent="0.35">
      <c r="A12186" s="1"/>
      <c r="B12186" s="317">
        <v>44478.456944472011</v>
      </c>
      <c r="C12186" s="316">
        <v>202.71512919106365</v>
      </c>
      <c r="D12186" s="315" t="s">
        <v>82</v>
      </c>
    </row>
    <row r="12187" spans="1:4" ht="14.5" customHeight="1" x14ac:dyDescent="0.35">
      <c r="A12187" s="1"/>
      <c r="B12187" s="317">
        <v>44478.457638916458</v>
      </c>
      <c r="C12187" s="316">
        <v>199.53014006159114</v>
      </c>
      <c r="D12187" s="315" t="s">
        <v>82</v>
      </c>
    </row>
    <row r="12188" spans="1:4" ht="14.5" customHeight="1" x14ac:dyDescent="0.35">
      <c r="A12188" s="1"/>
      <c r="B12188" s="317">
        <v>44478.458333360904</v>
      </c>
      <c r="C12188" s="316">
        <v>189.07166754483089</v>
      </c>
      <c r="D12188" s="315" t="s">
        <v>82</v>
      </c>
    </row>
    <row r="12189" spans="1:4" ht="14.5" customHeight="1" x14ac:dyDescent="0.35">
      <c r="A12189" s="1"/>
      <c r="B12189" s="317">
        <v>44478.459027805351</v>
      </c>
      <c r="C12189" s="316">
        <v>184.17922469676705</v>
      </c>
      <c r="D12189" s="315" t="s">
        <v>82</v>
      </c>
    </row>
    <row r="12190" spans="1:4" ht="14.5" customHeight="1" x14ac:dyDescent="0.35">
      <c r="A12190" s="1"/>
      <c r="B12190" s="317">
        <v>44478.459722249798</v>
      </c>
      <c r="C12190" s="316">
        <v>183.80974927504624</v>
      </c>
      <c r="D12190" s="315" t="s">
        <v>82</v>
      </c>
    </row>
    <row r="12191" spans="1:4" ht="14.5" customHeight="1" x14ac:dyDescent="0.35">
      <c r="A12191" s="1"/>
      <c r="B12191" s="317">
        <v>44478.460416694244</v>
      </c>
      <c r="C12191" s="316">
        <v>179.77843745988017</v>
      </c>
      <c r="D12191" s="315" t="s">
        <v>82</v>
      </c>
    </row>
    <row r="12192" spans="1:4" ht="14.5" customHeight="1" x14ac:dyDescent="0.35">
      <c r="A12192" s="1"/>
      <c r="B12192" s="317">
        <v>44478.461111138691</v>
      </c>
      <c r="C12192" s="316">
        <v>176.96247539818287</v>
      </c>
      <c r="D12192" s="315" t="s">
        <v>82</v>
      </c>
    </row>
    <row r="12193" spans="1:4" ht="14.5" customHeight="1" x14ac:dyDescent="0.35">
      <c r="A12193" s="1"/>
      <c r="B12193" s="317">
        <v>44478.461805583138</v>
      </c>
      <c r="C12193" s="316">
        <v>170.35307050494788</v>
      </c>
      <c r="D12193" s="315" t="s">
        <v>82</v>
      </c>
    </row>
    <row r="12194" spans="1:4" ht="14.5" customHeight="1" x14ac:dyDescent="0.35">
      <c r="A12194" s="1"/>
      <c r="B12194" s="317">
        <v>44478.462500027585</v>
      </c>
      <c r="C12194" s="316">
        <v>164.56699870149606</v>
      </c>
      <c r="D12194" s="315" t="s">
        <v>82</v>
      </c>
    </row>
    <row r="12195" spans="1:4" ht="14.5" customHeight="1" x14ac:dyDescent="0.35">
      <c r="A12195" s="1"/>
      <c r="B12195" s="317">
        <v>44478.463194472031</v>
      </c>
      <c r="C12195" s="316">
        <v>157.41532725463233</v>
      </c>
      <c r="D12195" s="315" t="s">
        <v>82</v>
      </c>
    </row>
    <row r="12196" spans="1:4" ht="14.5" customHeight="1" x14ac:dyDescent="0.35">
      <c r="A12196" s="1"/>
      <c r="B12196" s="317">
        <v>44478.463888916478</v>
      </c>
      <c r="C12196" s="316">
        <v>150.74399428160783</v>
      </c>
      <c r="D12196" s="315" t="s">
        <v>82</v>
      </c>
    </row>
    <row r="12197" spans="1:4" ht="14.5" customHeight="1" x14ac:dyDescent="0.35">
      <c r="A12197" s="1"/>
      <c r="B12197" s="317">
        <v>44478.464583360925</v>
      </c>
      <c r="C12197" s="316">
        <v>149.07800270795511</v>
      </c>
      <c r="D12197" s="315" t="s">
        <v>82</v>
      </c>
    </row>
    <row r="12198" spans="1:4" ht="14.5" customHeight="1" x14ac:dyDescent="0.35">
      <c r="A12198" s="1"/>
      <c r="B12198" s="317">
        <v>44478.465277805371</v>
      </c>
      <c r="C12198" s="316">
        <v>142.89223793305379</v>
      </c>
      <c r="D12198" s="315" t="s">
        <v>82</v>
      </c>
    </row>
    <row r="12199" spans="1:4" ht="14.5" customHeight="1" x14ac:dyDescent="0.35">
      <c r="A12199" s="1"/>
      <c r="B12199" s="317">
        <v>44478.465972249818</v>
      </c>
      <c r="C12199" s="316">
        <v>139.45537633337079</v>
      </c>
      <c r="D12199" s="315" t="s">
        <v>82</v>
      </c>
    </row>
    <row r="12200" spans="1:4" ht="14.5" customHeight="1" x14ac:dyDescent="0.35">
      <c r="A12200" s="1"/>
      <c r="B12200" s="317">
        <v>44478.466666694265</v>
      </c>
      <c r="C12200" s="316">
        <v>136.63277397002093</v>
      </c>
      <c r="D12200" s="315" t="s">
        <v>82</v>
      </c>
    </row>
    <row r="12201" spans="1:4" ht="14.5" customHeight="1" x14ac:dyDescent="0.35">
      <c r="A12201" s="1"/>
      <c r="B12201" s="317">
        <v>44478.467361138712</v>
      </c>
      <c r="C12201" s="316">
        <v>130.86701467814856</v>
      </c>
      <c r="D12201" s="315" t="s">
        <v>82</v>
      </c>
    </row>
    <row r="12202" spans="1:4" ht="14.5" customHeight="1" x14ac:dyDescent="0.35">
      <c r="A12202" s="1"/>
      <c r="B12202" s="317">
        <v>44478.468055583158</v>
      </c>
      <c r="C12202" s="316">
        <v>127.26210049400301</v>
      </c>
      <c r="D12202" s="315" t="s">
        <v>82</v>
      </c>
    </row>
    <row r="12203" spans="1:4" ht="14.5" customHeight="1" x14ac:dyDescent="0.35">
      <c r="A12203" s="1"/>
      <c r="B12203" s="317">
        <v>44478.468750027605</v>
      </c>
      <c r="C12203" s="316">
        <v>118.92755497790446</v>
      </c>
      <c r="D12203" s="315" t="s">
        <v>82</v>
      </c>
    </row>
    <row r="12204" spans="1:4" ht="14.5" customHeight="1" x14ac:dyDescent="0.35">
      <c r="A12204" s="1"/>
      <c r="B12204" s="317">
        <v>44478.469444472052</v>
      </c>
      <c r="C12204" s="316">
        <v>118.59782968103731</v>
      </c>
      <c r="D12204" s="315" t="s">
        <v>82</v>
      </c>
    </row>
    <row r="12205" spans="1:4" ht="14.5" customHeight="1" x14ac:dyDescent="0.35">
      <c r="A12205" s="1"/>
      <c r="B12205" s="317">
        <v>44478.470138916498</v>
      </c>
      <c r="C12205" s="316">
        <v>117.17519943387209</v>
      </c>
      <c r="D12205" s="315" t="s">
        <v>82</v>
      </c>
    </row>
    <row r="12206" spans="1:4" ht="14.5" customHeight="1" x14ac:dyDescent="0.35">
      <c r="A12206" s="1"/>
      <c r="B12206" s="317">
        <v>44478.470833360945</v>
      </c>
      <c r="C12206" s="316">
        <v>114.63288267522196</v>
      </c>
      <c r="D12206" s="315" t="s">
        <v>82</v>
      </c>
    </row>
    <row r="12207" spans="1:4" ht="14.5" customHeight="1" x14ac:dyDescent="0.35">
      <c r="A12207" s="1"/>
      <c r="B12207" s="317">
        <v>44478.471527805392</v>
      </c>
      <c r="C12207" s="316">
        <v>112.56853104690866</v>
      </c>
      <c r="D12207" s="315" t="s">
        <v>82</v>
      </c>
    </row>
    <row r="12208" spans="1:4" ht="14.5" customHeight="1" x14ac:dyDescent="0.35">
      <c r="A12208" s="1"/>
      <c r="B12208" s="317">
        <v>44478.472222249839</v>
      </c>
      <c r="C12208" s="316">
        <v>110.4913331436168</v>
      </c>
      <c r="D12208" s="315" t="s">
        <v>82</v>
      </c>
    </row>
    <row r="12209" spans="1:4" ht="14.5" customHeight="1" x14ac:dyDescent="0.35">
      <c r="A12209" s="1"/>
      <c r="B12209" s="317">
        <v>44478.472916694285</v>
      </c>
      <c r="C12209" s="316">
        <v>104.04690275401808</v>
      </c>
      <c r="D12209" s="315" t="s">
        <v>82</v>
      </c>
    </row>
    <row r="12210" spans="1:4" ht="14.5" customHeight="1" x14ac:dyDescent="0.35">
      <c r="A12210" s="1"/>
      <c r="B12210" s="317">
        <v>44478.473611138732</v>
      </c>
      <c r="C12210" s="316">
        <v>104.43677273694969</v>
      </c>
      <c r="D12210" s="315" t="s">
        <v>82</v>
      </c>
    </row>
    <row r="12211" spans="1:4" ht="14.5" customHeight="1" x14ac:dyDescent="0.35">
      <c r="A12211" s="1"/>
      <c r="B12211" s="317">
        <v>44478.474305583179</v>
      </c>
      <c r="C12211" s="316">
        <v>101.33862528427078</v>
      </c>
      <c r="D12211" s="315" t="s">
        <v>82</v>
      </c>
    </row>
    <row r="12212" spans="1:4" ht="14.5" customHeight="1" x14ac:dyDescent="0.35">
      <c r="A12212" s="1"/>
      <c r="B12212" s="317">
        <v>44478.475000027625</v>
      </c>
      <c r="C12212" s="316">
        <v>98.921911869419276</v>
      </c>
      <c r="D12212" s="315" t="s">
        <v>82</v>
      </c>
    </row>
    <row r="12213" spans="1:4" ht="14.5" customHeight="1" x14ac:dyDescent="0.35">
      <c r="A12213" s="1"/>
      <c r="B12213" s="317">
        <v>44478.475694472072</v>
      </c>
      <c r="C12213" s="316">
        <v>93.909549506815765</v>
      </c>
      <c r="D12213" s="315" t="s">
        <v>82</v>
      </c>
    </row>
    <row r="12214" spans="1:4" ht="14.5" customHeight="1" x14ac:dyDescent="0.35">
      <c r="A12214" s="1"/>
      <c r="B12214" s="317">
        <v>44478.476388916519</v>
      </c>
      <c r="C12214" s="316">
        <v>91.25573775688342</v>
      </c>
      <c r="D12214" s="315" t="s">
        <v>82</v>
      </c>
    </row>
    <row r="12215" spans="1:4" ht="14.5" customHeight="1" x14ac:dyDescent="0.35">
      <c r="A12215" s="1"/>
      <c r="B12215" s="317">
        <v>44478.477083360965</v>
      </c>
      <c r="C12215" s="316">
        <v>89.213302998803556</v>
      </c>
      <c r="D12215" s="315" t="s">
        <v>82</v>
      </c>
    </row>
    <row r="12216" spans="1:4" ht="14.5" customHeight="1" x14ac:dyDescent="0.35">
      <c r="A12216" s="1"/>
      <c r="B12216" s="317">
        <v>44478.477777805412</v>
      </c>
      <c r="C12216" s="316">
        <v>86.504173935963379</v>
      </c>
      <c r="D12216" s="315" t="s">
        <v>82</v>
      </c>
    </row>
    <row r="12217" spans="1:4" ht="14.5" customHeight="1" x14ac:dyDescent="0.35">
      <c r="A12217" s="1"/>
      <c r="B12217" s="317">
        <v>44478.478472249859</v>
      </c>
      <c r="C12217" s="316">
        <v>84.780747065871637</v>
      </c>
      <c r="D12217" s="315" t="s">
        <v>82</v>
      </c>
    </row>
    <row r="12218" spans="1:4" ht="14.5" customHeight="1" x14ac:dyDescent="0.35">
      <c r="A12218" s="1"/>
      <c r="B12218" s="317">
        <v>44478.479166694306</v>
      </c>
      <c r="C12218" s="316">
        <v>82.433590836066287</v>
      </c>
      <c r="D12218" s="315" t="s">
        <v>82</v>
      </c>
    </row>
    <row r="12219" spans="1:4" ht="14.5" customHeight="1" x14ac:dyDescent="0.35">
      <c r="A12219" s="1"/>
      <c r="B12219" s="317">
        <v>44478.479861138752</v>
      </c>
      <c r="C12219" s="316">
        <v>81.28958441886158</v>
      </c>
      <c r="D12219" s="315" t="s">
        <v>82</v>
      </c>
    </row>
    <row r="12220" spans="1:4" ht="14.5" customHeight="1" x14ac:dyDescent="0.35">
      <c r="A12220" s="1"/>
      <c r="B12220" s="317">
        <v>44478.480555583199</v>
      </c>
      <c r="C12220" s="316">
        <v>79.797097504955801</v>
      </c>
      <c r="D12220" s="315" t="s">
        <v>82</v>
      </c>
    </row>
    <row r="12221" spans="1:4" ht="14.5" customHeight="1" x14ac:dyDescent="0.35">
      <c r="A12221" s="1"/>
      <c r="B12221" s="317">
        <v>44478.481250027646</v>
      </c>
      <c r="C12221" s="316">
        <v>78.241139719796294</v>
      </c>
      <c r="D12221" s="315" t="s">
        <v>82</v>
      </c>
    </row>
    <row r="12222" spans="1:4" ht="14.5" customHeight="1" x14ac:dyDescent="0.35">
      <c r="A12222" s="1"/>
      <c r="B12222" s="317">
        <v>44478.481944472092</v>
      </c>
      <c r="C12222" s="316">
        <v>76.612055620855728</v>
      </c>
      <c r="D12222" s="315" t="s">
        <v>82</v>
      </c>
    </row>
    <row r="12223" spans="1:4" ht="14.5" customHeight="1" x14ac:dyDescent="0.35">
      <c r="A12223" s="1"/>
      <c r="B12223" s="317">
        <v>44478.482638916539</v>
      </c>
      <c r="C12223" s="316">
        <v>73.727559405487654</v>
      </c>
      <c r="D12223" s="315" t="s">
        <v>82</v>
      </c>
    </row>
    <row r="12224" spans="1:4" ht="14.5" customHeight="1" x14ac:dyDescent="0.35">
      <c r="A12224" s="1"/>
      <c r="B12224" s="317">
        <v>44478.483333360986</v>
      </c>
      <c r="C12224" s="316">
        <v>72.017725126387091</v>
      </c>
      <c r="D12224" s="315" t="s">
        <v>82</v>
      </c>
    </row>
    <row r="12225" spans="1:4" ht="14.5" customHeight="1" x14ac:dyDescent="0.35">
      <c r="A12225" s="1"/>
      <c r="B12225" s="317">
        <v>44478.484027805433</v>
      </c>
      <c r="C12225" s="316">
        <v>70.898394550992336</v>
      </c>
      <c r="D12225" s="315" t="s">
        <v>82</v>
      </c>
    </row>
    <row r="12226" spans="1:4" ht="14.5" customHeight="1" x14ac:dyDescent="0.35">
      <c r="A12226" s="1"/>
      <c r="B12226" s="317">
        <v>44478.484722249879</v>
      </c>
      <c r="C12226" s="316">
        <v>69.913345271478946</v>
      </c>
      <c r="D12226" s="315" t="s">
        <v>82</v>
      </c>
    </row>
    <row r="12227" spans="1:4" ht="14.5" customHeight="1" x14ac:dyDescent="0.35">
      <c r="A12227" s="1"/>
      <c r="B12227" s="317">
        <v>44478.485416694326</v>
      </c>
      <c r="C12227" s="316">
        <v>68.993065514103122</v>
      </c>
      <c r="D12227" s="315" t="s">
        <v>82</v>
      </c>
    </row>
    <row r="12228" spans="1:4" ht="14.5" customHeight="1" x14ac:dyDescent="0.35">
      <c r="A12228" s="1"/>
      <c r="B12228" s="317">
        <v>44478.486111138773</v>
      </c>
      <c r="C12228" s="316">
        <v>66.557303886309583</v>
      </c>
      <c r="D12228" s="315" t="s">
        <v>82</v>
      </c>
    </row>
    <row r="12229" spans="1:4" ht="14.5" customHeight="1" x14ac:dyDescent="0.35">
      <c r="A12229" s="1"/>
      <c r="B12229" s="317">
        <v>44478.486805583219</v>
      </c>
      <c r="C12229" s="316">
        <v>64.266051528718279</v>
      </c>
      <c r="D12229" s="315" t="s">
        <v>82</v>
      </c>
    </row>
    <row r="12230" spans="1:4" ht="14.5" customHeight="1" x14ac:dyDescent="0.35">
      <c r="A12230" s="1"/>
      <c r="B12230" s="317">
        <v>44478.487500027666</v>
      </c>
      <c r="C12230" s="316">
        <v>62.879606454507062</v>
      </c>
      <c r="D12230" s="315" t="s">
        <v>82</v>
      </c>
    </row>
    <row r="12231" spans="1:4" ht="14.5" customHeight="1" x14ac:dyDescent="0.35">
      <c r="A12231" s="1"/>
      <c r="B12231" s="317">
        <v>44478.488194472113</v>
      </c>
      <c r="C12231" s="316">
        <v>61.011385308000413</v>
      </c>
      <c r="D12231" s="315" t="s">
        <v>82</v>
      </c>
    </row>
    <row r="12232" spans="1:4" ht="14.5" customHeight="1" x14ac:dyDescent="0.35">
      <c r="A12232" s="1"/>
      <c r="B12232" s="317">
        <v>44478.48888891656</v>
      </c>
      <c r="C12232" s="316">
        <v>60.18835530883225</v>
      </c>
      <c r="D12232" s="315" t="s">
        <v>82</v>
      </c>
    </row>
    <row r="12233" spans="1:4" ht="14.5" customHeight="1" x14ac:dyDescent="0.35">
      <c r="A12233" s="1"/>
      <c r="B12233" s="317">
        <v>44478.489583361006</v>
      </c>
      <c r="C12233" s="316">
        <v>57.983433251703779</v>
      </c>
      <c r="D12233" s="315" t="s">
        <v>82</v>
      </c>
    </row>
    <row r="12234" spans="1:4" ht="14.5" customHeight="1" x14ac:dyDescent="0.35">
      <c r="A12234" s="1"/>
      <c r="B12234" s="317">
        <v>44478.490277805453</v>
      </c>
      <c r="C12234" s="316">
        <v>55.869505507850164</v>
      </c>
      <c r="D12234" s="315" t="s">
        <v>82</v>
      </c>
    </row>
    <row r="12235" spans="1:4" ht="14.5" customHeight="1" x14ac:dyDescent="0.35">
      <c r="A12235" s="1"/>
      <c r="B12235" s="317">
        <v>44478.4909722499</v>
      </c>
      <c r="C12235" s="316">
        <v>55.783573891762835</v>
      </c>
      <c r="D12235" s="315" t="s">
        <v>82</v>
      </c>
    </row>
    <row r="12236" spans="1:4" ht="14.5" customHeight="1" x14ac:dyDescent="0.35">
      <c r="A12236" s="1"/>
      <c r="B12236" s="317">
        <v>44478.491666694346</v>
      </c>
      <c r="C12236" s="316">
        <v>54.07702660090581</v>
      </c>
      <c r="D12236" s="315" t="s">
        <v>82</v>
      </c>
    </row>
    <row r="12237" spans="1:4" ht="14.5" customHeight="1" x14ac:dyDescent="0.35">
      <c r="A12237" s="1"/>
      <c r="B12237" s="317">
        <v>44478.492361138793</v>
      </c>
      <c r="C12237" s="316">
        <v>53.876187544164715</v>
      </c>
      <c r="D12237" s="315" t="s">
        <v>82</v>
      </c>
    </row>
    <row r="12238" spans="1:4" ht="14.5" customHeight="1" x14ac:dyDescent="0.35">
      <c r="A12238" s="1"/>
      <c r="B12238" s="317">
        <v>44478.49305558324</v>
      </c>
      <c r="C12238" s="316">
        <v>51.442688181933285</v>
      </c>
      <c r="D12238" s="315" t="s">
        <v>82</v>
      </c>
    </row>
    <row r="12239" spans="1:4" ht="14.5" customHeight="1" x14ac:dyDescent="0.35">
      <c r="A12239" s="1"/>
      <c r="B12239" s="317">
        <v>44478.493750027686</v>
      </c>
      <c r="C12239" s="316">
        <v>51.421436051319084</v>
      </c>
      <c r="D12239" s="315" t="s">
        <v>82</v>
      </c>
    </row>
    <row r="12240" spans="1:4" ht="14.5" customHeight="1" x14ac:dyDescent="0.35">
      <c r="A12240" s="1"/>
      <c r="B12240" s="317">
        <v>44478.494444472133</v>
      </c>
      <c r="C12240" s="316">
        <v>51.292246042731371</v>
      </c>
      <c r="D12240" s="315" t="s">
        <v>82</v>
      </c>
    </row>
    <row r="12241" spans="1:4" ht="14.5" customHeight="1" x14ac:dyDescent="0.35">
      <c r="A12241" s="1"/>
      <c r="B12241" s="317">
        <v>44478.49513891658</v>
      </c>
      <c r="C12241" s="316">
        <v>48.867376427251536</v>
      </c>
      <c r="D12241" s="315" t="s">
        <v>82</v>
      </c>
    </row>
    <row r="12242" spans="1:4" ht="14.5" customHeight="1" x14ac:dyDescent="0.35">
      <c r="A12242" s="1"/>
      <c r="B12242" s="317">
        <v>44478.495833361027</v>
      </c>
      <c r="C12242" s="316">
        <v>48.209411204933225</v>
      </c>
      <c r="D12242" s="315" t="s">
        <v>82</v>
      </c>
    </row>
    <row r="12243" spans="1:4" ht="14.5" customHeight="1" x14ac:dyDescent="0.35">
      <c r="A12243" s="1"/>
      <c r="B12243" s="317">
        <v>44478.496527805473</v>
      </c>
      <c r="C12243" s="316">
        <v>45.935347910938432</v>
      </c>
      <c r="D12243" s="315" t="s">
        <v>82</v>
      </c>
    </row>
    <row r="12244" spans="1:4" ht="14.5" customHeight="1" x14ac:dyDescent="0.35">
      <c r="A12244" s="1"/>
      <c r="B12244" s="317">
        <v>44478.49722224992</v>
      </c>
      <c r="C12244" s="316">
        <v>46.79236026983029</v>
      </c>
      <c r="D12244" s="315" t="s">
        <v>82</v>
      </c>
    </row>
    <row r="12245" spans="1:4" ht="14.5" customHeight="1" x14ac:dyDescent="0.35">
      <c r="A12245" s="1"/>
      <c r="B12245" s="317">
        <v>44478.497916694367</v>
      </c>
      <c r="C12245" s="316">
        <v>44.912844405912132</v>
      </c>
      <c r="D12245" s="315" t="s">
        <v>82</v>
      </c>
    </row>
    <row r="12246" spans="1:4" ht="14.5" customHeight="1" x14ac:dyDescent="0.35">
      <c r="A12246" s="1"/>
      <c r="B12246" s="317">
        <v>44478.498611138813</v>
      </c>
      <c r="C12246" s="316">
        <v>43.499806935455609</v>
      </c>
      <c r="D12246" s="315" t="s">
        <v>82</v>
      </c>
    </row>
    <row r="12247" spans="1:4" ht="14.5" customHeight="1" x14ac:dyDescent="0.35">
      <c r="A12247" s="1"/>
      <c r="B12247" s="317">
        <v>44478.49930558326</v>
      </c>
      <c r="C12247" s="316">
        <v>50.636719904317097</v>
      </c>
      <c r="D12247" s="315" t="s">
        <v>82</v>
      </c>
    </row>
    <row r="12248" spans="1:4" ht="14.5" customHeight="1" x14ac:dyDescent="0.35">
      <c r="A12248" s="1"/>
      <c r="B12248" s="317">
        <v>44478.500000027707</v>
      </c>
      <c r="C12248" s="316">
        <v>77.229653179195694</v>
      </c>
      <c r="D12248" s="315" t="s">
        <v>350</v>
      </c>
    </row>
    <row r="12249" spans="1:4" ht="14.5" customHeight="1" x14ac:dyDescent="0.35">
      <c r="A12249" s="1"/>
      <c r="B12249" s="317">
        <v>44478.500694472154</v>
      </c>
      <c r="C12249" s="316">
        <v>373.95055441835427</v>
      </c>
      <c r="D12249" s="315" t="s">
        <v>82</v>
      </c>
    </row>
    <row r="12250" spans="1:4" ht="14.5" customHeight="1" x14ac:dyDescent="0.35">
      <c r="A12250" s="1"/>
      <c r="B12250" s="317">
        <v>44478.5013889166</v>
      </c>
      <c r="C12250" s="316">
        <v>498.1552459379115</v>
      </c>
      <c r="D12250" s="315" t="s">
        <v>82</v>
      </c>
    </row>
    <row r="12251" spans="1:4" ht="14.5" customHeight="1" x14ac:dyDescent="0.35">
      <c r="A12251" s="1"/>
      <c r="B12251" s="317">
        <v>44478.502083361047</v>
      </c>
      <c r="C12251" s="316">
        <v>532.35469707981679</v>
      </c>
      <c r="D12251" s="315" t="s">
        <v>82</v>
      </c>
    </row>
    <row r="12252" spans="1:4" ht="14.5" customHeight="1" x14ac:dyDescent="0.35">
      <c r="A12252" s="1"/>
      <c r="B12252" s="317">
        <v>44478.502777805494</v>
      </c>
      <c r="C12252" s="316">
        <v>535.57807798769011</v>
      </c>
      <c r="D12252" s="315" t="s">
        <v>82</v>
      </c>
    </row>
    <row r="12253" spans="1:4" ht="14.5" customHeight="1" x14ac:dyDescent="0.35">
      <c r="A12253" s="1"/>
      <c r="B12253" s="317">
        <v>44478.50347224994</v>
      </c>
      <c r="C12253" s="316">
        <v>513.26087317811323</v>
      </c>
      <c r="D12253" s="315" t="s">
        <v>82</v>
      </c>
    </row>
    <row r="12254" spans="1:4" ht="14.5" customHeight="1" x14ac:dyDescent="0.35">
      <c r="A12254" s="1"/>
      <c r="B12254" s="317">
        <v>44478.504166694387</v>
      </c>
      <c r="C12254" s="316">
        <v>496.87609124054819</v>
      </c>
      <c r="D12254" s="315" t="s">
        <v>82</v>
      </c>
    </row>
    <row r="12255" spans="1:4" ht="14.5" customHeight="1" x14ac:dyDescent="0.35">
      <c r="A12255" s="1"/>
      <c r="B12255" s="317">
        <v>44478.504861138834</v>
      </c>
      <c r="C12255" s="316">
        <v>483.24605912620513</v>
      </c>
      <c r="D12255" s="315" t="s">
        <v>82</v>
      </c>
    </row>
    <row r="12256" spans="1:4" ht="14.5" customHeight="1" x14ac:dyDescent="0.35">
      <c r="A12256" s="1"/>
      <c r="B12256" s="317">
        <v>44478.505555583281</v>
      </c>
      <c r="C12256" s="316">
        <v>475.72590451292541</v>
      </c>
      <c r="D12256" s="315" t="s">
        <v>82</v>
      </c>
    </row>
    <row r="12257" spans="1:4" ht="14.5" customHeight="1" x14ac:dyDescent="0.35">
      <c r="A12257" s="1"/>
      <c r="B12257" s="317">
        <v>44478.506250027727</v>
      </c>
      <c r="C12257" s="316">
        <v>467.17223944469976</v>
      </c>
      <c r="D12257" s="315" t="s">
        <v>82</v>
      </c>
    </row>
    <row r="12258" spans="1:4" ht="14.5" customHeight="1" x14ac:dyDescent="0.35">
      <c r="A12258" s="1"/>
      <c r="B12258" s="317">
        <v>44478.506944472174</v>
      </c>
      <c r="C12258" s="316">
        <v>452.61522724193054</v>
      </c>
      <c r="D12258" s="315" t="s">
        <v>82</v>
      </c>
    </row>
    <row r="12259" spans="1:4" ht="14.5" customHeight="1" x14ac:dyDescent="0.35">
      <c r="A12259" s="1"/>
      <c r="B12259" s="317">
        <v>44478.507638916621</v>
      </c>
      <c r="C12259" s="316">
        <v>447.37450791412653</v>
      </c>
      <c r="D12259" s="315" t="s">
        <v>82</v>
      </c>
    </row>
    <row r="12260" spans="1:4" ht="14.5" customHeight="1" x14ac:dyDescent="0.35">
      <c r="A12260" s="1"/>
      <c r="B12260" s="317">
        <v>44478.508333361067</v>
      </c>
      <c r="C12260" s="316">
        <v>445.15921871000126</v>
      </c>
      <c r="D12260" s="315" t="s">
        <v>82</v>
      </c>
    </row>
    <row r="12261" spans="1:4" ht="14.5" customHeight="1" x14ac:dyDescent="0.35">
      <c r="A12261" s="1"/>
      <c r="B12261" s="317">
        <v>44478.509027805514</v>
      </c>
      <c r="C12261" s="316">
        <v>432.89088172150463</v>
      </c>
      <c r="D12261" s="315" t="s">
        <v>82</v>
      </c>
    </row>
    <row r="12262" spans="1:4" ht="14.5" customHeight="1" x14ac:dyDescent="0.35">
      <c r="A12262" s="1"/>
      <c r="B12262" s="317">
        <v>44478.509722249961</v>
      </c>
      <c r="C12262" s="316">
        <v>423.47175429582131</v>
      </c>
      <c r="D12262" s="315" t="s">
        <v>82</v>
      </c>
    </row>
    <row r="12263" spans="1:4" ht="14.5" customHeight="1" x14ac:dyDescent="0.35">
      <c r="A12263" s="1"/>
      <c r="B12263" s="317">
        <v>44478.510416694407</v>
      </c>
      <c r="C12263" s="316">
        <v>412.32064900183275</v>
      </c>
      <c r="D12263" s="315" t="s">
        <v>82</v>
      </c>
    </row>
    <row r="12264" spans="1:4" ht="14.5" customHeight="1" x14ac:dyDescent="0.35">
      <c r="A12264" s="1"/>
      <c r="B12264" s="317">
        <v>44478.511111138854</v>
      </c>
      <c r="C12264" s="316">
        <v>410.49707556498083</v>
      </c>
      <c r="D12264" s="315" t="s">
        <v>82</v>
      </c>
    </row>
    <row r="12265" spans="1:4" ht="14.5" customHeight="1" x14ac:dyDescent="0.35">
      <c r="A12265" s="1"/>
      <c r="B12265" s="317">
        <v>44478.511805583301</v>
      </c>
      <c r="C12265" s="316">
        <v>372.61789367043724</v>
      </c>
      <c r="D12265" s="315" t="s">
        <v>82</v>
      </c>
    </row>
    <row r="12266" spans="1:4" ht="14.5" customHeight="1" x14ac:dyDescent="0.35">
      <c r="A12266" s="1"/>
      <c r="B12266" s="317">
        <v>44478.512500027748</v>
      </c>
      <c r="C12266" s="316">
        <v>377.42557267877271</v>
      </c>
      <c r="D12266" s="315" t="s">
        <v>82</v>
      </c>
    </row>
    <row r="12267" spans="1:4" ht="14.5" customHeight="1" x14ac:dyDescent="0.35">
      <c r="A12267" s="1"/>
      <c r="B12267" s="317">
        <v>44478.513194472194</v>
      </c>
      <c r="C12267" s="316">
        <v>425.38190420260651</v>
      </c>
      <c r="D12267" s="315" t="s">
        <v>82</v>
      </c>
    </row>
    <row r="12268" spans="1:4" ht="14.5" customHeight="1" x14ac:dyDescent="0.35">
      <c r="A12268" s="1"/>
      <c r="B12268" s="317">
        <v>44478.513888916641</v>
      </c>
      <c r="C12268" s="316">
        <v>475.22249240870588</v>
      </c>
      <c r="D12268" s="315" t="s">
        <v>82</v>
      </c>
    </row>
    <row r="12269" spans="1:4" ht="14.5" customHeight="1" x14ac:dyDescent="0.35">
      <c r="A12269" s="1"/>
      <c r="B12269" s="317">
        <v>44478.514583361088</v>
      </c>
      <c r="C12269" s="316">
        <v>436.26337795178404</v>
      </c>
      <c r="D12269" s="315" t="s">
        <v>82</v>
      </c>
    </row>
    <row r="12270" spans="1:4" ht="14.5" customHeight="1" x14ac:dyDescent="0.35">
      <c r="A12270" s="1"/>
      <c r="B12270" s="317">
        <v>44478.515277805534</v>
      </c>
      <c r="C12270" s="316">
        <v>334.21384541608859</v>
      </c>
      <c r="D12270" s="315" t="s">
        <v>82</v>
      </c>
    </row>
    <row r="12271" spans="1:4" ht="14.5" customHeight="1" x14ac:dyDescent="0.35">
      <c r="A12271" s="1"/>
      <c r="B12271" s="317">
        <v>44478.515972249981</v>
      </c>
      <c r="C12271" s="316">
        <v>164.11163633467706</v>
      </c>
      <c r="D12271" s="315" t="s">
        <v>82</v>
      </c>
    </row>
    <row r="12272" spans="1:4" ht="14.5" customHeight="1" x14ac:dyDescent="0.35">
      <c r="A12272" s="1"/>
      <c r="B12272" s="317">
        <v>44478.516666694428</v>
      </c>
      <c r="C12272" s="316">
        <v>119.4268599603034</v>
      </c>
      <c r="D12272" s="315" t="s">
        <v>82</v>
      </c>
    </row>
    <row r="12273" spans="1:4" ht="14.5" customHeight="1" x14ac:dyDescent="0.35">
      <c r="A12273" s="1"/>
      <c r="B12273" s="317">
        <v>44478.517361138875</v>
      </c>
      <c r="C12273" s="316">
        <v>97.343591988063423</v>
      </c>
      <c r="D12273" s="315" t="s">
        <v>82</v>
      </c>
    </row>
    <row r="12274" spans="1:4" ht="14.5" customHeight="1" x14ac:dyDescent="0.35">
      <c r="A12274" s="1"/>
      <c r="B12274" s="317">
        <v>44478.518055583321</v>
      </c>
      <c r="C12274" s="316">
        <v>82.592471907053067</v>
      </c>
      <c r="D12274" s="315" t="s">
        <v>82</v>
      </c>
    </row>
    <row r="12275" spans="1:4" ht="14.5" customHeight="1" x14ac:dyDescent="0.35">
      <c r="A12275" s="1"/>
      <c r="B12275" s="317">
        <v>44478.518750027768</v>
      </c>
      <c r="C12275" s="316">
        <v>71.593398380584162</v>
      </c>
      <c r="D12275" s="315" t="s">
        <v>82</v>
      </c>
    </row>
    <row r="12276" spans="1:4" ht="14.5" customHeight="1" x14ac:dyDescent="0.35">
      <c r="A12276" s="1"/>
      <c r="B12276" s="317">
        <v>44478.519444472215</v>
      </c>
      <c r="C12276" s="316">
        <v>62.52833921582593</v>
      </c>
      <c r="D12276" s="315" t="s">
        <v>82</v>
      </c>
    </row>
    <row r="12277" spans="1:4" ht="14.5" customHeight="1" x14ac:dyDescent="0.35">
      <c r="A12277" s="1"/>
      <c r="B12277" s="317">
        <v>44478.520138916661</v>
      </c>
      <c r="C12277" s="316">
        <v>54.155064753307187</v>
      </c>
      <c r="D12277" s="315" t="s">
        <v>82</v>
      </c>
    </row>
    <row r="12278" spans="1:4" ht="14.5" customHeight="1" x14ac:dyDescent="0.35">
      <c r="A12278" s="1"/>
      <c r="B12278" s="317">
        <v>44478.520833361108</v>
      </c>
      <c r="C12278" s="316">
        <v>48.283473439133374</v>
      </c>
      <c r="D12278" s="315" t="s">
        <v>82</v>
      </c>
    </row>
    <row r="12279" spans="1:4" ht="14.5" customHeight="1" x14ac:dyDescent="0.35">
      <c r="A12279" s="1"/>
      <c r="B12279" s="317">
        <v>44478.521527805555</v>
      </c>
      <c r="C12279" s="316">
        <v>43.433528863077903</v>
      </c>
      <c r="D12279" s="315" t="s">
        <v>82</v>
      </c>
    </row>
    <row r="12280" spans="1:4" ht="14.5" customHeight="1" x14ac:dyDescent="0.35">
      <c r="A12280" s="1"/>
      <c r="B12280" s="317">
        <v>44478.522222250002</v>
      </c>
      <c r="C12280" s="316">
        <v>39.957866390325947</v>
      </c>
      <c r="D12280" s="315" t="s">
        <v>82</v>
      </c>
    </row>
    <row r="12281" spans="1:4" ht="14.5" customHeight="1" x14ac:dyDescent="0.35">
      <c r="A12281" s="1"/>
      <c r="B12281" s="317">
        <v>44478.522916694448</v>
      </c>
      <c r="C12281" s="316">
        <v>38.667433367307723</v>
      </c>
      <c r="D12281" s="315" t="s">
        <v>82</v>
      </c>
    </row>
    <row r="12282" spans="1:4" ht="14.5" customHeight="1" x14ac:dyDescent="0.35">
      <c r="A12282" s="1"/>
      <c r="B12282" s="317">
        <v>44478.523611138895</v>
      </c>
      <c r="C12282" s="316">
        <v>42.418962283354873</v>
      </c>
      <c r="D12282" s="315" t="s">
        <v>82</v>
      </c>
    </row>
    <row r="12283" spans="1:4" ht="14.5" customHeight="1" x14ac:dyDescent="0.35">
      <c r="A12283" s="1"/>
      <c r="B12283" s="317">
        <v>44478.524305583342</v>
      </c>
      <c r="C12283" s="316">
        <v>38.89388168447185</v>
      </c>
      <c r="D12283" s="315" t="s">
        <v>82</v>
      </c>
    </row>
    <row r="12284" spans="1:4" ht="14.5" customHeight="1" x14ac:dyDescent="0.35">
      <c r="A12284" s="1"/>
      <c r="B12284" s="317">
        <v>44478.525000027788</v>
      </c>
      <c r="C12284" s="316">
        <v>35.979902093212395</v>
      </c>
      <c r="D12284" s="315" t="s">
        <v>82</v>
      </c>
    </row>
    <row r="12285" spans="1:4" ht="14.5" customHeight="1" x14ac:dyDescent="0.35">
      <c r="A12285" s="1"/>
      <c r="B12285" s="317">
        <v>44478.525694472235</v>
      </c>
      <c r="C12285" s="316">
        <v>34.196170619458037</v>
      </c>
      <c r="D12285" s="315" t="s">
        <v>82</v>
      </c>
    </row>
    <row r="12286" spans="1:4" ht="14.5" customHeight="1" x14ac:dyDescent="0.35">
      <c r="A12286" s="1"/>
      <c r="B12286" s="317">
        <v>44478.526388916682</v>
      </c>
      <c r="C12286" s="316">
        <v>32.52047450329119</v>
      </c>
      <c r="D12286" s="315" t="s">
        <v>82</v>
      </c>
    </row>
    <row r="12287" spans="1:4" ht="14.5" customHeight="1" x14ac:dyDescent="0.35">
      <c r="A12287" s="1"/>
      <c r="B12287" s="317">
        <v>44478.527083361128</v>
      </c>
      <c r="C12287" s="316">
        <v>30.877342213169808</v>
      </c>
      <c r="D12287" s="315" t="s">
        <v>82</v>
      </c>
    </row>
    <row r="12288" spans="1:4" ht="14.5" customHeight="1" x14ac:dyDescent="0.35">
      <c r="A12288" s="1"/>
      <c r="B12288" s="317">
        <v>44478.527777805575</v>
      </c>
      <c r="C12288" s="316">
        <v>29.171283824722437</v>
      </c>
      <c r="D12288" s="315" t="s">
        <v>82</v>
      </c>
    </row>
    <row r="12289" spans="1:4" ht="14.5" customHeight="1" x14ac:dyDescent="0.35">
      <c r="A12289" s="1"/>
      <c r="B12289" s="317">
        <v>44478.528472250022</v>
      </c>
      <c r="C12289" s="316">
        <v>27.532178944771296</v>
      </c>
      <c r="D12289" s="315" t="s">
        <v>82</v>
      </c>
    </row>
    <row r="12290" spans="1:4" ht="14.5" customHeight="1" x14ac:dyDescent="0.35">
      <c r="A12290" s="1"/>
      <c r="B12290" s="317">
        <v>44478.529166694469</v>
      </c>
      <c r="C12290" s="316">
        <v>25.531436422828119</v>
      </c>
      <c r="D12290" s="315" t="s">
        <v>82</v>
      </c>
    </row>
    <row r="12291" spans="1:4" ht="14.5" customHeight="1" x14ac:dyDescent="0.35">
      <c r="A12291" s="1"/>
      <c r="B12291" s="317">
        <v>44478.529861138915</v>
      </c>
      <c r="C12291" s="316">
        <v>23.677434956138313</v>
      </c>
      <c r="D12291" s="315" t="s">
        <v>82</v>
      </c>
    </row>
    <row r="12292" spans="1:4" ht="14.5" customHeight="1" x14ac:dyDescent="0.35">
      <c r="A12292" s="1"/>
      <c r="B12292" s="317">
        <v>44478.530555583362</v>
      </c>
      <c r="C12292" s="316">
        <v>22.114964762774374</v>
      </c>
      <c r="D12292" s="315" t="s">
        <v>82</v>
      </c>
    </row>
    <row r="12293" spans="1:4" ht="14.5" customHeight="1" x14ac:dyDescent="0.35">
      <c r="A12293" s="1"/>
      <c r="B12293" s="317">
        <v>44478.531250027809</v>
      </c>
      <c r="C12293" s="316">
        <v>20.884790981348488</v>
      </c>
      <c r="D12293" s="315" t="s">
        <v>82</v>
      </c>
    </row>
    <row r="12294" spans="1:4" ht="14.5" customHeight="1" x14ac:dyDescent="0.35">
      <c r="A12294" s="1"/>
      <c r="B12294" s="317">
        <v>44478.531944472255</v>
      </c>
      <c r="C12294" s="316">
        <v>19.889455200685674</v>
      </c>
      <c r="D12294" s="315" t="s">
        <v>82</v>
      </c>
    </row>
    <row r="12295" spans="1:4" ht="14.5" customHeight="1" x14ac:dyDescent="0.35">
      <c r="A12295" s="1"/>
      <c r="B12295" s="317">
        <v>44478.532638916702</v>
      </c>
      <c r="C12295" s="316">
        <v>18.953856485297727</v>
      </c>
      <c r="D12295" s="315" t="s">
        <v>82</v>
      </c>
    </row>
    <row r="12296" spans="1:4" ht="14.5" customHeight="1" x14ac:dyDescent="0.35">
      <c r="A12296" s="1"/>
      <c r="B12296" s="317">
        <v>44478.533333361149</v>
      </c>
      <c r="C12296" s="316">
        <v>18.325371043643099</v>
      </c>
      <c r="D12296" s="315" t="s">
        <v>82</v>
      </c>
    </row>
    <row r="12297" spans="1:4" ht="14.5" customHeight="1" x14ac:dyDescent="0.35">
      <c r="A12297" s="1"/>
      <c r="B12297" s="317">
        <v>44478.534027805596</v>
      </c>
      <c r="C12297" s="316">
        <v>17.566408046677921</v>
      </c>
      <c r="D12297" s="315" t="s">
        <v>82</v>
      </c>
    </row>
    <row r="12298" spans="1:4" ht="14.5" customHeight="1" x14ac:dyDescent="0.35">
      <c r="A12298" s="1"/>
      <c r="B12298" s="317">
        <v>44478.534722250042</v>
      </c>
      <c r="C12298" s="316">
        <v>16.518304798921843</v>
      </c>
      <c r="D12298" s="315" t="s">
        <v>82</v>
      </c>
    </row>
    <row r="12299" spans="1:4" ht="14.5" customHeight="1" x14ac:dyDescent="0.35">
      <c r="A12299" s="1"/>
      <c r="B12299" s="317">
        <v>44478.535416694489</v>
      </c>
      <c r="C12299" s="316">
        <v>15.733502993936176</v>
      </c>
      <c r="D12299" s="315" t="s">
        <v>82</v>
      </c>
    </row>
    <row r="12300" spans="1:4" ht="14.5" customHeight="1" x14ac:dyDescent="0.35">
      <c r="A12300" s="1"/>
      <c r="B12300" s="317">
        <v>44478.536111138936</v>
      </c>
      <c r="C12300" s="316">
        <v>14.906985732093016</v>
      </c>
      <c r="D12300" s="315" t="s">
        <v>82</v>
      </c>
    </row>
    <row r="12301" spans="1:4" ht="14.5" customHeight="1" x14ac:dyDescent="0.35">
      <c r="A12301" s="1"/>
      <c r="B12301" s="317">
        <v>44478.536805583382</v>
      </c>
      <c r="C12301" s="316">
        <v>14.216359241480678</v>
      </c>
      <c r="D12301" s="315" t="s">
        <v>82</v>
      </c>
    </row>
    <row r="12302" spans="1:4" ht="14.5" customHeight="1" x14ac:dyDescent="0.35">
      <c r="A12302" s="1"/>
      <c r="B12302" s="317">
        <v>44478.537500027829</v>
      </c>
      <c r="C12302" s="316">
        <v>13.737742550429781</v>
      </c>
      <c r="D12302" s="315" t="s">
        <v>82</v>
      </c>
    </row>
    <row r="12303" spans="1:4" ht="14.5" customHeight="1" x14ac:dyDescent="0.35">
      <c r="A12303" s="1"/>
      <c r="B12303" s="317">
        <v>44478.538194472276</v>
      </c>
      <c r="C12303" s="316">
        <v>13.515925260766865</v>
      </c>
      <c r="D12303" s="315" t="s">
        <v>82</v>
      </c>
    </row>
    <row r="12304" spans="1:4" ht="14.5" customHeight="1" x14ac:dyDescent="0.35">
      <c r="A12304" s="1"/>
      <c r="B12304" s="317">
        <v>44478.538888916722</v>
      </c>
      <c r="C12304" s="316">
        <v>13.142945309095376</v>
      </c>
      <c r="D12304" s="315" t="s">
        <v>82</v>
      </c>
    </row>
    <row r="12305" spans="1:4" ht="14.5" customHeight="1" x14ac:dyDescent="0.35">
      <c r="A12305" s="1"/>
      <c r="B12305" s="317">
        <v>44478.539583361169</v>
      </c>
      <c r="C12305" s="316">
        <v>13.013309468888716</v>
      </c>
      <c r="D12305" s="315" t="s">
        <v>82</v>
      </c>
    </row>
    <row r="12306" spans="1:4" ht="14.5" customHeight="1" x14ac:dyDescent="0.35">
      <c r="A12306" s="1"/>
      <c r="B12306" s="317">
        <v>44478.540277805616</v>
      </c>
      <c r="C12306" s="316">
        <v>13.028050368630405</v>
      </c>
      <c r="D12306" s="315" t="s">
        <v>82</v>
      </c>
    </row>
    <row r="12307" spans="1:4" ht="14.5" customHeight="1" x14ac:dyDescent="0.35">
      <c r="A12307" s="1"/>
      <c r="B12307" s="317">
        <v>44478.540972250063</v>
      </c>
      <c r="C12307" s="316">
        <v>13.418963127257545</v>
      </c>
      <c r="D12307" s="315" t="s">
        <v>82</v>
      </c>
    </row>
    <row r="12308" spans="1:4" ht="14.5" customHeight="1" x14ac:dyDescent="0.35">
      <c r="A12308" s="1"/>
      <c r="B12308" s="317">
        <v>44478.541666694509</v>
      </c>
      <c r="C12308" s="316">
        <v>12.136402129038954</v>
      </c>
      <c r="D12308" s="315" t="s">
        <v>82</v>
      </c>
    </row>
    <row r="12309" spans="1:4" ht="14.5" customHeight="1" x14ac:dyDescent="0.35">
      <c r="A12309" s="1"/>
      <c r="B12309" s="317">
        <v>44478.542361138956</v>
      </c>
      <c r="C12309" s="316">
        <v>11.29759932036953</v>
      </c>
      <c r="D12309" s="315" t="s">
        <v>82</v>
      </c>
    </row>
    <row r="12310" spans="1:4" ht="14.5" customHeight="1" x14ac:dyDescent="0.35">
      <c r="A12310" s="1"/>
      <c r="B12310" s="317">
        <v>44478.543055583403</v>
      </c>
      <c r="C12310" s="316">
        <v>10.686190011517949</v>
      </c>
      <c r="D12310" s="315" t="s">
        <v>82</v>
      </c>
    </row>
    <row r="12311" spans="1:4" ht="14.5" customHeight="1" x14ac:dyDescent="0.35">
      <c r="A12311" s="1"/>
      <c r="B12311" s="317">
        <v>44478.543750027849</v>
      </c>
      <c r="C12311" s="316">
        <v>10.017049517820851</v>
      </c>
      <c r="D12311" s="315" t="s">
        <v>82</v>
      </c>
    </row>
    <row r="12312" spans="1:4" ht="14.5" customHeight="1" x14ac:dyDescent="0.35">
      <c r="A12312" s="1"/>
      <c r="B12312" s="317">
        <v>44478.544444472296</v>
      </c>
      <c r="C12312" s="316">
        <v>9.7859902709431488</v>
      </c>
      <c r="D12312" s="315" t="s">
        <v>82</v>
      </c>
    </row>
    <row r="12313" spans="1:4" ht="14.5" customHeight="1" x14ac:dyDescent="0.35">
      <c r="A12313" s="1"/>
      <c r="B12313" s="317">
        <v>44478.545138916743</v>
      </c>
      <c r="C12313" s="316">
        <v>9.7126018396275562</v>
      </c>
      <c r="D12313" s="315" t="s">
        <v>82</v>
      </c>
    </row>
    <row r="12314" spans="1:4" ht="14.5" customHeight="1" x14ac:dyDescent="0.35">
      <c r="A12314" s="1"/>
      <c r="B12314" s="317">
        <v>44478.54583336119</v>
      </c>
      <c r="C12314" s="316">
        <v>9.3231533620285827</v>
      </c>
      <c r="D12314" s="315" t="s">
        <v>82</v>
      </c>
    </row>
    <row r="12315" spans="1:4" ht="14.5" customHeight="1" x14ac:dyDescent="0.35">
      <c r="A12315" s="1"/>
      <c r="B12315" s="317">
        <v>44478.546527805636</v>
      </c>
      <c r="C12315" s="316">
        <v>9.0005288260741505</v>
      </c>
      <c r="D12315" s="315" t="s">
        <v>82</v>
      </c>
    </row>
    <row r="12316" spans="1:4" ht="14.5" customHeight="1" x14ac:dyDescent="0.35">
      <c r="A12316" s="1"/>
      <c r="B12316" s="317">
        <v>44478.547222250083</v>
      </c>
      <c r="C12316" s="316">
        <v>8.7272285746391081</v>
      </c>
      <c r="D12316" s="315" t="s">
        <v>82</v>
      </c>
    </row>
    <row r="12317" spans="1:4" ht="14.5" customHeight="1" x14ac:dyDescent="0.35">
      <c r="A12317" s="1"/>
      <c r="B12317" s="317">
        <v>44478.54791669453</v>
      </c>
      <c r="C12317" s="316">
        <v>8.5157258651122287</v>
      </c>
      <c r="D12317" s="315" t="s">
        <v>82</v>
      </c>
    </row>
    <row r="12318" spans="1:4" ht="14.5" customHeight="1" x14ac:dyDescent="0.35">
      <c r="A12318" s="1"/>
      <c r="B12318" s="317">
        <v>44478.548611138976</v>
      </c>
      <c r="C12318" s="316">
        <v>8.1449942721722142</v>
      </c>
      <c r="D12318" s="315" t="s">
        <v>82</v>
      </c>
    </row>
    <row r="12319" spans="1:4" ht="14.5" customHeight="1" x14ac:dyDescent="0.35">
      <c r="A12319" s="1"/>
      <c r="B12319" s="317">
        <v>44478.549305583423</v>
      </c>
      <c r="C12319" s="316">
        <v>7.9053019202610209</v>
      </c>
      <c r="D12319" s="315" t="s">
        <v>82</v>
      </c>
    </row>
    <row r="12320" spans="1:4" ht="14.5" customHeight="1" x14ac:dyDescent="0.35">
      <c r="A12320" s="1"/>
      <c r="B12320" s="317">
        <v>44478.55000002787</v>
      </c>
      <c r="C12320" s="316">
        <v>7.6669190149139466</v>
      </c>
      <c r="D12320" s="315" t="s">
        <v>82</v>
      </c>
    </row>
    <row r="12321" spans="1:4" ht="14.5" customHeight="1" x14ac:dyDescent="0.35">
      <c r="A12321" s="1"/>
      <c r="B12321" s="317">
        <v>44478.550694472317</v>
      </c>
      <c r="C12321" s="316">
        <v>7.163391219268548</v>
      </c>
      <c r="D12321" s="315" t="s">
        <v>82</v>
      </c>
    </row>
    <row r="12322" spans="1:4" ht="14.5" customHeight="1" x14ac:dyDescent="0.35">
      <c r="A12322" s="1"/>
      <c r="B12322" s="317">
        <v>44478.551388916763</v>
      </c>
      <c r="C12322" s="316">
        <v>7.7318544864137948</v>
      </c>
      <c r="D12322" s="315" t="s">
        <v>82</v>
      </c>
    </row>
    <row r="12323" spans="1:4" ht="14.5" customHeight="1" x14ac:dyDescent="0.35">
      <c r="A12323" s="1"/>
      <c r="B12323" s="317">
        <v>44478.55208336121</v>
      </c>
      <c r="C12323" s="316">
        <v>7.4833667100322296</v>
      </c>
      <c r="D12323" s="315" t="s">
        <v>82</v>
      </c>
    </row>
    <row r="12324" spans="1:4" ht="14.5" customHeight="1" x14ac:dyDescent="0.35">
      <c r="A12324" s="1"/>
      <c r="B12324" s="317">
        <v>44478.552777805657</v>
      </c>
      <c r="C12324" s="316">
        <v>7.4214838795275382</v>
      </c>
      <c r="D12324" s="315" t="s">
        <v>82</v>
      </c>
    </row>
    <row r="12325" spans="1:4" ht="14.5" customHeight="1" x14ac:dyDescent="0.35">
      <c r="A12325" s="1"/>
      <c r="B12325" s="317">
        <v>44478.553472250103</v>
      </c>
      <c r="C12325" s="316">
        <v>8.0738436207295301</v>
      </c>
      <c r="D12325" s="315" t="s">
        <v>82</v>
      </c>
    </row>
    <row r="12326" spans="1:4" ht="14.5" customHeight="1" x14ac:dyDescent="0.35">
      <c r="A12326" s="1"/>
      <c r="B12326" s="317">
        <v>44478.55416669455</v>
      </c>
      <c r="C12326" s="316">
        <v>8.4928170875840205</v>
      </c>
      <c r="D12326" s="315" t="s">
        <v>82</v>
      </c>
    </row>
    <row r="12327" spans="1:4" ht="14.5" customHeight="1" x14ac:dyDescent="0.35">
      <c r="A12327" s="1"/>
      <c r="B12327" s="317">
        <v>44478.554861138997</v>
      </c>
      <c r="C12327" s="316">
        <v>8.7335466212190411</v>
      </c>
      <c r="D12327" s="315" t="s">
        <v>82</v>
      </c>
    </row>
    <row r="12328" spans="1:4" ht="14.5" customHeight="1" x14ac:dyDescent="0.35">
      <c r="A12328" s="1"/>
      <c r="B12328" s="317">
        <v>44478.555555583443</v>
      </c>
      <c r="C12328" s="316">
        <v>9.1510227355844105</v>
      </c>
      <c r="D12328" s="315" t="s">
        <v>82</v>
      </c>
    </row>
    <row r="12329" spans="1:4" ht="14.5" customHeight="1" x14ac:dyDescent="0.35">
      <c r="A12329" s="1"/>
      <c r="B12329" s="317">
        <v>44478.55625002789</v>
      </c>
      <c r="C12329" s="316">
        <v>9.0768869980948992</v>
      </c>
      <c r="D12329" s="315" t="s">
        <v>82</v>
      </c>
    </row>
    <row r="12330" spans="1:4" ht="14.5" customHeight="1" x14ac:dyDescent="0.35">
      <c r="A12330" s="1"/>
      <c r="B12330" s="317">
        <v>44478.556944472337</v>
      </c>
      <c r="C12330" s="316">
        <v>8.5903608260947895</v>
      </c>
      <c r="D12330" s="315" t="s">
        <v>82</v>
      </c>
    </row>
    <row r="12331" spans="1:4" ht="14.5" customHeight="1" x14ac:dyDescent="0.35">
      <c r="A12331" s="1"/>
      <c r="B12331" s="317">
        <v>44478.557638916784</v>
      </c>
      <c r="C12331" s="316">
        <v>8.5332011264334149</v>
      </c>
      <c r="D12331" s="315" t="s">
        <v>82</v>
      </c>
    </row>
    <row r="12332" spans="1:4" ht="14.5" customHeight="1" x14ac:dyDescent="0.35">
      <c r="A12332" s="1"/>
      <c r="B12332" s="317">
        <v>44478.55833336123</v>
      </c>
      <c r="C12332" s="316">
        <v>8.5054327665891218</v>
      </c>
      <c r="D12332" s="315" t="s">
        <v>82</v>
      </c>
    </row>
    <row r="12333" spans="1:4" ht="14.5" customHeight="1" x14ac:dyDescent="0.35">
      <c r="A12333" s="1"/>
      <c r="B12333" s="317">
        <v>44478.559027805677</v>
      </c>
      <c r="C12333" s="316">
        <v>8.9027009410856408</v>
      </c>
      <c r="D12333" s="315" t="s">
        <v>82</v>
      </c>
    </row>
    <row r="12334" spans="1:4" ht="14.5" customHeight="1" x14ac:dyDescent="0.35">
      <c r="A12334" s="1"/>
      <c r="B12334" s="317">
        <v>44478.559722250124</v>
      </c>
      <c r="C12334" s="316">
        <v>10.248867324801298</v>
      </c>
      <c r="D12334" s="315" t="s">
        <v>82</v>
      </c>
    </row>
    <row r="12335" spans="1:4" ht="14.5" customHeight="1" x14ac:dyDescent="0.35">
      <c r="A12335" s="1"/>
      <c r="B12335" s="317">
        <v>44478.56041669457</v>
      </c>
      <c r="C12335" s="316">
        <v>11.305565860974458</v>
      </c>
      <c r="D12335" s="315" t="s">
        <v>82</v>
      </c>
    </row>
    <row r="12336" spans="1:4" ht="14.5" customHeight="1" x14ac:dyDescent="0.35">
      <c r="A12336" s="1"/>
      <c r="B12336" s="317">
        <v>44478.561111139017</v>
      </c>
      <c r="C12336" s="316">
        <v>25.391106869069578</v>
      </c>
      <c r="D12336" s="315" t="s">
        <v>82</v>
      </c>
    </row>
    <row r="12337" spans="1:4" ht="14.5" customHeight="1" x14ac:dyDescent="0.35">
      <c r="A12337" s="1"/>
      <c r="B12337" s="317">
        <v>44478.561805583464</v>
      </c>
      <c r="C12337" s="316">
        <v>59.38357238313862</v>
      </c>
      <c r="D12337" s="315" t="s">
        <v>82</v>
      </c>
    </row>
    <row r="12338" spans="1:4" ht="14.5" customHeight="1" x14ac:dyDescent="0.35">
      <c r="A12338" s="1"/>
      <c r="B12338" s="317">
        <v>44478.562500027911</v>
      </c>
      <c r="C12338" s="316">
        <v>74.501217045586472</v>
      </c>
      <c r="D12338" s="315" t="s">
        <v>82</v>
      </c>
    </row>
    <row r="12339" spans="1:4" ht="14.5" customHeight="1" x14ac:dyDescent="0.35">
      <c r="A12339" s="1"/>
      <c r="B12339" s="317">
        <v>44478.563194472357</v>
      </c>
      <c r="C12339" s="316">
        <v>87.073299350381902</v>
      </c>
      <c r="D12339" s="315" t="s">
        <v>82</v>
      </c>
    </row>
    <row r="12340" spans="1:4" ht="14.5" customHeight="1" x14ac:dyDescent="0.35">
      <c r="A12340" s="1"/>
      <c r="B12340" s="317">
        <v>44478.563888916804</v>
      </c>
      <c r="C12340" s="316">
        <v>95.796978173676564</v>
      </c>
      <c r="D12340" s="315" t="s">
        <v>82</v>
      </c>
    </row>
    <row r="12341" spans="1:4" ht="14.5" customHeight="1" x14ac:dyDescent="0.35">
      <c r="A12341" s="1"/>
      <c r="B12341" s="317">
        <v>44478.564583361251</v>
      </c>
      <c r="C12341" s="316">
        <v>99.347865054628343</v>
      </c>
      <c r="D12341" s="315" t="s">
        <v>82</v>
      </c>
    </row>
    <row r="12342" spans="1:4" ht="14.5" customHeight="1" x14ac:dyDescent="0.35">
      <c r="A12342" s="1"/>
      <c r="B12342" s="317">
        <v>44478.565277805697</v>
      </c>
      <c r="C12342" s="316">
        <v>97.772045860255218</v>
      </c>
      <c r="D12342" s="315" t="s">
        <v>82</v>
      </c>
    </row>
    <row r="12343" spans="1:4" ht="14.5" customHeight="1" x14ac:dyDescent="0.35">
      <c r="A12343" s="1"/>
      <c r="B12343" s="317">
        <v>44478.565972250144</v>
      </c>
      <c r="C12343" s="316">
        <v>96.339680697863997</v>
      </c>
      <c r="D12343" s="315" t="s">
        <v>82</v>
      </c>
    </row>
    <row r="12344" spans="1:4" ht="14.5" customHeight="1" x14ac:dyDescent="0.35">
      <c r="A12344" s="1"/>
      <c r="B12344" s="317">
        <v>44478.566666694591</v>
      </c>
      <c r="C12344" s="316">
        <v>100.23232874427728</v>
      </c>
      <c r="D12344" s="315" t="s">
        <v>82</v>
      </c>
    </row>
    <row r="12345" spans="1:4" ht="14.5" customHeight="1" x14ac:dyDescent="0.35">
      <c r="A12345" s="1"/>
      <c r="B12345" s="317">
        <v>44478.567361139038</v>
      </c>
      <c r="C12345" s="316">
        <v>109.61069194349888</v>
      </c>
      <c r="D12345" s="315" t="s">
        <v>82</v>
      </c>
    </row>
    <row r="12346" spans="1:4" ht="14.5" customHeight="1" x14ac:dyDescent="0.35">
      <c r="A12346" s="1"/>
      <c r="B12346" s="317">
        <v>44478.568055583484</v>
      </c>
      <c r="C12346" s="316">
        <v>123.08958619145172</v>
      </c>
      <c r="D12346" s="315" t="s">
        <v>82</v>
      </c>
    </row>
    <row r="12347" spans="1:4" ht="14.5" customHeight="1" x14ac:dyDescent="0.35">
      <c r="A12347" s="1"/>
      <c r="B12347" s="317">
        <v>44478.568750027931</v>
      </c>
      <c r="C12347" s="316">
        <v>136.01566797039703</v>
      </c>
      <c r="D12347" s="315" t="s">
        <v>82</v>
      </c>
    </row>
    <row r="12348" spans="1:4" ht="14.5" customHeight="1" x14ac:dyDescent="0.35">
      <c r="A12348" s="1"/>
      <c r="B12348" s="317">
        <v>44478.569444472378</v>
      </c>
      <c r="C12348" s="316">
        <v>149.67254952315707</v>
      </c>
      <c r="D12348" s="315" t="s">
        <v>82</v>
      </c>
    </row>
    <row r="12349" spans="1:4" ht="14.5" customHeight="1" x14ac:dyDescent="0.35">
      <c r="A12349" s="1"/>
      <c r="B12349" s="317">
        <v>44478.570138916824</v>
      </c>
      <c r="C12349" s="316">
        <v>156.39604970281943</v>
      </c>
      <c r="D12349" s="315" t="s">
        <v>82</v>
      </c>
    </row>
    <row r="12350" spans="1:4" ht="14.5" customHeight="1" x14ac:dyDescent="0.35">
      <c r="A12350" s="1"/>
      <c r="B12350" s="317">
        <v>44478.570833361271</v>
      </c>
      <c r="C12350" s="316">
        <v>148.83292413078016</v>
      </c>
      <c r="D12350" s="315" t="s">
        <v>82</v>
      </c>
    </row>
    <row r="12351" spans="1:4" ht="14.5" customHeight="1" x14ac:dyDescent="0.35">
      <c r="A12351" s="1"/>
      <c r="B12351" s="317">
        <v>44478.571527805718</v>
      </c>
      <c r="C12351" s="316">
        <v>119.29067020154908</v>
      </c>
      <c r="D12351" s="315" t="s">
        <v>82</v>
      </c>
    </row>
    <row r="12352" spans="1:4" ht="14.5" customHeight="1" x14ac:dyDescent="0.35">
      <c r="A12352" s="1"/>
      <c r="B12352" s="317">
        <v>44478.572222250164</v>
      </c>
      <c r="C12352" s="316">
        <v>124.77106396080538</v>
      </c>
      <c r="D12352" s="315" t="s">
        <v>82</v>
      </c>
    </row>
    <row r="12353" spans="1:4" ht="14.5" customHeight="1" x14ac:dyDescent="0.35">
      <c r="A12353" s="1"/>
      <c r="B12353" s="317">
        <v>44478.572916694611</v>
      </c>
      <c r="C12353" s="316">
        <v>129.75332693582556</v>
      </c>
      <c r="D12353" s="315" t="s">
        <v>82</v>
      </c>
    </row>
    <row r="12354" spans="1:4" ht="14.5" customHeight="1" x14ac:dyDescent="0.35">
      <c r="A12354" s="1"/>
      <c r="B12354" s="317">
        <v>44478.573611139058</v>
      </c>
      <c r="C12354" s="316">
        <v>177.0674134947437</v>
      </c>
      <c r="D12354" s="315" t="s">
        <v>82</v>
      </c>
    </row>
    <row r="12355" spans="1:4" ht="14.5" customHeight="1" x14ac:dyDescent="0.35">
      <c r="A12355" s="1"/>
      <c r="B12355" s="317">
        <v>44478.574305583505</v>
      </c>
      <c r="C12355" s="316">
        <v>181.7401900577359</v>
      </c>
      <c r="D12355" s="315" t="s">
        <v>82</v>
      </c>
    </row>
    <row r="12356" spans="1:4" ht="14.5" customHeight="1" x14ac:dyDescent="0.35">
      <c r="A12356" s="1"/>
      <c r="B12356" s="317">
        <v>44478.575000027951</v>
      </c>
      <c r="C12356" s="316">
        <v>177.75556978629902</v>
      </c>
      <c r="D12356" s="315" t="s">
        <v>82</v>
      </c>
    </row>
    <row r="12357" spans="1:4" ht="14.5" customHeight="1" x14ac:dyDescent="0.35">
      <c r="A12357" s="1"/>
      <c r="B12357" s="317">
        <v>44478.575694472398</v>
      </c>
      <c r="C12357" s="316">
        <v>201.64976169721922</v>
      </c>
      <c r="D12357" s="315" t="s">
        <v>82</v>
      </c>
    </row>
    <row r="12358" spans="1:4" ht="14.5" customHeight="1" x14ac:dyDescent="0.35">
      <c r="A12358" s="1"/>
      <c r="B12358" s="317">
        <v>44478.576388916845</v>
      </c>
      <c r="C12358" s="316">
        <v>674.09067723529881</v>
      </c>
      <c r="D12358" s="315" t="s">
        <v>82</v>
      </c>
    </row>
    <row r="12359" spans="1:4" ht="14.5" customHeight="1" x14ac:dyDescent="0.35">
      <c r="A12359" s="1"/>
      <c r="B12359" s="317">
        <v>44478.577083361291</v>
      </c>
      <c r="C12359" s="316">
        <v>1759.094931824164</v>
      </c>
      <c r="D12359" s="315" t="s">
        <v>82</v>
      </c>
    </row>
    <row r="12360" spans="1:4" ht="14.5" customHeight="1" x14ac:dyDescent="0.35">
      <c r="A12360" s="1"/>
      <c r="B12360" s="317">
        <v>44478.577777805738</v>
      </c>
      <c r="C12360" s="316">
        <v>2592.9899141727014</v>
      </c>
      <c r="D12360" s="315" t="s">
        <v>82</v>
      </c>
    </row>
    <row r="12361" spans="1:4" ht="14.5" customHeight="1" x14ac:dyDescent="0.35">
      <c r="A12361" s="1"/>
      <c r="B12361" s="317">
        <v>44478.578472250185</v>
      </c>
      <c r="C12361" s="316">
        <v>3351.3585029256219</v>
      </c>
      <c r="D12361" s="315" t="s">
        <v>82</v>
      </c>
    </row>
    <row r="12362" spans="1:4" ht="14.5" customHeight="1" x14ac:dyDescent="0.35">
      <c r="A12362" s="1"/>
      <c r="B12362" s="317">
        <v>44478.579166694632</v>
      </c>
      <c r="C12362" s="316">
        <v>4007.4576361735039</v>
      </c>
      <c r="D12362" s="315" t="s">
        <v>82</v>
      </c>
    </row>
    <row r="12363" spans="1:4" ht="14.5" customHeight="1" x14ac:dyDescent="0.35">
      <c r="A12363" s="1"/>
      <c r="B12363" s="317">
        <v>44478.579861139078</v>
      </c>
      <c r="C12363" s="316">
        <v>4291.6744020606084</v>
      </c>
      <c r="D12363" s="315" t="s">
        <v>82</v>
      </c>
    </row>
    <row r="12364" spans="1:4" ht="14.5" customHeight="1" x14ac:dyDescent="0.35">
      <c r="A12364" s="1"/>
      <c r="B12364" s="317">
        <v>44478.580555583525</v>
      </c>
      <c r="C12364" s="316">
        <v>4573.2627694346011</v>
      </c>
      <c r="D12364" s="315" t="s">
        <v>82</v>
      </c>
    </row>
    <row r="12365" spans="1:4" ht="14.5" customHeight="1" x14ac:dyDescent="0.35">
      <c r="A12365" s="1"/>
      <c r="B12365" s="317">
        <v>44478.581250027972</v>
      </c>
      <c r="C12365" s="316">
        <v>4806.0602468027419</v>
      </c>
      <c r="D12365" s="315" t="s">
        <v>82</v>
      </c>
    </row>
    <row r="12366" spans="1:4" ht="14.5" customHeight="1" x14ac:dyDescent="0.35">
      <c r="A12366" s="1"/>
      <c r="B12366" s="317">
        <v>44478.581944472418</v>
      </c>
      <c r="C12366" s="316">
        <v>4950.8483802126102</v>
      </c>
      <c r="D12366" s="315" t="s">
        <v>82</v>
      </c>
    </row>
    <row r="12367" spans="1:4" ht="14.5" customHeight="1" x14ac:dyDescent="0.35">
      <c r="A12367" s="1"/>
      <c r="B12367" s="317">
        <v>44478.582638916865</v>
      </c>
      <c r="C12367" s="316">
        <v>5008.4089527126398</v>
      </c>
      <c r="D12367" s="315" t="s">
        <v>82</v>
      </c>
    </row>
    <row r="12368" spans="1:4" ht="14.5" customHeight="1" x14ac:dyDescent="0.35">
      <c r="A12368" s="1"/>
      <c r="B12368" s="317">
        <v>44478.583333361312</v>
      </c>
      <c r="C12368" s="316">
        <v>5001.1799683079125</v>
      </c>
      <c r="D12368" s="315" t="s">
        <v>82</v>
      </c>
    </row>
    <row r="12369" spans="1:4" ht="14.5" customHeight="1" x14ac:dyDescent="0.35">
      <c r="A12369" s="1"/>
      <c r="B12369" s="317">
        <v>44478.584027805759</v>
      </c>
      <c r="C12369" s="316">
        <v>4965.9048355977984</v>
      </c>
      <c r="D12369" s="315" t="s">
        <v>82</v>
      </c>
    </row>
    <row r="12370" spans="1:4" ht="14.5" customHeight="1" x14ac:dyDescent="0.35">
      <c r="A12370" s="1"/>
      <c r="B12370" s="317">
        <v>44478.584722250205</v>
      </c>
      <c r="C12370" s="316">
        <v>4907.0501151199142</v>
      </c>
      <c r="D12370" s="315" t="s">
        <v>82</v>
      </c>
    </row>
    <row r="12371" spans="1:4" ht="14.5" customHeight="1" x14ac:dyDescent="0.35">
      <c r="A12371" s="1"/>
      <c r="B12371" s="317">
        <v>44478.585416694652</v>
      </c>
      <c r="C12371" s="316">
        <v>4862.6985791147999</v>
      </c>
      <c r="D12371" s="315" t="s">
        <v>82</v>
      </c>
    </row>
    <row r="12372" spans="1:4" ht="14.5" customHeight="1" x14ac:dyDescent="0.35">
      <c r="A12372" s="1"/>
      <c r="B12372" s="317">
        <v>44478.586111139099</v>
      </c>
      <c r="C12372" s="316">
        <v>4786.0708528976884</v>
      </c>
      <c r="D12372" s="315" t="s">
        <v>82</v>
      </c>
    </row>
    <row r="12373" spans="1:4" ht="14.5" customHeight="1" x14ac:dyDescent="0.35">
      <c r="A12373" s="1"/>
      <c r="B12373" s="317">
        <v>44478.586805583545</v>
      </c>
      <c r="C12373" s="316">
        <v>4657.825847808147</v>
      </c>
      <c r="D12373" s="315" t="s">
        <v>82</v>
      </c>
    </row>
    <row r="12374" spans="1:4" ht="14.5" customHeight="1" x14ac:dyDescent="0.35">
      <c r="A12374" s="1"/>
      <c r="B12374" s="317">
        <v>44478.587500027992</v>
      </c>
      <c r="C12374" s="316">
        <v>4481.5835653451586</v>
      </c>
      <c r="D12374" s="315" t="s">
        <v>82</v>
      </c>
    </row>
    <row r="12375" spans="1:4" ht="14.5" customHeight="1" x14ac:dyDescent="0.35">
      <c r="A12375" s="1"/>
      <c r="B12375" s="317">
        <v>44478.588194472439</v>
      </c>
      <c r="C12375" s="316">
        <v>4209.499912697449</v>
      </c>
      <c r="D12375" s="315" t="s">
        <v>82</v>
      </c>
    </row>
    <row r="12376" spans="1:4" ht="14.5" customHeight="1" x14ac:dyDescent="0.35">
      <c r="A12376" s="1"/>
      <c r="B12376" s="317">
        <v>44478.588888916885</v>
      </c>
      <c r="C12376" s="316">
        <v>3913.8116773243992</v>
      </c>
      <c r="D12376" s="315" t="s">
        <v>82</v>
      </c>
    </row>
    <row r="12377" spans="1:4" ht="14.5" customHeight="1" x14ac:dyDescent="0.35">
      <c r="A12377" s="1"/>
      <c r="B12377" s="317">
        <v>44478.589583361332</v>
      </c>
      <c r="C12377" s="316">
        <v>3605.8270084009196</v>
      </c>
      <c r="D12377" s="315" t="s">
        <v>82</v>
      </c>
    </row>
    <row r="12378" spans="1:4" ht="14.5" customHeight="1" x14ac:dyDescent="0.35">
      <c r="A12378" s="1"/>
      <c r="B12378" s="317">
        <v>44478.590277805779</v>
      </c>
      <c r="C12378" s="316">
        <v>3276.1189626146106</v>
      </c>
      <c r="D12378" s="315" t="s">
        <v>82</v>
      </c>
    </row>
    <row r="12379" spans="1:4" ht="14.5" customHeight="1" x14ac:dyDescent="0.35">
      <c r="A12379" s="1"/>
      <c r="B12379" s="317">
        <v>44478.590972250226</v>
      </c>
      <c r="C12379" s="316">
        <v>2937.4086540757989</v>
      </c>
      <c r="D12379" s="315" t="s">
        <v>82</v>
      </c>
    </row>
    <row r="12380" spans="1:4" ht="14.5" customHeight="1" x14ac:dyDescent="0.35">
      <c r="A12380" s="1"/>
      <c r="B12380" s="317">
        <v>44478.591666694672</v>
      </c>
      <c r="C12380" s="316">
        <v>2638.1148768811795</v>
      </c>
      <c r="D12380" s="315" t="s">
        <v>82</v>
      </c>
    </row>
    <row r="12381" spans="1:4" ht="14.5" customHeight="1" x14ac:dyDescent="0.35">
      <c r="A12381" s="1"/>
      <c r="B12381" s="317">
        <v>44478.592361139119</v>
      </c>
      <c r="C12381" s="316">
        <v>2371.3678856451065</v>
      </c>
      <c r="D12381" s="315" t="s">
        <v>82</v>
      </c>
    </row>
    <row r="12382" spans="1:4" ht="14.5" customHeight="1" x14ac:dyDescent="0.35">
      <c r="A12382" s="1"/>
      <c r="B12382" s="317">
        <v>44478.593055583566</v>
      </c>
      <c r="C12382" s="316">
        <v>2143.883105076663</v>
      </c>
      <c r="D12382" s="315" t="s">
        <v>82</v>
      </c>
    </row>
    <row r="12383" spans="1:4" ht="14.5" customHeight="1" x14ac:dyDescent="0.35">
      <c r="A12383" s="1"/>
      <c r="B12383" s="317">
        <v>44478.593750028012</v>
      </c>
      <c r="C12383" s="316">
        <v>1965.7565213087635</v>
      </c>
      <c r="D12383" s="315" t="s">
        <v>82</v>
      </c>
    </row>
    <row r="12384" spans="1:4" ht="14.5" customHeight="1" x14ac:dyDescent="0.35">
      <c r="A12384" s="1"/>
      <c r="B12384" s="317">
        <v>44478.594444472459</v>
      </c>
      <c r="C12384" s="316">
        <v>1811.2860074354955</v>
      </c>
      <c r="D12384" s="315" t="s">
        <v>82</v>
      </c>
    </row>
    <row r="12385" spans="1:4" ht="14.5" customHeight="1" x14ac:dyDescent="0.35">
      <c r="A12385" s="1"/>
      <c r="B12385" s="317">
        <v>44478.595138916906</v>
      </c>
      <c r="C12385" s="316">
        <v>1642.7253862780208</v>
      </c>
      <c r="D12385" s="315" t="s">
        <v>82</v>
      </c>
    </row>
    <row r="12386" spans="1:4" ht="14.5" customHeight="1" x14ac:dyDescent="0.35">
      <c r="A12386" s="1"/>
      <c r="B12386" s="317">
        <v>44478.595833361353</v>
      </c>
      <c r="C12386" s="316">
        <v>1528.6576290572373</v>
      </c>
      <c r="D12386" s="315" t="s">
        <v>82</v>
      </c>
    </row>
    <row r="12387" spans="1:4" ht="14.5" customHeight="1" x14ac:dyDescent="0.35">
      <c r="A12387" s="1"/>
      <c r="B12387" s="317">
        <v>44478.596527805799</v>
      </c>
      <c r="C12387" s="316">
        <v>1393.2193275417821</v>
      </c>
      <c r="D12387" s="315" t="s">
        <v>82</v>
      </c>
    </row>
    <row r="12388" spans="1:4" ht="14.5" customHeight="1" x14ac:dyDescent="0.35">
      <c r="A12388" s="1"/>
      <c r="B12388" s="317">
        <v>44478.597222250246</v>
      </c>
      <c r="C12388" s="316">
        <v>1300.5968397920331</v>
      </c>
      <c r="D12388" s="315" t="s">
        <v>82</v>
      </c>
    </row>
    <row r="12389" spans="1:4" ht="14.5" customHeight="1" x14ac:dyDescent="0.35">
      <c r="A12389" s="1"/>
      <c r="B12389" s="317">
        <v>44478.597916694693</v>
      </c>
      <c r="C12389" s="316">
        <v>1178.9195131031486</v>
      </c>
      <c r="D12389" s="315" t="s">
        <v>82</v>
      </c>
    </row>
    <row r="12390" spans="1:4" ht="14.5" customHeight="1" x14ac:dyDescent="0.35">
      <c r="A12390" s="1"/>
      <c r="B12390" s="317">
        <v>44478.598611139139</v>
      </c>
      <c r="C12390" s="316">
        <v>1077.8158853736086</v>
      </c>
      <c r="D12390" s="315" t="s">
        <v>82</v>
      </c>
    </row>
    <row r="12391" spans="1:4" ht="14.5" customHeight="1" x14ac:dyDescent="0.35">
      <c r="A12391" s="1"/>
      <c r="B12391" s="317">
        <v>44478.599305583586</v>
      </c>
      <c r="C12391" s="316">
        <v>1166.3933297129347</v>
      </c>
      <c r="D12391" s="315" t="s">
        <v>82</v>
      </c>
    </row>
    <row r="12392" spans="1:4" ht="14.5" customHeight="1" x14ac:dyDescent="0.35">
      <c r="A12392" s="1"/>
      <c r="B12392" s="317">
        <v>44478.600000028033</v>
      </c>
      <c r="C12392" s="316">
        <v>1320.3028213584175</v>
      </c>
      <c r="D12392" s="315" t="s">
        <v>82</v>
      </c>
    </row>
    <row r="12393" spans="1:4" ht="14.5" customHeight="1" x14ac:dyDescent="0.35">
      <c r="A12393" s="1"/>
      <c r="B12393" s="317">
        <v>44478.60069447248</v>
      </c>
      <c r="C12393" s="316">
        <v>1291.446010115184</v>
      </c>
      <c r="D12393" s="315" t="s">
        <v>82</v>
      </c>
    </row>
    <row r="12394" spans="1:4" ht="14.5" customHeight="1" x14ac:dyDescent="0.35">
      <c r="A12394" s="1"/>
      <c r="B12394" s="317">
        <v>44478.601388916926</v>
      </c>
      <c r="C12394" s="316">
        <v>1329.5891050368857</v>
      </c>
      <c r="D12394" s="315" t="s">
        <v>82</v>
      </c>
    </row>
    <row r="12395" spans="1:4" ht="14.5" customHeight="1" x14ac:dyDescent="0.35">
      <c r="A12395" s="1"/>
      <c r="B12395" s="317">
        <v>44478.602083361373</v>
      </c>
      <c r="C12395" s="316">
        <v>1375.9645931116927</v>
      </c>
      <c r="D12395" s="315" t="s">
        <v>82</v>
      </c>
    </row>
    <row r="12396" spans="1:4" ht="14.5" customHeight="1" x14ac:dyDescent="0.35">
      <c r="A12396" s="1"/>
      <c r="B12396" s="317">
        <v>44478.60277780582</v>
      </c>
      <c r="C12396" s="316">
        <v>1373.9513520884639</v>
      </c>
      <c r="D12396" s="315" t="s">
        <v>82</v>
      </c>
    </row>
    <row r="12397" spans="1:4" ht="14.5" customHeight="1" x14ac:dyDescent="0.35">
      <c r="A12397" s="1"/>
      <c r="B12397" s="317">
        <v>44478.603472250266</v>
      </c>
      <c r="C12397" s="316">
        <v>1144.8505646484284</v>
      </c>
      <c r="D12397" s="315" t="s">
        <v>82</v>
      </c>
    </row>
    <row r="12398" spans="1:4" ht="14.5" customHeight="1" x14ac:dyDescent="0.35">
      <c r="A12398" s="1"/>
      <c r="B12398" s="317">
        <v>44478.604166694713</v>
      </c>
      <c r="C12398" s="316">
        <v>1015.1810308063092</v>
      </c>
      <c r="D12398" s="315" t="s">
        <v>82</v>
      </c>
    </row>
    <row r="12399" spans="1:4" ht="14.5" customHeight="1" x14ac:dyDescent="0.35">
      <c r="A12399" s="1"/>
      <c r="B12399" s="317">
        <v>44478.60486113916</v>
      </c>
      <c r="C12399" s="316">
        <v>904.51052146928077</v>
      </c>
      <c r="D12399" s="315" t="s">
        <v>82</v>
      </c>
    </row>
    <row r="12400" spans="1:4" ht="14.5" customHeight="1" x14ac:dyDescent="0.35">
      <c r="A12400" s="1"/>
      <c r="B12400" s="317">
        <v>44478.605555583606</v>
      </c>
      <c r="C12400" s="316">
        <v>941.28100492393912</v>
      </c>
      <c r="D12400" s="315" t="s">
        <v>82</v>
      </c>
    </row>
    <row r="12401" spans="1:4" ht="14.5" customHeight="1" x14ac:dyDescent="0.35">
      <c r="A12401" s="1"/>
      <c r="B12401" s="317">
        <v>44478.606250028053</v>
      </c>
      <c r="C12401" s="316">
        <v>1032.7692592741921</v>
      </c>
      <c r="D12401" s="315" t="s">
        <v>82</v>
      </c>
    </row>
    <row r="12402" spans="1:4" ht="14.5" customHeight="1" x14ac:dyDescent="0.35">
      <c r="A12402" s="1"/>
      <c r="B12402" s="317">
        <v>44478.6069444725</v>
      </c>
      <c r="C12402" s="316">
        <v>1293.3930052705421</v>
      </c>
      <c r="D12402" s="315" t="s">
        <v>82</v>
      </c>
    </row>
    <row r="12403" spans="1:4" ht="14.5" customHeight="1" x14ac:dyDescent="0.35">
      <c r="A12403" s="1"/>
      <c r="B12403" s="317">
        <v>44478.607638916947</v>
      </c>
      <c r="C12403" s="316">
        <v>1468.3167470104061</v>
      </c>
      <c r="D12403" s="315" t="s">
        <v>82</v>
      </c>
    </row>
    <row r="12404" spans="1:4" ht="14.5" customHeight="1" x14ac:dyDescent="0.35">
      <c r="A12404" s="1"/>
      <c r="B12404" s="317">
        <v>44478.608333361393</v>
      </c>
      <c r="C12404" s="316">
        <v>1527.7477122490295</v>
      </c>
      <c r="D12404" s="315" t="s">
        <v>82</v>
      </c>
    </row>
    <row r="12405" spans="1:4" ht="14.5" customHeight="1" x14ac:dyDescent="0.35">
      <c r="A12405" s="1"/>
      <c r="B12405" s="317">
        <v>44478.60902780584</v>
      </c>
      <c r="C12405" s="316">
        <v>1571.7712391285536</v>
      </c>
      <c r="D12405" s="315" t="s">
        <v>82</v>
      </c>
    </row>
    <row r="12406" spans="1:4" ht="14.5" customHeight="1" x14ac:dyDescent="0.35">
      <c r="A12406" s="1"/>
      <c r="B12406" s="317">
        <v>44478.609722250287</v>
      </c>
      <c r="C12406" s="316">
        <v>1596.7540960080921</v>
      </c>
      <c r="D12406" s="315" t="s">
        <v>82</v>
      </c>
    </row>
    <row r="12407" spans="1:4" ht="14.5" customHeight="1" x14ac:dyDescent="0.35">
      <c r="A12407" s="1"/>
      <c r="B12407" s="317">
        <v>44478.610416694733</v>
      </c>
      <c r="C12407" s="316">
        <v>1626.7786503215632</v>
      </c>
      <c r="D12407" s="315" t="s">
        <v>82</v>
      </c>
    </row>
    <row r="12408" spans="1:4" ht="14.5" customHeight="1" x14ac:dyDescent="0.35">
      <c r="A12408" s="1"/>
      <c r="B12408" s="317">
        <v>44478.61111113918</v>
      </c>
      <c r="C12408" s="316">
        <v>1636.69511917814</v>
      </c>
      <c r="D12408" s="315" t="s">
        <v>82</v>
      </c>
    </row>
    <row r="12409" spans="1:4" ht="14.5" customHeight="1" x14ac:dyDescent="0.35">
      <c r="A12409" s="1"/>
      <c r="B12409" s="317">
        <v>44478.611805583627</v>
      </c>
      <c r="C12409" s="316">
        <v>1511.0800112688603</v>
      </c>
      <c r="D12409" s="315" t="s">
        <v>82</v>
      </c>
    </row>
    <row r="12410" spans="1:4" ht="14.5" customHeight="1" x14ac:dyDescent="0.35">
      <c r="A12410" s="1"/>
      <c r="B12410" s="317">
        <v>44478.612500028074</v>
      </c>
      <c r="C12410" s="316">
        <v>1489.5686667329321</v>
      </c>
      <c r="D12410" s="315" t="s">
        <v>82</v>
      </c>
    </row>
    <row r="12411" spans="1:4" ht="14.5" customHeight="1" x14ac:dyDescent="0.35">
      <c r="A12411" s="1"/>
      <c r="B12411" s="317">
        <v>44478.61319447252</v>
      </c>
      <c r="C12411" s="316">
        <v>1428.2385513801439</v>
      </c>
      <c r="D12411" s="315" t="s">
        <v>82</v>
      </c>
    </row>
    <row r="12412" spans="1:4" ht="14.5" customHeight="1" x14ac:dyDescent="0.35">
      <c r="A12412" s="1"/>
      <c r="B12412" s="317">
        <v>44478.613888916967</v>
      </c>
      <c r="C12412" s="316">
        <v>1360.9315133261805</v>
      </c>
      <c r="D12412" s="315" t="s">
        <v>82</v>
      </c>
    </row>
    <row r="12413" spans="1:4" ht="14.5" customHeight="1" x14ac:dyDescent="0.35">
      <c r="A12413" s="1"/>
      <c r="B12413" s="317">
        <v>44478.614583361414</v>
      </c>
      <c r="C12413" s="316">
        <v>1280.9548591484627</v>
      </c>
      <c r="D12413" s="315" t="s">
        <v>82</v>
      </c>
    </row>
    <row r="12414" spans="1:4" ht="14.5" customHeight="1" x14ac:dyDescent="0.35">
      <c r="A12414" s="1"/>
      <c r="B12414" s="317">
        <v>44478.61527780586</v>
      </c>
      <c r="C12414" s="316">
        <v>1297.3529676040946</v>
      </c>
      <c r="D12414" s="315" t="s">
        <v>82</v>
      </c>
    </row>
    <row r="12415" spans="1:4" ht="14.5" customHeight="1" x14ac:dyDescent="0.35">
      <c r="A12415" s="1"/>
      <c r="B12415" s="317">
        <v>44478.615972250307</v>
      </c>
      <c r="C12415" s="316">
        <v>1305.4154692045413</v>
      </c>
      <c r="D12415" s="315" t="s">
        <v>82</v>
      </c>
    </row>
    <row r="12416" spans="1:4" ht="14.5" customHeight="1" x14ac:dyDescent="0.35">
      <c r="A12416" s="1"/>
      <c r="B12416" s="317">
        <v>44478.616666694754</v>
      </c>
      <c r="C12416" s="316">
        <v>1269.3649627927691</v>
      </c>
      <c r="D12416" s="315" t="s">
        <v>82</v>
      </c>
    </row>
    <row r="12417" spans="1:4" ht="14.5" customHeight="1" x14ac:dyDescent="0.35">
      <c r="A12417" s="1"/>
      <c r="B12417" s="317">
        <v>44478.617361139201</v>
      </c>
      <c r="C12417" s="316">
        <v>1244.3281126306392</v>
      </c>
      <c r="D12417" s="315" t="s">
        <v>82</v>
      </c>
    </row>
    <row r="12418" spans="1:4" ht="14.5" customHeight="1" x14ac:dyDescent="0.35">
      <c r="A12418" s="1"/>
      <c r="B12418" s="317">
        <v>44478.618055583647</v>
      </c>
      <c r="C12418" s="316">
        <v>1238.3825274502858</v>
      </c>
      <c r="D12418" s="315" t="s">
        <v>82</v>
      </c>
    </row>
    <row r="12419" spans="1:4" ht="14.5" customHeight="1" x14ac:dyDescent="0.35">
      <c r="A12419" s="1"/>
      <c r="B12419" s="317">
        <v>44478.618750028094</v>
      </c>
      <c r="C12419" s="316">
        <v>1255.0712752333843</v>
      </c>
      <c r="D12419" s="315" t="s">
        <v>82</v>
      </c>
    </row>
    <row r="12420" spans="1:4" ht="14.5" customHeight="1" x14ac:dyDescent="0.35">
      <c r="A12420" s="1"/>
      <c r="B12420" s="317">
        <v>44478.619444472541</v>
      </c>
      <c r="C12420" s="316">
        <v>1292.6318215264939</v>
      </c>
      <c r="D12420" s="315" t="s">
        <v>82</v>
      </c>
    </row>
    <row r="12421" spans="1:4" ht="14.5" customHeight="1" x14ac:dyDescent="0.35">
      <c r="A12421" s="1"/>
      <c r="B12421" s="317">
        <v>44478.620138916987</v>
      </c>
      <c r="C12421" s="316">
        <v>1177.5233328247753</v>
      </c>
      <c r="D12421" s="315" t="s">
        <v>82</v>
      </c>
    </row>
    <row r="12422" spans="1:4" ht="14.5" customHeight="1" x14ac:dyDescent="0.35">
      <c r="A12422" s="1"/>
      <c r="B12422" s="317">
        <v>44478.620833361434</v>
      </c>
      <c r="C12422" s="316">
        <v>1223.415648789859</v>
      </c>
      <c r="D12422" s="315" t="s">
        <v>82</v>
      </c>
    </row>
    <row r="12423" spans="1:4" ht="14.5" customHeight="1" x14ac:dyDescent="0.35">
      <c r="A12423" s="1"/>
      <c r="B12423" s="317">
        <v>44478.621527805881</v>
      </c>
      <c r="C12423" s="316">
        <v>1216.1594221548178</v>
      </c>
      <c r="D12423" s="315" t="s">
        <v>82</v>
      </c>
    </row>
    <row r="12424" spans="1:4" ht="14.5" customHeight="1" x14ac:dyDescent="0.35">
      <c r="A12424" s="1"/>
      <c r="B12424" s="317">
        <v>44478.622222250327</v>
      </c>
      <c r="C12424" s="316">
        <v>1206.8986697045154</v>
      </c>
      <c r="D12424" s="315" t="s">
        <v>82</v>
      </c>
    </row>
    <row r="12425" spans="1:4" ht="14.5" customHeight="1" x14ac:dyDescent="0.35">
      <c r="A12425" s="1"/>
      <c r="B12425" s="317">
        <v>44478.622916694774</v>
      </c>
      <c r="C12425" s="316">
        <v>1237.7855145301669</v>
      </c>
      <c r="D12425" s="315" t="s">
        <v>82</v>
      </c>
    </row>
    <row r="12426" spans="1:4" ht="14.5" customHeight="1" x14ac:dyDescent="0.35">
      <c r="A12426" s="1"/>
      <c r="B12426" s="317">
        <v>44478.623611139221</v>
      </c>
      <c r="C12426" s="316">
        <v>1417.1339827873123</v>
      </c>
      <c r="D12426" s="315" t="s">
        <v>82</v>
      </c>
    </row>
    <row r="12427" spans="1:4" ht="14.5" customHeight="1" x14ac:dyDescent="0.35">
      <c r="A12427" s="1"/>
      <c r="B12427" s="317">
        <v>44478.624305583668</v>
      </c>
      <c r="C12427" s="316">
        <v>1553.5760173352435</v>
      </c>
      <c r="D12427" s="315" t="s">
        <v>82</v>
      </c>
    </row>
    <row r="12428" spans="1:4" ht="14.5" customHeight="1" x14ac:dyDescent="0.35">
      <c r="A12428" s="1"/>
      <c r="B12428" s="317">
        <v>44478.625000028114</v>
      </c>
      <c r="C12428" s="316">
        <v>1577.8211889461613</v>
      </c>
      <c r="D12428" s="315" t="s">
        <v>82</v>
      </c>
    </row>
    <row r="12429" spans="1:4" ht="14.5" customHeight="1" x14ac:dyDescent="0.35">
      <c r="A12429" s="1"/>
      <c r="B12429" s="317">
        <v>44478.625694472561</v>
      </c>
      <c r="C12429" s="316">
        <v>1549.401277464442</v>
      </c>
      <c r="D12429" s="315" t="s">
        <v>82</v>
      </c>
    </row>
    <row r="12430" spans="1:4" ht="14.5" customHeight="1" x14ac:dyDescent="0.35">
      <c r="A12430" s="1"/>
      <c r="B12430" s="317">
        <v>44478.626388917008</v>
      </c>
      <c r="C12430" s="316">
        <v>1536.5241429247894</v>
      </c>
      <c r="D12430" s="315" t="s">
        <v>82</v>
      </c>
    </row>
    <row r="12431" spans="1:4" ht="14.5" customHeight="1" x14ac:dyDescent="0.35">
      <c r="A12431" s="1"/>
      <c r="B12431" s="317">
        <v>44478.627083361454</v>
      </c>
      <c r="C12431" s="316">
        <v>1462.1247058188542</v>
      </c>
      <c r="D12431" s="315" t="s">
        <v>82</v>
      </c>
    </row>
    <row r="12432" spans="1:4" ht="14.5" customHeight="1" x14ac:dyDescent="0.35">
      <c r="A12432" s="1"/>
      <c r="B12432" s="317">
        <v>44478.627777805901</v>
      </c>
      <c r="C12432" s="316">
        <v>1283.6042200556647</v>
      </c>
      <c r="D12432" s="315" t="s">
        <v>82</v>
      </c>
    </row>
    <row r="12433" spans="1:4" ht="14.5" customHeight="1" x14ac:dyDescent="0.35">
      <c r="A12433" s="1"/>
      <c r="B12433" s="317">
        <v>44478.628472250348</v>
      </c>
      <c r="C12433" s="316">
        <v>1255.5432453997744</v>
      </c>
      <c r="D12433" s="315" t="s">
        <v>82</v>
      </c>
    </row>
    <row r="12434" spans="1:4" ht="14.5" customHeight="1" x14ac:dyDescent="0.35">
      <c r="A12434" s="1"/>
      <c r="B12434" s="317">
        <v>44478.629166694795</v>
      </c>
      <c r="C12434" s="316">
        <v>1245.8823604800739</v>
      </c>
      <c r="D12434" s="315" t="s">
        <v>82</v>
      </c>
    </row>
    <row r="12435" spans="1:4" ht="14.5" customHeight="1" x14ac:dyDescent="0.35">
      <c r="A12435" s="1"/>
      <c r="B12435" s="317">
        <v>44478.629861139241</v>
      </c>
      <c r="C12435" s="316">
        <v>1272.1130380428706</v>
      </c>
      <c r="D12435" s="315" t="s">
        <v>82</v>
      </c>
    </row>
    <row r="12436" spans="1:4" ht="14.5" customHeight="1" x14ac:dyDescent="0.35">
      <c r="A12436" s="1"/>
      <c r="B12436" s="317">
        <v>44478.630555583688</v>
      </c>
      <c r="C12436" s="316">
        <v>1315.1946924103113</v>
      </c>
      <c r="D12436" s="315" t="s">
        <v>82</v>
      </c>
    </row>
    <row r="12437" spans="1:4" ht="14.5" customHeight="1" x14ac:dyDescent="0.35">
      <c r="A12437" s="1"/>
      <c r="B12437" s="317">
        <v>44478.631250028135</v>
      </c>
      <c r="C12437" s="316">
        <v>1541.3640397694273</v>
      </c>
      <c r="D12437" s="315" t="s">
        <v>82</v>
      </c>
    </row>
    <row r="12438" spans="1:4" ht="14.5" customHeight="1" x14ac:dyDescent="0.35">
      <c r="A12438" s="1"/>
      <c r="B12438" s="317">
        <v>44478.631944472581</v>
      </c>
      <c r="C12438" s="316">
        <v>1666.3713228879808</v>
      </c>
      <c r="D12438" s="315" t="s">
        <v>82</v>
      </c>
    </row>
    <row r="12439" spans="1:4" ht="14.5" customHeight="1" x14ac:dyDescent="0.35">
      <c r="A12439" s="1"/>
      <c r="B12439" s="317">
        <v>44478.632638917028</v>
      </c>
      <c r="C12439" s="316">
        <v>1717.9222280520946</v>
      </c>
      <c r="D12439" s="315" t="s">
        <v>82</v>
      </c>
    </row>
    <row r="12440" spans="1:4" ht="14.5" customHeight="1" x14ac:dyDescent="0.35">
      <c r="A12440" s="1"/>
      <c r="B12440" s="317">
        <v>44478.633333361475</v>
      </c>
      <c r="C12440" s="316">
        <v>1754.1191457629513</v>
      </c>
      <c r="D12440" s="315" t="s">
        <v>82</v>
      </c>
    </row>
    <row r="12441" spans="1:4" ht="14.5" customHeight="1" x14ac:dyDescent="0.35">
      <c r="A12441" s="1"/>
      <c r="B12441" s="317">
        <v>44478.634027805922</v>
      </c>
      <c r="C12441" s="316">
        <v>1780.5941827355264</v>
      </c>
      <c r="D12441" s="315" t="s">
        <v>82</v>
      </c>
    </row>
    <row r="12442" spans="1:4" ht="14.5" customHeight="1" x14ac:dyDescent="0.35">
      <c r="A12442" s="1"/>
      <c r="B12442" s="317">
        <v>44478.634722250368</v>
      </c>
      <c r="C12442" s="316">
        <v>1771.3893429019488</v>
      </c>
      <c r="D12442" s="315" t="s">
        <v>82</v>
      </c>
    </row>
    <row r="12443" spans="1:4" ht="14.5" customHeight="1" x14ac:dyDescent="0.35">
      <c r="A12443" s="1"/>
      <c r="B12443" s="317">
        <v>44478.635416694815</v>
      </c>
      <c r="C12443" s="316">
        <v>1732.9307731797919</v>
      </c>
      <c r="D12443" s="315" t="s">
        <v>82</v>
      </c>
    </row>
    <row r="12444" spans="1:4" ht="14.5" customHeight="1" x14ac:dyDescent="0.35">
      <c r="A12444" s="1"/>
      <c r="B12444" s="317">
        <v>44478.636111139262</v>
      </c>
      <c r="C12444" s="316">
        <v>1628.5259247028889</v>
      </c>
      <c r="D12444" s="315" t="s">
        <v>82</v>
      </c>
    </row>
    <row r="12445" spans="1:4" ht="14.5" customHeight="1" x14ac:dyDescent="0.35">
      <c r="A12445" s="1"/>
      <c r="B12445" s="317">
        <v>44478.636805583708</v>
      </c>
      <c r="C12445" s="316">
        <v>1375.8266604993182</v>
      </c>
      <c r="D12445" s="315" t="s">
        <v>82</v>
      </c>
    </row>
    <row r="12446" spans="1:4" ht="14.5" customHeight="1" x14ac:dyDescent="0.35">
      <c r="A12446" s="1"/>
      <c r="B12446" s="317">
        <v>44478.637500028155</v>
      </c>
      <c r="C12446" s="316">
        <v>1298.6995514963753</v>
      </c>
      <c r="D12446" s="315" t="s">
        <v>82</v>
      </c>
    </row>
    <row r="12447" spans="1:4" ht="14.5" customHeight="1" x14ac:dyDescent="0.35">
      <c r="A12447" s="1"/>
      <c r="B12447" s="317">
        <v>44478.638194472602</v>
      </c>
      <c r="C12447" s="316">
        <v>1215.0260019454795</v>
      </c>
      <c r="D12447" s="315" t="s">
        <v>82</v>
      </c>
    </row>
    <row r="12448" spans="1:4" ht="14.5" customHeight="1" x14ac:dyDescent="0.35">
      <c r="A12448" s="1"/>
      <c r="B12448" s="317">
        <v>44478.638888917048</v>
      </c>
      <c r="C12448" s="316">
        <v>1132.3858785111456</v>
      </c>
      <c r="D12448" s="315" t="s">
        <v>82</v>
      </c>
    </row>
    <row r="12449" spans="1:4" ht="14.5" customHeight="1" x14ac:dyDescent="0.35">
      <c r="A12449" s="1"/>
      <c r="B12449" s="317">
        <v>44478.639583361495</v>
      </c>
      <c r="C12449" s="316">
        <v>1105.9095803768685</v>
      </c>
      <c r="D12449" s="315" t="s">
        <v>82</v>
      </c>
    </row>
    <row r="12450" spans="1:4" ht="14.5" customHeight="1" x14ac:dyDescent="0.35">
      <c r="A12450" s="1"/>
      <c r="B12450" s="317">
        <v>44478.640277805942</v>
      </c>
      <c r="C12450" s="316">
        <v>1268.7298125357056</v>
      </c>
      <c r="D12450" s="315" t="s">
        <v>82</v>
      </c>
    </row>
    <row r="12451" spans="1:4" ht="14.5" customHeight="1" x14ac:dyDescent="0.35">
      <c r="A12451" s="1"/>
      <c r="B12451" s="317">
        <v>44478.640972250389</v>
      </c>
      <c r="C12451" s="316">
        <v>1370.7086846069744</v>
      </c>
      <c r="D12451" s="315" t="s">
        <v>82</v>
      </c>
    </row>
    <row r="12452" spans="1:4" ht="14.5" customHeight="1" x14ac:dyDescent="0.35">
      <c r="A12452" s="1"/>
      <c r="B12452" s="317">
        <v>44478.641666694835</v>
      </c>
      <c r="C12452" s="316">
        <v>1369.4931268979794</v>
      </c>
      <c r="D12452" s="315" t="s">
        <v>82</v>
      </c>
    </row>
    <row r="12453" spans="1:4" ht="14.5" customHeight="1" x14ac:dyDescent="0.35">
      <c r="A12453" s="1"/>
      <c r="B12453" s="317">
        <v>44478.642361139282</v>
      </c>
      <c r="C12453" s="316">
        <v>1431.2492378971849</v>
      </c>
      <c r="D12453" s="315" t="s">
        <v>82</v>
      </c>
    </row>
    <row r="12454" spans="1:4" ht="14.5" customHeight="1" x14ac:dyDescent="0.35">
      <c r="A12454" s="1"/>
      <c r="B12454" s="317">
        <v>44478.643055583729</v>
      </c>
      <c r="C12454" s="316">
        <v>1472.647083669963</v>
      </c>
      <c r="D12454" s="315" t="s">
        <v>82</v>
      </c>
    </row>
    <row r="12455" spans="1:4" ht="14.5" customHeight="1" x14ac:dyDescent="0.35">
      <c r="A12455" s="1"/>
      <c r="B12455" s="317">
        <v>44478.643750028175</v>
      </c>
      <c r="C12455" s="316">
        <v>1497.7950227110957</v>
      </c>
      <c r="D12455" s="315" t="s">
        <v>82</v>
      </c>
    </row>
    <row r="12456" spans="1:4" ht="14.5" customHeight="1" x14ac:dyDescent="0.35">
      <c r="A12456" s="1"/>
      <c r="B12456" s="317">
        <v>44478.644444472622</v>
      </c>
      <c r="C12456" s="316">
        <v>1542.8669062828023</v>
      </c>
      <c r="D12456" s="315" t="s">
        <v>82</v>
      </c>
    </row>
    <row r="12457" spans="1:4" ht="14.5" customHeight="1" x14ac:dyDescent="0.35">
      <c r="A12457" s="1"/>
      <c r="B12457" s="317">
        <v>44478.645138917069</v>
      </c>
      <c r="C12457" s="316">
        <v>1629.9763669884765</v>
      </c>
      <c r="D12457" s="315" t="s">
        <v>82</v>
      </c>
    </row>
    <row r="12458" spans="1:4" ht="14.5" customHeight="1" x14ac:dyDescent="0.35">
      <c r="A12458" s="1"/>
      <c r="B12458" s="317">
        <v>44478.645833361516</v>
      </c>
      <c r="C12458" s="316">
        <v>1576.6728933615609</v>
      </c>
      <c r="D12458" s="315" t="s">
        <v>82</v>
      </c>
    </row>
    <row r="12459" spans="1:4" ht="14.5" customHeight="1" x14ac:dyDescent="0.35">
      <c r="A12459" s="1"/>
      <c r="B12459" s="317">
        <v>44478.646527805962</v>
      </c>
      <c r="C12459" s="316">
        <v>1508.5261161575716</v>
      </c>
      <c r="D12459" s="315" t="s">
        <v>82</v>
      </c>
    </row>
    <row r="12460" spans="1:4" ht="14.5" customHeight="1" x14ac:dyDescent="0.35">
      <c r="A12460" s="1"/>
      <c r="B12460" s="317">
        <v>44478.647222250409</v>
      </c>
      <c r="C12460" s="316">
        <v>1458.2709015178805</v>
      </c>
      <c r="D12460" s="315" t="s">
        <v>82</v>
      </c>
    </row>
    <row r="12461" spans="1:4" ht="14.5" customHeight="1" x14ac:dyDescent="0.35">
      <c r="A12461" s="1"/>
      <c r="B12461" s="317">
        <v>44478.647916694856</v>
      </c>
      <c r="C12461" s="316">
        <v>1433.4598144295314</v>
      </c>
      <c r="D12461" s="315" t="s">
        <v>82</v>
      </c>
    </row>
    <row r="12462" spans="1:4" ht="14.5" customHeight="1" x14ac:dyDescent="0.35">
      <c r="A12462" s="1"/>
      <c r="B12462" s="317">
        <v>44478.648611139302</v>
      </c>
      <c r="C12462" s="316">
        <v>1469.0878511557667</v>
      </c>
      <c r="D12462" s="315" t="s">
        <v>82</v>
      </c>
    </row>
    <row r="12463" spans="1:4" ht="14.5" customHeight="1" x14ac:dyDescent="0.35">
      <c r="A12463" s="1"/>
      <c r="B12463" s="317">
        <v>44478.649305583749</v>
      </c>
      <c r="C12463" s="316">
        <v>1457.3717998168431</v>
      </c>
      <c r="D12463" s="315" t="s">
        <v>82</v>
      </c>
    </row>
    <row r="12464" spans="1:4" ht="14.5" customHeight="1" x14ac:dyDescent="0.35">
      <c r="A12464" s="1"/>
      <c r="B12464" s="317">
        <v>44478.650000028196</v>
      </c>
      <c r="C12464" s="316">
        <v>1468.5128309029155</v>
      </c>
      <c r="D12464" s="315" t="s">
        <v>82</v>
      </c>
    </row>
    <row r="12465" spans="1:4" ht="14.5" customHeight="1" x14ac:dyDescent="0.35">
      <c r="A12465" s="1"/>
      <c r="B12465" s="317">
        <v>44478.650694472642</v>
      </c>
      <c r="C12465" s="316">
        <v>1443.3874416155741</v>
      </c>
      <c r="D12465" s="315" t="s">
        <v>82</v>
      </c>
    </row>
    <row r="12466" spans="1:4" ht="14.5" customHeight="1" x14ac:dyDescent="0.35">
      <c r="A12466" s="1"/>
      <c r="B12466" s="317">
        <v>44478.651388917089</v>
      </c>
      <c r="C12466" s="316">
        <v>1437.0705151529362</v>
      </c>
      <c r="D12466" s="315" t="s">
        <v>82</v>
      </c>
    </row>
    <row r="12467" spans="1:4" ht="14.5" customHeight="1" x14ac:dyDescent="0.35">
      <c r="A12467" s="1"/>
      <c r="B12467" s="317">
        <v>44478.652083361536</v>
      </c>
      <c r="C12467" s="316">
        <v>1432.2650709777761</v>
      </c>
      <c r="D12467" s="315" t="s">
        <v>82</v>
      </c>
    </row>
    <row r="12468" spans="1:4" ht="14.5" customHeight="1" x14ac:dyDescent="0.35">
      <c r="A12468" s="1"/>
      <c r="B12468" s="317">
        <v>44478.652777805983</v>
      </c>
      <c r="C12468" s="316">
        <v>1369.7226276773338</v>
      </c>
      <c r="D12468" s="315" t="s">
        <v>82</v>
      </c>
    </row>
    <row r="12469" spans="1:4" ht="14.5" customHeight="1" x14ac:dyDescent="0.35">
      <c r="A12469" s="1"/>
      <c r="B12469" s="317">
        <v>44478.653472250429</v>
      </c>
      <c r="C12469" s="316">
        <v>1398.9541516177355</v>
      </c>
      <c r="D12469" s="315" t="s">
        <v>82</v>
      </c>
    </row>
    <row r="12470" spans="1:4" ht="14.5" customHeight="1" x14ac:dyDescent="0.35">
      <c r="A12470" s="1"/>
      <c r="B12470" s="317">
        <v>44478.654166694876</v>
      </c>
      <c r="C12470" s="316">
        <v>1414.3431275620126</v>
      </c>
      <c r="D12470" s="315" t="s">
        <v>82</v>
      </c>
    </row>
    <row r="12471" spans="1:4" ht="14.5" customHeight="1" x14ac:dyDescent="0.35">
      <c r="A12471" s="1"/>
      <c r="B12471" s="317">
        <v>44478.654861139323</v>
      </c>
      <c r="C12471" s="316">
        <v>1406.6087981410324</v>
      </c>
      <c r="D12471" s="315" t="s">
        <v>82</v>
      </c>
    </row>
    <row r="12472" spans="1:4" ht="14.5" customHeight="1" x14ac:dyDescent="0.35">
      <c r="A12472" s="1"/>
      <c r="B12472" s="317">
        <v>44478.655555583769</v>
      </c>
      <c r="C12472" s="316">
        <v>1402.8882179041393</v>
      </c>
      <c r="D12472" s="315" t="s">
        <v>82</v>
      </c>
    </row>
    <row r="12473" spans="1:4" ht="14.5" customHeight="1" x14ac:dyDescent="0.35">
      <c r="A12473" s="1"/>
      <c r="B12473" s="317">
        <v>44478.656250028216</v>
      </c>
      <c r="C12473" s="316">
        <v>1380.5826882993181</v>
      </c>
      <c r="D12473" s="315" t="s">
        <v>82</v>
      </c>
    </row>
    <row r="12474" spans="1:4" ht="14.5" customHeight="1" x14ac:dyDescent="0.35">
      <c r="A12474" s="1"/>
      <c r="B12474" s="317">
        <v>44478.656944472663</v>
      </c>
      <c r="C12474" s="316">
        <v>1358.1507526466623</v>
      </c>
      <c r="D12474" s="315" t="s">
        <v>82</v>
      </c>
    </row>
    <row r="12475" spans="1:4" ht="14.5" customHeight="1" x14ac:dyDescent="0.35">
      <c r="A12475" s="1"/>
      <c r="B12475" s="317">
        <v>44478.65763891711</v>
      </c>
      <c r="C12475" s="316">
        <v>1267.3168929082963</v>
      </c>
      <c r="D12475" s="315" t="s">
        <v>82</v>
      </c>
    </row>
    <row r="12476" spans="1:4" ht="14.5" customHeight="1" x14ac:dyDescent="0.35">
      <c r="A12476" s="1"/>
      <c r="B12476" s="317">
        <v>44478.658333361556</v>
      </c>
      <c r="C12476" s="316">
        <v>1129.0174173533296</v>
      </c>
      <c r="D12476" s="315" t="s">
        <v>82</v>
      </c>
    </row>
    <row r="12477" spans="1:4" ht="14.5" customHeight="1" x14ac:dyDescent="0.35">
      <c r="A12477" s="1"/>
      <c r="B12477" s="317">
        <v>44478.659027806003</v>
      </c>
      <c r="C12477" s="316">
        <v>1048.811666873082</v>
      </c>
      <c r="D12477" s="315" t="s">
        <v>82</v>
      </c>
    </row>
    <row r="12478" spans="1:4" ht="14.5" customHeight="1" x14ac:dyDescent="0.35">
      <c r="A12478" s="1"/>
      <c r="B12478" s="317">
        <v>44478.65972225045</v>
      </c>
      <c r="C12478" s="316">
        <v>978.99201430967082</v>
      </c>
      <c r="D12478" s="315" t="s">
        <v>82</v>
      </c>
    </row>
    <row r="12479" spans="1:4" ht="14.5" customHeight="1" x14ac:dyDescent="0.35">
      <c r="A12479" s="1"/>
      <c r="B12479" s="317">
        <v>44478.660416694896</v>
      </c>
      <c r="C12479" s="316">
        <v>932.80184569439541</v>
      </c>
      <c r="D12479" s="315" t="s">
        <v>82</v>
      </c>
    </row>
    <row r="12480" spans="1:4" ht="14.5" customHeight="1" x14ac:dyDescent="0.35">
      <c r="A12480" s="1"/>
      <c r="B12480" s="317">
        <v>44478.661111139343</v>
      </c>
      <c r="C12480" s="316">
        <v>842.44477573422091</v>
      </c>
      <c r="D12480" s="315" t="s">
        <v>82</v>
      </c>
    </row>
    <row r="12481" spans="1:4" ht="14.5" customHeight="1" x14ac:dyDescent="0.35">
      <c r="A12481" s="1"/>
      <c r="B12481" s="317">
        <v>44478.66180558379</v>
      </c>
      <c r="C12481" s="316">
        <v>667.55709351018697</v>
      </c>
      <c r="D12481" s="315" t="s">
        <v>82</v>
      </c>
    </row>
    <row r="12482" spans="1:4" ht="14.5" customHeight="1" x14ac:dyDescent="0.35">
      <c r="A12482" s="1"/>
      <c r="B12482" s="317">
        <v>44478.662500028237</v>
      </c>
      <c r="C12482" s="316">
        <v>540.86342316113883</v>
      </c>
      <c r="D12482" s="315" t="s">
        <v>82</v>
      </c>
    </row>
    <row r="12483" spans="1:4" ht="14.5" customHeight="1" x14ac:dyDescent="0.35">
      <c r="A12483" s="1"/>
      <c r="B12483" s="317">
        <v>44478.663194472683</v>
      </c>
      <c r="C12483" s="316">
        <v>458.30576328749305</v>
      </c>
      <c r="D12483" s="315" t="s">
        <v>82</v>
      </c>
    </row>
    <row r="12484" spans="1:4" ht="14.5" customHeight="1" x14ac:dyDescent="0.35">
      <c r="A12484" s="1"/>
      <c r="B12484" s="317">
        <v>44478.66388891713</v>
      </c>
      <c r="C12484" s="316">
        <v>410.28127133724433</v>
      </c>
      <c r="D12484" s="315" t="s">
        <v>82</v>
      </c>
    </row>
    <row r="12485" spans="1:4" ht="14.5" customHeight="1" x14ac:dyDescent="0.35">
      <c r="A12485" s="1"/>
      <c r="B12485" s="317">
        <v>44478.664583361577</v>
      </c>
      <c r="C12485" s="316">
        <v>447.2500103083517</v>
      </c>
      <c r="D12485" s="315" t="s">
        <v>82</v>
      </c>
    </row>
    <row r="12486" spans="1:4" ht="14.5" customHeight="1" x14ac:dyDescent="0.35">
      <c r="A12486" s="1"/>
      <c r="B12486" s="317">
        <v>44478.665277806023</v>
      </c>
      <c r="C12486" s="316">
        <v>523.08098568493347</v>
      </c>
      <c r="D12486" s="315" t="s">
        <v>82</v>
      </c>
    </row>
    <row r="12487" spans="1:4" ht="14.5" customHeight="1" x14ac:dyDescent="0.35">
      <c r="A12487" s="1"/>
      <c r="B12487" s="317">
        <v>44478.66597225047</v>
      </c>
      <c r="C12487" s="316">
        <v>558.96386291755675</v>
      </c>
      <c r="D12487" s="315" t="s">
        <v>82</v>
      </c>
    </row>
    <row r="12488" spans="1:4" ht="14.5" customHeight="1" x14ac:dyDescent="0.35">
      <c r="A12488" s="1"/>
      <c r="B12488" s="317">
        <v>44478.666666694917</v>
      </c>
      <c r="C12488" s="316">
        <v>199.76713461148393</v>
      </c>
      <c r="D12488" s="315" t="s">
        <v>350</v>
      </c>
    </row>
    <row r="12489" spans="1:4" ht="14.5" customHeight="1" x14ac:dyDescent="0.35">
      <c r="A12489" s="1"/>
      <c r="B12489" s="317">
        <v>44478.667361139363</v>
      </c>
      <c r="C12489" s="316">
        <v>510.42229160838758</v>
      </c>
      <c r="D12489" s="315" t="s">
        <v>82</v>
      </c>
    </row>
    <row r="12490" spans="1:4" ht="14.5" customHeight="1" x14ac:dyDescent="0.35">
      <c r="A12490" s="1"/>
      <c r="B12490" s="317">
        <v>44478.66805558381</v>
      </c>
      <c r="C12490" s="316">
        <v>483.63546681977652</v>
      </c>
      <c r="D12490" s="315" t="s">
        <v>82</v>
      </c>
    </row>
    <row r="12491" spans="1:4" ht="14.5" customHeight="1" x14ac:dyDescent="0.35">
      <c r="A12491" s="1"/>
      <c r="B12491" s="317">
        <v>44478.668750028257</v>
      </c>
      <c r="C12491" s="316">
        <v>457.89494127656798</v>
      </c>
      <c r="D12491" s="315" t="s">
        <v>82</v>
      </c>
    </row>
    <row r="12492" spans="1:4" ht="14.5" customHeight="1" x14ac:dyDescent="0.35">
      <c r="A12492" s="1"/>
      <c r="B12492" s="317">
        <v>44478.669444472704</v>
      </c>
      <c r="C12492" s="316">
        <v>436.15748084714483</v>
      </c>
      <c r="D12492" s="315" t="s">
        <v>82</v>
      </c>
    </row>
    <row r="12493" spans="1:4" ht="14.5" customHeight="1" x14ac:dyDescent="0.35">
      <c r="A12493" s="1"/>
      <c r="B12493" s="317">
        <v>44478.67013891715</v>
      </c>
      <c r="C12493" s="316">
        <v>409.1047204227109</v>
      </c>
      <c r="D12493" s="315" t="s">
        <v>82</v>
      </c>
    </row>
    <row r="12494" spans="1:4" ht="14.5" customHeight="1" x14ac:dyDescent="0.35">
      <c r="A12494" s="1"/>
      <c r="B12494" s="317">
        <v>44478.670833361597</v>
      </c>
      <c r="C12494" s="316">
        <v>398.93249362159207</v>
      </c>
      <c r="D12494" s="315" t="s">
        <v>82</v>
      </c>
    </row>
    <row r="12495" spans="1:4" ht="14.5" customHeight="1" x14ac:dyDescent="0.35">
      <c r="A12495" s="1"/>
      <c r="B12495" s="317">
        <v>44478.671527806044</v>
      </c>
      <c r="C12495" s="316">
        <v>388.23790963365849</v>
      </c>
      <c r="D12495" s="315" t="s">
        <v>82</v>
      </c>
    </row>
    <row r="12496" spans="1:4" ht="14.5" customHeight="1" x14ac:dyDescent="0.35">
      <c r="A12496" s="1"/>
      <c r="B12496" s="317">
        <v>44478.67222225049</v>
      </c>
      <c r="C12496" s="316">
        <v>376.34294562182237</v>
      </c>
      <c r="D12496" s="315" t="s">
        <v>82</v>
      </c>
    </row>
    <row r="12497" spans="1:4" ht="14.5" customHeight="1" x14ac:dyDescent="0.35">
      <c r="A12497" s="1"/>
      <c r="B12497" s="317">
        <v>44478.672916694937</v>
      </c>
      <c r="C12497" s="316">
        <v>366.43302913533211</v>
      </c>
      <c r="D12497" s="315" t="s">
        <v>82</v>
      </c>
    </row>
    <row r="12498" spans="1:4" ht="14.5" customHeight="1" x14ac:dyDescent="0.35">
      <c r="A12498" s="1"/>
      <c r="B12498" s="317">
        <v>44478.673611139384</v>
      </c>
      <c r="C12498" s="316">
        <v>348.92856756617158</v>
      </c>
      <c r="D12498" s="315" t="s">
        <v>82</v>
      </c>
    </row>
    <row r="12499" spans="1:4" ht="14.5" customHeight="1" x14ac:dyDescent="0.35">
      <c r="A12499" s="1"/>
      <c r="B12499" s="317">
        <v>44478.674305583831</v>
      </c>
      <c r="C12499" s="316">
        <v>332.12282446743143</v>
      </c>
      <c r="D12499" s="315" t="s">
        <v>82</v>
      </c>
    </row>
    <row r="12500" spans="1:4" ht="14.5" customHeight="1" x14ac:dyDescent="0.35">
      <c r="A12500" s="1"/>
      <c r="B12500" s="317">
        <v>44478.675000028277</v>
      </c>
      <c r="C12500" s="316">
        <v>307.97190178753033</v>
      </c>
      <c r="D12500" s="315" t="s">
        <v>82</v>
      </c>
    </row>
    <row r="12501" spans="1:4" ht="14.5" customHeight="1" x14ac:dyDescent="0.35">
      <c r="A12501" s="1"/>
      <c r="B12501" s="317">
        <v>44478.675694472724</v>
      </c>
      <c r="C12501" s="316">
        <v>285.62771191472808</v>
      </c>
      <c r="D12501" s="315" t="s">
        <v>82</v>
      </c>
    </row>
    <row r="12502" spans="1:4" ht="14.5" customHeight="1" x14ac:dyDescent="0.35">
      <c r="A12502" s="1"/>
      <c r="B12502" s="317">
        <v>44478.676388917171</v>
      </c>
      <c r="C12502" s="316">
        <v>262.46703153965842</v>
      </c>
      <c r="D12502" s="315" t="s">
        <v>82</v>
      </c>
    </row>
    <row r="12503" spans="1:4" ht="14.5" customHeight="1" x14ac:dyDescent="0.35">
      <c r="A12503" s="1"/>
      <c r="B12503" s="317">
        <v>44478.677083361617</v>
      </c>
      <c r="C12503" s="316">
        <v>253.00788813221735</v>
      </c>
      <c r="D12503" s="315" t="s">
        <v>82</v>
      </c>
    </row>
    <row r="12504" spans="1:4" ht="14.5" customHeight="1" x14ac:dyDescent="0.35">
      <c r="A12504" s="1"/>
      <c r="B12504" s="317">
        <v>44478.677777806064</v>
      </c>
      <c r="C12504" s="316">
        <v>245.01999486521817</v>
      </c>
      <c r="D12504" s="315" t="s">
        <v>82</v>
      </c>
    </row>
    <row r="12505" spans="1:4" ht="14.5" customHeight="1" x14ac:dyDescent="0.35">
      <c r="A12505" s="1"/>
      <c r="B12505" s="317">
        <v>44478.678472250511</v>
      </c>
      <c r="C12505" s="316">
        <v>232.97308676387183</v>
      </c>
      <c r="D12505" s="315" t="s">
        <v>82</v>
      </c>
    </row>
    <row r="12506" spans="1:4" ht="14.5" customHeight="1" x14ac:dyDescent="0.35">
      <c r="A12506" s="1"/>
      <c r="B12506" s="317">
        <v>44478.679166694958</v>
      </c>
      <c r="C12506" s="316">
        <v>224.65571188258861</v>
      </c>
      <c r="D12506" s="315" t="s">
        <v>82</v>
      </c>
    </row>
    <row r="12507" spans="1:4" ht="14.5" customHeight="1" x14ac:dyDescent="0.35">
      <c r="A12507" s="1"/>
      <c r="B12507" s="317">
        <v>44478.679861139404</v>
      </c>
      <c r="C12507" s="316">
        <v>217.81580912586844</v>
      </c>
      <c r="D12507" s="315" t="s">
        <v>82</v>
      </c>
    </row>
    <row r="12508" spans="1:4" ht="14.5" customHeight="1" x14ac:dyDescent="0.35">
      <c r="A12508" s="1"/>
      <c r="B12508" s="317">
        <v>44478.680555583851</v>
      </c>
      <c r="C12508" s="316">
        <v>218.78678858823841</v>
      </c>
      <c r="D12508" s="315" t="s">
        <v>82</v>
      </c>
    </row>
    <row r="12509" spans="1:4" ht="14.5" customHeight="1" x14ac:dyDescent="0.35">
      <c r="A12509" s="1"/>
      <c r="B12509" s="317">
        <v>44478.681250028298</v>
      </c>
      <c r="C12509" s="316">
        <v>212.13371928818913</v>
      </c>
      <c r="D12509" s="315" t="s">
        <v>82</v>
      </c>
    </row>
    <row r="12510" spans="1:4" ht="14.5" customHeight="1" x14ac:dyDescent="0.35">
      <c r="A12510" s="1"/>
      <c r="B12510" s="317">
        <v>44478.681944472744</v>
      </c>
      <c r="C12510" s="316">
        <v>198.4641475016096</v>
      </c>
      <c r="D12510" s="315" t="s">
        <v>82</v>
      </c>
    </row>
    <row r="12511" spans="1:4" ht="14.5" customHeight="1" x14ac:dyDescent="0.35">
      <c r="A12511" s="1"/>
      <c r="B12511" s="317">
        <v>44478.682638917191</v>
      </c>
      <c r="C12511" s="316">
        <v>184.41454928997749</v>
      </c>
      <c r="D12511" s="315" t="s">
        <v>82</v>
      </c>
    </row>
    <row r="12512" spans="1:4" ht="14.5" customHeight="1" x14ac:dyDescent="0.35">
      <c r="A12512" s="1"/>
      <c r="B12512" s="317">
        <v>44478.683333361638</v>
      </c>
      <c r="C12512" s="316">
        <v>167.57102045430801</v>
      </c>
      <c r="D12512" s="315" t="s">
        <v>82</v>
      </c>
    </row>
    <row r="12513" spans="1:4" ht="14.5" customHeight="1" x14ac:dyDescent="0.35">
      <c r="A12513" s="1"/>
      <c r="B12513" s="317">
        <v>44478.684027806084</v>
      </c>
      <c r="C12513" s="316">
        <v>151.76822064710237</v>
      </c>
      <c r="D12513" s="315" t="s">
        <v>82</v>
      </c>
    </row>
    <row r="12514" spans="1:4" ht="14.5" customHeight="1" x14ac:dyDescent="0.35">
      <c r="A12514" s="1"/>
      <c r="B12514" s="317">
        <v>44478.684722250531</v>
      </c>
      <c r="C12514" s="316">
        <v>142.13084426982485</v>
      </c>
      <c r="D12514" s="315" t="s">
        <v>82</v>
      </c>
    </row>
    <row r="12515" spans="1:4" ht="14.5" customHeight="1" x14ac:dyDescent="0.35">
      <c r="A12515" s="1"/>
      <c r="B12515" s="317">
        <v>44478.685416694978</v>
      </c>
      <c r="C12515" s="316">
        <v>138.56287788874471</v>
      </c>
      <c r="D12515" s="315" t="s">
        <v>82</v>
      </c>
    </row>
    <row r="12516" spans="1:4" ht="14.5" customHeight="1" x14ac:dyDescent="0.35">
      <c r="A12516" s="1"/>
      <c r="B12516" s="317">
        <v>44478.686111139425</v>
      </c>
      <c r="C12516" s="316">
        <v>135.50674864216708</v>
      </c>
      <c r="D12516" s="315" t="s">
        <v>82</v>
      </c>
    </row>
    <row r="12517" spans="1:4" ht="14.5" customHeight="1" x14ac:dyDescent="0.35">
      <c r="A12517" s="1"/>
      <c r="B12517" s="317">
        <v>44478.686805583871</v>
      </c>
      <c r="C12517" s="316">
        <v>132.92745558323028</v>
      </c>
      <c r="D12517" s="315" t="s">
        <v>82</v>
      </c>
    </row>
    <row r="12518" spans="1:4" ht="14.5" customHeight="1" x14ac:dyDescent="0.35">
      <c r="A12518" s="1"/>
      <c r="B12518" s="317">
        <v>44478.687500028318</v>
      </c>
      <c r="C12518" s="316">
        <v>131.37894613509997</v>
      </c>
      <c r="D12518" s="315" t="s">
        <v>82</v>
      </c>
    </row>
    <row r="12519" spans="1:4" ht="14.5" customHeight="1" x14ac:dyDescent="0.35">
      <c r="A12519" s="1"/>
      <c r="B12519" s="317">
        <v>44478.688194472765</v>
      </c>
      <c r="C12519" s="316">
        <v>135.94978266501568</v>
      </c>
      <c r="D12519" s="315" t="s">
        <v>82</v>
      </c>
    </row>
    <row r="12520" spans="1:4" ht="14.5" customHeight="1" x14ac:dyDescent="0.35">
      <c r="A12520" s="1"/>
      <c r="B12520" s="317">
        <v>44478.688888917211</v>
      </c>
      <c r="C12520" s="316">
        <v>137.17716579953751</v>
      </c>
      <c r="D12520" s="315" t="s">
        <v>82</v>
      </c>
    </row>
    <row r="12521" spans="1:4" ht="14.5" customHeight="1" x14ac:dyDescent="0.35">
      <c r="A12521" s="1"/>
      <c r="B12521" s="317">
        <v>44478.689583361658</v>
      </c>
      <c r="C12521" s="316">
        <v>128.5400474016904</v>
      </c>
      <c r="D12521" s="315" t="s">
        <v>82</v>
      </c>
    </row>
    <row r="12522" spans="1:4" ht="14.5" customHeight="1" x14ac:dyDescent="0.35">
      <c r="A12522" s="1"/>
      <c r="B12522" s="317">
        <v>44478.690277806105</v>
      </c>
      <c r="C12522" s="316">
        <v>116.38629573358145</v>
      </c>
      <c r="D12522" s="315" t="s">
        <v>82</v>
      </c>
    </row>
    <row r="12523" spans="1:4" ht="14.5" customHeight="1" x14ac:dyDescent="0.35">
      <c r="A12523" s="1"/>
      <c r="B12523" s="317">
        <v>44478.690972250552</v>
      </c>
      <c r="C12523" s="316">
        <v>110.1994653745341</v>
      </c>
      <c r="D12523" s="315" t="s">
        <v>82</v>
      </c>
    </row>
    <row r="12524" spans="1:4" ht="14.5" customHeight="1" x14ac:dyDescent="0.35">
      <c r="A12524" s="1"/>
      <c r="B12524" s="317">
        <v>44478.691666694998</v>
      </c>
      <c r="C12524" s="316">
        <v>107.46113476535538</v>
      </c>
      <c r="D12524" s="315" t="s">
        <v>82</v>
      </c>
    </row>
    <row r="12525" spans="1:4" ht="14.5" customHeight="1" x14ac:dyDescent="0.35">
      <c r="A12525" s="1"/>
      <c r="B12525" s="317">
        <v>44478.692361139445</v>
      </c>
      <c r="C12525" s="316">
        <v>98.617610570452726</v>
      </c>
      <c r="D12525" s="315" t="s">
        <v>82</v>
      </c>
    </row>
    <row r="12526" spans="1:4" ht="14.5" customHeight="1" x14ac:dyDescent="0.35">
      <c r="A12526" s="1"/>
      <c r="B12526" s="317">
        <v>44478.693055583892</v>
      </c>
      <c r="C12526" s="316">
        <v>90.927473664782397</v>
      </c>
      <c r="D12526" s="315" t="s">
        <v>82</v>
      </c>
    </row>
    <row r="12527" spans="1:4" ht="14.5" customHeight="1" x14ac:dyDescent="0.35">
      <c r="A12527" s="1"/>
      <c r="B12527" s="317">
        <v>44478.693750028338</v>
      </c>
      <c r="C12527" s="316">
        <v>86.300183118080412</v>
      </c>
      <c r="D12527" s="315" t="s">
        <v>82</v>
      </c>
    </row>
    <row r="12528" spans="1:4" ht="14.5" customHeight="1" x14ac:dyDescent="0.35">
      <c r="A12528" s="1"/>
      <c r="B12528" s="317">
        <v>44478.694444472785</v>
      </c>
      <c r="C12528" s="316">
        <v>84.436929391557356</v>
      </c>
      <c r="D12528" s="315" t="s">
        <v>82</v>
      </c>
    </row>
    <row r="12529" spans="1:4" ht="14.5" customHeight="1" x14ac:dyDescent="0.35">
      <c r="A12529" s="1"/>
      <c r="B12529" s="317">
        <v>44478.695138917232</v>
      </c>
      <c r="C12529" s="316">
        <v>85.031456971292698</v>
      </c>
      <c r="D12529" s="315" t="s">
        <v>82</v>
      </c>
    </row>
    <row r="12530" spans="1:4" ht="14.5" customHeight="1" x14ac:dyDescent="0.35">
      <c r="A12530" s="1"/>
      <c r="B12530" s="317">
        <v>44478.695833361679</v>
      </c>
      <c r="C12530" s="316">
        <v>87.724718014040263</v>
      </c>
      <c r="D12530" s="315" t="s">
        <v>82</v>
      </c>
    </row>
    <row r="12531" spans="1:4" ht="14.5" customHeight="1" x14ac:dyDescent="0.35">
      <c r="A12531" s="1"/>
      <c r="B12531" s="317">
        <v>44478.696527806125</v>
      </c>
      <c r="C12531" s="316">
        <v>89.692512501395925</v>
      </c>
      <c r="D12531" s="315" t="s">
        <v>82</v>
      </c>
    </row>
    <row r="12532" spans="1:4" ht="14.5" customHeight="1" x14ac:dyDescent="0.35">
      <c r="A12532" s="1"/>
      <c r="B12532" s="317">
        <v>44478.697222250572</v>
      </c>
      <c r="C12532" s="316">
        <v>91.074672030457677</v>
      </c>
      <c r="D12532" s="315" t="s">
        <v>82</v>
      </c>
    </row>
    <row r="12533" spans="1:4" ht="14.5" customHeight="1" x14ac:dyDescent="0.35">
      <c r="A12533" s="1"/>
      <c r="B12533" s="317">
        <v>44478.697916695019</v>
      </c>
      <c r="C12533" s="316">
        <v>99.768072747860188</v>
      </c>
      <c r="D12533" s="315" t="s">
        <v>82</v>
      </c>
    </row>
    <row r="12534" spans="1:4" ht="14.5" customHeight="1" x14ac:dyDescent="0.35">
      <c r="A12534" s="1"/>
      <c r="B12534" s="317">
        <v>44478.698611139465</v>
      </c>
      <c r="C12534" s="316">
        <v>107.69976981086269</v>
      </c>
      <c r="D12534" s="315" t="s">
        <v>82</v>
      </c>
    </row>
    <row r="12535" spans="1:4" ht="14.5" customHeight="1" x14ac:dyDescent="0.35">
      <c r="A12535" s="1"/>
      <c r="B12535" s="317">
        <v>44478.699305583912</v>
      </c>
      <c r="C12535" s="316">
        <v>108.31962613060993</v>
      </c>
      <c r="D12535" s="315" t="s">
        <v>82</v>
      </c>
    </row>
    <row r="12536" spans="1:4" ht="14.5" customHeight="1" x14ac:dyDescent="0.35">
      <c r="A12536" s="1"/>
      <c r="B12536" s="317">
        <v>44478.700000028359</v>
      </c>
      <c r="C12536" s="316">
        <v>101.14512905134276</v>
      </c>
      <c r="D12536" s="315" t="s">
        <v>82</v>
      </c>
    </row>
    <row r="12537" spans="1:4" ht="14.5" customHeight="1" x14ac:dyDescent="0.35">
      <c r="A12537" s="1"/>
      <c r="B12537" s="317">
        <v>44478.700694472805</v>
      </c>
      <c r="C12537" s="316">
        <v>93.946975100839822</v>
      </c>
      <c r="D12537" s="315" t="s">
        <v>82</v>
      </c>
    </row>
    <row r="12538" spans="1:4" ht="14.5" customHeight="1" x14ac:dyDescent="0.35">
      <c r="A12538" s="1"/>
      <c r="B12538" s="317">
        <v>44478.701388917252</v>
      </c>
      <c r="C12538" s="316">
        <v>87.936293433651244</v>
      </c>
      <c r="D12538" s="315" t="s">
        <v>82</v>
      </c>
    </row>
    <row r="12539" spans="1:4" ht="14.5" customHeight="1" x14ac:dyDescent="0.35">
      <c r="A12539" s="1"/>
      <c r="B12539" s="317">
        <v>44478.702083361699</v>
      </c>
      <c r="C12539" s="316">
        <v>84.051607788115504</v>
      </c>
      <c r="D12539" s="315" t="s">
        <v>82</v>
      </c>
    </row>
    <row r="12540" spans="1:4" ht="14.5" customHeight="1" x14ac:dyDescent="0.35">
      <c r="A12540" s="1"/>
      <c r="B12540" s="317">
        <v>44478.702777806146</v>
      </c>
      <c r="C12540" s="316">
        <v>82.159003388848703</v>
      </c>
      <c r="D12540" s="315" t="s">
        <v>82</v>
      </c>
    </row>
    <row r="12541" spans="1:4" ht="14.5" customHeight="1" x14ac:dyDescent="0.35">
      <c r="A12541" s="1"/>
      <c r="B12541" s="317">
        <v>44478.703472250592</v>
      </c>
      <c r="C12541" s="316">
        <v>81.841092226832799</v>
      </c>
      <c r="D12541" s="315" t="s">
        <v>82</v>
      </c>
    </row>
    <row r="12542" spans="1:4" ht="14.5" customHeight="1" x14ac:dyDescent="0.35">
      <c r="A12542" s="1"/>
      <c r="B12542" s="317">
        <v>44478.704166695039</v>
      </c>
      <c r="C12542" s="316">
        <v>80.137871515584024</v>
      </c>
      <c r="D12542" s="315" t="s">
        <v>82</v>
      </c>
    </row>
    <row r="12543" spans="1:4" ht="14.5" customHeight="1" x14ac:dyDescent="0.35">
      <c r="A12543" s="1"/>
      <c r="B12543" s="317">
        <v>44478.704861139486</v>
      </c>
      <c r="C12543" s="316">
        <v>80.329142356918112</v>
      </c>
      <c r="D12543" s="315" t="s">
        <v>82</v>
      </c>
    </row>
    <row r="12544" spans="1:4" ht="14.5" customHeight="1" x14ac:dyDescent="0.35">
      <c r="A12544" s="1"/>
      <c r="B12544" s="317">
        <v>44478.705555583932</v>
      </c>
      <c r="C12544" s="316">
        <v>83.608173021549973</v>
      </c>
      <c r="D12544" s="315" t="s">
        <v>82</v>
      </c>
    </row>
    <row r="12545" spans="1:4" ht="14.5" customHeight="1" x14ac:dyDescent="0.35">
      <c r="A12545" s="1"/>
      <c r="B12545" s="317">
        <v>44478.706250028379</v>
      </c>
      <c r="C12545" s="316">
        <v>86.470188748450411</v>
      </c>
      <c r="D12545" s="315" t="s">
        <v>82</v>
      </c>
    </row>
    <row r="12546" spans="1:4" ht="14.5" customHeight="1" x14ac:dyDescent="0.35">
      <c r="A12546" s="1"/>
      <c r="B12546" s="317">
        <v>44478.706944472826</v>
      </c>
      <c r="C12546" s="316">
        <v>85.659722128460032</v>
      </c>
      <c r="D12546" s="315" t="s">
        <v>82</v>
      </c>
    </row>
    <row r="12547" spans="1:4" ht="14.5" customHeight="1" x14ac:dyDescent="0.35">
      <c r="A12547" s="1"/>
      <c r="B12547" s="317">
        <v>44478.707638917273</v>
      </c>
      <c r="C12547" s="316">
        <v>81.640264335443504</v>
      </c>
      <c r="D12547" s="315" t="s">
        <v>82</v>
      </c>
    </row>
    <row r="12548" spans="1:4" ht="14.5" customHeight="1" x14ac:dyDescent="0.35">
      <c r="A12548" s="1"/>
      <c r="B12548" s="317">
        <v>44478.708333361719</v>
      </c>
      <c r="C12548" s="316">
        <v>77.402598685476306</v>
      </c>
      <c r="D12548" s="315" t="s">
        <v>82</v>
      </c>
    </row>
    <row r="12549" spans="1:4" ht="14.5" customHeight="1" x14ac:dyDescent="0.35">
      <c r="A12549" s="1"/>
      <c r="B12549" s="317">
        <v>44478.709027806166</v>
      </c>
      <c r="C12549" s="316">
        <v>70.542044855510667</v>
      </c>
      <c r="D12549" s="315" t="s">
        <v>82</v>
      </c>
    </row>
    <row r="12550" spans="1:4" ht="14.5" customHeight="1" x14ac:dyDescent="0.35">
      <c r="A12550" s="1"/>
      <c r="B12550" s="317">
        <v>44478.709722250613</v>
      </c>
      <c r="C12550" s="316">
        <v>62.104747511133127</v>
      </c>
      <c r="D12550" s="315" t="s">
        <v>82</v>
      </c>
    </row>
    <row r="12551" spans="1:4" ht="14.5" customHeight="1" x14ac:dyDescent="0.35">
      <c r="A12551" s="1"/>
      <c r="B12551" s="317">
        <v>44478.710416695059</v>
      </c>
      <c r="C12551" s="316">
        <v>57.045816020176666</v>
      </c>
      <c r="D12551" s="315" t="s">
        <v>82</v>
      </c>
    </row>
    <row r="12552" spans="1:4" ht="14.5" customHeight="1" x14ac:dyDescent="0.35">
      <c r="A12552" s="1"/>
      <c r="B12552" s="317">
        <v>44478.711111139506</v>
      </c>
      <c r="C12552" s="316">
        <v>53.880505791129934</v>
      </c>
      <c r="D12552" s="315" t="s">
        <v>82</v>
      </c>
    </row>
    <row r="12553" spans="1:4" ht="14.5" customHeight="1" x14ac:dyDescent="0.35">
      <c r="A12553" s="1"/>
      <c r="B12553" s="317">
        <v>44478.711805583953</v>
      </c>
      <c r="C12553" s="316">
        <v>50.817921460476164</v>
      </c>
      <c r="D12553" s="315" t="s">
        <v>82</v>
      </c>
    </row>
    <row r="12554" spans="1:4" ht="14.5" customHeight="1" x14ac:dyDescent="0.35">
      <c r="A12554" s="1"/>
      <c r="B12554" s="317">
        <v>44478.7125000284</v>
      </c>
      <c r="C12554" s="316">
        <v>47.928355429244888</v>
      </c>
      <c r="D12554" s="315" t="s">
        <v>82</v>
      </c>
    </row>
    <row r="12555" spans="1:4" ht="14.5" customHeight="1" x14ac:dyDescent="0.35">
      <c r="A12555" s="1"/>
      <c r="B12555" s="317">
        <v>44478.713194472846</v>
      </c>
      <c r="C12555" s="316">
        <v>45.178758237740837</v>
      </c>
      <c r="D12555" s="315" t="s">
        <v>82</v>
      </c>
    </row>
    <row r="12556" spans="1:4" ht="14.5" customHeight="1" x14ac:dyDescent="0.35">
      <c r="A12556" s="1"/>
      <c r="B12556" s="317">
        <v>44478.713888917293</v>
      </c>
      <c r="C12556" s="316">
        <v>44.563913272226152</v>
      </c>
      <c r="D12556" s="315" t="s">
        <v>82</v>
      </c>
    </row>
    <row r="12557" spans="1:4" ht="14.5" customHeight="1" x14ac:dyDescent="0.35">
      <c r="A12557" s="1"/>
      <c r="B12557" s="317">
        <v>44478.71458336174</v>
      </c>
      <c r="C12557" s="316">
        <v>46.319552521819908</v>
      </c>
      <c r="D12557" s="315" t="s">
        <v>82</v>
      </c>
    </row>
    <row r="12558" spans="1:4" ht="14.5" customHeight="1" x14ac:dyDescent="0.35">
      <c r="A12558" s="1"/>
      <c r="B12558" s="317">
        <v>44478.715277806186</v>
      </c>
      <c r="C12558" s="316">
        <v>47.345585173890385</v>
      </c>
      <c r="D12558" s="315" t="s">
        <v>82</v>
      </c>
    </row>
    <row r="12559" spans="1:4" ht="14.5" customHeight="1" x14ac:dyDescent="0.35">
      <c r="A12559" s="1"/>
      <c r="B12559" s="317">
        <v>44478.715972250633</v>
      </c>
      <c r="C12559" s="316">
        <v>45.73582718777179</v>
      </c>
      <c r="D12559" s="315" t="s">
        <v>82</v>
      </c>
    </row>
    <row r="12560" spans="1:4" ht="14.5" customHeight="1" x14ac:dyDescent="0.35">
      <c r="A12560" s="1"/>
      <c r="B12560" s="317">
        <v>44478.71666669508</v>
      </c>
      <c r="C12560" s="316">
        <v>43.328995874313598</v>
      </c>
      <c r="D12560" s="315" t="s">
        <v>82</v>
      </c>
    </row>
    <row r="12561" spans="1:4" ht="14.5" customHeight="1" x14ac:dyDescent="0.35">
      <c r="A12561" s="1"/>
      <c r="B12561" s="317">
        <v>44478.717361139526</v>
      </c>
      <c r="C12561" s="316">
        <v>38.54408046300717</v>
      </c>
      <c r="D12561" s="315" t="s">
        <v>82</v>
      </c>
    </row>
    <row r="12562" spans="1:4" ht="14.5" customHeight="1" x14ac:dyDescent="0.35">
      <c r="A12562" s="1"/>
      <c r="B12562" s="317">
        <v>44478.718055583973</v>
      </c>
      <c r="C12562" s="316">
        <v>32.964199168262226</v>
      </c>
      <c r="D12562" s="315" t="s">
        <v>82</v>
      </c>
    </row>
    <row r="12563" spans="1:4" ht="14.5" customHeight="1" x14ac:dyDescent="0.35">
      <c r="A12563" s="1"/>
      <c r="B12563" s="317">
        <v>44478.71875002842</v>
      </c>
      <c r="C12563" s="316">
        <v>30.63415268131163</v>
      </c>
      <c r="D12563" s="315" t="s">
        <v>82</v>
      </c>
    </row>
    <row r="12564" spans="1:4" ht="14.5" customHeight="1" x14ac:dyDescent="0.35">
      <c r="A12564" s="1"/>
      <c r="B12564" s="317">
        <v>44478.719444472867</v>
      </c>
      <c r="C12564" s="316">
        <v>29.487457890846418</v>
      </c>
      <c r="D12564" s="315" t="s">
        <v>82</v>
      </c>
    </row>
    <row r="12565" spans="1:4" ht="14.5" customHeight="1" x14ac:dyDescent="0.35">
      <c r="A12565" s="1"/>
      <c r="B12565" s="317">
        <v>44478.720138917313</v>
      </c>
      <c r="C12565" s="316">
        <v>28.13209652105288</v>
      </c>
      <c r="D12565" s="315" t="s">
        <v>82</v>
      </c>
    </row>
    <row r="12566" spans="1:4" ht="14.5" customHeight="1" x14ac:dyDescent="0.35">
      <c r="A12566" s="1"/>
      <c r="B12566" s="317">
        <v>44478.72083336176</v>
      </c>
      <c r="C12566" s="316">
        <v>27.431751520331698</v>
      </c>
      <c r="D12566" s="315" t="s">
        <v>82</v>
      </c>
    </row>
    <row r="12567" spans="1:4" ht="14.5" customHeight="1" x14ac:dyDescent="0.35">
      <c r="A12567" s="1"/>
      <c r="B12567" s="317">
        <v>44478.721527806207</v>
      </c>
      <c r="C12567" s="316">
        <v>26.735500902734444</v>
      </c>
      <c r="D12567" s="315" t="s">
        <v>82</v>
      </c>
    </row>
    <row r="12568" spans="1:4" ht="14.5" customHeight="1" x14ac:dyDescent="0.35">
      <c r="A12568" s="1"/>
      <c r="B12568" s="317">
        <v>44478.722222250653</v>
      </c>
      <c r="C12568" s="316">
        <v>26.435013349696721</v>
      </c>
      <c r="D12568" s="315" t="s">
        <v>82</v>
      </c>
    </row>
    <row r="12569" spans="1:4" ht="14.5" customHeight="1" x14ac:dyDescent="0.35">
      <c r="A12569" s="1"/>
      <c r="B12569" s="317">
        <v>44478.7229166951</v>
      </c>
      <c r="C12569" s="316">
        <v>28.828261872787454</v>
      </c>
      <c r="D12569" s="315" t="s">
        <v>82</v>
      </c>
    </row>
    <row r="12570" spans="1:4" ht="14.5" customHeight="1" x14ac:dyDescent="0.35">
      <c r="A12570" s="1"/>
      <c r="B12570" s="317">
        <v>44478.723611139547</v>
      </c>
      <c r="C12570" s="316">
        <v>33.24533226540904</v>
      </c>
      <c r="D12570" s="315" t="s">
        <v>82</v>
      </c>
    </row>
    <row r="12571" spans="1:4" ht="14.5" customHeight="1" x14ac:dyDescent="0.35">
      <c r="A12571" s="1"/>
      <c r="B12571" s="317">
        <v>44478.724305583994</v>
      </c>
      <c r="C12571" s="316">
        <v>35.46162726288312</v>
      </c>
      <c r="D12571" s="315" t="s">
        <v>82</v>
      </c>
    </row>
    <row r="12572" spans="1:4" ht="14.5" customHeight="1" x14ac:dyDescent="0.35">
      <c r="A12572" s="1"/>
      <c r="B12572" s="317">
        <v>44478.72500002844</v>
      </c>
      <c r="C12572" s="316">
        <v>36.204295567939212</v>
      </c>
      <c r="D12572" s="315" t="s">
        <v>82</v>
      </c>
    </row>
    <row r="12573" spans="1:4" ht="14.5" customHeight="1" x14ac:dyDescent="0.35">
      <c r="A12573" s="1"/>
      <c r="B12573" s="317">
        <v>44478.725694472887</v>
      </c>
      <c r="C12573" s="316">
        <v>37.408714309395876</v>
      </c>
      <c r="D12573" s="315" t="s">
        <v>82</v>
      </c>
    </row>
    <row r="12574" spans="1:4" ht="14.5" customHeight="1" x14ac:dyDescent="0.35">
      <c r="A12574" s="1"/>
      <c r="B12574" s="317">
        <v>44478.726388917334</v>
      </c>
      <c r="C12574" s="316">
        <v>37.631083077340733</v>
      </c>
      <c r="D12574" s="315" t="s">
        <v>82</v>
      </c>
    </row>
    <row r="12575" spans="1:4" ht="14.5" customHeight="1" x14ac:dyDescent="0.35">
      <c r="A12575" s="1"/>
      <c r="B12575" s="317">
        <v>44478.72708336178</v>
      </c>
      <c r="C12575" s="316">
        <v>37.734494346069795</v>
      </c>
      <c r="D12575" s="315" t="s">
        <v>82</v>
      </c>
    </row>
    <row r="12576" spans="1:4" ht="14.5" customHeight="1" x14ac:dyDescent="0.35">
      <c r="A12576" s="1"/>
      <c r="B12576" s="317">
        <v>44478.727777806227</v>
      </c>
      <c r="C12576" s="316">
        <v>36.703161295826433</v>
      </c>
      <c r="D12576" s="315" t="s">
        <v>82</v>
      </c>
    </row>
    <row r="12577" spans="1:4" ht="14.5" customHeight="1" x14ac:dyDescent="0.35">
      <c r="A12577" s="1"/>
      <c r="B12577" s="317">
        <v>44478.728472250674</v>
      </c>
      <c r="C12577" s="316">
        <v>31.364019737082707</v>
      </c>
      <c r="D12577" s="315" t="s">
        <v>82</v>
      </c>
    </row>
    <row r="12578" spans="1:4" ht="14.5" customHeight="1" x14ac:dyDescent="0.35">
      <c r="A12578" s="1"/>
      <c r="B12578" s="317">
        <v>44478.729166695121</v>
      </c>
      <c r="C12578" s="316">
        <v>27.020696719051919</v>
      </c>
      <c r="D12578" s="315" t="s">
        <v>82</v>
      </c>
    </row>
    <row r="12579" spans="1:4" ht="14.5" customHeight="1" x14ac:dyDescent="0.35">
      <c r="A12579" s="1"/>
      <c r="B12579" s="317">
        <v>44478.729861139567</v>
      </c>
      <c r="C12579" s="316">
        <v>25.911541193881323</v>
      </c>
      <c r="D12579" s="315" t="s">
        <v>82</v>
      </c>
    </row>
    <row r="12580" spans="1:4" ht="14.5" customHeight="1" x14ac:dyDescent="0.35">
      <c r="A12580" s="1"/>
      <c r="B12580" s="317">
        <v>44478.730555584014</v>
      </c>
      <c r="C12580" s="316">
        <v>26.191718480550723</v>
      </c>
      <c r="D12580" s="315" t="s">
        <v>82</v>
      </c>
    </row>
    <row r="12581" spans="1:4" ht="14.5" customHeight="1" x14ac:dyDescent="0.35">
      <c r="A12581" s="1"/>
      <c r="B12581" s="317">
        <v>44478.731250028461</v>
      </c>
      <c r="C12581" s="316">
        <v>26.246358304608535</v>
      </c>
      <c r="D12581" s="315" t="s">
        <v>82</v>
      </c>
    </row>
    <row r="12582" spans="1:4" ht="14.5" customHeight="1" x14ac:dyDescent="0.35">
      <c r="A12582" s="1"/>
      <c r="B12582" s="317">
        <v>44478.731944472907</v>
      </c>
      <c r="C12582" s="316">
        <v>26.201902363934884</v>
      </c>
      <c r="D12582" s="315" t="s">
        <v>82</v>
      </c>
    </row>
    <row r="12583" spans="1:4" ht="14.5" customHeight="1" x14ac:dyDescent="0.35">
      <c r="A12583" s="1"/>
      <c r="B12583" s="317">
        <v>44478.732638917354</v>
      </c>
      <c r="C12583" s="316">
        <v>25.918703207017096</v>
      </c>
      <c r="D12583" s="315" t="s">
        <v>82</v>
      </c>
    </row>
    <row r="12584" spans="1:4" ht="14.5" customHeight="1" x14ac:dyDescent="0.35">
      <c r="A12584" s="1"/>
      <c r="B12584" s="317">
        <v>44478.733333361801</v>
      </c>
      <c r="C12584" s="316">
        <v>26.259689229909174</v>
      </c>
      <c r="D12584" s="315" t="s">
        <v>82</v>
      </c>
    </row>
    <row r="12585" spans="1:4" ht="14.5" customHeight="1" x14ac:dyDescent="0.35">
      <c r="A12585" s="1"/>
      <c r="B12585" s="317">
        <v>44478.734027806247</v>
      </c>
      <c r="C12585" s="316">
        <v>27.920437672953025</v>
      </c>
      <c r="D12585" s="315" t="s">
        <v>82</v>
      </c>
    </row>
    <row r="12586" spans="1:4" ht="14.5" customHeight="1" x14ac:dyDescent="0.35">
      <c r="A12586" s="1"/>
      <c r="B12586" s="317">
        <v>44478.734722250694</v>
      </c>
      <c r="C12586" s="316">
        <v>30.637712477306195</v>
      </c>
      <c r="D12586" s="315" t="s">
        <v>82</v>
      </c>
    </row>
    <row r="12587" spans="1:4" ht="14.5" customHeight="1" x14ac:dyDescent="0.35">
      <c r="A12587" s="1"/>
      <c r="B12587" s="317">
        <v>44478.735416695141</v>
      </c>
      <c r="C12587" s="316">
        <v>28.66980383524642</v>
      </c>
      <c r="D12587" s="315" t="s">
        <v>82</v>
      </c>
    </row>
    <row r="12588" spans="1:4" ht="14.5" customHeight="1" x14ac:dyDescent="0.35">
      <c r="A12588" s="1"/>
      <c r="B12588" s="317">
        <v>44478.736111139588</v>
      </c>
      <c r="C12588" s="316">
        <v>25.571178914392174</v>
      </c>
      <c r="D12588" s="315" t="s">
        <v>82</v>
      </c>
    </row>
    <row r="12589" spans="1:4" ht="14.5" customHeight="1" x14ac:dyDescent="0.35">
      <c r="A12589" s="1"/>
      <c r="B12589" s="317">
        <v>44478.736805584034</v>
      </c>
      <c r="C12589" s="316">
        <v>24.512548741006079</v>
      </c>
      <c r="D12589" s="315" t="s">
        <v>82</v>
      </c>
    </row>
    <row r="12590" spans="1:4" ht="14.5" customHeight="1" x14ac:dyDescent="0.35">
      <c r="A12590" s="1"/>
      <c r="B12590" s="317">
        <v>44478.737500028481</v>
      </c>
      <c r="C12590" s="316">
        <v>24.419719898818098</v>
      </c>
      <c r="D12590" s="315" t="s">
        <v>82</v>
      </c>
    </row>
    <row r="12591" spans="1:4" ht="14.5" customHeight="1" x14ac:dyDescent="0.35">
      <c r="A12591" s="1"/>
      <c r="B12591" s="317">
        <v>44478.738194472928</v>
      </c>
      <c r="C12591" s="316">
        <v>25.007807005602807</v>
      </c>
      <c r="D12591" s="315" t="s">
        <v>82</v>
      </c>
    </row>
    <row r="12592" spans="1:4" ht="14.5" customHeight="1" x14ac:dyDescent="0.35">
      <c r="A12592" s="1"/>
      <c r="B12592" s="317">
        <v>44478.738888917374</v>
      </c>
      <c r="C12592" s="316">
        <v>25.104417286228756</v>
      </c>
      <c r="D12592" s="315" t="s">
        <v>82</v>
      </c>
    </row>
    <row r="12593" spans="1:4" ht="14.5" customHeight="1" x14ac:dyDescent="0.35">
      <c r="A12593" s="1"/>
      <c r="B12593" s="317">
        <v>44478.739583361821</v>
      </c>
      <c r="C12593" s="316">
        <v>25.115044166506657</v>
      </c>
      <c r="D12593" s="315" t="s">
        <v>82</v>
      </c>
    </row>
    <row r="12594" spans="1:4" ht="14.5" customHeight="1" x14ac:dyDescent="0.35">
      <c r="A12594" s="1"/>
      <c r="B12594" s="317">
        <v>44478.740277806268</v>
      </c>
      <c r="C12594" s="316">
        <v>25.184439990219836</v>
      </c>
      <c r="D12594" s="315" t="s">
        <v>82</v>
      </c>
    </row>
    <row r="12595" spans="1:4" ht="14.5" customHeight="1" x14ac:dyDescent="0.35">
      <c r="A12595" s="1"/>
      <c r="B12595" s="317">
        <v>44478.740972250715</v>
      </c>
      <c r="C12595" s="316">
        <v>25.302308357035994</v>
      </c>
      <c r="D12595" s="315" t="s">
        <v>82</v>
      </c>
    </row>
    <row r="12596" spans="1:4" ht="14.5" customHeight="1" x14ac:dyDescent="0.35">
      <c r="A12596" s="1"/>
      <c r="B12596" s="317">
        <v>44478.741666695161</v>
      </c>
      <c r="C12596" s="316">
        <v>26.435201957754906</v>
      </c>
      <c r="D12596" s="315" t="s">
        <v>82</v>
      </c>
    </row>
    <row r="12597" spans="1:4" ht="14.5" customHeight="1" x14ac:dyDescent="0.35">
      <c r="A12597" s="1"/>
      <c r="B12597" s="317">
        <v>44478.742361139608</v>
      </c>
      <c r="C12597" s="316">
        <v>31.174044961682132</v>
      </c>
      <c r="D12597" s="315" t="s">
        <v>82</v>
      </c>
    </row>
    <row r="12598" spans="1:4" ht="14.5" customHeight="1" x14ac:dyDescent="0.35">
      <c r="A12598" s="1"/>
      <c r="B12598" s="317">
        <v>44478.743055584055</v>
      </c>
      <c r="C12598" s="316">
        <v>34.077096117838906</v>
      </c>
      <c r="D12598" s="315" t="s">
        <v>82</v>
      </c>
    </row>
    <row r="12599" spans="1:4" ht="14.5" customHeight="1" x14ac:dyDescent="0.35">
      <c r="A12599" s="1"/>
      <c r="B12599" s="317">
        <v>44478.743750028501</v>
      </c>
      <c r="C12599" s="316">
        <v>33.965966260906619</v>
      </c>
      <c r="D12599" s="315" t="s">
        <v>82</v>
      </c>
    </row>
    <row r="12600" spans="1:4" ht="14.5" customHeight="1" x14ac:dyDescent="0.35">
      <c r="A12600" s="1"/>
      <c r="B12600" s="317">
        <v>44478.744444472948</v>
      </c>
      <c r="C12600" s="316">
        <v>30.075740075739546</v>
      </c>
      <c r="D12600" s="315" t="s">
        <v>82</v>
      </c>
    </row>
    <row r="12601" spans="1:4" ht="14.5" customHeight="1" x14ac:dyDescent="0.35">
      <c r="A12601" s="1"/>
      <c r="B12601" s="317">
        <v>44478.745138917395</v>
      </c>
      <c r="C12601" s="316">
        <v>26.03702091592131</v>
      </c>
      <c r="D12601" s="315" t="s">
        <v>82</v>
      </c>
    </row>
    <row r="12602" spans="1:4" ht="14.5" customHeight="1" x14ac:dyDescent="0.35">
      <c r="A12602" s="1"/>
      <c r="B12602" s="317">
        <v>44478.745833361842</v>
      </c>
      <c r="C12602" s="316">
        <v>24.838485668162079</v>
      </c>
      <c r="D12602" s="315" t="s">
        <v>82</v>
      </c>
    </row>
    <row r="12603" spans="1:4" ht="14.5" customHeight="1" x14ac:dyDescent="0.35">
      <c r="A12603" s="1"/>
      <c r="B12603" s="317">
        <v>44478.746527806288</v>
      </c>
      <c r="C12603" s="316">
        <v>25.632806602443452</v>
      </c>
      <c r="D12603" s="315" t="s">
        <v>82</v>
      </c>
    </row>
    <row r="12604" spans="1:4" ht="14.5" customHeight="1" x14ac:dyDescent="0.35">
      <c r="A12604" s="1"/>
      <c r="B12604" s="317">
        <v>44478.747222250735</v>
      </c>
      <c r="C12604" s="316">
        <v>26.570783795029758</v>
      </c>
      <c r="D12604" s="315" t="s">
        <v>82</v>
      </c>
    </row>
    <row r="12605" spans="1:4" ht="14.5" customHeight="1" x14ac:dyDescent="0.35">
      <c r="A12605" s="1"/>
      <c r="B12605" s="317">
        <v>44478.747916695182</v>
      </c>
      <c r="C12605" s="316">
        <v>26.929159570382033</v>
      </c>
      <c r="D12605" s="315" t="s">
        <v>82</v>
      </c>
    </row>
    <row r="12606" spans="1:4" ht="14.5" customHeight="1" x14ac:dyDescent="0.35">
      <c r="A12606" s="1"/>
      <c r="B12606" s="317">
        <v>44478.748611139628</v>
      </c>
      <c r="C12606" s="316">
        <v>27.405712397157426</v>
      </c>
      <c r="D12606" s="315" t="s">
        <v>82</v>
      </c>
    </row>
    <row r="12607" spans="1:4" ht="14.5" customHeight="1" x14ac:dyDescent="0.35">
      <c r="A12607" s="1"/>
      <c r="B12607" s="317">
        <v>44478.749305584075</v>
      </c>
      <c r="C12607" s="316">
        <v>27.789920443220762</v>
      </c>
      <c r="D12607" s="315" t="s">
        <v>82</v>
      </c>
    </row>
    <row r="12608" spans="1:4" ht="14.5" customHeight="1" x14ac:dyDescent="0.35">
      <c r="A12608" s="1"/>
      <c r="B12608" s="317">
        <v>44478.750000028522</v>
      </c>
      <c r="C12608" s="316">
        <v>28.839479598859423</v>
      </c>
      <c r="D12608" s="315" t="s">
        <v>82</v>
      </c>
    </row>
    <row r="12609" spans="1:4" ht="14.5" customHeight="1" x14ac:dyDescent="0.35">
      <c r="A12609" s="1"/>
      <c r="B12609" s="317">
        <v>44478.750694472968</v>
      </c>
      <c r="C12609" s="316">
        <v>31.200742903603533</v>
      </c>
      <c r="D12609" s="315" t="s">
        <v>82</v>
      </c>
    </row>
    <row r="12610" spans="1:4" ht="14.5" customHeight="1" x14ac:dyDescent="0.35">
      <c r="A12610" s="1"/>
      <c r="B12610" s="317">
        <v>44478.751388917415</v>
      </c>
      <c r="C12610" s="316">
        <v>36.042531184130347</v>
      </c>
      <c r="D12610" s="315" t="s">
        <v>82</v>
      </c>
    </row>
    <row r="12611" spans="1:4" ht="14.5" customHeight="1" x14ac:dyDescent="0.35">
      <c r="A12611" s="1"/>
      <c r="B12611" s="317">
        <v>44478.752083361862</v>
      </c>
      <c r="C12611" s="316">
        <v>37.710275386357289</v>
      </c>
      <c r="D12611" s="315" t="s">
        <v>82</v>
      </c>
    </row>
    <row r="12612" spans="1:4" ht="14.5" customHeight="1" x14ac:dyDescent="0.35">
      <c r="A12612" s="1"/>
      <c r="B12612" s="317">
        <v>44478.752777806309</v>
      </c>
      <c r="C12612" s="316">
        <v>34.527430377497026</v>
      </c>
      <c r="D12612" s="315" t="s">
        <v>82</v>
      </c>
    </row>
    <row r="12613" spans="1:4" ht="14.5" customHeight="1" x14ac:dyDescent="0.35">
      <c r="A12613" s="1"/>
      <c r="B12613" s="317">
        <v>44478.753472250755</v>
      </c>
      <c r="C12613" s="316">
        <v>30.463040490326723</v>
      </c>
      <c r="D12613" s="315" t="s">
        <v>82</v>
      </c>
    </row>
    <row r="12614" spans="1:4" ht="14.5" customHeight="1" x14ac:dyDescent="0.35">
      <c r="A12614" s="1"/>
      <c r="B12614" s="317">
        <v>44478.754166695202</v>
      </c>
      <c r="C12614" s="316">
        <v>29.073529794261169</v>
      </c>
      <c r="D12614" s="315" t="s">
        <v>82</v>
      </c>
    </row>
    <row r="12615" spans="1:4" ht="14.5" customHeight="1" x14ac:dyDescent="0.35">
      <c r="A12615" s="1"/>
      <c r="B12615" s="317">
        <v>44478.754861139649</v>
      </c>
      <c r="C12615" s="316">
        <v>30.382915560109542</v>
      </c>
      <c r="D12615" s="315" t="s">
        <v>82</v>
      </c>
    </row>
    <row r="12616" spans="1:4" ht="14.5" customHeight="1" x14ac:dyDescent="0.35">
      <c r="A12616" s="1"/>
      <c r="B12616" s="317">
        <v>44478.755555584095</v>
      </c>
      <c r="C12616" s="316">
        <v>32.802755682265463</v>
      </c>
      <c r="D12616" s="315" t="s">
        <v>82</v>
      </c>
    </row>
    <row r="12617" spans="1:4" ht="14.5" customHeight="1" x14ac:dyDescent="0.35">
      <c r="A12617" s="1"/>
      <c r="B12617" s="317">
        <v>44478.756250028542</v>
      </c>
      <c r="C12617" s="316">
        <v>33.81924423461799</v>
      </c>
      <c r="D12617" s="315" t="s">
        <v>82</v>
      </c>
    </row>
    <row r="12618" spans="1:4" ht="14.5" customHeight="1" x14ac:dyDescent="0.35">
      <c r="A12618" s="1"/>
      <c r="B12618" s="317">
        <v>44478.756944472989</v>
      </c>
      <c r="C12618" s="316">
        <v>45.328670856015137</v>
      </c>
      <c r="D12618" s="315" t="s">
        <v>82</v>
      </c>
    </row>
    <row r="12619" spans="1:4" ht="14.5" customHeight="1" x14ac:dyDescent="0.35">
      <c r="A12619" s="1"/>
      <c r="B12619" s="317">
        <v>44478.757638917436</v>
      </c>
      <c r="C12619" s="316">
        <v>52.354197832576268</v>
      </c>
      <c r="D12619" s="315" t="s">
        <v>82</v>
      </c>
    </row>
    <row r="12620" spans="1:4" ht="14.5" customHeight="1" x14ac:dyDescent="0.35">
      <c r="A12620" s="1"/>
      <c r="B12620" s="317">
        <v>44478.758333361882</v>
      </c>
      <c r="C12620" s="316">
        <v>53.736760432875599</v>
      </c>
      <c r="D12620" s="315" t="s">
        <v>82</v>
      </c>
    </row>
    <row r="12621" spans="1:4" ht="14.5" customHeight="1" x14ac:dyDescent="0.35">
      <c r="A12621" s="1"/>
      <c r="B12621" s="317">
        <v>44478.759027806329</v>
      </c>
      <c r="C12621" s="316">
        <v>51.147500284774772</v>
      </c>
      <c r="D12621" s="315" t="s">
        <v>82</v>
      </c>
    </row>
    <row r="12622" spans="1:4" ht="14.5" customHeight="1" x14ac:dyDescent="0.35">
      <c r="A12622" s="1"/>
      <c r="B12622" s="317">
        <v>44478.759722250776</v>
      </c>
      <c r="C12622" s="316">
        <v>45.925719987326495</v>
      </c>
      <c r="D12622" s="315" t="s">
        <v>82</v>
      </c>
    </row>
    <row r="12623" spans="1:4" ht="14.5" customHeight="1" x14ac:dyDescent="0.35">
      <c r="A12623" s="1"/>
      <c r="B12623" s="317">
        <v>44478.760416695222</v>
      </c>
      <c r="C12623" s="316">
        <v>47.254626233663295</v>
      </c>
      <c r="D12623" s="315" t="s">
        <v>82</v>
      </c>
    </row>
    <row r="12624" spans="1:4" ht="14.5" customHeight="1" x14ac:dyDescent="0.35">
      <c r="A12624" s="1"/>
      <c r="B12624" s="317">
        <v>44478.761111139669</v>
      </c>
      <c r="C12624" s="316">
        <v>50.996070121154965</v>
      </c>
      <c r="D12624" s="315" t="s">
        <v>82</v>
      </c>
    </row>
    <row r="12625" spans="1:4" ht="14.5" customHeight="1" x14ac:dyDescent="0.35">
      <c r="A12625" s="1"/>
      <c r="B12625" s="317">
        <v>44478.761805584116</v>
      </c>
      <c r="C12625" s="316">
        <v>55.882967196262328</v>
      </c>
      <c r="D12625" s="315" t="s">
        <v>82</v>
      </c>
    </row>
    <row r="12626" spans="1:4" ht="14.5" customHeight="1" x14ac:dyDescent="0.35">
      <c r="A12626" s="1"/>
      <c r="B12626" s="317">
        <v>44478.762500028562</v>
      </c>
      <c r="C12626" s="316">
        <v>68.887763665301222</v>
      </c>
      <c r="D12626" s="315" t="s">
        <v>82</v>
      </c>
    </row>
    <row r="12627" spans="1:4" ht="14.5" customHeight="1" x14ac:dyDescent="0.35">
      <c r="A12627" s="1"/>
      <c r="B12627" s="317">
        <v>44478.763194473009</v>
      </c>
      <c r="C12627" s="316">
        <v>85.474104009634658</v>
      </c>
      <c r="D12627" s="315" t="s">
        <v>82</v>
      </c>
    </row>
    <row r="12628" spans="1:4" ht="14.5" customHeight="1" x14ac:dyDescent="0.35">
      <c r="A12628" s="1"/>
      <c r="B12628" s="317">
        <v>44478.763888917456</v>
      </c>
      <c r="C12628" s="316">
        <v>95.731506961223204</v>
      </c>
      <c r="D12628" s="315" t="s">
        <v>82</v>
      </c>
    </row>
    <row r="12629" spans="1:4" ht="14.5" customHeight="1" x14ac:dyDescent="0.35">
      <c r="A12629" s="1"/>
      <c r="B12629" s="317">
        <v>44478.764583361903</v>
      </c>
      <c r="C12629" s="316">
        <v>87.53447141726889</v>
      </c>
      <c r="D12629" s="315" t="s">
        <v>82</v>
      </c>
    </row>
    <row r="12630" spans="1:4" ht="14.5" customHeight="1" x14ac:dyDescent="0.35">
      <c r="A12630" s="1"/>
      <c r="B12630" s="317">
        <v>44478.765277806349</v>
      </c>
      <c r="C12630" s="316">
        <v>74.088084450841421</v>
      </c>
      <c r="D12630" s="315" t="s">
        <v>82</v>
      </c>
    </row>
    <row r="12631" spans="1:4" ht="14.5" customHeight="1" x14ac:dyDescent="0.35">
      <c r="A12631" s="1"/>
      <c r="B12631" s="317">
        <v>44478.765972250796</v>
      </c>
      <c r="C12631" s="316">
        <v>70.874738321641544</v>
      </c>
      <c r="D12631" s="315" t="s">
        <v>82</v>
      </c>
    </row>
    <row r="12632" spans="1:4" ht="14.5" customHeight="1" x14ac:dyDescent="0.35">
      <c r="A12632" s="1"/>
      <c r="B12632" s="317">
        <v>44478.766666695243</v>
      </c>
      <c r="C12632" s="316">
        <v>70.432861328908857</v>
      </c>
      <c r="D12632" s="315" t="s">
        <v>82</v>
      </c>
    </row>
    <row r="12633" spans="1:4" ht="14.5" customHeight="1" x14ac:dyDescent="0.35">
      <c r="A12633" s="1"/>
      <c r="B12633" s="317">
        <v>44478.767361139689</v>
      </c>
      <c r="C12633" s="316">
        <v>80.445616959107184</v>
      </c>
      <c r="D12633" s="315" t="s">
        <v>82</v>
      </c>
    </row>
    <row r="12634" spans="1:4" ht="14.5" customHeight="1" x14ac:dyDescent="0.35">
      <c r="A12634" s="1"/>
      <c r="B12634" s="317">
        <v>44478.768055584136</v>
      </c>
      <c r="C12634" s="316">
        <v>83.413327112475727</v>
      </c>
      <c r="D12634" s="315" t="s">
        <v>82</v>
      </c>
    </row>
    <row r="12635" spans="1:4" ht="14.5" customHeight="1" x14ac:dyDescent="0.35">
      <c r="A12635" s="1"/>
      <c r="B12635" s="317">
        <v>44478.768750028583</v>
      </c>
      <c r="C12635" s="316">
        <v>86.885410121500414</v>
      </c>
      <c r="D12635" s="315" t="s">
        <v>82</v>
      </c>
    </row>
    <row r="12636" spans="1:4" ht="14.5" customHeight="1" x14ac:dyDescent="0.35">
      <c r="A12636" s="1"/>
      <c r="B12636" s="317">
        <v>44478.76944447303</v>
      </c>
      <c r="C12636" s="316">
        <v>95.619002524811847</v>
      </c>
      <c r="D12636" s="315" t="s">
        <v>82</v>
      </c>
    </row>
    <row r="12637" spans="1:4" ht="14.5" customHeight="1" x14ac:dyDescent="0.35">
      <c r="A12637" s="1"/>
      <c r="B12637" s="317">
        <v>44478.770138917476</v>
      </c>
      <c r="C12637" s="316">
        <v>104.94138155353527</v>
      </c>
      <c r="D12637" s="315" t="s">
        <v>82</v>
      </c>
    </row>
    <row r="12638" spans="1:4" ht="14.5" customHeight="1" x14ac:dyDescent="0.35">
      <c r="A12638" s="1"/>
      <c r="B12638" s="317">
        <v>44478.770833361923</v>
      </c>
      <c r="C12638" s="316">
        <v>114.20308334857691</v>
      </c>
      <c r="D12638" s="315" t="s">
        <v>82</v>
      </c>
    </row>
    <row r="12639" spans="1:4" ht="14.5" customHeight="1" x14ac:dyDescent="0.35">
      <c r="A12639" s="1"/>
      <c r="B12639" s="317">
        <v>44478.77152780637</v>
      </c>
      <c r="C12639" s="316">
        <v>123.79812957956261</v>
      </c>
      <c r="D12639" s="315" t="s">
        <v>82</v>
      </c>
    </row>
    <row r="12640" spans="1:4" ht="14.5" customHeight="1" x14ac:dyDescent="0.35">
      <c r="A12640" s="1"/>
      <c r="B12640" s="317">
        <v>44478.772222250816</v>
      </c>
      <c r="C12640" s="316">
        <v>118.38378168107398</v>
      </c>
      <c r="D12640" s="315" t="s">
        <v>82</v>
      </c>
    </row>
    <row r="12641" spans="1:4" ht="14.5" customHeight="1" x14ac:dyDescent="0.35">
      <c r="A12641" s="1"/>
      <c r="B12641" s="317">
        <v>44478.772916695263</v>
      </c>
      <c r="C12641" s="316">
        <v>121.76822058183994</v>
      </c>
      <c r="D12641" s="315" t="s">
        <v>82</v>
      </c>
    </row>
    <row r="12642" spans="1:4" ht="14.5" customHeight="1" x14ac:dyDescent="0.35">
      <c r="A12642" s="1"/>
      <c r="B12642" s="317">
        <v>44478.77361113971</v>
      </c>
      <c r="C12642" s="316">
        <v>122.10617769783713</v>
      </c>
      <c r="D12642" s="315" t="s">
        <v>82</v>
      </c>
    </row>
    <row r="12643" spans="1:4" ht="14.5" customHeight="1" x14ac:dyDescent="0.35">
      <c r="A12643" s="1"/>
      <c r="B12643" s="317">
        <v>44478.774305584157</v>
      </c>
      <c r="C12643" s="316">
        <v>126.84788185389479</v>
      </c>
      <c r="D12643" s="315" t="s">
        <v>82</v>
      </c>
    </row>
    <row r="12644" spans="1:4" ht="14.5" customHeight="1" x14ac:dyDescent="0.35">
      <c r="A12644" s="1"/>
      <c r="B12644" s="317">
        <v>44478.775000028603</v>
      </c>
      <c r="C12644" s="316">
        <v>150.063381905683</v>
      </c>
      <c r="D12644" s="315" t="s">
        <v>82</v>
      </c>
    </row>
    <row r="12645" spans="1:4" ht="14.5" customHeight="1" x14ac:dyDescent="0.35">
      <c r="A12645" s="1"/>
      <c r="B12645" s="317">
        <v>44478.77569447305</v>
      </c>
      <c r="C12645" s="316">
        <v>164.266632159648</v>
      </c>
      <c r="D12645" s="315" t="s">
        <v>82</v>
      </c>
    </row>
    <row r="12646" spans="1:4" ht="14.5" customHeight="1" x14ac:dyDescent="0.35">
      <c r="A12646" s="1"/>
      <c r="B12646" s="317">
        <v>44478.776388917497</v>
      </c>
      <c r="C12646" s="316">
        <v>178.87008796504233</v>
      </c>
      <c r="D12646" s="315" t="s">
        <v>82</v>
      </c>
    </row>
    <row r="12647" spans="1:4" ht="14.5" customHeight="1" x14ac:dyDescent="0.35">
      <c r="A12647" s="1"/>
      <c r="B12647" s="317">
        <v>44478.777083361943</v>
      </c>
      <c r="C12647" s="316">
        <v>194.81293274804096</v>
      </c>
      <c r="D12647" s="315" t="s">
        <v>82</v>
      </c>
    </row>
    <row r="12648" spans="1:4" ht="14.5" customHeight="1" x14ac:dyDescent="0.35">
      <c r="A12648" s="1"/>
      <c r="B12648" s="317">
        <v>44478.77777780639</v>
      </c>
      <c r="C12648" s="316">
        <v>209.70039595337195</v>
      </c>
      <c r="D12648" s="315" t="s">
        <v>82</v>
      </c>
    </row>
    <row r="12649" spans="1:4" ht="14.5" customHeight="1" x14ac:dyDescent="0.35">
      <c r="A12649" s="1"/>
      <c r="B12649" s="317">
        <v>44478.778472250837</v>
      </c>
      <c r="C12649" s="316">
        <v>236.22437891029986</v>
      </c>
      <c r="D12649" s="315" t="s">
        <v>82</v>
      </c>
    </row>
    <row r="12650" spans="1:4" ht="14.5" customHeight="1" x14ac:dyDescent="0.35">
      <c r="A12650" s="1"/>
      <c r="B12650" s="317">
        <v>44478.779166695283</v>
      </c>
      <c r="C12650" s="316">
        <v>246.26475714673677</v>
      </c>
      <c r="D12650" s="315" t="s">
        <v>82</v>
      </c>
    </row>
    <row r="12651" spans="1:4" ht="14.5" customHeight="1" x14ac:dyDescent="0.35">
      <c r="A12651" s="1"/>
      <c r="B12651" s="317">
        <v>44478.77986113973</v>
      </c>
      <c r="C12651" s="316">
        <v>247.48291092072225</v>
      </c>
      <c r="D12651" s="315" t="s">
        <v>82</v>
      </c>
    </row>
    <row r="12652" spans="1:4" ht="14.5" customHeight="1" x14ac:dyDescent="0.35">
      <c r="A12652" s="1"/>
      <c r="B12652" s="317">
        <v>44478.780555584177</v>
      </c>
      <c r="C12652" s="316">
        <v>268.10492676628445</v>
      </c>
      <c r="D12652" s="315" t="s">
        <v>82</v>
      </c>
    </row>
    <row r="12653" spans="1:4" ht="14.5" customHeight="1" x14ac:dyDescent="0.35">
      <c r="A12653" s="1"/>
      <c r="B12653" s="317">
        <v>44478.781250028624</v>
      </c>
      <c r="C12653" s="316">
        <v>282.4096773101017</v>
      </c>
      <c r="D12653" s="315" t="s">
        <v>82</v>
      </c>
    </row>
    <row r="12654" spans="1:4" ht="14.5" customHeight="1" x14ac:dyDescent="0.35">
      <c r="A12654" s="1"/>
      <c r="B12654" s="317">
        <v>44478.78194447307</v>
      </c>
      <c r="C12654" s="316">
        <v>299.69665004479856</v>
      </c>
      <c r="D12654" s="315" t="s">
        <v>82</v>
      </c>
    </row>
    <row r="12655" spans="1:4" ht="14.5" customHeight="1" x14ac:dyDescent="0.35">
      <c r="A12655" s="1"/>
      <c r="B12655" s="317">
        <v>44478.782638917517</v>
      </c>
      <c r="C12655" s="316">
        <v>358.54916650070811</v>
      </c>
      <c r="D12655" s="315" t="s">
        <v>82</v>
      </c>
    </row>
    <row r="12656" spans="1:4" ht="14.5" customHeight="1" x14ac:dyDescent="0.35">
      <c r="A12656" s="1"/>
      <c r="B12656" s="317">
        <v>44478.783333361964</v>
      </c>
      <c r="C12656" s="316">
        <v>409.88965767119856</v>
      </c>
      <c r="D12656" s="315" t="s">
        <v>82</v>
      </c>
    </row>
    <row r="12657" spans="1:4" ht="14.5" customHeight="1" x14ac:dyDescent="0.35">
      <c r="A12657" s="1"/>
      <c r="B12657" s="317">
        <v>44478.78402780641</v>
      </c>
      <c r="C12657" s="316">
        <v>434.7294870688425</v>
      </c>
      <c r="D12657" s="315" t="s">
        <v>82</v>
      </c>
    </row>
    <row r="12658" spans="1:4" ht="14.5" customHeight="1" x14ac:dyDescent="0.35">
      <c r="A12658" s="1"/>
      <c r="B12658" s="317">
        <v>44478.784722250857</v>
      </c>
      <c r="C12658" s="316">
        <v>456.62472612262547</v>
      </c>
      <c r="D12658" s="315" t="s">
        <v>82</v>
      </c>
    </row>
    <row r="12659" spans="1:4" ht="14.5" customHeight="1" x14ac:dyDescent="0.35">
      <c r="A12659" s="1"/>
      <c r="B12659" s="317">
        <v>44478.785416695304</v>
      </c>
      <c r="C12659" s="316">
        <v>463.14809722819678</v>
      </c>
      <c r="D12659" s="315" t="s">
        <v>82</v>
      </c>
    </row>
    <row r="12660" spans="1:4" ht="14.5" customHeight="1" x14ac:dyDescent="0.35">
      <c r="A12660" s="1"/>
      <c r="B12660" s="317">
        <v>44478.786111139751</v>
      </c>
      <c r="C12660" s="316">
        <v>433.66471709142593</v>
      </c>
      <c r="D12660" s="315" t="s">
        <v>82</v>
      </c>
    </row>
    <row r="12661" spans="1:4" ht="14.5" customHeight="1" x14ac:dyDescent="0.35">
      <c r="A12661" s="1"/>
      <c r="B12661" s="317">
        <v>44478.786805584197</v>
      </c>
      <c r="C12661" s="316">
        <v>397.66573861782285</v>
      </c>
      <c r="D12661" s="315" t="s">
        <v>82</v>
      </c>
    </row>
    <row r="12662" spans="1:4" ht="14.5" customHeight="1" x14ac:dyDescent="0.35">
      <c r="A12662" s="1"/>
      <c r="B12662" s="317">
        <v>44478.787500028644</v>
      </c>
      <c r="C12662" s="316">
        <v>382.17978769829494</v>
      </c>
      <c r="D12662" s="315" t="s">
        <v>82</v>
      </c>
    </row>
    <row r="12663" spans="1:4" ht="14.5" customHeight="1" x14ac:dyDescent="0.35">
      <c r="A12663" s="1"/>
      <c r="B12663" s="317">
        <v>44478.788194473091</v>
      </c>
      <c r="C12663" s="316">
        <v>361.27192884495793</v>
      </c>
      <c r="D12663" s="315" t="s">
        <v>82</v>
      </c>
    </row>
    <row r="12664" spans="1:4" ht="14.5" customHeight="1" x14ac:dyDescent="0.35">
      <c r="A12664" s="1"/>
      <c r="B12664" s="317">
        <v>44478.788888917537</v>
      </c>
      <c r="C12664" s="316">
        <v>335.85249504223464</v>
      </c>
      <c r="D12664" s="315" t="s">
        <v>82</v>
      </c>
    </row>
    <row r="12665" spans="1:4" ht="14.5" customHeight="1" x14ac:dyDescent="0.35">
      <c r="A12665" s="1"/>
      <c r="B12665" s="317">
        <v>44478.789583361984</v>
      </c>
      <c r="C12665" s="316">
        <v>326.57553829227885</v>
      </c>
      <c r="D12665" s="315" t="s">
        <v>82</v>
      </c>
    </row>
    <row r="12666" spans="1:4" ht="14.5" customHeight="1" x14ac:dyDescent="0.35">
      <c r="A12666" s="1"/>
      <c r="B12666" s="317">
        <v>44478.790277806431</v>
      </c>
      <c r="C12666" s="316">
        <v>322.31079778992569</v>
      </c>
      <c r="D12666" s="315" t="s">
        <v>82</v>
      </c>
    </row>
    <row r="12667" spans="1:4" ht="14.5" customHeight="1" x14ac:dyDescent="0.35">
      <c r="A12667" s="1"/>
      <c r="B12667" s="317">
        <v>44478.790972250878</v>
      </c>
      <c r="C12667" s="316">
        <v>327.14462264119646</v>
      </c>
      <c r="D12667" s="315" t="s">
        <v>82</v>
      </c>
    </row>
    <row r="12668" spans="1:4" ht="14.5" customHeight="1" x14ac:dyDescent="0.35">
      <c r="A12668" s="1"/>
      <c r="B12668" s="317">
        <v>44478.791666695324</v>
      </c>
      <c r="C12668" s="316">
        <v>372.55786145642247</v>
      </c>
      <c r="D12668" s="315" t="s">
        <v>82</v>
      </c>
    </row>
    <row r="12669" spans="1:4" ht="14.5" customHeight="1" x14ac:dyDescent="0.35">
      <c r="A12669" s="1"/>
      <c r="B12669" s="317">
        <v>44478.792361139771</v>
      </c>
      <c r="C12669" s="316">
        <v>421.62277680375456</v>
      </c>
      <c r="D12669" s="315" t="s">
        <v>82</v>
      </c>
    </row>
    <row r="12670" spans="1:4" ht="14.5" customHeight="1" x14ac:dyDescent="0.35">
      <c r="A12670" s="1"/>
      <c r="B12670" s="317">
        <v>44478.793055584218</v>
      </c>
      <c r="C12670" s="316">
        <v>455.21982598101408</v>
      </c>
      <c r="D12670" s="315" t="s">
        <v>82</v>
      </c>
    </row>
    <row r="12671" spans="1:4" ht="14.5" customHeight="1" x14ac:dyDescent="0.35">
      <c r="A12671" s="1"/>
      <c r="B12671" s="317">
        <v>44478.793750028664</v>
      </c>
      <c r="C12671" s="316">
        <v>477.72732898859925</v>
      </c>
      <c r="D12671" s="315" t="s">
        <v>82</v>
      </c>
    </row>
    <row r="12672" spans="1:4" ht="14.5" customHeight="1" x14ac:dyDescent="0.35">
      <c r="A12672" s="1"/>
      <c r="B12672" s="317">
        <v>44478.794444473111</v>
      </c>
      <c r="C12672" s="316">
        <v>507.44119859573743</v>
      </c>
      <c r="D12672" s="315" t="s">
        <v>82</v>
      </c>
    </row>
    <row r="12673" spans="1:4" ht="14.5" customHeight="1" x14ac:dyDescent="0.35">
      <c r="A12673" s="1"/>
      <c r="B12673" s="317">
        <v>44478.795138917558</v>
      </c>
      <c r="C12673" s="316">
        <v>540.72347521071015</v>
      </c>
      <c r="D12673" s="315" t="s">
        <v>82</v>
      </c>
    </row>
    <row r="12674" spans="1:4" ht="14.5" customHeight="1" x14ac:dyDescent="0.35">
      <c r="A12674" s="1"/>
      <c r="B12674" s="317">
        <v>44478.795833362004</v>
      </c>
      <c r="C12674" s="316">
        <v>568.14485086662069</v>
      </c>
      <c r="D12674" s="315" t="s">
        <v>82</v>
      </c>
    </row>
    <row r="12675" spans="1:4" ht="14.5" customHeight="1" x14ac:dyDescent="0.35">
      <c r="A12675" s="1"/>
      <c r="B12675" s="317">
        <v>44478.796527806451</v>
      </c>
      <c r="C12675" s="316">
        <v>529.47165470838854</v>
      </c>
      <c r="D12675" s="315" t="s">
        <v>82</v>
      </c>
    </row>
    <row r="12676" spans="1:4" ht="14.5" customHeight="1" x14ac:dyDescent="0.35">
      <c r="A12676" s="1"/>
      <c r="B12676" s="317">
        <v>44478.797222250898</v>
      </c>
      <c r="C12676" s="316">
        <v>535.9690959658318</v>
      </c>
      <c r="D12676" s="315" t="s">
        <v>82</v>
      </c>
    </row>
    <row r="12677" spans="1:4" ht="14.5" customHeight="1" x14ac:dyDescent="0.35">
      <c r="A12677" s="1"/>
      <c r="B12677" s="317">
        <v>44478.797916695345</v>
      </c>
      <c r="C12677" s="316">
        <v>540.02326771494313</v>
      </c>
      <c r="D12677" s="315" t="s">
        <v>82</v>
      </c>
    </row>
    <row r="12678" spans="1:4" ht="14.5" customHeight="1" x14ac:dyDescent="0.35">
      <c r="A12678" s="1"/>
      <c r="B12678" s="317">
        <v>44478.798611139791</v>
      </c>
      <c r="C12678" s="316">
        <v>571.59155243723649</v>
      </c>
      <c r="D12678" s="315" t="s">
        <v>82</v>
      </c>
    </row>
    <row r="12679" spans="1:4" ht="14.5" customHeight="1" x14ac:dyDescent="0.35">
      <c r="A12679" s="1"/>
      <c r="B12679" s="317">
        <v>44478.799305584238</v>
      </c>
      <c r="C12679" s="316">
        <v>659.71423006776411</v>
      </c>
      <c r="D12679" s="315" t="s">
        <v>82</v>
      </c>
    </row>
    <row r="12680" spans="1:4" ht="14.5" customHeight="1" x14ac:dyDescent="0.35">
      <c r="A12680" s="1"/>
      <c r="B12680" s="317">
        <v>44478.800000028685</v>
      </c>
      <c r="C12680" s="316">
        <v>712.78627436601869</v>
      </c>
      <c r="D12680" s="315" t="s">
        <v>82</v>
      </c>
    </row>
    <row r="12681" spans="1:4" ht="14.5" customHeight="1" x14ac:dyDescent="0.35">
      <c r="A12681" s="1"/>
      <c r="B12681" s="317">
        <v>44478.800694473131</v>
      </c>
      <c r="C12681" s="316">
        <v>777.79183265424024</v>
      </c>
      <c r="D12681" s="315" t="s">
        <v>82</v>
      </c>
    </row>
    <row r="12682" spans="1:4" ht="14.5" customHeight="1" x14ac:dyDescent="0.35">
      <c r="A12682" s="1"/>
      <c r="B12682" s="317">
        <v>44478.801388917578</v>
      </c>
      <c r="C12682" s="316">
        <v>875.45901708576514</v>
      </c>
      <c r="D12682" s="315" t="s">
        <v>82</v>
      </c>
    </row>
    <row r="12683" spans="1:4" ht="14.5" customHeight="1" x14ac:dyDescent="0.35">
      <c r="A12683" s="1"/>
      <c r="B12683" s="317">
        <v>44478.802083362025</v>
      </c>
      <c r="C12683" s="316">
        <v>938.88428028191754</v>
      </c>
      <c r="D12683" s="315" t="s">
        <v>82</v>
      </c>
    </row>
    <row r="12684" spans="1:4" ht="14.5" customHeight="1" x14ac:dyDescent="0.35">
      <c r="A12684" s="1"/>
      <c r="B12684" s="317">
        <v>44478.802777806472</v>
      </c>
      <c r="C12684" s="316">
        <v>1011.7071980006992</v>
      </c>
      <c r="D12684" s="315" t="s">
        <v>82</v>
      </c>
    </row>
    <row r="12685" spans="1:4" ht="14.5" customHeight="1" x14ac:dyDescent="0.35">
      <c r="A12685" s="1"/>
      <c r="B12685" s="317">
        <v>44478.803472250918</v>
      </c>
      <c r="C12685" s="316">
        <v>1068.2161277834637</v>
      </c>
      <c r="D12685" s="315" t="s">
        <v>82</v>
      </c>
    </row>
    <row r="12686" spans="1:4" ht="14.5" customHeight="1" x14ac:dyDescent="0.35">
      <c r="A12686" s="1"/>
      <c r="B12686" s="317">
        <v>44478.804166695365</v>
      </c>
      <c r="C12686" s="316">
        <v>1051.131607084473</v>
      </c>
      <c r="D12686" s="315" t="s">
        <v>82</v>
      </c>
    </row>
    <row r="12687" spans="1:4" ht="14.5" customHeight="1" x14ac:dyDescent="0.35">
      <c r="A12687" s="1"/>
      <c r="B12687" s="317">
        <v>44478.804861139812</v>
      </c>
      <c r="C12687" s="316">
        <v>1061.4818160880047</v>
      </c>
      <c r="D12687" s="315" t="s">
        <v>82</v>
      </c>
    </row>
    <row r="12688" spans="1:4" ht="14.5" customHeight="1" x14ac:dyDescent="0.35">
      <c r="A12688" s="1"/>
      <c r="B12688" s="317">
        <v>44478.805555584258</v>
      </c>
      <c r="C12688" s="316">
        <v>1050.7570841673762</v>
      </c>
      <c r="D12688" s="315" t="s">
        <v>82</v>
      </c>
    </row>
    <row r="12689" spans="1:4" ht="14.5" customHeight="1" x14ac:dyDescent="0.35">
      <c r="A12689" s="1"/>
      <c r="B12689" s="317">
        <v>44478.806250028705</v>
      </c>
      <c r="C12689" s="316">
        <v>1029.4063135354313</v>
      </c>
      <c r="D12689" s="315" t="s">
        <v>82</v>
      </c>
    </row>
    <row r="12690" spans="1:4" ht="14.5" customHeight="1" x14ac:dyDescent="0.35">
      <c r="A12690" s="1"/>
      <c r="B12690" s="317">
        <v>44478.806944473152</v>
      </c>
      <c r="C12690" s="316">
        <v>1012.159764644069</v>
      </c>
      <c r="D12690" s="315" t="s">
        <v>82</v>
      </c>
    </row>
    <row r="12691" spans="1:4" ht="14.5" customHeight="1" x14ac:dyDescent="0.35">
      <c r="A12691" s="1"/>
      <c r="B12691" s="317">
        <v>44478.807638917599</v>
      </c>
      <c r="C12691" s="316">
        <v>1070.3113413734361</v>
      </c>
      <c r="D12691" s="315" t="s">
        <v>82</v>
      </c>
    </row>
    <row r="12692" spans="1:4" ht="14.5" customHeight="1" x14ac:dyDescent="0.35">
      <c r="A12692" s="1"/>
      <c r="B12692" s="317">
        <v>44478.808333362045</v>
      </c>
      <c r="C12692" s="316">
        <v>1030.517166025176</v>
      </c>
      <c r="D12692" s="315" t="s">
        <v>82</v>
      </c>
    </row>
    <row r="12693" spans="1:4" ht="14.5" customHeight="1" x14ac:dyDescent="0.35">
      <c r="A12693" s="1"/>
      <c r="B12693" s="317">
        <v>44478.809027806492</v>
      </c>
      <c r="C12693" s="316">
        <v>993.55693708872423</v>
      </c>
      <c r="D12693" s="315" t="s">
        <v>82</v>
      </c>
    </row>
    <row r="12694" spans="1:4" ht="14.5" customHeight="1" x14ac:dyDescent="0.35">
      <c r="A12694" s="1"/>
      <c r="B12694" s="317">
        <v>44478.809722250939</v>
      </c>
      <c r="C12694" s="316">
        <v>1016.72054438026</v>
      </c>
      <c r="D12694" s="315" t="s">
        <v>82</v>
      </c>
    </row>
    <row r="12695" spans="1:4" ht="14.5" customHeight="1" x14ac:dyDescent="0.35">
      <c r="A12695" s="1"/>
      <c r="B12695" s="317">
        <v>44478.810416695385</v>
      </c>
      <c r="C12695" s="316">
        <v>1065.651092451873</v>
      </c>
      <c r="D12695" s="315" t="s">
        <v>82</v>
      </c>
    </row>
    <row r="12696" spans="1:4" ht="14.5" customHeight="1" x14ac:dyDescent="0.35">
      <c r="A12696" s="1"/>
      <c r="B12696" s="317">
        <v>44478.811111139832</v>
      </c>
      <c r="C12696" s="316">
        <v>1082.3528547763203</v>
      </c>
      <c r="D12696" s="315" t="s">
        <v>82</v>
      </c>
    </row>
    <row r="12697" spans="1:4" ht="14.5" customHeight="1" x14ac:dyDescent="0.35">
      <c r="A12697" s="1"/>
      <c r="B12697" s="317">
        <v>44478.811805584279</v>
      </c>
      <c r="C12697" s="316">
        <v>1043.0652531492835</v>
      </c>
      <c r="D12697" s="315" t="s">
        <v>82</v>
      </c>
    </row>
    <row r="12698" spans="1:4" ht="14.5" customHeight="1" x14ac:dyDescent="0.35">
      <c r="A12698" s="1"/>
      <c r="B12698" s="317">
        <v>44478.812500028725</v>
      </c>
      <c r="C12698" s="316">
        <v>954.11732305406281</v>
      </c>
      <c r="D12698" s="315" t="s">
        <v>82</v>
      </c>
    </row>
    <row r="12699" spans="1:4" ht="14.5" customHeight="1" x14ac:dyDescent="0.35">
      <c r="A12699" s="1"/>
      <c r="B12699" s="317">
        <v>44478.813194473172</v>
      </c>
      <c r="C12699" s="316">
        <v>869.85489125677077</v>
      </c>
      <c r="D12699" s="315" t="s">
        <v>82</v>
      </c>
    </row>
    <row r="12700" spans="1:4" ht="14.5" customHeight="1" x14ac:dyDescent="0.35">
      <c r="A12700" s="1"/>
      <c r="B12700" s="317">
        <v>44478.813888917619</v>
      </c>
      <c r="C12700" s="316">
        <v>816.08013761400559</v>
      </c>
      <c r="D12700" s="315" t="s">
        <v>82</v>
      </c>
    </row>
    <row r="12701" spans="1:4" ht="14.5" customHeight="1" x14ac:dyDescent="0.35">
      <c r="A12701" s="1"/>
      <c r="B12701" s="317">
        <v>44478.814583362066</v>
      </c>
      <c r="C12701" s="316">
        <v>779.28025552484519</v>
      </c>
      <c r="D12701" s="315" t="s">
        <v>82</v>
      </c>
    </row>
    <row r="12702" spans="1:4" ht="14.5" customHeight="1" x14ac:dyDescent="0.35">
      <c r="A12702" s="1"/>
      <c r="B12702" s="317">
        <v>44478.815277806512</v>
      </c>
      <c r="C12702" s="316">
        <v>753.24885860146026</v>
      </c>
      <c r="D12702" s="315" t="s">
        <v>82</v>
      </c>
    </row>
    <row r="12703" spans="1:4" ht="14.5" customHeight="1" x14ac:dyDescent="0.35">
      <c r="A12703" s="1"/>
      <c r="B12703" s="317">
        <v>44478.815972250959</v>
      </c>
      <c r="C12703" s="316">
        <v>727.83542960189902</v>
      </c>
      <c r="D12703" s="315" t="s">
        <v>82</v>
      </c>
    </row>
    <row r="12704" spans="1:4" ht="14.5" customHeight="1" x14ac:dyDescent="0.35">
      <c r="A12704" s="1"/>
      <c r="B12704" s="317">
        <v>44478.816666695406</v>
      </c>
      <c r="C12704" s="316">
        <v>575.53876430367427</v>
      </c>
      <c r="D12704" s="315" t="s">
        <v>82</v>
      </c>
    </row>
    <row r="12705" spans="1:4" ht="14.5" customHeight="1" x14ac:dyDescent="0.35">
      <c r="A12705" s="1"/>
      <c r="B12705" s="317">
        <v>44478.817361139852</v>
      </c>
      <c r="C12705" s="316">
        <v>462.33189160538217</v>
      </c>
      <c r="D12705" s="315" t="s">
        <v>82</v>
      </c>
    </row>
    <row r="12706" spans="1:4" ht="14.5" customHeight="1" x14ac:dyDescent="0.35">
      <c r="A12706" s="1"/>
      <c r="B12706" s="317">
        <v>44478.818055584299</v>
      </c>
      <c r="C12706" s="316">
        <v>408.7182139405748</v>
      </c>
      <c r="D12706" s="315" t="s">
        <v>82</v>
      </c>
    </row>
    <row r="12707" spans="1:4" ht="14.5" customHeight="1" x14ac:dyDescent="0.35">
      <c r="A12707" s="1"/>
      <c r="B12707" s="317">
        <v>44478.818750028746</v>
      </c>
      <c r="C12707" s="316">
        <v>440.15234853269067</v>
      </c>
      <c r="D12707" s="315" t="s">
        <v>82</v>
      </c>
    </row>
    <row r="12708" spans="1:4" ht="14.5" customHeight="1" x14ac:dyDescent="0.35">
      <c r="A12708" s="1"/>
      <c r="B12708" s="317">
        <v>44478.819444473193</v>
      </c>
      <c r="C12708" s="316">
        <v>505.86171657311883</v>
      </c>
      <c r="D12708" s="315" t="s">
        <v>82</v>
      </c>
    </row>
    <row r="12709" spans="1:4" ht="14.5" customHeight="1" x14ac:dyDescent="0.35">
      <c r="A12709" s="1"/>
      <c r="B12709" s="317">
        <v>44478.820138917639</v>
      </c>
      <c r="C12709" s="316">
        <v>531.66699661429345</v>
      </c>
      <c r="D12709" s="315" t="s">
        <v>82</v>
      </c>
    </row>
    <row r="12710" spans="1:4" ht="14.5" customHeight="1" x14ac:dyDescent="0.35">
      <c r="A12710" s="1"/>
      <c r="B12710" s="317">
        <v>44478.820833362086</v>
      </c>
      <c r="C12710" s="316">
        <v>540.64853273405072</v>
      </c>
      <c r="D12710" s="315" t="s">
        <v>82</v>
      </c>
    </row>
    <row r="12711" spans="1:4" ht="14.5" customHeight="1" x14ac:dyDescent="0.35">
      <c r="A12711" s="1"/>
      <c r="B12711" s="317">
        <v>44478.821527806533</v>
      </c>
      <c r="C12711" s="316">
        <v>507.59974546312202</v>
      </c>
      <c r="D12711" s="315" t="s">
        <v>82</v>
      </c>
    </row>
    <row r="12712" spans="1:4" ht="14.5" customHeight="1" x14ac:dyDescent="0.35">
      <c r="A12712" s="1"/>
      <c r="B12712" s="317">
        <v>44478.822222250979</v>
      </c>
      <c r="C12712" s="316">
        <v>523.65485205209507</v>
      </c>
      <c r="D12712" s="315" t="s">
        <v>82</v>
      </c>
    </row>
    <row r="12713" spans="1:4" ht="14.5" customHeight="1" x14ac:dyDescent="0.35">
      <c r="A12713" s="1"/>
      <c r="B12713" s="317">
        <v>44478.822916695426</v>
      </c>
      <c r="C12713" s="316">
        <v>539.46460339583768</v>
      </c>
      <c r="D12713" s="315" t="s">
        <v>82</v>
      </c>
    </row>
    <row r="12714" spans="1:4" ht="14.5" customHeight="1" x14ac:dyDescent="0.35">
      <c r="A12714" s="1"/>
      <c r="B12714" s="317">
        <v>44478.823611139873</v>
      </c>
      <c r="C12714" s="316">
        <v>571.12720314009732</v>
      </c>
      <c r="D12714" s="315" t="s">
        <v>82</v>
      </c>
    </row>
    <row r="12715" spans="1:4" ht="14.5" customHeight="1" x14ac:dyDescent="0.35">
      <c r="A12715" s="1"/>
      <c r="B12715" s="317">
        <v>44478.82430558432</v>
      </c>
      <c r="C12715" s="316">
        <v>612.79705421985125</v>
      </c>
      <c r="D12715" s="315" t="s">
        <v>82</v>
      </c>
    </row>
    <row r="12716" spans="1:4" ht="14.5" customHeight="1" x14ac:dyDescent="0.35">
      <c r="A12716" s="1"/>
      <c r="B12716" s="317">
        <v>44478.825000028766</v>
      </c>
      <c r="C12716" s="316">
        <v>742.95273515436179</v>
      </c>
      <c r="D12716" s="315" t="s">
        <v>82</v>
      </c>
    </row>
    <row r="12717" spans="1:4" ht="14.5" customHeight="1" x14ac:dyDescent="0.35">
      <c r="A12717" s="1"/>
      <c r="B12717" s="317">
        <v>44478.825694473213</v>
      </c>
      <c r="C12717" s="316">
        <v>833.2070981649216</v>
      </c>
      <c r="D12717" s="315" t="s">
        <v>82</v>
      </c>
    </row>
    <row r="12718" spans="1:4" ht="14.5" customHeight="1" x14ac:dyDescent="0.35">
      <c r="A12718" s="1"/>
      <c r="B12718" s="317">
        <v>44478.82638891766</v>
      </c>
      <c r="C12718" s="316">
        <v>887.87168633355759</v>
      </c>
      <c r="D12718" s="315" t="s">
        <v>82</v>
      </c>
    </row>
    <row r="12719" spans="1:4" ht="14.5" customHeight="1" x14ac:dyDescent="0.35">
      <c r="A12719" s="1"/>
      <c r="B12719" s="317">
        <v>44478.827083362106</v>
      </c>
      <c r="C12719" s="316">
        <v>914.24742897685303</v>
      </c>
      <c r="D12719" s="315" t="s">
        <v>82</v>
      </c>
    </row>
    <row r="12720" spans="1:4" ht="14.5" customHeight="1" x14ac:dyDescent="0.35">
      <c r="A12720" s="1"/>
      <c r="B12720" s="317">
        <v>44478.827777806553</v>
      </c>
      <c r="C12720" s="316">
        <v>971.61329240940199</v>
      </c>
      <c r="D12720" s="315" t="s">
        <v>82</v>
      </c>
    </row>
    <row r="12721" spans="1:4" ht="14.5" customHeight="1" x14ac:dyDescent="0.35">
      <c r="A12721" s="1"/>
      <c r="B12721" s="317">
        <v>44478.828472251</v>
      </c>
      <c r="C12721" s="316">
        <v>1039.870590821281</v>
      </c>
      <c r="D12721" s="315" t="s">
        <v>82</v>
      </c>
    </row>
    <row r="12722" spans="1:4" ht="14.5" customHeight="1" x14ac:dyDescent="0.35">
      <c r="A12722" s="1"/>
      <c r="B12722" s="317">
        <v>44478.829166695446</v>
      </c>
      <c r="C12722" s="316">
        <v>1093.6225455176086</v>
      </c>
      <c r="D12722" s="315" t="s">
        <v>82</v>
      </c>
    </row>
    <row r="12723" spans="1:4" ht="14.5" customHeight="1" x14ac:dyDescent="0.35">
      <c r="A12723" s="1"/>
      <c r="B12723" s="317">
        <v>44478.829861139893</v>
      </c>
      <c r="C12723" s="316">
        <v>1086.2851697693268</v>
      </c>
      <c r="D12723" s="315" t="s">
        <v>82</v>
      </c>
    </row>
    <row r="12724" spans="1:4" ht="14.5" customHeight="1" x14ac:dyDescent="0.35">
      <c r="A12724" s="1"/>
      <c r="B12724" s="317">
        <v>44478.83055558434</v>
      </c>
      <c r="C12724" s="316">
        <v>1158.9592452178708</v>
      </c>
      <c r="D12724" s="315" t="s">
        <v>82</v>
      </c>
    </row>
    <row r="12725" spans="1:4" ht="14.5" customHeight="1" x14ac:dyDescent="0.35">
      <c r="A12725" s="1"/>
      <c r="B12725" s="317">
        <v>44478.831250028787</v>
      </c>
      <c r="C12725" s="316">
        <v>1219.4043134819096</v>
      </c>
      <c r="D12725" s="315" t="s">
        <v>82</v>
      </c>
    </row>
    <row r="12726" spans="1:4" ht="14.5" customHeight="1" x14ac:dyDescent="0.35">
      <c r="A12726" s="1"/>
      <c r="B12726" s="317">
        <v>44478.831944473233</v>
      </c>
      <c r="C12726" s="316">
        <v>1294.3691271276214</v>
      </c>
      <c r="D12726" s="315" t="s">
        <v>82</v>
      </c>
    </row>
    <row r="12727" spans="1:4" ht="14.5" customHeight="1" x14ac:dyDescent="0.35">
      <c r="A12727" s="1"/>
      <c r="B12727" s="317">
        <v>44478.83263891768</v>
      </c>
      <c r="C12727" s="316">
        <v>1268.5966847036809</v>
      </c>
      <c r="D12727" s="315" t="s">
        <v>82</v>
      </c>
    </row>
    <row r="12728" spans="1:4" ht="14.5" customHeight="1" x14ac:dyDescent="0.35">
      <c r="A12728" s="1"/>
      <c r="B12728" s="317">
        <v>44478.833333362127</v>
      </c>
      <c r="C12728" s="316">
        <v>649.68731614202886</v>
      </c>
      <c r="D12728" s="315" t="s">
        <v>350</v>
      </c>
    </row>
    <row r="12729" spans="1:4" ht="14.5" customHeight="1" x14ac:dyDescent="0.35">
      <c r="A12729" s="1"/>
      <c r="B12729" s="317">
        <v>44478.834027806573</v>
      </c>
      <c r="C12729" s="316">
        <v>1777.388306120007</v>
      </c>
      <c r="D12729" s="315" t="s">
        <v>82</v>
      </c>
    </row>
    <row r="12730" spans="1:4" ht="14.5" customHeight="1" x14ac:dyDescent="0.35">
      <c r="A12730" s="1"/>
      <c r="B12730" s="317">
        <v>44478.83472225102</v>
      </c>
      <c r="C12730" s="316">
        <v>1919.588737745521</v>
      </c>
      <c r="D12730" s="315" t="s">
        <v>82</v>
      </c>
    </row>
    <row r="12731" spans="1:4" ht="14.5" customHeight="1" x14ac:dyDescent="0.35">
      <c r="A12731" s="1"/>
      <c r="B12731" s="317">
        <v>44478.835416695467</v>
      </c>
      <c r="C12731" s="316">
        <v>2033.3073567997044</v>
      </c>
      <c r="D12731" s="315" t="s">
        <v>82</v>
      </c>
    </row>
    <row r="12732" spans="1:4" ht="14.5" customHeight="1" x14ac:dyDescent="0.35">
      <c r="A12732" s="1"/>
      <c r="B12732" s="317">
        <v>44478.836111139914</v>
      </c>
      <c r="C12732" s="316">
        <v>2107.7430627945191</v>
      </c>
      <c r="D12732" s="315" t="s">
        <v>82</v>
      </c>
    </row>
    <row r="12733" spans="1:4" ht="14.5" customHeight="1" x14ac:dyDescent="0.35">
      <c r="A12733" s="1"/>
      <c r="B12733" s="317">
        <v>44478.83680558436</v>
      </c>
      <c r="C12733" s="316">
        <v>2176.7288665739197</v>
      </c>
      <c r="D12733" s="315" t="s">
        <v>82</v>
      </c>
    </row>
    <row r="12734" spans="1:4" ht="14.5" customHeight="1" x14ac:dyDescent="0.35">
      <c r="A12734" s="1"/>
      <c r="B12734" s="317">
        <v>44478.837500028807</v>
      </c>
      <c r="C12734" s="316">
        <v>2164.3438615348809</v>
      </c>
      <c r="D12734" s="315" t="s">
        <v>82</v>
      </c>
    </row>
    <row r="12735" spans="1:4" ht="14.5" customHeight="1" x14ac:dyDescent="0.35">
      <c r="A12735" s="1"/>
      <c r="B12735" s="317">
        <v>44478.838194473254</v>
      </c>
      <c r="C12735" s="316">
        <v>2066.475796700362</v>
      </c>
      <c r="D12735" s="315" t="s">
        <v>82</v>
      </c>
    </row>
    <row r="12736" spans="1:4" ht="14.5" customHeight="1" x14ac:dyDescent="0.35">
      <c r="A12736" s="1"/>
      <c r="B12736" s="317">
        <v>44478.8388889177</v>
      </c>
      <c r="C12736" s="316">
        <v>1917.8372460211317</v>
      </c>
      <c r="D12736" s="315" t="s">
        <v>82</v>
      </c>
    </row>
    <row r="12737" spans="1:4" ht="14.5" customHeight="1" x14ac:dyDescent="0.35">
      <c r="A12737" s="1"/>
      <c r="B12737" s="317">
        <v>44478.839583362147</v>
      </c>
      <c r="C12737" s="316">
        <v>1730.7719257777246</v>
      </c>
      <c r="D12737" s="315" t="s">
        <v>82</v>
      </c>
    </row>
    <row r="12738" spans="1:4" ht="14.5" customHeight="1" x14ac:dyDescent="0.35">
      <c r="A12738" s="1"/>
      <c r="B12738" s="317">
        <v>44478.840277806594</v>
      </c>
      <c r="C12738" s="316">
        <v>1584.085627452874</v>
      </c>
      <c r="D12738" s="315" t="s">
        <v>82</v>
      </c>
    </row>
    <row r="12739" spans="1:4" ht="14.5" customHeight="1" x14ac:dyDescent="0.35">
      <c r="A12739" s="1"/>
      <c r="B12739" s="317">
        <v>44478.840972251041</v>
      </c>
      <c r="C12739" s="316">
        <v>1524.0603266178321</v>
      </c>
      <c r="D12739" s="315" t="s">
        <v>82</v>
      </c>
    </row>
    <row r="12740" spans="1:4" ht="14.5" customHeight="1" x14ac:dyDescent="0.35">
      <c r="A12740" s="1"/>
      <c r="B12740" s="317">
        <v>44478.841666695487</v>
      </c>
      <c r="C12740" s="316">
        <v>1526.3716636714526</v>
      </c>
      <c r="D12740" s="315" t="s">
        <v>82</v>
      </c>
    </row>
    <row r="12741" spans="1:4" ht="14.5" customHeight="1" x14ac:dyDescent="0.35">
      <c r="A12741" s="1"/>
      <c r="B12741" s="317">
        <v>44478.842361139934</v>
      </c>
      <c r="C12741" s="316">
        <v>1481.7258577157434</v>
      </c>
      <c r="D12741" s="315" t="s">
        <v>82</v>
      </c>
    </row>
    <row r="12742" spans="1:4" ht="14.5" customHeight="1" x14ac:dyDescent="0.35">
      <c r="A12742" s="1"/>
      <c r="B12742" s="317">
        <v>44478.843055584381</v>
      </c>
      <c r="C12742" s="316">
        <v>1467.7128404987045</v>
      </c>
      <c r="D12742" s="315" t="s">
        <v>82</v>
      </c>
    </row>
    <row r="12743" spans="1:4" ht="14.5" customHeight="1" x14ac:dyDescent="0.35">
      <c r="A12743" s="1"/>
      <c r="B12743" s="317">
        <v>44478.843750028827</v>
      </c>
      <c r="C12743" s="316">
        <v>1469.9124732176774</v>
      </c>
      <c r="D12743" s="315" t="s">
        <v>82</v>
      </c>
    </row>
    <row r="12744" spans="1:4" ht="14.5" customHeight="1" x14ac:dyDescent="0.35">
      <c r="A12744" s="1"/>
      <c r="B12744" s="317">
        <v>44478.844444473274</v>
      </c>
      <c r="C12744" s="316">
        <v>1433.4952719614221</v>
      </c>
      <c r="D12744" s="315" t="s">
        <v>82</v>
      </c>
    </row>
    <row r="12745" spans="1:4" ht="14.5" customHeight="1" x14ac:dyDescent="0.35">
      <c r="A12745" s="1"/>
      <c r="B12745" s="317">
        <v>44478.845138917721</v>
      </c>
      <c r="C12745" s="316">
        <v>1363.8037970838448</v>
      </c>
      <c r="D12745" s="315" t="s">
        <v>82</v>
      </c>
    </row>
    <row r="12746" spans="1:4" ht="14.5" customHeight="1" x14ac:dyDescent="0.35">
      <c r="A12746" s="1"/>
      <c r="B12746" s="317">
        <v>44478.845833362167</v>
      </c>
      <c r="C12746" s="316">
        <v>1250.6327568965344</v>
      </c>
      <c r="D12746" s="315" t="s">
        <v>82</v>
      </c>
    </row>
    <row r="12747" spans="1:4" ht="14.5" customHeight="1" x14ac:dyDescent="0.35">
      <c r="A12747" s="1"/>
      <c r="B12747" s="317">
        <v>44478.846527806614</v>
      </c>
      <c r="C12747" s="316">
        <v>1091.4789886655906</v>
      </c>
      <c r="D12747" s="315" t="s">
        <v>82</v>
      </c>
    </row>
    <row r="12748" spans="1:4" ht="14.5" customHeight="1" x14ac:dyDescent="0.35">
      <c r="A12748" s="1"/>
      <c r="B12748" s="317">
        <v>44478.847222251061</v>
      </c>
      <c r="C12748" s="316">
        <v>981.00019765584727</v>
      </c>
      <c r="D12748" s="315" t="s">
        <v>82</v>
      </c>
    </row>
    <row r="12749" spans="1:4" ht="14.5" customHeight="1" x14ac:dyDescent="0.35">
      <c r="A12749" s="1"/>
      <c r="B12749" s="317">
        <v>44478.847916695508</v>
      </c>
      <c r="C12749" s="316">
        <v>881.14581502228975</v>
      </c>
      <c r="D12749" s="315" t="s">
        <v>82</v>
      </c>
    </row>
    <row r="12750" spans="1:4" ht="14.5" customHeight="1" x14ac:dyDescent="0.35">
      <c r="A12750" s="1"/>
      <c r="B12750" s="317">
        <v>44478.848611139954</v>
      </c>
      <c r="C12750" s="316">
        <v>799.39739324644518</v>
      </c>
      <c r="D12750" s="315" t="s">
        <v>82</v>
      </c>
    </row>
    <row r="12751" spans="1:4" ht="14.5" customHeight="1" x14ac:dyDescent="0.35">
      <c r="A12751" s="1"/>
      <c r="B12751" s="317">
        <v>44478.849305584401</v>
      </c>
      <c r="C12751" s="316">
        <v>745.41395485172984</v>
      </c>
      <c r="D12751" s="315" t="s">
        <v>82</v>
      </c>
    </row>
    <row r="12752" spans="1:4" ht="14.5" customHeight="1" x14ac:dyDescent="0.35">
      <c r="A12752" s="1"/>
      <c r="B12752" s="317">
        <v>44478.850000028848</v>
      </c>
      <c r="C12752" s="316">
        <v>715.0106740508229</v>
      </c>
      <c r="D12752" s="315" t="s">
        <v>82</v>
      </c>
    </row>
    <row r="12753" spans="1:4" ht="14.5" customHeight="1" x14ac:dyDescent="0.35">
      <c r="A12753" s="1"/>
      <c r="B12753" s="317">
        <v>44478.850694473294</v>
      </c>
      <c r="C12753" s="316">
        <v>672.67248197303468</v>
      </c>
      <c r="D12753" s="315" t="s">
        <v>82</v>
      </c>
    </row>
    <row r="12754" spans="1:4" ht="14.5" customHeight="1" x14ac:dyDescent="0.35">
      <c r="A12754" s="1"/>
      <c r="B12754" s="317">
        <v>44478.851388917741</v>
      </c>
      <c r="C12754" s="316">
        <v>644.36346007717464</v>
      </c>
      <c r="D12754" s="315" t="s">
        <v>82</v>
      </c>
    </row>
    <row r="12755" spans="1:4" ht="14.5" customHeight="1" x14ac:dyDescent="0.35">
      <c r="A12755" s="1"/>
      <c r="B12755" s="317">
        <v>44478.852083362188</v>
      </c>
      <c r="C12755" s="316">
        <v>610.75356535362084</v>
      </c>
      <c r="D12755" s="315" t="s">
        <v>82</v>
      </c>
    </row>
    <row r="12756" spans="1:4" ht="14.5" customHeight="1" x14ac:dyDescent="0.35">
      <c r="A12756" s="1"/>
      <c r="B12756" s="317">
        <v>44478.852777806635</v>
      </c>
      <c r="C12756" s="316">
        <v>578.00803811217963</v>
      </c>
      <c r="D12756" s="315" t="s">
        <v>82</v>
      </c>
    </row>
    <row r="12757" spans="1:4" ht="14.5" customHeight="1" x14ac:dyDescent="0.35">
      <c r="A12757" s="1"/>
      <c r="B12757" s="317">
        <v>44478.853472251081</v>
      </c>
      <c r="C12757" s="316">
        <v>539.20398816907152</v>
      </c>
      <c r="D12757" s="315" t="s">
        <v>82</v>
      </c>
    </row>
    <row r="12758" spans="1:4" ht="14.5" customHeight="1" x14ac:dyDescent="0.35">
      <c r="A12758" s="1"/>
      <c r="B12758" s="317">
        <v>44478.854166695528</v>
      </c>
      <c r="C12758" s="316">
        <v>476.96354223554954</v>
      </c>
      <c r="D12758" s="315" t="s">
        <v>82</v>
      </c>
    </row>
    <row r="12759" spans="1:4" ht="14.5" customHeight="1" x14ac:dyDescent="0.35">
      <c r="A12759" s="1"/>
      <c r="B12759" s="317">
        <v>44478.854861139975</v>
      </c>
      <c r="C12759" s="316">
        <v>424.27979294043809</v>
      </c>
      <c r="D12759" s="315" t="s">
        <v>82</v>
      </c>
    </row>
    <row r="12760" spans="1:4" ht="14.5" customHeight="1" x14ac:dyDescent="0.35">
      <c r="A12760" s="1"/>
      <c r="B12760" s="317">
        <v>44478.855555584421</v>
      </c>
      <c r="C12760" s="316">
        <v>372.93785131298938</v>
      </c>
      <c r="D12760" s="315" t="s">
        <v>82</v>
      </c>
    </row>
    <row r="12761" spans="1:4" ht="14.5" customHeight="1" x14ac:dyDescent="0.35">
      <c r="A12761" s="1"/>
      <c r="B12761" s="317">
        <v>44478.856250028868</v>
      </c>
      <c r="C12761" s="316">
        <v>344.0386134930576</v>
      </c>
      <c r="D12761" s="315" t="s">
        <v>82</v>
      </c>
    </row>
    <row r="12762" spans="1:4" ht="14.5" customHeight="1" x14ac:dyDescent="0.35">
      <c r="A12762" s="1"/>
      <c r="B12762" s="317">
        <v>44478.856944473315</v>
      </c>
      <c r="C12762" s="316">
        <v>325.06176179130563</v>
      </c>
      <c r="D12762" s="315" t="s">
        <v>82</v>
      </c>
    </row>
    <row r="12763" spans="1:4" ht="14.5" customHeight="1" x14ac:dyDescent="0.35">
      <c r="A12763" s="1"/>
      <c r="B12763" s="317">
        <v>44478.857638917762</v>
      </c>
      <c r="C12763" s="316">
        <v>292.02134128517935</v>
      </c>
      <c r="D12763" s="315" t="s">
        <v>82</v>
      </c>
    </row>
    <row r="12764" spans="1:4" ht="14.5" customHeight="1" x14ac:dyDescent="0.35">
      <c r="A12764" s="1"/>
      <c r="B12764" s="317">
        <v>44478.858333362208</v>
      </c>
      <c r="C12764" s="316">
        <v>263.97068395291768</v>
      </c>
      <c r="D12764" s="315" t="s">
        <v>82</v>
      </c>
    </row>
    <row r="12765" spans="1:4" ht="14.5" customHeight="1" x14ac:dyDescent="0.35">
      <c r="A12765" s="1"/>
      <c r="B12765" s="317">
        <v>44478.859027806655</v>
      </c>
      <c r="C12765" s="316">
        <v>249.40416988789414</v>
      </c>
      <c r="D12765" s="315" t="s">
        <v>82</v>
      </c>
    </row>
    <row r="12766" spans="1:4" ht="14.5" customHeight="1" x14ac:dyDescent="0.35">
      <c r="A12766" s="1"/>
      <c r="B12766" s="317">
        <v>44478.859722251102</v>
      </c>
      <c r="C12766" s="316">
        <v>239.49105462404745</v>
      </c>
      <c r="D12766" s="315" t="s">
        <v>82</v>
      </c>
    </row>
    <row r="12767" spans="1:4" ht="14.5" customHeight="1" x14ac:dyDescent="0.35">
      <c r="A12767" s="1"/>
      <c r="B12767" s="317">
        <v>44478.860416695548</v>
      </c>
      <c r="C12767" s="316">
        <v>228.24482681927427</v>
      </c>
      <c r="D12767" s="315" t="s">
        <v>82</v>
      </c>
    </row>
    <row r="12768" spans="1:4" ht="14.5" customHeight="1" x14ac:dyDescent="0.35">
      <c r="A12768" s="1"/>
      <c r="B12768" s="317">
        <v>44478.861111139995</v>
      </c>
      <c r="C12768" s="316">
        <v>210.19961487367982</v>
      </c>
      <c r="D12768" s="315" t="s">
        <v>82</v>
      </c>
    </row>
    <row r="12769" spans="1:4" ht="14.5" customHeight="1" x14ac:dyDescent="0.35">
      <c r="A12769" s="1"/>
      <c r="B12769" s="317">
        <v>44478.861805584442</v>
      </c>
      <c r="C12769" s="316">
        <v>188.50377364781451</v>
      </c>
      <c r="D12769" s="315" t="s">
        <v>82</v>
      </c>
    </row>
    <row r="12770" spans="1:4" ht="14.5" customHeight="1" x14ac:dyDescent="0.35">
      <c r="A12770" s="1"/>
      <c r="B12770" s="317">
        <v>44478.862500028888</v>
      </c>
      <c r="C12770" s="316">
        <v>168.91565119127432</v>
      </c>
      <c r="D12770" s="315" t="s">
        <v>82</v>
      </c>
    </row>
    <row r="12771" spans="1:4" ht="14.5" customHeight="1" x14ac:dyDescent="0.35">
      <c r="A12771" s="1"/>
      <c r="B12771" s="317">
        <v>44478.863194473335</v>
      </c>
      <c r="C12771" s="316">
        <v>142.32603558471115</v>
      </c>
      <c r="D12771" s="315" t="s">
        <v>82</v>
      </c>
    </row>
    <row r="12772" spans="1:4" ht="14.5" customHeight="1" x14ac:dyDescent="0.35">
      <c r="A12772" s="1"/>
      <c r="B12772" s="317">
        <v>44478.863888917782</v>
      </c>
      <c r="C12772" s="316">
        <v>119.55434241933787</v>
      </c>
      <c r="D12772" s="315" t="s">
        <v>82</v>
      </c>
    </row>
    <row r="12773" spans="1:4" ht="14.5" customHeight="1" x14ac:dyDescent="0.35">
      <c r="A12773" s="1"/>
      <c r="B12773" s="317">
        <v>44478.864583362229</v>
      </c>
      <c r="C12773" s="316">
        <v>108.52210473706558</v>
      </c>
      <c r="D12773" s="315" t="s">
        <v>82</v>
      </c>
    </row>
    <row r="12774" spans="1:4" ht="14.5" customHeight="1" x14ac:dyDescent="0.35">
      <c r="A12774" s="1"/>
      <c r="B12774" s="317">
        <v>44478.865277806675</v>
      </c>
      <c r="C12774" s="316">
        <v>94.982441634595546</v>
      </c>
      <c r="D12774" s="315" t="s">
        <v>82</v>
      </c>
    </row>
    <row r="12775" spans="1:4" ht="14.5" customHeight="1" x14ac:dyDescent="0.35">
      <c r="A12775" s="1"/>
      <c r="B12775" s="317">
        <v>44478.865972251122</v>
      </c>
      <c r="C12775" s="316">
        <v>84.039459695474946</v>
      </c>
      <c r="D12775" s="315" t="s">
        <v>82</v>
      </c>
    </row>
    <row r="12776" spans="1:4" ht="14.5" customHeight="1" x14ac:dyDescent="0.35">
      <c r="A12776" s="1"/>
      <c r="B12776" s="317">
        <v>44478.866666695569</v>
      </c>
      <c r="C12776" s="316">
        <v>76.255903930909696</v>
      </c>
      <c r="D12776" s="315" t="s">
        <v>82</v>
      </c>
    </row>
    <row r="12777" spans="1:4" ht="14.5" customHeight="1" x14ac:dyDescent="0.35">
      <c r="A12777" s="1"/>
      <c r="B12777" s="317">
        <v>44478.867361140015</v>
      </c>
      <c r="C12777" s="316">
        <v>70.087850473621316</v>
      </c>
      <c r="D12777" s="315" t="s">
        <v>82</v>
      </c>
    </row>
    <row r="12778" spans="1:4" ht="14.5" customHeight="1" x14ac:dyDescent="0.35">
      <c r="A12778" s="1"/>
      <c r="B12778" s="317">
        <v>44478.868055584462</v>
      </c>
      <c r="C12778" s="316">
        <v>66.682717086192369</v>
      </c>
      <c r="D12778" s="315" t="s">
        <v>82</v>
      </c>
    </row>
    <row r="12779" spans="1:4" ht="14.5" customHeight="1" x14ac:dyDescent="0.35">
      <c r="A12779" s="1"/>
      <c r="B12779" s="317">
        <v>44478.868750028909</v>
      </c>
      <c r="C12779" s="316">
        <v>64.695008459186653</v>
      </c>
      <c r="D12779" s="315" t="s">
        <v>82</v>
      </c>
    </row>
    <row r="12780" spans="1:4" ht="14.5" customHeight="1" x14ac:dyDescent="0.35">
      <c r="A12780" s="1"/>
      <c r="B12780" s="317">
        <v>44478.869444473356</v>
      </c>
      <c r="C12780" s="316">
        <v>64.393892401391838</v>
      </c>
      <c r="D12780" s="315" t="s">
        <v>82</v>
      </c>
    </row>
    <row r="12781" spans="1:4" ht="14.5" customHeight="1" x14ac:dyDescent="0.35">
      <c r="A12781" s="1"/>
      <c r="B12781" s="317">
        <v>44478.870138917802</v>
      </c>
      <c r="C12781" s="316">
        <v>59.829808446517561</v>
      </c>
      <c r="D12781" s="315" t="s">
        <v>82</v>
      </c>
    </row>
    <row r="12782" spans="1:4" ht="14.5" customHeight="1" x14ac:dyDescent="0.35">
      <c r="A12782" s="1"/>
      <c r="B12782" s="317">
        <v>44478.870833362249</v>
      </c>
      <c r="C12782" s="316">
        <v>57.079148199312236</v>
      </c>
      <c r="D12782" s="315" t="s">
        <v>82</v>
      </c>
    </row>
    <row r="12783" spans="1:4" ht="14.5" customHeight="1" x14ac:dyDescent="0.35">
      <c r="A12783" s="1"/>
      <c r="B12783" s="317">
        <v>44478.871527806696</v>
      </c>
      <c r="C12783" s="316">
        <v>49.992473285181525</v>
      </c>
      <c r="D12783" s="315" t="s">
        <v>82</v>
      </c>
    </row>
    <row r="12784" spans="1:4" ht="14.5" customHeight="1" x14ac:dyDescent="0.35">
      <c r="A12784" s="1"/>
      <c r="B12784" s="317">
        <v>44478.872222251142</v>
      </c>
      <c r="C12784" s="316">
        <v>43.78190126127641</v>
      </c>
      <c r="D12784" s="315" t="s">
        <v>82</v>
      </c>
    </row>
    <row r="12785" spans="1:4" ht="14.5" customHeight="1" x14ac:dyDescent="0.35">
      <c r="A12785" s="1"/>
      <c r="B12785" s="317">
        <v>44478.872916695589</v>
      </c>
      <c r="C12785" s="316">
        <v>40.665423911156054</v>
      </c>
      <c r="D12785" s="315" t="s">
        <v>82</v>
      </c>
    </row>
    <row r="12786" spans="1:4" ht="14.5" customHeight="1" x14ac:dyDescent="0.35">
      <c r="A12786" s="1"/>
      <c r="B12786" s="317">
        <v>44478.873611140036</v>
      </c>
      <c r="C12786" s="316">
        <v>39.47491907628816</v>
      </c>
      <c r="D12786" s="315" t="s">
        <v>82</v>
      </c>
    </row>
    <row r="12787" spans="1:4" ht="14.5" customHeight="1" x14ac:dyDescent="0.35">
      <c r="A12787" s="1"/>
      <c r="B12787" s="317">
        <v>44478.874305584482</v>
      </c>
      <c r="C12787" s="316">
        <v>41.722547517814867</v>
      </c>
      <c r="D12787" s="315" t="s">
        <v>82</v>
      </c>
    </row>
    <row r="12788" spans="1:4" ht="14.5" customHeight="1" x14ac:dyDescent="0.35">
      <c r="A12788" s="1"/>
      <c r="B12788" s="317">
        <v>44478.875000028929</v>
      </c>
      <c r="C12788" s="316">
        <v>47.723812825860414</v>
      </c>
      <c r="D12788" s="315" t="s">
        <v>82</v>
      </c>
    </row>
    <row r="12789" spans="1:4" ht="14.5" customHeight="1" x14ac:dyDescent="0.35">
      <c r="A12789" s="1"/>
      <c r="B12789" s="317">
        <v>44478.875694473376</v>
      </c>
      <c r="C12789" s="316">
        <v>52.144388052421469</v>
      </c>
      <c r="D12789" s="315" t="s">
        <v>82</v>
      </c>
    </row>
    <row r="12790" spans="1:4" ht="14.5" customHeight="1" x14ac:dyDescent="0.35">
      <c r="A12790" s="1"/>
      <c r="B12790" s="317">
        <v>44478.876388917823</v>
      </c>
      <c r="C12790" s="316">
        <v>54.605434037044567</v>
      </c>
      <c r="D12790" s="315" t="s">
        <v>82</v>
      </c>
    </row>
    <row r="12791" spans="1:4" ht="14.5" customHeight="1" x14ac:dyDescent="0.35">
      <c r="A12791" s="1"/>
      <c r="B12791" s="317">
        <v>44478.877083362269</v>
      </c>
      <c r="C12791" s="316">
        <v>57.496501660923244</v>
      </c>
      <c r="D12791" s="315" t="s">
        <v>82</v>
      </c>
    </row>
    <row r="12792" spans="1:4" ht="14.5" customHeight="1" x14ac:dyDescent="0.35">
      <c r="A12792" s="1"/>
      <c r="B12792" s="317">
        <v>44478.877777806716</v>
      </c>
      <c r="C12792" s="316">
        <v>59.462386352525208</v>
      </c>
      <c r="D12792" s="315" t="s">
        <v>82</v>
      </c>
    </row>
    <row r="12793" spans="1:4" ht="14.5" customHeight="1" x14ac:dyDescent="0.35">
      <c r="A12793" s="1"/>
      <c r="B12793" s="317">
        <v>44478.878472251163</v>
      </c>
      <c r="C12793" s="316">
        <v>62.400161688780642</v>
      </c>
      <c r="D12793" s="315" t="s">
        <v>82</v>
      </c>
    </row>
    <row r="12794" spans="1:4" ht="14.5" customHeight="1" x14ac:dyDescent="0.35">
      <c r="A12794" s="1"/>
      <c r="B12794" s="317">
        <v>44478.879166695609</v>
      </c>
      <c r="C12794" s="316">
        <v>64.607519263849824</v>
      </c>
      <c r="D12794" s="315" t="s">
        <v>82</v>
      </c>
    </row>
    <row r="12795" spans="1:4" ht="14.5" customHeight="1" x14ac:dyDescent="0.35">
      <c r="A12795" s="1"/>
      <c r="B12795" s="317">
        <v>44478.879861140056</v>
      </c>
      <c r="C12795" s="316">
        <v>66.99254504456961</v>
      </c>
      <c r="D12795" s="315" t="s">
        <v>82</v>
      </c>
    </row>
    <row r="12796" spans="1:4" ht="14.5" customHeight="1" x14ac:dyDescent="0.35">
      <c r="A12796" s="1"/>
      <c r="B12796" s="317">
        <v>44478.880555584503</v>
      </c>
      <c r="C12796" s="316">
        <v>61.529432961998587</v>
      </c>
      <c r="D12796" s="315" t="s">
        <v>82</v>
      </c>
    </row>
    <row r="12797" spans="1:4" ht="14.5" customHeight="1" x14ac:dyDescent="0.35">
      <c r="A12797" s="1"/>
      <c r="B12797" s="317">
        <v>44478.88125002895</v>
      </c>
      <c r="C12797" s="316">
        <v>53.185950728579577</v>
      </c>
      <c r="D12797" s="315" t="s">
        <v>82</v>
      </c>
    </row>
    <row r="12798" spans="1:4" ht="14.5" customHeight="1" x14ac:dyDescent="0.35">
      <c r="A12798" s="1"/>
      <c r="B12798" s="317">
        <v>44478.881944473396</v>
      </c>
      <c r="C12798" s="316">
        <v>50.799483905501738</v>
      </c>
      <c r="D12798" s="315" t="s">
        <v>82</v>
      </c>
    </row>
    <row r="12799" spans="1:4" ht="14.5" customHeight="1" x14ac:dyDescent="0.35">
      <c r="A12799" s="1"/>
      <c r="B12799" s="317">
        <v>44478.882638917843</v>
      </c>
      <c r="C12799" s="316">
        <v>50.459951546070322</v>
      </c>
      <c r="D12799" s="315" t="s">
        <v>82</v>
      </c>
    </row>
    <row r="12800" spans="1:4" ht="14.5" customHeight="1" x14ac:dyDescent="0.35">
      <c r="A12800" s="1"/>
      <c r="B12800" s="317">
        <v>44478.88333336229</v>
      </c>
      <c r="C12800" s="316">
        <v>50.84371296999646</v>
      </c>
      <c r="D12800" s="315" t="s">
        <v>82</v>
      </c>
    </row>
    <row r="12801" spans="1:4" ht="14.5" customHeight="1" x14ac:dyDescent="0.35">
      <c r="A12801" s="1"/>
      <c r="B12801" s="317">
        <v>44478.884027806736</v>
      </c>
      <c r="C12801" s="316">
        <v>51.517262404142336</v>
      </c>
      <c r="D12801" s="315" t="s">
        <v>82</v>
      </c>
    </row>
    <row r="12802" spans="1:4" ht="14.5" customHeight="1" x14ac:dyDescent="0.35">
      <c r="A12802" s="1"/>
      <c r="B12802" s="317">
        <v>44478.884722251183</v>
      </c>
      <c r="C12802" s="316">
        <v>52.771852598348048</v>
      </c>
      <c r="D12802" s="315" t="s">
        <v>82</v>
      </c>
    </row>
    <row r="12803" spans="1:4" ht="14.5" customHeight="1" x14ac:dyDescent="0.35">
      <c r="A12803" s="1"/>
      <c r="B12803" s="317">
        <v>44478.88541669563</v>
      </c>
      <c r="C12803" s="316">
        <v>54.408912814619057</v>
      </c>
      <c r="D12803" s="315" t="s">
        <v>82</v>
      </c>
    </row>
    <row r="12804" spans="1:4" ht="14.5" customHeight="1" x14ac:dyDescent="0.35">
      <c r="A12804" s="1"/>
      <c r="B12804" s="317">
        <v>44478.886111140077</v>
      </c>
      <c r="C12804" s="316">
        <v>57.492069738723025</v>
      </c>
      <c r="D12804" s="315" t="s">
        <v>82</v>
      </c>
    </row>
    <row r="12805" spans="1:4" ht="14.5" customHeight="1" x14ac:dyDescent="0.35">
      <c r="A12805" s="1"/>
      <c r="B12805" s="317">
        <v>44478.886805584523</v>
      </c>
      <c r="C12805" s="316">
        <v>59.209361487142935</v>
      </c>
      <c r="D12805" s="315" t="s">
        <v>82</v>
      </c>
    </row>
    <row r="12806" spans="1:4" ht="14.5" customHeight="1" x14ac:dyDescent="0.35">
      <c r="A12806" s="1"/>
      <c r="B12806" s="317">
        <v>44478.88750002897</v>
      </c>
      <c r="C12806" s="316">
        <v>58.318459302331512</v>
      </c>
      <c r="D12806" s="315" t="s">
        <v>82</v>
      </c>
    </row>
    <row r="12807" spans="1:4" ht="14.5" customHeight="1" x14ac:dyDescent="0.35">
      <c r="A12807" s="1"/>
      <c r="B12807" s="317">
        <v>44478.888194473417</v>
      </c>
      <c r="C12807" s="316">
        <v>57.898287420417184</v>
      </c>
      <c r="D12807" s="315" t="s">
        <v>82</v>
      </c>
    </row>
    <row r="12808" spans="1:4" ht="14.5" customHeight="1" x14ac:dyDescent="0.35">
      <c r="A12808" s="1"/>
      <c r="B12808" s="317">
        <v>44478.888888917863</v>
      </c>
      <c r="C12808" s="316">
        <v>58.252177199814469</v>
      </c>
      <c r="D12808" s="315" t="s">
        <v>82</v>
      </c>
    </row>
    <row r="12809" spans="1:4" ht="14.5" customHeight="1" x14ac:dyDescent="0.35">
      <c r="A12809" s="1"/>
      <c r="B12809" s="317">
        <v>44478.88958336231</v>
      </c>
      <c r="C12809" s="316">
        <v>58.725159556077173</v>
      </c>
      <c r="D12809" s="315" t="s">
        <v>82</v>
      </c>
    </row>
    <row r="12810" spans="1:4" ht="14.5" customHeight="1" x14ac:dyDescent="0.35">
      <c r="A12810" s="1"/>
      <c r="B12810" s="317">
        <v>44478.890277806757</v>
      </c>
      <c r="C12810" s="316">
        <v>59.177531180208703</v>
      </c>
      <c r="D12810" s="315" t="s">
        <v>82</v>
      </c>
    </row>
    <row r="12811" spans="1:4" ht="14.5" customHeight="1" x14ac:dyDescent="0.35">
      <c r="A12811" s="1"/>
      <c r="B12811" s="317">
        <v>44478.890972251203</v>
      </c>
      <c r="C12811" s="316">
        <v>60.182920379346861</v>
      </c>
      <c r="D12811" s="315" t="s">
        <v>82</v>
      </c>
    </row>
    <row r="12812" spans="1:4" ht="14.5" customHeight="1" x14ac:dyDescent="0.35">
      <c r="A12812" s="1"/>
      <c r="B12812" s="317">
        <v>44478.89166669565</v>
      </c>
      <c r="C12812" s="316">
        <v>62.441752331986208</v>
      </c>
      <c r="D12812" s="315" t="s">
        <v>82</v>
      </c>
    </row>
    <row r="12813" spans="1:4" ht="14.5" customHeight="1" x14ac:dyDescent="0.35">
      <c r="A12813" s="1"/>
      <c r="B12813" s="317">
        <v>44478.892361140097</v>
      </c>
      <c r="C12813" s="316">
        <v>69.540554348427875</v>
      </c>
      <c r="D12813" s="315" t="s">
        <v>82</v>
      </c>
    </row>
    <row r="12814" spans="1:4" ht="14.5" customHeight="1" x14ac:dyDescent="0.35">
      <c r="A12814" s="1"/>
      <c r="B12814" s="317">
        <v>44478.893055584544</v>
      </c>
      <c r="C12814" s="316">
        <v>81.550309206706387</v>
      </c>
      <c r="D12814" s="315" t="s">
        <v>82</v>
      </c>
    </row>
    <row r="12815" spans="1:4" ht="14.5" customHeight="1" x14ac:dyDescent="0.35">
      <c r="A12815" s="1"/>
      <c r="B12815" s="317">
        <v>44478.89375002899</v>
      </c>
      <c r="C12815" s="316">
        <v>88.609898708477459</v>
      </c>
      <c r="D12815" s="315" t="s">
        <v>82</v>
      </c>
    </row>
    <row r="12816" spans="1:4" ht="14.5" customHeight="1" x14ac:dyDescent="0.35">
      <c r="A12816" s="1"/>
      <c r="B12816" s="317">
        <v>44478.894444473437</v>
      </c>
      <c r="C12816" s="316">
        <v>84.378396709566005</v>
      </c>
      <c r="D12816" s="315" t="s">
        <v>82</v>
      </c>
    </row>
    <row r="12817" spans="1:4" ht="14.5" customHeight="1" x14ac:dyDescent="0.35">
      <c r="A12817" s="1"/>
      <c r="B12817" s="317">
        <v>44478.895138917884</v>
      </c>
      <c r="C12817" s="316">
        <v>75.205815305490972</v>
      </c>
      <c r="D12817" s="315" t="s">
        <v>82</v>
      </c>
    </row>
    <row r="12818" spans="1:4" ht="14.5" customHeight="1" x14ac:dyDescent="0.35">
      <c r="A12818" s="1"/>
      <c r="B12818" s="317">
        <v>44478.89583336233</v>
      </c>
      <c r="C12818" s="316">
        <v>71.456779282687549</v>
      </c>
      <c r="D12818" s="315" t="s">
        <v>82</v>
      </c>
    </row>
    <row r="12819" spans="1:4" ht="14.5" customHeight="1" x14ac:dyDescent="0.35">
      <c r="A12819" s="1"/>
      <c r="B12819" s="317">
        <v>44478.896527806777</v>
      </c>
      <c r="C12819" s="316">
        <v>69.609051164346354</v>
      </c>
      <c r="D12819" s="315" t="s">
        <v>82</v>
      </c>
    </row>
    <row r="12820" spans="1:4" ht="14.5" customHeight="1" x14ac:dyDescent="0.35">
      <c r="A12820" s="1"/>
      <c r="B12820" s="317">
        <v>44478.897222251224</v>
      </c>
      <c r="C12820" s="316">
        <v>68.288101896174098</v>
      </c>
      <c r="D12820" s="315" t="s">
        <v>82</v>
      </c>
    </row>
    <row r="12821" spans="1:4" ht="14.5" customHeight="1" x14ac:dyDescent="0.35">
      <c r="A12821" s="1"/>
      <c r="B12821" s="317">
        <v>44478.897916695671</v>
      </c>
      <c r="C12821" s="316">
        <v>66.851153029179358</v>
      </c>
      <c r="D12821" s="315" t="s">
        <v>82</v>
      </c>
    </row>
    <row r="12822" spans="1:4" ht="14.5" customHeight="1" x14ac:dyDescent="0.35">
      <c r="A12822" s="1"/>
      <c r="B12822" s="317">
        <v>44478.898611140117</v>
      </c>
      <c r="C12822" s="316">
        <v>66.128619195454903</v>
      </c>
      <c r="D12822" s="315" t="s">
        <v>82</v>
      </c>
    </row>
    <row r="12823" spans="1:4" ht="14.5" customHeight="1" x14ac:dyDescent="0.35">
      <c r="A12823" s="1"/>
      <c r="B12823" s="317">
        <v>44478.899305584564</v>
      </c>
      <c r="C12823" s="316">
        <v>67.170391739902939</v>
      </c>
      <c r="D12823" s="315" t="s">
        <v>82</v>
      </c>
    </row>
    <row r="12824" spans="1:4" ht="14.5" customHeight="1" x14ac:dyDescent="0.35">
      <c r="A12824" s="1"/>
      <c r="B12824" s="317">
        <v>44478.900000029011</v>
      </c>
      <c r="C12824" s="316">
        <v>72.740145654689215</v>
      </c>
      <c r="D12824" s="315" t="s">
        <v>82</v>
      </c>
    </row>
    <row r="12825" spans="1:4" ht="14.5" customHeight="1" x14ac:dyDescent="0.35">
      <c r="A12825" s="1"/>
      <c r="B12825" s="317">
        <v>44478.900694473457</v>
      </c>
      <c r="C12825" s="316">
        <v>79.93831909756021</v>
      </c>
      <c r="D12825" s="315" t="s">
        <v>82</v>
      </c>
    </row>
    <row r="12826" spans="1:4" ht="14.5" customHeight="1" x14ac:dyDescent="0.35">
      <c r="A12826" s="1"/>
      <c r="B12826" s="317">
        <v>44478.901388917904</v>
      </c>
      <c r="C12826" s="316">
        <v>83.824408699954319</v>
      </c>
      <c r="D12826" s="315" t="s">
        <v>82</v>
      </c>
    </row>
    <row r="12827" spans="1:4" ht="14.5" customHeight="1" x14ac:dyDescent="0.35">
      <c r="A12827" s="1"/>
      <c r="B12827" s="317">
        <v>44478.902083362351</v>
      </c>
      <c r="C12827" s="316">
        <v>76.453286754956935</v>
      </c>
      <c r="D12827" s="315" t="s">
        <v>82</v>
      </c>
    </row>
    <row r="12828" spans="1:4" ht="14.5" customHeight="1" x14ac:dyDescent="0.35">
      <c r="A12828" s="1"/>
      <c r="B12828" s="317">
        <v>44478.902777806798</v>
      </c>
      <c r="C12828" s="316">
        <v>69.3714362285682</v>
      </c>
      <c r="D12828" s="315" t="s">
        <v>82</v>
      </c>
    </row>
    <row r="12829" spans="1:4" ht="14.5" customHeight="1" x14ac:dyDescent="0.35">
      <c r="A12829" s="1"/>
      <c r="B12829" s="317">
        <v>44478.903472251244</v>
      </c>
      <c r="C12829" s="316">
        <v>66.84680678144602</v>
      </c>
      <c r="D12829" s="315" t="s">
        <v>82</v>
      </c>
    </row>
    <row r="12830" spans="1:4" ht="14.5" customHeight="1" x14ac:dyDescent="0.35">
      <c r="A12830" s="1"/>
      <c r="B12830" s="317">
        <v>44478.904166695691</v>
      </c>
      <c r="C12830" s="316">
        <v>65.935701499196384</v>
      </c>
      <c r="D12830" s="315" t="s">
        <v>82</v>
      </c>
    </row>
    <row r="12831" spans="1:4" ht="14.5" customHeight="1" x14ac:dyDescent="0.35">
      <c r="A12831" s="1"/>
      <c r="B12831" s="317">
        <v>44478.904861140138</v>
      </c>
      <c r="C12831" s="316">
        <v>65.560595228336751</v>
      </c>
      <c r="D12831" s="315" t="s">
        <v>82</v>
      </c>
    </row>
    <row r="12832" spans="1:4" ht="14.5" customHeight="1" x14ac:dyDescent="0.35">
      <c r="A12832" s="1"/>
      <c r="B12832" s="317">
        <v>44478.905555584584</v>
      </c>
      <c r="C12832" s="316">
        <v>65.848262395461404</v>
      </c>
      <c r="D12832" s="315" t="s">
        <v>82</v>
      </c>
    </row>
    <row r="12833" spans="1:4" ht="14.5" customHeight="1" x14ac:dyDescent="0.35">
      <c r="A12833" s="1"/>
      <c r="B12833" s="317">
        <v>44478.906250029031</v>
      </c>
      <c r="C12833" s="316">
        <v>69.226007024623684</v>
      </c>
      <c r="D12833" s="315" t="s">
        <v>82</v>
      </c>
    </row>
    <row r="12834" spans="1:4" ht="14.5" customHeight="1" x14ac:dyDescent="0.35">
      <c r="A12834" s="1"/>
      <c r="B12834" s="317">
        <v>44478.906944473478</v>
      </c>
      <c r="C12834" s="316">
        <v>79.378886414852843</v>
      </c>
      <c r="D12834" s="315" t="s">
        <v>82</v>
      </c>
    </row>
    <row r="12835" spans="1:4" ht="14.5" customHeight="1" x14ac:dyDescent="0.35">
      <c r="A12835" s="1"/>
      <c r="B12835" s="317">
        <v>44478.907638917924</v>
      </c>
      <c r="C12835" s="316">
        <v>86.17167392807896</v>
      </c>
      <c r="D12835" s="315" t="s">
        <v>82</v>
      </c>
    </row>
    <row r="12836" spans="1:4" ht="14.5" customHeight="1" x14ac:dyDescent="0.35">
      <c r="A12836" s="1"/>
      <c r="B12836" s="317">
        <v>44478.908333362371</v>
      </c>
      <c r="C12836" s="316">
        <v>83.010680789240482</v>
      </c>
      <c r="D12836" s="315" t="s">
        <v>82</v>
      </c>
    </row>
    <row r="12837" spans="1:4" ht="14.5" customHeight="1" x14ac:dyDescent="0.35">
      <c r="A12837" s="1"/>
      <c r="B12837" s="317">
        <v>44478.909027806818</v>
      </c>
      <c r="C12837" s="316">
        <v>74.273950642993441</v>
      </c>
      <c r="D12837" s="315" t="s">
        <v>82</v>
      </c>
    </row>
    <row r="12838" spans="1:4" ht="14.5" customHeight="1" x14ac:dyDescent="0.35">
      <c r="A12838" s="1"/>
      <c r="B12838" s="317">
        <v>44478.909722251265</v>
      </c>
      <c r="C12838" s="316">
        <v>71.560006703265628</v>
      </c>
      <c r="D12838" s="315" t="s">
        <v>82</v>
      </c>
    </row>
    <row r="12839" spans="1:4" ht="14.5" customHeight="1" x14ac:dyDescent="0.35">
      <c r="A12839" s="1"/>
      <c r="B12839" s="317">
        <v>44478.910416695711</v>
      </c>
      <c r="C12839" s="316">
        <v>69.725672813873587</v>
      </c>
      <c r="D12839" s="315" t="s">
        <v>82</v>
      </c>
    </row>
    <row r="12840" spans="1:4" ht="14.5" customHeight="1" x14ac:dyDescent="0.35">
      <c r="A12840" s="1"/>
      <c r="B12840" s="317">
        <v>44478.911111140158</v>
      </c>
      <c r="C12840" s="316">
        <v>66.047267389555543</v>
      </c>
      <c r="D12840" s="315" t="s">
        <v>82</v>
      </c>
    </row>
    <row r="12841" spans="1:4" ht="14.5" customHeight="1" x14ac:dyDescent="0.35">
      <c r="A12841" s="1"/>
      <c r="B12841" s="317">
        <v>44478.911805584605</v>
      </c>
      <c r="C12841" s="316">
        <v>62.14154569340171</v>
      </c>
      <c r="D12841" s="315" t="s">
        <v>82</v>
      </c>
    </row>
    <row r="12842" spans="1:4" ht="14.5" customHeight="1" x14ac:dyDescent="0.35">
      <c r="A12842" s="1"/>
      <c r="B12842" s="317">
        <v>44478.912500029051</v>
      </c>
      <c r="C12842" s="316">
        <v>58.374122121057979</v>
      </c>
      <c r="D12842" s="315" t="s">
        <v>82</v>
      </c>
    </row>
    <row r="12843" spans="1:4" ht="14.5" customHeight="1" x14ac:dyDescent="0.35">
      <c r="A12843" s="1"/>
      <c r="B12843" s="317">
        <v>44478.913194473498</v>
      </c>
      <c r="C12843" s="316">
        <v>54.856841829038849</v>
      </c>
      <c r="D12843" s="315" t="s">
        <v>82</v>
      </c>
    </row>
    <row r="12844" spans="1:4" ht="14.5" customHeight="1" x14ac:dyDescent="0.35">
      <c r="A12844" s="1"/>
      <c r="B12844" s="317">
        <v>44478.913888917945</v>
      </c>
      <c r="C12844" s="316">
        <v>53.180027887189254</v>
      </c>
      <c r="D12844" s="315" t="s">
        <v>82</v>
      </c>
    </row>
    <row r="12845" spans="1:4" ht="14.5" customHeight="1" x14ac:dyDescent="0.35">
      <c r="A12845" s="1"/>
      <c r="B12845" s="317">
        <v>44478.914583362392</v>
      </c>
      <c r="C12845" s="316">
        <v>53.733193866383708</v>
      </c>
      <c r="D12845" s="315" t="s">
        <v>82</v>
      </c>
    </row>
    <row r="12846" spans="1:4" ht="14.5" customHeight="1" x14ac:dyDescent="0.35">
      <c r="A12846" s="1"/>
      <c r="B12846" s="317">
        <v>44478.915277806838</v>
      </c>
      <c r="C12846" s="316">
        <v>53.241344395712559</v>
      </c>
      <c r="D12846" s="315" t="s">
        <v>82</v>
      </c>
    </row>
    <row r="12847" spans="1:4" ht="14.5" customHeight="1" x14ac:dyDescent="0.35">
      <c r="A12847" s="1"/>
      <c r="B12847" s="317">
        <v>44478.915972251285</v>
      </c>
      <c r="C12847" s="316">
        <v>51.751230752220728</v>
      </c>
      <c r="D12847" s="315" t="s">
        <v>82</v>
      </c>
    </row>
    <row r="12848" spans="1:4" ht="14.5" customHeight="1" x14ac:dyDescent="0.35">
      <c r="A12848" s="1"/>
      <c r="B12848" s="317">
        <v>44478.916666695732</v>
      </c>
      <c r="C12848" s="316">
        <v>47.265905388448544</v>
      </c>
      <c r="D12848" s="315" t="s">
        <v>82</v>
      </c>
    </row>
    <row r="12849" spans="1:4" ht="14.5" customHeight="1" x14ac:dyDescent="0.35">
      <c r="A12849" s="1"/>
      <c r="B12849" s="317">
        <v>44478.917361140178</v>
      </c>
      <c r="C12849" s="316">
        <v>43.97140151313603</v>
      </c>
      <c r="D12849" s="315" t="s">
        <v>82</v>
      </c>
    </row>
    <row r="12850" spans="1:4" ht="14.5" customHeight="1" x14ac:dyDescent="0.35">
      <c r="A12850" s="1"/>
      <c r="B12850" s="317">
        <v>44478.918055584625</v>
      </c>
      <c r="C12850" s="316">
        <v>42.721252070666132</v>
      </c>
      <c r="D12850" s="315" t="s">
        <v>82</v>
      </c>
    </row>
    <row r="12851" spans="1:4" ht="14.5" customHeight="1" x14ac:dyDescent="0.35">
      <c r="A12851" s="1"/>
      <c r="B12851" s="317">
        <v>44478.918750029072</v>
      </c>
      <c r="C12851" s="316">
        <v>41.377566385490354</v>
      </c>
      <c r="D12851" s="315" t="s">
        <v>82</v>
      </c>
    </row>
    <row r="12852" spans="1:4" ht="14.5" customHeight="1" x14ac:dyDescent="0.35">
      <c r="A12852" s="1"/>
      <c r="B12852" s="317">
        <v>44478.919444473519</v>
      </c>
      <c r="C12852" s="316">
        <v>40.162030372931625</v>
      </c>
      <c r="D12852" s="315" t="s">
        <v>82</v>
      </c>
    </row>
    <row r="12853" spans="1:4" ht="14.5" customHeight="1" x14ac:dyDescent="0.35">
      <c r="A12853" s="1"/>
      <c r="B12853" s="317">
        <v>44478.920138917965</v>
      </c>
      <c r="C12853" s="316">
        <v>40.244452369750555</v>
      </c>
      <c r="D12853" s="315" t="s">
        <v>82</v>
      </c>
    </row>
    <row r="12854" spans="1:4" ht="14.5" customHeight="1" x14ac:dyDescent="0.35">
      <c r="A12854" s="1"/>
      <c r="B12854" s="317">
        <v>44478.920833362412</v>
      </c>
      <c r="C12854" s="316">
        <v>40.591326436575038</v>
      </c>
      <c r="D12854" s="315" t="s">
        <v>82</v>
      </c>
    </row>
    <row r="12855" spans="1:4" ht="14.5" customHeight="1" x14ac:dyDescent="0.35">
      <c r="A12855" s="1"/>
      <c r="B12855" s="317">
        <v>44478.921527806859</v>
      </c>
      <c r="C12855" s="316">
        <v>39.897941251614249</v>
      </c>
      <c r="D12855" s="315" t="s">
        <v>82</v>
      </c>
    </row>
    <row r="12856" spans="1:4" ht="14.5" customHeight="1" x14ac:dyDescent="0.35">
      <c r="A12856" s="1"/>
      <c r="B12856" s="317">
        <v>44478.922222251305</v>
      </c>
      <c r="C12856" s="316">
        <v>40.112436372612137</v>
      </c>
      <c r="D12856" s="315" t="s">
        <v>82</v>
      </c>
    </row>
    <row r="12857" spans="1:4" ht="14.5" customHeight="1" x14ac:dyDescent="0.35">
      <c r="A12857" s="1"/>
      <c r="B12857" s="317">
        <v>44478.922916695752</v>
      </c>
      <c r="C12857" s="316">
        <v>41.300828504046272</v>
      </c>
      <c r="D12857" s="315" t="s">
        <v>82</v>
      </c>
    </row>
    <row r="12858" spans="1:4" ht="14.5" customHeight="1" x14ac:dyDescent="0.35">
      <c r="A12858" s="1"/>
      <c r="B12858" s="317">
        <v>44478.923611140199</v>
      </c>
      <c r="C12858" s="316">
        <v>42.043281360678762</v>
      </c>
      <c r="D12858" s="315" t="s">
        <v>82</v>
      </c>
    </row>
    <row r="12859" spans="1:4" ht="14.5" customHeight="1" x14ac:dyDescent="0.35">
      <c r="A12859" s="1"/>
      <c r="B12859" s="317">
        <v>44478.924305584645</v>
      </c>
      <c r="C12859" s="316">
        <v>43.055960128546573</v>
      </c>
      <c r="D12859" s="315" t="s">
        <v>82</v>
      </c>
    </row>
    <row r="12860" spans="1:4" ht="14.5" customHeight="1" x14ac:dyDescent="0.35">
      <c r="A12860" s="1"/>
      <c r="B12860" s="317">
        <v>44478.925000029092</v>
      </c>
      <c r="C12860" s="316">
        <v>44.313462544986393</v>
      </c>
      <c r="D12860" s="315" t="s">
        <v>82</v>
      </c>
    </row>
    <row r="12861" spans="1:4" ht="14.5" customHeight="1" x14ac:dyDescent="0.35">
      <c r="A12861" s="1"/>
      <c r="B12861" s="317">
        <v>44478.925694473539</v>
      </c>
      <c r="C12861" s="316">
        <v>46.941473408695309</v>
      </c>
      <c r="D12861" s="315" t="s">
        <v>82</v>
      </c>
    </row>
    <row r="12862" spans="1:4" ht="14.5" customHeight="1" x14ac:dyDescent="0.35">
      <c r="A12862" s="1"/>
      <c r="B12862" s="317">
        <v>44478.926388917986</v>
      </c>
      <c r="C12862" s="316">
        <v>53.043359815316698</v>
      </c>
      <c r="D12862" s="315" t="s">
        <v>82</v>
      </c>
    </row>
    <row r="12863" spans="1:4" ht="14.5" customHeight="1" x14ac:dyDescent="0.35">
      <c r="A12863" s="1"/>
      <c r="B12863" s="317">
        <v>44478.927083362432</v>
      </c>
      <c r="C12863" s="316">
        <v>57.902635695644612</v>
      </c>
      <c r="D12863" s="315" t="s">
        <v>82</v>
      </c>
    </row>
    <row r="12864" spans="1:4" ht="14.5" customHeight="1" x14ac:dyDescent="0.35">
      <c r="A12864" s="1"/>
      <c r="B12864" s="317">
        <v>44478.927777806879</v>
      </c>
      <c r="C12864" s="316">
        <v>59.171251995644219</v>
      </c>
      <c r="D12864" s="315" t="s">
        <v>82</v>
      </c>
    </row>
    <row r="12865" spans="1:4" ht="14.5" customHeight="1" x14ac:dyDescent="0.35">
      <c r="A12865" s="1"/>
      <c r="B12865" s="317">
        <v>44478.928472251326</v>
      </c>
      <c r="C12865" s="316">
        <v>56.708834278196449</v>
      </c>
      <c r="D12865" s="315" t="s">
        <v>82</v>
      </c>
    </row>
    <row r="12866" spans="1:4" ht="14.5" customHeight="1" x14ac:dyDescent="0.35">
      <c r="A12866" s="1"/>
      <c r="B12866" s="317">
        <v>44478.929166695772</v>
      </c>
      <c r="C12866" s="316">
        <v>56.707790496079056</v>
      </c>
      <c r="D12866" s="315" t="s">
        <v>82</v>
      </c>
    </row>
    <row r="12867" spans="1:4" ht="14.5" customHeight="1" x14ac:dyDescent="0.35">
      <c r="A12867" s="1"/>
      <c r="B12867" s="317">
        <v>44478.929861140219</v>
      </c>
      <c r="C12867" s="316">
        <v>59.614594318190939</v>
      </c>
      <c r="D12867" s="315" t="s">
        <v>82</v>
      </c>
    </row>
    <row r="12868" spans="1:4" ht="14.5" customHeight="1" x14ac:dyDescent="0.35">
      <c r="A12868" s="1"/>
      <c r="B12868" s="317">
        <v>44478.930555584666</v>
      </c>
      <c r="C12868" s="316">
        <v>62.197841950229488</v>
      </c>
      <c r="D12868" s="315" t="s">
        <v>82</v>
      </c>
    </row>
    <row r="12869" spans="1:4" ht="14.5" customHeight="1" x14ac:dyDescent="0.35">
      <c r="A12869" s="1"/>
      <c r="B12869" s="317">
        <v>44478.931250029113</v>
      </c>
      <c r="C12869" s="316">
        <v>65.200941601309268</v>
      </c>
      <c r="D12869" s="315" t="s">
        <v>82</v>
      </c>
    </row>
    <row r="12870" spans="1:4" ht="14.5" customHeight="1" x14ac:dyDescent="0.35">
      <c r="A12870" s="1"/>
      <c r="B12870" s="317">
        <v>44478.931944473559</v>
      </c>
      <c r="C12870" s="316">
        <v>68.16016600367729</v>
      </c>
      <c r="D12870" s="315" t="s">
        <v>82</v>
      </c>
    </row>
    <row r="12871" spans="1:4" ht="14.5" customHeight="1" x14ac:dyDescent="0.35">
      <c r="A12871" s="1"/>
      <c r="B12871" s="317">
        <v>44478.932638918006</v>
      </c>
      <c r="C12871" s="316">
        <v>73.446663397709685</v>
      </c>
      <c r="D12871" s="315" t="s">
        <v>82</v>
      </c>
    </row>
    <row r="12872" spans="1:4" ht="14.5" customHeight="1" x14ac:dyDescent="0.35">
      <c r="A12872" s="1"/>
      <c r="B12872" s="317">
        <v>44478.933333362453</v>
      </c>
      <c r="C12872" s="316">
        <v>85.142504218519505</v>
      </c>
      <c r="D12872" s="315" t="s">
        <v>82</v>
      </c>
    </row>
    <row r="12873" spans="1:4" ht="14.5" customHeight="1" x14ac:dyDescent="0.35">
      <c r="A12873" s="1"/>
      <c r="B12873" s="317">
        <v>44478.934027806899</v>
      </c>
      <c r="C12873" s="316">
        <v>94.626099560394266</v>
      </c>
      <c r="D12873" s="315" t="s">
        <v>82</v>
      </c>
    </row>
    <row r="12874" spans="1:4" ht="14.5" customHeight="1" x14ac:dyDescent="0.35">
      <c r="A12874" s="1"/>
      <c r="B12874" s="317">
        <v>44478.934722251346</v>
      </c>
      <c r="C12874" s="316">
        <v>99.023064803718199</v>
      </c>
      <c r="D12874" s="315" t="s">
        <v>82</v>
      </c>
    </row>
    <row r="12875" spans="1:4" ht="14.5" customHeight="1" x14ac:dyDescent="0.35">
      <c r="A12875" s="1"/>
      <c r="B12875" s="317">
        <v>44478.935416695793</v>
      </c>
      <c r="C12875" s="316">
        <v>99.475571799398551</v>
      </c>
      <c r="D12875" s="315" t="s">
        <v>82</v>
      </c>
    </row>
    <row r="12876" spans="1:4" ht="14.5" customHeight="1" x14ac:dyDescent="0.35">
      <c r="A12876" s="1"/>
      <c r="B12876" s="317">
        <v>44478.93611114024</v>
      </c>
      <c r="C12876" s="316">
        <v>95.053390361403586</v>
      </c>
      <c r="D12876" s="315" t="s">
        <v>82</v>
      </c>
    </row>
    <row r="12877" spans="1:4" ht="14.5" customHeight="1" x14ac:dyDescent="0.35">
      <c r="A12877" s="1"/>
      <c r="B12877" s="317">
        <v>44478.936805584686</v>
      </c>
      <c r="C12877" s="316">
        <v>87.451858327112859</v>
      </c>
      <c r="D12877" s="315" t="s">
        <v>82</v>
      </c>
    </row>
    <row r="12878" spans="1:4" ht="14.5" customHeight="1" x14ac:dyDescent="0.35">
      <c r="A12878" s="1"/>
      <c r="B12878" s="317">
        <v>44478.937500029133</v>
      </c>
      <c r="C12878" s="316">
        <v>84.015536445160009</v>
      </c>
      <c r="D12878" s="315" t="s">
        <v>82</v>
      </c>
    </row>
    <row r="12879" spans="1:4" ht="14.5" customHeight="1" x14ac:dyDescent="0.35">
      <c r="A12879" s="1"/>
      <c r="B12879" s="317">
        <v>44478.93819447358</v>
      </c>
      <c r="C12879" s="316">
        <v>84.691325682745088</v>
      </c>
      <c r="D12879" s="315" t="s">
        <v>82</v>
      </c>
    </row>
    <row r="12880" spans="1:4" ht="14.5" customHeight="1" x14ac:dyDescent="0.35">
      <c r="A12880" s="1"/>
      <c r="B12880" s="317">
        <v>44478.938888918026</v>
      </c>
      <c r="C12880" s="316">
        <v>85.110485633078497</v>
      </c>
      <c r="D12880" s="315" t="s">
        <v>82</v>
      </c>
    </row>
    <row r="12881" spans="1:4" ht="14.5" customHeight="1" x14ac:dyDescent="0.35">
      <c r="A12881" s="1"/>
      <c r="B12881" s="317">
        <v>44478.939583362473</v>
      </c>
      <c r="C12881" s="316">
        <v>86.534279562707525</v>
      </c>
      <c r="D12881" s="315" t="s">
        <v>82</v>
      </c>
    </row>
    <row r="12882" spans="1:4" ht="14.5" customHeight="1" x14ac:dyDescent="0.35">
      <c r="A12882" s="1"/>
      <c r="B12882" s="317">
        <v>44478.94027780692</v>
      </c>
      <c r="C12882" s="316">
        <v>87.131108319895191</v>
      </c>
      <c r="D12882" s="315" t="s">
        <v>82</v>
      </c>
    </row>
    <row r="12883" spans="1:4" ht="14.5" customHeight="1" x14ac:dyDescent="0.35">
      <c r="A12883" s="1"/>
      <c r="B12883" s="317">
        <v>44478.940972251366</v>
      </c>
      <c r="C12883" s="316">
        <v>88.654115376924167</v>
      </c>
      <c r="D12883" s="315" t="s">
        <v>82</v>
      </c>
    </row>
    <row r="12884" spans="1:4" ht="14.5" customHeight="1" x14ac:dyDescent="0.35">
      <c r="A12884" s="1"/>
      <c r="B12884" s="317">
        <v>44478.941666695813</v>
      </c>
      <c r="C12884" s="316">
        <v>93.72629274340774</v>
      </c>
      <c r="D12884" s="315" t="s">
        <v>82</v>
      </c>
    </row>
    <row r="12885" spans="1:4" ht="14.5" customHeight="1" x14ac:dyDescent="0.35">
      <c r="A12885" s="1"/>
      <c r="B12885" s="317">
        <v>44478.94236114026</v>
      </c>
      <c r="C12885" s="316">
        <v>97.78558017409523</v>
      </c>
      <c r="D12885" s="315" t="s">
        <v>82</v>
      </c>
    </row>
    <row r="12886" spans="1:4" ht="14.5" customHeight="1" x14ac:dyDescent="0.35">
      <c r="A12886" s="1"/>
      <c r="B12886" s="317">
        <v>44478.943055584707</v>
      </c>
      <c r="C12886" s="316">
        <v>98.079500993494491</v>
      </c>
      <c r="D12886" s="315" t="s">
        <v>82</v>
      </c>
    </row>
    <row r="12887" spans="1:4" ht="14.5" customHeight="1" x14ac:dyDescent="0.35">
      <c r="A12887" s="1"/>
      <c r="B12887" s="317">
        <v>44478.943750029153</v>
      </c>
      <c r="C12887" s="316">
        <v>92.688628522137876</v>
      </c>
      <c r="D12887" s="315" t="s">
        <v>82</v>
      </c>
    </row>
    <row r="12888" spans="1:4" ht="14.5" customHeight="1" x14ac:dyDescent="0.35">
      <c r="A12888" s="1"/>
      <c r="B12888" s="317">
        <v>44478.9444444736</v>
      </c>
      <c r="C12888" s="316">
        <v>85.757420277238509</v>
      </c>
      <c r="D12888" s="315" t="s">
        <v>82</v>
      </c>
    </row>
    <row r="12889" spans="1:4" ht="14.5" customHeight="1" x14ac:dyDescent="0.35">
      <c r="A12889" s="1"/>
      <c r="B12889" s="317">
        <v>44478.945138918047</v>
      </c>
      <c r="C12889" s="316">
        <v>82.858778423470596</v>
      </c>
      <c r="D12889" s="315" t="s">
        <v>82</v>
      </c>
    </row>
    <row r="12890" spans="1:4" ht="14.5" customHeight="1" x14ac:dyDescent="0.35">
      <c r="A12890" s="1"/>
      <c r="B12890" s="317">
        <v>44478.945833362493</v>
      </c>
      <c r="C12890" s="316">
        <v>85.984138611321882</v>
      </c>
      <c r="D12890" s="315" t="s">
        <v>82</v>
      </c>
    </row>
    <row r="12891" spans="1:4" ht="14.5" customHeight="1" x14ac:dyDescent="0.35">
      <c r="A12891" s="1"/>
      <c r="B12891" s="317">
        <v>44478.94652780694</v>
      </c>
      <c r="C12891" s="316">
        <v>91.292397941476281</v>
      </c>
      <c r="D12891" s="315" t="s">
        <v>82</v>
      </c>
    </row>
    <row r="12892" spans="1:4" ht="14.5" customHeight="1" x14ac:dyDescent="0.35">
      <c r="A12892" s="1"/>
      <c r="B12892" s="317">
        <v>44478.947222251387</v>
      </c>
      <c r="C12892" s="316">
        <v>101.65035847046722</v>
      </c>
      <c r="D12892" s="315" t="s">
        <v>82</v>
      </c>
    </row>
    <row r="12893" spans="1:4" ht="14.5" customHeight="1" x14ac:dyDescent="0.35">
      <c r="A12893" s="1"/>
      <c r="B12893" s="317">
        <v>44478.947916695834</v>
      </c>
      <c r="C12893" s="316">
        <v>112.98038038122662</v>
      </c>
      <c r="D12893" s="315" t="s">
        <v>82</v>
      </c>
    </row>
    <row r="12894" spans="1:4" ht="14.5" customHeight="1" x14ac:dyDescent="0.35">
      <c r="A12894" s="1"/>
      <c r="B12894" s="317">
        <v>44478.94861114028</v>
      </c>
      <c r="C12894" s="316">
        <v>128.65359104001158</v>
      </c>
      <c r="D12894" s="315" t="s">
        <v>82</v>
      </c>
    </row>
    <row r="12895" spans="1:4" ht="14.5" customHeight="1" x14ac:dyDescent="0.35">
      <c r="A12895" s="1"/>
      <c r="B12895" s="317">
        <v>44478.949305584727</v>
      </c>
      <c r="C12895" s="316">
        <v>149.9248914122465</v>
      </c>
      <c r="D12895" s="315" t="s">
        <v>82</v>
      </c>
    </row>
    <row r="12896" spans="1:4" ht="14.5" customHeight="1" x14ac:dyDescent="0.35">
      <c r="A12896" s="1"/>
      <c r="B12896" s="317">
        <v>44478.950000029174</v>
      </c>
      <c r="C12896" s="316">
        <v>165.44578290959277</v>
      </c>
      <c r="D12896" s="315" t="s">
        <v>82</v>
      </c>
    </row>
    <row r="12897" spans="1:4" ht="14.5" customHeight="1" x14ac:dyDescent="0.35">
      <c r="A12897" s="1"/>
      <c r="B12897" s="317">
        <v>44478.95069447362</v>
      </c>
      <c r="C12897" s="316">
        <v>178.1407639412287</v>
      </c>
      <c r="D12897" s="315" t="s">
        <v>82</v>
      </c>
    </row>
    <row r="12898" spans="1:4" ht="14.5" customHeight="1" x14ac:dyDescent="0.35">
      <c r="A12898" s="1"/>
      <c r="B12898" s="317">
        <v>44478.951388918067</v>
      </c>
      <c r="C12898" s="316">
        <v>184.9860553586351</v>
      </c>
      <c r="D12898" s="315" t="s">
        <v>82</v>
      </c>
    </row>
    <row r="12899" spans="1:4" ht="14.5" customHeight="1" x14ac:dyDescent="0.35">
      <c r="A12899" s="1"/>
      <c r="B12899" s="317">
        <v>44478.952083362514</v>
      </c>
      <c r="C12899" s="316">
        <v>186.73377677653528</v>
      </c>
      <c r="D12899" s="315" t="s">
        <v>82</v>
      </c>
    </row>
    <row r="12900" spans="1:4" ht="14.5" customHeight="1" x14ac:dyDescent="0.35">
      <c r="A12900" s="1"/>
      <c r="B12900" s="317">
        <v>44478.952777806961</v>
      </c>
      <c r="C12900" s="316">
        <v>194.22444612691956</v>
      </c>
      <c r="D12900" s="315" t="s">
        <v>82</v>
      </c>
    </row>
    <row r="12901" spans="1:4" ht="14.5" customHeight="1" x14ac:dyDescent="0.35">
      <c r="A12901" s="1"/>
      <c r="B12901" s="317">
        <v>44478.953472251407</v>
      </c>
      <c r="C12901" s="316">
        <v>209.53797407955474</v>
      </c>
      <c r="D12901" s="315" t="s">
        <v>82</v>
      </c>
    </row>
    <row r="12902" spans="1:4" ht="14.5" customHeight="1" x14ac:dyDescent="0.35">
      <c r="A12902" s="1"/>
      <c r="B12902" s="317">
        <v>44478.954166695854</v>
      </c>
      <c r="C12902" s="316">
        <v>223.93042947850191</v>
      </c>
      <c r="D12902" s="315" t="s">
        <v>82</v>
      </c>
    </row>
    <row r="12903" spans="1:4" ht="14.5" customHeight="1" x14ac:dyDescent="0.35">
      <c r="A12903" s="1"/>
      <c r="B12903" s="317">
        <v>44478.954861140301</v>
      </c>
      <c r="C12903" s="316">
        <v>235.0876554610324</v>
      </c>
      <c r="D12903" s="315" t="s">
        <v>82</v>
      </c>
    </row>
    <row r="12904" spans="1:4" ht="14.5" customHeight="1" x14ac:dyDescent="0.35">
      <c r="A12904" s="1"/>
      <c r="B12904" s="317">
        <v>44478.955555584747</v>
      </c>
      <c r="C12904" s="316">
        <v>242.26956221959554</v>
      </c>
      <c r="D12904" s="315" t="s">
        <v>82</v>
      </c>
    </row>
    <row r="12905" spans="1:4" ht="14.5" customHeight="1" x14ac:dyDescent="0.35">
      <c r="A12905" s="1"/>
      <c r="B12905" s="317">
        <v>44478.956250029194</v>
      </c>
      <c r="C12905" s="316">
        <v>254.93231602316956</v>
      </c>
      <c r="D12905" s="315" t="s">
        <v>82</v>
      </c>
    </row>
    <row r="12906" spans="1:4" ht="14.5" customHeight="1" x14ac:dyDescent="0.35">
      <c r="A12906" s="1"/>
      <c r="B12906" s="317">
        <v>44478.956944473641</v>
      </c>
      <c r="C12906" s="316">
        <v>260.68505091510013</v>
      </c>
      <c r="D12906" s="315" t="s">
        <v>82</v>
      </c>
    </row>
    <row r="12907" spans="1:4" ht="14.5" customHeight="1" x14ac:dyDescent="0.35">
      <c r="A12907" s="1"/>
      <c r="B12907" s="317">
        <v>44478.957638918087</v>
      </c>
      <c r="C12907" s="316">
        <v>245.73644969525824</v>
      </c>
      <c r="D12907" s="315" t="s">
        <v>82</v>
      </c>
    </row>
    <row r="12908" spans="1:4" ht="14.5" customHeight="1" x14ac:dyDescent="0.35">
      <c r="A12908" s="1"/>
      <c r="B12908" s="317">
        <v>44478.958333362534</v>
      </c>
      <c r="C12908" s="316">
        <v>225.6810498125308</v>
      </c>
      <c r="D12908" s="315" t="s">
        <v>82</v>
      </c>
    </row>
    <row r="12909" spans="1:4" ht="14.5" customHeight="1" x14ac:dyDescent="0.35">
      <c r="A12909" s="1"/>
      <c r="B12909" s="317">
        <v>44478.959027806981</v>
      </c>
      <c r="C12909" s="316">
        <v>177.82126568517026</v>
      </c>
      <c r="D12909" s="315" t="s">
        <v>82</v>
      </c>
    </row>
    <row r="12910" spans="1:4" ht="14.5" customHeight="1" x14ac:dyDescent="0.35">
      <c r="A12910" s="1"/>
      <c r="B12910" s="317">
        <v>44478.959722251428</v>
      </c>
      <c r="C12910" s="316">
        <v>142.57087234265248</v>
      </c>
      <c r="D12910" s="315" t="s">
        <v>82</v>
      </c>
    </row>
    <row r="12911" spans="1:4" ht="14.5" customHeight="1" x14ac:dyDescent="0.35">
      <c r="A12911" s="1"/>
      <c r="B12911" s="317">
        <v>44478.960416695874</v>
      </c>
      <c r="C12911" s="316">
        <v>123.02346246705081</v>
      </c>
      <c r="D12911" s="315" t="s">
        <v>82</v>
      </c>
    </row>
    <row r="12912" spans="1:4" ht="14.5" customHeight="1" x14ac:dyDescent="0.35">
      <c r="A12912" s="1"/>
      <c r="B12912" s="317">
        <v>44478.961111140321</v>
      </c>
      <c r="C12912" s="316">
        <v>123.49411345687695</v>
      </c>
      <c r="D12912" s="315" t="s">
        <v>82</v>
      </c>
    </row>
    <row r="12913" spans="1:4" ht="14.5" customHeight="1" x14ac:dyDescent="0.35">
      <c r="A12913" s="1"/>
      <c r="B12913" s="317">
        <v>44478.961805584768</v>
      </c>
      <c r="C12913" s="316">
        <v>128.87621143328724</v>
      </c>
      <c r="D12913" s="315" t="s">
        <v>82</v>
      </c>
    </row>
    <row r="12914" spans="1:4" ht="14.5" customHeight="1" x14ac:dyDescent="0.35">
      <c r="A12914" s="1"/>
      <c r="B12914" s="317">
        <v>44478.962500029214</v>
      </c>
      <c r="C12914" s="316">
        <v>133.49818833494791</v>
      </c>
      <c r="D12914" s="315" t="s">
        <v>82</v>
      </c>
    </row>
    <row r="12915" spans="1:4" ht="14.5" customHeight="1" x14ac:dyDescent="0.35">
      <c r="A12915" s="1"/>
      <c r="B12915" s="317">
        <v>44478.963194473661</v>
      </c>
      <c r="C12915" s="316">
        <v>140.97302625351585</v>
      </c>
      <c r="D12915" s="315" t="s">
        <v>82</v>
      </c>
    </row>
    <row r="12916" spans="1:4" ht="14.5" customHeight="1" x14ac:dyDescent="0.35">
      <c r="A12916" s="1"/>
      <c r="B12916" s="317">
        <v>44478.963888918108</v>
      </c>
      <c r="C12916" s="316">
        <v>149.03428843019842</v>
      </c>
      <c r="D12916" s="315" t="s">
        <v>82</v>
      </c>
    </row>
    <row r="12917" spans="1:4" ht="14.5" customHeight="1" x14ac:dyDescent="0.35">
      <c r="A12917" s="1"/>
      <c r="B12917" s="317">
        <v>44478.964583362555</v>
      </c>
      <c r="C12917" s="316">
        <v>154.98325773412361</v>
      </c>
      <c r="D12917" s="315" t="s">
        <v>82</v>
      </c>
    </row>
    <row r="12918" spans="1:4" ht="14.5" customHeight="1" x14ac:dyDescent="0.35">
      <c r="A12918" s="1"/>
      <c r="B12918" s="317">
        <v>44478.965277807001</v>
      </c>
      <c r="C12918" s="316">
        <v>155.99626496025982</v>
      </c>
      <c r="D12918" s="315" t="s">
        <v>82</v>
      </c>
    </row>
    <row r="12919" spans="1:4" ht="14.5" customHeight="1" x14ac:dyDescent="0.35">
      <c r="A12919" s="1"/>
      <c r="B12919" s="317">
        <v>44478.965972251448</v>
      </c>
      <c r="C12919" s="316">
        <v>153.97395597907015</v>
      </c>
      <c r="D12919" s="315" t="s">
        <v>82</v>
      </c>
    </row>
    <row r="12920" spans="1:4" ht="14.5" customHeight="1" x14ac:dyDescent="0.35">
      <c r="A12920" s="1"/>
      <c r="B12920" s="317">
        <v>44478.966666695895</v>
      </c>
      <c r="C12920" s="316">
        <v>142.63088157700841</v>
      </c>
      <c r="D12920" s="315" t="s">
        <v>82</v>
      </c>
    </row>
    <row r="12921" spans="1:4" ht="14.5" customHeight="1" x14ac:dyDescent="0.35">
      <c r="A12921" s="1"/>
      <c r="B12921" s="317">
        <v>44478.967361140341</v>
      </c>
      <c r="C12921" s="316">
        <v>134.63948076857099</v>
      </c>
      <c r="D12921" s="315" t="s">
        <v>82</v>
      </c>
    </row>
    <row r="12922" spans="1:4" ht="14.5" customHeight="1" x14ac:dyDescent="0.35">
      <c r="A12922" s="1"/>
      <c r="B12922" s="317">
        <v>44478.968055584788</v>
      </c>
      <c r="C12922" s="316">
        <v>135.49360417257995</v>
      </c>
      <c r="D12922" s="315" t="s">
        <v>82</v>
      </c>
    </row>
    <row r="12923" spans="1:4" ht="14.5" customHeight="1" x14ac:dyDescent="0.35">
      <c r="A12923" s="1"/>
      <c r="B12923" s="317">
        <v>44478.968750029235</v>
      </c>
      <c r="C12923" s="316">
        <v>136.67016586763009</v>
      </c>
      <c r="D12923" s="315" t="s">
        <v>82</v>
      </c>
    </row>
    <row r="12924" spans="1:4" ht="14.5" customHeight="1" x14ac:dyDescent="0.35">
      <c r="A12924" s="1"/>
      <c r="B12924" s="317">
        <v>44478.969444473682</v>
      </c>
      <c r="C12924" s="316">
        <v>135.97618596879377</v>
      </c>
      <c r="D12924" s="315" t="s">
        <v>82</v>
      </c>
    </row>
    <row r="12925" spans="1:4" ht="14.5" customHeight="1" x14ac:dyDescent="0.35">
      <c r="A12925" s="1"/>
      <c r="B12925" s="317">
        <v>44478.970138918128</v>
      </c>
      <c r="C12925" s="316">
        <v>137.28382619050873</v>
      </c>
      <c r="D12925" s="315" t="s">
        <v>82</v>
      </c>
    </row>
    <row r="12926" spans="1:4" ht="14.5" customHeight="1" x14ac:dyDescent="0.35">
      <c r="A12926" s="1"/>
      <c r="B12926" s="317">
        <v>44478.970833362575</v>
      </c>
      <c r="C12926" s="316">
        <v>140.79482351798796</v>
      </c>
      <c r="D12926" s="315" t="s">
        <v>82</v>
      </c>
    </row>
    <row r="12927" spans="1:4" ht="14.5" customHeight="1" x14ac:dyDescent="0.35">
      <c r="A12927" s="1"/>
      <c r="B12927" s="317">
        <v>44478.971527807022</v>
      </c>
      <c r="C12927" s="316">
        <v>145.22941960240715</v>
      </c>
      <c r="D12927" s="315" t="s">
        <v>82</v>
      </c>
    </row>
    <row r="12928" spans="1:4" ht="14.5" customHeight="1" x14ac:dyDescent="0.35">
      <c r="A12928" s="1"/>
      <c r="B12928" s="317">
        <v>44478.972222251468</v>
      </c>
      <c r="C12928" s="316">
        <v>154.5852307034346</v>
      </c>
      <c r="D12928" s="315" t="s">
        <v>82</v>
      </c>
    </row>
    <row r="12929" spans="1:4" ht="14.5" customHeight="1" x14ac:dyDescent="0.35">
      <c r="A12929" s="1"/>
      <c r="B12929" s="317">
        <v>44478.972916695915</v>
      </c>
      <c r="C12929" s="316">
        <v>162.05623452698347</v>
      </c>
      <c r="D12929" s="315" t="s">
        <v>82</v>
      </c>
    </row>
    <row r="12930" spans="1:4" ht="14.5" customHeight="1" x14ac:dyDescent="0.35">
      <c r="A12930" s="1"/>
      <c r="B12930" s="317">
        <v>44478.973611140362</v>
      </c>
      <c r="C12930" s="316">
        <v>159.60562307087628</v>
      </c>
      <c r="D12930" s="315" t="s">
        <v>82</v>
      </c>
    </row>
    <row r="12931" spans="1:4" ht="14.5" customHeight="1" x14ac:dyDescent="0.35">
      <c r="A12931" s="1"/>
      <c r="B12931" s="317">
        <v>44478.974305584808</v>
      </c>
      <c r="C12931" s="316">
        <v>151.34434024446333</v>
      </c>
      <c r="D12931" s="315" t="s">
        <v>82</v>
      </c>
    </row>
    <row r="12932" spans="1:4" ht="14.5" customHeight="1" x14ac:dyDescent="0.35">
      <c r="A12932" s="1"/>
      <c r="B12932" s="317">
        <v>44478.975000029255</v>
      </c>
      <c r="C12932" s="316">
        <v>139.98316511810214</v>
      </c>
      <c r="D12932" s="315" t="s">
        <v>82</v>
      </c>
    </row>
    <row r="12933" spans="1:4" ht="14.5" customHeight="1" x14ac:dyDescent="0.35">
      <c r="A12933" s="1"/>
      <c r="B12933" s="317">
        <v>44478.975694473702</v>
      </c>
      <c r="C12933" s="316">
        <v>134.03207514222012</v>
      </c>
      <c r="D12933" s="315" t="s">
        <v>82</v>
      </c>
    </row>
    <row r="12934" spans="1:4" ht="14.5" customHeight="1" x14ac:dyDescent="0.35">
      <c r="A12934" s="1"/>
      <c r="B12934" s="317">
        <v>44478.976388918149</v>
      </c>
      <c r="C12934" s="316">
        <v>135.5823805652947</v>
      </c>
      <c r="D12934" s="315" t="s">
        <v>82</v>
      </c>
    </row>
    <row r="12935" spans="1:4" ht="14.5" customHeight="1" x14ac:dyDescent="0.35">
      <c r="A12935" s="1"/>
      <c r="B12935" s="317">
        <v>44478.977083362595</v>
      </c>
      <c r="C12935" s="316">
        <v>137.17590075346718</v>
      </c>
      <c r="D12935" s="315" t="s">
        <v>82</v>
      </c>
    </row>
    <row r="12936" spans="1:4" ht="14.5" customHeight="1" x14ac:dyDescent="0.35">
      <c r="A12936" s="1"/>
      <c r="B12936" s="317">
        <v>44478.977777807042</v>
      </c>
      <c r="C12936" s="316">
        <v>137.49906333587521</v>
      </c>
      <c r="D12936" s="315" t="s">
        <v>82</v>
      </c>
    </row>
    <row r="12937" spans="1:4" ht="14.5" customHeight="1" x14ac:dyDescent="0.35">
      <c r="A12937" s="1"/>
      <c r="B12937" s="317">
        <v>44478.978472251489</v>
      </c>
      <c r="C12937" s="316">
        <v>139.59180437682662</v>
      </c>
      <c r="D12937" s="315" t="s">
        <v>82</v>
      </c>
    </row>
    <row r="12938" spans="1:4" ht="14.5" customHeight="1" x14ac:dyDescent="0.35">
      <c r="A12938" s="1"/>
      <c r="B12938" s="317">
        <v>44478.979166695935</v>
      </c>
      <c r="C12938" s="316">
        <v>144.96039820849353</v>
      </c>
      <c r="D12938" s="315" t="s">
        <v>82</v>
      </c>
    </row>
    <row r="12939" spans="1:4" ht="14.5" customHeight="1" x14ac:dyDescent="0.35">
      <c r="A12939" s="1"/>
      <c r="B12939" s="317">
        <v>44478.979861140382</v>
      </c>
      <c r="C12939" s="316">
        <v>158.67313654030829</v>
      </c>
      <c r="D12939" s="315" t="s">
        <v>82</v>
      </c>
    </row>
    <row r="12940" spans="1:4" ht="14.5" customHeight="1" x14ac:dyDescent="0.35">
      <c r="A12940" s="1"/>
      <c r="B12940" s="317">
        <v>44478.980555584829</v>
      </c>
      <c r="C12940" s="316">
        <v>174.67431033883864</v>
      </c>
      <c r="D12940" s="315" t="s">
        <v>82</v>
      </c>
    </row>
    <row r="12941" spans="1:4" ht="14.5" customHeight="1" x14ac:dyDescent="0.35">
      <c r="A12941" s="1"/>
      <c r="B12941" s="317">
        <v>44478.981250029276</v>
      </c>
      <c r="C12941" s="316">
        <v>187.9385017821449</v>
      </c>
      <c r="D12941" s="315" t="s">
        <v>82</v>
      </c>
    </row>
    <row r="12942" spans="1:4" ht="14.5" customHeight="1" x14ac:dyDescent="0.35">
      <c r="A12942" s="1"/>
      <c r="B12942" s="317">
        <v>44478.981944473722</v>
      </c>
      <c r="C12942" s="316">
        <v>194.62600421893487</v>
      </c>
      <c r="D12942" s="315" t="s">
        <v>82</v>
      </c>
    </row>
    <row r="12943" spans="1:4" ht="14.5" customHeight="1" x14ac:dyDescent="0.35">
      <c r="A12943" s="1"/>
      <c r="B12943" s="317">
        <v>44478.982638918169</v>
      </c>
      <c r="C12943" s="316">
        <v>200.69802358563368</v>
      </c>
      <c r="D12943" s="315" t="s">
        <v>82</v>
      </c>
    </row>
    <row r="12944" spans="1:4" ht="14.5" customHeight="1" x14ac:dyDescent="0.35">
      <c r="A12944" s="1"/>
      <c r="B12944" s="317">
        <v>44478.983333362616</v>
      </c>
      <c r="C12944" s="316">
        <v>198.85024308583235</v>
      </c>
      <c r="D12944" s="315" t="s">
        <v>82</v>
      </c>
    </row>
    <row r="12945" spans="1:4" ht="14.5" customHeight="1" x14ac:dyDescent="0.35">
      <c r="A12945" s="1"/>
      <c r="B12945" s="317">
        <v>44478.984027807062</v>
      </c>
      <c r="C12945" s="316">
        <v>194.10960889612713</v>
      </c>
      <c r="D12945" s="315" t="s">
        <v>82</v>
      </c>
    </row>
    <row r="12946" spans="1:4" ht="14.5" customHeight="1" x14ac:dyDescent="0.35">
      <c r="A12946" s="1"/>
      <c r="B12946" s="317">
        <v>44478.984722251509</v>
      </c>
      <c r="C12946" s="316">
        <v>192.90442250584408</v>
      </c>
      <c r="D12946" s="315" t="s">
        <v>82</v>
      </c>
    </row>
    <row r="12947" spans="1:4" ht="14.5" customHeight="1" x14ac:dyDescent="0.35">
      <c r="A12947" s="1"/>
      <c r="B12947" s="317">
        <v>44478.985416695956</v>
      </c>
      <c r="C12947" s="316">
        <v>195.18350443587795</v>
      </c>
      <c r="D12947" s="315" t="s">
        <v>82</v>
      </c>
    </row>
    <row r="12948" spans="1:4" ht="14.5" customHeight="1" x14ac:dyDescent="0.35">
      <c r="A12948" s="1"/>
      <c r="B12948" s="317">
        <v>44478.986111140402</v>
      </c>
      <c r="C12948" s="316">
        <v>200.07334478036501</v>
      </c>
      <c r="D12948" s="315" t="s">
        <v>82</v>
      </c>
    </row>
    <row r="12949" spans="1:4" ht="14.5" customHeight="1" x14ac:dyDescent="0.35">
      <c r="A12949" s="1"/>
      <c r="B12949" s="317">
        <v>44478.986805584849</v>
      </c>
      <c r="C12949" s="316">
        <v>201.89515041038783</v>
      </c>
      <c r="D12949" s="315" t="s">
        <v>82</v>
      </c>
    </row>
    <row r="12950" spans="1:4" ht="14.5" customHeight="1" x14ac:dyDescent="0.35">
      <c r="A12950" s="1"/>
      <c r="B12950" s="317">
        <v>44478.987500029296</v>
      </c>
      <c r="C12950" s="316">
        <v>201.98523159118292</v>
      </c>
      <c r="D12950" s="315" t="s">
        <v>82</v>
      </c>
    </row>
    <row r="12951" spans="1:4" ht="14.5" customHeight="1" x14ac:dyDescent="0.35">
      <c r="A12951" s="1"/>
      <c r="B12951" s="317">
        <v>44478.988194473743</v>
      </c>
      <c r="C12951" s="316">
        <v>203.83020185644273</v>
      </c>
      <c r="D12951" s="315" t="s">
        <v>82</v>
      </c>
    </row>
    <row r="12952" spans="1:4" ht="14.5" customHeight="1" x14ac:dyDescent="0.35">
      <c r="A12952" s="1"/>
      <c r="B12952" s="317">
        <v>44478.988888918189</v>
      </c>
      <c r="C12952" s="316">
        <v>213.99441163889134</v>
      </c>
      <c r="D12952" s="315" t="s">
        <v>82</v>
      </c>
    </row>
    <row r="12953" spans="1:4" ht="14.5" customHeight="1" x14ac:dyDescent="0.35">
      <c r="A12953" s="1"/>
      <c r="B12953" s="317">
        <v>44478.989583362636</v>
      </c>
      <c r="C12953" s="316">
        <v>231.30385212097704</v>
      </c>
      <c r="D12953" s="315" t="s">
        <v>82</v>
      </c>
    </row>
    <row r="12954" spans="1:4" ht="14.5" customHeight="1" x14ac:dyDescent="0.35">
      <c r="A12954" s="1"/>
      <c r="B12954" s="317">
        <v>44478.990277807083</v>
      </c>
      <c r="C12954" s="316">
        <v>241.1791655078957</v>
      </c>
      <c r="D12954" s="315" t="s">
        <v>82</v>
      </c>
    </row>
    <row r="12955" spans="1:4" ht="14.5" customHeight="1" x14ac:dyDescent="0.35">
      <c r="A12955" s="1"/>
      <c r="B12955" s="317">
        <v>44478.990972251529</v>
      </c>
      <c r="C12955" s="316">
        <v>240.7736358791318</v>
      </c>
      <c r="D12955" s="315" t="s">
        <v>82</v>
      </c>
    </row>
    <row r="12956" spans="1:4" ht="14.5" customHeight="1" x14ac:dyDescent="0.35">
      <c r="A12956" s="1"/>
      <c r="B12956" s="317">
        <v>44478.991666695976</v>
      </c>
      <c r="C12956" s="316">
        <v>219.91071349958656</v>
      </c>
      <c r="D12956" s="315" t="s">
        <v>82</v>
      </c>
    </row>
    <row r="12957" spans="1:4" ht="14.5" customHeight="1" x14ac:dyDescent="0.35">
      <c r="A12957" s="1"/>
      <c r="B12957" s="317">
        <v>44478.992361140423</v>
      </c>
      <c r="C12957" s="316">
        <v>178.63161242974846</v>
      </c>
      <c r="D12957" s="315" t="s">
        <v>82</v>
      </c>
    </row>
    <row r="12958" spans="1:4" ht="14.5" customHeight="1" x14ac:dyDescent="0.35">
      <c r="A12958" s="1"/>
      <c r="B12958" s="317">
        <v>44478.99305558487</v>
      </c>
      <c r="C12958" s="316">
        <v>145.32890174349691</v>
      </c>
      <c r="D12958" s="315" t="s">
        <v>82</v>
      </c>
    </row>
    <row r="12959" spans="1:4" ht="14.5" customHeight="1" x14ac:dyDescent="0.35">
      <c r="A12959" s="1"/>
      <c r="B12959" s="317">
        <v>44478.993750029316</v>
      </c>
      <c r="C12959" s="316">
        <v>135.77389597042153</v>
      </c>
      <c r="D12959" s="315" t="s">
        <v>82</v>
      </c>
    </row>
    <row r="12960" spans="1:4" ht="14.5" customHeight="1" x14ac:dyDescent="0.35">
      <c r="A12960" s="1"/>
      <c r="B12960" s="317">
        <v>44478.994444473763</v>
      </c>
      <c r="C12960" s="316">
        <v>139.54949223335521</v>
      </c>
      <c r="D12960" s="315" t="s">
        <v>82</v>
      </c>
    </row>
    <row r="12961" spans="1:4" ht="14.5" customHeight="1" x14ac:dyDescent="0.35">
      <c r="A12961" s="1"/>
      <c r="B12961" s="317">
        <v>44478.99513891821</v>
      </c>
      <c r="C12961" s="316">
        <v>136.68586717649595</v>
      </c>
      <c r="D12961" s="315" t="s">
        <v>82</v>
      </c>
    </row>
    <row r="12962" spans="1:4" ht="14.5" customHeight="1" x14ac:dyDescent="0.35">
      <c r="A12962" s="1"/>
      <c r="B12962" s="317">
        <v>44478.995833362656</v>
      </c>
      <c r="C12962" s="316">
        <v>139.55359200031575</v>
      </c>
      <c r="D12962" s="315" t="s">
        <v>82</v>
      </c>
    </row>
    <row r="12963" spans="1:4" ht="14.5" customHeight="1" x14ac:dyDescent="0.35">
      <c r="A12963" s="1"/>
      <c r="B12963" s="317">
        <v>44478.996527807103</v>
      </c>
      <c r="C12963" s="316">
        <v>151.02275837877534</v>
      </c>
      <c r="D12963" s="315" t="s">
        <v>82</v>
      </c>
    </row>
    <row r="12964" spans="1:4" ht="14.5" customHeight="1" x14ac:dyDescent="0.35">
      <c r="A12964" s="1"/>
      <c r="B12964" s="317">
        <v>44478.99722225155</v>
      </c>
      <c r="C12964" s="316">
        <v>162.96814659973219</v>
      </c>
      <c r="D12964" s="315" t="s">
        <v>82</v>
      </c>
    </row>
    <row r="12965" spans="1:4" ht="14.5" customHeight="1" x14ac:dyDescent="0.35">
      <c r="A12965" s="1"/>
      <c r="B12965" s="317">
        <v>44478.997916695997</v>
      </c>
      <c r="C12965" s="316">
        <v>170.44882383950753</v>
      </c>
      <c r="D12965" s="315" t="s">
        <v>82</v>
      </c>
    </row>
    <row r="12966" spans="1:4" ht="14.5" customHeight="1" x14ac:dyDescent="0.35">
      <c r="A12966" s="1"/>
      <c r="B12966" s="317">
        <v>44478.998611140443</v>
      </c>
      <c r="C12966" s="316">
        <v>174.87944197483205</v>
      </c>
      <c r="D12966" s="315" t="s">
        <v>82</v>
      </c>
    </row>
    <row r="12967" spans="1:4" ht="14.5" customHeight="1" x14ac:dyDescent="0.35">
      <c r="A12967" s="1"/>
      <c r="B12967" s="317">
        <v>44478.99930558489</v>
      </c>
      <c r="C12967" s="316">
        <v>160.75218671573384</v>
      </c>
      <c r="D12967" s="315" t="s">
        <v>82</v>
      </c>
    </row>
    <row r="12968" spans="1:4" ht="14.5" customHeight="1" x14ac:dyDescent="0.35">
      <c r="A12968" s="1"/>
      <c r="B12968" s="317">
        <v>44479.000000029337</v>
      </c>
      <c r="C12968" s="316">
        <v>60.525970188251513</v>
      </c>
      <c r="D12968" s="315" t="s">
        <v>350</v>
      </c>
    </row>
    <row r="12969" spans="1:4" ht="14.5" customHeight="1" x14ac:dyDescent="0.35">
      <c r="A12969" s="1"/>
      <c r="B12969" s="317">
        <v>44479.000694473783</v>
      </c>
      <c r="C12969" s="316">
        <v>146.56742513561232</v>
      </c>
      <c r="D12969" s="315" t="s">
        <v>82</v>
      </c>
    </row>
    <row r="12970" spans="1:4" ht="14.5" customHeight="1" x14ac:dyDescent="0.35">
      <c r="A12970" s="1"/>
      <c r="B12970" s="317">
        <v>44479.00138891823</v>
      </c>
      <c r="C12970" s="316">
        <v>143.30405143206397</v>
      </c>
      <c r="D12970" s="315" t="s">
        <v>82</v>
      </c>
    </row>
    <row r="12971" spans="1:4" ht="14.5" customHeight="1" x14ac:dyDescent="0.35">
      <c r="A12971" s="1"/>
      <c r="B12971" s="317">
        <v>44479.002083362677</v>
      </c>
      <c r="C12971" s="316">
        <v>141.76867956945208</v>
      </c>
      <c r="D12971" s="315" t="s">
        <v>82</v>
      </c>
    </row>
    <row r="12972" spans="1:4" ht="14.5" customHeight="1" x14ac:dyDescent="0.35">
      <c r="A12972" s="1"/>
      <c r="B12972" s="317">
        <v>44479.002777807123</v>
      </c>
      <c r="C12972" s="316">
        <v>141.09504365925676</v>
      </c>
      <c r="D12972" s="315" t="s">
        <v>82</v>
      </c>
    </row>
    <row r="12973" spans="1:4" ht="14.5" customHeight="1" x14ac:dyDescent="0.35">
      <c r="A12973" s="1"/>
      <c r="B12973" s="317">
        <v>44479.00347225157</v>
      </c>
      <c r="C12973" s="316">
        <v>140.55235177584302</v>
      </c>
      <c r="D12973" s="315" t="s">
        <v>82</v>
      </c>
    </row>
    <row r="12974" spans="1:4" ht="14.5" customHeight="1" x14ac:dyDescent="0.35">
      <c r="A12974" s="1"/>
      <c r="B12974" s="317">
        <v>44479.004166696017</v>
      </c>
      <c r="C12974" s="316">
        <v>140.84886514260432</v>
      </c>
      <c r="D12974" s="315" t="s">
        <v>82</v>
      </c>
    </row>
    <row r="12975" spans="1:4" ht="14.5" customHeight="1" x14ac:dyDescent="0.35">
      <c r="A12975" s="1"/>
      <c r="B12975" s="317">
        <v>44479.004861140464</v>
      </c>
      <c r="C12975" s="316">
        <v>145.88851715290997</v>
      </c>
      <c r="D12975" s="315" t="s">
        <v>82</v>
      </c>
    </row>
    <row r="12976" spans="1:4" ht="14.5" customHeight="1" x14ac:dyDescent="0.35">
      <c r="A12976" s="1"/>
      <c r="B12976" s="317">
        <v>44479.00555558491</v>
      </c>
      <c r="C12976" s="316">
        <v>156.89552326817454</v>
      </c>
      <c r="D12976" s="315" t="s">
        <v>82</v>
      </c>
    </row>
    <row r="12977" spans="1:4" ht="14.5" customHeight="1" x14ac:dyDescent="0.35">
      <c r="A12977" s="1"/>
      <c r="B12977" s="317">
        <v>44479.006250029357</v>
      </c>
      <c r="C12977" s="316">
        <v>163.65540701850162</v>
      </c>
      <c r="D12977" s="315" t="s">
        <v>82</v>
      </c>
    </row>
    <row r="12978" spans="1:4" ht="14.5" customHeight="1" x14ac:dyDescent="0.35">
      <c r="A12978" s="1"/>
      <c r="B12978" s="317">
        <v>44479.006944473804</v>
      </c>
      <c r="C12978" s="316">
        <v>162.13608314536589</v>
      </c>
      <c r="D12978" s="315" t="s">
        <v>82</v>
      </c>
    </row>
    <row r="12979" spans="1:4" ht="14.5" customHeight="1" x14ac:dyDescent="0.35">
      <c r="A12979" s="1"/>
      <c r="B12979" s="317">
        <v>44479.00763891825</v>
      </c>
      <c r="C12979" s="316">
        <v>158.14865854486513</v>
      </c>
      <c r="D12979" s="315" t="s">
        <v>82</v>
      </c>
    </row>
    <row r="12980" spans="1:4" ht="14.5" customHeight="1" x14ac:dyDescent="0.35">
      <c r="A12980" s="1"/>
      <c r="B12980" s="317">
        <v>44479.008333362697</v>
      </c>
      <c r="C12980" s="316">
        <v>149.8669242804055</v>
      </c>
      <c r="D12980" s="315" t="s">
        <v>82</v>
      </c>
    </row>
    <row r="12981" spans="1:4" ht="14.5" customHeight="1" x14ac:dyDescent="0.35">
      <c r="A12981" s="1"/>
      <c r="B12981" s="317">
        <v>44479.009027807144</v>
      </c>
      <c r="C12981" s="316">
        <v>133.24575791461976</v>
      </c>
      <c r="D12981" s="315" t="s">
        <v>82</v>
      </c>
    </row>
    <row r="12982" spans="1:4" ht="14.5" customHeight="1" x14ac:dyDescent="0.35">
      <c r="A12982" s="1"/>
      <c r="B12982" s="317">
        <v>44479.009722251591</v>
      </c>
      <c r="C12982" s="316">
        <v>122.56984097065676</v>
      </c>
      <c r="D12982" s="315" t="s">
        <v>82</v>
      </c>
    </row>
    <row r="12983" spans="1:4" ht="14.5" customHeight="1" x14ac:dyDescent="0.35">
      <c r="A12983" s="1"/>
      <c r="B12983" s="317">
        <v>44479.010416696037</v>
      </c>
      <c r="C12983" s="316">
        <v>117.15658606684495</v>
      </c>
      <c r="D12983" s="315" t="s">
        <v>82</v>
      </c>
    </row>
    <row r="12984" spans="1:4" ht="14.5" customHeight="1" x14ac:dyDescent="0.35">
      <c r="A12984" s="1"/>
      <c r="B12984" s="317">
        <v>44479.011111140484</v>
      </c>
      <c r="C12984" s="316">
        <v>111.56010659066766</v>
      </c>
      <c r="D12984" s="315" t="s">
        <v>82</v>
      </c>
    </row>
    <row r="12985" spans="1:4" ht="14.5" customHeight="1" x14ac:dyDescent="0.35">
      <c r="A12985" s="1"/>
      <c r="B12985" s="317">
        <v>44479.011805584931</v>
      </c>
      <c r="C12985" s="316">
        <v>105.25917113340499</v>
      </c>
      <c r="D12985" s="315" t="s">
        <v>82</v>
      </c>
    </row>
    <row r="12986" spans="1:4" ht="14.5" customHeight="1" x14ac:dyDescent="0.35">
      <c r="A12986" s="1"/>
      <c r="B12986" s="317">
        <v>44479.012500029377</v>
      </c>
      <c r="C12986" s="316">
        <v>98.33726628752774</v>
      </c>
      <c r="D12986" s="315" t="s">
        <v>82</v>
      </c>
    </row>
    <row r="12987" spans="1:4" ht="14.5" customHeight="1" x14ac:dyDescent="0.35">
      <c r="A12987" s="1"/>
      <c r="B12987" s="317">
        <v>44479.013194473824</v>
      </c>
      <c r="C12987" s="316">
        <v>92.339650441153211</v>
      </c>
      <c r="D12987" s="315" t="s">
        <v>82</v>
      </c>
    </row>
    <row r="12988" spans="1:4" ht="14.5" customHeight="1" x14ac:dyDescent="0.35">
      <c r="A12988" s="1"/>
      <c r="B12988" s="317">
        <v>44479.013888918271</v>
      </c>
      <c r="C12988" s="316">
        <v>88.88470223092591</v>
      </c>
      <c r="D12988" s="315" t="s">
        <v>82</v>
      </c>
    </row>
    <row r="12989" spans="1:4" ht="14.5" customHeight="1" x14ac:dyDescent="0.35">
      <c r="A12989" s="1"/>
      <c r="B12989" s="317">
        <v>44479.014583362718</v>
      </c>
      <c r="C12989" s="316">
        <v>88.846909472031982</v>
      </c>
      <c r="D12989" s="315" t="s">
        <v>82</v>
      </c>
    </row>
    <row r="12990" spans="1:4" ht="14.5" customHeight="1" x14ac:dyDescent="0.35">
      <c r="A12990" s="1"/>
      <c r="B12990" s="317">
        <v>44479.015277807164</v>
      </c>
      <c r="C12990" s="316">
        <v>87.020366726200635</v>
      </c>
      <c r="D12990" s="315" t="s">
        <v>82</v>
      </c>
    </row>
    <row r="12991" spans="1:4" ht="14.5" customHeight="1" x14ac:dyDescent="0.35">
      <c r="A12991" s="1"/>
      <c r="B12991" s="317">
        <v>44479.015972251611</v>
      </c>
      <c r="C12991" s="316">
        <v>83.08232865288349</v>
      </c>
      <c r="D12991" s="315" t="s">
        <v>82</v>
      </c>
    </row>
    <row r="12992" spans="1:4" ht="14.5" customHeight="1" x14ac:dyDescent="0.35">
      <c r="A12992" s="1"/>
      <c r="B12992" s="317">
        <v>44479.016666696058</v>
      </c>
      <c r="C12992" s="316">
        <v>79.022638834952758</v>
      </c>
      <c r="D12992" s="315" t="s">
        <v>82</v>
      </c>
    </row>
    <row r="12993" spans="1:4" ht="14.5" customHeight="1" x14ac:dyDescent="0.35">
      <c r="A12993" s="1"/>
      <c r="B12993" s="317">
        <v>44479.017361140504</v>
      </c>
      <c r="C12993" s="316">
        <v>71.577736934740102</v>
      </c>
      <c r="D12993" s="315" t="s">
        <v>82</v>
      </c>
    </row>
    <row r="12994" spans="1:4" ht="14.5" customHeight="1" x14ac:dyDescent="0.35">
      <c r="A12994" s="1"/>
      <c r="B12994" s="317">
        <v>44479.018055584951</v>
      </c>
      <c r="C12994" s="316">
        <v>62.851280199014582</v>
      </c>
      <c r="D12994" s="315" t="s">
        <v>82</v>
      </c>
    </row>
    <row r="12995" spans="1:4" ht="14.5" customHeight="1" x14ac:dyDescent="0.35">
      <c r="A12995" s="1"/>
      <c r="B12995" s="317">
        <v>44479.018750029398</v>
      </c>
      <c r="C12995" s="316">
        <v>57.370290187871433</v>
      </c>
      <c r="D12995" s="315" t="s">
        <v>82</v>
      </c>
    </row>
    <row r="12996" spans="1:4" ht="14.5" customHeight="1" x14ac:dyDescent="0.35">
      <c r="A12996" s="1"/>
      <c r="B12996" s="317">
        <v>44479.019444473844</v>
      </c>
      <c r="C12996" s="316">
        <v>54.177808258854199</v>
      </c>
      <c r="D12996" s="315" t="s">
        <v>82</v>
      </c>
    </row>
    <row r="12997" spans="1:4" ht="14.5" customHeight="1" x14ac:dyDescent="0.35">
      <c r="A12997" s="1"/>
      <c r="B12997" s="317">
        <v>44479.020138918291</v>
      </c>
      <c r="C12997" s="316">
        <v>49.716388275268642</v>
      </c>
      <c r="D12997" s="315" t="s">
        <v>82</v>
      </c>
    </row>
    <row r="12998" spans="1:4" ht="14.5" customHeight="1" x14ac:dyDescent="0.35">
      <c r="A12998" s="1"/>
      <c r="B12998" s="317">
        <v>44479.020833362738</v>
      </c>
      <c r="C12998" s="316">
        <v>45.496601425678818</v>
      </c>
      <c r="D12998" s="315" t="s">
        <v>82</v>
      </c>
    </row>
    <row r="12999" spans="1:4" ht="14.5" customHeight="1" x14ac:dyDescent="0.35">
      <c r="A12999" s="1"/>
      <c r="B12999" s="317">
        <v>44479.021527807185</v>
      </c>
      <c r="C12999" s="316">
        <v>42.776635975894166</v>
      </c>
      <c r="D12999" s="315" t="s">
        <v>82</v>
      </c>
    </row>
    <row r="13000" spans="1:4" ht="14.5" customHeight="1" x14ac:dyDescent="0.35">
      <c r="A13000" s="1"/>
      <c r="B13000" s="317">
        <v>44479.022222251631</v>
      </c>
      <c r="C13000" s="316">
        <v>41.384665394656864</v>
      </c>
      <c r="D13000" s="315" t="s">
        <v>82</v>
      </c>
    </row>
    <row r="13001" spans="1:4" ht="14.5" customHeight="1" x14ac:dyDescent="0.35">
      <c r="A13001" s="1"/>
      <c r="B13001" s="317">
        <v>44479.022916696078</v>
      </c>
      <c r="C13001" s="316">
        <v>42.110158613343565</v>
      </c>
      <c r="D13001" s="315" t="s">
        <v>82</v>
      </c>
    </row>
    <row r="13002" spans="1:4" ht="14.5" customHeight="1" x14ac:dyDescent="0.35">
      <c r="A13002" s="1"/>
      <c r="B13002" s="317">
        <v>44479.023611140525</v>
      </c>
      <c r="C13002" s="316">
        <v>44.679817918396047</v>
      </c>
      <c r="D13002" s="315" t="s">
        <v>82</v>
      </c>
    </row>
    <row r="13003" spans="1:4" ht="14.5" customHeight="1" x14ac:dyDescent="0.35">
      <c r="A13003" s="1"/>
      <c r="B13003" s="317">
        <v>44479.024305584971</v>
      </c>
      <c r="C13003" s="316">
        <v>46.028600507945519</v>
      </c>
      <c r="D13003" s="315" t="s">
        <v>82</v>
      </c>
    </row>
    <row r="13004" spans="1:4" ht="14.5" customHeight="1" x14ac:dyDescent="0.35">
      <c r="A13004" s="1"/>
      <c r="B13004" s="317">
        <v>44479.025000029418</v>
      </c>
      <c r="C13004" s="316">
        <v>47.218453625134622</v>
      </c>
      <c r="D13004" s="315" t="s">
        <v>82</v>
      </c>
    </row>
    <row r="13005" spans="1:4" ht="14.5" customHeight="1" x14ac:dyDescent="0.35">
      <c r="A13005" s="1"/>
      <c r="B13005" s="317">
        <v>44479.025694473865</v>
      </c>
      <c r="C13005" s="316">
        <v>45.484829438562159</v>
      </c>
      <c r="D13005" s="315" t="s">
        <v>82</v>
      </c>
    </row>
    <row r="13006" spans="1:4" ht="14.5" customHeight="1" x14ac:dyDescent="0.35">
      <c r="A13006" s="1"/>
      <c r="B13006" s="317">
        <v>44479.026388918312</v>
      </c>
      <c r="C13006" s="316">
        <v>41.57743249318446</v>
      </c>
      <c r="D13006" s="315" t="s">
        <v>82</v>
      </c>
    </row>
    <row r="13007" spans="1:4" ht="14.5" customHeight="1" x14ac:dyDescent="0.35">
      <c r="A13007" s="1"/>
      <c r="B13007" s="317">
        <v>44479.027083362758</v>
      </c>
      <c r="C13007" s="316">
        <v>41.860739354522472</v>
      </c>
      <c r="D13007" s="315" t="s">
        <v>82</v>
      </c>
    </row>
    <row r="13008" spans="1:4" ht="14.5" customHeight="1" x14ac:dyDescent="0.35">
      <c r="A13008" s="1"/>
      <c r="B13008" s="317">
        <v>44479.027777807205</v>
      </c>
      <c r="C13008" s="316">
        <v>44.194746639820124</v>
      </c>
      <c r="D13008" s="315" t="s">
        <v>82</v>
      </c>
    </row>
    <row r="13009" spans="1:4" ht="14.5" customHeight="1" x14ac:dyDescent="0.35">
      <c r="A13009" s="1"/>
      <c r="B13009" s="317">
        <v>44479.028472251652</v>
      </c>
      <c r="C13009" s="316">
        <v>46.539526250236669</v>
      </c>
      <c r="D13009" s="315" t="s">
        <v>82</v>
      </c>
    </row>
    <row r="13010" spans="1:4" ht="14.5" customHeight="1" x14ac:dyDescent="0.35">
      <c r="A13010" s="1"/>
      <c r="B13010" s="317">
        <v>44479.029166696098</v>
      </c>
      <c r="C13010" s="316">
        <v>47.97636092522395</v>
      </c>
      <c r="D13010" s="315" t="s">
        <v>82</v>
      </c>
    </row>
    <row r="13011" spans="1:4" ht="14.5" customHeight="1" x14ac:dyDescent="0.35">
      <c r="A13011" s="1"/>
      <c r="B13011" s="317">
        <v>44479.029861140545</v>
      </c>
      <c r="C13011" s="316">
        <v>48.953047323123123</v>
      </c>
      <c r="D13011" s="315" t="s">
        <v>82</v>
      </c>
    </row>
    <row r="13012" spans="1:4" ht="14.5" customHeight="1" x14ac:dyDescent="0.35">
      <c r="A13012" s="1"/>
      <c r="B13012" s="317">
        <v>44479.030555584992</v>
      </c>
      <c r="C13012" s="316">
        <v>49.824376276360518</v>
      </c>
      <c r="D13012" s="315" t="s">
        <v>82</v>
      </c>
    </row>
    <row r="13013" spans="1:4" ht="14.5" customHeight="1" x14ac:dyDescent="0.35">
      <c r="A13013" s="1"/>
      <c r="B13013" s="317">
        <v>44479.031250029439</v>
      </c>
      <c r="C13013" s="316">
        <v>50.460718621762744</v>
      </c>
      <c r="D13013" s="315" t="s">
        <v>82</v>
      </c>
    </row>
    <row r="13014" spans="1:4" ht="14.5" customHeight="1" x14ac:dyDescent="0.35">
      <c r="A13014" s="1"/>
      <c r="B13014" s="317">
        <v>44479.031944473885</v>
      </c>
      <c r="C13014" s="316">
        <v>51.937421975798983</v>
      </c>
      <c r="D13014" s="315" t="s">
        <v>82</v>
      </c>
    </row>
    <row r="13015" spans="1:4" ht="14.5" customHeight="1" x14ac:dyDescent="0.35">
      <c r="A13015" s="1"/>
      <c r="B13015" s="317">
        <v>44479.032638918332</v>
      </c>
      <c r="C13015" s="316">
        <v>51.404535387104261</v>
      </c>
      <c r="D13015" s="315" t="s">
        <v>82</v>
      </c>
    </row>
    <row r="13016" spans="1:4" ht="14.5" customHeight="1" x14ac:dyDescent="0.35">
      <c r="A13016" s="1"/>
      <c r="B13016" s="317">
        <v>44479.033333362779</v>
      </c>
      <c r="C13016" s="316">
        <v>44.984937837847006</v>
      </c>
      <c r="D13016" s="315" t="s">
        <v>82</v>
      </c>
    </row>
    <row r="13017" spans="1:4" ht="14.5" customHeight="1" x14ac:dyDescent="0.35">
      <c r="A13017" s="1"/>
      <c r="B13017" s="317">
        <v>44479.034027807225</v>
      </c>
      <c r="C13017" s="316">
        <v>40.324325956533237</v>
      </c>
      <c r="D13017" s="315" t="s">
        <v>82</v>
      </c>
    </row>
    <row r="13018" spans="1:4" ht="14.5" customHeight="1" x14ac:dyDescent="0.35">
      <c r="A13018" s="1"/>
      <c r="B13018" s="317">
        <v>44479.034722251672</v>
      </c>
      <c r="C13018" s="316">
        <v>38.580728015809051</v>
      </c>
      <c r="D13018" s="315" t="s">
        <v>82</v>
      </c>
    </row>
    <row r="13019" spans="1:4" ht="14.5" customHeight="1" x14ac:dyDescent="0.35">
      <c r="A13019" s="1"/>
      <c r="B13019" s="317">
        <v>44479.035416696119</v>
      </c>
      <c r="C13019" s="316">
        <v>37.005179895180241</v>
      </c>
      <c r="D13019" s="315" t="s">
        <v>82</v>
      </c>
    </row>
    <row r="13020" spans="1:4" ht="14.5" customHeight="1" x14ac:dyDescent="0.35">
      <c r="A13020" s="1"/>
      <c r="B13020" s="317">
        <v>44479.036111140565</v>
      </c>
      <c r="C13020" s="316">
        <v>35.561259077890035</v>
      </c>
      <c r="D13020" s="315" t="s">
        <v>82</v>
      </c>
    </row>
    <row r="13021" spans="1:4" ht="14.5" customHeight="1" x14ac:dyDescent="0.35">
      <c r="A13021" s="1"/>
      <c r="B13021" s="317">
        <v>44479.036805585012</v>
      </c>
      <c r="C13021" s="316">
        <v>36.093912726418544</v>
      </c>
      <c r="D13021" s="315" t="s">
        <v>82</v>
      </c>
    </row>
    <row r="13022" spans="1:4" ht="14.5" customHeight="1" x14ac:dyDescent="0.35">
      <c r="A13022" s="1"/>
      <c r="B13022" s="317">
        <v>44479.037500029459</v>
      </c>
      <c r="C13022" s="316">
        <v>36.759334027069663</v>
      </c>
      <c r="D13022" s="315" t="s">
        <v>82</v>
      </c>
    </row>
    <row r="13023" spans="1:4" ht="14.5" customHeight="1" x14ac:dyDescent="0.35">
      <c r="A13023" s="1"/>
      <c r="B13023" s="317">
        <v>44479.038194473906</v>
      </c>
      <c r="C13023" s="316">
        <v>36.977974398794082</v>
      </c>
      <c r="D13023" s="315" t="s">
        <v>82</v>
      </c>
    </row>
    <row r="13024" spans="1:4" ht="14.5" customHeight="1" x14ac:dyDescent="0.35">
      <c r="A13024" s="1"/>
      <c r="B13024" s="317">
        <v>44479.038888918352</v>
      </c>
      <c r="C13024" s="316">
        <v>37.150684754059576</v>
      </c>
      <c r="D13024" s="315" t="s">
        <v>82</v>
      </c>
    </row>
    <row r="13025" spans="1:4" ht="14.5" customHeight="1" x14ac:dyDescent="0.35">
      <c r="A13025" s="1"/>
      <c r="B13025" s="317">
        <v>44479.039583362799</v>
      </c>
      <c r="C13025" s="316">
        <v>37.83413063866319</v>
      </c>
      <c r="D13025" s="315" t="s">
        <v>82</v>
      </c>
    </row>
    <row r="13026" spans="1:4" ht="14.5" customHeight="1" x14ac:dyDescent="0.35">
      <c r="A13026" s="1"/>
      <c r="B13026" s="317">
        <v>44479.040277807246</v>
      </c>
      <c r="C13026" s="316">
        <v>38.301806491411604</v>
      </c>
      <c r="D13026" s="315" t="s">
        <v>82</v>
      </c>
    </row>
    <row r="13027" spans="1:4" ht="14.5" customHeight="1" x14ac:dyDescent="0.35">
      <c r="A13027" s="1"/>
      <c r="B13027" s="317">
        <v>44479.040972251692</v>
      </c>
      <c r="C13027" s="316">
        <v>39.487277193434423</v>
      </c>
      <c r="D13027" s="315" t="s">
        <v>82</v>
      </c>
    </row>
    <row r="13028" spans="1:4" ht="14.5" customHeight="1" x14ac:dyDescent="0.35">
      <c r="A13028" s="1"/>
      <c r="B13028" s="317">
        <v>44479.041666696139</v>
      </c>
      <c r="C13028" s="316">
        <v>40.827221667435758</v>
      </c>
      <c r="D13028" s="315" t="s">
        <v>82</v>
      </c>
    </row>
    <row r="13029" spans="1:4" ht="14.5" customHeight="1" x14ac:dyDescent="0.35">
      <c r="A13029" s="1"/>
      <c r="B13029" s="317">
        <v>44479.042361140586</v>
      </c>
      <c r="C13029" s="316">
        <v>42.433151304734444</v>
      </c>
      <c r="D13029" s="315" t="s">
        <v>82</v>
      </c>
    </row>
    <row r="13030" spans="1:4" ht="14.5" customHeight="1" x14ac:dyDescent="0.35">
      <c r="A13030" s="1"/>
      <c r="B13030" s="317">
        <v>44479.043055585033</v>
      </c>
      <c r="C13030" s="316">
        <v>43.672968457808018</v>
      </c>
      <c r="D13030" s="315" t="s">
        <v>82</v>
      </c>
    </row>
    <row r="13031" spans="1:4" ht="14.5" customHeight="1" x14ac:dyDescent="0.35">
      <c r="A13031" s="1"/>
      <c r="B13031" s="317">
        <v>44479.043750029479</v>
      </c>
      <c r="C13031" s="316">
        <v>44.606154019267223</v>
      </c>
      <c r="D13031" s="315" t="s">
        <v>82</v>
      </c>
    </row>
    <row r="13032" spans="1:4" ht="14.5" customHeight="1" x14ac:dyDescent="0.35">
      <c r="A13032" s="1"/>
      <c r="B13032" s="317">
        <v>44479.044444473926</v>
      </c>
      <c r="C13032" s="316">
        <v>45.256172716809672</v>
      </c>
      <c r="D13032" s="315" t="s">
        <v>82</v>
      </c>
    </row>
    <row r="13033" spans="1:4" ht="14.5" customHeight="1" x14ac:dyDescent="0.35">
      <c r="A13033" s="1"/>
      <c r="B13033" s="317">
        <v>44479.045138918373</v>
      </c>
      <c r="C13033" s="316">
        <v>46.30928623967047</v>
      </c>
      <c r="D13033" s="315" t="s">
        <v>82</v>
      </c>
    </row>
    <row r="13034" spans="1:4" ht="14.5" customHeight="1" x14ac:dyDescent="0.35">
      <c r="A13034" s="1"/>
      <c r="B13034" s="317">
        <v>44479.045833362819</v>
      </c>
      <c r="C13034" s="316">
        <v>47.796151997025781</v>
      </c>
      <c r="D13034" s="315" t="s">
        <v>82</v>
      </c>
    </row>
    <row r="13035" spans="1:4" ht="14.5" customHeight="1" x14ac:dyDescent="0.35">
      <c r="A13035" s="1"/>
      <c r="B13035" s="317">
        <v>44479.046527807266</v>
      </c>
      <c r="C13035" s="316">
        <v>50.699781657175237</v>
      </c>
      <c r="D13035" s="315" t="s">
        <v>82</v>
      </c>
    </row>
    <row r="13036" spans="1:4" ht="14.5" customHeight="1" x14ac:dyDescent="0.35">
      <c r="A13036" s="1"/>
      <c r="B13036" s="317">
        <v>44479.047222251713</v>
      </c>
      <c r="C13036" s="316">
        <v>53.188582134382642</v>
      </c>
      <c r="D13036" s="315" t="s">
        <v>82</v>
      </c>
    </row>
    <row r="13037" spans="1:4" ht="14.5" customHeight="1" x14ac:dyDescent="0.35">
      <c r="A13037" s="1"/>
      <c r="B13037" s="317">
        <v>44479.04791669616</v>
      </c>
      <c r="C13037" s="316">
        <v>55.394290669888143</v>
      </c>
      <c r="D13037" s="315" t="s">
        <v>82</v>
      </c>
    </row>
    <row r="13038" spans="1:4" ht="14.5" customHeight="1" x14ac:dyDescent="0.35">
      <c r="A13038" s="1"/>
      <c r="B13038" s="317">
        <v>44479.048611140606</v>
      </c>
      <c r="C13038" s="316">
        <v>59.051311251608425</v>
      </c>
      <c r="D13038" s="315" t="s">
        <v>82</v>
      </c>
    </row>
    <row r="13039" spans="1:4" ht="14.5" customHeight="1" x14ac:dyDescent="0.35">
      <c r="A13039" s="1"/>
      <c r="B13039" s="317">
        <v>44479.049305585053</v>
      </c>
      <c r="C13039" s="316">
        <v>62.919338074471064</v>
      </c>
      <c r="D13039" s="315" t="s">
        <v>82</v>
      </c>
    </row>
    <row r="13040" spans="1:4" ht="14.5" customHeight="1" x14ac:dyDescent="0.35">
      <c r="A13040" s="1"/>
      <c r="B13040" s="317">
        <v>44479.0500000295</v>
      </c>
      <c r="C13040" s="316">
        <v>66.509188334044296</v>
      </c>
      <c r="D13040" s="315" t="s">
        <v>82</v>
      </c>
    </row>
    <row r="13041" spans="1:4" ht="14.5" customHeight="1" x14ac:dyDescent="0.35">
      <c r="A13041" s="1"/>
      <c r="B13041" s="317">
        <v>44479.050694473946</v>
      </c>
      <c r="C13041" s="316">
        <v>70.351617611768106</v>
      </c>
      <c r="D13041" s="315" t="s">
        <v>82</v>
      </c>
    </row>
    <row r="13042" spans="1:4" ht="14.5" customHeight="1" x14ac:dyDescent="0.35">
      <c r="A13042" s="1"/>
      <c r="B13042" s="317">
        <v>44479.051388918393</v>
      </c>
      <c r="C13042" s="316">
        <v>73.959405813789147</v>
      </c>
      <c r="D13042" s="315" t="s">
        <v>82</v>
      </c>
    </row>
    <row r="13043" spans="1:4" ht="14.5" customHeight="1" x14ac:dyDescent="0.35">
      <c r="A13043" s="1"/>
      <c r="B13043" s="317">
        <v>44479.05208336284</v>
      </c>
      <c r="C13043" s="316">
        <v>75.054619104197869</v>
      </c>
      <c r="D13043" s="315" t="s">
        <v>82</v>
      </c>
    </row>
    <row r="13044" spans="1:4" ht="14.5" customHeight="1" x14ac:dyDescent="0.35">
      <c r="A13044" s="1"/>
      <c r="B13044" s="317">
        <v>44479.052777807286</v>
      </c>
      <c r="C13044" s="316">
        <v>73.919294178254987</v>
      </c>
      <c r="D13044" s="315" t="s">
        <v>82</v>
      </c>
    </row>
    <row r="13045" spans="1:4" ht="14.5" customHeight="1" x14ac:dyDescent="0.35">
      <c r="A13045" s="1"/>
      <c r="B13045" s="317">
        <v>44479.053472251733</v>
      </c>
      <c r="C13045" s="316">
        <v>66.944517805365223</v>
      </c>
      <c r="D13045" s="315" t="s">
        <v>82</v>
      </c>
    </row>
    <row r="13046" spans="1:4" ht="14.5" customHeight="1" x14ac:dyDescent="0.35">
      <c r="A13046" s="1"/>
      <c r="B13046" s="317">
        <v>44479.05416669618</v>
      </c>
      <c r="C13046" s="316">
        <v>64.559242158553872</v>
      </c>
      <c r="D13046" s="315" t="s">
        <v>82</v>
      </c>
    </row>
    <row r="13047" spans="1:4" ht="14.5" customHeight="1" x14ac:dyDescent="0.35">
      <c r="A13047" s="1"/>
      <c r="B13047" s="317">
        <v>44479.054861140627</v>
      </c>
      <c r="C13047" s="316">
        <v>67.487750358493457</v>
      </c>
      <c r="D13047" s="315" t="s">
        <v>82</v>
      </c>
    </row>
    <row r="13048" spans="1:4" ht="14.5" customHeight="1" x14ac:dyDescent="0.35">
      <c r="A13048" s="1"/>
      <c r="B13048" s="317">
        <v>44479.055555585073</v>
      </c>
      <c r="C13048" s="316">
        <v>73.263703965093015</v>
      </c>
      <c r="D13048" s="315" t="s">
        <v>82</v>
      </c>
    </row>
    <row r="13049" spans="1:4" ht="14.5" customHeight="1" x14ac:dyDescent="0.35">
      <c r="A13049" s="1"/>
      <c r="B13049" s="317">
        <v>44479.05625002952</v>
      </c>
      <c r="C13049" s="316">
        <v>79.266578988787174</v>
      </c>
      <c r="D13049" s="315" t="s">
        <v>82</v>
      </c>
    </row>
    <row r="13050" spans="1:4" ht="14.5" customHeight="1" x14ac:dyDescent="0.35">
      <c r="A13050" s="1"/>
      <c r="B13050" s="317">
        <v>44479.056944473967</v>
      </c>
      <c r="C13050" s="316">
        <v>83.342088372700772</v>
      </c>
      <c r="D13050" s="315" t="s">
        <v>82</v>
      </c>
    </row>
    <row r="13051" spans="1:4" ht="14.5" customHeight="1" x14ac:dyDescent="0.35">
      <c r="A13051" s="1"/>
      <c r="B13051" s="317">
        <v>44479.057638918413</v>
      </c>
      <c r="C13051" s="316">
        <v>79.222726946995436</v>
      </c>
      <c r="D13051" s="315" t="s">
        <v>82</v>
      </c>
    </row>
    <row r="13052" spans="1:4" ht="14.5" customHeight="1" x14ac:dyDescent="0.35">
      <c r="A13052" s="1"/>
      <c r="B13052" s="317">
        <v>44479.05833336286</v>
      </c>
      <c r="C13052" s="316">
        <v>75.747891610839488</v>
      </c>
      <c r="D13052" s="315" t="s">
        <v>82</v>
      </c>
    </row>
    <row r="13053" spans="1:4" ht="14.5" customHeight="1" x14ac:dyDescent="0.35">
      <c r="A13053" s="1"/>
      <c r="B13053" s="317">
        <v>44479.059027807307</v>
      </c>
      <c r="C13053" s="316">
        <v>68.553224709195391</v>
      </c>
      <c r="D13053" s="315" t="s">
        <v>82</v>
      </c>
    </row>
    <row r="13054" spans="1:4" ht="14.5" customHeight="1" x14ac:dyDescent="0.35">
      <c r="A13054" s="1"/>
      <c r="B13054" s="317">
        <v>44479.059722251754</v>
      </c>
      <c r="C13054" s="316">
        <v>61.740095570613633</v>
      </c>
      <c r="D13054" s="315" t="s">
        <v>82</v>
      </c>
    </row>
    <row r="13055" spans="1:4" ht="14.5" customHeight="1" x14ac:dyDescent="0.35">
      <c r="A13055" s="1"/>
      <c r="B13055" s="317">
        <v>44479.0604166962</v>
      </c>
      <c r="C13055" s="316">
        <v>60.087368267232279</v>
      </c>
      <c r="D13055" s="315" t="s">
        <v>82</v>
      </c>
    </row>
    <row r="13056" spans="1:4" ht="14.5" customHeight="1" x14ac:dyDescent="0.35">
      <c r="A13056" s="1"/>
      <c r="B13056" s="317">
        <v>44479.061111140647</v>
      </c>
      <c r="C13056" s="316">
        <v>60.344896741550961</v>
      </c>
      <c r="D13056" s="315" t="s">
        <v>82</v>
      </c>
    </row>
    <row r="13057" spans="1:4" ht="14.5" customHeight="1" x14ac:dyDescent="0.35">
      <c r="A13057" s="1"/>
      <c r="B13057" s="317">
        <v>44479.061805585094</v>
      </c>
      <c r="C13057" s="316">
        <v>59.148558712610004</v>
      </c>
      <c r="D13057" s="315" t="s">
        <v>82</v>
      </c>
    </row>
    <row r="13058" spans="1:4" ht="14.5" customHeight="1" x14ac:dyDescent="0.35">
      <c r="A13058" s="1"/>
      <c r="B13058" s="317">
        <v>44479.06250002954</v>
      </c>
      <c r="C13058" s="316">
        <v>58.458512574927106</v>
      </c>
      <c r="D13058" s="315" t="s">
        <v>82</v>
      </c>
    </row>
    <row r="13059" spans="1:4" ht="14.5" customHeight="1" x14ac:dyDescent="0.35">
      <c r="A13059" s="1"/>
      <c r="B13059" s="317">
        <v>44479.063194473987</v>
      </c>
      <c r="C13059" s="316">
        <v>59.833532721494947</v>
      </c>
      <c r="D13059" s="315" t="s">
        <v>82</v>
      </c>
    </row>
    <row r="13060" spans="1:4" ht="14.5" customHeight="1" x14ac:dyDescent="0.35">
      <c r="A13060" s="1"/>
      <c r="B13060" s="317">
        <v>44479.063888918434</v>
      </c>
      <c r="C13060" s="316">
        <v>62.346711860681538</v>
      </c>
      <c r="D13060" s="315" t="s">
        <v>82</v>
      </c>
    </row>
    <row r="13061" spans="1:4" ht="14.5" customHeight="1" x14ac:dyDescent="0.35">
      <c r="A13061" s="1"/>
      <c r="B13061" s="317">
        <v>44479.064583362881</v>
      </c>
      <c r="C13061" s="316">
        <v>67.944697015193142</v>
      </c>
      <c r="D13061" s="315" t="s">
        <v>82</v>
      </c>
    </row>
    <row r="13062" spans="1:4" ht="14.5" customHeight="1" x14ac:dyDescent="0.35">
      <c r="A13062" s="1"/>
      <c r="B13062" s="317">
        <v>44479.065277807327</v>
      </c>
      <c r="C13062" s="316">
        <v>72.271655818625973</v>
      </c>
      <c r="D13062" s="315" t="s">
        <v>82</v>
      </c>
    </row>
    <row r="13063" spans="1:4" ht="14.5" customHeight="1" x14ac:dyDescent="0.35">
      <c r="A13063" s="1"/>
      <c r="B13063" s="317">
        <v>44479.065972251774</v>
      </c>
      <c r="C13063" s="316">
        <v>72.267818272517374</v>
      </c>
      <c r="D13063" s="315" t="s">
        <v>82</v>
      </c>
    </row>
    <row r="13064" spans="1:4" ht="14.5" customHeight="1" x14ac:dyDescent="0.35">
      <c r="A13064" s="1"/>
      <c r="B13064" s="317">
        <v>44479.066666696221</v>
      </c>
      <c r="C13064" s="316">
        <v>69.061600688951629</v>
      </c>
      <c r="D13064" s="315" t="s">
        <v>82</v>
      </c>
    </row>
    <row r="13065" spans="1:4" ht="14.5" customHeight="1" x14ac:dyDescent="0.35">
      <c r="A13065" s="1"/>
      <c r="B13065" s="317">
        <v>44479.067361140667</v>
      </c>
      <c r="C13065" s="316">
        <v>63.576052288965244</v>
      </c>
      <c r="D13065" s="315" t="s">
        <v>82</v>
      </c>
    </row>
    <row r="13066" spans="1:4" ht="14.5" customHeight="1" x14ac:dyDescent="0.35">
      <c r="A13066" s="1"/>
      <c r="B13066" s="317">
        <v>44479.068055585114</v>
      </c>
      <c r="C13066" s="316">
        <v>61.07481099688448</v>
      </c>
      <c r="D13066" s="315" t="s">
        <v>82</v>
      </c>
    </row>
    <row r="13067" spans="1:4" ht="14.5" customHeight="1" x14ac:dyDescent="0.35">
      <c r="A13067" s="1"/>
      <c r="B13067" s="317">
        <v>44479.068750029561</v>
      </c>
      <c r="C13067" s="316">
        <v>63.017948498383824</v>
      </c>
      <c r="D13067" s="315" t="s">
        <v>82</v>
      </c>
    </row>
    <row r="13068" spans="1:4" ht="14.5" customHeight="1" x14ac:dyDescent="0.35">
      <c r="A13068" s="1"/>
      <c r="B13068" s="317">
        <v>44479.069444474007</v>
      </c>
      <c r="C13068" s="316">
        <v>63.364069518294613</v>
      </c>
      <c r="D13068" s="315" t="s">
        <v>82</v>
      </c>
    </row>
    <row r="13069" spans="1:4" ht="14.5" customHeight="1" x14ac:dyDescent="0.35">
      <c r="A13069" s="1"/>
      <c r="B13069" s="317">
        <v>44479.070138918454</v>
      </c>
      <c r="C13069" s="316">
        <v>63.583517497503394</v>
      </c>
      <c r="D13069" s="315" t="s">
        <v>82</v>
      </c>
    </row>
    <row r="13070" spans="1:4" ht="14.5" customHeight="1" x14ac:dyDescent="0.35">
      <c r="A13070" s="1"/>
      <c r="B13070" s="317">
        <v>44479.070833362901</v>
      </c>
      <c r="C13070" s="316">
        <v>63.852886042171548</v>
      </c>
      <c r="D13070" s="315" t="s">
        <v>82</v>
      </c>
    </row>
    <row r="13071" spans="1:4" ht="14.5" customHeight="1" x14ac:dyDescent="0.35">
      <c r="A13071" s="1"/>
      <c r="B13071" s="317">
        <v>44479.071527807348</v>
      </c>
      <c r="C13071" s="316">
        <v>64.208790870355244</v>
      </c>
      <c r="D13071" s="315" t="s">
        <v>82</v>
      </c>
    </row>
    <row r="13072" spans="1:4" ht="14.5" customHeight="1" x14ac:dyDescent="0.35">
      <c r="A13072" s="1"/>
      <c r="B13072" s="317">
        <v>44479.072222251794</v>
      </c>
      <c r="C13072" s="316">
        <v>64.757763384447514</v>
      </c>
      <c r="D13072" s="315" t="s">
        <v>82</v>
      </c>
    </row>
    <row r="13073" spans="1:4" ht="14.5" customHeight="1" x14ac:dyDescent="0.35">
      <c r="A13073" s="1"/>
      <c r="B13073" s="317">
        <v>44479.072916696241</v>
      </c>
      <c r="C13073" s="316">
        <v>68.216877289642198</v>
      </c>
      <c r="D13073" s="315" t="s">
        <v>82</v>
      </c>
    </row>
    <row r="13074" spans="1:4" ht="14.5" customHeight="1" x14ac:dyDescent="0.35">
      <c r="A13074" s="1"/>
      <c r="B13074" s="317">
        <v>44479.073611140688</v>
      </c>
      <c r="C13074" s="316">
        <v>68.84271083595425</v>
      </c>
      <c r="D13074" s="315" t="s">
        <v>82</v>
      </c>
    </row>
    <row r="13075" spans="1:4" ht="14.5" customHeight="1" x14ac:dyDescent="0.35">
      <c r="A13075" s="1"/>
      <c r="B13075" s="317">
        <v>44479.074305585134</v>
      </c>
      <c r="C13075" s="316">
        <v>66.195370182213566</v>
      </c>
      <c r="D13075" s="315" t="s">
        <v>82</v>
      </c>
    </row>
    <row r="13076" spans="1:4" ht="14.5" customHeight="1" x14ac:dyDescent="0.35">
      <c r="A13076" s="1"/>
      <c r="B13076" s="317">
        <v>44479.075000029581</v>
      </c>
      <c r="C13076" s="316">
        <v>60.273305325711654</v>
      </c>
      <c r="D13076" s="315" t="s">
        <v>82</v>
      </c>
    </row>
    <row r="13077" spans="1:4" ht="14.5" customHeight="1" x14ac:dyDescent="0.35">
      <c r="A13077" s="1"/>
      <c r="B13077" s="317">
        <v>44479.075694474028</v>
      </c>
      <c r="C13077" s="316">
        <v>55.660254431408248</v>
      </c>
      <c r="D13077" s="315" t="s">
        <v>82</v>
      </c>
    </row>
    <row r="13078" spans="1:4" ht="14.5" customHeight="1" x14ac:dyDescent="0.35">
      <c r="A13078" s="1"/>
      <c r="B13078" s="317">
        <v>44479.076388918475</v>
      </c>
      <c r="C13078" s="316">
        <v>54.98394813395862</v>
      </c>
      <c r="D13078" s="315" t="s">
        <v>82</v>
      </c>
    </row>
    <row r="13079" spans="1:4" ht="14.5" customHeight="1" x14ac:dyDescent="0.35">
      <c r="A13079" s="1"/>
      <c r="B13079" s="317">
        <v>44479.077083362921</v>
      </c>
      <c r="C13079" s="316">
        <v>55.21923318640814</v>
      </c>
      <c r="D13079" s="315" t="s">
        <v>82</v>
      </c>
    </row>
    <row r="13080" spans="1:4" ht="14.5" customHeight="1" x14ac:dyDescent="0.35">
      <c r="A13080" s="1"/>
      <c r="B13080" s="317">
        <v>44479.077777807368</v>
      </c>
      <c r="C13080" s="316">
        <v>53.533348079438049</v>
      </c>
      <c r="D13080" s="315" t="s">
        <v>82</v>
      </c>
    </row>
    <row r="13081" spans="1:4" ht="14.5" customHeight="1" x14ac:dyDescent="0.35">
      <c r="A13081" s="1"/>
      <c r="B13081" s="317">
        <v>44479.078472251815</v>
      </c>
      <c r="C13081" s="316">
        <v>52.068934684652291</v>
      </c>
      <c r="D13081" s="315" t="s">
        <v>82</v>
      </c>
    </row>
    <row r="13082" spans="1:4" ht="14.5" customHeight="1" x14ac:dyDescent="0.35">
      <c r="A13082" s="1"/>
      <c r="B13082" s="317">
        <v>44479.079166696261</v>
      </c>
      <c r="C13082" s="316">
        <v>50.008918463534791</v>
      </c>
      <c r="D13082" s="315" t="s">
        <v>82</v>
      </c>
    </row>
    <row r="13083" spans="1:4" ht="14.5" customHeight="1" x14ac:dyDescent="0.35">
      <c r="A13083" s="1"/>
      <c r="B13083" s="317">
        <v>44479.079861140708</v>
      </c>
      <c r="C13083" s="316">
        <v>47.92598728254864</v>
      </c>
      <c r="D13083" s="315" t="s">
        <v>82</v>
      </c>
    </row>
    <row r="13084" spans="1:4" ht="14.5" customHeight="1" x14ac:dyDescent="0.35">
      <c r="A13084" s="1"/>
      <c r="B13084" s="317">
        <v>44479.080555585155</v>
      </c>
      <c r="C13084" s="316">
        <v>47.739722126599126</v>
      </c>
      <c r="D13084" s="315" t="s">
        <v>82</v>
      </c>
    </row>
    <row r="13085" spans="1:4" ht="14.5" customHeight="1" x14ac:dyDescent="0.35">
      <c r="A13085" s="1"/>
      <c r="B13085" s="317">
        <v>44479.081250029602</v>
      </c>
      <c r="C13085" s="316">
        <v>50.687135828221408</v>
      </c>
      <c r="D13085" s="315" t="s">
        <v>82</v>
      </c>
    </row>
    <row r="13086" spans="1:4" ht="14.5" customHeight="1" x14ac:dyDescent="0.35">
      <c r="A13086" s="1"/>
      <c r="B13086" s="317">
        <v>44479.081944474048</v>
      </c>
      <c r="C13086" s="316">
        <v>51.15305239747201</v>
      </c>
      <c r="D13086" s="315" t="s">
        <v>82</v>
      </c>
    </row>
    <row r="13087" spans="1:4" ht="14.5" customHeight="1" x14ac:dyDescent="0.35">
      <c r="A13087" s="1"/>
      <c r="B13087" s="317">
        <v>44479.082638918495</v>
      </c>
      <c r="C13087" s="316">
        <v>48.119312664197061</v>
      </c>
      <c r="D13087" s="315" t="s">
        <v>82</v>
      </c>
    </row>
    <row r="13088" spans="1:4" ht="14.5" customHeight="1" x14ac:dyDescent="0.35">
      <c r="A13088" s="1"/>
      <c r="B13088" s="317">
        <v>44479.083333362942</v>
      </c>
      <c r="C13088" s="316">
        <v>42.364707846720314</v>
      </c>
      <c r="D13088" s="315" t="s">
        <v>82</v>
      </c>
    </row>
    <row r="13089" spans="1:4" ht="14.5" customHeight="1" x14ac:dyDescent="0.35">
      <c r="A13089" s="1"/>
      <c r="B13089" s="317">
        <v>44479.084027807388</v>
      </c>
      <c r="C13089" s="316">
        <v>38.759801073774</v>
      </c>
      <c r="D13089" s="315" t="s">
        <v>82</v>
      </c>
    </row>
    <row r="13090" spans="1:4" ht="14.5" customHeight="1" x14ac:dyDescent="0.35">
      <c r="A13090" s="1"/>
      <c r="B13090" s="317">
        <v>44479.084722251835</v>
      </c>
      <c r="C13090" s="316">
        <v>38.534184141525962</v>
      </c>
      <c r="D13090" s="315" t="s">
        <v>82</v>
      </c>
    </row>
    <row r="13091" spans="1:4" ht="14.5" customHeight="1" x14ac:dyDescent="0.35">
      <c r="A13091" s="1"/>
      <c r="B13091" s="317">
        <v>44479.085416696282</v>
      </c>
      <c r="C13091" s="316">
        <v>38.670676896883137</v>
      </c>
      <c r="D13091" s="315" t="s">
        <v>82</v>
      </c>
    </row>
    <row r="13092" spans="1:4" ht="14.5" customHeight="1" x14ac:dyDescent="0.35">
      <c r="A13092" s="1"/>
      <c r="B13092" s="317">
        <v>44479.086111140728</v>
      </c>
      <c r="C13092" s="316">
        <v>37.940186987473865</v>
      </c>
      <c r="D13092" s="315" t="s">
        <v>82</v>
      </c>
    </row>
    <row r="13093" spans="1:4" ht="14.5" customHeight="1" x14ac:dyDescent="0.35">
      <c r="A13093" s="1"/>
      <c r="B13093" s="317">
        <v>44479.086805585175</v>
      </c>
      <c r="C13093" s="316">
        <v>37.113278445999214</v>
      </c>
      <c r="D13093" s="315" t="s">
        <v>82</v>
      </c>
    </row>
    <row r="13094" spans="1:4" ht="14.5" customHeight="1" x14ac:dyDescent="0.35">
      <c r="A13094" s="1"/>
      <c r="B13094" s="317">
        <v>44479.087500029622</v>
      </c>
      <c r="C13094" s="316">
        <v>36.565153435837907</v>
      </c>
      <c r="D13094" s="315" t="s">
        <v>82</v>
      </c>
    </row>
    <row r="13095" spans="1:4" ht="14.5" customHeight="1" x14ac:dyDescent="0.35">
      <c r="A13095" s="1"/>
      <c r="B13095" s="317">
        <v>44479.088194474069</v>
      </c>
      <c r="C13095" s="316">
        <v>37.092830311382812</v>
      </c>
      <c r="D13095" s="315" t="s">
        <v>82</v>
      </c>
    </row>
    <row r="13096" spans="1:4" ht="14.5" customHeight="1" x14ac:dyDescent="0.35">
      <c r="A13096" s="1"/>
      <c r="B13096" s="317">
        <v>44479.088888918515</v>
      </c>
      <c r="C13096" s="316">
        <v>38.617597125717047</v>
      </c>
      <c r="D13096" s="315" t="s">
        <v>82</v>
      </c>
    </row>
    <row r="13097" spans="1:4" ht="14.5" customHeight="1" x14ac:dyDescent="0.35">
      <c r="A13097" s="1"/>
      <c r="B13097" s="317">
        <v>44479.089583362962</v>
      </c>
      <c r="C13097" s="316">
        <v>41.114976088411638</v>
      </c>
      <c r="D13097" s="315" t="s">
        <v>82</v>
      </c>
    </row>
    <row r="13098" spans="1:4" ht="14.5" customHeight="1" x14ac:dyDescent="0.35">
      <c r="A13098" s="1"/>
      <c r="B13098" s="317">
        <v>44479.090277807409</v>
      </c>
      <c r="C13098" s="316">
        <v>40.816650907145231</v>
      </c>
      <c r="D13098" s="315" t="s">
        <v>82</v>
      </c>
    </row>
    <row r="13099" spans="1:4" ht="14.5" customHeight="1" x14ac:dyDescent="0.35">
      <c r="A13099" s="1"/>
      <c r="B13099" s="317">
        <v>44479.090972251855</v>
      </c>
      <c r="C13099" s="316">
        <v>37.387675762093082</v>
      </c>
      <c r="D13099" s="315" t="s">
        <v>82</v>
      </c>
    </row>
    <row r="13100" spans="1:4" ht="14.5" customHeight="1" x14ac:dyDescent="0.35">
      <c r="A13100" s="1"/>
      <c r="B13100" s="317">
        <v>44479.091666696302</v>
      </c>
      <c r="C13100" s="316">
        <v>34.38644928650659</v>
      </c>
      <c r="D13100" s="315" t="s">
        <v>82</v>
      </c>
    </row>
    <row r="13101" spans="1:4" ht="14.5" customHeight="1" x14ac:dyDescent="0.35">
      <c r="A13101" s="1"/>
      <c r="B13101" s="317">
        <v>44479.092361140749</v>
      </c>
      <c r="C13101" s="316">
        <v>33.736907650190794</v>
      </c>
      <c r="D13101" s="315" t="s">
        <v>82</v>
      </c>
    </row>
    <row r="13102" spans="1:4" ht="14.5" customHeight="1" x14ac:dyDescent="0.35">
      <c r="A13102" s="1"/>
      <c r="B13102" s="317">
        <v>44479.093055585196</v>
      </c>
      <c r="C13102" s="316">
        <v>35.23918690292048</v>
      </c>
      <c r="D13102" s="315" t="s">
        <v>82</v>
      </c>
    </row>
    <row r="13103" spans="1:4" ht="14.5" customHeight="1" x14ac:dyDescent="0.35">
      <c r="A13103" s="1"/>
      <c r="B13103" s="317">
        <v>44479.093750029642</v>
      </c>
      <c r="C13103" s="316">
        <v>36.927493660983359</v>
      </c>
      <c r="D13103" s="315" t="s">
        <v>82</v>
      </c>
    </row>
    <row r="13104" spans="1:4" ht="14.5" customHeight="1" x14ac:dyDescent="0.35">
      <c r="A13104" s="1"/>
      <c r="B13104" s="317">
        <v>44479.094444474089</v>
      </c>
      <c r="C13104" s="316">
        <v>37.896931380908548</v>
      </c>
      <c r="D13104" s="315" t="s">
        <v>82</v>
      </c>
    </row>
    <row r="13105" spans="1:4" ht="14.5" customHeight="1" x14ac:dyDescent="0.35">
      <c r="A13105" s="1"/>
      <c r="B13105" s="317">
        <v>44479.095138918536</v>
      </c>
      <c r="C13105" s="316">
        <v>38.480357034320086</v>
      </c>
      <c r="D13105" s="315" t="s">
        <v>82</v>
      </c>
    </row>
    <row r="13106" spans="1:4" ht="14.5" customHeight="1" x14ac:dyDescent="0.35">
      <c r="A13106" s="1"/>
      <c r="B13106" s="317">
        <v>44479.095833362982</v>
      </c>
      <c r="C13106" s="316">
        <v>39.321256045924386</v>
      </c>
      <c r="D13106" s="315" t="s">
        <v>82</v>
      </c>
    </row>
    <row r="13107" spans="1:4" ht="14.5" customHeight="1" x14ac:dyDescent="0.35">
      <c r="A13107" s="1"/>
      <c r="B13107" s="317">
        <v>44479.096527807429</v>
      </c>
      <c r="C13107" s="316">
        <v>41.537577782449077</v>
      </c>
      <c r="D13107" s="315" t="s">
        <v>82</v>
      </c>
    </row>
    <row r="13108" spans="1:4" ht="14.5" customHeight="1" x14ac:dyDescent="0.35">
      <c r="A13108" s="1"/>
      <c r="B13108" s="317">
        <v>44479.097222251876</v>
      </c>
      <c r="C13108" s="316">
        <v>46.35261941764135</v>
      </c>
      <c r="D13108" s="315" t="s">
        <v>82</v>
      </c>
    </row>
    <row r="13109" spans="1:4" ht="14.5" customHeight="1" x14ac:dyDescent="0.35">
      <c r="A13109" s="1"/>
      <c r="B13109" s="317">
        <v>44479.097916696322</v>
      </c>
      <c r="C13109" s="316">
        <v>50.595437623372227</v>
      </c>
      <c r="D13109" s="315" t="s">
        <v>82</v>
      </c>
    </row>
    <row r="13110" spans="1:4" ht="14.5" customHeight="1" x14ac:dyDescent="0.35">
      <c r="A13110" s="1"/>
      <c r="B13110" s="317">
        <v>44479.098611140769</v>
      </c>
      <c r="C13110" s="316">
        <v>50.983846775720785</v>
      </c>
      <c r="D13110" s="315" t="s">
        <v>82</v>
      </c>
    </row>
    <row r="13111" spans="1:4" ht="14.5" customHeight="1" x14ac:dyDescent="0.35">
      <c r="A13111" s="1"/>
      <c r="B13111" s="317">
        <v>44479.099305585216</v>
      </c>
      <c r="C13111" s="316">
        <v>51.951722903291618</v>
      </c>
      <c r="D13111" s="315" t="s">
        <v>82</v>
      </c>
    </row>
    <row r="13112" spans="1:4" ht="14.5" customHeight="1" x14ac:dyDescent="0.35">
      <c r="A13112" s="1"/>
      <c r="B13112" s="317">
        <v>44479.100000029663</v>
      </c>
      <c r="C13112" s="316">
        <v>49.315543038310715</v>
      </c>
      <c r="D13112" s="315" t="s">
        <v>82</v>
      </c>
    </row>
    <row r="13113" spans="1:4" ht="14.5" customHeight="1" x14ac:dyDescent="0.35">
      <c r="A13113" s="1"/>
      <c r="B13113" s="317">
        <v>44479.100694474109</v>
      </c>
      <c r="C13113" s="316">
        <v>45.798694488554609</v>
      </c>
      <c r="D13113" s="315" t="s">
        <v>82</v>
      </c>
    </row>
    <row r="13114" spans="1:4" ht="14.5" customHeight="1" x14ac:dyDescent="0.35">
      <c r="A13114" s="1"/>
      <c r="B13114" s="317">
        <v>44479.101388918556</v>
      </c>
      <c r="C13114" s="316">
        <v>46.08339314414382</v>
      </c>
      <c r="D13114" s="315" t="s">
        <v>82</v>
      </c>
    </row>
    <row r="13115" spans="1:4" ht="14.5" customHeight="1" x14ac:dyDescent="0.35">
      <c r="A13115" s="1"/>
      <c r="B13115" s="317">
        <v>44479.102083363003</v>
      </c>
      <c r="C13115" s="316">
        <v>48.811975385809397</v>
      </c>
      <c r="D13115" s="315" t="s">
        <v>82</v>
      </c>
    </row>
    <row r="13116" spans="1:4" ht="14.5" customHeight="1" x14ac:dyDescent="0.35">
      <c r="A13116" s="1"/>
      <c r="B13116" s="317">
        <v>44479.102777807449</v>
      </c>
      <c r="C13116" s="316">
        <v>50.05999644541977</v>
      </c>
      <c r="D13116" s="315" t="s">
        <v>82</v>
      </c>
    </row>
    <row r="13117" spans="1:4" ht="14.5" customHeight="1" x14ac:dyDescent="0.35">
      <c r="A13117" s="1"/>
      <c r="B13117" s="317">
        <v>44479.103472251896</v>
      </c>
      <c r="C13117" s="316">
        <v>51.036731795668793</v>
      </c>
      <c r="D13117" s="315" t="s">
        <v>82</v>
      </c>
    </row>
    <row r="13118" spans="1:4" ht="14.5" customHeight="1" x14ac:dyDescent="0.35">
      <c r="A13118" s="1"/>
      <c r="B13118" s="317">
        <v>44479.104166696343</v>
      </c>
      <c r="C13118" s="316">
        <v>51.74346460147256</v>
      </c>
      <c r="D13118" s="315" t="s">
        <v>82</v>
      </c>
    </row>
    <row r="13119" spans="1:4" ht="14.5" customHeight="1" x14ac:dyDescent="0.35">
      <c r="A13119" s="1"/>
      <c r="B13119" s="317">
        <v>44479.10486114079</v>
      </c>
      <c r="C13119" s="316">
        <v>53.335541419383176</v>
      </c>
      <c r="D13119" s="315" t="s">
        <v>82</v>
      </c>
    </row>
    <row r="13120" spans="1:4" ht="14.5" customHeight="1" x14ac:dyDescent="0.35">
      <c r="A13120" s="1"/>
      <c r="B13120" s="317">
        <v>44479.105555585236</v>
      </c>
      <c r="C13120" s="316">
        <v>58.066740938059716</v>
      </c>
      <c r="D13120" s="315" t="s">
        <v>82</v>
      </c>
    </row>
    <row r="13121" spans="1:4" ht="14.5" customHeight="1" x14ac:dyDescent="0.35">
      <c r="A13121" s="1"/>
      <c r="B13121" s="317">
        <v>44479.106250029683</v>
      </c>
      <c r="C13121" s="316">
        <v>63.842451259965308</v>
      </c>
      <c r="D13121" s="315" t="s">
        <v>82</v>
      </c>
    </row>
    <row r="13122" spans="1:4" ht="14.5" customHeight="1" x14ac:dyDescent="0.35">
      <c r="A13122" s="1"/>
      <c r="B13122" s="317">
        <v>44479.10694447413</v>
      </c>
      <c r="C13122" s="316">
        <v>62.664355499210068</v>
      </c>
      <c r="D13122" s="315" t="s">
        <v>82</v>
      </c>
    </row>
    <row r="13123" spans="1:4" ht="14.5" customHeight="1" x14ac:dyDescent="0.35">
      <c r="A13123" s="1"/>
      <c r="B13123" s="317">
        <v>44479.107638918576</v>
      </c>
      <c r="C13123" s="316">
        <v>61.968092284099356</v>
      </c>
      <c r="D13123" s="315" t="s">
        <v>82</v>
      </c>
    </row>
    <row r="13124" spans="1:4" ht="14.5" customHeight="1" x14ac:dyDescent="0.35">
      <c r="A13124" s="1"/>
      <c r="B13124" s="317">
        <v>44479.108333363023</v>
      </c>
      <c r="C13124" s="316">
        <v>58.093369008948017</v>
      </c>
      <c r="D13124" s="315" t="s">
        <v>82</v>
      </c>
    </row>
    <row r="13125" spans="1:4" ht="14.5" customHeight="1" x14ac:dyDescent="0.35">
      <c r="A13125" s="1"/>
      <c r="B13125" s="317">
        <v>44479.10902780747</v>
      </c>
      <c r="C13125" s="316">
        <v>52.464690780400026</v>
      </c>
      <c r="D13125" s="315" t="s">
        <v>82</v>
      </c>
    </row>
    <row r="13126" spans="1:4" ht="14.5" customHeight="1" x14ac:dyDescent="0.35">
      <c r="A13126" s="1"/>
      <c r="B13126" s="317">
        <v>44479.109722251917</v>
      </c>
      <c r="C13126" s="316">
        <v>50.645912422029262</v>
      </c>
      <c r="D13126" s="315" t="s">
        <v>82</v>
      </c>
    </row>
    <row r="13127" spans="1:4" ht="14.5" customHeight="1" x14ac:dyDescent="0.35">
      <c r="A13127" s="1"/>
      <c r="B13127" s="317">
        <v>44479.110416696363</v>
      </c>
      <c r="C13127" s="316">
        <v>54.780521420030468</v>
      </c>
      <c r="D13127" s="315" t="s">
        <v>82</v>
      </c>
    </row>
    <row r="13128" spans="1:4" ht="14.5" customHeight="1" x14ac:dyDescent="0.35">
      <c r="A13128" s="1"/>
      <c r="B13128" s="317">
        <v>44479.11111114081</v>
      </c>
      <c r="C13128" s="316">
        <v>56.516008964709663</v>
      </c>
      <c r="D13128" s="315" t="s">
        <v>82</v>
      </c>
    </row>
    <row r="13129" spans="1:4" ht="14.5" customHeight="1" x14ac:dyDescent="0.35">
      <c r="A13129" s="1"/>
      <c r="B13129" s="317">
        <v>44479.111805585257</v>
      </c>
      <c r="C13129" s="316">
        <v>58.176773587363037</v>
      </c>
      <c r="D13129" s="315" t="s">
        <v>82</v>
      </c>
    </row>
    <row r="13130" spans="1:4" ht="14.5" customHeight="1" x14ac:dyDescent="0.35">
      <c r="A13130" s="1"/>
      <c r="B13130" s="317">
        <v>44479.112500029703</v>
      </c>
      <c r="C13130" s="316">
        <v>57.498931207144054</v>
      </c>
      <c r="D13130" s="315" t="s">
        <v>82</v>
      </c>
    </row>
    <row r="13131" spans="1:4" ht="14.5" customHeight="1" x14ac:dyDescent="0.35">
      <c r="A13131" s="1"/>
      <c r="B13131" s="317">
        <v>44479.11319447415</v>
      </c>
      <c r="C13131" s="316">
        <v>59.374653484159111</v>
      </c>
      <c r="D13131" s="315" t="s">
        <v>82</v>
      </c>
    </row>
    <row r="13132" spans="1:4" ht="14.5" customHeight="1" x14ac:dyDescent="0.35">
      <c r="A13132" s="1"/>
      <c r="B13132" s="317">
        <v>44479.113888918597</v>
      </c>
      <c r="C13132" s="316">
        <v>65.932474959917215</v>
      </c>
      <c r="D13132" s="315" t="s">
        <v>82</v>
      </c>
    </row>
    <row r="13133" spans="1:4" ht="14.5" customHeight="1" x14ac:dyDescent="0.35">
      <c r="A13133" s="1"/>
      <c r="B13133" s="317">
        <v>44479.114583363043</v>
      </c>
      <c r="C13133" s="316">
        <v>65.937817348008195</v>
      </c>
      <c r="D13133" s="315" t="s">
        <v>82</v>
      </c>
    </row>
    <row r="13134" spans="1:4" ht="14.5" customHeight="1" x14ac:dyDescent="0.35">
      <c r="A13134" s="1"/>
      <c r="B13134" s="317">
        <v>44479.11527780749</v>
      </c>
      <c r="C13134" s="316">
        <v>65.802152847114485</v>
      </c>
      <c r="D13134" s="315" t="s">
        <v>82</v>
      </c>
    </row>
    <row r="13135" spans="1:4" ht="14.5" customHeight="1" x14ac:dyDescent="0.35">
      <c r="A13135" s="1"/>
      <c r="B13135" s="317">
        <v>44479.115972251937</v>
      </c>
      <c r="C13135" s="316">
        <v>62.847254527281621</v>
      </c>
      <c r="D13135" s="315" t="s">
        <v>82</v>
      </c>
    </row>
    <row r="13136" spans="1:4" ht="14.5" customHeight="1" x14ac:dyDescent="0.35">
      <c r="A13136" s="1"/>
      <c r="B13136" s="317">
        <v>44479.116666696384</v>
      </c>
      <c r="C13136" s="316">
        <v>63.538592157991175</v>
      </c>
      <c r="D13136" s="315" t="s">
        <v>82</v>
      </c>
    </row>
    <row r="13137" spans="1:4" ht="14.5" customHeight="1" x14ac:dyDescent="0.35">
      <c r="A13137" s="1"/>
      <c r="B13137" s="317">
        <v>44479.11736114083</v>
      </c>
      <c r="C13137" s="316">
        <v>74.18453605810646</v>
      </c>
      <c r="D13137" s="315" t="s">
        <v>82</v>
      </c>
    </row>
    <row r="13138" spans="1:4" ht="14.5" customHeight="1" x14ac:dyDescent="0.35">
      <c r="A13138" s="1"/>
      <c r="B13138" s="317">
        <v>44479.118055585277</v>
      </c>
      <c r="C13138" s="316">
        <v>81.107203713523148</v>
      </c>
      <c r="D13138" s="315" t="s">
        <v>82</v>
      </c>
    </row>
    <row r="13139" spans="1:4" ht="14.5" customHeight="1" x14ac:dyDescent="0.35">
      <c r="A13139" s="1"/>
      <c r="B13139" s="317">
        <v>44479.118750029724</v>
      </c>
      <c r="C13139" s="316">
        <v>86.79301543825035</v>
      </c>
      <c r="D13139" s="315" t="s">
        <v>82</v>
      </c>
    </row>
    <row r="13140" spans="1:4" ht="14.5" customHeight="1" x14ac:dyDescent="0.35">
      <c r="A13140" s="1"/>
      <c r="B13140" s="317">
        <v>44479.11944447417</v>
      </c>
      <c r="C13140" s="316">
        <v>96.689841381986241</v>
      </c>
      <c r="D13140" s="315" t="s">
        <v>82</v>
      </c>
    </row>
    <row r="13141" spans="1:4" ht="14.5" customHeight="1" x14ac:dyDescent="0.35">
      <c r="A13141" s="1"/>
      <c r="B13141" s="317">
        <v>44479.120138918617</v>
      </c>
      <c r="C13141" s="316">
        <v>110.50700066944118</v>
      </c>
      <c r="D13141" s="315" t="s">
        <v>82</v>
      </c>
    </row>
    <row r="13142" spans="1:4" ht="14.5" customHeight="1" x14ac:dyDescent="0.35">
      <c r="A13142" s="1"/>
      <c r="B13142" s="317">
        <v>44479.120833363064</v>
      </c>
      <c r="C13142" s="316">
        <v>128.07330989145558</v>
      </c>
      <c r="D13142" s="315" t="s">
        <v>82</v>
      </c>
    </row>
    <row r="13143" spans="1:4" ht="14.5" customHeight="1" x14ac:dyDescent="0.35">
      <c r="A13143" s="1"/>
      <c r="B13143" s="317">
        <v>44479.121527807511</v>
      </c>
      <c r="C13143" s="316">
        <v>136.00159728344684</v>
      </c>
      <c r="D13143" s="315" t="s">
        <v>82</v>
      </c>
    </row>
    <row r="13144" spans="1:4" ht="14.5" customHeight="1" x14ac:dyDescent="0.35">
      <c r="A13144" s="1"/>
      <c r="B13144" s="317">
        <v>44479.122222251957</v>
      </c>
      <c r="C13144" s="316">
        <v>134.04171298755682</v>
      </c>
      <c r="D13144" s="315" t="s">
        <v>82</v>
      </c>
    </row>
    <row r="13145" spans="1:4" ht="14.5" customHeight="1" x14ac:dyDescent="0.35">
      <c r="A13145" s="1"/>
      <c r="B13145" s="317">
        <v>44479.122916696404</v>
      </c>
      <c r="C13145" s="316">
        <v>118.46649109736705</v>
      </c>
      <c r="D13145" s="315" t="s">
        <v>82</v>
      </c>
    </row>
    <row r="13146" spans="1:4" ht="14.5" customHeight="1" x14ac:dyDescent="0.35">
      <c r="A13146" s="1"/>
      <c r="B13146" s="317">
        <v>44479.123611140851</v>
      </c>
      <c r="C13146" s="316">
        <v>107.41266821991108</v>
      </c>
      <c r="D13146" s="315" t="s">
        <v>82</v>
      </c>
    </row>
    <row r="13147" spans="1:4" ht="14.5" customHeight="1" x14ac:dyDescent="0.35">
      <c r="A13147" s="1"/>
      <c r="B13147" s="317">
        <v>44479.124305585297</v>
      </c>
      <c r="C13147" s="316">
        <v>108.29423394333571</v>
      </c>
      <c r="D13147" s="315" t="s">
        <v>82</v>
      </c>
    </row>
    <row r="13148" spans="1:4" ht="14.5" customHeight="1" x14ac:dyDescent="0.35">
      <c r="A13148" s="1"/>
      <c r="B13148" s="317">
        <v>44479.125000029744</v>
      </c>
      <c r="C13148" s="316">
        <v>117.04102789251677</v>
      </c>
      <c r="D13148" s="315" t="s">
        <v>82</v>
      </c>
    </row>
    <row r="13149" spans="1:4" ht="14.5" customHeight="1" x14ac:dyDescent="0.35">
      <c r="A13149" s="1"/>
      <c r="B13149" s="317">
        <v>44479.125694474191</v>
      </c>
      <c r="C13149" s="316">
        <v>119.93165171363508</v>
      </c>
      <c r="D13149" s="315" t="s">
        <v>82</v>
      </c>
    </row>
    <row r="13150" spans="1:4" ht="14.5" customHeight="1" x14ac:dyDescent="0.35">
      <c r="A13150" s="1"/>
      <c r="B13150" s="317">
        <v>44479.126388918638</v>
      </c>
      <c r="C13150" s="316">
        <v>113.01956125214541</v>
      </c>
      <c r="D13150" s="315" t="s">
        <v>82</v>
      </c>
    </row>
    <row r="13151" spans="1:4" ht="14.5" customHeight="1" x14ac:dyDescent="0.35">
      <c r="A13151" s="1"/>
      <c r="B13151" s="317">
        <v>44479.127083363084</v>
      </c>
      <c r="C13151" s="316">
        <v>114.21440690736247</v>
      </c>
      <c r="D13151" s="315" t="s">
        <v>82</v>
      </c>
    </row>
    <row r="13152" spans="1:4" ht="14.5" customHeight="1" x14ac:dyDescent="0.35">
      <c r="A13152" s="1"/>
      <c r="B13152" s="317">
        <v>44479.127777807531</v>
      </c>
      <c r="C13152" s="316">
        <v>117.35075270597396</v>
      </c>
      <c r="D13152" s="315" t="s">
        <v>82</v>
      </c>
    </row>
    <row r="13153" spans="1:4" ht="14.5" customHeight="1" x14ac:dyDescent="0.35">
      <c r="A13153" s="1"/>
      <c r="B13153" s="317">
        <v>44479.128472251978</v>
      </c>
      <c r="C13153" s="316">
        <v>122.14663022486494</v>
      </c>
      <c r="D13153" s="315" t="s">
        <v>82</v>
      </c>
    </row>
    <row r="13154" spans="1:4" ht="14.5" customHeight="1" x14ac:dyDescent="0.35">
      <c r="A13154" s="1"/>
      <c r="B13154" s="317">
        <v>44479.129166696424</v>
      </c>
      <c r="C13154" s="316">
        <v>121.74392528194197</v>
      </c>
      <c r="D13154" s="315" t="s">
        <v>82</v>
      </c>
    </row>
    <row r="13155" spans="1:4" ht="14.5" customHeight="1" x14ac:dyDescent="0.35">
      <c r="A13155" s="1"/>
      <c r="B13155" s="317">
        <v>44479.129861140871</v>
      </c>
      <c r="C13155" s="316">
        <v>112.56928381381827</v>
      </c>
      <c r="D13155" s="315" t="s">
        <v>82</v>
      </c>
    </row>
    <row r="13156" spans="1:4" ht="14.5" customHeight="1" x14ac:dyDescent="0.35">
      <c r="A13156" s="1"/>
      <c r="B13156" s="317">
        <v>44479.130555585318</v>
      </c>
      <c r="C13156" s="316">
        <v>87.844329738781866</v>
      </c>
      <c r="D13156" s="315" t="s">
        <v>82</v>
      </c>
    </row>
    <row r="13157" spans="1:4" ht="14.5" customHeight="1" x14ac:dyDescent="0.35">
      <c r="A13157" s="1"/>
      <c r="B13157" s="317">
        <v>44479.131250029764</v>
      </c>
      <c r="C13157" s="316">
        <v>65.221702992006129</v>
      </c>
      <c r="D13157" s="315" t="s">
        <v>82</v>
      </c>
    </row>
    <row r="13158" spans="1:4" ht="14.5" customHeight="1" x14ac:dyDescent="0.35">
      <c r="A13158" s="1"/>
      <c r="B13158" s="317">
        <v>44479.131944474211</v>
      </c>
      <c r="C13158" s="316">
        <v>55.082806814516275</v>
      </c>
      <c r="D13158" s="315" t="s">
        <v>82</v>
      </c>
    </row>
    <row r="13159" spans="1:4" ht="14.5" customHeight="1" x14ac:dyDescent="0.35">
      <c r="A13159" s="1"/>
      <c r="B13159" s="317">
        <v>44479.132638918658</v>
      </c>
      <c r="C13159" s="316">
        <v>51.23315349178835</v>
      </c>
      <c r="D13159" s="315" t="s">
        <v>82</v>
      </c>
    </row>
    <row r="13160" spans="1:4" ht="14.5" customHeight="1" x14ac:dyDescent="0.35">
      <c r="A13160" s="1"/>
      <c r="B13160" s="317">
        <v>44479.133333363105</v>
      </c>
      <c r="C13160" s="316">
        <v>48.762817550825034</v>
      </c>
      <c r="D13160" s="315" t="s">
        <v>82</v>
      </c>
    </row>
    <row r="13161" spans="1:4" ht="14.5" customHeight="1" x14ac:dyDescent="0.35">
      <c r="A13161" s="1"/>
      <c r="B13161" s="317">
        <v>44479.134027807551</v>
      </c>
      <c r="C13161" s="316">
        <v>49.15050477133385</v>
      </c>
      <c r="D13161" s="315" t="s">
        <v>82</v>
      </c>
    </row>
    <row r="13162" spans="1:4" ht="14.5" customHeight="1" x14ac:dyDescent="0.35">
      <c r="A13162" s="1"/>
      <c r="B13162" s="317">
        <v>44479.134722251998</v>
      </c>
      <c r="C13162" s="316">
        <v>51.857313026876845</v>
      </c>
      <c r="D13162" s="315" t="s">
        <v>82</v>
      </c>
    </row>
    <row r="13163" spans="1:4" ht="14.5" customHeight="1" x14ac:dyDescent="0.35">
      <c r="A13163" s="1"/>
      <c r="B13163" s="317">
        <v>44479.135416696445</v>
      </c>
      <c r="C13163" s="316">
        <v>59.430902912548241</v>
      </c>
      <c r="D13163" s="315" t="s">
        <v>82</v>
      </c>
    </row>
    <row r="13164" spans="1:4" ht="14.5" customHeight="1" x14ac:dyDescent="0.35">
      <c r="A13164" s="1"/>
      <c r="B13164" s="317">
        <v>44479.136111140891</v>
      </c>
      <c r="C13164" s="316">
        <v>65.938326599038561</v>
      </c>
      <c r="D13164" s="315" t="s">
        <v>82</v>
      </c>
    </row>
    <row r="13165" spans="1:4" ht="14.5" customHeight="1" x14ac:dyDescent="0.35">
      <c r="A13165" s="1"/>
      <c r="B13165" s="317">
        <v>44479.136805585338</v>
      </c>
      <c r="C13165" s="316">
        <v>70.44795009751688</v>
      </c>
      <c r="D13165" s="315" t="s">
        <v>82</v>
      </c>
    </row>
    <row r="13166" spans="1:4" ht="14.5" customHeight="1" x14ac:dyDescent="0.35">
      <c r="A13166" s="1"/>
      <c r="B13166" s="317">
        <v>44479.137500029785</v>
      </c>
      <c r="C13166" s="316">
        <v>72.345278900696812</v>
      </c>
      <c r="D13166" s="315" t="s">
        <v>82</v>
      </c>
    </row>
    <row r="13167" spans="1:4" ht="14.5" customHeight="1" x14ac:dyDescent="0.35">
      <c r="A13167" s="1"/>
      <c r="B13167" s="317">
        <v>44479.138194474232</v>
      </c>
      <c r="C13167" s="316">
        <v>74.502535211572351</v>
      </c>
      <c r="D13167" s="315" t="s">
        <v>82</v>
      </c>
    </row>
    <row r="13168" spans="1:4" ht="14.5" customHeight="1" x14ac:dyDescent="0.35">
      <c r="A13168" s="1"/>
      <c r="B13168" s="317">
        <v>44479.138888918678</v>
      </c>
      <c r="C13168" s="316">
        <v>76.734071937548777</v>
      </c>
      <c r="D13168" s="315" t="s">
        <v>82</v>
      </c>
    </row>
    <row r="13169" spans="1:4" ht="14.5" customHeight="1" x14ac:dyDescent="0.35">
      <c r="A13169" s="1"/>
      <c r="B13169" s="317">
        <v>44479.139583363125</v>
      </c>
      <c r="C13169" s="316">
        <v>75.753596999218772</v>
      </c>
      <c r="D13169" s="315" t="s">
        <v>82</v>
      </c>
    </row>
    <row r="13170" spans="1:4" ht="14.5" customHeight="1" x14ac:dyDescent="0.35">
      <c r="A13170" s="1"/>
      <c r="B13170" s="317">
        <v>44479.140277807572</v>
      </c>
      <c r="C13170" s="316">
        <v>72.520698677311884</v>
      </c>
      <c r="D13170" s="315" t="s">
        <v>82</v>
      </c>
    </row>
    <row r="13171" spans="1:4" ht="14.5" customHeight="1" x14ac:dyDescent="0.35">
      <c r="A13171" s="1"/>
      <c r="B13171" s="317">
        <v>44479.140972252018</v>
      </c>
      <c r="C13171" s="316">
        <v>66.088623631176105</v>
      </c>
      <c r="D13171" s="315" t="s">
        <v>82</v>
      </c>
    </row>
    <row r="13172" spans="1:4" ht="14.5" customHeight="1" x14ac:dyDescent="0.35">
      <c r="A13172" s="1"/>
      <c r="B13172" s="317">
        <v>44479.141666696465</v>
      </c>
      <c r="C13172" s="316">
        <v>55.114736470389957</v>
      </c>
      <c r="D13172" s="315" t="s">
        <v>82</v>
      </c>
    </row>
    <row r="13173" spans="1:4" ht="14.5" customHeight="1" x14ac:dyDescent="0.35">
      <c r="A13173" s="1"/>
      <c r="B13173" s="317">
        <v>44479.142361140912</v>
      </c>
      <c r="C13173" s="316">
        <v>50.024173205951229</v>
      </c>
      <c r="D13173" s="315" t="s">
        <v>82</v>
      </c>
    </row>
    <row r="13174" spans="1:4" ht="14.5" customHeight="1" x14ac:dyDescent="0.35">
      <c r="A13174" s="1"/>
      <c r="B13174" s="317">
        <v>44479.143055585359</v>
      </c>
      <c r="C13174" s="316">
        <v>49.63846014966839</v>
      </c>
      <c r="D13174" s="315" t="s">
        <v>82</v>
      </c>
    </row>
    <row r="13175" spans="1:4" ht="14.5" customHeight="1" x14ac:dyDescent="0.35">
      <c r="A13175" s="1"/>
      <c r="B13175" s="317">
        <v>44479.143750029805</v>
      </c>
      <c r="C13175" s="316">
        <v>50.560327691840939</v>
      </c>
      <c r="D13175" s="315" t="s">
        <v>82</v>
      </c>
    </row>
    <row r="13176" spans="1:4" ht="14.5" customHeight="1" x14ac:dyDescent="0.35">
      <c r="A13176" s="1"/>
      <c r="B13176" s="317">
        <v>44479.144444474252</v>
      </c>
      <c r="C13176" s="316">
        <v>50.011493316967972</v>
      </c>
      <c r="D13176" s="315" t="s">
        <v>82</v>
      </c>
    </row>
    <row r="13177" spans="1:4" ht="14.5" customHeight="1" x14ac:dyDescent="0.35">
      <c r="A13177" s="1"/>
      <c r="B13177" s="317">
        <v>44479.145138918699</v>
      </c>
      <c r="C13177" s="316">
        <v>49.483221947610339</v>
      </c>
      <c r="D13177" s="315" t="s">
        <v>82</v>
      </c>
    </row>
    <row r="13178" spans="1:4" ht="14.5" customHeight="1" x14ac:dyDescent="0.35">
      <c r="A13178" s="1"/>
      <c r="B13178" s="317">
        <v>44479.145833363145</v>
      </c>
      <c r="C13178" s="316">
        <v>49.251122865208892</v>
      </c>
      <c r="D13178" s="315" t="s">
        <v>82</v>
      </c>
    </row>
    <row r="13179" spans="1:4" ht="14.5" customHeight="1" x14ac:dyDescent="0.35">
      <c r="A13179" s="1"/>
      <c r="B13179" s="317">
        <v>44479.146527807592</v>
      </c>
      <c r="C13179" s="316">
        <v>50.64824518433209</v>
      </c>
      <c r="D13179" s="315" t="s">
        <v>82</v>
      </c>
    </row>
    <row r="13180" spans="1:4" ht="14.5" customHeight="1" x14ac:dyDescent="0.35">
      <c r="A13180" s="1"/>
      <c r="B13180" s="317">
        <v>44479.147222252039</v>
      </c>
      <c r="C13180" s="316">
        <v>55.041414279161835</v>
      </c>
      <c r="D13180" s="315" t="s">
        <v>82</v>
      </c>
    </row>
    <row r="13181" spans="1:4" ht="14.5" customHeight="1" x14ac:dyDescent="0.35">
      <c r="A13181" s="1"/>
      <c r="B13181" s="317">
        <v>44479.147916696485</v>
      </c>
      <c r="C13181" s="316">
        <v>57.702228115746401</v>
      </c>
      <c r="D13181" s="315" t="s">
        <v>82</v>
      </c>
    </row>
    <row r="13182" spans="1:4" ht="14.5" customHeight="1" x14ac:dyDescent="0.35">
      <c r="A13182" s="1"/>
      <c r="B13182" s="317">
        <v>44479.148611140932</v>
      </c>
      <c r="C13182" s="316">
        <v>51.642461735390434</v>
      </c>
      <c r="D13182" s="315" t="s">
        <v>82</v>
      </c>
    </row>
    <row r="13183" spans="1:4" ht="14.5" customHeight="1" x14ac:dyDescent="0.35">
      <c r="A13183" s="1"/>
      <c r="B13183" s="317">
        <v>44479.149305585379</v>
      </c>
      <c r="C13183" s="316">
        <v>46.464458006140191</v>
      </c>
      <c r="D13183" s="315" t="s">
        <v>82</v>
      </c>
    </row>
    <row r="13184" spans="1:4" ht="14.5" customHeight="1" x14ac:dyDescent="0.35">
      <c r="A13184" s="1"/>
      <c r="B13184" s="317">
        <v>44479.150000029826</v>
      </c>
      <c r="C13184" s="316">
        <v>43.658561487466798</v>
      </c>
      <c r="D13184" s="315" t="s">
        <v>82</v>
      </c>
    </row>
    <row r="13185" spans="1:4" ht="14.5" customHeight="1" x14ac:dyDescent="0.35">
      <c r="A13185" s="1"/>
      <c r="B13185" s="317">
        <v>44479.150694474272</v>
      </c>
      <c r="C13185" s="316">
        <v>43.222344771305991</v>
      </c>
      <c r="D13185" s="315" t="s">
        <v>82</v>
      </c>
    </row>
    <row r="13186" spans="1:4" ht="14.5" customHeight="1" x14ac:dyDescent="0.35">
      <c r="A13186" s="1"/>
      <c r="B13186" s="317">
        <v>44479.151388918719</v>
      </c>
      <c r="C13186" s="316">
        <v>44.561533678834287</v>
      </c>
      <c r="D13186" s="315" t="s">
        <v>82</v>
      </c>
    </row>
    <row r="13187" spans="1:4" ht="14.5" customHeight="1" x14ac:dyDescent="0.35">
      <c r="A13187" s="1"/>
      <c r="B13187" s="317">
        <v>44479.152083363166</v>
      </c>
      <c r="C13187" s="316">
        <v>58.085663138316399</v>
      </c>
      <c r="D13187" s="315" t="s">
        <v>82</v>
      </c>
    </row>
    <row r="13188" spans="1:4" ht="14.5" customHeight="1" x14ac:dyDescent="0.35">
      <c r="A13188" s="1"/>
      <c r="B13188" s="317">
        <v>44479.152777807612</v>
      </c>
      <c r="C13188" s="316">
        <v>63.086087326999404</v>
      </c>
      <c r="D13188" s="315" t="s">
        <v>82</v>
      </c>
    </row>
    <row r="13189" spans="1:4" ht="14.5" customHeight="1" x14ac:dyDescent="0.35">
      <c r="A13189" s="1"/>
      <c r="B13189" s="317">
        <v>44479.153472252059</v>
      </c>
      <c r="C13189" s="316">
        <v>57.885183961738946</v>
      </c>
      <c r="D13189" s="315" t="s">
        <v>82</v>
      </c>
    </row>
    <row r="13190" spans="1:4" ht="14.5" customHeight="1" x14ac:dyDescent="0.35">
      <c r="A13190" s="1"/>
      <c r="B13190" s="317">
        <v>44479.154166696506</v>
      </c>
      <c r="C13190" s="316">
        <v>53.721298435040325</v>
      </c>
      <c r="D13190" s="315" t="s">
        <v>82</v>
      </c>
    </row>
    <row r="13191" spans="1:4" ht="14.5" customHeight="1" x14ac:dyDescent="0.35">
      <c r="A13191" s="1"/>
      <c r="B13191" s="317">
        <v>44479.154861140953</v>
      </c>
      <c r="C13191" s="316">
        <v>48.178546773083511</v>
      </c>
      <c r="D13191" s="315" t="s">
        <v>82</v>
      </c>
    </row>
    <row r="13192" spans="1:4" ht="14.5" customHeight="1" x14ac:dyDescent="0.35">
      <c r="A13192" s="1"/>
      <c r="B13192" s="317">
        <v>44479.155555585399</v>
      </c>
      <c r="C13192" s="316">
        <v>46.359975426310363</v>
      </c>
      <c r="D13192" s="315" t="s">
        <v>82</v>
      </c>
    </row>
    <row r="13193" spans="1:4" ht="14.5" customHeight="1" x14ac:dyDescent="0.35">
      <c r="A13193" s="1"/>
      <c r="B13193" s="317">
        <v>44479.156250029846</v>
      </c>
      <c r="C13193" s="316">
        <v>48.220782585614749</v>
      </c>
      <c r="D13193" s="315" t="s">
        <v>82</v>
      </c>
    </row>
    <row r="13194" spans="1:4" ht="14.5" customHeight="1" x14ac:dyDescent="0.35">
      <c r="A13194" s="1"/>
      <c r="B13194" s="317">
        <v>44479.156944474293</v>
      </c>
      <c r="C13194" s="316">
        <v>50.33766242726221</v>
      </c>
      <c r="D13194" s="315" t="s">
        <v>82</v>
      </c>
    </row>
    <row r="13195" spans="1:4" ht="14.5" customHeight="1" x14ac:dyDescent="0.35">
      <c r="A13195" s="1"/>
      <c r="B13195" s="317">
        <v>44479.157638918739</v>
      </c>
      <c r="C13195" s="316">
        <v>50.867006659911326</v>
      </c>
      <c r="D13195" s="315" t="s">
        <v>82</v>
      </c>
    </row>
    <row r="13196" spans="1:4" ht="14.5" customHeight="1" x14ac:dyDescent="0.35">
      <c r="A13196" s="1"/>
      <c r="B13196" s="317">
        <v>44479.158333363186</v>
      </c>
      <c r="C13196" s="316">
        <v>52.517120244391847</v>
      </c>
      <c r="D13196" s="315" t="s">
        <v>82</v>
      </c>
    </row>
    <row r="13197" spans="1:4" ht="14.5" customHeight="1" x14ac:dyDescent="0.35">
      <c r="A13197" s="1"/>
      <c r="B13197" s="317">
        <v>44479.159027807633</v>
      </c>
      <c r="C13197" s="316">
        <v>52.554634023265677</v>
      </c>
      <c r="D13197" s="315" t="s">
        <v>82</v>
      </c>
    </row>
    <row r="13198" spans="1:4" ht="14.5" customHeight="1" x14ac:dyDescent="0.35">
      <c r="A13198" s="1"/>
      <c r="B13198" s="317">
        <v>44479.15972225208</v>
      </c>
      <c r="C13198" s="316">
        <v>53.096152647613778</v>
      </c>
      <c r="D13198" s="315" t="s">
        <v>82</v>
      </c>
    </row>
    <row r="13199" spans="1:4" ht="14.5" customHeight="1" x14ac:dyDescent="0.35">
      <c r="A13199" s="1"/>
      <c r="B13199" s="317">
        <v>44479.160416696526</v>
      </c>
      <c r="C13199" s="316">
        <v>53.805658200478256</v>
      </c>
      <c r="D13199" s="315" t="s">
        <v>82</v>
      </c>
    </row>
    <row r="13200" spans="1:4" ht="14.5" customHeight="1" x14ac:dyDescent="0.35">
      <c r="A13200" s="1"/>
      <c r="B13200" s="317">
        <v>44479.161111140973</v>
      </c>
      <c r="C13200" s="316">
        <v>54.363099704428656</v>
      </c>
      <c r="D13200" s="315" t="s">
        <v>82</v>
      </c>
    </row>
    <row r="13201" spans="1:4" ht="14.5" customHeight="1" x14ac:dyDescent="0.35">
      <c r="A13201" s="1"/>
      <c r="B13201" s="317">
        <v>44479.16180558542</v>
      </c>
      <c r="C13201" s="316">
        <v>55.491686749855099</v>
      </c>
      <c r="D13201" s="315" t="s">
        <v>82</v>
      </c>
    </row>
    <row r="13202" spans="1:4" ht="14.5" customHeight="1" x14ac:dyDescent="0.35">
      <c r="A13202" s="1"/>
      <c r="B13202" s="317">
        <v>44479.162500029866</v>
      </c>
      <c r="C13202" s="316">
        <v>56.880929309130686</v>
      </c>
      <c r="D13202" s="315" t="s">
        <v>82</v>
      </c>
    </row>
    <row r="13203" spans="1:4" ht="14.5" customHeight="1" x14ac:dyDescent="0.35">
      <c r="A13203" s="1"/>
      <c r="B13203" s="317">
        <v>44479.163194474313</v>
      </c>
      <c r="C13203" s="316">
        <v>58.089037511976976</v>
      </c>
      <c r="D13203" s="315" t="s">
        <v>82</v>
      </c>
    </row>
    <row r="13204" spans="1:4" ht="14.5" customHeight="1" x14ac:dyDescent="0.35">
      <c r="A13204" s="1"/>
      <c r="B13204" s="317">
        <v>44479.16388891876</v>
      </c>
      <c r="C13204" s="316">
        <v>56.606959952443141</v>
      </c>
      <c r="D13204" s="315" t="s">
        <v>82</v>
      </c>
    </row>
    <row r="13205" spans="1:4" ht="14.5" customHeight="1" x14ac:dyDescent="0.35">
      <c r="A13205" s="1"/>
      <c r="B13205" s="317">
        <v>44479.164583363206</v>
      </c>
      <c r="C13205" s="316">
        <v>51.817723343718292</v>
      </c>
      <c r="D13205" s="315" t="s">
        <v>82</v>
      </c>
    </row>
    <row r="13206" spans="1:4" ht="14.5" customHeight="1" x14ac:dyDescent="0.35">
      <c r="A13206" s="1"/>
      <c r="B13206" s="317">
        <v>44479.165277807653</v>
      </c>
      <c r="C13206" s="316">
        <v>49.564227434472805</v>
      </c>
      <c r="D13206" s="315" t="s">
        <v>82</v>
      </c>
    </row>
    <row r="13207" spans="1:4" ht="14.5" customHeight="1" x14ac:dyDescent="0.35">
      <c r="A13207" s="1"/>
      <c r="B13207" s="317">
        <v>44479.1659722521</v>
      </c>
      <c r="C13207" s="316">
        <v>44.944847851745727</v>
      </c>
      <c r="D13207" s="315" t="s">
        <v>82</v>
      </c>
    </row>
    <row r="13208" spans="1:4" ht="14.5" customHeight="1" x14ac:dyDescent="0.35">
      <c r="A13208" s="1"/>
      <c r="B13208" s="317">
        <v>44479.166666696547</v>
      </c>
      <c r="C13208" s="316">
        <v>16.326928754558715</v>
      </c>
      <c r="D13208" s="315" t="s">
        <v>350</v>
      </c>
    </row>
    <row r="13209" spans="1:4" ht="14.5" customHeight="1" x14ac:dyDescent="0.35">
      <c r="A13209" s="1"/>
      <c r="B13209" s="317">
        <v>44479.167361140993</v>
      </c>
      <c r="C13209" s="316">
        <v>42.795128092114467</v>
      </c>
      <c r="D13209" s="315" t="s">
        <v>82</v>
      </c>
    </row>
    <row r="13210" spans="1:4" ht="14.5" customHeight="1" x14ac:dyDescent="0.35">
      <c r="A13210" s="1"/>
      <c r="B13210" s="317">
        <v>44479.16805558544</v>
      </c>
      <c r="C13210" s="316">
        <v>45.112338915133542</v>
      </c>
      <c r="D13210" s="315" t="s">
        <v>82</v>
      </c>
    </row>
    <row r="13211" spans="1:4" ht="14.5" customHeight="1" x14ac:dyDescent="0.35">
      <c r="A13211" s="1"/>
      <c r="B13211" s="317">
        <v>44479.168750029887</v>
      </c>
      <c r="C13211" s="316">
        <v>46.182114946696672</v>
      </c>
      <c r="D13211" s="315" t="s">
        <v>82</v>
      </c>
    </row>
    <row r="13212" spans="1:4" ht="14.5" customHeight="1" x14ac:dyDescent="0.35">
      <c r="A13212" s="1"/>
      <c r="B13212" s="317">
        <v>44479.169444474333</v>
      </c>
      <c r="C13212" s="316">
        <v>45.165972278114836</v>
      </c>
      <c r="D13212" s="315" t="s">
        <v>82</v>
      </c>
    </row>
    <row r="13213" spans="1:4" ht="14.5" customHeight="1" x14ac:dyDescent="0.35">
      <c r="A13213" s="1"/>
      <c r="B13213" s="317">
        <v>44479.17013891878</v>
      </c>
      <c r="C13213" s="316">
        <v>42.307545676049386</v>
      </c>
      <c r="D13213" s="315" t="s">
        <v>82</v>
      </c>
    </row>
    <row r="13214" spans="1:4" ht="14.5" customHeight="1" x14ac:dyDescent="0.35">
      <c r="A13214" s="1"/>
      <c r="B13214" s="317">
        <v>44479.170833363227</v>
      </c>
      <c r="C13214" s="316">
        <v>40.902489238009245</v>
      </c>
      <c r="D13214" s="315" t="s">
        <v>82</v>
      </c>
    </row>
    <row r="13215" spans="1:4" ht="14.5" customHeight="1" x14ac:dyDescent="0.35">
      <c r="A13215" s="1"/>
      <c r="B13215" s="317">
        <v>44479.171527807674</v>
      </c>
      <c r="C13215" s="316">
        <v>41.736564432074857</v>
      </c>
      <c r="D13215" s="315" t="s">
        <v>82</v>
      </c>
    </row>
    <row r="13216" spans="1:4" ht="14.5" customHeight="1" x14ac:dyDescent="0.35">
      <c r="A13216" s="1"/>
      <c r="B13216" s="317">
        <v>44479.17222225212</v>
      </c>
      <c r="C13216" s="316">
        <v>44.485675502730494</v>
      </c>
      <c r="D13216" s="315" t="s">
        <v>82</v>
      </c>
    </row>
    <row r="13217" spans="1:4" ht="14.5" customHeight="1" x14ac:dyDescent="0.35">
      <c r="A13217" s="1"/>
      <c r="B13217" s="317">
        <v>44479.172916696567</v>
      </c>
      <c r="C13217" s="316">
        <v>45.15546257403912</v>
      </c>
      <c r="D13217" s="315" t="s">
        <v>82</v>
      </c>
    </row>
    <row r="13218" spans="1:4" ht="14.5" customHeight="1" x14ac:dyDescent="0.35">
      <c r="A13218" s="1"/>
      <c r="B13218" s="317">
        <v>44479.173611141014</v>
      </c>
      <c r="C13218" s="316">
        <v>45.822733082924969</v>
      </c>
      <c r="D13218" s="315" t="s">
        <v>82</v>
      </c>
    </row>
    <row r="13219" spans="1:4" ht="14.5" customHeight="1" x14ac:dyDescent="0.35">
      <c r="A13219" s="1"/>
      <c r="B13219" s="317">
        <v>44479.17430558546</v>
      </c>
      <c r="C13219" s="316">
        <v>46.55536676192326</v>
      </c>
      <c r="D13219" s="315" t="s">
        <v>82</v>
      </c>
    </row>
    <row r="13220" spans="1:4" ht="14.5" customHeight="1" x14ac:dyDescent="0.35">
      <c r="A13220" s="1"/>
      <c r="B13220" s="317">
        <v>44479.175000029907</v>
      </c>
      <c r="C13220" s="316">
        <v>49.981234877261642</v>
      </c>
      <c r="D13220" s="315" t="s">
        <v>82</v>
      </c>
    </row>
    <row r="13221" spans="1:4" ht="14.5" customHeight="1" x14ac:dyDescent="0.35">
      <c r="A13221" s="1"/>
      <c r="B13221" s="317">
        <v>44479.175694474354</v>
      </c>
      <c r="C13221" s="316">
        <v>56.548346427182942</v>
      </c>
      <c r="D13221" s="315" t="s">
        <v>82</v>
      </c>
    </row>
    <row r="13222" spans="1:4" ht="14.5" customHeight="1" x14ac:dyDescent="0.35">
      <c r="A13222" s="1"/>
      <c r="B13222" s="317">
        <v>44479.176388918801</v>
      </c>
      <c r="C13222" s="316">
        <v>60.889366331323011</v>
      </c>
      <c r="D13222" s="315" t="s">
        <v>82</v>
      </c>
    </row>
    <row r="13223" spans="1:4" ht="14.5" customHeight="1" x14ac:dyDescent="0.35">
      <c r="A13223" s="1"/>
      <c r="B13223" s="317">
        <v>44479.177083363247</v>
      </c>
      <c r="C13223" s="316">
        <v>60.097575219572171</v>
      </c>
      <c r="D13223" s="315" t="s">
        <v>82</v>
      </c>
    </row>
    <row r="13224" spans="1:4" ht="14.5" customHeight="1" x14ac:dyDescent="0.35">
      <c r="A13224" s="1"/>
      <c r="B13224" s="317">
        <v>44479.177777807694</v>
      </c>
      <c r="C13224" s="316">
        <v>59.510379397357852</v>
      </c>
      <c r="D13224" s="315" t="s">
        <v>82</v>
      </c>
    </row>
    <row r="13225" spans="1:4" ht="14.5" customHeight="1" x14ac:dyDescent="0.35">
      <c r="A13225" s="1"/>
      <c r="B13225" s="317">
        <v>44479.178472252141</v>
      </c>
      <c r="C13225" s="316">
        <v>54.685910615374453</v>
      </c>
      <c r="D13225" s="315" t="s">
        <v>82</v>
      </c>
    </row>
    <row r="13226" spans="1:4" ht="14.5" customHeight="1" x14ac:dyDescent="0.35">
      <c r="A13226" s="1"/>
      <c r="B13226" s="317">
        <v>44479.179166696587</v>
      </c>
      <c r="C13226" s="316">
        <v>50.696632301788974</v>
      </c>
      <c r="D13226" s="315" t="s">
        <v>82</v>
      </c>
    </row>
    <row r="13227" spans="1:4" ht="14.5" customHeight="1" x14ac:dyDescent="0.35">
      <c r="A13227" s="1"/>
      <c r="B13227" s="317">
        <v>44479.179861141034</v>
      </c>
      <c r="C13227" s="316">
        <v>52.323697686798795</v>
      </c>
      <c r="D13227" s="315" t="s">
        <v>82</v>
      </c>
    </row>
    <row r="13228" spans="1:4" ht="14.5" customHeight="1" x14ac:dyDescent="0.35">
      <c r="A13228" s="1"/>
      <c r="B13228" s="317">
        <v>44479.180555585481</v>
      </c>
      <c r="C13228" s="316">
        <v>54.846962603455175</v>
      </c>
      <c r="D13228" s="315" t="s">
        <v>82</v>
      </c>
    </row>
    <row r="13229" spans="1:4" ht="14.5" customHeight="1" x14ac:dyDescent="0.35">
      <c r="A13229" s="1"/>
      <c r="B13229" s="317">
        <v>44479.181250029927</v>
      </c>
      <c r="C13229" s="316">
        <v>57.048127062859322</v>
      </c>
      <c r="D13229" s="315" t="s">
        <v>82</v>
      </c>
    </row>
    <row r="13230" spans="1:4" ht="14.5" customHeight="1" x14ac:dyDescent="0.35">
      <c r="A13230" s="1"/>
      <c r="B13230" s="317">
        <v>44479.181944474374</v>
      </c>
      <c r="C13230" s="316">
        <v>59.617602028985857</v>
      </c>
      <c r="D13230" s="315" t="s">
        <v>82</v>
      </c>
    </row>
    <row r="13231" spans="1:4" ht="14.5" customHeight="1" x14ac:dyDescent="0.35">
      <c r="A13231" s="1"/>
      <c r="B13231" s="317">
        <v>44479.182638918821</v>
      </c>
      <c r="C13231" s="316">
        <v>63.111158538323558</v>
      </c>
      <c r="D13231" s="315" t="s">
        <v>82</v>
      </c>
    </row>
    <row r="13232" spans="1:4" ht="14.5" customHeight="1" x14ac:dyDescent="0.35">
      <c r="A13232" s="1"/>
      <c r="B13232" s="317">
        <v>44479.183333363268</v>
      </c>
      <c r="C13232" s="316">
        <v>69.709586185651517</v>
      </c>
      <c r="D13232" s="315" t="s">
        <v>82</v>
      </c>
    </row>
    <row r="13233" spans="1:4" ht="14.5" customHeight="1" x14ac:dyDescent="0.35">
      <c r="A13233" s="1"/>
      <c r="B13233" s="317">
        <v>44479.184027807714</v>
      </c>
      <c r="C13233" s="316">
        <v>77.073587540690397</v>
      </c>
      <c r="D13233" s="315" t="s">
        <v>82</v>
      </c>
    </row>
    <row r="13234" spans="1:4" ht="14.5" customHeight="1" x14ac:dyDescent="0.35">
      <c r="A13234" s="1"/>
      <c r="B13234" s="317">
        <v>44479.184722252161</v>
      </c>
      <c r="C13234" s="316">
        <v>79.784170064805465</v>
      </c>
      <c r="D13234" s="315" t="s">
        <v>82</v>
      </c>
    </row>
    <row r="13235" spans="1:4" ht="14.5" customHeight="1" x14ac:dyDescent="0.35">
      <c r="A13235" s="1"/>
      <c r="B13235" s="317">
        <v>44479.185416696608</v>
      </c>
      <c r="C13235" s="316">
        <v>78.064277070849982</v>
      </c>
      <c r="D13235" s="315" t="s">
        <v>82</v>
      </c>
    </row>
    <row r="13236" spans="1:4" ht="14.5" customHeight="1" x14ac:dyDescent="0.35">
      <c r="A13236" s="1"/>
      <c r="B13236" s="317">
        <v>44479.186111141054</v>
      </c>
      <c r="C13236" s="316">
        <v>74.890916108147934</v>
      </c>
      <c r="D13236" s="315" t="s">
        <v>82</v>
      </c>
    </row>
    <row r="13237" spans="1:4" ht="14.5" customHeight="1" x14ac:dyDescent="0.35">
      <c r="A13237" s="1"/>
      <c r="B13237" s="317">
        <v>44479.186805585501</v>
      </c>
      <c r="C13237" s="316">
        <v>76.7380892628765</v>
      </c>
      <c r="D13237" s="315" t="s">
        <v>82</v>
      </c>
    </row>
    <row r="13238" spans="1:4" ht="14.5" customHeight="1" x14ac:dyDescent="0.35">
      <c r="A13238" s="1"/>
      <c r="B13238" s="317">
        <v>44479.187500029948</v>
      </c>
      <c r="C13238" s="316">
        <v>79.907429709551309</v>
      </c>
      <c r="D13238" s="315" t="s">
        <v>82</v>
      </c>
    </row>
    <row r="13239" spans="1:4" ht="14.5" customHeight="1" x14ac:dyDescent="0.35">
      <c r="A13239" s="1"/>
      <c r="B13239" s="317">
        <v>44479.188194474395</v>
      </c>
      <c r="C13239" s="316">
        <v>85.557054755274052</v>
      </c>
      <c r="D13239" s="315" t="s">
        <v>82</v>
      </c>
    </row>
    <row r="13240" spans="1:4" ht="14.5" customHeight="1" x14ac:dyDescent="0.35">
      <c r="A13240" s="1"/>
      <c r="B13240" s="317">
        <v>44479.188888918841</v>
      </c>
      <c r="C13240" s="316">
        <v>90.841693410783776</v>
      </c>
      <c r="D13240" s="315" t="s">
        <v>82</v>
      </c>
    </row>
    <row r="13241" spans="1:4" ht="14.5" customHeight="1" x14ac:dyDescent="0.35">
      <c r="A13241" s="1"/>
      <c r="B13241" s="317">
        <v>44479.189583363288</v>
      </c>
      <c r="C13241" s="316">
        <v>96.495015580587406</v>
      </c>
      <c r="D13241" s="315" t="s">
        <v>82</v>
      </c>
    </row>
    <row r="13242" spans="1:4" ht="14.5" customHeight="1" x14ac:dyDescent="0.35">
      <c r="A13242" s="1"/>
      <c r="B13242" s="317">
        <v>44479.190277807735</v>
      </c>
      <c r="C13242" s="316">
        <v>101.53714800935704</v>
      </c>
      <c r="D13242" s="315" t="s">
        <v>82</v>
      </c>
    </row>
    <row r="13243" spans="1:4" ht="14.5" customHeight="1" x14ac:dyDescent="0.35">
      <c r="A13243" s="1"/>
      <c r="B13243" s="317">
        <v>44479.190972252181</v>
      </c>
      <c r="C13243" s="316">
        <v>110.31985789201572</v>
      </c>
      <c r="D13243" s="315" t="s">
        <v>82</v>
      </c>
    </row>
    <row r="13244" spans="1:4" ht="14.5" customHeight="1" x14ac:dyDescent="0.35">
      <c r="A13244" s="1"/>
      <c r="B13244" s="317">
        <v>44479.191666696628</v>
      </c>
      <c r="C13244" s="316">
        <v>121.27591530861294</v>
      </c>
      <c r="D13244" s="315" t="s">
        <v>82</v>
      </c>
    </row>
    <row r="13245" spans="1:4" ht="14.5" customHeight="1" x14ac:dyDescent="0.35">
      <c r="A13245" s="1"/>
      <c r="B13245" s="317">
        <v>44479.192361141075</v>
      </c>
      <c r="C13245" s="316">
        <v>131.75111463202629</v>
      </c>
      <c r="D13245" s="315" t="s">
        <v>82</v>
      </c>
    </row>
    <row r="13246" spans="1:4" ht="14.5" customHeight="1" x14ac:dyDescent="0.35">
      <c r="A13246" s="1"/>
      <c r="B13246" s="317">
        <v>44479.193055585522</v>
      </c>
      <c r="C13246" s="316">
        <v>134.12146965551267</v>
      </c>
      <c r="D13246" s="315" t="s">
        <v>82</v>
      </c>
    </row>
    <row r="13247" spans="1:4" ht="14.5" customHeight="1" x14ac:dyDescent="0.35">
      <c r="A13247" s="1"/>
      <c r="B13247" s="317">
        <v>44479.193750029968</v>
      </c>
      <c r="C13247" s="316">
        <v>133.54968083947509</v>
      </c>
      <c r="D13247" s="315" t="s">
        <v>82</v>
      </c>
    </row>
    <row r="13248" spans="1:4" ht="14.5" customHeight="1" x14ac:dyDescent="0.35">
      <c r="A13248" s="1"/>
      <c r="B13248" s="317">
        <v>44479.194444474415</v>
      </c>
      <c r="C13248" s="316">
        <v>125.36089714453168</v>
      </c>
      <c r="D13248" s="315" t="s">
        <v>82</v>
      </c>
    </row>
    <row r="13249" spans="1:4" ht="14.5" customHeight="1" x14ac:dyDescent="0.35">
      <c r="A13249" s="1"/>
      <c r="B13249" s="317">
        <v>44479.195138918862</v>
      </c>
      <c r="C13249" s="316">
        <v>118.07651874004708</v>
      </c>
      <c r="D13249" s="315" t="s">
        <v>82</v>
      </c>
    </row>
    <row r="13250" spans="1:4" ht="14.5" customHeight="1" x14ac:dyDescent="0.35">
      <c r="A13250" s="1"/>
      <c r="B13250" s="317">
        <v>44479.195833363308</v>
      </c>
      <c r="C13250" s="316">
        <v>109.16120243108598</v>
      </c>
      <c r="D13250" s="315" t="s">
        <v>82</v>
      </c>
    </row>
    <row r="13251" spans="1:4" ht="14.5" customHeight="1" x14ac:dyDescent="0.35">
      <c r="A13251" s="1"/>
      <c r="B13251" s="317">
        <v>44479.196527807755</v>
      </c>
      <c r="C13251" s="316">
        <v>106.90384171789046</v>
      </c>
      <c r="D13251" s="315" t="s">
        <v>82</v>
      </c>
    </row>
    <row r="13252" spans="1:4" ht="14.5" customHeight="1" x14ac:dyDescent="0.35">
      <c r="A13252" s="1"/>
      <c r="B13252" s="317">
        <v>44479.197222252202</v>
      </c>
      <c r="C13252" s="316">
        <v>104.79593807835481</v>
      </c>
      <c r="D13252" s="315" t="s">
        <v>82</v>
      </c>
    </row>
    <row r="13253" spans="1:4" ht="14.5" customHeight="1" x14ac:dyDescent="0.35">
      <c r="A13253" s="1"/>
      <c r="B13253" s="317">
        <v>44479.197916696648</v>
      </c>
      <c r="C13253" s="316">
        <v>103.01073986006473</v>
      </c>
      <c r="D13253" s="315" t="s">
        <v>82</v>
      </c>
    </row>
    <row r="13254" spans="1:4" ht="14.5" customHeight="1" x14ac:dyDescent="0.35">
      <c r="A13254" s="1"/>
      <c r="B13254" s="317">
        <v>44479.198611141095</v>
      </c>
      <c r="C13254" s="316">
        <v>105.55321783775968</v>
      </c>
      <c r="D13254" s="315" t="s">
        <v>82</v>
      </c>
    </row>
    <row r="13255" spans="1:4" ht="14.5" customHeight="1" x14ac:dyDescent="0.35">
      <c r="A13255" s="1"/>
      <c r="B13255" s="317">
        <v>44479.199305585542</v>
      </c>
      <c r="C13255" s="316">
        <v>108.90416013746095</v>
      </c>
      <c r="D13255" s="315" t="s">
        <v>82</v>
      </c>
    </row>
    <row r="13256" spans="1:4" ht="14.5" customHeight="1" x14ac:dyDescent="0.35">
      <c r="A13256" s="1"/>
      <c r="B13256" s="317">
        <v>44479.200000029989</v>
      </c>
      <c r="C13256" s="316">
        <v>116.09699810480039</v>
      </c>
      <c r="D13256" s="315" t="s">
        <v>82</v>
      </c>
    </row>
    <row r="13257" spans="1:4" ht="14.5" customHeight="1" x14ac:dyDescent="0.35">
      <c r="A13257" s="1"/>
      <c r="B13257" s="317">
        <v>44479.200694474435</v>
      </c>
      <c r="C13257" s="316">
        <v>128.22224775795283</v>
      </c>
      <c r="D13257" s="315" t="s">
        <v>82</v>
      </c>
    </row>
    <row r="13258" spans="1:4" ht="14.5" customHeight="1" x14ac:dyDescent="0.35">
      <c r="A13258" s="1"/>
      <c r="B13258" s="317">
        <v>44479.201388918882</v>
      </c>
      <c r="C13258" s="316">
        <v>136.66672717491554</v>
      </c>
      <c r="D13258" s="315" t="s">
        <v>82</v>
      </c>
    </row>
    <row r="13259" spans="1:4" ht="14.5" customHeight="1" x14ac:dyDescent="0.35">
      <c r="A13259" s="1"/>
      <c r="B13259" s="317">
        <v>44479.202083363329</v>
      </c>
      <c r="C13259" s="316">
        <v>136.68267935585465</v>
      </c>
      <c r="D13259" s="315" t="s">
        <v>82</v>
      </c>
    </row>
    <row r="13260" spans="1:4" ht="14.5" customHeight="1" x14ac:dyDescent="0.35">
      <c r="A13260" s="1"/>
      <c r="B13260" s="317">
        <v>44479.202777807775</v>
      </c>
      <c r="C13260" s="316">
        <v>134.81309773674002</v>
      </c>
      <c r="D13260" s="315" t="s">
        <v>82</v>
      </c>
    </row>
    <row r="13261" spans="1:4" ht="14.5" customHeight="1" x14ac:dyDescent="0.35">
      <c r="A13261" s="1"/>
      <c r="B13261" s="317">
        <v>44479.203472252222</v>
      </c>
      <c r="C13261" s="316">
        <v>127.62047642695445</v>
      </c>
      <c r="D13261" s="315" t="s">
        <v>82</v>
      </c>
    </row>
    <row r="13262" spans="1:4" ht="14.5" customHeight="1" x14ac:dyDescent="0.35">
      <c r="A13262" s="1"/>
      <c r="B13262" s="317">
        <v>44479.204166696669</v>
      </c>
      <c r="C13262" s="316">
        <v>117.52371519114628</v>
      </c>
      <c r="D13262" s="315" t="s">
        <v>82</v>
      </c>
    </row>
    <row r="13263" spans="1:4" ht="14.5" customHeight="1" x14ac:dyDescent="0.35">
      <c r="A13263" s="1"/>
      <c r="B13263" s="317">
        <v>44479.204861141116</v>
      </c>
      <c r="C13263" s="316">
        <v>111.97789104990855</v>
      </c>
      <c r="D13263" s="315" t="s">
        <v>82</v>
      </c>
    </row>
    <row r="13264" spans="1:4" ht="14.5" customHeight="1" x14ac:dyDescent="0.35">
      <c r="A13264" s="1"/>
      <c r="B13264" s="317">
        <v>44479.205555585562</v>
      </c>
      <c r="C13264" s="316">
        <v>109.34446367127433</v>
      </c>
      <c r="D13264" s="315" t="s">
        <v>82</v>
      </c>
    </row>
    <row r="13265" spans="1:4" ht="14.5" customHeight="1" x14ac:dyDescent="0.35">
      <c r="A13265" s="1"/>
      <c r="B13265" s="317">
        <v>44479.206250030009</v>
      </c>
      <c r="C13265" s="316">
        <v>105.96794204382459</v>
      </c>
      <c r="D13265" s="315" t="s">
        <v>82</v>
      </c>
    </row>
    <row r="13266" spans="1:4" ht="14.5" customHeight="1" x14ac:dyDescent="0.35">
      <c r="A13266" s="1"/>
      <c r="B13266" s="317">
        <v>44479.206944474456</v>
      </c>
      <c r="C13266" s="316">
        <v>102.58995508337199</v>
      </c>
      <c r="D13266" s="315" t="s">
        <v>82</v>
      </c>
    </row>
    <row r="13267" spans="1:4" ht="14.5" customHeight="1" x14ac:dyDescent="0.35">
      <c r="A13267" s="1"/>
      <c r="B13267" s="317">
        <v>44479.207638918902</v>
      </c>
      <c r="C13267" s="316">
        <v>97.050288837203212</v>
      </c>
      <c r="D13267" s="315" t="s">
        <v>82</v>
      </c>
    </row>
    <row r="13268" spans="1:4" ht="14.5" customHeight="1" x14ac:dyDescent="0.35">
      <c r="A13268" s="1"/>
      <c r="B13268" s="317">
        <v>44479.208333363349</v>
      </c>
      <c r="C13268" s="316">
        <v>91.713095289133108</v>
      </c>
      <c r="D13268" s="315" t="s">
        <v>82</v>
      </c>
    </row>
    <row r="13269" spans="1:4" ht="14.5" customHeight="1" x14ac:dyDescent="0.35">
      <c r="A13269" s="1"/>
      <c r="B13269" s="317">
        <v>44479.209027807796</v>
      </c>
      <c r="C13269" s="316">
        <v>84.291435852598326</v>
      </c>
      <c r="D13269" s="315" t="s">
        <v>82</v>
      </c>
    </row>
    <row r="13270" spans="1:4" ht="14.5" customHeight="1" x14ac:dyDescent="0.35">
      <c r="A13270" s="1"/>
      <c r="B13270" s="317">
        <v>44479.209722252242</v>
      </c>
      <c r="C13270" s="316">
        <v>80.376771372935039</v>
      </c>
      <c r="D13270" s="315" t="s">
        <v>82</v>
      </c>
    </row>
    <row r="13271" spans="1:4" ht="14.5" customHeight="1" x14ac:dyDescent="0.35">
      <c r="A13271" s="1"/>
      <c r="B13271" s="317">
        <v>44479.210416696689</v>
      </c>
      <c r="C13271" s="316">
        <v>76.874421200876043</v>
      </c>
      <c r="D13271" s="315" t="s">
        <v>82</v>
      </c>
    </row>
    <row r="13272" spans="1:4" ht="14.5" customHeight="1" x14ac:dyDescent="0.35">
      <c r="A13272" s="1"/>
      <c r="B13272" s="317">
        <v>44479.211111141136</v>
      </c>
      <c r="C13272" s="316">
        <v>76.612071775414122</v>
      </c>
      <c r="D13272" s="315" t="s">
        <v>82</v>
      </c>
    </row>
    <row r="13273" spans="1:4" ht="14.5" customHeight="1" x14ac:dyDescent="0.35">
      <c r="A13273" s="1"/>
      <c r="B13273" s="317">
        <v>44479.211805585583</v>
      </c>
      <c r="C13273" s="316">
        <v>77.449508066826581</v>
      </c>
      <c r="D13273" s="315" t="s">
        <v>82</v>
      </c>
    </row>
    <row r="13274" spans="1:4" ht="14.5" customHeight="1" x14ac:dyDescent="0.35">
      <c r="A13274" s="1"/>
      <c r="B13274" s="317">
        <v>44479.212500030029</v>
      </c>
      <c r="C13274" s="316">
        <v>73.764118892705298</v>
      </c>
      <c r="D13274" s="315" t="s">
        <v>82</v>
      </c>
    </row>
    <row r="13275" spans="1:4" ht="14.5" customHeight="1" x14ac:dyDescent="0.35">
      <c r="A13275" s="1"/>
      <c r="B13275" s="317">
        <v>44479.213194474476</v>
      </c>
      <c r="C13275" s="316">
        <v>67.294244384113696</v>
      </c>
      <c r="D13275" s="315" t="s">
        <v>82</v>
      </c>
    </row>
    <row r="13276" spans="1:4" ht="14.5" customHeight="1" x14ac:dyDescent="0.35">
      <c r="A13276" s="1"/>
      <c r="B13276" s="317">
        <v>44479.213888918923</v>
      </c>
      <c r="C13276" s="316">
        <v>62.430928302887089</v>
      </c>
      <c r="D13276" s="315" t="s">
        <v>82</v>
      </c>
    </row>
    <row r="13277" spans="1:4" ht="14.5" customHeight="1" x14ac:dyDescent="0.35">
      <c r="A13277" s="1"/>
      <c r="B13277" s="317">
        <v>44479.214583363369</v>
      </c>
      <c r="C13277" s="316">
        <v>60.111604073796961</v>
      </c>
      <c r="D13277" s="315" t="s">
        <v>82</v>
      </c>
    </row>
    <row r="13278" spans="1:4" ht="14.5" customHeight="1" x14ac:dyDescent="0.35">
      <c r="A13278" s="1"/>
      <c r="B13278" s="317">
        <v>44479.215277807816</v>
      </c>
      <c r="C13278" s="316">
        <v>60.545696724641793</v>
      </c>
      <c r="D13278" s="315" t="s">
        <v>82</v>
      </c>
    </row>
    <row r="13279" spans="1:4" ht="14.5" customHeight="1" x14ac:dyDescent="0.35">
      <c r="A13279" s="1"/>
      <c r="B13279" s="317">
        <v>44479.215972252263</v>
      </c>
      <c r="C13279" s="316">
        <v>61.266889659700489</v>
      </c>
      <c r="D13279" s="315" t="s">
        <v>82</v>
      </c>
    </row>
    <row r="13280" spans="1:4" ht="14.5" customHeight="1" x14ac:dyDescent="0.35">
      <c r="A13280" s="1"/>
      <c r="B13280" s="317">
        <v>44479.21666669671</v>
      </c>
      <c r="C13280" s="316">
        <v>61.961422683044411</v>
      </c>
      <c r="D13280" s="315" t="s">
        <v>82</v>
      </c>
    </row>
    <row r="13281" spans="1:4" ht="14.5" customHeight="1" x14ac:dyDescent="0.35">
      <c r="A13281" s="1"/>
      <c r="B13281" s="317">
        <v>44479.217361141156</v>
      </c>
      <c r="C13281" s="316">
        <v>62.188782992639851</v>
      </c>
      <c r="D13281" s="315" t="s">
        <v>82</v>
      </c>
    </row>
    <row r="13282" spans="1:4" ht="14.5" customHeight="1" x14ac:dyDescent="0.35">
      <c r="A13282" s="1"/>
      <c r="B13282" s="317">
        <v>44479.218055585603</v>
      </c>
      <c r="C13282" s="316">
        <v>61.267258528823731</v>
      </c>
      <c r="D13282" s="315" t="s">
        <v>82</v>
      </c>
    </row>
    <row r="13283" spans="1:4" ht="14.5" customHeight="1" x14ac:dyDescent="0.35">
      <c r="A13283" s="1"/>
      <c r="B13283" s="317">
        <v>44479.21875003005</v>
      </c>
      <c r="C13283" s="316">
        <v>60.25435050849822</v>
      </c>
      <c r="D13283" s="315" t="s">
        <v>82</v>
      </c>
    </row>
    <row r="13284" spans="1:4" ht="14.5" customHeight="1" x14ac:dyDescent="0.35">
      <c r="A13284" s="1"/>
      <c r="B13284" s="317">
        <v>44479.219444474496</v>
      </c>
      <c r="C13284" s="316">
        <v>56.955282063192378</v>
      </c>
      <c r="D13284" s="315" t="s">
        <v>82</v>
      </c>
    </row>
    <row r="13285" spans="1:4" ht="14.5" customHeight="1" x14ac:dyDescent="0.35">
      <c r="A13285" s="1"/>
      <c r="B13285" s="317">
        <v>44479.220138918943</v>
      </c>
      <c r="C13285" s="316">
        <v>55.926919073819107</v>
      </c>
      <c r="D13285" s="315" t="s">
        <v>82</v>
      </c>
    </row>
    <row r="13286" spans="1:4" ht="14.5" customHeight="1" x14ac:dyDescent="0.35">
      <c r="A13286" s="1"/>
      <c r="B13286" s="317">
        <v>44479.22083336339</v>
      </c>
      <c r="C13286" s="316">
        <v>57.512847611388615</v>
      </c>
      <c r="D13286" s="315" t="s">
        <v>82</v>
      </c>
    </row>
    <row r="13287" spans="1:4" ht="14.5" customHeight="1" x14ac:dyDescent="0.35">
      <c r="A13287" s="1"/>
      <c r="B13287" s="317">
        <v>44479.221527807837</v>
      </c>
      <c r="C13287" s="316">
        <v>59.311183103893804</v>
      </c>
      <c r="D13287" s="315" t="s">
        <v>82</v>
      </c>
    </row>
    <row r="13288" spans="1:4" ht="14.5" customHeight="1" x14ac:dyDescent="0.35">
      <c r="A13288" s="1"/>
      <c r="B13288" s="317">
        <v>44479.222222252283</v>
      </c>
      <c r="C13288" s="316">
        <v>62.467766639670785</v>
      </c>
      <c r="D13288" s="315" t="s">
        <v>82</v>
      </c>
    </row>
    <row r="13289" spans="1:4" ht="14.5" customHeight="1" x14ac:dyDescent="0.35">
      <c r="A13289" s="1"/>
      <c r="B13289" s="317">
        <v>44479.22291669673</v>
      </c>
      <c r="C13289" s="316">
        <v>66.409711523111525</v>
      </c>
      <c r="D13289" s="315" t="s">
        <v>82</v>
      </c>
    </row>
    <row r="13290" spans="1:4" ht="14.5" customHeight="1" x14ac:dyDescent="0.35">
      <c r="A13290" s="1"/>
      <c r="B13290" s="317">
        <v>44479.223611141177</v>
      </c>
      <c r="C13290" s="316">
        <v>74.832248126018868</v>
      </c>
      <c r="D13290" s="315" t="s">
        <v>82</v>
      </c>
    </row>
    <row r="13291" spans="1:4" ht="14.5" customHeight="1" x14ac:dyDescent="0.35">
      <c r="A13291" s="1"/>
      <c r="B13291" s="317">
        <v>44479.224305585623</v>
      </c>
      <c r="C13291" s="316">
        <v>84.699406571608662</v>
      </c>
      <c r="D13291" s="315" t="s">
        <v>82</v>
      </c>
    </row>
    <row r="13292" spans="1:4" ht="14.5" customHeight="1" x14ac:dyDescent="0.35">
      <c r="A13292" s="1"/>
      <c r="B13292" s="317">
        <v>44479.22500003007</v>
      </c>
      <c r="C13292" s="316">
        <v>91.195872235189498</v>
      </c>
      <c r="D13292" s="315" t="s">
        <v>82</v>
      </c>
    </row>
    <row r="13293" spans="1:4" ht="14.5" customHeight="1" x14ac:dyDescent="0.35">
      <c r="A13293" s="1"/>
      <c r="B13293" s="317">
        <v>44479.225694474517</v>
      </c>
      <c r="C13293" s="316">
        <v>95.361827109431999</v>
      </c>
      <c r="D13293" s="315" t="s">
        <v>82</v>
      </c>
    </row>
    <row r="13294" spans="1:4" ht="14.5" customHeight="1" x14ac:dyDescent="0.35">
      <c r="A13294" s="1"/>
      <c r="B13294" s="317">
        <v>44479.226388918963</v>
      </c>
      <c r="C13294" s="316">
        <v>96.702682683254054</v>
      </c>
      <c r="D13294" s="315" t="s">
        <v>82</v>
      </c>
    </row>
    <row r="13295" spans="1:4" ht="14.5" customHeight="1" x14ac:dyDescent="0.35">
      <c r="A13295" s="1"/>
      <c r="B13295" s="317">
        <v>44479.22708336341</v>
      </c>
      <c r="C13295" s="316">
        <v>99.915328823187153</v>
      </c>
      <c r="D13295" s="315" t="s">
        <v>82</v>
      </c>
    </row>
    <row r="13296" spans="1:4" ht="14.5" customHeight="1" x14ac:dyDescent="0.35">
      <c r="A13296" s="1"/>
      <c r="B13296" s="317">
        <v>44479.227777807857</v>
      </c>
      <c r="C13296" s="316">
        <v>96.954670419031757</v>
      </c>
      <c r="D13296" s="315" t="s">
        <v>82</v>
      </c>
    </row>
    <row r="13297" spans="1:4" ht="14.5" customHeight="1" x14ac:dyDescent="0.35">
      <c r="A13297" s="1"/>
      <c r="B13297" s="317">
        <v>44479.228472252304</v>
      </c>
      <c r="C13297" s="316">
        <v>90.0285348404975</v>
      </c>
      <c r="D13297" s="315" t="s">
        <v>82</v>
      </c>
    </row>
    <row r="13298" spans="1:4" ht="14.5" customHeight="1" x14ac:dyDescent="0.35">
      <c r="A13298" s="1"/>
      <c r="B13298" s="317">
        <v>44479.22916669675</v>
      </c>
      <c r="C13298" s="316">
        <v>86.175470120745018</v>
      </c>
      <c r="D13298" s="315" t="s">
        <v>82</v>
      </c>
    </row>
    <row r="13299" spans="1:4" ht="14.5" customHeight="1" x14ac:dyDescent="0.35">
      <c r="A13299" s="1"/>
      <c r="B13299" s="317">
        <v>44479.229861141197</v>
      </c>
      <c r="C13299" s="316">
        <v>86.483691204193747</v>
      </c>
      <c r="D13299" s="315" t="s">
        <v>82</v>
      </c>
    </row>
    <row r="13300" spans="1:4" ht="14.5" customHeight="1" x14ac:dyDescent="0.35">
      <c r="A13300" s="1"/>
      <c r="B13300" s="317">
        <v>44479.230555585644</v>
      </c>
      <c r="C13300" s="316">
        <v>86.884732494328631</v>
      </c>
      <c r="D13300" s="315" t="s">
        <v>82</v>
      </c>
    </row>
    <row r="13301" spans="1:4" ht="14.5" customHeight="1" x14ac:dyDescent="0.35">
      <c r="A13301" s="1"/>
      <c r="B13301" s="317">
        <v>44479.23125003009</v>
      </c>
      <c r="C13301" s="316">
        <v>86.177177397016209</v>
      </c>
      <c r="D13301" s="315" t="s">
        <v>82</v>
      </c>
    </row>
    <row r="13302" spans="1:4" ht="14.5" customHeight="1" x14ac:dyDescent="0.35">
      <c r="A13302" s="1"/>
      <c r="B13302" s="317">
        <v>44479.231944474537</v>
      </c>
      <c r="C13302" s="316">
        <v>85.116301853011834</v>
      </c>
      <c r="D13302" s="315" t="s">
        <v>82</v>
      </c>
    </row>
    <row r="13303" spans="1:4" ht="14.5" customHeight="1" x14ac:dyDescent="0.35">
      <c r="A13303" s="1"/>
      <c r="B13303" s="317">
        <v>44479.232638918984</v>
      </c>
      <c r="C13303" s="316">
        <v>86.562221118782574</v>
      </c>
      <c r="D13303" s="315" t="s">
        <v>82</v>
      </c>
    </row>
    <row r="13304" spans="1:4" ht="14.5" customHeight="1" x14ac:dyDescent="0.35">
      <c r="A13304" s="1"/>
      <c r="B13304" s="317">
        <v>44479.233333363431</v>
      </c>
      <c r="C13304" s="316">
        <v>93.006432669976491</v>
      </c>
      <c r="D13304" s="315" t="s">
        <v>82</v>
      </c>
    </row>
    <row r="13305" spans="1:4" ht="14.5" customHeight="1" x14ac:dyDescent="0.35">
      <c r="A13305" s="1"/>
      <c r="B13305" s="317">
        <v>44479.234027807877</v>
      </c>
      <c r="C13305" s="316">
        <v>100.38556890390076</v>
      </c>
      <c r="D13305" s="315" t="s">
        <v>82</v>
      </c>
    </row>
    <row r="13306" spans="1:4" ht="14.5" customHeight="1" x14ac:dyDescent="0.35">
      <c r="A13306" s="1"/>
      <c r="B13306" s="317">
        <v>44479.234722252324</v>
      </c>
      <c r="C13306" s="316">
        <v>105.95854394074995</v>
      </c>
      <c r="D13306" s="315" t="s">
        <v>82</v>
      </c>
    </row>
    <row r="13307" spans="1:4" ht="14.5" customHeight="1" x14ac:dyDescent="0.35">
      <c r="A13307" s="1"/>
      <c r="B13307" s="317">
        <v>44479.235416696771</v>
      </c>
      <c r="C13307" s="316">
        <v>107.98539161382747</v>
      </c>
      <c r="D13307" s="315" t="s">
        <v>82</v>
      </c>
    </row>
    <row r="13308" spans="1:4" ht="14.5" customHeight="1" x14ac:dyDescent="0.35">
      <c r="A13308" s="1"/>
      <c r="B13308" s="317">
        <v>44479.236111141217</v>
      </c>
      <c r="C13308" s="316">
        <v>106.88780597804968</v>
      </c>
      <c r="D13308" s="315" t="s">
        <v>82</v>
      </c>
    </row>
    <row r="13309" spans="1:4" ht="14.5" customHeight="1" x14ac:dyDescent="0.35">
      <c r="A13309" s="1"/>
      <c r="B13309" s="317">
        <v>44479.236805585664</v>
      </c>
      <c r="C13309" s="316">
        <v>103.77065745001116</v>
      </c>
      <c r="D13309" s="315" t="s">
        <v>82</v>
      </c>
    </row>
    <row r="13310" spans="1:4" ht="14.5" customHeight="1" x14ac:dyDescent="0.35">
      <c r="A13310" s="1"/>
      <c r="B13310" s="317">
        <v>44479.237500030111</v>
      </c>
      <c r="C13310" s="316">
        <v>98.892269732054174</v>
      </c>
      <c r="D13310" s="315" t="s">
        <v>82</v>
      </c>
    </row>
    <row r="13311" spans="1:4" ht="14.5" customHeight="1" x14ac:dyDescent="0.35">
      <c r="A13311" s="1"/>
      <c r="B13311" s="317">
        <v>44479.238194474558</v>
      </c>
      <c r="C13311" s="316">
        <v>101.37722330606387</v>
      </c>
      <c r="D13311" s="315" t="s">
        <v>82</v>
      </c>
    </row>
    <row r="13312" spans="1:4" ht="14.5" customHeight="1" x14ac:dyDescent="0.35">
      <c r="A13312" s="1"/>
      <c r="B13312" s="317">
        <v>44479.238888919004</v>
      </c>
      <c r="C13312" s="316">
        <v>105.20865112298439</v>
      </c>
      <c r="D13312" s="315" t="s">
        <v>82</v>
      </c>
    </row>
    <row r="13313" spans="1:4" ht="14.5" customHeight="1" x14ac:dyDescent="0.35">
      <c r="A13313" s="1"/>
      <c r="B13313" s="317">
        <v>44479.239583363451</v>
      </c>
      <c r="C13313" s="316">
        <v>108.61899061400521</v>
      </c>
      <c r="D13313" s="315" t="s">
        <v>82</v>
      </c>
    </row>
    <row r="13314" spans="1:4" ht="14.5" customHeight="1" x14ac:dyDescent="0.35">
      <c r="A13314" s="1"/>
      <c r="B13314" s="317">
        <v>44479.240277807898</v>
      </c>
      <c r="C13314" s="316">
        <v>109.15107464071285</v>
      </c>
      <c r="D13314" s="315" t="s">
        <v>82</v>
      </c>
    </row>
    <row r="13315" spans="1:4" ht="14.5" customHeight="1" x14ac:dyDescent="0.35">
      <c r="A13315" s="1"/>
      <c r="B13315" s="317">
        <v>44479.240972252344</v>
      </c>
      <c r="C13315" s="316">
        <v>109.98607375314847</v>
      </c>
      <c r="D13315" s="315" t="s">
        <v>82</v>
      </c>
    </row>
    <row r="13316" spans="1:4" ht="14.5" customHeight="1" x14ac:dyDescent="0.35">
      <c r="A13316" s="1"/>
      <c r="B13316" s="317">
        <v>44479.241666696791</v>
      </c>
      <c r="C13316" s="316">
        <v>112.51296388601574</v>
      </c>
      <c r="D13316" s="315" t="s">
        <v>82</v>
      </c>
    </row>
    <row r="13317" spans="1:4" ht="14.5" customHeight="1" x14ac:dyDescent="0.35">
      <c r="A13317" s="1"/>
      <c r="B13317" s="317">
        <v>44479.242361141238</v>
      </c>
      <c r="C13317" s="316">
        <v>114.36529108585867</v>
      </c>
      <c r="D13317" s="315" t="s">
        <v>82</v>
      </c>
    </row>
    <row r="13318" spans="1:4" ht="14.5" customHeight="1" x14ac:dyDescent="0.35">
      <c r="A13318" s="1"/>
      <c r="B13318" s="317">
        <v>44479.243055585684</v>
      </c>
      <c r="C13318" s="316">
        <v>112.3621868880485</v>
      </c>
      <c r="D13318" s="315" t="s">
        <v>82</v>
      </c>
    </row>
    <row r="13319" spans="1:4" ht="14.5" customHeight="1" x14ac:dyDescent="0.35">
      <c r="A13319" s="1"/>
      <c r="B13319" s="317">
        <v>44479.243750030131</v>
      </c>
      <c r="C13319" s="316">
        <v>111.46814333096457</v>
      </c>
      <c r="D13319" s="315" t="s">
        <v>82</v>
      </c>
    </row>
    <row r="13320" spans="1:4" ht="14.5" customHeight="1" x14ac:dyDescent="0.35">
      <c r="A13320" s="1"/>
      <c r="B13320" s="317">
        <v>44479.244444474578</v>
      </c>
      <c r="C13320" s="316">
        <v>109.33971589794189</v>
      </c>
      <c r="D13320" s="315" t="s">
        <v>82</v>
      </c>
    </row>
    <row r="13321" spans="1:4" ht="14.5" customHeight="1" x14ac:dyDescent="0.35">
      <c r="A13321" s="1"/>
      <c r="B13321" s="317">
        <v>44479.245138919025</v>
      </c>
      <c r="C13321" s="316">
        <v>114.56781933348587</v>
      </c>
      <c r="D13321" s="315" t="s">
        <v>82</v>
      </c>
    </row>
    <row r="13322" spans="1:4" ht="14.5" customHeight="1" x14ac:dyDescent="0.35">
      <c r="A13322" s="1"/>
      <c r="B13322" s="317">
        <v>44479.245833363471</v>
      </c>
      <c r="C13322" s="316">
        <v>121.33193846499005</v>
      </c>
      <c r="D13322" s="315" t="s">
        <v>82</v>
      </c>
    </row>
    <row r="13323" spans="1:4" ht="14.5" customHeight="1" x14ac:dyDescent="0.35">
      <c r="A13323" s="1"/>
      <c r="B13323" s="317">
        <v>44479.246527807918</v>
      </c>
      <c r="C13323" s="316">
        <v>124.14753932914076</v>
      </c>
      <c r="D13323" s="315" t="s">
        <v>82</v>
      </c>
    </row>
    <row r="13324" spans="1:4" ht="14.5" customHeight="1" x14ac:dyDescent="0.35">
      <c r="A13324" s="1"/>
      <c r="B13324" s="317">
        <v>44479.247222252365</v>
      </c>
      <c r="C13324" s="316">
        <v>124.28950150950502</v>
      </c>
      <c r="D13324" s="315" t="s">
        <v>82</v>
      </c>
    </row>
    <row r="13325" spans="1:4" ht="14.5" customHeight="1" x14ac:dyDescent="0.35">
      <c r="A13325" s="1"/>
      <c r="B13325" s="317">
        <v>44479.247916696811</v>
      </c>
      <c r="C13325" s="316">
        <v>125.44310936543043</v>
      </c>
      <c r="D13325" s="315" t="s">
        <v>82</v>
      </c>
    </row>
    <row r="13326" spans="1:4" ht="14.5" customHeight="1" x14ac:dyDescent="0.35">
      <c r="A13326" s="1"/>
      <c r="B13326" s="317">
        <v>44479.248611141258</v>
      </c>
      <c r="C13326" s="316">
        <v>130.48891894484987</v>
      </c>
      <c r="D13326" s="315" t="s">
        <v>82</v>
      </c>
    </row>
    <row r="13327" spans="1:4" ht="14.5" customHeight="1" x14ac:dyDescent="0.35">
      <c r="A13327" s="1"/>
      <c r="B13327" s="317">
        <v>44479.249305585705</v>
      </c>
      <c r="C13327" s="316">
        <v>132.77342488608167</v>
      </c>
      <c r="D13327" s="315" t="s">
        <v>82</v>
      </c>
    </row>
    <row r="13328" spans="1:4" ht="14.5" customHeight="1" x14ac:dyDescent="0.35">
      <c r="A13328" s="1"/>
      <c r="B13328" s="317">
        <v>44479.250000030152</v>
      </c>
      <c r="C13328" s="316">
        <v>129.68722147526762</v>
      </c>
      <c r="D13328" s="315" t="s">
        <v>82</v>
      </c>
    </row>
    <row r="13329" spans="1:4" ht="14.5" customHeight="1" x14ac:dyDescent="0.35">
      <c r="A13329" s="1"/>
      <c r="B13329" s="317">
        <v>44479.250694474598</v>
      </c>
      <c r="C13329" s="316">
        <v>118.89470917873744</v>
      </c>
      <c r="D13329" s="315" t="s">
        <v>82</v>
      </c>
    </row>
    <row r="13330" spans="1:4" ht="14.5" customHeight="1" x14ac:dyDescent="0.35">
      <c r="A13330" s="1"/>
      <c r="B13330" s="317">
        <v>44479.251388919045</v>
      </c>
      <c r="C13330" s="316">
        <v>105.08062574727423</v>
      </c>
      <c r="D13330" s="315" t="s">
        <v>82</v>
      </c>
    </row>
    <row r="13331" spans="1:4" ht="14.5" customHeight="1" x14ac:dyDescent="0.35">
      <c r="A13331" s="1"/>
      <c r="B13331" s="317">
        <v>44479.252083363492</v>
      </c>
      <c r="C13331" s="316">
        <v>90.605473345535572</v>
      </c>
      <c r="D13331" s="315" t="s">
        <v>82</v>
      </c>
    </row>
    <row r="13332" spans="1:4" ht="14.5" customHeight="1" x14ac:dyDescent="0.35">
      <c r="A13332" s="1"/>
      <c r="B13332" s="317">
        <v>44479.252777807938</v>
      </c>
      <c r="C13332" s="316">
        <v>75.927274137285224</v>
      </c>
      <c r="D13332" s="315" t="s">
        <v>82</v>
      </c>
    </row>
    <row r="13333" spans="1:4" ht="14.5" customHeight="1" x14ac:dyDescent="0.35">
      <c r="A13333" s="1"/>
      <c r="B13333" s="317">
        <v>44479.253472252385</v>
      </c>
      <c r="C13333" s="316">
        <v>67.741203986845605</v>
      </c>
      <c r="D13333" s="315" t="s">
        <v>82</v>
      </c>
    </row>
    <row r="13334" spans="1:4" ht="14.5" customHeight="1" x14ac:dyDescent="0.35">
      <c r="A13334" s="1"/>
      <c r="B13334" s="317">
        <v>44479.254166696832</v>
      </c>
      <c r="C13334" s="316">
        <v>61.445037041044756</v>
      </c>
      <c r="D13334" s="315" t="s">
        <v>82</v>
      </c>
    </row>
    <row r="13335" spans="1:4" ht="14.5" customHeight="1" x14ac:dyDescent="0.35">
      <c r="A13335" s="1"/>
      <c r="B13335" s="317">
        <v>44479.254861141279</v>
      </c>
      <c r="C13335" s="316">
        <v>55.056982091754129</v>
      </c>
      <c r="D13335" s="315" t="s">
        <v>82</v>
      </c>
    </row>
    <row r="13336" spans="1:4" ht="14.5" customHeight="1" x14ac:dyDescent="0.35">
      <c r="A13336" s="1"/>
      <c r="B13336" s="317">
        <v>44479.255555585725</v>
      </c>
      <c r="C13336" s="316">
        <v>49.523610528424612</v>
      </c>
      <c r="D13336" s="315" t="s">
        <v>82</v>
      </c>
    </row>
    <row r="13337" spans="1:4" ht="14.5" customHeight="1" x14ac:dyDescent="0.35">
      <c r="A13337" s="1"/>
      <c r="B13337" s="317">
        <v>44479.256250030172</v>
      </c>
      <c r="C13337" s="316">
        <v>44.004529776109848</v>
      </c>
      <c r="D13337" s="315" t="s">
        <v>82</v>
      </c>
    </row>
    <row r="13338" spans="1:4" ht="14.5" customHeight="1" x14ac:dyDescent="0.35">
      <c r="A13338" s="1"/>
      <c r="B13338" s="317">
        <v>44479.256944474619</v>
      </c>
      <c r="C13338" s="316">
        <v>43.099039935835755</v>
      </c>
      <c r="D13338" s="315" t="s">
        <v>82</v>
      </c>
    </row>
    <row r="13339" spans="1:4" ht="14.5" customHeight="1" x14ac:dyDescent="0.35">
      <c r="A13339" s="1"/>
      <c r="B13339" s="317">
        <v>44479.257638919065</v>
      </c>
      <c r="C13339" s="316">
        <v>45.987386154856843</v>
      </c>
      <c r="D13339" s="315" t="s">
        <v>82</v>
      </c>
    </row>
    <row r="13340" spans="1:4" ht="14.5" customHeight="1" x14ac:dyDescent="0.35">
      <c r="A13340" s="1"/>
      <c r="B13340" s="317">
        <v>44479.258333363512</v>
      </c>
      <c r="C13340" s="316">
        <v>48.657681209709459</v>
      </c>
      <c r="D13340" s="315" t="s">
        <v>82</v>
      </c>
    </row>
    <row r="13341" spans="1:4" ht="14.5" customHeight="1" x14ac:dyDescent="0.35">
      <c r="A13341" s="1"/>
      <c r="B13341" s="317">
        <v>44479.259027807959</v>
      </c>
      <c r="C13341" s="316">
        <v>49.668683173277529</v>
      </c>
      <c r="D13341" s="315" t="s">
        <v>82</v>
      </c>
    </row>
    <row r="13342" spans="1:4" ht="14.5" customHeight="1" x14ac:dyDescent="0.35">
      <c r="A13342" s="1"/>
      <c r="B13342" s="317">
        <v>44479.259722252405</v>
      </c>
      <c r="C13342" s="316">
        <v>48.824079061808881</v>
      </c>
      <c r="D13342" s="315" t="s">
        <v>82</v>
      </c>
    </row>
    <row r="13343" spans="1:4" ht="14.5" customHeight="1" x14ac:dyDescent="0.35">
      <c r="A13343" s="1"/>
      <c r="B13343" s="317">
        <v>44479.260416696852</v>
      </c>
      <c r="C13343" s="316">
        <v>48.951265287004453</v>
      </c>
      <c r="D13343" s="315" t="s">
        <v>82</v>
      </c>
    </row>
    <row r="13344" spans="1:4" ht="14.5" customHeight="1" x14ac:dyDescent="0.35">
      <c r="A13344" s="1"/>
      <c r="B13344" s="317">
        <v>44479.261111141299</v>
      </c>
      <c r="C13344" s="316">
        <v>48.566559402491357</v>
      </c>
      <c r="D13344" s="315" t="s">
        <v>82</v>
      </c>
    </row>
    <row r="13345" spans="1:4" ht="14.5" customHeight="1" x14ac:dyDescent="0.35">
      <c r="A13345" s="1"/>
      <c r="B13345" s="317">
        <v>44479.261805585746</v>
      </c>
      <c r="C13345" s="316">
        <v>49.334728478187266</v>
      </c>
      <c r="D13345" s="315" t="s">
        <v>82</v>
      </c>
    </row>
    <row r="13346" spans="1:4" ht="14.5" customHeight="1" x14ac:dyDescent="0.35">
      <c r="A13346" s="1"/>
      <c r="B13346" s="317">
        <v>44479.262500030192</v>
      </c>
      <c r="C13346" s="316">
        <v>48.538713181570834</v>
      </c>
      <c r="D13346" s="315" t="s">
        <v>82</v>
      </c>
    </row>
    <row r="13347" spans="1:4" ht="14.5" customHeight="1" x14ac:dyDescent="0.35">
      <c r="A13347" s="1"/>
      <c r="B13347" s="317">
        <v>44479.263194474639</v>
      </c>
      <c r="C13347" s="316">
        <v>49.529026527978324</v>
      </c>
      <c r="D13347" s="315" t="s">
        <v>82</v>
      </c>
    </row>
    <row r="13348" spans="1:4" ht="14.5" customHeight="1" x14ac:dyDescent="0.35">
      <c r="A13348" s="1"/>
      <c r="B13348" s="317">
        <v>44479.263888919086</v>
      </c>
      <c r="C13348" s="316">
        <v>48.273712260109214</v>
      </c>
      <c r="D13348" s="315" t="s">
        <v>82</v>
      </c>
    </row>
    <row r="13349" spans="1:4" ht="14.5" customHeight="1" x14ac:dyDescent="0.35">
      <c r="A13349" s="1"/>
      <c r="B13349" s="317">
        <v>44479.264583363532</v>
      </c>
      <c r="C13349" s="316">
        <v>47.678917452710451</v>
      </c>
      <c r="D13349" s="315" t="s">
        <v>82</v>
      </c>
    </row>
    <row r="13350" spans="1:4" ht="14.5" customHeight="1" x14ac:dyDescent="0.35">
      <c r="A13350" s="1"/>
      <c r="B13350" s="317">
        <v>44479.265277807979</v>
      </c>
      <c r="C13350" s="316">
        <v>42.15201036755073</v>
      </c>
      <c r="D13350" s="315" t="s">
        <v>82</v>
      </c>
    </row>
    <row r="13351" spans="1:4" ht="14.5" customHeight="1" x14ac:dyDescent="0.35">
      <c r="A13351" s="1"/>
      <c r="B13351" s="317">
        <v>44479.265972252426</v>
      </c>
      <c r="C13351" s="316">
        <v>36.052556603937411</v>
      </c>
      <c r="D13351" s="315" t="s">
        <v>82</v>
      </c>
    </row>
    <row r="13352" spans="1:4" ht="14.5" customHeight="1" x14ac:dyDescent="0.35">
      <c r="A13352" s="1"/>
      <c r="B13352" s="317">
        <v>44479.266666696873</v>
      </c>
      <c r="C13352" s="316">
        <v>33.720299336757549</v>
      </c>
      <c r="D13352" s="315" t="s">
        <v>82</v>
      </c>
    </row>
    <row r="13353" spans="1:4" ht="14.5" customHeight="1" x14ac:dyDescent="0.35">
      <c r="A13353" s="1"/>
      <c r="B13353" s="317">
        <v>44479.267361141319</v>
      </c>
      <c r="C13353" s="316">
        <v>33.071403165507945</v>
      </c>
      <c r="D13353" s="315" t="s">
        <v>82</v>
      </c>
    </row>
    <row r="13354" spans="1:4" ht="14.5" customHeight="1" x14ac:dyDescent="0.35">
      <c r="A13354" s="1"/>
      <c r="B13354" s="317">
        <v>44479.268055585766</v>
      </c>
      <c r="C13354" s="316">
        <v>32.42806923750468</v>
      </c>
      <c r="D13354" s="315" t="s">
        <v>82</v>
      </c>
    </row>
    <row r="13355" spans="1:4" ht="14.5" customHeight="1" x14ac:dyDescent="0.35">
      <c r="A13355" s="1"/>
      <c r="B13355" s="317">
        <v>44479.268750030213</v>
      </c>
      <c r="C13355" s="316">
        <v>31.589779191376874</v>
      </c>
      <c r="D13355" s="315" t="s">
        <v>82</v>
      </c>
    </row>
    <row r="13356" spans="1:4" ht="14.5" customHeight="1" x14ac:dyDescent="0.35">
      <c r="A13356" s="1"/>
      <c r="B13356" s="317">
        <v>44479.269444474659</v>
      </c>
      <c r="C13356" s="316">
        <v>30.943223820885759</v>
      </c>
      <c r="D13356" s="315" t="s">
        <v>82</v>
      </c>
    </row>
    <row r="13357" spans="1:4" ht="14.5" customHeight="1" x14ac:dyDescent="0.35">
      <c r="A13357" s="1"/>
      <c r="B13357" s="317">
        <v>44479.270138919106</v>
      </c>
      <c r="C13357" s="316">
        <v>30.40599245485258</v>
      </c>
      <c r="D13357" s="315" t="s">
        <v>82</v>
      </c>
    </row>
    <row r="13358" spans="1:4" ht="14.5" customHeight="1" x14ac:dyDescent="0.35">
      <c r="A13358" s="1"/>
      <c r="B13358" s="317">
        <v>44479.270833363553</v>
      </c>
      <c r="C13358" s="316">
        <v>31.513548866425602</v>
      </c>
      <c r="D13358" s="315" t="s">
        <v>82</v>
      </c>
    </row>
    <row r="13359" spans="1:4" ht="14.5" customHeight="1" x14ac:dyDescent="0.35">
      <c r="A13359" s="1"/>
      <c r="B13359" s="317">
        <v>44479.271527808</v>
      </c>
      <c r="C13359" s="316">
        <v>36.279124197684965</v>
      </c>
      <c r="D13359" s="315" t="s">
        <v>82</v>
      </c>
    </row>
    <row r="13360" spans="1:4" ht="14.5" customHeight="1" x14ac:dyDescent="0.35">
      <c r="A13360" s="1"/>
      <c r="B13360" s="317">
        <v>44479.272222252446</v>
      </c>
      <c r="C13360" s="316">
        <v>39.647135144116085</v>
      </c>
      <c r="D13360" s="315" t="s">
        <v>82</v>
      </c>
    </row>
    <row r="13361" spans="1:4" ht="14.5" customHeight="1" x14ac:dyDescent="0.35">
      <c r="A13361" s="1"/>
      <c r="B13361" s="317">
        <v>44479.272916696893</v>
      </c>
      <c r="C13361" s="316">
        <v>35.557881596262447</v>
      </c>
      <c r="D13361" s="315" t="s">
        <v>82</v>
      </c>
    </row>
    <row r="13362" spans="1:4" ht="14.5" customHeight="1" x14ac:dyDescent="0.35">
      <c r="A13362" s="1"/>
      <c r="B13362" s="317">
        <v>44479.27361114134</v>
      </c>
      <c r="C13362" s="316">
        <v>31.169740515745069</v>
      </c>
      <c r="D13362" s="315" t="s">
        <v>82</v>
      </c>
    </row>
    <row r="13363" spans="1:4" ht="14.5" customHeight="1" x14ac:dyDescent="0.35">
      <c r="A13363" s="1"/>
      <c r="B13363" s="317">
        <v>44479.274305585786</v>
      </c>
      <c r="C13363" s="316">
        <v>29.618336762794932</v>
      </c>
      <c r="D13363" s="315" t="s">
        <v>82</v>
      </c>
    </row>
    <row r="13364" spans="1:4" ht="14.5" customHeight="1" x14ac:dyDescent="0.35">
      <c r="A13364" s="1"/>
      <c r="B13364" s="317">
        <v>44479.275000030233</v>
      </c>
      <c r="C13364" s="316">
        <v>29.147917867736638</v>
      </c>
      <c r="D13364" s="315" t="s">
        <v>82</v>
      </c>
    </row>
    <row r="13365" spans="1:4" ht="14.5" customHeight="1" x14ac:dyDescent="0.35">
      <c r="A13365" s="1"/>
      <c r="B13365" s="317">
        <v>44479.27569447468</v>
      </c>
      <c r="C13365" s="316">
        <v>28.911855038761374</v>
      </c>
      <c r="D13365" s="315" t="s">
        <v>82</v>
      </c>
    </row>
    <row r="13366" spans="1:4" ht="14.5" customHeight="1" x14ac:dyDescent="0.35">
      <c r="A13366" s="1"/>
      <c r="B13366" s="317">
        <v>44479.276388919126</v>
      </c>
      <c r="C13366" s="316">
        <v>28.585472095521496</v>
      </c>
      <c r="D13366" s="315" t="s">
        <v>82</v>
      </c>
    </row>
    <row r="13367" spans="1:4" ht="14.5" customHeight="1" x14ac:dyDescent="0.35">
      <c r="A13367" s="1"/>
      <c r="B13367" s="317">
        <v>44479.277083363573</v>
      </c>
      <c r="C13367" s="316">
        <v>28.229795482661576</v>
      </c>
      <c r="D13367" s="315" t="s">
        <v>82</v>
      </c>
    </row>
    <row r="13368" spans="1:4" ht="14.5" customHeight="1" x14ac:dyDescent="0.35">
      <c r="A13368" s="1"/>
      <c r="B13368" s="317">
        <v>44479.27777780802</v>
      </c>
      <c r="C13368" s="316">
        <v>28.283455976451418</v>
      </c>
      <c r="D13368" s="315" t="s">
        <v>82</v>
      </c>
    </row>
    <row r="13369" spans="1:4" ht="14.5" customHeight="1" x14ac:dyDescent="0.35">
      <c r="A13369" s="1"/>
      <c r="B13369" s="317">
        <v>44479.278472252467</v>
      </c>
      <c r="C13369" s="316">
        <v>30.241845020492715</v>
      </c>
      <c r="D13369" s="315" t="s">
        <v>82</v>
      </c>
    </row>
    <row r="13370" spans="1:4" ht="14.5" customHeight="1" x14ac:dyDescent="0.35">
      <c r="A13370" s="1"/>
      <c r="B13370" s="317">
        <v>44479.279166696913</v>
      </c>
      <c r="C13370" s="316">
        <v>35.623532505644832</v>
      </c>
      <c r="D13370" s="315" t="s">
        <v>82</v>
      </c>
    </row>
    <row r="13371" spans="1:4" ht="14.5" customHeight="1" x14ac:dyDescent="0.35">
      <c r="A13371" s="1"/>
      <c r="B13371" s="317">
        <v>44479.27986114136</v>
      </c>
      <c r="C13371" s="316">
        <v>39.59443435547</v>
      </c>
      <c r="D13371" s="315" t="s">
        <v>82</v>
      </c>
    </row>
    <row r="13372" spans="1:4" ht="14.5" customHeight="1" x14ac:dyDescent="0.35">
      <c r="A13372" s="1"/>
      <c r="B13372" s="317">
        <v>44479.280555585807</v>
      </c>
      <c r="C13372" s="316">
        <v>39.51262377326784</v>
      </c>
      <c r="D13372" s="315" t="s">
        <v>82</v>
      </c>
    </row>
    <row r="13373" spans="1:4" ht="14.5" customHeight="1" x14ac:dyDescent="0.35">
      <c r="A13373" s="1"/>
      <c r="B13373" s="317">
        <v>44479.281250030253</v>
      </c>
      <c r="C13373" s="316">
        <v>33.229015123859185</v>
      </c>
      <c r="D13373" s="315" t="s">
        <v>82</v>
      </c>
    </row>
    <row r="13374" spans="1:4" ht="14.5" customHeight="1" x14ac:dyDescent="0.35">
      <c r="A13374" s="1"/>
      <c r="B13374" s="317">
        <v>44479.2819444747</v>
      </c>
      <c r="C13374" s="316">
        <v>29.431267984567967</v>
      </c>
      <c r="D13374" s="315" t="s">
        <v>82</v>
      </c>
    </row>
    <row r="13375" spans="1:4" ht="14.5" customHeight="1" x14ac:dyDescent="0.35">
      <c r="A13375" s="1"/>
      <c r="B13375" s="317">
        <v>44479.282638919147</v>
      </c>
      <c r="C13375" s="316">
        <v>28.277666068538867</v>
      </c>
      <c r="D13375" s="315" t="s">
        <v>82</v>
      </c>
    </row>
    <row r="13376" spans="1:4" ht="14.5" customHeight="1" x14ac:dyDescent="0.35">
      <c r="A13376" s="1"/>
      <c r="B13376" s="317">
        <v>44479.283333363594</v>
      </c>
      <c r="C13376" s="316">
        <v>28.031630231624391</v>
      </c>
      <c r="D13376" s="315" t="s">
        <v>82</v>
      </c>
    </row>
    <row r="13377" spans="1:4" ht="14.5" customHeight="1" x14ac:dyDescent="0.35">
      <c r="A13377" s="1"/>
      <c r="B13377" s="317">
        <v>44479.28402780804</v>
      </c>
      <c r="C13377" s="316">
        <v>27.760712538392301</v>
      </c>
      <c r="D13377" s="315" t="s">
        <v>82</v>
      </c>
    </row>
    <row r="13378" spans="1:4" ht="14.5" customHeight="1" x14ac:dyDescent="0.35">
      <c r="A13378" s="1"/>
      <c r="B13378" s="317">
        <v>44479.284722252487</v>
      </c>
      <c r="C13378" s="316">
        <v>27.45663885261359</v>
      </c>
      <c r="D13378" s="315" t="s">
        <v>82</v>
      </c>
    </row>
    <row r="13379" spans="1:4" ht="14.5" customHeight="1" x14ac:dyDescent="0.35">
      <c r="A13379" s="1"/>
      <c r="B13379" s="317">
        <v>44479.285416696934</v>
      </c>
      <c r="C13379" s="316">
        <v>27.320857831505904</v>
      </c>
      <c r="D13379" s="315" t="s">
        <v>82</v>
      </c>
    </row>
    <row r="13380" spans="1:4" ht="14.5" customHeight="1" x14ac:dyDescent="0.35">
      <c r="A13380" s="1"/>
      <c r="B13380" s="317">
        <v>44479.28611114138</v>
      </c>
      <c r="C13380" s="316">
        <v>27.73068778947151</v>
      </c>
      <c r="D13380" s="315" t="s">
        <v>82</v>
      </c>
    </row>
    <row r="13381" spans="1:4" ht="14.5" customHeight="1" x14ac:dyDescent="0.35">
      <c r="A13381" s="1"/>
      <c r="B13381" s="317">
        <v>44479.286805585827</v>
      </c>
      <c r="C13381" s="316">
        <v>30.028092457943906</v>
      </c>
      <c r="D13381" s="315" t="s">
        <v>82</v>
      </c>
    </row>
    <row r="13382" spans="1:4" ht="14.5" customHeight="1" x14ac:dyDescent="0.35">
      <c r="A13382" s="1"/>
      <c r="B13382" s="317">
        <v>44479.287500030274</v>
      </c>
      <c r="C13382" s="316">
        <v>34.727035787843242</v>
      </c>
      <c r="D13382" s="315" t="s">
        <v>82</v>
      </c>
    </row>
    <row r="13383" spans="1:4" ht="14.5" customHeight="1" x14ac:dyDescent="0.35">
      <c r="A13383" s="1"/>
      <c r="B13383" s="317">
        <v>44479.288194474721</v>
      </c>
      <c r="C13383" s="316">
        <v>34.079102033431994</v>
      </c>
      <c r="D13383" s="315" t="s">
        <v>82</v>
      </c>
    </row>
    <row r="13384" spans="1:4" ht="14.5" customHeight="1" x14ac:dyDescent="0.35">
      <c r="A13384" s="1"/>
      <c r="B13384" s="317">
        <v>44479.288888919167</v>
      </c>
      <c r="C13384" s="316">
        <v>29.47269173379512</v>
      </c>
      <c r="D13384" s="315" t="s">
        <v>82</v>
      </c>
    </row>
    <row r="13385" spans="1:4" ht="14.5" customHeight="1" x14ac:dyDescent="0.35">
      <c r="A13385" s="1"/>
      <c r="B13385" s="317">
        <v>44479.289583363614</v>
      </c>
      <c r="C13385" s="316">
        <v>27.481515757825399</v>
      </c>
      <c r="D13385" s="315" t="s">
        <v>82</v>
      </c>
    </row>
    <row r="13386" spans="1:4" ht="14.5" customHeight="1" x14ac:dyDescent="0.35">
      <c r="A13386" s="1"/>
      <c r="B13386" s="317">
        <v>44479.290277808061</v>
      </c>
      <c r="C13386" s="316">
        <v>26.762610707368488</v>
      </c>
      <c r="D13386" s="315" t="s">
        <v>82</v>
      </c>
    </row>
    <row r="13387" spans="1:4" ht="14.5" customHeight="1" x14ac:dyDescent="0.35">
      <c r="A13387" s="1"/>
      <c r="B13387" s="317">
        <v>44479.290972252507</v>
      </c>
      <c r="C13387" s="316">
        <v>26.304947869208505</v>
      </c>
      <c r="D13387" s="315" t="s">
        <v>82</v>
      </c>
    </row>
    <row r="13388" spans="1:4" ht="14.5" customHeight="1" x14ac:dyDescent="0.35">
      <c r="A13388" s="1"/>
      <c r="B13388" s="317">
        <v>44479.291666696954</v>
      </c>
      <c r="C13388" s="316">
        <v>26.399457417620095</v>
      </c>
      <c r="D13388" s="315" t="s">
        <v>82</v>
      </c>
    </row>
    <row r="13389" spans="1:4" ht="14.5" customHeight="1" x14ac:dyDescent="0.35">
      <c r="A13389" s="1"/>
      <c r="B13389" s="317">
        <v>44479.292361141401</v>
      </c>
      <c r="C13389" s="316">
        <v>26.42414628707726</v>
      </c>
      <c r="D13389" s="315" t="s">
        <v>82</v>
      </c>
    </row>
    <row r="13390" spans="1:4" ht="14.5" customHeight="1" x14ac:dyDescent="0.35">
      <c r="A13390" s="1"/>
      <c r="B13390" s="317">
        <v>44479.293055585847</v>
      </c>
      <c r="C13390" s="316">
        <v>26.373582801244144</v>
      </c>
      <c r="D13390" s="315" t="s">
        <v>82</v>
      </c>
    </row>
    <row r="13391" spans="1:4" ht="14.5" customHeight="1" x14ac:dyDescent="0.35">
      <c r="A13391" s="1"/>
      <c r="B13391" s="317">
        <v>44479.293750030294</v>
      </c>
      <c r="C13391" s="316">
        <v>26.33344619278602</v>
      </c>
      <c r="D13391" s="315" t="s">
        <v>82</v>
      </c>
    </row>
    <row r="13392" spans="1:4" ht="14.5" customHeight="1" x14ac:dyDescent="0.35">
      <c r="A13392" s="1"/>
      <c r="B13392" s="317">
        <v>44479.294444474741</v>
      </c>
      <c r="C13392" s="316">
        <v>27.430691040397019</v>
      </c>
      <c r="D13392" s="315" t="s">
        <v>82</v>
      </c>
    </row>
    <row r="13393" spans="1:4" ht="14.5" customHeight="1" x14ac:dyDescent="0.35">
      <c r="A13393" s="1"/>
      <c r="B13393" s="317">
        <v>44479.295138919188</v>
      </c>
      <c r="C13393" s="316">
        <v>32.366324804970162</v>
      </c>
      <c r="D13393" s="315" t="s">
        <v>82</v>
      </c>
    </row>
    <row r="13394" spans="1:4" ht="14.5" customHeight="1" x14ac:dyDescent="0.35">
      <c r="A13394" s="1"/>
      <c r="B13394" s="317">
        <v>44479.295833363634</v>
      </c>
      <c r="C13394" s="316">
        <v>36.99506786170241</v>
      </c>
      <c r="D13394" s="315" t="s">
        <v>82</v>
      </c>
    </row>
    <row r="13395" spans="1:4" ht="14.5" customHeight="1" x14ac:dyDescent="0.35">
      <c r="A13395" s="1"/>
      <c r="B13395" s="317">
        <v>44479.296527808081</v>
      </c>
      <c r="C13395" s="316">
        <v>34.174958299249802</v>
      </c>
      <c r="D13395" s="315" t="s">
        <v>82</v>
      </c>
    </row>
    <row r="13396" spans="1:4" ht="14.5" customHeight="1" x14ac:dyDescent="0.35">
      <c r="A13396" s="1"/>
      <c r="B13396" s="317">
        <v>44479.297222252528</v>
      </c>
      <c r="C13396" s="316">
        <v>29.223509623168503</v>
      </c>
      <c r="D13396" s="315" t="s">
        <v>82</v>
      </c>
    </row>
    <row r="13397" spans="1:4" ht="14.5" customHeight="1" x14ac:dyDescent="0.35">
      <c r="A13397" s="1"/>
      <c r="B13397" s="317">
        <v>44479.297916696974</v>
      </c>
      <c r="C13397" s="316">
        <v>27.430226303478896</v>
      </c>
      <c r="D13397" s="315" t="s">
        <v>82</v>
      </c>
    </row>
    <row r="13398" spans="1:4" ht="14.5" customHeight="1" x14ac:dyDescent="0.35">
      <c r="A13398" s="1"/>
      <c r="B13398" s="317">
        <v>44479.298611141421</v>
      </c>
      <c r="C13398" s="316">
        <v>26.957848288543271</v>
      </c>
      <c r="D13398" s="315" t="s">
        <v>82</v>
      </c>
    </row>
    <row r="13399" spans="1:4" ht="14.5" customHeight="1" x14ac:dyDescent="0.35">
      <c r="A13399" s="1"/>
      <c r="B13399" s="317">
        <v>44479.299305585868</v>
      </c>
      <c r="C13399" s="316">
        <v>27.342554531512238</v>
      </c>
      <c r="D13399" s="315" t="s">
        <v>82</v>
      </c>
    </row>
    <row r="13400" spans="1:4" ht="14.5" customHeight="1" x14ac:dyDescent="0.35">
      <c r="A13400" s="1"/>
      <c r="B13400" s="317">
        <v>44479.300000030315</v>
      </c>
      <c r="C13400" s="316">
        <v>28.706820663149603</v>
      </c>
      <c r="D13400" s="315" t="s">
        <v>82</v>
      </c>
    </row>
    <row r="13401" spans="1:4" ht="14.5" customHeight="1" x14ac:dyDescent="0.35">
      <c r="A13401" s="1"/>
      <c r="B13401" s="317">
        <v>44479.300694474761</v>
      </c>
      <c r="C13401" s="316">
        <v>30.966331642505732</v>
      </c>
      <c r="D13401" s="315" t="s">
        <v>82</v>
      </c>
    </row>
    <row r="13402" spans="1:4" ht="14.5" customHeight="1" x14ac:dyDescent="0.35">
      <c r="A13402" s="1"/>
      <c r="B13402" s="317">
        <v>44479.301388919208</v>
      </c>
      <c r="C13402" s="316">
        <v>31.744226454470965</v>
      </c>
      <c r="D13402" s="315" t="s">
        <v>82</v>
      </c>
    </row>
    <row r="13403" spans="1:4" ht="14.5" customHeight="1" x14ac:dyDescent="0.35">
      <c r="A13403" s="1"/>
      <c r="B13403" s="317">
        <v>44479.302083363655</v>
      </c>
      <c r="C13403" s="316">
        <v>31.640270305561231</v>
      </c>
      <c r="D13403" s="315" t="s">
        <v>82</v>
      </c>
    </row>
    <row r="13404" spans="1:4" ht="14.5" customHeight="1" x14ac:dyDescent="0.35">
      <c r="A13404" s="1"/>
      <c r="B13404" s="317">
        <v>44479.302777808101</v>
      </c>
      <c r="C13404" s="316">
        <v>31.448270122638011</v>
      </c>
      <c r="D13404" s="315" t="s">
        <v>82</v>
      </c>
    </row>
    <row r="13405" spans="1:4" ht="14.5" customHeight="1" x14ac:dyDescent="0.35">
      <c r="A13405" s="1"/>
      <c r="B13405" s="317">
        <v>44479.303472252548</v>
      </c>
      <c r="C13405" s="316">
        <v>29.653463467175122</v>
      </c>
      <c r="D13405" s="315" t="s">
        <v>82</v>
      </c>
    </row>
    <row r="13406" spans="1:4" ht="14.5" customHeight="1" x14ac:dyDescent="0.35">
      <c r="A13406" s="1"/>
      <c r="B13406" s="317">
        <v>44479.304166696995</v>
      </c>
      <c r="C13406" s="316">
        <v>28.451242221211334</v>
      </c>
      <c r="D13406" s="315" t="s">
        <v>82</v>
      </c>
    </row>
    <row r="13407" spans="1:4" ht="14.5" customHeight="1" x14ac:dyDescent="0.35">
      <c r="A13407" s="1"/>
      <c r="B13407" s="317">
        <v>44479.304861141442</v>
      </c>
      <c r="C13407" s="316">
        <v>28.823002887366844</v>
      </c>
      <c r="D13407" s="315" t="s">
        <v>82</v>
      </c>
    </row>
    <row r="13408" spans="1:4" ht="14.5" customHeight="1" x14ac:dyDescent="0.35">
      <c r="A13408" s="1"/>
      <c r="B13408" s="317">
        <v>44479.305555585888</v>
      </c>
      <c r="C13408" s="316">
        <v>30.848008211549313</v>
      </c>
      <c r="D13408" s="315" t="s">
        <v>82</v>
      </c>
    </row>
    <row r="13409" spans="1:4" ht="14.5" customHeight="1" x14ac:dyDescent="0.35">
      <c r="A13409" s="1"/>
      <c r="B13409" s="317">
        <v>44479.306250030335</v>
      </c>
      <c r="C13409" s="316">
        <v>34.302669423259793</v>
      </c>
      <c r="D13409" s="315" t="s">
        <v>82</v>
      </c>
    </row>
    <row r="13410" spans="1:4" ht="14.5" customHeight="1" x14ac:dyDescent="0.35">
      <c r="A13410" s="1"/>
      <c r="B13410" s="317">
        <v>44479.306944474782</v>
      </c>
      <c r="C13410" s="316">
        <v>36.829072063023339</v>
      </c>
      <c r="D13410" s="315" t="s">
        <v>82</v>
      </c>
    </row>
    <row r="13411" spans="1:4" ht="14.5" customHeight="1" x14ac:dyDescent="0.35">
      <c r="A13411" s="1"/>
      <c r="B13411" s="317">
        <v>44479.307638919228</v>
      </c>
      <c r="C13411" s="316">
        <v>38.648078230551135</v>
      </c>
      <c r="D13411" s="315" t="s">
        <v>82</v>
      </c>
    </row>
    <row r="13412" spans="1:4" ht="14.5" customHeight="1" x14ac:dyDescent="0.35">
      <c r="A13412" s="1"/>
      <c r="B13412" s="317">
        <v>44479.308333363675</v>
      </c>
      <c r="C13412" s="316">
        <v>39.979468122896897</v>
      </c>
      <c r="D13412" s="315" t="s">
        <v>82</v>
      </c>
    </row>
    <row r="13413" spans="1:4" ht="14.5" customHeight="1" x14ac:dyDescent="0.35">
      <c r="A13413" s="1"/>
      <c r="B13413" s="317">
        <v>44479.309027808122</v>
      </c>
      <c r="C13413" s="316">
        <v>39.700031080799334</v>
      </c>
      <c r="D13413" s="315" t="s">
        <v>82</v>
      </c>
    </row>
    <row r="13414" spans="1:4" ht="14.5" customHeight="1" x14ac:dyDescent="0.35">
      <c r="A13414" s="1"/>
      <c r="B13414" s="317">
        <v>44479.309722252568</v>
      </c>
      <c r="C13414" s="316">
        <v>39.241439067895406</v>
      </c>
      <c r="D13414" s="315" t="s">
        <v>82</v>
      </c>
    </row>
    <row r="13415" spans="1:4" ht="14.5" customHeight="1" x14ac:dyDescent="0.35">
      <c r="A13415" s="1"/>
      <c r="B13415" s="317">
        <v>44479.310416697015</v>
      </c>
      <c r="C13415" s="316">
        <v>39.593971294625469</v>
      </c>
      <c r="D13415" s="315" t="s">
        <v>82</v>
      </c>
    </row>
    <row r="13416" spans="1:4" ht="14.5" customHeight="1" x14ac:dyDescent="0.35">
      <c r="A13416" s="1"/>
      <c r="B13416" s="317">
        <v>44479.311111141462</v>
      </c>
      <c r="C13416" s="316">
        <v>39.960343597190025</v>
      </c>
      <c r="D13416" s="315" t="s">
        <v>82</v>
      </c>
    </row>
    <row r="13417" spans="1:4" ht="14.5" customHeight="1" x14ac:dyDescent="0.35">
      <c r="A13417" s="1"/>
      <c r="B13417" s="317">
        <v>44479.311805585909</v>
      </c>
      <c r="C13417" s="316">
        <v>41.999477056385757</v>
      </c>
      <c r="D13417" s="315" t="s">
        <v>82</v>
      </c>
    </row>
    <row r="13418" spans="1:4" ht="14.5" customHeight="1" x14ac:dyDescent="0.35">
      <c r="A13418" s="1"/>
      <c r="B13418" s="317">
        <v>44479.312500030355</v>
      </c>
      <c r="C13418" s="316">
        <v>45.817558425216703</v>
      </c>
      <c r="D13418" s="315" t="s">
        <v>82</v>
      </c>
    </row>
    <row r="13419" spans="1:4" ht="14.5" customHeight="1" x14ac:dyDescent="0.35">
      <c r="A13419" s="1"/>
      <c r="B13419" s="317">
        <v>44479.313194474802</v>
      </c>
      <c r="C13419" s="316">
        <v>48.474039465181221</v>
      </c>
      <c r="D13419" s="315" t="s">
        <v>82</v>
      </c>
    </row>
    <row r="13420" spans="1:4" ht="14.5" customHeight="1" x14ac:dyDescent="0.35">
      <c r="A13420" s="1"/>
      <c r="B13420" s="317">
        <v>44479.313888919249</v>
      </c>
      <c r="C13420" s="316">
        <v>50.294601819157833</v>
      </c>
      <c r="D13420" s="315" t="s">
        <v>82</v>
      </c>
    </row>
    <row r="13421" spans="1:4" ht="14.5" customHeight="1" x14ac:dyDescent="0.35">
      <c r="A13421" s="1"/>
      <c r="B13421" s="317">
        <v>44479.314583363695</v>
      </c>
      <c r="C13421" s="316">
        <v>50.564978921183503</v>
      </c>
      <c r="D13421" s="315" t="s">
        <v>82</v>
      </c>
    </row>
    <row r="13422" spans="1:4" ht="14.5" customHeight="1" x14ac:dyDescent="0.35">
      <c r="A13422" s="1"/>
      <c r="B13422" s="317">
        <v>44479.315277808142</v>
      </c>
      <c r="C13422" s="316">
        <v>54.774092494530485</v>
      </c>
      <c r="D13422" s="315" t="s">
        <v>82</v>
      </c>
    </row>
    <row r="13423" spans="1:4" ht="14.5" customHeight="1" x14ac:dyDescent="0.35">
      <c r="A13423" s="1"/>
      <c r="B13423" s="317">
        <v>44479.315972252589</v>
      </c>
      <c r="C13423" s="316">
        <v>61.400423063986821</v>
      </c>
      <c r="D13423" s="315" t="s">
        <v>82</v>
      </c>
    </row>
    <row r="13424" spans="1:4" ht="14.5" customHeight="1" x14ac:dyDescent="0.35">
      <c r="A13424" s="1"/>
      <c r="B13424" s="317">
        <v>44479.316666697036</v>
      </c>
      <c r="C13424" s="316">
        <v>63.543182615104406</v>
      </c>
      <c r="D13424" s="315" t="s">
        <v>82</v>
      </c>
    </row>
    <row r="13425" spans="1:4" ht="14.5" customHeight="1" x14ac:dyDescent="0.35">
      <c r="A13425" s="1"/>
      <c r="B13425" s="317">
        <v>44479.317361141482</v>
      </c>
      <c r="C13425" s="316">
        <v>63.081918043880918</v>
      </c>
      <c r="D13425" s="315" t="s">
        <v>82</v>
      </c>
    </row>
    <row r="13426" spans="1:4" ht="14.5" customHeight="1" x14ac:dyDescent="0.35">
      <c r="A13426" s="1"/>
      <c r="B13426" s="317">
        <v>44479.318055585929</v>
      </c>
      <c r="C13426" s="316">
        <v>61.532974026854696</v>
      </c>
      <c r="D13426" s="315" t="s">
        <v>82</v>
      </c>
    </row>
    <row r="13427" spans="1:4" ht="14.5" customHeight="1" x14ac:dyDescent="0.35">
      <c r="A13427" s="1"/>
      <c r="B13427" s="317">
        <v>44479.318750030376</v>
      </c>
      <c r="C13427" s="316">
        <v>56.32307411888614</v>
      </c>
      <c r="D13427" s="315" t="s">
        <v>82</v>
      </c>
    </row>
    <row r="13428" spans="1:4" ht="14.5" customHeight="1" x14ac:dyDescent="0.35">
      <c r="A13428" s="1"/>
      <c r="B13428" s="317">
        <v>44479.319444474822</v>
      </c>
      <c r="C13428" s="316">
        <v>52.226428930859157</v>
      </c>
      <c r="D13428" s="315" t="s">
        <v>82</v>
      </c>
    </row>
    <row r="13429" spans="1:4" ht="14.5" customHeight="1" x14ac:dyDescent="0.35">
      <c r="A13429" s="1"/>
      <c r="B13429" s="317">
        <v>44479.320138919269</v>
      </c>
      <c r="C13429" s="316">
        <v>50.94291141308107</v>
      </c>
      <c r="D13429" s="315" t="s">
        <v>82</v>
      </c>
    </row>
    <row r="13430" spans="1:4" ht="14.5" customHeight="1" x14ac:dyDescent="0.35">
      <c r="A13430" s="1"/>
      <c r="B13430" s="317">
        <v>44479.320833363716</v>
      </c>
      <c r="C13430" s="316">
        <v>53.185535157204143</v>
      </c>
      <c r="D13430" s="315" t="s">
        <v>82</v>
      </c>
    </row>
    <row r="13431" spans="1:4" ht="14.5" customHeight="1" x14ac:dyDescent="0.35">
      <c r="A13431" s="1"/>
      <c r="B13431" s="317">
        <v>44479.321527808163</v>
      </c>
      <c r="C13431" s="316">
        <v>54.181878333013934</v>
      </c>
      <c r="D13431" s="315" t="s">
        <v>82</v>
      </c>
    </row>
    <row r="13432" spans="1:4" ht="14.5" customHeight="1" x14ac:dyDescent="0.35">
      <c r="A13432" s="1"/>
      <c r="B13432" s="317">
        <v>44479.322222252609</v>
      </c>
      <c r="C13432" s="316">
        <v>54.298433494349595</v>
      </c>
      <c r="D13432" s="315" t="s">
        <v>82</v>
      </c>
    </row>
    <row r="13433" spans="1:4" ht="14.5" customHeight="1" x14ac:dyDescent="0.35">
      <c r="A13433" s="1"/>
      <c r="B13433" s="317">
        <v>44479.322916697056</v>
      </c>
      <c r="C13433" s="316">
        <v>55.212563499400858</v>
      </c>
      <c r="D13433" s="315" t="s">
        <v>82</v>
      </c>
    </row>
    <row r="13434" spans="1:4" ht="14.5" customHeight="1" x14ac:dyDescent="0.35">
      <c r="A13434" s="1"/>
      <c r="B13434" s="317">
        <v>44479.323611141503</v>
      </c>
      <c r="C13434" s="316">
        <v>57.05026638665101</v>
      </c>
      <c r="D13434" s="315" t="s">
        <v>82</v>
      </c>
    </row>
    <row r="13435" spans="1:4" ht="14.5" customHeight="1" x14ac:dyDescent="0.35">
      <c r="A13435" s="1"/>
      <c r="B13435" s="317">
        <v>44479.324305585949</v>
      </c>
      <c r="C13435" s="316">
        <v>61.970262643151607</v>
      </c>
      <c r="D13435" s="315" t="s">
        <v>82</v>
      </c>
    </row>
    <row r="13436" spans="1:4" ht="14.5" customHeight="1" x14ac:dyDescent="0.35">
      <c r="A13436" s="1"/>
      <c r="B13436" s="317">
        <v>44479.325000030396</v>
      </c>
      <c r="C13436" s="316">
        <v>71.434158688810811</v>
      </c>
      <c r="D13436" s="315" t="s">
        <v>82</v>
      </c>
    </row>
    <row r="13437" spans="1:4" ht="14.5" customHeight="1" x14ac:dyDescent="0.35">
      <c r="A13437" s="1"/>
      <c r="B13437" s="317">
        <v>44479.325694474843</v>
      </c>
      <c r="C13437" s="316">
        <v>75.83934923965522</v>
      </c>
      <c r="D13437" s="315" t="s">
        <v>82</v>
      </c>
    </row>
    <row r="13438" spans="1:4" ht="14.5" customHeight="1" x14ac:dyDescent="0.35">
      <c r="A13438" s="1"/>
      <c r="B13438" s="317">
        <v>44479.326388919289</v>
      </c>
      <c r="C13438" s="316">
        <v>76.627024777235548</v>
      </c>
      <c r="D13438" s="315" t="s">
        <v>82</v>
      </c>
    </row>
    <row r="13439" spans="1:4" ht="14.5" customHeight="1" x14ac:dyDescent="0.35">
      <c r="A13439" s="1"/>
      <c r="B13439" s="317">
        <v>44479.327083363736</v>
      </c>
      <c r="C13439" s="316">
        <v>70.982329993372943</v>
      </c>
      <c r="D13439" s="315" t="s">
        <v>82</v>
      </c>
    </row>
    <row r="13440" spans="1:4" ht="14.5" customHeight="1" x14ac:dyDescent="0.35">
      <c r="A13440" s="1"/>
      <c r="B13440" s="317">
        <v>44479.327777808183</v>
      </c>
      <c r="C13440" s="316">
        <v>63.182311371329703</v>
      </c>
      <c r="D13440" s="315" t="s">
        <v>82</v>
      </c>
    </row>
    <row r="13441" spans="1:4" ht="14.5" customHeight="1" x14ac:dyDescent="0.35">
      <c r="A13441" s="1"/>
      <c r="B13441" s="317">
        <v>44479.32847225263</v>
      </c>
      <c r="C13441" s="316">
        <v>60.157581467189203</v>
      </c>
      <c r="D13441" s="315" t="s">
        <v>82</v>
      </c>
    </row>
    <row r="13442" spans="1:4" ht="14.5" customHeight="1" x14ac:dyDescent="0.35">
      <c r="A13442" s="1"/>
      <c r="B13442" s="317">
        <v>44479.329166697076</v>
      </c>
      <c r="C13442" s="316">
        <v>60.480761131992523</v>
      </c>
      <c r="D13442" s="315" t="s">
        <v>82</v>
      </c>
    </row>
    <row r="13443" spans="1:4" ht="14.5" customHeight="1" x14ac:dyDescent="0.35">
      <c r="A13443" s="1"/>
      <c r="B13443" s="317">
        <v>44479.329861141523</v>
      </c>
      <c r="C13443" s="316">
        <v>62.166161942765271</v>
      </c>
      <c r="D13443" s="315" t="s">
        <v>82</v>
      </c>
    </row>
    <row r="13444" spans="1:4" ht="14.5" customHeight="1" x14ac:dyDescent="0.35">
      <c r="A13444" s="1"/>
      <c r="B13444" s="317">
        <v>44479.33055558597</v>
      </c>
      <c r="C13444" s="316">
        <v>62.693767571219361</v>
      </c>
      <c r="D13444" s="315" t="s">
        <v>82</v>
      </c>
    </row>
    <row r="13445" spans="1:4" ht="14.5" customHeight="1" x14ac:dyDescent="0.35">
      <c r="A13445" s="1"/>
      <c r="B13445" s="317">
        <v>44479.331250030416</v>
      </c>
      <c r="C13445" s="316">
        <v>62.862374486984727</v>
      </c>
      <c r="D13445" s="315" t="s">
        <v>82</v>
      </c>
    </row>
    <row r="13446" spans="1:4" ht="14.5" customHeight="1" x14ac:dyDescent="0.35">
      <c r="A13446" s="1"/>
      <c r="B13446" s="317">
        <v>44479.331944474863</v>
      </c>
      <c r="C13446" s="316">
        <v>64.293245694725186</v>
      </c>
      <c r="D13446" s="315" t="s">
        <v>82</v>
      </c>
    </row>
    <row r="13447" spans="1:4" ht="14.5" customHeight="1" x14ac:dyDescent="0.35">
      <c r="A13447" s="1"/>
      <c r="B13447" s="317">
        <v>44479.33263891931</v>
      </c>
      <c r="C13447" s="316">
        <v>62.890411359127754</v>
      </c>
      <c r="D13447" s="315" t="s">
        <v>82</v>
      </c>
    </row>
    <row r="13448" spans="1:4" ht="14.5" customHeight="1" x14ac:dyDescent="0.35">
      <c r="A13448" s="1"/>
      <c r="B13448" s="317">
        <v>44479.333333363757</v>
      </c>
      <c r="C13448" s="316">
        <v>29.92096157847741</v>
      </c>
      <c r="D13448" s="315" t="s">
        <v>350</v>
      </c>
    </row>
    <row r="13449" spans="1:4" ht="14.5" customHeight="1" x14ac:dyDescent="0.35">
      <c r="A13449" s="1"/>
      <c r="B13449" s="317">
        <v>44479.334027808203</v>
      </c>
      <c r="C13449" s="316">
        <v>72.97486158617734</v>
      </c>
      <c r="D13449" s="315" t="s">
        <v>82</v>
      </c>
    </row>
    <row r="13450" spans="1:4" ht="14.5" customHeight="1" x14ac:dyDescent="0.35">
      <c r="A13450" s="1"/>
      <c r="B13450" s="317">
        <v>44479.33472225265</v>
      </c>
      <c r="C13450" s="316">
        <v>69.316285609422877</v>
      </c>
      <c r="D13450" s="315" t="s">
        <v>82</v>
      </c>
    </row>
    <row r="13451" spans="1:4" ht="14.5" customHeight="1" x14ac:dyDescent="0.35">
      <c r="A13451" s="1"/>
      <c r="B13451" s="317">
        <v>44479.335416697097</v>
      </c>
      <c r="C13451" s="316">
        <v>67.487090318256136</v>
      </c>
      <c r="D13451" s="315" t="s">
        <v>82</v>
      </c>
    </row>
    <row r="13452" spans="1:4" ht="14.5" customHeight="1" x14ac:dyDescent="0.35">
      <c r="A13452" s="1"/>
      <c r="B13452" s="317">
        <v>44479.336111141543</v>
      </c>
      <c r="C13452" s="316">
        <v>67.496661626438922</v>
      </c>
      <c r="D13452" s="315" t="s">
        <v>82</v>
      </c>
    </row>
    <row r="13453" spans="1:4" ht="14.5" customHeight="1" x14ac:dyDescent="0.35">
      <c r="A13453" s="1"/>
      <c r="B13453" s="317">
        <v>44479.33680558599</v>
      </c>
      <c r="C13453" s="316">
        <v>71.886067473548849</v>
      </c>
      <c r="D13453" s="315" t="s">
        <v>82</v>
      </c>
    </row>
    <row r="13454" spans="1:4" ht="14.5" customHeight="1" x14ac:dyDescent="0.35">
      <c r="A13454" s="1"/>
      <c r="B13454" s="317">
        <v>44479.337500030437</v>
      </c>
      <c r="C13454" s="316">
        <v>74.627971090696519</v>
      </c>
      <c r="D13454" s="315" t="s">
        <v>82</v>
      </c>
    </row>
    <row r="13455" spans="1:4" ht="14.5" customHeight="1" x14ac:dyDescent="0.35">
      <c r="A13455" s="1"/>
      <c r="B13455" s="317">
        <v>44479.338194474883</v>
      </c>
      <c r="C13455" s="316">
        <v>75.397628685593375</v>
      </c>
      <c r="D13455" s="315" t="s">
        <v>82</v>
      </c>
    </row>
    <row r="13456" spans="1:4" ht="14.5" customHeight="1" x14ac:dyDescent="0.35">
      <c r="A13456" s="1"/>
      <c r="B13456" s="317">
        <v>44479.33888891933</v>
      </c>
      <c r="C13456" s="316">
        <v>74.785071861565427</v>
      </c>
      <c r="D13456" s="315" t="s">
        <v>82</v>
      </c>
    </row>
    <row r="13457" spans="1:4" ht="14.5" customHeight="1" x14ac:dyDescent="0.35">
      <c r="A13457" s="1"/>
      <c r="B13457" s="317">
        <v>44479.339583363777</v>
      </c>
      <c r="C13457" s="316">
        <v>76.04251114929211</v>
      </c>
      <c r="D13457" s="315" t="s">
        <v>82</v>
      </c>
    </row>
    <row r="13458" spans="1:4" ht="14.5" customHeight="1" x14ac:dyDescent="0.35">
      <c r="A13458" s="1"/>
      <c r="B13458" s="317">
        <v>44479.340277808224</v>
      </c>
      <c r="C13458" s="316">
        <v>78.564281559017644</v>
      </c>
      <c r="D13458" s="315" t="s">
        <v>82</v>
      </c>
    </row>
    <row r="13459" spans="1:4" ht="14.5" customHeight="1" x14ac:dyDescent="0.35">
      <c r="A13459" s="1"/>
      <c r="B13459" s="317">
        <v>44479.34097225267</v>
      </c>
      <c r="C13459" s="316">
        <v>83.708230558008651</v>
      </c>
      <c r="D13459" s="315" t="s">
        <v>82</v>
      </c>
    </row>
    <row r="13460" spans="1:4" ht="14.5" customHeight="1" x14ac:dyDescent="0.35">
      <c r="A13460" s="1"/>
      <c r="B13460" s="317">
        <v>44479.341666697117</v>
      </c>
      <c r="C13460" s="316">
        <v>88.756011207611294</v>
      </c>
      <c r="D13460" s="315" t="s">
        <v>82</v>
      </c>
    </row>
    <row r="13461" spans="1:4" ht="14.5" customHeight="1" x14ac:dyDescent="0.35">
      <c r="A13461" s="1"/>
      <c r="B13461" s="317">
        <v>44479.342361141564</v>
      </c>
      <c r="C13461" s="316">
        <v>87.850948392260278</v>
      </c>
      <c r="D13461" s="315" t="s">
        <v>82</v>
      </c>
    </row>
    <row r="13462" spans="1:4" ht="14.5" customHeight="1" x14ac:dyDescent="0.35">
      <c r="A13462" s="1"/>
      <c r="B13462" s="317">
        <v>44479.34305558601</v>
      </c>
      <c r="C13462" s="316">
        <v>88.036358652661633</v>
      </c>
      <c r="D13462" s="315" t="s">
        <v>82</v>
      </c>
    </row>
    <row r="13463" spans="1:4" ht="14.5" customHeight="1" x14ac:dyDescent="0.35">
      <c r="A13463" s="1"/>
      <c r="B13463" s="317">
        <v>44479.343750030457</v>
      </c>
      <c r="C13463" s="316">
        <v>91.275032614514927</v>
      </c>
      <c r="D13463" s="315" t="s">
        <v>82</v>
      </c>
    </row>
    <row r="13464" spans="1:4" ht="14.5" customHeight="1" x14ac:dyDescent="0.35">
      <c r="A13464" s="1"/>
      <c r="B13464" s="317">
        <v>44479.344444474904</v>
      </c>
      <c r="C13464" s="316">
        <v>94.117262033279985</v>
      </c>
      <c r="D13464" s="315" t="s">
        <v>82</v>
      </c>
    </row>
    <row r="13465" spans="1:4" ht="14.5" customHeight="1" x14ac:dyDescent="0.35">
      <c r="A13465" s="1"/>
      <c r="B13465" s="317">
        <v>44479.345138919351</v>
      </c>
      <c r="C13465" s="316">
        <v>97.451499073985417</v>
      </c>
      <c r="D13465" s="315" t="s">
        <v>82</v>
      </c>
    </row>
    <row r="13466" spans="1:4" ht="14.5" customHeight="1" x14ac:dyDescent="0.35">
      <c r="A13466" s="1"/>
      <c r="B13466" s="317">
        <v>44479.345833363797</v>
      </c>
      <c r="C13466" s="316">
        <v>111.30521172460674</v>
      </c>
      <c r="D13466" s="315" t="s">
        <v>82</v>
      </c>
    </row>
    <row r="13467" spans="1:4" ht="14.5" customHeight="1" x14ac:dyDescent="0.35">
      <c r="A13467" s="1"/>
      <c r="B13467" s="317">
        <v>44479.346527808244</v>
      </c>
      <c r="C13467" s="316">
        <v>130.82671169928895</v>
      </c>
      <c r="D13467" s="315" t="s">
        <v>82</v>
      </c>
    </row>
    <row r="13468" spans="1:4" ht="14.5" customHeight="1" x14ac:dyDescent="0.35">
      <c r="A13468" s="1"/>
      <c r="B13468" s="317">
        <v>44479.347222252691</v>
      </c>
      <c r="C13468" s="316">
        <v>141.80230460684203</v>
      </c>
      <c r="D13468" s="315" t="s">
        <v>82</v>
      </c>
    </row>
    <row r="13469" spans="1:4" ht="14.5" customHeight="1" x14ac:dyDescent="0.35">
      <c r="A13469" s="1"/>
      <c r="B13469" s="317">
        <v>44479.347916697137</v>
      </c>
      <c r="C13469" s="316">
        <v>147.18979485906894</v>
      </c>
      <c r="D13469" s="315" t="s">
        <v>82</v>
      </c>
    </row>
    <row r="13470" spans="1:4" ht="14.5" customHeight="1" x14ac:dyDescent="0.35">
      <c r="A13470" s="1"/>
      <c r="B13470" s="317">
        <v>44479.348611141584</v>
      </c>
      <c r="C13470" s="316">
        <v>149.44064678808209</v>
      </c>
      <c r="D13470" s="315" t="s">
        <v>82</v>
      </c>
    </row>
    <row r="13471" spans="1:4" ht="14.5" customHeight="1" x14ac:dyDescent="0.35">
      <c r="A13471" s="1"/>
      <c r="B13471" s="317">
        <v>44479.349305586031</v>
      </c>
      <c r="C13471" s="316">
        <v>148.83667757327979</v>
      </c>
      <c r="D13471" s="315" t="s">
        <v>82</v>
      </c>
    </row>
    <row r="13472" spans="1:4" ht="14.5" customHeight="1" x14ac:dyDescent="0.35">
      <c r="A13472" s="1"/>
      <c r="B13472" s="317">
        <v>44479.350000030478</v>
      </c>
      <c r="C13472" s="316">
        <v>140.05543712074481</v>
      </c>
      <c r="D13472" s="315" t="s">
        <v>82</v>
      </c>
    </row>
    <row r="13473" spans="1:4" ht="14.5" customHeight="1" x14ac:dyDescent="0.35">
      <c r="A13473" s="1"/>
      <c r="B13473" s="317">
        <v>44479.350694474924</v>
      </c>
      <c r="C13473" s="316">
        <v>130.00294982139798</v>
      </c>
      <c r="D13473" s="315" t="s">
        <v>82</v>
      </c>
    </row>
    <row r="13474" spans="1:4" ht="14.5" customHeight="1" x14ac:dyDescent="0.35">
      <c r="A13474" s="1"/>
      <c r="B13474" s="317">
        <v>44479.351388919371</v>
      </c>
      <c r="C13474" s="316">
        <v>124.21523692526777</v>
      </c>
      <c r="D13474" s="315" t="s">
        <v>82</v>
      </c>
    </row>
    <row r="13475" spans="1:4" ht="14.5" customHeight="1" x14ac:dyDescent="0.35">
      <c r="A13475" s="1"/>
      <c r="B13475" s="317">
        <v>44479.352083363818</v>
      </c>
      <c r="C13475" s="316">
        <v>122.46018058275997</v>
      </c>
      <c r="D13475" s="315" t="s">
        <v>82</v>
      </c>
    </row>
    <row r="13476" spans="1:4" ht="14.5" customHeight="1" x14ac:dyDescent="0.35">
      <c r="A13476" s="1"/>
      <c r="B13476" s="317">
        <v>44479.352777808264</v>
      </c>
      <c r="C13476" s="316">
        <v>121.94040084809143</v>
      </c>
      <c r="D13476" s="315" t="s">
        <v>82</v>
      </c>
    </row>
    <row r="13477" spans="1:4" ht="14.5" customHeight="1" x14ac:dyDescent="0.35">
      <c r="A13477" s="1"/>
      <c r="B13477" s="317">
        <v>44479.353472252711</v>
      </c>
      <c r="C13477" s="316">
        <v>119.89809764765475</v>
      </c>
      <c r="D13477" s="315" t="s">
        <v>82</v>
      </c>
    </row>
    <row r="13478" spans="1:4" ht="14.5" customHeight="1" x14ac:dyDescent="0.35">
      <c r="A13478" s="1"/>
      <c r="B13478" s="317">
        <v>44479.354166697158</v>
      </c>
      <c r="C13478" s="316">
        <v>119.35523194243238</v>
      </c>
      <c r="D13478" s="315" t="s">
        <v>82</v>
      </c>
    </row>
    <row r="13479" spans="1:4" ht="14.5" customHeight="1" x14ac:dyDescent="0.35">
      <c r="A13479" s="1"/>
      <c r="B13479" s="317">
        <v>44479.354861141604</v>
      </c>
      <c r="C13479" s="316">
        <v>119.93689117896332</v>
      </c>
      <c r="D13479" s="315" t="s">
        <v>82</v>
      </c>
    </row>
    <row r="13480" spans="1:4" ht="14.5" customHeight="1" x14ac:dyDescent="0.35">
      <c r="A13480" s="1"/>
      <c r="B13480" s="317">
        <v>44479.355555586051</v>
      </c>
      <c r="C13480" s="316">
        <v>130.15168675032135</v>
      </c>
      <c r="D13480" s="315" t="s">
        <v>82</v>
      </c>
    </row>
    <row r="13481" spans="1:4" ht="14.5" customHeight="1" x14ac:dyDescent="0.35">
      <c r="A13481" s="1"/>
      <c r="B13481" s="317">
        <v>44479.356250030498</v>
      </c>
      <c r="C13481" s="316">
        <v>145.70787486085902</v>
      </c>
      <c r="D13481" s="315" t="s">
        <v>82</v>
      </c>
    </row>
    <row r="13482" spans="1:4" ht="14.5" customHeight="1" x14ac:dyDescent="0.35">
      <c r="A13482" s="1"/>
      <c r="B13482" s="317">
        <v>44479.356944474945</v>
      </c>
      <c r="C13482" s="316">
        <v>152.9596964289473</v>
      </c>
      <c r="D13482" s="315" t="s">
        <v>82</v>
      </c>
    </row>
    <row r="13483" spans="1:4" ht="14.5" customHeight="1" x14ac:dyDescent="0.35">
      <c r="A13483" s="1"/>
      <c r="B13483" s="317">
        <v>44479.357638919391</v>
      </c>
      <c r="C13483" s="316">
        <v>155.52446723241204</v>
      </c>
      <c r="D13483" s="315" t="s">
        <v>82</v>
      </c>
    </row>
    <row r="13484" spans="1:4" ht="14.5" customHeight="1" x14ac:dyDescent="0.35">
      <c r="A13484" s="1"/>
      <c r="B13484" s="317">
        <v>44479.358333363838</v>
      </c>
      <c r="C13484" s="316">
        <v>152.40788846732272</v>
      </c>
      <c r="D13484" s="315" t="s">
        <v>82</v>
      </c>
    </row>
    <row r="13485" spans="1:4" ht="14.5" customHeight="1" x14ac:dyDescent="0.35">
      <c r="A13485" s="1"/>
      <c r="B13485" s="317">
        <v>44479.359027808285</v>
      </c>
      <c r="C13485" s="316">
        <v>149.36280924167949</v>
      </c>
      <c r="D13485" s="315" t="s">
        <v>82</v>
      </c>
    </row>
    <row r="13486" spans="1:4" ht="14.5" customHeight="1" x14ac:dyDescent="0.35">
      <c r="A13486" s="1"/>
      <c r="B13486" s="317">
        <v>44479.359722252731</v>
      </c>
      <c r="C13486" s="316">
        <v>137.45303565644426</v>
      </c>
      <c r="D13486" s="315" t="s">
        <v>82</v>
      </c>
    </row>
    <row r="13487" spans="1:4" ht="14.5" customHeight="1" x14ac:dyDescent="0.35">
      <c r="A13487" s="1"/>
      <c r="B13487" s="317">
        <v>44479.360416697178</v>
      </c>
      <c r="C13487" s="316">
        <v>126.01089786926944</v>
      </c>
      <c r="D13487" s="315" t="s">
        <v>82</v>
      </c>
    </row>
    <row r="13488" spans="1:4" ht="14.5" customHeight="1" x14ac:dyDescent="0.35">
      <c r="A13488" s="1"/>
      <c r="B13488" s="317">
        <v>44479.361111141625</v>
      </c>
      <c r="C13488" s="316">
        <v>117.55669538334284</v>
      </c>
      <c r="D13488" s="315" t="s">
        <v>82</v>
      </c>
    </row>
    <row r="13489" spans="1:4" ht="14.5" customHeight="1" x14ac:dyDescent="0.35">
      <c r="A13489" s="1"/>
      <c r="B13489" s="317">
        <v>44479.361805586072</v>
      </c>
      <c r="C13489" s="316">
        <v>107.29890015800677</v>
      </c>
      <c r="D13489" s="315" t="s">
        <v>82</v>
      </c>
    </row>
    <row r="13490" spans="1:4" ht="14.5" customHeight="1" x14ac:dyDescent="0.35">
      <c r="A13490" s="1"/>
      <c r="B13490" s="317">
        <v>44479.362500030518</v>
      </c>
      <c r="C13490" s="316">
        <v>93.727406597905798</v>
      </c>
      <c r="D13490" s="315" t="s">
        <v>82</v>
      </c>
    </row>
    <row r="13491" spans="1:4" ht="14.5" customHeight="1" x14ac:dyDescent="0.35">
      <c r="A13491" s="1"/>
      <c r="B13491" s="317">
        <v>44479.363194474965</v>
      </c>
      <c r="C13491" s="316">
        <v>85.023555328598007</v>
      </c>
      <c r="D13491" s="315" t="s">
        <v>82</v>
      </c>
    </row>
    <row r="13492" spans="1:4" ht="14.5" customHeight="1" x14ac:dyDescent="0.35">
      <c r="A13492" s="1"/>
      <c r="B13492" s="317">
        <v>44479.363888919412</v>
      </c>
      <c r="C13492" s="316">
        <v>79.519582210459831</v>
      </c>
      <c r="D13492" s="315" t="s">
        <v>82</v>
      </c>
    </row>
    <row r="13493" spans="1:4" ht="14.5" customHeight="1" x14ac:dyDescent="0.35">
      <c r="A13493" s="1"/>
      <c r="B13493" s="317">
        <v>44479.364583363858</v>
      </c>
      <c r="C13493" s="316">
        <v>79.459536213154209</v>
      </c>
      <c r="D13493" s="315" t="s">
        <v>82</v>
      </c>
    </row>
    <row r="13494" spans="1:4" ht="14.5" customHeight="1" x14ac:dyDescent="0.35">
      <c r="A13494" s="1"/>
      <c r="B13494" s="317">
        <v>44479.365277808305</v>
      </c>
      <c r="C13494" s="316">
        <v>84.858375555319554</v>
      </c>
      <c r="D13494" s="315" t="s">
        <v>82</v>
      </c>
    </row>
    <row r="13495" spans="1:4" ht="14.5" customHeight="1" x14ac:dyDescent="0.35">
      <c r="A13495" s="1"/>
      <c r="B13495" s="317">
        <v>44479.365972252752</v>
      </c>
      <c r="C13495" s="316">
        <v>87.447467075829621</v>
      </c>
      <c r="D13495" s="315" t="s">
        <v>82</v>
      </c>
    </row>
    <row r="13496" spans="1:4" ht="14.5" customHeight="1" x14ac:dyDescent="0.35">
      <c r="A13496" s="1"/>
      <c r="B13496" s="317">
        <v>44479.366666697199</v>
      </c>
      <c r="C13496" s="316">
        <v>82.852152355760339</v>
      </c>
      <c r="D13496" s="315" t="s">
        <v>82</v>
      </c>
    </row>
    <row r="13497" spans="1:4" ht="14.5" customHeight="1" x14ac:dyDescent="0.35">
      <c r="A13497" s="1"/>
      <c r="B13497" s="317">
        <v>44479.367361141645</v>
      </c>
      <c r="C13497" s="316">
        <v>75.776851553200203</v>
      </c>
      <c r="D13497" s="315" t="s">
        <v>82</v>
      </c>
    </row>
    <row r="13498" spans="1:4" ht="14.5" customHeight="1" x14ac:dyDescent="0.35">
      <c r="A13498" s="1"/>
      <c r="B13498" s="317">
        <v>44479.368055586092</v>
      </c>
      <c r="C13498" s="316">
        <v>72.310716462661119</v>
      </c>
      <c r="D13498" s="315" t="s">
        <v>82</v>
      </c>
    </row>
    <row r="13499" spans="1:4" ht="14.5" customHeight="1" x14ac:dyDescent="0.35">
      <c r="A13499" s="1"/>
      <c r="B13499" s="317">
        <v>44479.368750030539</v>
      </c>
      <c r="C13499" s="316">
        <v>72.077960017936618</v>
      </c>
      <c r="D13499" s="315" t="s">
        <v>82</v>
      </c>
    </row>
    <row r="13500" spans="1:4" ht="14.5" customHeight="1" x14ac:dyDescent="0.35">
      <c r="A13500" s="1"/>
      <c r="B13500" s="317">
        <v>44479.369444474985</v>
      </c>
      <c r="C13500" s="316">
        <v>72.455612271638046</v>
      </c>
      <c r="D13500" s="315" t="s">
        <v>82</v>
      </c>
    </row>
    <row r="13501" spans="1:4" ht="14.5" customHeight="1" x14ac:dyDescent="0.35">
      <c r="A13501" s="1"/>
      <c r="B13501" s="317">
        <v>44479.370138919432</v>
      </c>
      <c r="C13501" s="316">
        <v>72.667186608320719</v>
      </c>
      <c r="D13501" s="315" t="s">
        <v>82</v>
      </c>
    </row>
    <row r="13502" spans="1:4" ht="14.5" customHeight="1" x14ac:dyDescent="0.35">
      <c r="A13502" s="1"/>
      <c r="B13502" s="317">
        <v>44479.370833363879</v>
      </c>
      <c r="C13502" s="316">
        <v>74.089730135914095</v>
      </c>
      <c r="D13502" s="315" t="s">
        <v>82</v>
      </c>
    </row>
    <row r="13503" spans="1:4" ht="14.5" customHeight="1" x14ac:dyDescent="0.35">
      <c r="A13503" s="1"/>
      <c r="B13503" s="317">
        <v>44479.371527808325</v>
      </c>
      <c r="C13503" s="316">
        <v>83.75208241727087</v>
      </c>
      <c r="D13503" s="315" t="s">
        <v>82</v>
      </c>
    </row>
    <row r="13504" spans="1:4" ht="14.5" customHeight="1" x14ac:dyDescent="0.35">
      <c r="A13504" s="1"/>
      <c r="B13504" s="317">
        <v>44479.372222252772</v>
      </c>
      <c r="C13504" s="316">
        <v>95.842718641648148</v>
      </c>
      <c r="D13504" s="315" t="s">
        <v>82</v>
      </c>
    </row>
    <row r="13505" spans="1:4" ht="14.5" customHeight="1" x14ac:dyDescent="0.35">
      <c r="A13505" s="1"/>
      <c r="B13505" s="317">
        <v>44479.372916697219</v>
      </c>
      <c r="C13505" s="316">
        <v>100.9713490561621</v>
      </c>
      <c r="D13505" s="315" t="s">
        <v>82</v>
      </c>
    </row>
    <row r="13506" spans="1:4" ht="14.5" customHeight="1" x14ac:dyDescent="0.35">
      <c r="A13506" s="1"/>
      <c r="B13506" s="317">
        <v>44479.373611141666</v>
      </c>
      <c r="C13506" s="316">
        <v>91.906343418549412</v>
      </c>
      <c r="D13506" s="315" t="s">
        <v>79</v>
      </c>
    </row>
    <row r="13507" spans="1:4" ht="14.5" customHeight="1" x14ac:dyDescent="0.35">
      <c r="A13507" s="1"/>
      <c r="B13507" s="317">
        <v>44479.374305586112</v>
      </c>
      <c r="C13507" s="316">
        <v>2.8010647324650866</v>
      </c>
      <c r="D13507" s="315" t="s">
        <v>79</v>
      </c>
    </row>
    <row r="13508" spans="1:4" ht="14.5" customHeight="1" x14ac:dyDescent="0.35">
      <c r="A13508" s="1"/>
      <c r="B13508" s="317">
        <v>44479.375000030559</v>
      </c>
      <c r="C13508" s="316">
        <v>0.45233197168722655</v>
      </c>
      <c r="D13508" s="315" t="s">
        <v>79</v>
      </c>
    </row>
    <row r="13509" spans="1:4" ht="14.5" customHeight="1" x14ac:dyDescent="0.35">
      <c r="A13509" s="1"/>
      <c r="B13509" s="317">
        <v>44479.375694475006</v>
      </c>
      <c r="C13509" s="316">
        <v>0.11127456612915551</v>
      </c>
      <c r="D13509" s="315" t="s">
        <v>79</v>
      </c>
    </row>
    <row r="13510" spans="1:4" ht="14.5" customHeight="1" x14ac:dyDescent="0.35">
      <c r="A13510" s="1"/>
      <c r="B13510" s="317">
        <v>44479.376388919452</v>
      </c>
      <c r="C13510" s="316">
        <v>0</v>
      </c>
      <c r="D13510" s="315" t="s">
        <v>79</v>
      </c>
    </row>
    <row r="13511" spans="1:4" ht="14.5" customHeight="1" x14ac:dyDescent="0.35">
      <c r="A13511" s="1"/>
      <c r="B13511" s="317">
        <v>44479.377083363899</v>
      </c>
      <c r="C13511" s="316">
        <v>0</v>
      </c>
      <c r="D13511" s="315" t="s">
        <v>79</v>
      </c>
    </row>
    <row r="13512" spans="1:4" ht="14.5" customHeight="1" x14ac:dyDescent="0.35">
      <c r="A13512" s="1"/>
      <c r="B13512" s="317">
        <v>44479.377777808346</v>
      </c>
      <c r="C13512" s="316">
        <v>57.540302597042079</v>
      </c>
      <c r="D13512" s="315" t="s">
        <v>80</v>
      </c>
    </row>
    <row r="13513" spans="1:4" ht="14.5" customHeight="1" x14ac:dyDescent="0.35">
      <c r="A13513" s="1"/>
      <c r="B13513" s="317">
        <v>44479.378472252793</v>
      </c>
      <c r="C13513" s="316">
        <v>68.417807527685852</v>
      </c>
      <c r="D13513" s="315" t="s">
        <v>80</v>
      </c>
    </row>
    <row r="13514" spans="1:4" ht="14.5" customHeight="1" x14ac:dyDescent="0.35">
      <c r="A13514" s="1"/>
      <c r="B13514" s="317">
        <v>44479.379166697239</v>
      </c>
      <c r="C13514" s="316">
        <v>135.79668507939203</v>
      </c>
      <c r="D13514" s="315" t="s">
        <v>80</v>
      </c>
    </row>
    <row r="13515" spans="1:4" ht="14.5" customHeight="1" x14ac:dyDescent="0.35">
      <c r="A13515" s="1"/>
      <c r="B13515" s="317">
        <v>44479.379861141686</v>
      </c>
      <c r="C13515" s="316">
        <v>906.17323206236279</v>
      </c>
      <c r="D13515" s="315" t="s">
        <v>80</v>
      </c>
    </row>
    <row r="13516" spans="1:4" ht="14.5" customHeight="1" x14ac:dyDescent="0.35">
      <c r="A13516" s="1"/>
      <c r="B13516" s="317">
        <v>44479.380555586133</v>
      </c>
      <c r="C13516" s="316">
        <v>934.9069070973278</v>
      </c>
      <c r="D13516" s="315" t="s">
        <v>80</v>
      </c>
    </row>
    <row r="13517" spans="1:4" ht="14.5" customHeight="1" x14ac:dyDescent="0.35">
      <c r="A13517" s="1"/>
      <c r="B13517" s="317">
        <v>44479.381250030579</v>
      </c>
      <c r="C13517" s="316">
        <v>938.30521815960913</v>
      </c>
      <c r="D13517" s="315" t="s">
        <v>80</v>
      </c>
    </row>
    <row r="13518" spans="1:4" ht="14.5" customHeight="1" x14ac:dyDescent="0.35">
      <c r="A13518" s="1"/>
      <c r="B13518" s="317">
        <v>44479.381944475026</v>
      </c>
      <c r="C13518" s="316">
        <v>939.833591577628</v>
      </c>
      <c r="D13518" s="315" t="s">
        <v>80</v>
      </c>
    </row>
    <row r="13519" spans="1:4" ht="14.5" customHeight="1" x14ac:dyDescent="0.35">
      <c r="A13519" s="1"/>
      <c r="B13519" s="317">
        <v>44479.382638919473</v>
      </c>
      <c r="C13519" s="316">
        <v>938.94328252915295</v>
      </c>
      <c r="D13519" s="315" t="s">
        <v>80</v>
      </c>
    </row>
    <row r="13520" spans="1:4" ht="14.5" customHeight="1" x14ac:dyDescent="0.35">
      <c r="A13520" s="1"/>
      <c r="B13520" s="317">
        <v>44479.38333336392</v>
      </c>
      <c r="C13520" s="316">
        <v>273.11602834203899</v>
      </c>
      <c r="D13520" s="315" t="s">
        <v>80</v>
      </c>
    </row>
    <row r="13521" spans="1:4" ht="14.5" customHeight="1" x14ac:dyDescent="0.35">
      <c r="A13521" s="1"/>
      <c r="B13521" s="317">
        <v>44479.384027808366</v>
      </c>
      <c r="C13521" s="316">
        <v>110.24581331293642</v>
      </c>
      <c r="D13521" s="315" t="s">
        <v>82</v>
      </c>
    </row>
    <row r="13522" spans="1:4" ht="14.5" customHeight="1" x14ac:dyDescent="0.35">
      <c r="A13522" s="1"/>
      <c r="B13522" s="317">
        <v>44479.384722252813</v>
      </c>
      <c r="C13522" s="316">
        <v>86.250693703008196</v>
      </c>
      <c r="D13522" s="315" t="s">
        <v>82</v>
      </c>
    </row>
    <row r="13523" spans="1:4" ht="14.5" customHeight="1" x14ac:dyDescent="0.35">
      <c r="A13523" s="1"/>
      <c r="B13523" s="317">
        <v>44479.38541669726</v>
      </c>
      <c r="C13523" s="316">
        <v>75.408475049899423</v>
      </c>
      <c r="D13523" s="315" t="s">
        <v>82</v>
      </c>
    </row>
    <row r="13524" spans="1:4" ht="14.5" customHeight="1" x14ac:dyDescent="0.35">
      <c r="A13524" s="1"/>
      <c r="B13524" s="317">
        <v>44479.386111141706</v>
      </c>
      <c r="C13524" s="316">
        <v>69.487499526333224</v>
      </c>
      <c r="D13524" s="315" t="s">
        <v>82</v>
      </c>
    </row>
    <row r="13525" spans="1:4" ht="14.5" customHeight="1" x14ac:dyDescent="0.35">
      <c r="A13525" s="1"/>
      <c r="B13525" s="317">
        <v>44479.386805586153</v>
      </c>
      <c r="C13525" s="316">
        <v>65.256896640233265</v>
      </c>
      <c r="D13525" s="315" t="s">
        <v>82</v>
      </c>
    </row>
    <row r="13526" spans="1:4" ht="14.5" customHeight="1" x14ac:dyDescent="0.35">
      <c r="A13526" s="1"/>
      <c r="B13526" s="317">
        <v>44479.3875000306</v>
      </c>
      <c r="C13526" s="316">
        <v>61.474937932497902</v>
      </c>
      <c r="D13526" s="315" t="s">
        <v>82</v>
      </c>
    </row>
    <row r="13527" spans="1:4" ht="14.5" customHeight="1" x14ac:dyDescent="0.35">
      <c r="A13527" s="1"/>
      <c r="B13527" s="317">
        <v>44479.388194475046</v>
      </c>
      <c r="C13527" s="316">
        <v>58.377526401521756</v>
      </c>
      <c r="D13527" s="315" t="s">
        <v>82</v>
      </c>
    </row>
    <row r="13528" spans="1:4" ht="14.5" customHeight="1" x14ac:dyDescent="0.35">
      <c r="A13528" s="1"/>
      <c r="B13528" s="317">
        <v>44479.388888919493</v>
      </c>
      <c r="C13528" s="316">
        <v>56.728831868494552</v>
      </c>
      <c r="D13528" s="315" t="s">
        <v>82</v>
      </c>
    </row>
    <row r="13529" spans="1:4" ht="14.5" customHeight="1" x14ac:dyDescent="0.35">
      <c r="A13529" s="1"/>
      <c r="B13529" s="317">
        <v>44479.38958336394</v>
      </c>
      <c r="C13529" s="316">
        <v>58.87775039880168</v>
      </c>
      <c r="D13529" s="315" t="s">
        <v>82</v>
      </c>
    </row>
    <row r="13530" spans="1:4" ht="14.5" customHeight="1" x14ac:dyDescent="0.35">
      <c r="A13530" s="1"/>
      <c r="B13530" s="317">
        <v>44479.390277808387</v>
      </c>
      <c r="C13530" s="316">
        <v>58.768938463816689</v>
      </c>
      <c r="D13530" s="315" t="s">
        <v>82</v>
      </c>
    </row>
    <row r="13531" spans="1:4" ht="14.5" customHeight="1" x14ac:dyDescent="0.35">
      <c r="A13531" s="1"/>
      <c r="B13531" s="317">
        <v>44479.390972252833</v>
      </c>
      <c r="C13531" s="316">
        <v>52.742262814809997</v>
      </c>
      <c r="D13531" s="315" t="s">
        <v>82</v>
      </c>
    </row>
    <row r="13532" spans="1:4" ht="14.5" customHeight="1" x14ac:dyDescent="0.35">
      <c r="A13532" s="1"/>
      <c r="B13532" s="317">
        <v>44479.39166669728</v>
      </c>
      <c r="C13532" s="316">
        <v>47.42907951847301</v>
      </c>
      <c r="D13532" s="315" t="s">
        <v>82</v>
      </c>
    </row>
    <row r="13533" spans="1:4" ht="14.5" customHeight="1" x14ac:dyDescent="0.35">
      <c r="A13533" s="1"/>
      <c r="B13533" s="317">
        <v>44479.392361141727</v>
      </c>
      <c r="C13533" s="316">
        <v>44.590675001586597</v>
      </c>
      <c r="D13533" s="315" t="s">
        <v>82</v>
      </c>
    </row>
    <row r="13534" spans="1:4" ht="14.5" customHeight="1" x14ac:dyDescent="0.35">
      <c r="A13534" s="1"/>
      <c r="B13534" s="317">
        <v>44479.393055586173</v>
      </c>
      <c r="C13534" s="316">
        <v>42.734126692598025</v>
      </c>
      <c r="D13534" s="315" t="s">
        <v>82</v>
      </c>
    </row>
    <row r="13535" spans="1:4" ht="14.5" customHeight="1" x14ac:dyDescent="0.35">
      <c r="A13535" s="1"/>
      <c r="B13535" s="317">
        <v>44479.39375003062</v>
      </c>
      <c r="C13535" s="316">
        <v>40.745610116999401</v>
      </c>
      <c r="D13535" s="315" t="s">
        <v>82</v>
      </c>
    </row>
    <row r="13536" spans="1:4" ht="14.5" customHeight="1" x14ac:dyDescent="0.35">
      <c r="A13536" s="1"/>
      <c r="B13536" s="317">
        <v>44479.394444475067</v>
      </c>
      <c r="C13536" s="316">
        <v>39.35217055835043</v>
      </c>
      <c r="D13536" s="315" t="s">
        <v>82</v>
      </c>
    </row>
    <row r="13537" spans="1:4" ht="14.5" customHeight="1" x14ac:dyDescent="0.35">
      <c r="A13537" s="1"/>
      <c r="B13537" s="317">
        <v>44479.395138919514</v>
      </c>
      <c r="C13537" s="316">
        <v>38.265733070918941</v>
      </c>
      <c r="D13537" s="315" t="s">
        <v>82</v>
      </c>
    </row>
    <row r="13538" spans="1:4" ht="14.5" customHeight="1" x14ac:dyDescent="0.35">
      <c r="A13538" s="1"/>
      <c r="B13538" s="317">
        <v>44479.39583336396</v>
      </c>
      <c r="C13538" s="316">
        <v>37.114722713761147</v>
      </c>
      <c r="D13538" s="315" t="s">
        <v>82</v>
      </c>
    </row>
    <row r="13539" spans="1:4" ht="14.5" customHeight="1" x14ac:dyDescent="0.35">
      <c r="A13539" s="1"/>
      <c r="B13539" s="317">
        <v>44479.396527808407</v>
      </c>
      <c r="C13539" s="316">
        <v>38.71390536186518</v>
      </c>
      <c r="D13539" s="315" t="s">
        <v>82</v>
      </c>
    </row>
    <row r="13540" spans="1:4" ht="14.5" customHeight="1" x14ac:dyDescent="0.35">
      <c r="A13540" s="1"/>
      <c r="B13540" s="317">
        <v>44479.397222252854</v>
      </c>
      <c r="C13540" s="316">
        <v>45.440154451728446</v>
      </c>
      <c r="D13540" s="315" t="s">
        <v>82</v>
      </c>
    </row>
    <row r="13541" spans="1:4" ht="14.5" customHeight="1" x14ac:dyDescent="0.35">
      <c r="A13541" s="1"/>
      <c r="B13541" s="317">
        <v>44479.3979166973</v>
      </c>
      <c r="C13541" s="316">
        <v>50.323517947059976</v>
      </c>
      <c r="D13541" s="315" t="s">
        <v>82</v>
      </c>
    </row>
    <row r="13542" spans="1:4" ht="14.5" customHeight="1" x14ac:dyDescent="0.35">
      <c r="A13542" s="1"/>
      <c r="B13542" s="317">
        <v>44479.398611141747</v>
      </c>
      <c r="C13542" s="316">
        <v>52.210571196820823</v>
      </c>
      <c r="D13542" s="315" t="s">
        <v>82</v>
      </c>
    </row>
    <row r="13543" spans="1:4" ht="14.5" customHeight="1" x14ac:dyDescent="0.35">
      <c r="A13543" s="1"/>
      <c r="B13543" s="317">
        <v>44479.399305586194</v>
      </c>
      <c r="C13543" s="316">
        <v>51.639629212730021</v>
      </c>
      <c r="D13543" s="315" t="s">
        <v>82</v>
      </c>
    </row>
    <row r="13544" spans="1:4" ht="14.5" customHeight="1" x14ac:dyDescent="0.35">
      <c r="A13544" s="1"/>
      <c r="B13544" s="317">
        <v>44479.400000030641</v>
      </c>
      <c r="C13544" s="316">
        <v>44.038268976582913</v>
      </c>
      <c r="D13544" s="315" t="s">
        <v>82</v>
      </c>
    </row>
    <row r="13545" spans="1:4" ht="14.5" customHeight="1" x14ac:dyDescent="0.35">
      <c r="A13545" s="1"/>
      <c r="B13545" s="317">
        <v>44479.400694475087</v>
      </c>
      <c r="C13545" s="316">
        <v>38.264185745466968</v>
      </c>
      <c r="D13545" s="315" t="s">
        <v>82</v>
      </c>
    </row>
    <row r="13546" spans="1:4" ht="14.5" customHeight="1" x14ac:dyDescent="0.35">
      <c r="A13546" s="1"/>
      <c r="B13546" s="317">
        <v>44479.401388919534</v>
      </c>
      <c r="C13546" s="316">
        <v>36.282900134816494</v>
      </c>
      <c r="D13546" s="315" t="s">
        <v>82</v>
      </c>
    </row>
    <row r="13547" spans="1:4" ht="14.5" customHeight="1" x14ac:dyDescent="0.35">
      <c r="A13547" s="1"/>
      <c r="B13547" s="317">
        <v>44479.402083363981</v>
      </c>
      <c r="C13547" s="316">
        <v>35.588050285020536</v>
      </c>
      <c r="D13547" s="315" t="s">
        <v>82</v>
      </c>
    </row>
    <row r="13548" spans="1:4" ht="14.5" customHeight="1" x14ac:dyDescent="0.35">
      <c r="A13548" s="1"/>
      <c r="B13548" s="317">
        <v>44479.402777808427</v>
      </c>
      <c r="C13548" s="316">
        <v>35.661755098083326</v>
      </c>
      <c r="D13548" s="315" t="s">
        <v>82</v>
      </c>
    </row>
    <row r="13549" spans="1:4" ht="14.5" customHeight="1" x14ac:dyDescent="0.35">
      <c r="A13549" s="1"/>
      <c r="B13549" s="317">
        <v>44479.403472252874</v>
      </c>
      <c r="C13549" s="316">
        <v>35.837322466091912</v>
      </c>
      <c r="D13549" s="315" t="s">
        <v>82</v>
      </c>
    </row>
    <row r="13550" spans="1:4" ht="14.5" customHeight="1" x14ac:dyDescent="0.35">
      <c r="A13550" s="1"/>
      <c r="B13550" s="317">
        <v>44479.404166697321</v>
      </c>
      <c r="C13550" s="316">
        <v>36.027946673106634</v>
      </c>
      <c r="D13550" s="315" t="s">
        <v>82</v>
      </c>
    </row>
    <row r="13551" spans="1:4" ht="14.5" customHeight="1" x14ac:dyDescent="0.35">
      <c r="A13551" s="1"/>
      <c r="B13551" s="317">
        <v>44479.404861141767</v>
      </c>
      <c r="C13551" s="316">
        <v>37.92534506358497</v>
      </c>
      <c r="D13551" s="315" t="s">
        <v>82</v>
      </c>
    </row>
    <row r="13552" spans="1:4" ht="14.5" customHeight="1" x14ac:dyDescent="0.35">
      <c r="A13552" s="1"/>
      <c r="B13552" s="317">
        <v>44479.405555586214</v>
      </c>
      <c r="C13552" s="316">
        <v>41.871969936999569</v>
      </c>
      <c r="D13552" s="315" t="s">
        <v>82</v>
      </c>
    </row>
    <row r="13553" spans="1:4" ht="14.5" customHeight="1" x14ac:dyDescent="0.35">
      <c r="A13553" s="1"/>
      <c r="B13553" s="317">
        <v>44479.406250030661</v>
      </c>
      <c r="C13553" s="316">
        <v>42.7570681186616</v>
      </c>
      <c r="D13553" s="315" t="s">
        <v>82</v>
      </c>
    </row>
    <row r="13554" spans="1:4" ht="14.5" customHeight="1" x14ac:dyDescent="0.35">
      <c r="A13554" s="1"/>
      <c r="B13554" s="317">
        <v>44479.406944475108</v>
      </c>
      <c r="C13554" s="316">
        <v>40.395572392950029</v>
      </c>
      <c r="D13554" s="315" t="s">
        <v>82</v>
      </c>
    </row>
    <row r="13555" spans="1:4" ht="14.5" customHeight="1" x14ac:dyDescent="0.35">
      <c r="A13555" s="1"/>
      <c r="B13555" s="317">
        <v>44479.407638919554</v>
      </c>
      <c r="C13555" s="316">
        <v>38.420897523187641</v>
      </c>
      <c r="D13555" s="315" t="s">
        <v>82</v>
      </c>
    </row>
    <row r="13556" spans="1:4" ht="14.5" customHeight="1" x14ac:dyDescent="0.35">
      <c r="A13556" s="1"/>
      <c r="B13556" s="317">
        <v>44479.408333364001</v>
      </c>
      <c r="C13556" s="316">
        <v>38.598949260512988</v>
      </c>
      <c r="D13556" s="315" t="s">
        <v>82</v>
      </c>
    </row>
    <row r="13557" spans="1:4" ht="14.5" customHeight="1" x14ac:dyDescent="0.35">
      <c r="A13557" s="1"/>
      <c r="B13557" s="317">
        <v>44479.409027808448</v>
      </c>
      <c r="C13557" s="316">
        <v>39.666331594066769</v>
      </c>
      <c r="D13557" s="315" t="s">
        <v>82</v>
      </c>
    </row>
    <row r="13558" spans="1:4" ht="14.5" customHeight="1" x14ac:dyDescent="0.35">
      <c r="A13558" s="1"/>
      <c r="B13558" s="317">
        <v>44479.409722252894</v>
      </c>
      <c r="C13558" s="316">
        <v>40.476971605891592</v>
      </c>
      <c r="D13558" s="315" t="s">
        <v>82</v>
      </c>
    </row>
    <row r="13559" spans="1:4" ht="14.5" customHeight="1" x14ac:dyDescent="0.35">
      <c r="A13559" s="1"/>
      <c r="B13559" s="317">
        <v>44479.410416697341</v>
      </c>
      <c r="C13559" s="316">
        <v>40.037057304400754</v>
      </c>
      <c r="D13559" s="315" t="s">
        <v>82</v>
      </c>
    </row>
    <row r="13560" spans="1:4" ht="14.5" customHeight="1" x14ac:dyDescent="0.35">
      <c r="A13560" s="1"/>
      <c r="B13560" s="317">
        <v>44479.411111141788</v>
      </c>
      <c r="C13560" s="316">
        <v>38.843346764632344</v>
      </c>
      <c r="D13560" s="315" t="s">
        <v>82</v>
      </c>
    </row>
    <row r="13561" spans="1:4" ht="14.5" customHeight="1" x14ac:dyDescent="0.35">
      <c r="A13561" s="1"/>
      <c r="B13561" s="317">
        <v>44479.411805586235</v>
      </c>
      <c r="C13561" s="316">
        <v>37.263808182367939</v>
      </c>
      <c r="D13561" s="315" t="s">
        <v>82</v>
      </c>
    </row>
    <row r="13562" spans="1:4" ht="14.5" customHeight="1" x14ac:dyDescent="0.35">
      <c r="A13562" s="1"/>
      <c r="B13562" s="317">
        <v>44479.412500030681</v>
      </c>
      <c r="C13562" s="316">
        <v>34.463623777602336</v>
      </c>
      <c r="D13562" s="315" t="s">
        <v>82</v>
      </c>
    </row>
    <row r="13563" spans="1:4" ht="14.5" customHeight="1" x14ac:dyDescent="0.35">
      <c r="A13563" s="1"/>
      <c r="B13563" s="317">
        <v>44479.413194475128</v>
      </c>
      <c r="C13563" s="316">
        <v>32.560791592287323</v>
      </c>
      <c r="D13563" s="315" t="s">
        <v>82</v>
      </c>
    </row>
    <row r="13564" spans="1:4" ht="14.5" customHeight="1" x14ac:dyDescent="0.35">
      <c r="A13564" s="1"/>
      <c r="B13564" s="317">
        <v>44479.413888919575</v>
      </c>
      <c r="C13564" s="316">
        <v>32.597657507091448</v>
      </c>
      <c r="D13564" s="315" t="s">
        <v>82</v>
      </c>
    </row>
    <row r="13565" spans="1:4" ht="14.5" customHeight="1" x14ac:dyDescent="0.35">
      <c r="A13565" s="1"/>
      <c r="B13565" s="317">
        <v>44479.414583364021</v>
      </c>
      <c r="C13565" s="316">
        <v>32.748176683014997</v>
      </c>
      <c r="D13565" s="315" t="s">
        <v>82</v>
      </c>
    </row>
    <row r="13566" spans="1:4" ht="14.5" customHeight="1" x14ac:dyDescent="0.35">
      <c r="A13566" s="1"/>
      <c r="B13566" s="317">
        <v>44479.415277808468</v>
      </c>
      <c r="C13566" s="316">
        <v>32.456706467638533</v>
      </c>
      <c r="D13566" s="315" t="s">
        <v>82</v>
      </c>
    </row>
    <row r="13567" spans="1:4" ht="14.5" customHeight="1" x14ac:dyDescent="0.35">
      <c r="A13567" s="1"/>
      <c r="B13567" s="317">
        <v>44479.415972252915</v>
      </c>
      <c r="C13567" s="316">
        <v>32.393210504302019</v>
      </c>
      <c r="D13567" s="315" t="s">
        <v>82</v>
      </c>
    </row>
    <row r="13568" spans="1:4" ht="14.5" customHeight="1" x14ac:dyDescent="0.35">
      <c r="A13568" s="1"/>
      <c r="B13568" s="317">
        <v>44479.416666697362</v>
      </c>
      <c r="C13568" s="316">
        <v>32.344913189309104</v>
      </c>
      <c r="D13568" s="315" t="s">
        <v>82</v>
      </c>
    </row>
    <row r="13569" spans="1:4" ht="14.5" customHeight="1" x14ac:dyDescent="0.35">
      <c r="A13569" s="1"/>
      <c r="B13569" s="317">
        <v>44479.417361141808</v>
      </c>
      <c r="C13569" s="316">
        <v>31.738180902486782</v>
      </c>
      <c r="D13569" s="315" t="s">
        <v>82</v>
      </c>
    </row>
    <row r="13570" spans="1:4" ht="14.5" customHeight="1" x14ac:dyDescent="0.35">
      <c r="A13570" s="1"/>
      <c r="B13570" s="317">
        <v>44479.418055586255</v>
      </c>
      <c r="C13570" s="316">
        <v>30.959299569609477</v>
      </c>
      <c r="D13570" s="315" t="s">
        <v>82</v>
      </c>
    </row>
    <row r="13571" spans="1:4" ht="14.5" customHeight="1" x14ac:dyDescent="0.35">
      <c r="A13571" s="1"/>
      <c r="B13571" s="317">
        <v>44479.418750030702</v>
      </c>
      <c r="C13571" s="316">
        <v>30.304095859035442</v>
      </c>
      <c r="D13571" s="315" t="s">
        <v>82</v>
      </c>
    </row>
    <row r="13572" spans="1:4" ht="14.5" customHeight="1" x14ac:dyDescent="0.35">
      <c r="A13572" s="1"/>
      <c r="B13572" s="317">
        <v>44479.419444475148</v>
      </c>
      <c r="C13572" s="316">
        <v>30.03803206465042</v>
      </c>
      <c r="D13572" s="315" t="s">
        <v>82</v>
      </c>
    </row>
    <row r="13573" spans="1:4" ht="14.5" customHeight="1" x14ac:dyDescent="0.35">
      <c r="A13573" s="1"/>
      <c r="B13573" s="317">
        <v>44479.420138919595</v>
      </c>
      <c r="C13573" s="316">
        <v>30.581999539034829</v>
      </c>
      <c r="D13573" s="315" t="s">
        <v>82</v>
      </c>
    </row>
    <row r="13574" spans="1:4" ht="14.5" customHeight="1" x14ac:dyDescent="0.35">
      <c r="A13574" s="1"/>
      <c r="B13574" s="317">
        <v>44479.420833364042</v>
      </c>
      <c r="C13574" s="316">
        <v>31.085230737932822</v>
      </c>
      <c r="D13574" s="315" t="s">
        <v>82</v>
      </c>
    </row>
    <row r="13575" spans="1:4" ht="14.5" customHeight="1" x14ac:dyDescent="0.35">
      <c r="A13575" s="1"/>
      <c r="B13575" s="317">
        <v>44479.421527808488</v>
      </c>
      <c r="C13575" s="316">
        <v>29.111643192331638</v>
      </c>
      <c r="D13575" s="315" t="s">
        <v>82</v>
      </c>
    </row>
    <row r="13576" spans="1:4" ht="14.5" customHeight="1" x14ac:dyDescent="0.35">
      <c r="A13576" s="1"/>
      <c r="B13576" s="317">
        <v>44479.422222252935</v>
      </c>
      <c r="C13576" s="316">
        <v>26.110413640511492</v>
      </c>
      <c r="D13576" s="315" t="s">
        <v>82</v>
      </c>
    </row>
    <row r="13577" spans="1:4" ht="14.5" customHeight="1" x14ac:dyDescent="0.35">
      <c r="A13577" s="1"/>
      <c r="B13577" s="317">
        <v>44479.422916697382</v>
      </c>
      <c r="C13577" s="316">
        <v>26.073783674984103</v>
      </c>
      <c r="D13577" s="315" t="s">
        <v>82</v>
      </c>
    </row>
    <row r="13578" spans="1:4" ht="14.5" customHeight="1" x14ac:dyDescent="0.35">
      <c r="A13578" s="1"/>
      <c r="B13578" s="317">
        <v>44479.423611141829</v>
      </c>
      <c r="C13578" s="316">
        <v>26.659040855217608</v>
      </c>
      <c r="D13578" s="315" t="s">
        <v>82</v>
      </c>
    </row>
    <row r="13579" spans="1:4" ht="14.5" customHeight="1" x14ac:dyDescent="0.35">
      <c r="A13579" s="1"/>
      <c r="B13579" s="317">
        <v>44479.424305586275</v>
      </c>
      <c r="C13579" s="316">
        <v>25.881852719439486</v>
      </c>
      <c r="D13579" s="315" t="s">
        <v>82</v>
      </c>
    </row>
    <row r="13580" spans="1:4" ht="14.5" customHeight="1" x14ac:dyDescent="0.35">
      <c r="A13580" s="1"/>
      <c r="B13580" s="317">
        <v>44479.425000030722</v>
      </c>
      <c r="C13580" s="316">
        <v>25.167127043393943</v>
      </c>
      <c r="D13580" s="315" t="s">
        <v>82</v>
      </c>
    </row>
    <row r="13581" spans="1:4" ht="14.5" customHeight="1" x14ac:dyDescent="0.35">
      <c r="A13581" s="1"/>
      <c r="B13581" s="317">
        <v>44479.425694475169</v>
      </c>
      <c r="C13581" s="316">
        <v>25.118654730761772</v>
      </c>
      <c r="D13581" s="315" t="s">
        <v>82</v>
      </c>
    </row>
    <row r="13582" spans="1:4" ht="14.5" customHeight="1" x14ac:dyDescent="0.35">
      <c r="A13582" s="1"/>
      <c r="B13582" s="317">
        <v>44479.426388919615</v>
      </c>
      <c r="C13582" s="316">
        <v>28.311280639332349</v>
      </c>
      <c r="D13582" s="315" t="s">
        <v>82</v>
      </c>
    </row>
    <row r="13583" spans="1:4" ht="14.5" customHeight="1" x14ac:dyDescent="0.35">
      <c r="A13583" s="1"/>
      <c r="B13583" s="317">
        <v>44479.427083364062</v>
      </c>
      <c r="C13583" s="316">
        <v>32.279144965951858</v>
      </c>
      <c r="D13583" s="315" t="s">
        <v>82</v>
      </c>
    </row>
    <row r="13584" spans="1:4" ht="14.5" customHeight="1" x14ac:dyDescent="0.35">
      <c r="A13584" s="1"/>
      <c r="B13584" s="317">
        <v>44479.427777808509</v>
      </c>
      <c r="C13584" s="316">
        <v>34.008590195698588</v>
      </c>
      <c r="D13584" s="315" t="s">
        <v>82</v>
      </c>
    </row>
    <row r="13585" spans="1:4" ht="14.5" customHeight="1" x14ac:dyDescent="0.35">
      <c r="A13585" s="1"/>
      <c r="B13585" s="317">
        <v>44479.428472252956</v>
      </c>
      <c r="C13585" s="316">
        <v>33.86150357691222</v>
      </c>
      <c r="D13585" s="315" t="s">
        <v>82</v>
      </c>
    </row>
    <row r="13586" spans="1:4" ht="14.5" customHeight="1" x14ac:dyDescent="0.35">
      <c r="A13586" s="1"/>
      <c r="B13586" s="317">
        <v>44479.429166697402</v>
      </c>
      <c r="C13586" s="316">
        <v>33.211477228997197</v>
      </c>
      <c r="D13586" s="315" t="s">
        <v>82</v>
      </c>
    </row>
    <row r="13587" spans="1:4" ht="14.5" customHeight="1" x14ac:dyDescent="0.35">
      <c r="A13587" s="1"/>
      <c r="B13587" s="317">
        <v>44479.429861141849</v>
      </c>
      <c r="C13587" s="316">
        <v>33.025045075214194</v>
      </c>
      <c r="D13587" s="315" t="s">
        <v>82</v>
      </c>
    </row>
    <row r="13588" spans="1:4" ht="14.5" customHeight="1" x14ac:dyDescent="0.35">
      <c r="A13588" s="1"/>
      <c r="B13588" s="317">
        <v>44479.430555586296</v>
      </c>
      <c r="C13588" s="316">
        <v>33.209001820191041</v>
      </c>
      <c r="D13588" s="315" t="s">
        <v>82</v>
      </c>
    </row>
    <row r="13589" spans="1:4" ht="14.5" customHeight="1" x14ac:dyDescent="0.35">
      <c r="A13589" s="1"/>
      <c r="B13589" s="317">
        <v>44479.431250030742</v>
      </c>
      <c r="C13589" s="316">
        <v>31.844060769009229</v>
      </c>
      <c r="D13589" s="315" t="s">
        <v>82</v>
      </c>
    </row>
    <row r="13590" spans="1:4" ht="14.5" customHeight="1" x14ac:dyDescent="0.35">
      <c r="A13590" s="1"/>
      <c r="B13590" s="317">
        <v>44479.431944475189</v>
      </c>
      <c r="C13590" s="316">
        <v>28.585189367056106</v>
      </c>
      <c r="D13590" s="315" t="s">
        <v>82</v>
      </c>
    </row>
    <row r="13591" spans="1:4" ht="14.5" customHeight="1" x14ac:dyDescent="0.35">
      <c r="A13591" s="1"/>
      <c r="B13591" s="317">
        <v>44479.432638919636</v>
      </c>
      <c r="C13591" s="316">
        <v>24.483535936050853</v>
      </c>
      <c r="D13591" s="315" t="s">
        <v>82</v>
      </c>
    </row>
    <row r="13592" spans="1:4" ht="14.5" customHeight="1" x14ac:dyDescent="0.35">
      <c r="A13592" s="1"/>
      <c r="B13592" s="317">
        <v>44479.433333364083</v>
      </c>
      <c r="C13592" s="316">
        <v>22.529125824158353</v>
      </c>
      <c r="D13592" s="315" t="s">
        <v>82</v>
      </c>
    </row>
    <row r="13593" spans="1:4" ht="14.5" customHeight="1" x14ac:dyDescent="0.35">
      <c r="A13593" s="1"/>
      <c r="B13593" s="317">
        <v>44479.434027808529</v>
      </c>
      <c r="C13593" s="316">
        <v>21.445513424917106</v>
      </c>
      <c r="D13593" s="315" t="s">
        <v>82</v>
      </c>
    </row>
    <row r="13594" spans="1:4" ht="14.5" customHeight="1" x14ac:dyDescent="0.35">
      <c r="A13594" s="1"/>
      <c r="B13594" s="317">
        <v>44479.434722252976</v>
      </c>
      <c r="C13594" s="316">
        <v>20.535500560866787</v>
      </c>
      <c r="D13594" s="315" t="s">
        <v>82</v>
      </c>
    </row>
    <row r="13595" spans="1:4" ht="14.5" customHeight="1" x14ac:dyDescent="0.35">
      <c r="A13595" s="1"/>
      <c r="B13595" s="317">
        <v>44479.435416697423</v>
      </c>
      <c r="C13595" s="316">
        <v>19.643331631377805</v>
      </c>
      <c r="D13595" s="315" t="s">
        <v>82</v>
      </c>
    </row>
    <row r="13596" spans="1:4" ht="14.5" customHeight="1" x14ac:dyDescent="0.35">
      <c r="A13596" s="1"/>
      <c r="B13596" s="317">
        <v>44479.436111141869</v>
      </c>
      <c r="C13596" s="316">
        <v>19.204148936197939</v>
      </c>
      <c r="D13596" s="315" t="s">
        <v>82</v>
      </c>
    </row>
    <row r="13597" spans="1:4" ht="14.5" customHeight="1" x14ac:dyDescent="0.35">
      <c r="A13597" s="1"/>
      <c r="B13597" s="317">
        <v>44479.436805586316</v>
      </c>
      <c r="C13597" s="316">
        <v>20.619178907105621</v>
      </c>
      <c r="D13597" s="315" t="s">
        <v>82</v>
      </c>
    </row>
    <row r="13598" spans="1:4" ht="14.5" customHeight="1" x14ac:dyDescent="0.35">
      <c r="A13598" s="1"/>
      <c r="B13598" s="317">
        <v>44479.437500030763</v>
      </c>
      <c r="C13598" s="316">
        <v>22.187011253004311</v>
      </c>
      <c r="D13598" s="315" t="s">
        <v>82</v>
      </c>
    </row>
    <row r="13599" spans="1:4" ht="14.5" customHeight="1" x14ac:dyDescent="0.35">
      <c r="A13599" s="1"/>
      <c r="B13599" s="317">
        <v>44479.438194475209</v>
      </c>
      <c r="C13599" s="316">
        <v>19.612090801385541</v>
      </c>
      <c r="D13599" s="315" t="s">
        <v>82</v>
      </c>
    </row>
    <row r="13600" spans="1:4" ht="14.5" customHeight="1" x14ac:dyDescent="0.35">
      <c r="A13600" s="1"/>
      <c r="B13600" s="317">
        <v>44479.438888919656</v>
      </c>
      <c r="C13600" s="316">
        <v>16.976292419682917</v>
      </c>
      <c r="D13600" s="315" t="s">
        <v>82</v>
      </c>
    </row>
    <row r="13601" spans="1:4" ht="14.5" customHeight="1" x14ac:dyDescent="0.35">
      <c r="A13601" s="1"/>
      <c r="B13601" s="317">
        <v>44479.439583364103</v>
      </c>
      <c r="C13601" s="316">
        <v>15.630809591471673</v>
      </c>
      <c r="D13601" s="315" t="s">
        <v>82</v>
      </c>
    </row>
    <row r="13602" spans="1:4" ht="14.5" customHeight="1" x14ac:dyDescent="0.35">
      <c r="A13602" s="1"/>
      <c r="B13602" s="317">
        <v>44479.44027780855</v>
      </c>
      <c r="C13602" s="316">
        <v>14.937988904687518</v>
      </c>
      <c r="D13602" s="315" t="s">
        <v>82</v>
      </c>
    </row>
    <row r="13603" spans="1:4" ht="14.5" customHeight="1" x14ac:dyDescent="0.35">
      <c r="A13603" s="1"/>
      <c r="B13603" s="317">
        <v>44479.440972252996</v>
      </c>
      <c r="C13603" s="316">
        <v>14.358450763637181</v>
      </c>
      <c r="D13603" s="315" t="s">
        <v>82</v>
      </c>
    </row>
    <row r="13604" spans="1:4" ht="14.5" customHeight="1" x14ac:dyDescent="0.35">
      <c r="A13604" s="1"/>
      <c r="B13604" s="317">
        <v>44479.441666697443</v>
      </c>
      <c r="C13604" s="316">
        <v>13.530195961474965</v>
      </c>
      <c r="D13604" s="315" t="s">
        <v>82</v>
      </c>
    </row>
    <row r="13605" spans="1:4" ht="14.5" customHeight="1" x14ac:dyDescent="0.35">
      <c r="A13605" s="1"/>
      <c r="B13605" s="317">
        <v>44479.44236114189</v>
      </c>
      <c r="C13605" s="316">
        <v>12.903216115301863</v>
      </c>
      <c r="D13605" s="315" t="s">
        <v>82</v>
      </c>
    </row>
    <row r="13606" spans="1:4" ht="14.5" customHeight="1" x14ac:dyDescent="0.35">
      <c r="A13606" s="1"/>
      <c r="B13606" s="317">
        <v>44479.443055586336</v>
      </c>
      <c r="C13606" s="316">
        <v>13.02546979176938</v>
      </c>
      <c r="D13606" s="315" t="s">
        <v>82</v>
      </c>
    </row>
    <row r="13607" spans="1:4" ht="14.5" customHeight="1" x14ac:dyDescent="0.35">
      <c r="A13607" s="1"/>
      <c r="B13607" s="317">
        <v>44479.443750030783</v>
      </c>
      <c r="C13607" s="316">
        <v>13.597208169355872</v>
      </c>
      <c r="D13607" s="315" t="s">
        <v>82</v>
      </c>
    </row>
    <row r="13608" spans="1:4" ht="14.5" customHeight="1" x14ac:dyDescent="0.35">
      <c r="A13608" s="1"/>
      <c r="B13608" s="317">
        <v>44479.44444447523</v>
      </c>
      <c r="C13608" s="316">
        <v>14.213607611690531</v>
      </c>
      <c r="D13608" s="315" t="s">
        <v>82</v>
      </c>
    </row>
    <row r="13609" spans="1:4" ht="14.5" customHeight="1" x14ac:dyDescent="0.35">
      <c r="A13609" s="1"/>
      <c r="B13609" s="317">
        <v>44479.445138919677</v>
      </c>
      <c r="C13609" s="316">
        <v>15.17992209353203</v>
      </c>
      <c r="D13609" s="315" t="s">
        <v>82</v>
      </c>
    </row>
    <row r="13610" spans="1:4" ht="14.5" customHeight="1" x14ac:dyDescent="0.35">
      <c r="A13610" s="1"/>
      <c r="B13610" s="317">
        <v>44479.445833364123</v>
      </c>
      <c r="C13610" s="316">
        <v>17.476050719883641</v>
      </c>
      <c r="D13610" s="315" t="s">
        <v>82</v>
      </c>
    </row>
    <row r="13611" spans="1:4" ht="14.5" customHeight="1" x14ac:dyDescent="0.35">
      <c r="A13611" s="1"/>
      <c r="B13611" s="317">
        <v>44479.44652780857</v>
      </c>
      <c r="C13611" s="316">
        <v>18.7636511360494</v>
      </c>
      <c r="D13611" s="315" t="s">
        <v>82</v>
      </c>
    </row>
    <row r="13612" spans="1:4" ht="14.5" customHeight="1" x14ac:dyDescent="0.35">
      <c r="A13612" s="1"/>
      <c r="B13612" s="317">
        <v>44479.447222253017</v>
      </c>
      <c r="C13612" s="316">
        <v>19.970947388810842</v>
      </c>
      <c r="D13612" s="315" t="s">
        <v>82</v>
      </c>
    </row>
    <row r="13613" spans="1:4" ht="14.5" customHeight="1" x14ac:dyDescent="0.35">
      <c r="A13613" s="1"/>
      <c r="B13613" s="317">
        <v>44479.447916697463</v>
      </c>
      <c r="C13613" s="316">
        <v>20.259431250967221</v>
      </c>
      <c r="D13613" s="315" t="s">
        <v>82</v>
      </c>
    </row>
    <row r="13614" spans="1:4" ht="14.5" customHeight="1" x14ac:dyDescent="0.35">
      <c r="A13614" s="1"/>
      <c r="B13614" s="317">
        <v>44479.44861114191</v>
      </c>
      <c r="C13614" s="316">
        <v>19.624463526455415</v>
      </c>
      <c r="D13614" s="315" t="s">
        <v>82</v>
      </c>
    </row>
    <row r="13615" spans="1:4" ht="14.5" customHeight="1" x14ac:dyDescent="0.35">
      <c r="A13615" s="1"/>
      <c r="B13615" s="317">
        <v>44479.449305586357</v>
      </c>
      <c r="C13615" s="316">
        <v>18.750591707874751</v>
      </c>
      <c r="D13615" s="315" t="s">
        <v>82</v>
      </c>
    </row>
    <row r="13616" spans="1:4" ht="14.5" customHeight="1" x14ac:dyDescent="0.35">
      <c r="A13616" s="1"/>
      <c r="B13616" s="317">
        <v>44479.450000030803</v>
      </c>
      <c r="C13616" s="316">
        <v>18.69316827919441</v>
      </c>
      <c r="D13616" s="315" t="s">
        <v>82</v>
      </c>
    </row>
    <row r="13617" spans="1:4" ht="14.5" customHeight="1" x14ac:dyDescent="0.35">
      <c r="A13617" s="1"/>
      <c r="B13617" s="317">
        <v>44479.45069447525</v>
      </c>
      <c r="C13617" s="316">
        <v>19.880043717418449</v>
      </c>
      <c r="D13617" s="315" t="s">
        <v>82</v>
      </c>
    </row>
    <row r="13618" spans="1:4" ht="14.5" customHeight="1" x14ac:dyDescent="0.35">
      <c r="A13618" s="1"/>
      <c r="B13618" s="317">
        <v>44479.451388919697</v>
      </c>
      <c r="C13618" s="316">
        <v>20.232392921337546</v>
      </c>
      <c r="D13618" s="315" t="s">
        <v>82</v>
      </c>
    </row>
    <row r="13619" spans="1:4" ht="14.5" customHeight="1" x14ac:dyDescent="0.35">
      <c r="A13619" s="1"/>
      <c r="B13619" s="317">
        <v>44479.452083364144</v>
      </c>
      <c r="C13619" s="316">
        <v>20.554895847492542</v>
      </c>
      <c r="D13619" s="315" t="s">
        <v>82</v>
      </c>
    </row>
    <row r="13620" spans="1:4" ht="14.5" customHeight="1" x14ac:dyDescent="0.35">
      <c r="A13620" s="1"/>
      <c r="B13620" s="317">
        <v>44479.45277780859</v>
      </c>
      <c r="C13620" s="316">
        <v>21.609965380780341</v>
      </c>
      <c r="D13620" s="315" t="s">
        <v>82</v>
      </c>
    </row>
    <row r="13621" spans="1:4" ht="14.5" customHeight="1" x14ac:dyDescent="0.35">
      <c r="A13621" s="1"/>
      <c r="B13621" s="317">
        <v>44479.453472253037</v>
      </c>
      <c r="C13621" s="316">
        <v>22.437416308444519</v>
      </c>
      <c r="D13621" s="315" t="s">
        <v>82</v>
      </c>
    </row>
    <row r="13622" spans="1:4" ht="14.5" customHeight="1" x14ac:dyDescent="0.35">
      <c r="A13622" s="1"/>
      <c r="B13622" s="317">
        <v>44479.454166697484</v>
      </c>
      <c r="C13622" s="316">
        <v>22.645611649289396</v>
      </c>
      <c r="D13622" s="315" t="s">
        <v>82</v>
      </c>
    </row>
    <row r="13623" spans="1:4" ht="14.5" customHeight="1" x14ac:dyDescent="0.35">
      <c r="A13623" s="1"/>
      <c r="B13623" s="317">
        <v>44479.45486114193</v>
      </c>
      <c r="C13623" s="316">
        <v>24.113535653433548</v>
      </c>
      <c r="D13623" s="315" t="s">
        <v>82</v>
      </c>
    </row>
    <row r="13624" spans="1:4" ht="14.5" customHeight="1" x14ac:dyDescent="0.35">
      <c r="A13624" s="1"/>
      <c r="B13624" s="317">
        <v>44479.455555586377</v>
      </c>
      <c r="C13624" s="316">
        <v>25.785188718315233</v>
      </c>
      <c r="D13624" s="315" t="s">
        <v>82</v>
      </c>
    </row>
    <row r="13625" spans="1:4" ht="14.5" customHeight="1" x14ac:dyDescent="0.35">
      <c r="A13625" s="1"/>
      <c r="B13625" s="317">
        <v>44479.456250030824</v>
      </c>
      <c r="C13625" s="316">
        <v>28.654462245864366</v>
      </c>
      <c r="D13625" s="315" t="s">
        <v>82</v>
      </c>
    </row>
    <row r="13626" spans="1:4" ht="14.5" customHeight="1" x14ac:dyDescent="0.35">
      <c r="A13626" s="1"/>
      <c r="B13626" s="317">
        <v>44479.456944475271</v>
      </c>
      <c r="C13626" s="316">
        <v>31.455019543926269</v>
      </c>
      <c r="D13626" s="315" t="s">
        <v>82</v>
      </c>
    </row>
    <row r="13627" spans="1:4" ht="14.5" customHeight="1" x14ac:dyDescent="0.35">
      <c r="A13627" s="1"/>
      <c r="B13627" s="317">
        <v>44479.457638919717</v>
      </c>
      <c r="C13627" s="316">
        <v>34.829863310839087</v>
      </c>
      <c r="D13627" s="315" t="s">
        <v>82</v>
      </c>
    </row>
    <row r="13628" spans="1:4" ht="14.5" customHeight="1" x14ac:dyDescent="0.35">
      <c r="A13628" s="1"/>
      <c r="B13628" s="317">
        <v>44479.458333364164</v>
      </c>
      <c r="C13628" s="316">
        <v>36.363255356979792</v>
      </c>
      <c r="D13628" s="315" t="s">
        <v>82</v>
      </c>
    </row>
    <row r="13629" spans="1:4" ht="14.5" customHeight="1" x14ac:dyDescent="0.35">
      <c r="A13629" s="1"/>
      <c r="B13629" s="317">
        <v>44479.459027808611</v>
      </c>
      <c r="C13629" s="316">
        <v>41.733539120466837</v>
      </c>
      <c r="D13629" s="315" t="s">
        <v>82</v>
      </c>
    </row>
    <row r="13630" spans="1:4" ht="14.5" customHeight="1" x14ac:dyDescent="0.35">
      <c r="A13630" s="1"/>
      <c r="B13630" s="317">
        <v>44479.459722253057</v>
      </c>
      <c r="C13630" s="316">
        <v>48.664717090821554</v>
      </c>
      <c r="D13630" s="315" t="s">
        <v>82</v>
      </c>
    </row>
    <row r="13631" spans="1:4" ht="14.5" customHeight="1" x14ac:dyDescent="0.35">
      <c r="A13631" s="1"/>
      <c r="B13631" s="317">
        <v>44479.460416697504</v>
      </c>
      <c r="C13631" s="316">
        <v>53.127567908321119</v>
      </c>
      <c r="D13631" s="315" t="s">
        <v>82</v>
      </c>
    </row>
    <row r="13632" spans="1:4" ht="14.5" customHeight="1" x14ac:dyDescent="0.35">
      <c r="A13632" s="1"/>
      <c r="B13632" s="317">
        <v>44479.461111141951</v>
      </c>
      <c r="C13632" s="316">
        <v>55.814491629005836</v>
      </c>
      <c r="D13632" s="315" t="s">
        <v>82</v>
      </c>
    </row>
    <row r="13633" spans="1:4" ht="14.5" customHeight="1" x14ac:dyDescent="0.35">
      <c r="A13633" s="1"/>
      <c r="B13633" s="317">
        <v>44479.461805586398</v>
      </c>
      <c r="C13633" s="316">
        <v>56.088770474180151</v>
      </c>
      <c r="D13633" s="315" t="s">
        <v>82</v>
      </c>
    </row>
    <row r="13634" spans="1:4" ht="14.5" customHeight="1" x14ac:dyDescent="0.35">
      <c r="A13634" s="1"/>
      <c r="B13634" s="317">
        <v>44479.462500030844</v>
      </c>
      <c r="C13634" s="316">
        <v>50.254791144960713</v>
      </c>
      <c r="D13634" s="315" t="s">
        <v>82</v>
      </c>
    </row>
    <row r="13635" spans="1:4" ht="14.5" customHeight="1" x14ac:dyDescent="0.35">
      <c r="A13635" s="1"/>
      <c r="B13635" s="317">
        <v>44479.463194475291</v>
      </c>
      <c r="C13635" s="316">
        <v>47.057176625026237</v>
      </c>
      <c r="D13635" s="315" t="s">
        <v>82</v>
      </c>
    </row>
    <row r="13636" spans="1:4" ht="14.5" customHeight="1" x14ac:dyDescent="0.35">
      <c r="A13636" s="1"/>
      <c r="B13636" s="317">
        <v>44479.463888919738</v>
      </c>
      <c r="C13636" s="316">
        <v>47.077476729377914</v>
      </c>
      <c r="D13636" s="315" t="s">
        <v>82</v>
      </c>
    </row>
    <row r="13637" spans="1:4" ht="14.5" customHeight="1" x14ac:dyDescent="0.35">
      <c r="A13637" s="1"/>
      <c r="B13637" s="317">
        <v>44479.464583364184</v>
      </c>
      <c r="C13637" s="316">
        <v>49.152809038611785</v>
      </c>
      <c r="D13637" s="315" t="s">
        <v>82</v>
      </c>
    </row>
    <row r="13638" spans="1:4" ht="14.5" customHeight="1" x14ac:dyDescent="0.35">
      <c r="A13638" s="1"/>
      <c r="B13638" s="317">
        <v>44479.465277808631</v>
      </c>
      <c r="C13638" s="316">
        <v>51.578285007837501</v>
      </c>
      <c r="D13638" s="315" t="s">
        <v>82</v>
      </c>
    </row>
    <row r="13639" spans="1:4" ht="14.5" customHeight="1" x14ac:dyDescent="0.35">
      <c r="A13639" s="1"/>
      <c r="B13639" s="317">
        <v>44479.465972253078</v>
      </c>
      <c r="C13639" s="316">
        <v>53.785322540564813</v>
      </c>
      <c r="D13639" s="315" t="s">
        <v>82</v>
      </c>
    </row>
    <row r="13640" spans="1:4" ht="14.5" customHeight="1" x14ac:dyDescent="0.35">
      <c r="A13640" s="1"/>
      <c r="B13640" s="317">
        <v>44479.466666697524</v>
      </c>
      <c r="C13640" s="316">
        <v>56.282034948669995</v>
      </c>
      <c r="D13640" s="315" t="s">
        <v>82</v>
      </c>
    </row>
    <row r="13641" spans="1:4" ht="14.5" customHeight="1" x14ac:dyDescent="0.35">
      <c r="A13641" s="1"/>
      <c r="B13641" s="317">
        <v>44479.467361141971</v>
      </c>
      <c r="C13641" s="316">
        <v>60.200808248720328</v>
      </c>
      <c r="D13641" s="315" t="s">
        <v>82</v>
      </c>
    </row>
    <row r="13642" spans="1:4" ht="14.5" customHeight="1" x14ac:dyDescent="0.35">
      <c r="A13642" s="1"/>
      <c r="B13642" s="317">
        <v>44479.468055586418</v>
      </c>
      <c r="C13642" s="316">
        <v>70.520407411423122</v>
      </c>
      <c r="D13642" s="315" t="s">
        <v>82</v>
      </c>
    </row>
    <row r="13643" spans="1:4" ht="14.5" customHeight="1" x14ac:dyDescent="0.35">
      <c r="A13643" s="1"/>
      <c r="B13643" s="317">
        <v>44479.468750030865</v>
      </c>
      <c r="C13643" s="316">
        <v>75.81674132700816</v>
      </c>
      <c r="D13643" s="315" t="s">
        <v>82</v>
      </c>
    </row>
    <row r="13644" spans="1:4" ht="14.5" customHeight="1" x14ac:dyDescent="0.35">
      <c r="A13644" s="1"/>
      <c r="B13644" s="317">
        <v>44479.469444475311</v>
      </c>
      <c r="C13644" s="316">
        <v>72.09338413781758</v>
      </c>
      <c r="D13644" s="315" t="s">
        <v>82</v>
      </c>
    </row>
    <row r="13645" spans="1:4" ht="14.5" customHeight="1" x14ac:dyDescent="0.35">
      <c r="A13645" s="1"/>
      <c r="B13645" s="317">
        <v>44479.470138919758</v>
      </c>
      <c r="C13645" s="316">
        <v>70.567458605554805</v>
      </c>
      <c r="D13645" s="315" t="s">
        <v>82</v>
      </c>
    </row>
    <row r="13646" spans="1:4" ht="14.5" customHeight="1" x14ac:dyDescent="0.35">
      <c r="A13646" s="1"/>
      <c r="B13646" s="317">
        <v>44479.470833364205</v>
      </c>
      <c r="C13646" s="316">
        <v>72.549710342520854</v>
      </c>
      <c r="D13646" s="315" t="s">
        <v>82</v>
      </c>
    </row>
    <row r="13647" spans="1:4" ht="14.5" customHeight="1" x14ac:dyDescent="0.35">
      <c r="A13647" s="1"/>
      <c r="B13647" s="317">
        <v>44479.471527808651</v>
      </c>
      <c r="C13647" s="316">
        <v>77.522845319018231</v>
      </c>
      <c r="D13647" s="315" t="s">
        <v>82</v>
      </c>
    </row>
    <row r="13648" spans="1:4" ht="14.5" customHeight="1" x14ac:dyDescent="0.35">
      <c r="A13648" s="1"/>
      <c r="B13648" s="317">
        <v>44479.472222253098</v>
      </c>
      <c r="C13648" s="316">
        <v>83.811153492513895</v>
      </c>
      <c r="D13648" s="315" t="s">
        <v>82</v>
      </c>
    </row>
    <row r="13649" spans="1:4" ht="14.5" customHeight="1" x14ac:dyDescent="0.35">
      <c r="A13649" s="1"/>
      <c r="B13649" s="317">
        <v>44479.472916697545</v>
      </c>
      <c r="C13649" s="316">
        <v>88.780660086326918</v>
      </c>
      <c r="D13649" s="315" t="s">
        <v>82</v>
      </c>
    </row>
    <row r="13650" spans="1:4" ht="14.5" customHeight="1" x14ac:dyDescent="0.35">
      <c r="A13650" s="1"/>
      <c r="B13650" s="317">
        <v>44479.473611141992</v>
      </c>
      <c r="C13650" s="316">
        <v>94.769210676763521</v>
      </c>
      <c r="D13650" s="315" t="s">
        <v>82</v>
      </c>
    </row>
    <row r="13651" spans="1:4" ht="14.5" customHeight="1" x14ac:dyDescent="0.35">
      <c r="A13651" s="1"/>
      <c r="B13651" s="317">
        <v>44479.474305586438</v>
      </c>
      <c r="C13651" s="316">
        <v>102.02432350392337</v>
      </c>
      <c r="D13651" s="315" t="s">
        <v>82</v>
      </c>
    </row>
    <row r="13652" spans="1:4" ht="14.5" customHeight="1" x14ac:dyDescent="0.35">
      <c r="A13652" s="1"/>
      <c r="B13652" s="317">
        <v>44479.475000030885</v>
      </c>
      <c r="C13652" s="316">
        <v>117.7081040573287</v>
      </c>
      <c r="D13652" s="315" t="s">
        <v>82</v>
      </c>
    </row>
    <row r="13653" spans="1:4" ht="14.5" customHeight="1" x14ac:dyDescent="0.35">
      <c r="A13653" s="1"/>
      <c r="B13653" s="317">
        <v>44479.475694475332</v>
      </c>
      <c r="C13653" s="316">
        <v>136.38764240668388</v>
      </c>
      <c r="D13653" s="315" t="s">
        <v>82</v>
      </c>
    </row>
    <row r="13654" spans="1:4" ht="14.5" customHeight="1" x14ac:dyDescent="0.35">
      <c r="A13654" s="1"/>
      <c r="B13654" s="317">
        <v>44479.476388919778</v>
      </c>
      <c r="C13654" s="316">
        <v>144.84384960958269</v>
      </c>
      <c r="D13654" s="315" t="s">
        <v>82</v>
      </c>
    </row>
    <row r="13655" spans="1:4" ht="14.5" customHeight="1" x14ac:dyDescent="0.35">
      <c r="A13655" s="1"/>
      <c r="B13655" s="317">
        <v>44479.477083364225</v>
      </c>
      <c r="C13655" s="316">
        <v>147.41483418891826</v>
      </c>
      <c r="D13655" s="315" t="s">
        <v>82</v>
      </c>
    </row>
    <row r="13656" spans="1:4" ht="14.5" customHeight="1" x14ac:dyDescent="0.35">
      <c r="A13656" s="1"/>
      <c r="B13656" s="317">
        <v>44479.477777808672</v>
      </c>
      <c r="C13656" s="316">
        <v>145.12135245936224</v>
      </c>
      <c r="D13656" s="315" t="s">
        <v>82</v>
      </c>
    </row>
    <row r="13657" spans="1:4" ht="14.5" customHeight="1" x14ac:dyDescent="0.35">
      <c r="A13657" s="1"/>
      <c r="B13657" s="317">
        <v>44479.478472253119</v>
      </c>
      <c r="C13657" s="316">
        <v>145.41899700155093</v>
      </c>
      <c r="D13657" s="315" t="s">
        <v>82</v>
      </c>
    </row>
    <row r="13658" spans="1:4" ht="14.5" customHeight="1" x14ac:dyDescent="0.35">
      <c r="A13658" s="1"/>
      <c r="B13658" s="317">
        <v>44479.479166697565</v>
      </c>
      <c r="C13658" s="316">
        <v>148.15035618430701</v>
      </c>
      <c r="D13658" s="315" t="s">
        <v>82</v>
      </c>
    </row>
    <row r="13659" spans="1:4" ht="14.5" customHeight="1" x14ac:dyDescent="0.35">
      <c r="A13659" s="1"/>
      <c r="B13659" s="317">
        <v>44479.479861142012</v>
      </c>
      <c r="C13659" s="316">
        <v>152.06001821934868</v>
      </c>
      <c r="D13659" s="315" t="s">
        <v>82</v>
      </c>
    </row>
    <row r="13660" spans="1:4" ht="14.5" customHeight="1" x14ac:dyDescent="0.35">
      <c r="A13660" s="1"/>
      <c r="B13660" s="317">
        <v>44479.480555586459</v>
      </c>
      <c r="C13660" s="316">
        <v>148.7999454337405</v>
      </c>
      <c r="D13660" s="315" t="s">
        <v>82</v>
      </c>
    </row>
    <row r="13661" spans="1:4" ht="14.5" customHeight="1" x14ac:dyDescent="0.35">
      <c r="A13661" s="1"/>
      <c r="B13661" s="317">
        <v>44479.481250030905</v>
      </c>
      <c r="C13661" s="316">
        <v>145.05483530764857</v>
      </c>
      <c r="D13661" s="315" t="s">
        <v>82</v>
      </c>
    </row>
    <row r="13662" spans="1:4" ht="14.5" customHeight="1" x14ac:dyDescent="0.35">
      <c r="A13662" s="1"/>
      <c r="B13662" s="317">
        <v>44479.481944475352</v>
      </c>
      <c r="C13662" s="316">
        <v>141.02855395668496</v>
      </c>
      <c r="D13662" s="315" t="s">
        <v>82</v>
      </c>
    </row>
    <row r="13663" spans="1:4" ht="14.5" customHeight="1" x14ac:dyDescent="0.35">
      <c r="A13663" s="1"/>
      <c r="B13663" s="317">
        <v>44479.482638919799</v>
      </c>
      <c r="C13663" s="316">
        <v>133.64159620429467</v>
      </c>
      <c r="D13663" s="315" t="s">
        <v>82</v>
      </c>
    </row>
    <row r="13664" spans="1:4" ht="14.5" customHeight="1" x14ac:dyDescent="0.35">
      <c r="A13664" s="1"/>
      <c r="B13664" s="317">
        <v>44479.483333364245</v>
      </c>
      <c r="C13664" s="316">
        <v>128.8962567526265</v>
      </c>
      <c r="D13664" s="315" t="s">
        <v>82</v>
      </c>
    </row>
    <row r="13665" spans="1:4" ht="14.5" customHeight="1" x14ac:dyDescent="0.35">
      <c r="A13665" s="1"/>
      <c r="B13665" s="317">
        <v>44479.484027808692</v>
      </c>
      <c r="C13665" s="316">
        <v>124.6901000871226</v>
      </c>
      <c r="D13665" s="315" t="s">
        <v>82</v>
      </c>
    </row>
    <row r="13666" spans="1:4" ht="14.5" customHeight="1" x14ac:dyDescent="0.35">
      <c r="A13666" s="1"/>
      <c r="B13666" s="317">
        <v>44479.484722253139</v>
      </c>
      <c r="C13666" s="316">
        <v>124.67042757746918</v>
      </c>
      <c r="D13666" s="315" t="s">
        <v>82</v>
      </c>
    </row>
    <row r="13667" spans="1:4" ht="14.5" customHeight="1" x14ac:dyDescent="0.35">
      <c r="A13667" s="1"/>
      <c r="B13667" s="317">
        <v>44479.485416697586</v>
      </c>
      <c r="C13667" s="316">
        <v>125.60699827464414</v>
      </c>
      <c r="D13667" s="315" t="s">
        <v>82</v>
      </c>
    </row>
    <row r="13668" spans="1:4" ht="14.5" customHeight="1" x14ac:dyDescent="0.35">
      <c r="A13668" s="1"/>
      <c r="B13668" s="317">
        <v>44479.486111142032</v>
      </c>
      <c r="C13668" s="316">
        <v>126.60721568773151</v>
      </c>
      <c r="D13668" s="315" t="s">
        <v>82</v>
      </c>
    </row>
    <row r="13669" spans="1:4" ht="14.5" customHeight="1" x14ac:dyDescent="0.35">
      <c r="A13669" s="1"/>
      <c r="B13669" s="317">
        <v>44479.486805586479</v>
      </c>
      <c r="C13669" s="316">
        <v>129.71253521970939</v>
      </c>
      <c r="D13669" s="315" t="s">
        <v>82</v>
      </c>
    </row>
    <row r="13670" spans="1:4" ht="14.5" customHeight="1" x14ac:dyDescent="0.35">
      <c r="A13670" s="1"/>
      <c r="B13670" s="317">
        <v>44479.487500030926</v>
      </c>
      <c r="C13670" s="316">
        <v>139.25894743322084</v>
      </c>
      <c r="D13670" s="315" t="s">
        <v>82</v>
      </c>
    </row>
    <row r="13671" spans="1:4" ht="14.5" customHeight="1" x14ac:dyDescent="0.35">
      <c r="A13671" s="1"/>
      <c r="B13671" s="317">
        <v>44479.488194475372</v>
      </c>
      <c r="C13671" s="316">
        <v>147.69523355017105</v>
      </c>
      <c r="D13671" s="315" t="s">
        <v>82</v>
      </c>
    </row>
    <row r="13672" spans="1:4" ht="14.5" customHeight="1" x14ac:dyDescent="0.35">
      <c r="A13672" s="1"/>
      <c r="B13672" s="317">
        <v>44479.488888919819</v>
      </c>
      <c r="C13672" s="316">
        <v>145.97011884149009</v>
      </c>
      <c r="D13672" s="315" t="s">
        <v>82</v>
      </c>
    </row>
    <row r="13673" spans="1:4" ht="14.5" customHeight="1" x14ac:dyDescent="0.35">
      <c r="A13673" s="1"/>
      <c r="B13673" s="317">
        <v>44479.489583364266</v>
      </c>
      <c r="C13673" s="316">
        <v>137.14064405356766</v>
      </c>
      <c r="D13673" s="315" t="s">
        <v>82</v>
      </c>
    </row>
    <row r="13674" spans="1:4" ht="14.5" customHeight="1" x14ac:dyDescent="0.35">
      <c r="A13674" s="1"/>
      <c r="B13674" s="317">
        <v>44479.490277808713</v>
      </c>
      <c r="C13674" s="316">
        <v>134.9656151947643</v>
      </c>
      <c r="D13674" s="315" t="s">
        <v>82</v>
      </c>
    </row>
    <row r="13675" spans="1:4" ht="14.5" customHeight="1" x14ac:dyDescent="0.35">
      <c r="A13675" s="1"/>
      <c r="B13675" s="317">
        <v>44479.490972253159</v>
      </c>
      <c r="C13675" s="316">
        <v>136.99299822554457</v>
      </c>
      <c r="D13675" s="315" t="s">
        <v>82</v>
      </c>
    </row>
    <row r="13676" spans="1:4" ht="14.5" customHeight="1" x14ac:dyDescent="0.35">
      <c r="A13676" s="1"/>
      <c r="B13676" s="317">
        <v>44479.491666697606</v>
      </c>
      <c r="C13676" s="316">
        <v>142.07842386125898</v>
      </c>
      <c r="D13676" s="315" t="s">
        <v>82</v>
      </c>
    </row>
    <row r="13677" spans="1:4" ht="14.5" customHeight="1" x14ac:dyDescent="0.35">
      <c r="A13677" s="1"/>
      <c r="B13677" s="317">
        <v>44479.492361142053</v>
      </c>
      <c r="C13677" s="316">
        <v>148.51769462093554</v>
      </c>
      <c r="D13677" s="315" t="s">
        <v>82</v>
      </c>
    </row>
    <row r="13678" spans="1:4" ht="14.5" customHeight="1" x14ac:dyDescent="0.35">
      <c r="A13678" s="1"/>
      <c r="B13678" s="317">
        <v>44479.493055586499</v>
      </c>
      <c r="C13678" s="316">
        <v>161.37619799006498</v>
      </c>
      <c r="D13678" s="315" t="s">
        <v>82</v>
      </c>
    </row>
    <row r="13679" spans="1:4" ht="14.5" customHeight="1" x14ac:dyDescent="0.35">
      <c r="A13679" s="1"/>
      <c r="B13679" s="317">
        <v>44479.493750030946</v>
      </c>
      <c r="C13679" s="316">
        <v>175.61028975283261</v>
      </c>
      <c r="D13679" s="315" t="s">
        <v>82</v>
      </c>
    </row>
    <row r="13680" spans="1:4" ht="14.5" customHeight="1" x14ac:dyDescent="0.35">
      <c r="A13680" s="1"/>
      <c r="B13680" s="317">
        <v>44479.494444475393</v>
      </c>
      <c r="C13680" s="316">
        <v>182.786220644298</v>
      </c>
      <c r="D13680" s="315" t="s">
        <v>82</v>
      </c>
    </row>
    <row r="13681" spans="1:4" ht="14.5" customHeight="1" x14ac:dyDescent="0.35">
      <c r="A13681" s="1"/>
      <c r="B13681" s="317">
        <v>44479.49513891984</v>
      </c>
      <c r="C13681" s="316">
        <v>183.53066583221468</v>
      </c>
      <c r="D13681" s="315" t="s">
        <v>82</v>
      </c>
    </row>
    <row r="13682" spans="1:4" ht="14.5" customHeight="1" x14ac:dyDescent="0.35">
      <c r="A13682" s="1"/>
      <c r="B13682" s="317">
        <v>44479.495833364286</v>
      </c>
      <c r="C13682" s="316">
        <v>177.04792466703802</v>
      </c>
      <c r="D13682" s="315" t="s">
        <v>82</v>
      </c>
    </row>
    <row r="13683" spans="1:4" ht="14.5" customHeight="1" x14ac:dyDescent="0.35">
      <c r="A13683" s="1"/>
      <c r="B13683" s="317">
        <v>44479.496527808733</v>
      </c>
      <c r="C13683" s="316">
        <v>166.21670001954382</v>
      </c>
      <c r="D13683" s="315" t="s">
        <v>82</v>
      </c>
    </row>
    <row r="13684" spans="1:4" ht="14.5" customHeight="1" x14ac:dyDescent="0.35">
      <c r="A13684" s="1"/>
      <c r="B13684" s="317">
        <v>44479.49722225318</v>
      </c>
      <c r="C13684" s="316">
        <v>160.4086485943175</v>
      </c>
      <c r="D13684" s="315" t="s">
        <v>82</v>
      </c>
    </row>
    <row r="13685" spans="1:4" ht="14.5" customHeight="1" x14ac:dyDescent="0.35">
      <c r="A13685" s="1"/>
      <c r="B13685" s="317">
        <v>44479.497916697626</v>
      </c>
      <c r="C13685" s="316">
        <v>158.85187577495429</v>
      </c>
      <c r="D13685" s="315" t="s">
        <v>82</v>
      </c>
    </row>
    <row r="13686" spans="1:4" ht="14.5" customHeight="1" x14ac:dyDescent="0.35">
      <c r="A13686" s="1"/>
      <c r="B13686" s="317">
        <v>44479.498611142073</v>
      </c>
      <c r="C13686" s="316">
        <v>159.65170751701419</v>
      </c>
      <c r="D13686" s="315" t="s">
        <v>82</v>
      </c>
    </row>
    <row r="13687" spans="1:4" ht="14.5" customHeight="1" x14ac:dyDescent="0.35">
      <c r="A13687" s="1"/>
      <c r="B13687" s="317">
        <v>44479.49930558652</v>
      </c>
      <c r="C13687" s="316">
        <v>149.19390244767709</v>
      </c>
      <c r="D13687" s="315" t="s">
        <v>82</v>
      </c>
    </row>
    <row r="13688" spans="1:4" ht="14.5" customHeight="1" x14ac:dyDescent="0.35">
      <c r="A13688" s="1"/>
      <c r="B13688" s="317">
        <v>44479.500000030966</v>
      </c>
      <c r="C13688" s="316">
        <v>72.927534634667737</v>
      </c>
      <c r="D13688" s="315" t="s">
        <v>350</v>
      </c>
    </row>
    <row r="13689" spans="1:4" ht="14.5" customHeight="1" x14ac:dyDescent="0.35">
      <c r="A13689" s="1"/>
      <c r="B13689" s="317">
        <v>44479.500694475413</v>
      </c>
      <c r="C13689" s="316">
        <v>191.36397225348435</v>
      </c>
      <c r="D13689" s="315" t="s">
        <v>82</v>
      </c>
    </row>
    <row r="13690" spans="1:4" ht="14.5" customHeight="1" x14ac:dyDescent="0.35">
      <c r="A13690" s="1"/>
      <c r="B13690" s="317">
        <v>44479.50138891986</v>
      </c>
      <c r="C13690" s="316">
        <v>205.43035516037295</v>
      </c>
      <c r="D13690" s="315" t="s">
        <v>82</v>
      </c>
    </row>
    <row r="13691" spans="1:4" ht="14.5" customHeight="1" x14ac:dyDescent="0.35">
      <c r="A13691" s="1"/>
      <c r="B13691" s="317">
        <v>44479.502083364307</v>
      </c>
      <c r="C13691" s="316">
        <v>207.7070664045556</v>
      </c>
      <c r="D13691" s="315" t="s">
        <v>82</v>
      </c>
    </row>
    <row r="13692" spans="1:4" ht="14.5" customHeight="1" x14ac:dyDescent="0.35">
      <c r="A13692" s="1"/>
      <c r="B13692" s="317">
        <v>44479.502777808753</v>
      </c>
      <c r="C13692" s="316">
        <v>201.56445166989772</v>
      </c>
      <c r="D13692" s="315" t="s">
        <v>82</v>
      </c>
    </row>
    <row r="13693" spans="1:4" ht="14.5" customHeight="1" x14ac:dyDescent="0.35">
      <c r="A13693" s="1"/>
      <c r="B13693" s="317">
        <v>44479.5034722532</v>
      </c>
      <c r="C13693" s="316">
        <v>181.85447448975563</v>
      </c>
      <c r="D13693" s="315" t="s">
        <v>82</v>
      </c>
    </row>
    <row r="13694" spans="1:4" ht="14.5" customHeight="1" x14ac:dyDescent="0.35">
      <c r="A13694" s="1"/>
      <c r="B13694" s="317">
        <v>44479.504166697647</v>
      </c>
      <c r="C13694" s="316">
        <v>162.17836214200361</v>
      </c>
      <c r="D13694" s="315" t="s">
        <v>82</v>
      </c>
    </row>
    <row r="13695" spans="1:4" ht="14.5" customHeight="1" x14ac:dyDescent="0.35">
      <c r="A13695" s="1"/>
      <c r="B13695" s="317">
        <v>44479.504861142093</v>
      </c>
      <c r="C13695" s="316">
        <v>148.38191317503805</v>
      </c>
      <c r="D13695" s="315" t="s">
        <v>82</v>
      </c>
    </row>
    <row r="13696" spans="1:4" ht="14.5" customHeight="1" x14ac:dyDescent="0.35">
      <c r="A13696" s="1"/>
      <c r="B13696" s="317">
        <v>44479.50555558654</v>
      </c>
      <c r="C13696" s="316">
        <v>138.38939094360296</v>
      </c>
      <c r="D13696" s="315" t="s">
        <v>82</v>
      </c>
    </row>
    <row r="13697" spans="1:4" ht="14.5" customHeight="1" x14ac:dyDescent="0.35">
      <c r="A13697" s="1"/>
      <c r="B13697" s="317">
        <v>44479.506250030987</v>
      </c>
      <c r="C13697" s="316">
        <v>130.94921606347972</v>
      </c>
      <c r="D13697" s="315" t="s">
        <v>82</v>
      </c>
    </row>
    <row r="13698" spans="1:4" ht="14.5" customHeight="1" x14ac:dyDescent="0.35">
      <c r="A13698" s="1"/>
      <c r="B13698" s="317">
        <v>44479.506944475434</v>
      </c>
      <c r="C13698" s="316">
        <v>125.8213098092839</v>
      </c>
      <c r="D13698" s="315" t="s">
        <v>82</v>
      </c>
    </row>
    <row r="13699" spans="1:4" ht="14.5" customHeight="1" x14ac:dyDescent="0.35">
      <c r="A13699" s="1"/>
      <c r="B13699" s="317">
        <v>44479.50763891988</v>
      </c>
      <c r="C13699" s="316">
        <v>122.18439380834073</v>
      </c>
      <c r="D13699" s="315" t="s">
        <v>82</v>
      </c>
    </row>
    <row r="13700" spans="1:4" ht="14.5" customHeight="1" x14ac:dyDescent="0.35">
      <c r="A13700" s="1"/>
      <c r="B13700" s="317">
        <v>44479.508333364327</v>
      </c>
      <c r="C13700" s="316">
        <v>120.43567709639514</v>
      </c>
      <c r="D13700" s="315" t="s">
        <v>82</v>
      </c>
    </row>
    <row r="13701" spans="1:4" ht="14.5" customHeight="1" x14ac:dyDescent="0.35">
      <c r="A13701" s="1"/>
      <c r="B13701" s="317">
        <v>44479.509027808774</v>
      </c>
      <c r="C13701" s="316">
        <v>122.74264199211805</v>
      </c>
      <c r="D13701" s="315" t="s">
        <v>82</v>
      </c>
    </row>
    <row r="13702" spans="1:4" ht="14.5" customHeight="1" x14ac:dyDescent="0.35">
      <c r="A13702" s="1"/>
      <c r="B13702" s="317">
        <v>44479.50972225322</v>
      </c>
      <c r="C13702" s="316">
        <v>126.68695500102476</v>
      </c>
      <c r="D13702" s="315" t="s">
        <v>82</v>
      </c>
    </row>
    <row r="13703" spans="1:4" ht="14.5" customHeight="1" x14ac:dyDescent="0.35">
      <c r="A13703" s="1"/>
      <c r="B13703" s="317">
        <v>44479.510416697667</v>
      </c>
      <c r="C13703" s="316">
        <v>124.67995809212637</v>
      </c>
      <c r="D13703" s="315" t="s">
        <v>82</v>
      </c>
    </row>
    <row r="13704" spans="1:4" ht="14.5" customHeight="1" x14ac:dyDescent="0.35">
      <c r="A13704" s="1"/>
      <c r="B13704" s="317">
        <v>44479.511111142114</v>
      </c>
      <c r="C13704" s="316">
        <v>120.88893029375079</v>
      </c>
      <c r="D13704" s="315" t="s">
        <v>82</v>
      </c>
    </row>
    <row r="13705" spans="1:4" ht="14.5" customHeight="1" x14ac:dyDescent="0.35">
      <c r="A13705" s="1"/>
      <c r="B13705" s="317">
        <v>44479.511805586561</v>
      </c>
      <c r="C13705" s="316">
        <v>117.037760436661</v>
      </c>
      <c r="D13705" s="315" t="s">
        <v>82</v>
      </c>
    </row>
    <row r="13706" spans="1:4" ht="14.5" customHeight="1" x14ac:dyDescent="0.35">
      <c r="A13706" s="1"/>
      <c r="B13706" s="317">
        <v>44479.512500031007</v>
      </c>
      <c r="C13706" s="316">
        <v>113.06942230745918</v>
      </c>
      <c r="D13706" s="315" t="s">
        <v>82</v>
      </c>
    </row>
    <row r="13707" spans="1:4" ht="14.5" customHeight="1" x14ac:dyDescent="0.35">
      <c r="A13707" s="1"/>
      <c r="B13707" s="317">
        <v>44479.513194475454</v>
      </c>
      <c r="C13707" s="316">
        <v>99.862956049749243</v>
      </c>
      <c r="D13707" s="315" t="s">
        <v>82</v>
      </c>
    </row>
    <row r="13708" spans="1:4" ht="14.5" customHeight="1" x14ac:dyDescent="0.35">
      <c r="A13708" s="1"/>
      <c r="B13708" s="317">
        <v>44479.513888919901</v>
      </c>
      <c r="C13708" s="316">
        <v>88.593307542927022</v>
      </c>
      <c r="D13708" s="315" t="s">
        <v>82</v>
      </c>
    </row>
    <row r="13709" spans="1:4" ht="14.5" customHeight="1" x14ac:dyDescent="0.35">
      <c r="A13709" s="1"/>
      <c r="B13709" s="317">
        <v>44479.514583364347</v>
      </c>
      <c r="C13709" s="316">
        <v>84.96248801271625</v>
      </c>
      <c r="D13709" s="315" t="s">
        <v>82</v>
      </c>
    </row>
    <row r="13710" spans="1:4" ht="14.5" customHeight="1" x14ac:dyDescent="0.35">
      <c r="A13710" s="1"/>
      <c r="B13710" s="317">
        <v>44479.515277808794</v>
      </c>
      <c r="C13710" s="316">
        <v>82.70489383072514</v>
      </c>
      <c r="D13710" s="315" t="s">
        <v>82</v>
      </c>
    </row>
    <row r="13711" spans="1:4" ht="14.5" customHeight="1" x14ac:dyDescent="0.35">
      <c r="A13711" s="1"/>
      <c r="B13711" s="317">
        <v>44479.515972253241</v>
      </c>
      <c r="C13711" s="316">
        <v>81.542561214025284</v>
      </c>
      <c r="D13711" s="315" t="s">
        <v>82</v>
      </c>
    </row>
    <row r="13712" spans="1:4" ht="14.5" customHeight="1" x14ac:dyDescent="0.35">
      <c r="A13712" s="1"/>
      <c r="B13712" s="317">
        <v>44479.516666697687</v>
      </c>
      <c r="C13712" s="316">
        <v>82.041728718021957</v>
      </c>
      <c r="D13712" s="315" t="s">
        <v>82</v>
      </c>
    </row>
    <row r="13713" spans="1:4" ht="14.5" customHeight="1" x14ac:dyDescent="0.35">
      <c r="A13713" s="1"/>
      <c r="B13713" s="317">
        <v>44479.517361142134</v>
      </c>
      <c r="C13713" s="316">
        <v>85.099628648782769</v>
      </c>
      <c r="D13713" s="315" t="s">
        <v>82</v>
      </c>
    </row>
    <row r="13714" spans="1:4" ht="14.5" customHeight="1" x14ac:dyDescent="0.35">
      <c r="A13714" s="1"/>
      <c r="B13714" s="317">
        <v>44479.518055586581</v>
      </c>
      <c r="C13714" s="316">
        <v>99.418208532648478</v>
      </c>
      <c r="D13714" s="315" t="s">
        <v>82</v>
      </c>
    </row>
    <row r="13715" spans="1:4" ht="14.5" customHeight="1" x14ac:dyDescent="0.35">
      <c r="A13715" s="1"/>
      <c r="B13715" s="317">
        <v>44479.518750031028</v>
      </c>
      <c r="C13715" s="316">
        <v>117.52866924772776</v>
      </c>
      <c r="D13715" s="315" t="s">
        <v>82</v>
      </c>
    </row>
    <row r="13716" spans="1:4" ht="14.5" customHeight="1" x14ac:dyDescent="0.35">
      <c r="A13716" s="1"/>
      <c r="B13716" s="317">
        <v>44479.519444475474</v>
      </c>
      <c r="C13716" s="316">
        <v>124.78058078471028</v>
      </c>
      <c r="D13716" s="315" t="s">
        <v>82</v>
      </c>
    </row>
    <row r="13717" spans="1:4" ht="14.5" customHeight="1" x14ac:dyDescent="0.35">
      <c r="A13717" s="1"/>
      <c r="B13717" s="317">
        <v>44479.520138919921</v>
      </c>
      <c r="C13717" s="316">
        <v>127.07721180031076</v>
      </c>
      <c r="D13717" s="315" t="s">
        <v>82</v>
      </c>
    </row>
    <row r="13718" spans="1:4" ht="14.5" customHeight="1" x14ac:dyDescent="0.35">
      <c r="A13718" s="1"/>
      <c r="B13718" s="317">
        <v>44479.520833364368</v>
      </c>
      <c r="C13718" s="316">
        <v>128.84094410117251</v>
      </c>
      <c r="D13718" s="315" t="s">
        <v>82</v>
      </c>
    </row>
    <row r="13719" spans="1:4" ht="14.5" customHeight="1" x14ac:dyDescent="0.35">
      <c r="A13719" s="1"/>
      <c r="B13719" s="317">
        <v>44479.521527808814</v>
      </c>
      <c r="C13719" s="316">
        <v>127.79233925941129</v>
      </c>
      <c r="D13719" s="315" t="s">
        <v>82</v>
      </c>
    </row>
    <row r="13720" spans="1:4" ht="14.5" customHeight="1" x14ac:dyDescent="0.35">
      <c r="A13720" s="1"/>
      <c r="B13720" s="317">
        <v>44479.522222253261</v>
      </c>
      <c r="C13720" s="316">
        <v>127.0589000012648</v>
      </c>
      <c r="D13720" s="315" t="s">
        <v>82</v>
      </c>
    </row>
    <row r="13721" spans="1:4" ht="14.5" customHeight="1" x14ac:dyDescent="0.35">
      <c r="A13721" s="1"/>
      <c r="B13721" s="317">
        <v>44479.522916697708</v>
      </c>
      <c r="C13721" s="316">
        <v>124.60669392508183</v>
      </c>
      <c r="D13721" s="315" t="s">
        <v>82</v>
      </c>
    </row>
    <row r="13722" spans="1:4" ht="14.5" customHeight="1" x14ac:dyDescent="0.35">
      <c r="A13722" s="1"/>
      <c r="B13722" s="317">
        <v>44479.523611142155</v>
      </c>
      <c r="C13722" s="316">
        <v>108.46736695300011</v>
      </c>
      <c r="D13722" s="315" t="s">
        <v>82</v>
      </c>
    </row>
    <row r="13723" spans="1:4" ht="14.5" customHeight="1" x14ac:dyDescent="0.35">
      <c r="A13723" s="1"/>
      <c r="B13723" s="317">
        <v>44479.524305586601</v>
      </c>
      <c r="C13723" s="316">
        <v>89.647395357289739</v>
      </c>
      <c r="D13723" s="315" t="s">
        <v>82</v>
      </c>
    </row>
    <row r="13724" spans="1:4" ht="14.5" customHeight="1" x14ac:dyDescent="0.35">
      <c r="A13724" s="1"/>
      <c r="B13724" s="317">
        <v>44479.525000031048</v>
      </c>
      <c r="C13724" s="316">
        <v>83.921564071076375</v>
      </c>
      <c r="D13724" s="315" t="s">
        <v>82</v>
      </c>
    </row>
    <row r="13725" spans="1:4" ht="14.5" customHeight="1" x14ac:dyDescent="0.35">
      <c r="A13725" s="1"/>
      <c r="B13725" s="317">
        <v>44479.525694475495</v>
      </c>
      <c r="C13725" s="316">
        <v>78.791143809291924</v>
      </c>
      <c r="D13725" s="315" t="s">
        <v>82</v>
      </c>
    </row>
    <row r="13726" spans="1:4" ht="14.5" customHeight="1" x14ac:dyDescent="0.35">
      <c r="A13726" s="1"/>
      <c r="B13726" s="317">
        <v>44479.526388919941</v>
      </c>
      <c r="C13726" s="316">
        <v>67.647175720330168</v>
      </c>
      <c r="D13726" s="315" t="s">
        <v>82</v>
      </c>
    </row>
    <row r="13727" spans="1:4" ht="14.5" customHeight="1" x14ac:dyDescent="0.35">
      <c r="A13727" s="1"/>
      <c r="B13727" s="317">
        <v>44479.527083364388</v>
      </c>
      <c r="C13727" s="316">
        <v>60.456454122735884</v>
      </c>
      <c r="D13727" s="315" t="s">
        <v>82</v>
      </c>
    </row>
    <row r="13728" spans="1:4" ht="14.5" customHeight="1" x14ac:dyDescent="0.35">
      <c r="A13728" s="1"/>
      <c r="B13728" s="317">
        <v>44479.527777808835</v>
      </c>
      <c r="C13728" s="316">
        <v>58.126125521141027</v>
      </c>
      <c r="D13728" s="315" t="s">
        <v>82</v>
      </c>
    </row>
    <row r="13729" spans="1:4" ht="14.5" customHeight="1" x14ac:dyDescent="0.35">
      <c r="A13729" s="1"/>
      <c r="B13729" s="317">
        <v>44479.528472253282</v>
      </c>
      <c r="C13729" s="316">
        <v>58.704162208039392</v>
      </c>
      <c r="D13729" s="315" t="s">
        <v>82</v>
      </c>
    </row>
    <row r="13730" spans="1:4" ht="14.5" customHeight="1" x14ac:dyDescent="0.35">
      <c r="A13730" s="1"/>
      <c r="B13730" s="317">
        <v>44479.529166697728</v>
      </c>
      <c r="C13730" s="316">
        <v>57.930241637181219</v>
      </c>
      <c r="D13730" s="315" t="s">
        <v>82</v>
      </c>
    </row>
    <row r="13731" spans="1:4" ht="14.5" customHeight="1" x14ac:dyDescent="0.35">
      <c r="A13731" s="1"/>
      <c r="B13731" s="317">
        <v>44479.529861142175</v>
      </c>
      <c r="C13731" s="316">
        <v>53.834162288764489</v>
      </c>
      <c r="D13731" s="315" t="s">
        <v>82</v>
      </c>
    </row>
    <row r="13732" spans="1:4" ht="14.5" customHeight="1" x14ac:dyDescent="0.35">
      <c r="A13732" s="1"/>
      <c r="B13732" s="317">
        <v>44479.530555586622</v>
      </c>
      <c r="C13732" s="316">
        <v>49.561039218840115</v>
      </c>
      <c r="D13732" s="315" t="s">
        <v>82</v>
      </c>
    </row>
    <row r="13733" spans="1:4" ht="14.5" customHeight="1" x14ac:dyDescent="0.35">
      <c r="A13733" s="1"/>
      <c r="B13733" s="317">
        <v>44479.531250031068</v>
      </c>
      <c r="C13733" s="316">
        <v>46.263516372523739</v>
      </c>
      <c r="D13733" s="315" t="s">
        <v>82</v>
      </c>
    </row>
    <row r="13734" spans="1:4" ht="14.5" customHeight="1" x14ac:dyDescent="0.35">
      <c r="A13734" s="1"/>
      <c r="B13734" s="317">
        <v>44479.531944475515</v>
      </c>
      <c r="C13734" s="316">
        <v>43.9792792740569</v>
      </c>
      <c r="D13734" s="315" t="s">
        <v>82</v>
      </c>
    </row>
    <row r="13735" spans="1:4" ht="14.5" customHeight="1" x14ac:dyDescent="0.35">
      <c r="A13735" s="1"/>
      <c r="B13735" s="317">
        <v>44479.532638919962</v>
      </c>
      <c r="C13735" s="316">
        <v>41.078809288862004</v>
      </c>
      <c r="D13735" s="315" t="s">
        <v>82</v>
      </c>
    </row>
    <row r="13736" spans="1:4" ht="14.5" customHeight="1" x14ac:dyDescent="0.35">
      <c r="A13736" s="1"/>
      <c r="B13736" s="317">
        <v>44479.533333364408</v>
      </c>
      <c r="C13736" s="316">
        <v>38.08941506537861</v>
      </c>
      <c r="D13736" s="315" t="s">
        <v>82</v>
      </c>
    </row>
    <row r="13737" spans="1:4" ht="14.5" customHeight="1" x14ac:dyDescent="0.35">
      <c r="A13737" s="1"/>
      <c r="B13737" s="317">
        <v>44479.534027808855</v>
      </c>
      <c r="C13737" s="316">
        <v>35.327952548377411</v>
      </c>
      <c r="D13737" s="315" t="s">
        <v>82</v>
      </c>
    </row>
    <row r="13738" spans="1:4" ht="14.5" customHeight="1" x14ac:dyDescent="0.35">
      <c r="A13738" s="1"/>
      <c r="B13738" s="317">
        <v>44479.534722253302</v>
      </c>
      <c r="C13738" s="316">
        <v>33.118259019337714</v>
      </c>
      <c r="D13738" s="315" t="s">
        <v>82</v>
      </c>
    </row>
    <row r="13739" spans="1:4" ht="14.5" customHeight="1" x14ac:dyDescent="0.35">
      <c r="A13739" s="1"/>
      <c r="B13739" s="317">
        <v>44479.535416697749</v>
      </c>
      <c r="C13739" s="316">
        <v>31.24410295925821</v>
      </c>
      <c r="D13739" s="315" t="s">
        <v>82</v>
      </c>
    </row>
    <row r="13740" spans="1:4" ht="14.5" customHeight="1" x14ac:dyDescent="0.35">
      <c r="A13740" s="1"/>
      <c r="B13740" s="317">
        <v>44479.536111142195</v>
      </c>
      <c r="C13740" s="316">
        <v>29.698810980398655</v>
      </c>
      <c r="D13740" s="315" t="s">
        <v>82</v>
      </c>
    </row>
    <row r="13741" spans="1:4" ht="14.5" customHeight="1" x14ac:dyDescent="0.35">
      <c r="A13741" s="1"/>
      <c r="B13741" s="317">
        <v>44479.536805586642</v>
      </c>
      <c r="C13741" s="316">
        <v>28.06936699867947</v>
      </c>
      <c r="D13741" s="315" t="s">
        <v>82</v>
      </c>
    </row>
    <row r="13742" spans="1:4" ht="14.5" customHeight="1" x14ac:dyDescent="0.35">
      <c r="A13742" s="1"/>
      <c r="B13742" s="317">
        <v>44479.537500031089</v>
      </c>
      <c r="C13742" s="316">
        <v>26.90557355520723</v>
      </c>
      <c r="D13742" s="315" t="s">
        <v>82</v>
      </c>
    </row>
    <row r="13743" spans="1:4" ht="14.5" customHeight="1" x14ac:dyDescent="0.35">
      <c r="A13743" s="1"/>
      <c r="B13743" s="317">
        <v>44479.538194475535</v>
      </c>
      <c r="C13743" s="316">
        <v>26.258362046405576</v>
      </c>
      <c r="D13743" s="315" t="s">
        <v>82</v>
      </c>
    </row>
    <row r="13744" spans="1:4" ht="14.5" customHeight="1" x14ac:dyDescent="0.35">
      <c r="A13744" s="1"/>
      <c r="B13744" s="317">
        <v>44479.538888919982</v>
      </c>
      <c r="C13744" s="316">
        <v>25.756513756556281</v>
      </c>
      <c r="D13744" s="315" t="s">
        <v>82</v>
      </c>
    </row>
    <row r="13745" spans="1:4" ht="14.5" customHeight="1" x14ac:dyDescent="0.35">
      <c r="A13745" s="1"/>
      <c r="B13745" s="317">
        <v>44479.539583364429</v>
      </c>
      <c r="C13745" s="316">
        <v>25.211873041923294</v>
      </c>
      <c r="D13745" s="315" t="s">
        <v>82</v>
      </c>
    </row>
    <row r="13746" spans="1:4" ht="14.5" customHeight="1" x14ac:dyDescent="0.35">
      <c r="A13746" s="1"/>
      <c r="B13746" s="317">
        <v>44479.540277808876</v>
      </c>
      <c r="C13746" s="316">
        <v>24.906322485613053</v>
      </c>
      <c r="D13746" s="315" t="s">
        <v>82</v>
      </c>
    </row>
    <row r="13747" spans="1:4" ht="14.5" customHeight="1" x14ac:dyDescent="0.35">
      <c r="A13747" s="1"/>
      <c r="B13747" s="317">
        <v>44479.540972253322</v>
      </c>
      <c r="C13747" s="316">
        <v>24.681084452539412</v>
      </c>
      <c r="D13747" s="315" t="s">
        <v>82</v>
      </c>
    </row>
    <row r="13748" spans="1:4" ht="14.5" customHeight="1" x14ac:dyDescent="0.35">
      <c r="A13748" s="1"/>
      <c r="B13748" s="317">
        <v>44479.541666697769</v>
      </c>
      <c r="C13748" s="316">
        <v>24.780274590934276</v>
      </c>
      <c r="D13748" s="315" t="s">
        <v>82</v>
      </c>
    </row>
    <row r="13749" spans="1:4" ht="14.5" customHeight="1" x14ac:dyDescent="0.35">
      <c r="A13749" s="1"/>
      <c r="B13749" s="317">
        <v>44479.542361142216</v>
      </c>
      <c r="C13749" s="316">
        <v>25.263923208379612</v>
      </c>
      <c r="D13749" s="315" t="s">
        <v>82</v>
      </c>
    </row>
    <row r="13750" spans="1:4" ht="14.5" customHeight="1" x14ac:dyDescent="0.35">
      <c r="A13750" s="1"/>
      <c r="B13750" s="317">
        <v>44479.543055586662</v>
      </c>
      <c r="C13750" s="316">
        <v>25.791973276002683</v>
      </c>
      <c r="D13750" s="315" t="s">
        <v>82</v>
      </c>
    </row>
    <row r="13751" spans="1:4" ht="14.5" customHeight="1" x14ac:dyDescent="0.35">
      <c r="A13751" s="1"/>
      <c r="B13751" s="317">
        <v>44479.543750031109</v>
      </c>
      <c r="C13751" s="316">
        <v>26.11598912372671</v>
      </c>
      <c r="D13751" s="315" t="s">
        <v>82</v>
      </c>
    </row>
    <row r="13752" spans="1:4" ht="14.5" customHeight="1" x14ac:dyDescent="0.35">
      <c r="A13752" s="1"/>
      <c r="B13752" s="317">
        <v>44479.544444475556</v>
      </c>
      <c r="C13752" s="316">
        <v>26.593809038014054</v>
      </c>
      <c r="D13752" s="315" t="s">
        <v>82</v>
      </c>
    </row>
    <row r="13753" spans="1:4" ht="14.5" customHeight="1" x14ac:dyDescent="0.35">
      <c r="A13753" s="1"/>
      <c r="B13753" s="317">
        <v>44479.545138920003</v>
      </c>
      <c r="C13753" s="316">
        <v>27.317532205376484</v>
      </c>
      <c r="D13753" s="315" t="s">
        <v>82</v>
      </c>
    </row>
    <row r="13754" spans="1:4" ht="14.5" customHeight="1" x14ac:dyDescent="0.35">
      <c r="A13754" s="1"/>
      <c r="B13754" s="317">
        <v>44479.545833364449</v>
      </c>
      <c r="C13754" s="316">
        <v>28.389205324411158</v>
      </c>
      <c r="D13754" s="315" t="s">
        <v>82</v>
      </c>
    </row>
    <row r="13755" spans="1:4" ht="14.5" customHeight="1" x14ac:dyDescent="0.35">
      <c r="A13755" s="1"/>
      <c r="B13755" s="317">
        <v>44479.546527808896</v>
      </c>
      <c r="C13755" s="316">
        <v>28.840301191486166</v>
      </c>
      <c r="D13755" s="315" t="s">
        <v>82</v>
      </c>
    </row>
    <row r="13756" spans="1:4" ht="14.5" customHeight="1" x14ac:dyDescent="0.35">
      <c r="A13756" s="1"/>
      <c r="B13756" s="317">
        <v>44479.547222253343</v>
      </c>
      <c r="C13756" s="316">
        <v>29.306683850155</v>
      </c>
      <c r="D13756" s="315" t="s">
        <v>82</v>
      </c>
    </row>
    <row r="13757" spans="1:4" ht="14.5" customHeight="1" x14ac:dyDescent="0.35">
      <c r="A13757" s="1"/>
      <c r="B13757" s="317">
        <v>44479.547916697789</v>
      </c>
      <c r="C13757" s="316">
        <v>29.840787212490007</v>
      </c>
      <c r="D13757" s="315" t="s">
        <v>82</v>
      </c>
    </row>
    <row r="13758" spans="1:4" ht="14.5" customHeight="1" x14ac:dyDescent="0.35">
      <c r="A13758" s="1"/>
      <c r="B13758" s="317">
        <v>44479.548611142236</v>
      </c>
      <c r="C13758" s="316">
        <v>30.550118424221001</v>
      </c>
      <c r="D13758" s="315" t="s">
        <v>82</v>
      </c>
    </row>
    <row r="13759" spans="1:4" ht="14.5" customHeight="1" x14ac:dyDescent="0.35">
      <c r="A13759" s="1"/>
      <c r="B13759" s="317">
        <v>44479.549305586683</v>
      </c>
      <c r="C13759" s="316">
        <v>31.215926273077397</v>
      </c>
      <c r="D13759" s="315" t="s">
        <v>82</v>
      </c>
    </row>
    <row r="13760" spans="1:4" ht="14.5" customHeight="1" x14ac:dyDescent="0.35">
      <c r="A13760" s="1"/>
      <c r="B13760" s="317">
        <v>44479.550000031129</v>
      </c>
      <c r="C13760" s="316">
        <v>31.66800266036201</v>
      </c>
      <c r="D13760" s="315" t="s">
        <v>82</v>
      </c>
    </row>
    <row r="13761" spans="1:4" ht="14.5" customHeight="1" x14ac:dyDescent="0.35">
      <c r="A13761" s="1"/>
      <c r="B13761" s="317">
        <v>44479.550694475576</v>
      </c>
      <c r="C13761" s="316">
        <v>31.981932942466422</v>
      </c>
      <c r="D13761" s="315" t="s">
        <v>82</v>
      </c>
    </row>
    <row r="13762" spans="1:4" ht="14.5" customHeight="1" x14ac:dyDescent="0.35">
      <c r="A13762" s="1"/>
      <c r="B13762" s="317">
        <v>44479.551388920023</v>
      </c>
      <c r="C13762" s="316">
        <v>32.17227894005967</v>
      </c>
      <c r="D13762" s="315" t="s">
        <v>82</v>
      </c>
    </row>
    <row r="13763" spans="1:4" ht="14.5" customHeight="1" x14ac:dyDescent="0.35">
      <c r="A13763" s="1"/>
      <c r="B13763" s="317">
        <v>44479.55208336447</v>
      </c>
      <c r="C13763" s="316">
        <v>32.216227884714804</v>
      </c>
      <c r="D13763" s="315" t="s">
        <v>82</v>
      </c>
    </row>
    <row r="13764" spans="1:4" ht="14.5" customHeight="1" x14ac:dyDescent="0.35">
      <c r="A13764" s="1"/>
      <c r="B13764" s="317">
        <v>44479.552777808916</v>
      </c>
      <c r="C13764" s="316">
        <v>32.107878169085595</v>
      </c>
      <c r="D13764" s="315" t="s">
        <v>82</v>
      </c>
    </row>
    <row r="13765" spans="1:4" ht="14.5" customHeight="1" x14ac:dyDescent="0.35">
      <c r="A13765" s="1"/>
      <c r="B13765" s="317">
        <v>44479.553472253363</v>
      </c>
      <c r="C13765" s="316">
        <v>32.06245153698692</v>
      </c>
      <c r="D13765" s="315" t="s">
        <v>82</v>
      </c>
    </row>
    <row r="13766" spans="1:4" ht="14.5" customHeight="1" x14ac:dyDescent="0.35">
      <c r="A13766" s="1"/>
      <c r="B13766" s="317">
        <v>44479.55416669781</v>
      </c>
      <c r="C13766" s="316">
        <v>32.248303290862047</v>
      </c>
      <c r="D13766" s="315" t="s">
        <v>82</v>
      </c>
    </row>
    <row r="13767" spans="1:4" ht="14.5" customHeight="1" x14ac:dyDescent="0.35">
      <c r="A13767" s="1"/>
      <c r="B13767" s="317">
        <v>44479.554861142256</v>
      </c>
      <c r="C13767" s="316">
        <v>32.313820178286797</v>
      </c>
      <c r="D13767" s="315" t="s">
        <v>82</v>
      </c>
    </row>
    <row r="13768" spans="1:4" ht="14.5" customHeight="1" x14ac:dyDescent="0.35">
      <c r="A13768" s="1"/>
      <c r="B13768" s="317">
        <v>44479.555555586703</v>
      </c>
      <c r="C13768" s="316">
        <v>32.422635581902192</v>
      </c>
      <c r="D13768" s="315" t="s">
        <v>82</v>
      </c>
    </row>
    <row r="13769" spans="1:4" ht="14.5" customHeight="1" x14ac:dyDescent="0.35">
      <c r="A13769" s="1"/>
      <c r="B13769" s="317">
        <v>44479.55625003115</v>
      </c>
      <c r="C13769" s="316">
        <v>32.250970141109427</v>
      </c>
      <c r="D13769" s="315" t="s">
        <v>82</v>
      </c>
    </row>
    <row r="13770" spans="1:4" ht="14.5" customHeight="1" x14ac:dyDescent="0.35">
      <c r="A13770" s="1"/>
      <c r="B13770" s="317">
        <v>44479.556944475597</v>
      </c>
      <c r="C13770" s="316">
        <v>32.13202909864097</v>
      </c>
      <c r="D13770" s="315" t="s">
        <v>82</v>
      </c>
    </row>
    <row r="13771" spans="1:4" ht="14.5" customHeight="1" x14ac:dyDescent="0.35">
      <c r="A13771" s="1"/>
      <c r="B13771" s="317">
        <v>44479.557638920043</v>
      </c>
      <c r="C13771" s="316">
        <v>32.416163071428308</v>
      </c>
      <c r="D13771" s="315" t="s">
        <v>82</v>
      </c>
    </row>
    <row r="13772" spans="1:4" ht="14.5" customHeight="1" x14ac:dyDescent="0.35">
      <c r="A13772" s="1"/>
      <c r="B13772" s="317">
        <v>44479.55833336449</v>
      </c>
      <c r="C13772" s="316">
        <v>33.419254633169231</v>
      </c>
      <c r="D13772" s="315" t="s">
        <v>82</v>
      </c>
    </row>
    <row r="13773" spans="1:4" ht="14.5" customHeight="1" x14ac:dyDescent="0.35">
      <c r="A13773" s="1"/>
      <c r="B13773" s="317">
        <v>44479.559027808937</v>
      </c>
      <c r="C13773" s="316">
        <v>34.311202643773868</v>
      </c>
      <c r="D13773" s="315" t="s">
        <v>82</v>
      </c>
    </row>
    <row r="13774" spans="1:4" ht="14.5" customHeight="1" x14ac:dyDescent="0.35">
      <c r="A13774" s="1"/>
      <c r="B13774" s="317">
        <v>44479.559722253383</v>
      </c>
      <c r="C13774" s="316">
        <v>33.922207502465852</v>
      </c>
      <c r="D13774" s="315" t="s">
        <v>82</v>
      </c>
    </row>
    <row r="13775" spans="1:4" ht="14.5" customHeight="1" x14ac:dyDescent="0.35">
      <c r="A13775" s="1"/>
      <c r="B13775" s="317">
        <v>44479.56041669783</v>
      </c>
      <c r="C13775" s="316">
        <v>33.436693754674828</v>
      </c>
      <c r="D13775" s="315" t="s">
        <v>82</v>
      </c>
    </row>
    <row r="13776" spans="1:4" ht="14.5" customHeight="1" x14ac:dyDescent="0.35">
      <c r="A13776" s="1"/>
      <c r="B13776" s="317">
        <v>44479.561111142277</v>
      </c>
      <c r="C13776" s="316">
        <v>33.985261998655432</v>
      </c>
      <c r="D13776" s="315" t="s">
        <v>82</v>
      </c>
    </row>
    <row r="13777" spans="1:4" ht="14.5" customHeight="1" x14ac:dyDescent="0.35">
      <c r="A13777" s="1"/>
      <c r="B13777" s="317">
        <v>44479.561805586723</v>
      </c>
      <c r="C13777" s="316">
        <v>33.957745417917614</v>
      </c>
      <c r="D13777" s="315" t="s">
        <v>82</v>
      </c>
    </row>
    <row r="13778" spans="1:4" ht="14.5" customHeight="1" x14ac:dyDescent="0.35">
      <c r="A13778" s="1"/>
      <c r="B13778" s="317">
        <v>44479.56250003117</v>
      </c>
      <c r="C13778" s="316">
        <v>34.865030761543309</v>
      </c>
      <c r="D13778" s="315" t="s">
        <v>82</v>
      </c>
    </row>
    <row r="13779" spans="1:4" ht="14.5" customHeight="1" x14ac:dyDescent="0.35">
      <c r="A13779" s="1"/>
      <c r="B13779" s="317">
        <v>44479.563194475617</v>
      </c>
      <c r="C13779" s="316">
        <v>37.336981306477291</v>
      </c>
      <c r="D13779" s="315" t="s">
        <v>82</v>
      </c>
    </row>
    <row r="13780" spans="1:4" ht="14.5" customHeight="1" x14ac:dyDescent="0.35">
      <c r="A13780" s="1"/>
      <c r="B13780" s="317">
        <v>44479.563888920064</v>
      </c>
      <c r="C13780" s="316">
        <v>39.04162936283295</v>
      </c>
      <c r="D13780" s="315" t="s">
        <v>82</v>
      </c>
    </row>
    <row r="13781" spans="1:4" ht="14.5" customHeight="1" x14ac:dyDescent="0.35">
      <c r="A13781" s="1"/>
      <c r="B13781" s="317">
        <v>44479.56458336451</v>
      </c>
      <c r="C13781" s="316">
        <v>40.071612074595762</v>
      </c>
      <c r="D13781" s="315" t="s">
        <v>82</v>
      </c>
    </row>
    <row r="13782" spans="1:4" ht="14.5" customHeight="1" x14ac:dyDescent="0.35">
      <c r="A13782" s="1"/>
      <c r="B13782" s="317">
        <v>44479.565277808957</v>
      </c>
      <c r="C13782" s="316">
        <v>40.666529399785212</v>
      </c>
      <c r="D13782" s="315" t="s">
        <v>82</v>
      </c>
    </row>
    <row r="13783" spans="1:4" ht="14.5" customHeight="1" x14ac:dyDescent="0.35">
      <c r="A13783" s="1"/>
      <c r="B13783" s="317">
        <v>44479.565972253404</v>
      </c>
      <c r="C13783" s="316">
        <v>41.340705438227936</v>
      </c>
      <c r="D13783" s="315" t="s">
        <v>82</v>
      </c>
    </row>
    <row r="13784" spans="1:4" ht="14.5" customHeight="1" x14ac:dyDescent="0.35">
      <c r="A13784" s="1"/>
      <c r="B13784" s="317">
        <v>44479.56666669785</v>
      </c>
      <c r="C13784" s="316">
        <v>42.202015064624717</v>
      </c>
      <c r="D13784" s="315" t="s">
        <v>82</v>
      </c>
    </row>
    <row r="13785" spans="1:4" ht="14.5" customHeight="1" x14ac:dyDescent="0.35">
      <c r="A13785" s="1"/>
      <c r="B13785" s="317">
        <v>44479.567361142297</v>
      </c>
      <c r="C13785" s="316">
        <v>43.053535300116828</v>
      </c>
      <c r="D13785" s="315" t="s">
        <v>82</v>
      </c>
    </row>
    <row r="13786" spans="1:4" ht="14.5" customHeight="1" x14ac:dyDescent="0.35">
      <c r="A13786" s="1"/>
      <c r="B13786" s="317">
        <v>44479.568055586744</v>
      </c>
      <c r="C13786" s="316">
        <v>43.426020959776359</v>
      </c>
      <c r="D13786" s="315" t="s">
        <v>82</v>
      </c>
    </row>
    <row r="13787" spans="1:4" ht="14.5" customHeight="1" x14ac:dyDescent="0.35">
      <c r="A13787" s="1"/>
      <c r="B13787" s="317">
        <v>44479.568750031191</v>
      </c>
      <c r="C13787" s="316">
        <v>44.859370826452505</v>
      </c>
      <c r="D13787" s="315" t="s">
        <v>82</v>
      </c>
    </row>
    <row r="13788" spans="1:4" ht="14.5" customHeight="1" x14ac:dyDescent="0.35">
      <c r="A13788" s="1"/>
      <c r="B13788" s="317">
        <v>44479.569444475637</v>
      </c>
      <c r="C13788" s="316">
        <v>47.121438281129421</v>
      </c>
      <c r="D13788" s="315" t="s">
        <v>82</v>
      </c>
    </row>
    <row r="13789" spans="1:4" ht="14.5" customHeight="1" x14ac:dyDescent="0.35">
      <c r="A13789" s="1"/>
      <c r="B13789" s="317">
        <v>44479.570138920084</v>
      </c>
      <c r="C13789" s="316">
        <v>49.643457244489888</v>
      </c>
      <c r="D13789" s="315" t="s">
        <v>82</v>
      </c>
    </row>
    <row r="13790" spans="1:4" ht="14.5" customHeight="1" x14ac:dyDescent="0.35">
      <c r="A13790" s="1"/>
      <c r="B13790" s="317">
        <v>44479.570833364531</v>
      </c>
      <c r="C13790" s="316">
        <v>53.110390576883219</v>
      </c>
      <c r="D13790" s="315" t="s">
        <v>82</v>
      </c>
    </row>
    <row r="13791" spans="1:4" ht="14.5" customHeight="1" x14ac:dyDescent="0.35">
      <c r="A13791" s="1"/>
      <c r="B13791" s="317">
        <v>44479.571527808977</v>
      </c>
      <c r="C13791" s="316">
        <v>57.035462778196475</v>
      </c>
      <c r="D13791" s="315" t="s">
        <v>82</v>
      </c>
    </row>
    <row r="13792" spans="1:4" ht="14.5" customHeight="1" x14ac:dyDescent="0.35">
      <c r="A13792" s="1"/>
      <c r="B13792" s="317">
        <v>44479.572222253424</v>
      </c>
      <c r="C13792" s="316">
        <v>59.862218625999716</v>
      </c>
      <c r="D13792" s="315" t="s">
        <v>82</v>
      </c>
    </row>
    <row r="13793" spans="1:4" ht="14.5" customHeight="1" x14ac:dyDescent="0.35">
      <c r="A13793" s="1"/>
      <c r="B13793" s="317">
        <v>44479.572916697871</v>
      </c>
      <c r="C13793" s="316">
        <v>63.105792939830764</v>
      </c>
      <c r="D13793" s="315" t="s">
        <v>82</v>
      </c>
    </row>
    <row r="13794" spans="1:4" ht="14.5" customHeight="1" x14ac:dyDescent="0.35">
      <c r="A13794" s="1"/>
      <c r="B13794" s="317">
        <v>44479.573611142318</v>
      </c>
      <c r="C13794" s="316">
        <v>67.290191425421895</v>
      </c>
      <c r="D13794" s="315" t="s">
        <v>82</v>
      </c>
    </row>
    <row r="13795" spans="1:4" ht="14.5" customHeight="1" x14ac:dyDescent="0.35">
      <c r="A13795" s="1"/>
      <c r="B13795" s="317">
        <v>44479.574305586764</v>
      </c>
      <c r="C13795" s="316">
        <v>77.459148412040662</v>
      </c>
      <c r="D13795" s="315" t="s">
        <v>82</v>
      </c>
    </row>
    <row r="13796" spans="1:4" ht="14.5" customHeight="1" x14ac:dyDescent="0.35">
      <c r="A13796" s="1"/>
      <c r="B13796" s="317">
        <v>44479.575000031211</v>
      </c>
      <c r="C13796" s="316">
        <v>86.267129495689488</v>
      </c>
      <c r="D13796" s="315" t="s">
        <v>82</v>
      </c>
    </row>
    <row r="13797" spans="1:4" ht="14.5" customHeight="1" x14ac:dyDescent="0.35">
      <c r="A13797" s="1"/>
      <c r="B13797" s="317">
        <v>44479.575694475658</v>
      </c>
      <c r="C13797" s="316">
        <v>87.001113137734748</v>
      </c>
      <c r="D13797" s="315" t="s">
        <v>82</v>
      </c>
    </row>
    <row r="13798" spans="1:4" ht="14.5" customHeight="1" x14ac:dyDescent="0.35">
      <c r="A13798" s="1"/>
      <c r="B13798" s="317">
        <v>44479.576388920104</v>
      </c>
      <c r="C13798" s="316">
        <v>79.173813981956727</v>
      </c>
      <c r="D13798" s="315" t="s">
        <v>82</v>
      </c>
    </row>
    <row r="13799" spans="1:4" ht="14.5" customHeight="1" x14ac:dyDescent="0.35">
      <c r="A13799" s="1"/>
      <c r="B13799" s="317">
        <v>44479.577083364551</v>
      </c>
      <c r="C13799" s="316">
        <v>70.397251918246425</v>
      </c>
      <c r="D13799" s="315" t="s">
        <v>82</v>
      </c>
    </row>
    <row r="13800" spans="1:4" ht="14.5" customHeight="1" x14ac:dyDescent="0.35">
      <c r="A13800" s="1"/>
      <c r="B13800" s="317">
        <v>44479.577777808998</v>
      </c>
      <c r="C13800" s="316">
        <v>68.222337437139743</v>
      </c>
      <c r="D13800" s="315" t="s">
        <v>82</v>
      </c>
    </row>
    <row r="13801" spans="1:4" ht="14.5" customHeight="1" x14ac:dyDescent="0.35">
      <c r="A13801" s="1"/>
      <c r="B13801" s="317">
        <v>44479.578472253444</v>
      </c>
      <c r="C13801" s="316">
        <v>66.650913580703005</v>
      </c>
      <c r="D13801" s="315" t="s">
        <v>82</v>
      </c>
    </row>
    <row r="13802" spans="1:4" ht="14.5" customHeight="1" x14ac:dyDescent="0.35">
      <c r="A13802" s="1"/>
      <c r="B13802" s="317">
        <v>44479.579166697891</v>
      </c>
      <c r="C13802" s="316">
        <v>65.884361352876297</v>
      </c>
      <c r="D13802" s="315" t="s">
        <v>82</v>
      </c>
    </row>
    <row r="13803" spans="1:4" ht="14.5" customHeight="1" x14ac:dyDescent="0.35">
      <c r="A13803" s="1"/>
      <c r="B13803" s="317">
        <v>44479.579861142338</v>
      </c>
      <c r="C13803" s="316">
        <v>65.289977408043342</v>
      </c>
      <c r="D13803" s="315" t="s">
        <v>82</v>
      </c>
    </row>
    <row r="13804" spans="1:4" ht="14.5" customHeight="1" x14ac:dyDescent="0.35">
      <c r="A13804" s="1"/>
      <c r="B13804" s="317">
        <v>44479.580555586785</v>
      </c>
      <c r="C13804" s="316">
        <v>64.366428845982099</v>
      </c>
      <c r="D13804" s="315" t="s">
        <v>82</v>
      </c>
    </row>
    <row r="13805" spans="1:4" ht="14.5" customHeight="1" x14ac:dyDescent="0.35">
      <c r="A13805" s="1"/>
      <c r="B13805" s="317">
        <v>44479.581250031231</v>
      </c>
      <c r="C13805" s="316">
        <v>64.207601073655923</v>
      </c>
      <c r="D13805" s="315" t="s">
        <v>82</v>
      </c>
    </row>
    <row r="13806" spans="1:4" ht="14.5" customHeight="1" x14ac:dyDescent="0.35">
      <c r="A13806" s="1"/>
      <c r="B13806" s="317">
        <v>44479.581944475678</v>
      </c>
      <c r="C13806" s="316">
        <v>68.687678931705889</v>
      </c>
      <c r="D13806" s="315" t="s">
        <v>82</v>
      </c>
    </row>
    <row r="13807" spans="1:4" ht="14.5" customHeight="1" x14ac:dyDescent="0.35">
      <c r="A13807" s="1"/>
      <c r="B13807" s="317">
        <v>44479.582638920125</v>
      </c>
      <c r="C13807" s="316">
        <v>75.648939878481912</v>
      </c>
      <c r="D13807" s="315" t="s">
        <v>82</v>
      </c>
    </row>
    <row r="13808" spans="1:4" ht="14.5" customHeight="1" x14ac:dyDescent="0.35">
      <c r="A13808" s="1"/>
      <c r="B13808" s="317">
        <v>44479.583333364571</v>
      </c>
      <c r="C13808" s="316">
        <v>77.540144417306877</v>
      </c>
      <c r="D13808" s="315" t="s">
        <v>82</v>
      </c>
    </row>
    <row r="13809" spans="1:4" ht="14.5" customHeight="1" x14ac:dyDescent="0.35">
      <c r="A13809" s="1"/>
      <c r="B13809" s="317">
        <v>44479.584027809018</v>
      </c>
      <c r="C13809" s="316">
        <v>73.091469478624646</v>
      </c>
      <c r="D13809" s="315" t="s">
        <v>82</v>
      </c>
    </row>
    <row r="13810" spans="1:4" ht="14.5" customHeight="1" x14ac:dyDescent="0.35">
      <c r="A13810" s="1"/>
      <c r="B13810" s="317">
        <v>44479.584722253465</v>
      </c>
      <c r="C13810" s="316">
        <v>68.73875981557066</v>
      </c>
      <c r="D13810" s="315" t="s">
        <v>82</v>
      </c>
    </row>
    <row r="13811" spans="1:4" ht="14.5" customHeight="1" x14ac:dyDescent="0.35">
      <c r="A13811" s="1"/>
      <c r="B13811" s="317">
        <v>44479.585416697912</v>
      </c>
      <c r="C13811" s="316">
        <v>67.682934825506521</v>
      </c>
      <c r="D13811" s="315" t="s">
        <v>82</v>
      </c>
    </row>
    <row r="13812" spans="1:4" ht="14.5" customHeight="1" x14ac:dyDescent="0.35">
      <c r="A13812" s="1"/>
      <c r="B13812" s="317">
        <v>44479.586111142358</v>
      </c>
      <c r="C13812" s="316">
        <v>69.580926194365986</v>
      </c>
      <c r="D13812" s="315" t="s">
        <v>82</v>
      </c>
    </row>
    <row r="13813" spans="1:4" ht="14.5" customHeight="1" x14ac:dyDescent="0.35">
      <c r="A13813" s="1"/>
      <c r="B13813" s="317">
        <v>44479.586805586805</v>
      </c>
      <c r="C13813" s="316">
        <v>71.854844540000585</v>
      </c>
      <c r="D13813" s="315" t="s">
        <v>82</v>
      </c>
    </row>
    <row r="13814" spans="1:4" ht="14.5" customHeight="1" x14ac:dyDescent="0.35">
      <c r="A13814" s="1"/>
      <c r="B13814" s="317">
        <v>44479.587500031252</v>
      </c>
      <c r="C13814" s="316">
        <v>72.736093327271135</v>
      </c>
      <c r="D13814" s="315" t="s">
        <v>82</v>
      </c>
    </row>
    <row r="13815" spans="1:4" ht="14.5" customHeight="1" x14ac:dyDescent="0.35">
      <c r="A13815" s="1"/>
      <c r="B13815" s="317">
        <v>44479.588194475698</v>
      </c>
      <c r="C13815" s="316">
        <v>73.625855021256328</v>
      </c>
      <c r="D13815" s="315" t="s">
        <v>82</v>
      </c>
    </row>
    <row r="13816" spans="1:4" ht="14.5" customHeight="1" x14ac:dyDescent="0.35">
      <c r="A13816" s="1"/>
      <c r="B13816" s="317">
        <v>44479.588888920145</v>
      </c>
      <c r="C13816" s="316">
        <v>75.512194398059123</v>
      </c>
      <c r="D13816" s="315" t="s">
        <v>82</v>
      </c>
    </row>
    <row r="13817" spans="1:4" ht="14.5" customHeight="1" x14ac:dyDescent="0.35">
      <c r="A13817" s="1"/>
      <c r="B13817" s="317">
        <v>44479.589583364592</v>
      </c>
      <c r="C13817" s="316">
        <v>85.670898624589128</v>
      </c>
      <c r="D13817" s="315" t="s">
        <v>82</v>
      </c>
    </row>
    <row r="13818" spans="1:4" ht="14.5" customHeight="1" x14ac:dyDescent="0.35">
      <c r="A13818" s="1"/>
      <c r="B13818" s="317">
        <v>44479.590277809039</v>
      </c>
      <c r="C13818" s="316">
        <v>95.41588281227547</v>
      </c>
      <c r="D13818" s="315" t="s">
        <v>82</v>
      </c>
    </row>
    <row r="13819" spans="1:4" ht="14.5" customHeight="1" x14ac:dyDescent="0.35">
      <c r="A13819" s="1"/>
      <c r="B13819" s="317">
        <v>44479.590972253485</v>
      </c>
      <c r="C13819" s="316">
        <v>99.288475094826808</v>
      </c>
      <c r="D13819" s="315" t="s">
        <v>82</v>
      </c>
    </row>
    <row r="13820" spans="1:4" ht="14.5" customHeight="1" x14ac:dyDescent="0.35">
      <c r="A13820" s="1"/>
      <c r="B13820" s="317">
        <v>44479.591666697932</v>
      </c>
      <c r="C13820" s="316">
        <v>100.43626144767623</v>
      </c>
      <c r="D13820" s="315" t="s">
        <v>82</v>
      </c>
    </row>
    <row r="13821" spans="1:4" ht="14.5" customHeight="1" x14ac:dyDescent="0.35">
      <c r="A13821" s="1"/>
      <c r="B13821" s="317">
        <v>44479.592361142379</v>
      </c>
      <c r="C13821" s="316">
        <v>96.08709365141695</v>
      </c>
      <c r="D13821" s="315" t="s">
        <v>82</v>
      </c>
    </row>
    <row r="13822" spans="1:4" ht="14.5" customHeight="1" x14ac:dyDescent="0.35">
      <c r="A13822" s="1"/>
      <c r="B13822" s="317">
        <v>44479.593055586825</v>
      </c>
      <c r="C13822" s="316">
        <v>88.909153083418886</v>
      </c>
      <c r="D13822" s="315" t="s">
        <v>82</v>
      </c>
    </row>
    <row r="13823" spans="1:4" ht="14.5" customHeight="1" x14ac:dyDescent="0.35">
      <c r="A13823" s="1"/>
      <c r="B13823" s="317">
        <v>44479.593750031272</v>
      </c>
      <c r="C13823" s="316">
        <v>86.679301002299567</v>
      </c>
      <c r="D13823" s="315" t="s">
        <v>82</v>
      </c>
    </row>
    <row r="13824" spans="1:4" ht="14.5" customHeight="1" x14ac:dyDescent="0.35">
      <c r="A13824" s="1"/>
      <c r="B13824" s="317">
        <v>44479.594444475719</v>
      </c>
      <c r="C13824" s="316">
        <v>87.947783156230187</v>
      </c>
      <c r="D13824" s="315" t="s">
        <v>82</v>
      </c>
    </row>
    <row r="13825" spans="1:4" ht="14.5" customHeight="1" x14ac:dyDescent="0.35">
      <c r="A13825" s="1"/>
      <c r="B13825" s="317">
        <v>44479.595138920165</v>
      </c>
      <c r="C13825" s="316">
        <v>91.47426831767855</v>
      </c>
      <c r="D13825" s="315" t="s">
        <v>82</v>
      </c>
    </row>
    <row r="13826" spans="1:4" ht="14.5" customHeight="1" x14ac:dyDescent="0.35">
      <c r="A13826" s="1"/>
      <c r="B13826" s="317">
        <v>44479.595833364612</v>
      </c>
      <c r="C13826" s="316">
        <v>94.724145179043987</v>
      </c>
      <c r="D13826" s="315" t="s">
        <v>82</v>
      </c>
    </row>
    <row r="13827" spans="1:4" ht="14.5" customHeight="1" x14ac:dyDescent="0.35">
      <c r="A13827" s="1"/>
      <c r="B13827" s="317">
        <v>44479.596527809059</v>
      </c>
      <c r="C13827" s="316">
        <v>99.353429657519641</v>
      </c>
      <c r="D13827" s="315" t="s">
        <v>82</v>
      </c>
    </row>
    <row r="13828" spans="1:4" ht="14.5" customHeight="1" x14ac:dyDescent="0.35">
      <c r="A13828" s="1"/>
      <c r="B13828" s="317">
        <v>44479.597222253506</v>
      </c>
      <c r="C13828" s="316">
        <v>106.38161294072439</v>
      </c>
      <c r="D13828" s="315" t="s">
        <v>82</v>
      </c>
    </row>
    <row r="13829" spans="1:4" ht="14.5" customHeight="1" x14ac:dyDescent="0.35">
      <c r="A13829" s="1"/>
      <c r="B13829" s="317">
        <v>44479.597916697952</v>
      </c>
      <c r="C13829" s="316">
        <v>118.47672901097685</v>
      </c>
      <c r="D13829" s="315" t="s">
        <v>82</v>
      </c>
    </row>
    <row r="13830" spans="1:4" ht="14.5" customHeight="1" x14ac:dyDescent="0.35">
      <c r="A13830" s="1"/>
      <c r="B13830" s="317">
        <v>44479.598611142399</v>
      </c>
      <c r="C13830" s="316">
        <v>133.60328438675498</v>
      </c>
      <c r="D13830" s="315" t="s">
        <v>82</v>
      </c>
    </row>
    <row r="13831" spans="1:4" ht="14.5" customHeight="1" x14ac:dyDescent="0.35">
      <c r="A13831" s="1"/>
      <c r="B13831" s="317">
        <v>44479.599305586846</v>
      </c>
      <c r="C13831" s="316">
        <v>137.83417582180894</v>
      </c>
      <c r="D13831" s="315" t="s">
        <v>82</v>
      </c>
    </row>
    <row r="13832" spans="1:4" ht="14.5" customHeight="1" x14ac:dyDescent="0.35">
      <c r="A13832" s="1"/>
      <c r="B13832" s="317">
        <v>44479.600000031292</v>
      </c>
      <c r="C13832" s="316">
        <v>132.66538914864262</v>
      </c>
      <c r="D13832" s="315" t="s">
        <v>82</v>
      </c>
    </row>
    <row r="13833" spans="1:4" ht="14.5" customHeight="1" x14ac:dyDescent="0.35">
      <c r="A13833" s="1"/>
      <c r="B13833" s="317">
        <v>44479.600694475739</v>
      </c>
      <c r="C13833" s="316">
        <v>132.02856093038184</v>
      </c>
      <c r="D13833" s="315" t="s">
        <v>82</v>
      </c>
    </row>
    <row r="13834" spans="1:4" ht="14.5" customHeight="1" x14ac:dyDescent="0.35">
      <c r="A13834" s="1"/>
      <c r="B13834" s="317">
        <v>44479.601388920186</v>
      </c>
      <c r="C13834" s="316">
        <v>134.26768577519493</v>
      </c>
      <c r="D13834" s="315" t="s">
        <v>82</v>
      </c>
    </row>
    <row r="13835" spans="1:4" ht="14.5" customHeight="1" x14ac:dyDescent="0.35">
      <c r="A13835" s="1"/>
      <c r="B13835" s="317">
        <v>44479.602083364633</v>
      </c>
      <c r="C13835" s="316">
        <v>138.90632672564436</v>
      </c>
      <c r="D13835" s="315" t="s">
        <v>82</v>
      </c>
    </row>
    <row r="13836" spans="1:4" ht="14.5" customHeight="1" x14ac:dyDescent="0.35">
      <c r="A13836" s="1"/>
      <c r="B13836" s="317">
        <v>44479.602777809079</v>
      </c>
      <c r="C13836" s="316">
        <v>143.43634670116396</v>
      </c>
      <c r="D13836" s="315" t="s">
        <v>82</v>
      </c>
    </row>
    <row r="13837" spans="1:4" ht="14.5" customHeight="1" x14ac:dyDescent="0.35">
      <c r="A13837" s="1"/>
      <c r="B13837" s="317">
        <v>44479.603472253526</v>
      </c>
      <c r="C13837" s="316">
        <v>148.79212160403065</v>
      </c>
      <c r="D13837" s="315" t="s">
        <v>82</v>
      </c>
    </row>
    <row r="13838" spans="1:4" ht="14.5" customHeight="1" x14ac:dyDescent="0.35">
      <c r="A13838" s="1"/>
      <c r="B13838" s="317">
        <v>44479.604166697973</v>
      </c>
      <c r="C13838" s="316">
        <v>156.16232953599732</v>
      </c>
      <c r="D13838" s="315" t="s">
        <v>82</v>
      </c>
    </row>
    <row r="13839" spans="1:4" ht="14.5" customHeight="1" x14ac:dyDescent="0.35">
      <c r="A13839" s="1"/>
      <c r="B13839" s="317">
        <v>44479.604861142419</v>
      </c>
      <c r="C13839" s="316">
        <v>164.68613772001893</v>
      </c>
      <c r="D13839" s="315" t="s">
        <v>82</v>
      </c>
    </row>
    <row r="13840" spans="1:4" ht="14.5" customHeight="1" x14ac:dyDescent="0.35">
      <c r="A13840" s="1"/>
      <c r="B13840" s="317">
        <v>44479.605555586866</v>
      </c>
      <c r="C13840" s="316">
        <v>179.85720402501755</v>
      </c>
      <c r="D13840" s="315" t="s">
        <v>82</v>
      </c>
    </row>
    <row r="13841" spans="1:4" ht="14.5" customHeight="1" x14ac:dyDescent="0.35">
      <c r="A13841" s="1"/>
      <c r="B13841" s="317">
        <v>44479.606250031313</v>
      </c>
      <c r="C13841" s="316">
        <v>199.52258586339886</v>
      </c>
      <c r="D13841" s="315" t="s">
        <v>82</v>
      </c>
    </row>
    <row r="13842" spans="1:4" ht="14.5" customHeight="1" x14ac:dyDescent="0.35">
      <c r="A13842" s="1"/>
      <c r="B13842" s="317">
        <v>44479.60694447576</v>
      </c>
      <c r="C13842" s="316">
        <v>207.0554580353278</v>
      </c>
      <c r="D13842" s="315" t="s">
        <v>82</v>
      </c>
    </row>
    <row r="13843" spans="1:4" ht="14.5" customHeight="1" x14ac:dyDescent="0.35">
      <c r="A13843" s="1"/>
      <c r="B13843" s="317">
        <v>44479.607638920206</v>
      </c>
      <c r="C13843" s="316">
        <v>206.67063031639361</v>
      </c>
      <c r="D13843" s="315" t="s">
        <v>82</v>
      </c>
    </row>
    <row r="13844" spans="1:4" ht="14.5" customHeight="1" x14ac:dyDescent="0.35">
      <c r="A13844" s="1"/>
      <c r="B13844" s="317">
        <v>44479.608333364653</v>
      </c>
      <c r="C13844" s="316">
        <v>193.15699218971423</v>
      </c>
      <c r="D13844" s="315" t="s">
        <v>82</v>
      </c>
    </row>
    <row r="13845" spans="1:4" ht="14.5" customHeight="1" x14ac:dyDescent="0.35">
      <c r="A13845" s="1"/>
      <c r="B13845" s="317">
        <v>44479.6090278091</v>
      </c>
      <c r="C13845" s="316">
        <v>156.97138418411294</v>
      </c>
      <c r="D13845" s="315" t="s">
        <v>82</v>
      </c>
    </row>
    <row r="13846" spans="1:4" ht="14.5" customHeight="1" x14ac:dyDescent="0.35">
      <c r="A13846" s="1"/>
      <c r="B13846" s="317">
        <v>44479.609722253546</v>
      </c>
      <c r="C13846" s="316">
        <v>131.72254933697985</v>
      </c>
      <c r="D13846" s="315" t="s">
        <v>82</v>
      </c>
    </row>
    <row r="13847" spans="1:4" ht="14.5" customHeight="1" x14ac:dyDescent="0.35">
      <c r="A13847" s="1"/>
      <c r="B13847" s="317">
        <v>44479.610416697993</v>
      </c>
      <c r="C13847" s="316">
        <v>124.9114526759348</v>
      </c>
      <c r="D13847" s="315" t="s">
        <v>82</v>
      </c>
    </row>
    <row r="13848" spans="1:4" ht="14.5" customHeight="1" x14ac:dyDescent="0.35">
      <c r="A13848" s="1"/>
      <c r="B13848" s="317">
        <v>44479.61111114244</v>
      </c>
      <c r="C13848" s="316">
        <v>118.50192850470194</v>
      </c>
      <c r="D13848" s="315" t="s">
        <v>82</v>
      </c>
    </row>
    <row r="13849" spans="1:4" ht="14.5" customHeight="1" x14ac:dyDescent="0.35">
      <c r="A13849" s="1"/>
      <c r="B13849" s="317">
        <v>44479.611805586886</v>
      </c>
      <c r="C13849" s="316">
        <v>112.11807476408818</v>
      </c>
      <c r="D13849" s="315" t="s">
        <v>82</v>
      </c>
    </row>
    <row r="13850" spans="1:4" ht="14.5" customHeight="1" x14ac:dyDescent="0.35">
      <c r="A13850" s="1"/>
      <c r="B13850" s="317">
        <v>44479.612500031333</v>
      </c>
      <c r="C13850" s="316">
        <v>106.89896103720918</v>
      </c>
      <c r="D13850" s="315" t="s">
        <v>82</v>
      </c>
    </row>
    <row r="13851" spans="1:4" ht="14.5" customHeight="1" x14ac:dyDescent="0.35">
      <c r="A13851" s="1"/>
      <c r="B13851" s="317">
        <v>44479.61319447578</v>
      </c>
      <c r="C13851" s="316">
        <v>103.56429150518379</v>
      </c>
      <c r="D13851" s="315" t="s">
        <v>82</v>
      </c>
    </row>
    <row r="13852" spans="1:4" ht="14.5" customHeight="1" x14ac:dyDescent="0.35">
      <c r="A13852" s="1"/>
      <c r="B13852" s="317">
        <v>44479.613888920227</v>
      </c>
      <c r="C13852" s="316">
        <v>101.57014758491034</v>
      </c>
      <c r="D13852" s="315" t="s">
        <v>82</v>
      </c>
    </row>
    <row r="13853" spans="1:4" ht="14.5" customHeight="1" x14ac:dyDescent="0.35">
      <c r="A13853" s="1"/>
      <c r="B13853" s="317">
        <v>44479.614583364673</v>
      </c>
      <c r="C13853" s="316">
        <v>100.2595364581813</v>
      </c>
      <c r="D13853" s="315" t="s">
        <v>82</v>
      </c>
    </row>
    <row r="13854" spans="1:4" ht="14.5" customHeight="1" x14ac:dyDescent="0.35">
      <c r="A13854" s="1"/>
      <c r="B13854" s="317">
        <v>44479.61527780912</v>
      </c>
      <c r="C13854" s="316">
        <v>98.949588091657887</v>
      </c>
      <c r="D13854" s="315" t="s">
        <v>82</v>
      </c>
    </row>
    <row r="13855" spans="1:4" ht="14.5" customHeight="1" x14ac:dyDescent="0.35">
      <c r="A13855" s="1"/>
      <c r="B13855" s="317">
        <v>44479.615972253567</v>
      </c>
      <c r="C13855" s="316">
        <v>99.827396469019973</v>
      </c>
      <c r="D13855" s="315" t="s">
        <v>82</v>
      </c>
    </row>
    <row r="13856" spans="1:4" ht="14.5" customHeight="1" x14ac:dyDescent="0.35">
      <c r="A13856" s="1"/>
      <c r="B13856" s="317">
        <v>44479.616666698013</v>
      </c>
      <c r="C13856" s="316">
        <v>102.55745235622356</v>
      </c>
      <c r="D13856" s="315" t="s">
        <v>82</v>
      </c>
    </row>
    <row r="13857" spans="1:4" ht="14.5" customHeight="1" x14ac:dyDescent="0.35">
      <c r="A13857" s="1"/>
      <c r="B13857" s="317">
        <v>44479.61736114246</v>
      </c>
      <c r="C13857" s="316">
        <v>106.52726160526508</v>
      </c>
      <c r="D13857" s="315" t="s">
        <v>82</v>
      </c>
    </row>
    <row r="13858" spans="1:4" ht="14.5" customHeight="1" x14ac:dyDescent="0.35">
      <c r="A13858" s="1"/>
      <c r="B13858" s="317">
        <v>44479.618055586907</v>
      </c>
      <c r="C13858" s="316">
        <v>112.28351000708257</v>
      </c>
      <c r="D13858" s="315" t="s">
        <v>82</v>
      </c>
    </row>
    <row r="13859" spans="1:4" ht="14.5" customHeight="1" x14ac:dyDescent="0.35">
      <c r="A13859" s="1"/>
      <c r="B13859" s="317">
        <v>44479.618750031354</v>
      </c>
      <c r="C13859" s="316">
        <v>127.1699170235331</v>
      </c>
      <c r="D13859" s="315" t="s">
        <v>82</v>
      </c>
    </row>
    <row r="13860" spans="1:4" ht="14.5" customHeight="1" x14ac:dyDescent="0.35">
      <c r="A13860" s="1"/>
      <c r="B13860" s="317">
        <v>44479.6194444758</v>
      </c>
      <c r="C13860" s="316">
        <v>144.96348505045364</v>
      </c>
      <c r="D13860" s="315" t="s">
        <v>82</v>
      </c>
    </row>
    <row r="13861" spans="1:4" ht="14.5" customHeight="1" x14ac:dyDescent="0.35">
      <c r="A13861" s="1"/>
      <c r="B13861" s="317">
        <v>44479.620138920247</v>
      </c>
      <c r="C13861" s="316">
        <v>155.79387580515274</v>
      </c>
      <c r="D13861" s="315" t="s">
        <v>82</v>
      </c>
    </row>
    <row r="13862" spans="1:4" ht="14.5" customHeight="1" x14ac:dyDescent="0.35">
      <c r="A13862" s="1"/>
      <c r="B13862" s="317">
        <v>44479.620833364694</v>
      </c>
      <c r="C13862" s="316">
        <v>165.32755060058554</v>
      </c>
      <c r="D13862" s="315" t="s">
        <v>82</v>
      </c>
    </row>
    <row r="13863" spans="1:4" ht="14.5" customHeight="1" x14ac:dyDescent="0.35">
      <c r="A13863" s="1"/>
      <c r="B13863" s="317">
        <v>44479.62152780914</v>
      </c>
      <c r="C13863" s="316">
        <v>172.85355582638877</v>
      </c>
      <c r="D13863" s="315" t="s">
        <v>82</v>
      </c>
    </row>
    <row r="13864" spans="1:4" ht="14.5" customHeight="1" x14ac:dyDescent="0.35">
      <c r="A13864" s="1"/>
      <c r="B13864" s="317">
        <v>44479.622222253587</v>
      </c>
      <c r="C13864" s="316">
        <v>173.48037949867623</v>
      </c>
      <c r="D13864" s="315" t="s">
        <v>82</v>
      </c>
    </row>
    <row r="13865" spans="1:4" ht="14.5" customHeight="1" x14ac:dyDescent="0.35">
      <c r="A13865" s="1"/>
      <c r="B13865" s="317">
        <v>44479.622916698034</v>
      </c>
      <c r="C13865" s="316">
        <v>162.46180425221101</v>
      </c>
      <c r="D13865" s="315" t="s">
        <v>82</v>
      </c>
    </row>
    <row r="13866" spans="1:4" ht="14.5" customHeight="1" x14ac:dyDescent="0.35">
      <c r="A13866" s="1"/>
      <c r="B13866" s="317">
        <v>44479.623611142481</v>
      </c>
      <c r="C13866" s="316">
        <v>150.6063562247902</v>
      </c>
      <c r="D13866" s="315" t="s">
        <v>82</v>
      </c>
    </row>
    <row r="13867" spans="1:4" ht="14.5" customHeight="1" x14ac:dyDescent="0.35">
      <c r="A13867" s="1"/>
      <c r="B13867" s="317">
        <v>44479.624305586927</v>
      </c>
      <c r="C13867" s="316">
        <v>144.5909692823266</v>
      </c>
      <c r="D13867" s="315" t="s">
        <v>82</v>
      </c>
    </row>
    <row r="13868" spans="1:4" ht="14.5" customHeight="1" x14ac:dyDescent="0.35">
      <c r="A13868" s="1"/>
      <c r="B13868" s="317">
        <v>44479.625000031374</v>
      </c>
      <c r="C13868" s="316">
        <v>142.75756305042887</v>
      </c>
      <c r="D13868" s="315" t="s">
        <v>82</v>
      </c>
    </row>
    <row r="13869" spans="1:4" ht="14.5" customHeight="1" x14ac:dyDescent="0.35">
      <c r="A13869" s="1"/>
      <c r="B13869" s="317">
        <v>44479.625694475821</v>
      </c>
      <c r="C13869" s="316">
        <v>141.67331219546807</v>
      </c>
      <c r="D13869" s="315" t="s">
        <v>82</v>
      </c>
    </row>
    <row r="13870" spans="1:4" ht="14.5" customHeight="1" x14ac:dyDescent="0.35">
      <c r="A13870" s="1"/>
      <c r="B13870" s="317">
        <v>44479.626388920267</v>
      </c>
      <c r="C13870" s="316">
        <v>143.20850205048143</v>
      </c>
      <c r="D13870" s="315" t="s">
        <v>82</v>
      </c>
    </row>
    <row r="13871" spans="1:4" ht="14.5" customHeight="1" x14ac:dyDescent="0.35">
      <c r="A13871" s="1"/>
      <c r="B13871" s="317">
        <v>44479.627083364714</v>
      </c>
      <c r="C13871" s="316">
        <v>147.59156088926829</v>
      </c>
      <c r="D13871" s="315" t="s">
        <v>82</v>
      </c>
    </row>
    <row r="13872" spans="1:4" ht="14.5" customHeight="1" x14ac:dyDescent="0.35">
      <c r="A13872" s="1"/>
      <c r="B13872" s="317">
        <v>44479.627777809161</v>
      </c>
      <c r="C13872" s="316">
        <v>159.93417663914539</v>
      </c>
      <c r="D13872" s="315" t="s">
        <v>82</v>
      </c>
    </row>
    <row r="13873" spans="1:4" ht="14.5" customHeight="1" x14ac:dyDescent="0.35">
      <c r="A13873" s="1"/>
      <c r="B13873" s="317">
        <v>44479.628472253607</v>
      </c>
      <c r="C13873" s="316">
        <v>177.33413189458662</v>
      </c>
      <c r="D13873" s="315" t="s">
        <v>82</v>
      </c>
    </row>
    <row r="13874" spans="1:4" ht="14.5" customHeight="1" x14ac:dyDescent="0.35">
      <c r="A13874" s="1"/>
      <c r="B13874" s="317">
        <v>44479.629166698054</v>
      </c>
      <c r="C13874" s="316">
        <v>190.43404240892656</v>
      </c>
      <c r="D13874" s="315" t="s">
        <v>82</v>
      </c>
    </row>
    <row r="13875" spans="1:4" ht="14.5" customHeight="1" x14ac:dyDescent="0.35">
      <c r="A13875" s="1"/>
      <c r="B13875" s="317">
        <v>44479.629861142501</v>
      </c>
      <c r="C13875" s="316">
        <v>200.10523199335827</v>
      </c>
      <c r="D13875" s="315" t="s">
        <v>82</v>
      </c>
    </row>
    <row r="13876" spans="1:4" ht="14.5" customHeight="1" x14ac:dyDescent="0.35">
      <c r="A13876" s="1"/>
      <c r="B13876" s="317">
        <v>44479.630555586948</v>
      </c>
      <c r="C13876" s="316">
        <v>206.32095546472507</v>
      </c>
      <c r="D13876" s="315" t="s">
        <v>82</v>
      </c>
    </row>
    <row r="13877" spans="1:4" ht="14.5" customHeight="1" x14ac:dyDescent="0.35">
      <c r="A13877" s="1"/>
      <c r="B13877" s="317">
        <v>44479.631250031394</v>
      </c>
      <c r="C13877" s="316">
        <v>204.33600060578513</v>
      </c>
      <c r="D13877" s="315" t="s">
        <v>82</v>
      </c>
    </row>
    <row r="13878" spans="1:4" ht="14.5" customHeight="1" x14ac:dyDescent="0.35">
      <c r="A13878" s="1"/>
      <c r="B13878" s="317">
        <v>44479.631944475841</v>
      </c>
      <c r="C13878" s="316">
        <v>192.52824971253284</v>
      </c>
      <c r="D13878" s="315" t="s">
        <v>82</v>
      </c>
    </row>
    <row r="13879" spans="1:4" ht="14.5" customHeight="1" x14ac:dyDescent="0.35">
      <c r="A13879" s="1"/>
      <c r="B13879" s="317">
        <v>44479.632638920288</v>
      </c>
      <c r="C13879" s="316">
        <v>168.83569678538092</v>
      </c>
      <c r="D13879" s="315" t="s">
        <v>82</v>
      </c>
    </row>
    <row r="13880" spans="1:4" ht="14.5" customHeight="1" x14ac:dyDescent="0.35">
      <c r="A13880" s="1"/>
      <c r="B13880" s="317">
        <v>44479.633333364734</v>
      </c>
      <c r="C13880" s="316">
        <v>157.74617140584547</v>
      </c>
      <c r="D13880" s="315" t="s">
        <v>82</v>
      </c>
    </row>
    <row r="13881" spans="1:4" ht="14.5" customHeight="1" x14ac:dyDescent="0.35">
      <c r="A13881" s="1"/>
      <c r="B13881" s="317">
        <v>44479.634027809181</v>
      </c>
      <c r="C13881" s="316">
        <v>161.57968333229655</v>
      </c>
      <c r="D13881" s="315" t="s">
        <v>82</v>
      </c>
    </row>
    <row r="13882" spans="1:4" ht="14.5" customHeight="1" x14ac:dyDescent="0.35">
      <c r="A13882" s="1"/>
      <c r="B13882" s="317">
        <v>44479.634722253628</v>
      </c>
      <c r="C13882" s="316">
        <v>159.70500839333982</v>
      </c>
      <c r="D13882" s="315" t="s">
        <v>82</v>
      </c>
    </row>
    <row r="13883" spans="1:4" ht="14.5" customHeight="1" x14ac:dyDescent="0.35">
      <c r="A13883" s="1"/>
      <c r="B13883" s="317">
        <v>44479.635416698075</v>
      </c>
      <c r="C13883" s="316">
        <v>158.17728670407863</v>
      </c>
      <c r="D13883" s="315" t="s">
        <v>82</v>
      </c>
    </row>
    <row r="13884" spans="1:4" ht="14.5" customHeight="1" x14ac:dyDescent="0.35">
      <c r="A13884" s="1"/>
      <c r="B13884" s="317">
        <v>44479.636111142521</v>
      </c>
      <c r="C13884" s="316">
        <v>157.94565320690162</v>
      </c>
      <c r="D13884" s="315" t="s">
        <v>82</v>
      </c>
    </row>
    <row r="13885" spans="1:4" ht="14.5" customHeight="1" x14ac:dyDescent="0.35">
      <c r="A13885" s="1"/>
      <c r="B13885" s="317">
        <v>44479.636805586968</v>
      </c>
      <c r="C13885" s="316">
        <v>158.0025858914014</v>
      </c>
      <c r="D13885" s="315" t="s">
        <v>82</v>
      </c>
    </row>
    <row r="13886" spans="1:4" ht="14.5" customHeight="1" x14ac:dyDescent="0.35">
      <c r="A13886" s="1"/>
      <c r="B13886" s="317">
        <v>44479.637500031415</v>
      </c>
      <c r="C13886" s="316">
        <v>154.17825481986705</v>
      </c>
      <c r="D13886" s="315" t="s">
        <v>82</v>
      </c>
    </row>
    <row r="13887" spans="1:4" ht="14.5" customHeight="1" x14ac:dyDescent="0.35">
      <c r="A13887" s="1"/>
      <c r="B13887" s="317">
        <v>44479.638194475861</v>
      </c>
      <c r="C13887" s="316">
        <v>148.01264917254059</v>
      </c>
      <c r="D13887" s="315" t="s">
        <v>82</v>
      </c>
    </row>
    <row r="13888" spans="1:4" ht="14.5" customHeight="1" x14ac:dyDescent="0.35">
      <c r="A13888" s="1"/>
      <c r="B13888" s="317">
        <v>44479.638888920308</v>
      </c>
      <c r="C13888" s="316">
        <v>143.74690105175443</v>
      </c>
      <c r="D13888" s="315" t="s">
        <v>82</v>
      </c>
    </row>
    <row r="13889" spans="1:4" ht="14.5" customHeight="1" x14ac:dyDescent="0.35">
      <c r="A13889" s="1"/>
      <c r="B13889" s="317">
        <v>44479.639583364755</v>
      </c>
      <c r="C13889" s="316">
        <v>142.85157717226539</v>
      </c>
      <c r="D13889" s="315" t="s">
        <v>82</v>
      </c>
    </row>
    <row r="13890" spans="1:4" ht="14.5" customHeight="1" x14ac:dyDescent="0.35">
      <c r="A13890" s="1"/>
      <c r="B13890" s="317">
        <v>44479.640277809202</v>
      </c>
      <c r="C13890" s="316">
        <v>140.36001338580002</v>
      </c>
      <c r="D13890" s="315" t="s">
        <v>82</v>
      </c>
    </row>
    <row r="13891" spans="1:4" ht="14.5" customHeight="1" x14ac:dyDescent="0.35">
      <c r="A13891" s="1"/>
      <c r="B13891" s="317">
        <v>44479.640972253648</v>
      </c>
      <c r="C13891" s="316">
        <v>136.3160359400247</v>
      </c>
      <c r="D13891" s="315" t="s">
        <v>82</v>
      </c>
    </row>
    <row r="13892" spans="1:4" ht="14.5" customHeight="1" x14ac:dyDescent="0.35">
      <c r="A13892" s="1"/>
      <c r="B13892" s="317">
        <v>44479.641666698095</v>
      </c>
      <c r="C13892" s="316">
        <v>140.620303612703</v>
      </c>
      <c r="D13892" s="315" t="s">
        <v>82</v>
      </c>
    </row>
    <row r="13893" spans="1:4" ht="14.5" customHeight="1" x14ac:dyDescent="0.35">
      <c r="A13893" s="1"/>
      <c r="B13893" s="317">
        <v>44479.642361142542</v>
      </c>
      <c r="C13893" s="316">
        <v>148.39431751912926</v>
      </c>
      <c r="D13893" s="315" t="s">
        <v>82</v>
      </c>
    </row>
    <row r="13894" spans="1:4" ht="14.5" customHeight="1" x14ac:dyDescent="0.35">
      <c r="A13894" s="1"/>
      <c r="B13894" s="317">
        <v>44479.643055586988</v>
      </c>
      <c r="C13894" s="316">
        <v>149.71978311804122</v>
      </c>
      <c r="D13894" s="315" t="s">
        <v>82</v>
      </c>
    </row>
    <row r="13895" spans="1:4" ht="14.5" customHeight="1" x14ac:dyDescent="0.35">
      <c r="A13895" s="1"/>
      <c r="B13895" s="317">
        <v>44479.643750031435</v>
      </c>
      <c r="C13895" s="316">
        <v>146.70369612915286</v>
      </c>
      <c r="D13895" s="315" t="s">
        <v>82</v>
      </c>
    </row>
    <row r="13896" spans="1:4" ht="14.5" customHeight="1" x14ac:dyDescent="0.35">
      <c r="A13896" s="1"/>
      <c r="B13896" s="317">
        <v>44479.644444475882</v>
      </c>
      <c r="C13896" s="316">
        <v>135.24813431687653</v>
      </c>
      <c r="D13896" s="315" t="s">
        <v>82</v>
      </c>
    </row>
    <row r="13897" spans="1:4" ht="14.5" customHeight="1" x14ac:dyDescent="0.35">
      <c r="A13897" s="1"/>
      <c r="B13897" s="317">
        <v>44479.645138920328</v>
      </c>
      <c r="C13897" s="316">
        <v>119.36072227450204</v>
      </c>
      <c r="D13897" s="315" t="s">
        <v>82</v>
      </c>
    </row>
    <row r="13898" spans="1:4" ht="14.5" customHeight="1" x14ac:dyDescent="0.35">
      <c r="A13898" s="1"/>
      <c r="B13898" s="317">
        <v>44479.645833364775</v>
      </c>
      <c r="C13898" s="316">
        <v>107.96690842969886</v>
      </c>
      <c r="D13898" s="315" t="s">
        <v>82</v>
      </c>
    </row>
    <row r="13899" spans="1:4" ht="14.5" customHeight="1" x14ac:dyDescent="0.35">
      <c r="A13899" s="1"/>
      <c r="B13899" s="317">
        <v>44479.646527809222</v>
      </c>
      <c r="C13899" s="316">
        <v>100.53218071588005</v>
      </c>
      <c r="D13899" s="315" t="s">
        <v>82</v>
      </c>
    </row>
    <row r="13900" spans="1:4" ht="14.5" customHeight="1" x14ac:dyDescent="0.35">
      <c r="A13900" s="1"/>
      <c r="B13900" s="317">
        <v>44479.647222253669</v>
      </c>
      <c r="C13900" s="316">
        <v>93.802541335055139</v>
      </c>
      <c r="D13900" s="315" t="s">
        <v>82</v>
      </c>
    </row>
    <row r="13901" spans="1:4" ht="14.5" customHeight="1" x14ac:dyDescent="0.35">
      <c r="A13901" s="1"/>
      <c r="B13901" s="317">
        <v>44479.647916698115</v>
      </c>
      <c r="C13901" s="316">
        <v>88.325642318757801</v>
      </c>
      <c r="D13901" s="315" t="s">
        <v>82</v>
      </c>
    </row>
    <row r="13902" spans="1:4" ht="14.5" customHeight="1" x14ac:dyDescent="0.35">
      <c r="A13902" s="1"/>
      <c r="B13902" s="317">
        <v>44479.648611142562</v>
      </c>
      <c r="C13902" s="316">
        <v>84.320695559139125</v>
      </c>
      <c r="D13902" s="315" t="s">
        <v>82</v>
      </c>
    </row>
    <row r="13903" spans="1:4" ht="14.5" customHeight="1" x14ac:dyDescent="0.35">
      <c r="A13903" s="1"/>
      <c r="B13903" s="317">
        <v>44479.649305587009</v>
      </c>
      <c r="C13903" s="316">
        <v>83.603460360834532</v>
      </c>
      <c r="D13903" s="315" t="s">
        <v>82</v>
      </c>
    </row>
    <row r="13904" spans="1:4" ht="14.5" customHeight="1" x14ac:dyDescent="0.35">
      <c r="A13904" s="1"/>
      <c r="B13904" s="317">
        <v>44479.650000031455</v>
      </c>
      <c r="C13904" s="316">
        <v>85.261482523587375</v>
      </c>
      <c r="D13904" s="315" t="s">
        <v>82</v>
      </c>
    </row>
    <row r="13905" spans="1:4" ht="14.5" customHeight="1" x14ac:dyDescent="0.35">
      <c r="A13905" s="1"/>
      <c r="B13905" s="317">
        <v>44479.650694475902</v>
      </c>
      <c r="C13905" s="316">
        <v>85.013453066597378</v>
      </c>
      <c r="D13905" s="315" t="s">
        <v>82</v>
      </c>
    </row>
    <row r="13906" spans="1:4" ht="14.5" customHeight="1" x14ac:dyDescent="0.35">
      <c r="A13906" s="1"/>
      <c r="B13906" s="317">
        <v>44479.651388920349</v>
      </c>
      <c r="C13906" s="316">
        <v>82.862301047792428</v>
      </c>
      <c r="D13906" s="315" t="s">
        <v>82</v>
      </c>
    </row>
    <row r="13907" spans="1:4" ht="14.5" customHeight="1" x14ac:dyDescent="0.35">
      <c r="A13907" s="1"/>
      <c r="B13907" s="317">
        <v>44479.652083364796</v>
      </c>
      <c r="C13907" s="316">
        <v>79.483839851004689</v>
      </c>
      <c r="D13907" s="315" t="s">
        <v>82</v>
      </c>
    </row>
    <row r="13908" spans="1:4" ht="14.5" customHeight="1" x14ac:dyDescent="0.35">
      <c r="A13908" s="1"/>
      <c r="B13908" s="317">
        <v>44479.652777809242</v>
      </c>
      <c r="C13908" s="316">
        <v>75.858553648109464</v>
      </c>
      <c r="D13908" s="315" t="s">
        <v>82</v>
      </c>
    </row>
    <row r="13909" spans="1:4" ht="14.5" customHeight="1" x14ac:dyDescent="0.35">
      <c r="A13909" s="1"/>
      <c r="B13909" s="317">
        <v>44479.653472253689</v>
      </c>
      <c r="C13909" s="316">
        <v>68.5296101320438</v>
      </c>
      <c r="D13909" s="315" t="s">
        <v>82</v>
      </c>
    </row>
    <row r="13910" spans="1:4" ht="14.5" customHeight="1" x14ac:dyDescent="0.35">
      <c r="A13910" s="1"/>
      <c r="B13910" s="317">
        <v>44479.654166698136</v>
      </c>
      <c r="C13910" s="316">
        <v>60.427099401790962</v>
      </c>
      <c r="D13910" s="315" t="s">
        <v>82</v>
      </c>
    </row>
    <row r="13911" spans="1:4" ht="14.5" customHeight="1" x14ac:dyDescent="0.35">
      <c r="A13911" s="1"/>
      <c r="B13911" s="317">
        <v>44479.654861142582</v>
      </c>
      <c r="C13911" s="316">
        <v>55.98324012561546</v>
      </c>
      <c r="D13911" s="315" t="s">
        <v>82</v>
      </c>
    </row>
    <row r="13912" spans="1:4" ht="14.5" customHeight="1" x14ac:dyDescent="0.35">
      <c r="A13912" s="1"/>
      <c r="B13912" s="317">
        <v>44479.655555587029</v>
      </c>
      <c r="C13912" s="316">
        <v>53.086766190038176</v>
      </c>
      <c r="D13912" s="315" t="s">
        <v>82</v>
      </c>
    </row>
    <row r="13913" spans="1:4" ht="14.5" customHeight="1" x14ac:dyDescent="0.35">
      <c r="A13913" s="1"/>
      <c r="B13913" s="317">
        <v>44479.656250031476</v>
      </c>
      <c r="C13913" s="316">
        <v>50.507042527704229</v>
      </c>
      <c r="D13913" s="315" t="s">
        <v>82</v>
      </c>
    </row>
    <row r="13914" spans="1:4" ht="14.5" customHeight="1" x14ac:dyDescent="0.35">
      <c r="A13914" s="1"/>
      <c r="B13914" s="317">
        <v>44479.656944475923</v>
      </c>
      <c r="C13914" s="316">
        <v>48.215018922480525</v>
      </c>
      <c r="D13914" s="315" t="s">
        <v>82</v>
      </c>
    </row>
    <row r="13915" spans="1:4" ht="14.5" customHeight="1" x14ac:dyDescent="0.35">
      <c r="A13915" s="1"/>
      <c r="B13915" s="317">
        <v>44479.657638920369</v>
      </c>
      <c r="C13915" s="316">
        <v>46.511484924221683</v>
      </c>
      <c r="D13915" s="315" t="s">
        <v>82</v>
      </c>
    </row>
    <row r="13916" spans="1:4" ht="14.5" customHeight="1" x14ac:dyDescent="0.35">
      <c r="A13916" s="1"/>
      <c r="B13916" s="317">
        <v>44479.658333364816</v>
      </c>
      <c r="C13916" s="316">
        <v>45.636428164397756</v>
      </c>
      <c r="D13916" s="315" t="s">
        <v>82</v>
      </c>
    </row>
    <row r="13917" spans="1:4" ht="14.5" customHeight="1" x14ac:dyDescent="0.35">
      <c r="A13917" s="1"/>
      <c r="B13917" s="317">
        <v>44479.659027809263</v>
      </c>
      <c r="C13917" s="316">
        <v>46.008007555087289</v>
      </c>
      <c r="D13917" s="315" t="s">
        <v>82</v>
      </c>
    </row>
    <row r="13918" spans="1:4" ht="14.5" customHeight="1" x14ac:dyDescent="0.35">
      <c r="A13918" s="1"/>
      <c r="B13918" s="317">
        <v>44479.659722253709</v>
      </c>
      <c r="C13918" s="316">
        <v>51.753929620640704</v>
      </c>
      <c r="D13918" s="315" t="s">
        <v>82</v>
      </c>
    </row>
    <row r="13919" spans="1:4" ht="14.5" customHeight="1" x14ac:dyDescent="0.35">
      <c r="A13919" s="1"/>
      <c r="B13919" s="317">
        <v>44479.660416698156</v>
      </c>
      <c r="C13919" s="316">
        <v>56.19481427233162</v>
      </c>
      <c r="D13919" s="315" t="s">
        <v>82</v>
      </c>
    </row>
    <row r="13920" spans="1:4" ht="14.5" customHeight="1" x14ac:dyDescent="0.35">
      <c r="A13920" s="1"/>
      <c r="B13920" s="317">
        <v>44479.661111142603</v>
      </c>
      <c r="C13920" s="316">
        <v>57.919524621795667</v>
      </c>
      <c r="D13920" s="315" t="s">
        <v>82</v>
      </c>
    </row>
    <row r="13921" spans="1:4" ht="14.5" customHeight="1" x14ac:dyDescent="0.35">
      <c r="A13921" s="1"/>
      <c r="B13921" s="317">
        <v>44479.661805587049</v>
      </c>
      <c r="C13921" s="316">
        <v>58.709176271002313</v>
      </c>
      <c r="D13921" s="315" t="s">
        <v>82</v>
      </c>
    </row>
    <row r="13922" spans="1:4" ht="14.5" customHeight="1" x14ac:dyDescent="0.35">
      <c r="A13922" s="1"/>
      <c r="B13922" s="317">
        <v>44479.662500031496</v>
      </c>
      <c r="C13922" s="316">
        <v>59.61156046357258</v>
      </c>
      <c r="D13922" s="315" t="s">
        <v>82</v>
      </c>
    </row>
    <row r="13923" spans="1:4" ht="14.5" customHeight="1" x14ac:dyDescent="0.35">
      <c r="A13923" s="1"/>
      <c r="B13923" s="317">
        <v>44479.663194475943</v>
      </c>
      <c r="C13923" s="316">
        <v>58.856997505708328</v>
      </c>
      <c r="D13923" s="315" t="s">
        <v>82</v>
      </c>
    </row>
    <row r="13924" spans="1:4" ht="14.5" customHeight="1" x14ac:dyDescent="0.35">
      <c r="A13924" s="1"/>
      <c r="B13924" s="317">
        <v>44479.66388892039</v>
      </c>
      <c r="C13924" s="316">
        <v>51.60248502655692</v>
      </c>
      <c r="D13924" s="315" t="s">
        <v>82</v>
      </c>
    </row>
    <row r="13925" spans="1:4" ht="14.5" customHeight="1" x14ac:dyDescent="0.35">
      <c r="A13925" s="1"/>
      <c r="B13925" s="317">
        <v>44479.664583364836</v>
      </c>
      <c r="C13925" s="316">
        <v>46.007011573416335</v>
      </c>
      <c r="D13925" s="315" t="s">
        <v>82</v>
      </c>
    </row>
    <row r="13926" spans="1:4" ht="14.5" customHeight="1" x14ac:dyDescent="0.35">
      <c r="A13926" s="1"/>
      <c r="B13926" s="317">
        <v>44479.665277809283</v>
      </c>
      <c r="C13926" s="316">
        <v>44.088262534992346</v>
      </c>
      <c r="D13926" s="315" t="s">
        <v>82</v>
      </c>
    </row>
    <row r="13927" spans="1:4" ht="14.5" customHeight="1" x14ac:dyDescent="0.35">
      <c r="A13927" s="1"/>
      <c r="B13927" s="317">
        <v>44479.66597225373</v>
      </c>
      <c r="C13927" s="316">
        <v>40.804180127485353</v>
      </c>
      <c r="D13927" s="315" t="s">
        <v>82</v>
      </c>
    </row>
    <row r="13928" spans="1:4" ht="14.5" customHeight="1" x14ac:dyDescent="0.35">
      <c r="A13928" s="1"/>
      <c r="B13928" s="317">
        <v>44479.666666698176</v>
      </c>
      <c r="C13928" s="316">
        <v>15.668950229488564</v>
      </c>
      <c r="D13928" s="315" t="s">
        <v>350</v>
      </c>
    </row>
    <row r="13929" spans="1:4" ht="14.5" customHeight="1" x14ac:dyDescent="0.35">
      <c r="A13929" s="1"/>
      <c r="B13929" s="317">
        <v>44479.667361142623</v>
      </c>
      <c r="C13929" s="316">
        <v>42.070931671431751</v>
      </c>
      <c r="D13929" s="315" t="s">
        <v>82</v>
      </c>
    </row>
    <row r="13930" spans="1:4" ht="14.5" customHeight="1" x14ac:dyDescent="0.35">
      <c r="A13930" s="1"/>
      <c r="B13930" s="317">
        <v>44479.66805558707</v>
      </c>
      <c r="C13930" s="316">
        <v>42.016466403410114</v>
      </c>
      <c r="D13930" s="315" t="s">
        <v>82</v>
      </c>
    </row>
    <row r="13931" spans="1:4" ht="14.5" customHeight="1" x14ac:dyDescent="0.35">
      <c r="A13931" s="1"/>
      <c r="B13931" s="317">
        <v>44479.668750031517</v>
      </c>
      <c r="C13931" s="316">
        <v>42.359360820364479</v>
      </c>
      <c r="D13931" s="315" t="s">
        <v>82</v>
      </c>
    </row>
    <row r="13932" spans="1:4" ht="14.5" customHeight="1" x14ac:dyDescent="0.35">
      <c r="A13932" s="1"/>
      <c r="B13932" s="317">
        <v>44479.669444475963</v>
      </c>
      <c r="C13932" s="316">
        <v>42.175870921238676</v>
      </c>
      <c r="D13932" s="315" t="s">
        <v>82</v>
      </c>
    </row>
    <row r="13933" spans="1:4" ht="14.5" customHeight="1" x14ac:dyDescent="0.35">
      <c r="A13933" s="1"/>
      <c r="B13933" s="317">
        <v>44479.67013892041</v>
      </c>
      <c r="C13933" s="316">
        <v>41.1106589730732</v>
      </c>
      <c r="D13933" s="315" t="s">
        <v>82</v>
      </c>
    </row>
    <row r="13934" spans="1:4" ht="14.5" customHeight="1" x14ac:dyDescent="0.35">
      <c r="A13934" s="1"/>
      <c r="B13934" s="317">
        <v>44479.670833364857</v>
      </c>
      <c r="C13934" s="316">
        <v>40.572936576759091</v>
      </c>
      <c r="D13934" s="315" t="s">
        <v>82</v>
      </c>
    </row>
    <row r="13935" spans="1:4" ht="14.5" customHeight="1" x14ac:dyDescent="0.35">
      <c r="A13935" s="1"/>
      <c r="B13935" s="317">
        <v>44479.671527809303</v>
      </c>
      <c r="C13935" s="316">
        <v>40.41858881764832</v>
      </c>
      <c r="D13935" s="315" t="s">
        <v>82</v>
      </c>
    </row>
    <row r="13936" spans="1:4" ht="14.5" customHeight="1" x14ac:dyDescent="0.35">
      <c r="A13936" s="1"/>
      <c r="B13936" s="317">
        <v>44479.67222225375</v>
      </c>
      <c r="C13936" s="316">
        <v>40.33953927306284</v>
      </c>
      <c r="D13936" s="315" t="s">
        <v>82</v>
      </c>
    </row>
    <row r="13937" spans="1:4" ht="14.5" customHeight="1" x14ac:dyDescent="0.35">
      <c r="A13937" s="1"/>
      <c r="B13937" s="317">
        <v>44479.672916698197</v>
      </c>
      <c r="C13937" s="316">
        <v>40.144231402934139</v>
      </c>
      <c r="D13937" s="315" t="s">
        <v>82</v>
      </c>
    </row>
    <row r="13938" spans="1:4" ht="14.5" customHeight="1" x14ac:dyDescent="0.35">
      <c r="A13938" s="1"/>
      <c r="B13938" s="317">
        <v>44479.673611142643</v>
      </c>
      <c r="C13938" s="316">
        <v>39.907588358749244</v>
      </c>
      <c r="D13938" s="315" t="s">
        <v>82</v>
      </c>
    </row>
    <row r="13939" spans="1:4" ht="14.5" customHeight="1" x14ac:dyDescent="0.35">
      <c r="A13939" s="1"/>
      <c r="B13939" s="317">
        <v>44479.67430558709</v>
      </c>
      <c r="C13939" s="316">
        <v>39.239270350631948</v>
      </c>
      <c r="D13939" s="315" t="s">
        <v>82</v>
      </c>
    </row>
    <row r="13940" spans="1:4" ht="14.5" customHeight="1" x14ac:dyDescent="0.35">
      <c r="A13940" s="1"/>
      <c r="B13940" s="317">
        <v>44479.675000031537</v>
      </c>
      <c r="C13940" s="316">
        <v>38.567548356885283</v>
      </c>
      <c r="D13940" s="315" t="s">
        <v>82</v>
      </c>
    </row>
    <row r="13941" spans="1:4" ht="14.5" customHeight="1" x14ac:dyDescent="0.35">
      <c r="A13941" s="1"/>
      <c r="B13941" s="317">
        <v>44479.675694475984</v>
      </c>
      <c r="C13941" s="316">
        <v>37.983386649637637</v>
      </c>
      <c r="D13941" s="315" t="s">
        <v>82</v>
      </c>
    </row>
    <row r="13942" spans="1:4" ht="14.5" customHeight="1" x14ac:dyDescent="0.35">
      <c r="A13942" s="1"/>
      <c r="B13942" s="317">
        <v>44479.67638892043</v>
      </c>
      <c r="C13942" s="316">
        <v>36.211549006401519</v>
      </c>
      <c r="D13942" s="315" t="s">
        <v>82</v>
      </c>
    </row>
    <row r="13943" spans="1:4" ht="14.5" customHeight="1" x14ac:dyDescent="0.35">
      <c r="A13943" s="1"/>
      <c r="B13943" s="317">
        <v>44479.677083364877</v>
      </c>
      <c r="C13943" s="316">
        <v>36.410053006426701</v>
      </c>
      <c r="D13943" s="315" t="s">
        <v>82</v>
      </c>
    </row>
    <row r="13944" spans="1:4" ht="14.5" customHeight="1" x14ac:dyDescent="0.35">
      <c r="A13944" s="1"/>
      <c r="B13944" s="317">
        <v>44479.677777809324</v>
      </c>
      <c r="C13944" s="316">
        <v>38.878698822684235</v>
      </c>
      <c r="D13944" s="315" t="s">
        <v>82</v>
      </c>
    </row>
    <row r="13945" spans="1:4" ht="14.5" customHeight="1" x14ac:dyDescent="0.35">
      <c r="A13945" s="1"/>
      <c r="B13945" s="317">
        <v>44479.67847225377</v>
      </c>
      <c r="C13945" s="316">
        <v>40.572638582703078</v>
      </c>
      <c r="D13945" s="315" t="s">
        <v>82</v>
      </c>
    </row>
    <row r="13946" spans="1:4" ht="14.5" customHeight="1" x14ac:dyDescent="0.35">
      <c r="A13946" s="1"/>
      <c r="B13946" s="317">
        <v>44479.679166698217</v>
      </c>
      <c r="C13946" s="316">
        <v>40.982640112155543</v>
      </c>
      <c r="D13946" s="315" t="s">
        <v>82</v>
      </c>
    </row>
    <row r="13947" spans="1:4" ht="14.5" customHeight="1" x14ac:dyDescent="0.35">
      <c r="A13947" s="1"/>
      <c r="B13947" s="317">
        <v>44479.679861142664</v>
      </c>
      <c r="C13947" s="316">
        <v>40.774222513870335</v>
      </c>
      <c r="D13947" s="315" t="s">
        <v>82</v>
      </c>
    </row>
    <row r="13948" spans="1:4" ht="14.5" customHeight="1" x14ac:dyDescent="0.35">
      <c r="A13948" s="1"/>
      <c r="B13948" s="317">
        <v>44479.680555587111</v>
      </c>
      <c r="C13948" s="316">
        <v>39.812563613858465</v>
      </c>
      <c r="D13948" s="315" t="s">
        <v>82</v>
      </c>
    </row>
    <row r="13949" spans="1:4" ht="14.5" customHeight="1" x14ac:dyDescent="0.35">
      <c r="A13949" s="1"/>
      <c r="B13949" s="317">
        <v>44479.681250031557</v>
      </c>
      <c r="C13949" s="316">
        <v>39.568623602009026</v>
      </c>
      <c r="D13949" s="315" t="s">
        <v>82</v>
      </c>
    </row>
    <row r="13950" spans="1:4" ht="14.5" customHeight="1" x14ac:dyDescent="0.35">
      <c r="A13950" s="1"/>
      <c r="B13950" s="317">
        <v>44479.681944476004</v>
      </c>
      <c r="C13950" s="316">
        <v>39.234470124139143</v>
      </c>
      <c r="D13950" s="315" t="s">
        <v>82</v>
      </c>
    </row>
    <row r="13951" spans="1:4" ht="14.5" customHeight="1" x14ac:dyDescent="0.35">
      <c r="A13951" s="1"/>
      <c r="B13951" s="317">
        <v>44479.682638920451</v>
      </c>
      <c r="C13951" s="316">
        <v>36.808503867419013</v>
      </c>
      <c r="D13951" s="315" t="s">
        <v>82</v>
      </c>
    </row>
    <row r="13952" spans="1:4" ht="14.5" customHeight="1" x14ac:dyDescent="0.35">
      <c r="A13952" s="1"/>
      <c r="B13952" s="317">
        <v>44479.683333364897</v>
      </c>
      <c r="C13952" s="316">
        <v>35.331181462300201</v>
      </c>
      <c r="D13952" s="315" t="s">
        <v>82</v>
      </c>
    </row>
    <row r="13953" spans="1:4" ht="14.5" customHeight="1" x14ac:dyDescent="0.35">
      <c r="A13953" s="1"/>
      <c r="B13953" s="317">
        <v>44479.684027809344</v>
      </c>
      <c r="C13953" s="316">
        <v>35.064112627398572</v>
      </c>
      <c r="D13953" s="315" t="s">
        <v>82</v>
      </c>
    </row>
    <row r="13954" spans="1:4" ht="14.5" customHeight="1" x14ac:dyDescent="0.35">
      <c r="A13954" s="1"/>
      <c r="B13954" s="317">
        <v>44479.684722253791</v>
      </c>
      <c r="C13954" s="316">
        <v>36.550173474366119</v>
      </c>
      <c r="D13954" s="315" t="s">
        <v>82</v>
      </c>
    </row>
    <row r="13955" spans="1:4" ht="14.5" customHeight="1" x14ac:dyDescent="0.35">
      <c r="A13955" s="1"/>
      <c r="B13955" s="317">
        <v>44479.685416698238</v>
      </c>
      <c r="C13955" s="316">
        <v>40.669004624470837</v>
      </c>
      <c r="D13955" s="315" t="s">
        <v>82</v>
      </c>
    </row>
    <row r="13956" spans="1:4" ht="14.5" customHeight="1" x14ac:dyDescent="0.35">
      <c r="A13956" s="1"/>
      <c r="B13956" s="317">
        <v>44479.686111142684</v>
      </c>
      <c r="C13956" s="316">
        <v>43.743249009629167</v>
      </c>
      <c r="D13956" s="315" t="s">
        <v>82</v>
      </c>
    </row>
    <row r="13957" spans="1:4" ht="14.5" customHeight="1" x14ac:dyDescent="0.35">
      <c r="A13957" s="1"/>
      <c r="B13957" s="317">
        <v>44479.686805587131</v>
      </c>
      <c r="C13957" s="316">
        <v>43.853726259225127</v>
      </c>
      <c r="D13957" s="315" t="s">
        <v>82</v>
      </c>
    </row>
    <row r="13958" spans="1:4" ht="14.5" customHeight="1" x14ac:dyDescent="0.35">
      <c r="A13958" s="1"/>
      <c r="B13958" s="317">
        <v>44479.687500031578</v>
      </c>
      <c r="C13958" s="316">
        <v>41.030153693559505</v>
      </c>
      <c r="D13958" s="315" t="s">
        <v>82</v>
      </c>
    </row>
    <row r="13959" spans="1:4" ht="14.5" customHeight="1" x14ac:dyDescent="0.35">
      <c r="A13959" s="1"/>
      <c r="B13959" s="317">
        <v>44479.688194476024</v>
      </c>
      <c r="C13959" s="316">
        <v>39.171863869955999</v>
      </c>
      <c r="D13959" s="315" t="s">
        <v>82</v>
      </c>
    </row>
    <row r="13960" spans="1:4" ht="14.5" customHeight="1" x14ac:dyDescent="0.35">
      <c r="A13960" s="1"/>
      <c r="B13960" s="317">
        <v>44479.688888920471</v>
      </c>
      <c r="C13960" s="316">
        <v>39.99123543835303</v>
      </c>
      <c r="D13960" s="315" t="s">
        <v>82</v>
      </c>
    </row>
    <row r="13961" spans="1:4" ht="14.5" customHeight="1" x14ac:dyDescent="0.35">
      <c r="A13961" s="1"/>
      <c r="B13961" s="317">
        <v>44479.689583364918</v>
      </c>
      <c r="C13961" s="316">
        <v>41.54743477960195</v>
      </c>
      <c r="D13961" s="315" t="s">
        <v>82</v>
      </c>
    </row>
    <row r="13962" spans="1:4" ht="14.5" customHeight="1" x14ac:dyDescent="0.35">
      <c r="A13962" s="1"/>
      <c r="B13962" s="317">
        <v>44479.690277809364</v>
      </c>
      <c r="C13962" s="316">
        <v>42.939335504612728</v>
      </c>
      <c r="D13962" s="315" t="s">
        <v>82</v>
      </c>
    </row>
    <row r="13963" spans="1:4" ht="14.5" customHeight="1" x14ac:dyDescent="0.35">
      <c r="A13963" s="1"/>
      <c r="B13963" s="317">
        <v>44479.690972253811</v>
      </c>
      <c r="C13963" s="316">
        <v>44.616857193661659</v>
      </c>
      <c r="D13963" s="315" t="s">
        <v>82</v>
      </c>
    </row>
    <row r="13964" spans="1:4" ht="14.5" customHeight="1" x14ac:dyDescent="0.35">
      <c r="A13964" s="1"/>
      <c r="B13964" s="317">
        <v>44479.691666698258</v>
      </c>
      <c r="C13964" s="316">
        <v>50.204243260746203</v>
      </c>
      <c r="D13964" s="315" t="s">
        <v>82</v>
      </c>
    </row>
    <row r="13965" spans="1:4" ht="14.5" customHeight="1" x14ac:dyDescent="0.35">
      <c r="A13965" s="1"/>
      <c r="B13965" s="317">
        <v>44479.692361142705</v>
      </c>
      <c r="C13965" s="316">
        <v>59.797023983990464</v>
      </c>
      <c r="D13965" s="315" t="s">
        <v>82</v>
      </c>
    </row>
    <row r="13966" spans="1:4" ht="14.5" customHeight="1" x14ac:dyDescent="0.35">
      <c r="A13966" s="1"/>
      <c r="B13966" s="317">
        <v>44479.693055587151</v>
      </c>
      <c r="C13966" s="316">
        <v>67.668384587661905</v>
      </c>
      <c r="D13966" s="315" t="s">
        <v>82</v>
      </c>
    </row>
    <row r="13967" spans="1:4" ht="14.5" customHeight="1" x14ac:dyDescent="0.35">
      <c r="A13967" s="1"/>
      <c r="B13967" s="317">
        <v>44479.693750031598</v>
      </c>
      <c r="C13967" s="316">
        <v>72.614445674475675</v>
      </c>
      <c r="D13967" s="315" t="s">
        <v>82</v>
      </c>
    </row>
    <row r="13968" spans="1:4" ht="14.5" customHeight="1" x14ac:dyDescent="0.35">
      <c r="A13968" s="1"/>
      <c r="B13968" s="317">
        <v>44479.694444476045</v>
      </c>
      <c r="C13968" s="316">
        <v>77.590426692226899</v>
      </c>
      <c r="D13968" s="315" t="s">
        <v>82</v>
      </c>
    </row>
    <row r="13969" spans="1:4" ht="14.5" customHeight="1" x14ac:dyDescent="0.35">
      <c r="A13969" s="1"/>
      <c r="B13969" s="317">
        <v>44479.695138920491</v>
      </c>
      <c r="C13969" s="316">
        <v>76.157610592868878</v>
      </c>
      <c r="D13969" s="315" t="s">
        <v>82</v>
      </c>
    </row>
    <row r="13970" spans="1:4" ht="14.5" customHeight="1" x14ac:dyDescent="0.35">
      <c r="A13970" s="1"/>
      <c r="B13970" s="317">
        <v>44479.695833364938</v>
      </c>
      <c r="C13970" s="316">
        <v>74.44974329998756</v>
      </c>
      <c r="D13970" s="315" t="s">
        <v>82</v>
      </c>
    </row>
    <row r="13971" spans="1:4" ht="14.5" customHeight="1" x14ac:dyDescent="0.35">
      <c r="A13971" s="1"/>
      <c r="B13971" s="317">
        <v>44479.696527809385</v>
      </c>
      <c r="C13971" s="316">
        <v>76.236612385649153</v>
      </c>
      <c r="D13971" s="315" t="s">
        <v>82</v>
      </c>
    </row>
    <row r="13972" spans="1:4" ht="14.5" customHeight="1" x14ac:dyDescent="0.35">
      <c r="A13972" s="1"/>
      <c r="B13972" s="317">
        <v>44479.697222253832</v>
      </c>
      <c r="C13972" s="316">
        <v>79.873900882725138</v>
      </c>
      <c r="D13972" s="315" t="s">
        <v>82</v>
      </c>
    </row>
    <row r="13973" spans="1:4" ht="14.5" customHeight="1" x14ac:dyDescent="0.35">
      <c r="A13973" s="1"/>
      <c r="B13973" s="317">
        <v>44479.697916698278</v>
      </c>
      <c r="C13973" s="316">
        <v>83.616389339397813</v>
      </c>
      <c r="D13973" s="315" t="s">
        <v>82</v>
      </c>
    </row>
    <row r="13974" spans="1:4" ht="14.5" customHeight="1" x14ac:dyDescent="0.35">
      <c r="A13974" s="1"/>
      <c r="B13974" s="317">
        <v>44479.698611142725</v>
      </c>
      <c r="C13974" s="316">
        <v>87.579102180541184</v>
      </c>
      <c r="D13974" s="315" t="s">
        <v>82</v>
      </c>
    </row>
    <row r="13975" spans="1:4" ht="14.5" customHeight="1" x14ac:dyDescent="0.35">
      <c r="A13975" s="1"/>
      <c r="B13975" s="317">
        <v>44479.699305587172</v>
      </c>
      <c r="C13975" s="316">
        <v>92.707178503754164</v>
      </c>
      <c r="D13975" s="315" t="s">
        <v>82</v>
      </c>
    </row>
    <row r="13976" spans="1:4" ht="14.5" customHeight="1" x14ac:dyDescent="0.35">
      <c r="A13976" s="1"/>
      <c r="B13976" s="317">
        <v>44479.700000031618</v>
      </c>
      <c r="C13976" s="316">
        <v>98.575261151524799</v>
      </c>
      <c r="D13976" s="315" t="s">
        <v>82</v>
      </c>
    </row>
    <row r="13977" spans="1:4" ht="14.5" customHeight="1" x14ac:dyDescent="0.35">
      <c r="A13977" s="1"/>
      <c r="B13977" s="317">
        <v>44479.700694476065</v>
      </c>
      <c r="C13977" s="316">
        <v>106.93305022139879</v>
      </c>
      <c r="D13977" s="315" t="s">
        <v>82</v>
      </c>
    </row>
    <row r="13978" spans="1:4" ht="14.5" customHeight="1" x14ac:dyDescent="0.35">
      <c r="A13978" s="1"/>
      <c r="B13978" s="317">
        <v>44479.701388920512</v>
      </c>
      <c r="C13978" s="316">
        <v>121.32819300666064</v>
      </c>
      <c r="D13978" s="315" t="s">
        <v>82</v>
      </c>
    </row>
    <row r="13979" spans="1:4" ht="14.5" customHeight="1" x14ac:dyDescent="0.35">
      <c r="A13979" s="1"/>
      <c r="B13979" s="317">
        <v>44479.702083364959</v>
      </c>
      <c r="C13979" s="316">
        <v>143.29400352898907</v>
      </c>
      <c r="D13979" s="315" t="s">
        <v>82</v>
      </c>
    </row>
    <row r="13980" spans="1:4" ht="14.5" customHeight="1" x14ac:dyDescent="0.35">
      <c r="A13980" s="1"/>
      <c r="B13980" s="317">
        <v>44479.702777809405</v>
      </c>
      <c r="C13980" s="316">
        <v>161.87222205051609</v>
      </c>
      <c r="D13980" s="315" t="s">
        <v>82</v>
      </c>
    </row>
    <row r="13981" spans="1:4" ht="14.5" customHeight="1" x14ac:dyDescent="0.35">
      <c r="A13981" s="1"/>
      <c r="B13981" s="317">
        <v>44479.703472253852</v>
      </c>
      <c r="C13981" s="316">
        <v>174.37206761615818</v>
      </c>
      <c r="D13981" s="315" t="s">
        <v>82</v>
      </c>
    </row>
    <row r="13982" spans="1:4" ht="14.5" customHeight="1" x14ac:dyDescent="0.35">
      <c r="A13982" s="1"/>
      <c r="B13982" s="317">
        <v>44479.704166698299</v>
      </c>
      <c r="C13982" s="316">
        <v>182.08699324847743</v>
      </c>
      <c r="D13982" s="315" t="s">
        <v>82</v>
      </c>
    </row>
    <row r="13983" spans="1:4" ht="14.5" customHeight="1" x14ac:dyDescent="0.35">
      <c r="A13983" s="1"/>
      <c r="B13983" s="317">
        <v>44479.704861142745</v>
      </c>
      <c r="C13983" s="316">
        <v>181.79303062619098</v>
      </c>
      <c r="D13983" s="315" t="s">
        <v>82</v>
      </c>
    </row>
    <row r="13984" spans="1:4" ht="14.5" customHeight="1" x14ac:dyDescent="0.35">
      <c r="A13984" s="1"/>
      <c r="B13984" s="317">
        <v>44479.705555587192</v>
      </c>
      <c r="C13984" s="316">
        <v>179.3564334689523</v>
      </c>
      <c r="D13984" s="315" t="s">
        <v>82</v>
      </c>
    </row>
    <row r="13985" spans="1:4" ht="14.5" customHeight="1" x14ac:dyDescent="0.35">
      <c r="A13985" s="1"/>
      <c r="B13985" s="317">
        <v>44479.706250031639</v>
      </c>
      <c r="C13985" s="316">
        <v>168.65390944815007</v>
      </c>
      <c r="D13985" s="315" t="s">
        <v>82</v>
      </c>
    </row>
    <row r="13986" spans="1:4" ht="14.5" customHeight="1" x14ac:dyDescent="0.35">
      <c r="A13986" s="1"/>
      <c r="B13986" s="317">
        <v>44479.706944476085</v>
      </c>
      <c r="C13986" s="316">
        <v>143.3592862561772</v>
      </c>
      <c r="D13986" s="315" t="s">
        <v>82</v>
      </c>
    </row>
    <row r="13987" spans="1:4" ht="14.5" customHeight="1" x14ac:dyDescent="0.35">
      <c r="A13987" s="1"/>
      <c r="B13987" s="317">
        <v>44479.707638920532</v>
      </c>
      <c r="C13987" s="316">
        <v>135.28844519453122</v>
      </c>
      <c r="D13987" s="315" t="s">
        <v>82</v>
      </c>
    </row>
    <row r="13988" spans="1:4" ht="14.5" customHeight="1" x14ac:dyDescent="0.35">
      <c r="A13988" s="1"/>
      <c r="B13988" s="317">
        <v>44479.708333364979</v>
      </c>
      <c r="C13988" s="316">
        <v>144.6513401724437</v>
      </c>
      <c r="D13988" s="315" t="s">
        <v>82</v>
      </c>
    </row>
    <row r="13989" spans="1:4" ht="14.5" customHeight="1" x14ac:dyDescent="0.35">
      <c r="A13989" s="1"/>
      <c r="B13989" s="317">
        <v>44479.709027809426</v>
      </c>
      <c r="C13989" s="316">
        <v>145.97278353837319</v>
      </c>
      <c r="D13989" s="315" t="s">
        <v>82</v>
      </c>
    </row>
    <row r="13990" spans="1:4" ht="14.5" customHeight="1" x14ac:dyDescent="0.35">
      <c r="A13990" s="1"/>
      <c r="B13990" s="317">
        <v>44479.709722253872</v>
      </c>
      <c r="C13990" s="316">
        <v>146.32533734028692</v>
      </c>
      <c r="D13990" s="315" t="s">
        <v>82</v>
      </c>
    </row>
    <row r="13991" spans="1:4" ht="14.5" customHeight="1" x14ac:dyDescent="0.35">
      <c r="A13991" s="1"/>
      <c r="B13991" s="317">
        <v>44479.710416698319</v>
      </c>
      <c r="C13991" s="316">
        <v>141.98075375016003</v>
      </c>
      <c r="D13991" s="315" t="s">
        <v>82</v>
      </c>
    </row>
    <row r="13992" spans="1:4" ht="14.5" customHeight="1" x14ac:dyDescent="0.35">
      <c r="A13992" s="1"/>
      <c r="B13992" s="317">
        <v>44479.711111142766</v>
      </c>
      <c r="C13992" s="316">
        <v>138.06056970984986</v>
      </c>
      <c r="D13992" s="315" t="s">
        <v>82</v>
      </c>
    </row>
    <row r="13993" spans="1:4" ht="14.5" customHeight="1" x14ac:dyDescent="0.35">
      <c r="A13993" s="1"/>
      <c r="B13993" s="317">
        <v>44479.711805587212</v>
      </c>
      <c r="C13993" s="316">
        <v>136.77339254245939</v>
      </c>
      <c r="D13993" s="315" t="s">
        <v>82</v>
      </c>
    </row>
    <row r="13994" spans="1:4" ht="14.5" customHeight="1" x14ac:dyDescent="0.35">
      <c r="A13994" s="1"/>
      <c r="B13994" s="317">
        <v>44479.712500031659</v>
      </c>
      <c r="C13994" s="316">
        <v>139.96878561591728</v>
      </c>
      <c r="D13994" s="315" t="s">
        <v>82</v>
      </c>
    </row>
    <row r="13995" spans="1:4" ht="14.5" customHeight="1" x14ac:dyDescent="0.35">
      <c r="A13995" s="1"/>
      <c r="B13995" s="317">
        <v>44479.713194476106</v>
      </c>
      <c r="C13995" s="316">
        <v>149.25807953616993</v>
      </c>
      <c r="D13995" s="315" t="s">
        <v>82</v>
      </c>
    </row>
    <row r="13996" spans="1:4" ht="14.5" customHeight="1" x14ac:dyDescent="0.35">
      <c r="A13996" s="1"/>
      <c r="B13996" s="317">
        <v>44479.713888920553</v>
      </c>
      <c r="C13996" s="316">
        <v>160.94241927941329</v>
      </c>
      <c r="D13996" s="315" t="s">
        <v>82</v>
      </c>
    </row>
    <row r="13997" spans="1:4" ht="14.5" customHeight="1" x14ac:dyDescent="0.35">
      <c r="A13997" s="1"/>
      <c r="B13997" s="317">
        <v>44479.714583364999</v>
      </c>
      <c r="C13997" s="316">
        <v>175.93144449933897</v>
      </c>
      <c r="D13997" s="315" t="s">
        <v>82</v>
      </c>
    </row>
    <row r="13998" spans="1:4" ht="14.5" customHeight="1" x14ac:dyDescent="0.35">
      <c r="A13998" s="1"/>
      <c r="B13998" s="317">
        <v>44479.715277809446</v>
      </c>
      <c r="C13998" s="316">
        <v>202.30718019775813</v>
      </c>
      <c r="D13998" s="315" t="s">
        <v>82</v>
      </c>
    </row>
    <row r="13999" spans="1:4" ht="14.5" customHeight="1" x14ac:dyDescent="0.35">
      <c r="A13999" s="1"/>
      <c r="B13999" s="317">
        <v>44479.715972253893</v>
      </c>
      <c r="C13999" s="316">
        <v>235.2632000597155</v>
      </c>
      <c r="D13999" s="315" t="s">
        <v>82</v>
      </c>
    </row>
    <row r="14000" spans="1:4" ht="14.5" customHeight="1" x14ac:dyDescent="0.35">
      <c r="A14000" s="1"/>
      <c r="B14000" s="317">
        <v>44479.716666698339</v>
      </c>
      <c r="C14000" s="316">
        <v>256.82004135445459</v>
      </c>
      <c r="D14000" s="315" t="s">
        <v>82</v>
      </c>
    </row>
    <row r="14001" spans="1:4" ht="14.5" customHeight="1" x14ac:dyDescent="0.35">
      <c r="A14001" s="1"/>
      <c r="B14001" s="317">
        <v>44479.717361142786</v>
      </c>
      <c r="C14001" s="316">
        <v>266.68179627265783</v>
      </c>
      <c r="D14001" s="315" t="s">
        <v>82</v>
      </c>
    </row>
    <row r="14002" spans="1:4" ht="14.5" customHeight="1" x14ac:dyDescent="0.35">
      <c r="A14002" s="1"/>
      <c r="B14002" s="317">
        <v>44479.718055587233</v>
      </c>
      <c r="C14002" s="316">
        <v>271.28083800963748</v>
      </c>
      <c r="D14002" s="315" t="s">
        <v>82</v>
      </c>
    </row>
    <row r="14003" spans="1:4" ht="14.5" customHeight="1" x14ac:dyDescent="0.35">
      <c r="A14003" s="1"/>
      <c r="B14003" s="317">
        <v>44479.71875003168</v>
      </c>
      <c r="C14003" s="316">
        <v>253.83885000717129</v>
      </c>
      <c r="D14003" s="315" t="s">
        <v>82</v>
      </c>
    </row>
    <row r="14004" spans="1:4" ht="14.5" customHeight="1" x14ac:dyDescent="0.35">
      <c r="A14004" s="1"/>
      <c r="B14004" s="317">
        <v>44479.719444476126</v>
      </c>
      <c r="C14004" s="316">
        <v>235.66737563003164</v>
      </c>
      <c r="D14004" s="315" t="s">
        <v>82</v>
      </c>
    </row>
    <row r="14005" spans="1:4" ht="14.5" customHeight="1" x14ac:dyDescent="0.35">
      <c r="A14005" s="1"/>
      <c r="B14005" s="317">
        <v>44479.720138920573</v>
      </c>
      <c r="C14005" s="316">
        <v>228.19714707368595</v>
      </c>
      <c r="D14005" s="315" t="s">
        <v>82</v>
      </c>
    </row>
    <row r="14006" spans="1:4" ht="14.5" customHeight="1" x14ac:dyDescent="0.35">
      <c r="A14006" s="1"/>
      <c r="B14006" s="317">
        <v>44479.72083336502</v>
      </c>
      <c r="C14006" s="316">
        <v>228.82612222449001</v>
      </c>
      <c r="D14006" s="315" t="s">
        <v>82</v>
      </c>
    </row>
    <row r="14007" spans="1:4" ht="14.5" customHeight="1" x14ac:dyDescent="0.35">
      <c r="A14007" s="1"/>
      <c r="B14007" s="317">
        <v>44479.721527809466</v>
      </c>
      <c r="C14007" s="316">
        <v>231.30770363427777</v>
      </c>
      <c r="D14007" s="315" t="s">
        <v>82</v>
      </c>
    </row>
    <row r="14008" spans="1:4" ht="14.5" customHeight="1" x14ac:dyDescent="0.35">
      <c r="A14008" s="1"/>
      <c r="B14008" s="317">
        <v>44479.722222253913</v>
      </c>
      <c r="C14008" s="316">
        <v>232.46957439127922</v>
      </c>
      <c r="D14008" s="315" t="s">
        <v>82</v>
      </c>
    </row>
    <row r="14009" spans="1:4" ht="14.5" customHeight="1" x14ac:dyDescent="0.35">
      <c r="A14009" s="1"/>
      <c r="B14009" s="317">
        <v>44479.72291669836</v>
      </c>
      <c r="C14009" s="316">
        <v>235.22564195145387</v>
      </c>
      <c r="D14009" s="315" t="s">
        <v>82</v>
      </c>
    </row>
    <row r="14010" spans="1:4" ht="14.5" customHeight="1" x14ac:dyDescent="0.35">
      <c r="A14010" s="1"/>
      <c r="B14010" s="317">
        <v>44479.723611142806</v>
      </c>
      <c r="C14010" s="316">
        <v>251.81647845668874</v>
      </c>
      <c r="D14010" s="315" t="s">
        <v>82</v>
      </c>
    </row>
    <row r="14011" spans="1:4" ht="14.5" customHeight="1" x14ac:dyDescent="0.35">
      <c r="A14011" s="1"/>
      <c r="B14011" s="317">
        <v>44479.724305587253</v>
      </c>
      <c r="C14011" s="316">
        <v>274.84770050627026</v>
      </c>
      <c r="D14011" s="315" t="s">
        <v>82</v>
      </c>
    </row>
    <row r="14012" spans="1:4" ht="14.5" customHeight="1" x14ac:dyDescent="0.35">
      <c r="A14012" s="1"/>
      <c r="B14012" s="317">
        <v>44479.7250000317</v>
      </c>
      <c r="C14012" s="316">
        <v>296.47720444751906</v>
      </c>
      <c r="D14012" s="315" t="s">
        <v>82</v>
      </c>
    </row>
    <row r="14013" spans="1:4" ht="14.5" customHeight="1" x14ac:dyDescent="0.35">
      <c r="A14013" s="1"/>
      <c r="B14013" s="317">
        <v>44479.725694476147</v>
      </c>
      <c r="C14013" s="316">
        <v>319.60759932648699</v>
      </c>
      <c r="D14013" s="315" t="s">
        <v>82</v>
      </c>
    </row>
    <row r="14014" spans="1:4" ht="14.5" customHeight="1" x14ac:dyDescent="0.35">
      <c r="A14014" s="1"/>
      <c r="B14014" s="317">
        <v>44479.726388920593</v>
      </c>
      <c r="C14014" s="316">
        <v>335.63648513102282</v>
      </c>
      <c r="D14014" s="315" t="s">
        <v>82</v>
      </c>
    </row>
    <row r="14015" spans="1:4" ht="14.5" customHeight="1" x14ac:dyDescent="0.35">
      <c r="A14015" s="1"/>
      <c r="B14015" s="317">
        <v>44479.72708336504</v>
      </c>
      <c r="C14015" s="316">
        <v>343.76108563571859</v>
      </c>
      <c r="D14015" s="315" t="s">
        <v>82</v>
      </c>
    </row>
    <row r="14016" spans="1:4" ht="14.5" customHeight="1" x14ac:dyDescent="0.35">
      <c r="A14016" s="1"/>
      <c r="B14016" s="317">
        <v>44479.727777809487</v>
      </c>
      <c r="C14016" s="316">
        <v>334.36602606704304</v>
      </c>
      <c r="D14016" s="315" t="s">
        <v>82</v>
      </c>
    </row>
    <row r="14017" spans="1:4" ht="14.5" customHeight="1" x14ac:dyDescent="0.35">
      <c r="A14017" s="1"/>
      <c r="B14017" s="317">
        <v>44479.728472253933</v>
      </c>
      <c r="C14017" s="316">
        <v>323.74960841711919</v>
      </c>
      <c r="D14017" s="315" t="s">
        <v>82</v>
      </c>
    </row>
    <row r="14018" spans="1:4" ht="14.5" customHeight="1" x14ac:dyDescent="0.35">
      <c r="A14018" s="1"/>
      <c r="B14018" s="317">
        <v>44479.72916669838</v>
      </c>
      <c r="C14018" s="316">
        <v>318.57676181773809</v>
      </c>
      <c r="D14018" s="315" t="s">
        <v>82</v>
      </c>
    </row>
    <row r="14019" spans="1:4" ht="14.5" customHeight="1" x14ac:dyDescent="0.35">
      <c r="A14019" s="1"/>
      <c r="B14019" s="317">
        <v>44479.729861142827</v>
      </c>
      <c r="C14019" s="316">
        <v>319.84643928339551</v>
      </c>
      <c r="D14019" s="315" t="s">
        <v>82</v>
      </c>
    </row>
    <row r="14020" spans="1:4" ht="14.5" customHeight="1" x14ac:dyDescent="0.35">
      <c r="A14020" s="1"/>
      <c r="B14020" s="317">
        <v>44479.730555587274</v>
      </c>
      <c r="C14020" s="316">
        <v>324.99735673170846</v>
      </c>
      <c r="D14020" s="315" t="s">
        <v>82</v>
      </c>
    </row>
    <row r="14021" spans="1:4" ht="14.5" customHeight="1" x14ac:dyDescent="0.35">
      <c r="A14021" s="1"/>
      <c r="B14021" s="317">
        <v>44479.73125003172</v>
      </c>
      <c r="C14021" s="316">
        <v>332.41787654431539</v>
      </c>
      <c r="D14021" s="315" t="s">
        <v>82</v>
      </c>
    </row>
    <row r="14022" spans="1:4" ht="14.5" customHeight="1" x14ac:dyDescent="0.35">
      <c r="A14022" s="1"/>
      <c r="B14022" s="317">
        <v>44479.731944476167</v>
      </c>
      <c r="C14022" s="316">
        <v>342.00589191874025</v>
      </c>
      <c r="D14022" s="315" t="s">
        <v>82</v>
      </c>
    </row>
    <row r="14023" spans="1:4" ht="14.5" customHeight="1" x14ac:dyDescent="0.35">
      <c r="A14023" s="1"/>
      <c r="B14023" s="317">
        <v>44479.732638920614</v>
      </c>
      <c r="C14023" s="316">
        <v>354.16372756736041</v>
      </c>
      <c r="D14023" s="315" t="s">
        <v>82</v>
      </c>
    </row>
    <row r="14024" spans="1:4" ht="14.5" customHeight="1" x14ac:dyDescent="0.35">
      <c r="A14024" s="1"/>
      <c r="B14024" s="317">
        <v>44479.73333336506</v>
      </c>
      <c r="C14024" s="316">
        <v>334.64813443657476</v>
      </c>
      <c r="D14024" s="315" t="s">
        <v>82</v>
      </c>
    </row>
    <row r="14025" spans="1:4" ht="14.5" customHeight="1" x14ac:dyDescent="0.35">
      <c r="A14025" s="1"/>
      <c r="B14025" s="317">
        <v>44479.734027809507</v>
      </c>
      <c r="C14025" s="316">
        <v>302.04915784629992</v>
      </c>
      <c r="D14025" s="315" t="s">
        <v>82</v>
      </c>
    </row>
    <row r="14026" spans="1:4" ht="14.5" customHeight="1" x14ac:dyDescent="0.35">
      <c r="A14026" s="1"/>
      <c r="B14026" s="317">
        <v>44479.734722253954</v>
      </c>
      <c r="C14026" s="316">
        <v>287.47572328322565</v>
      </c>
      <c r="D14026" s="315" t="s">
        <v>82</v>
      </c>
    </row>
    <row r="14027" spans="1:4" ht="14.5" customHeight="1" x14ac:dyDescent="0.35">
      <c r="A14027" s="1"/>
      <c r="B14027" s="317">
        <v>44479.735416698401</v>
      </c>
      <c r="C14027" s="316">
        <v>294.95855882072357</v>
      </c>
      <c r="D14027" s="315" t="s">
        <v>82</v>
      </c>
    </row>
    <row r="14028" spans="1:4" ht="14.5" customHeight="1" x14ac:dyDescent="0.35">
      <c r="A14028" s="1"/>
      <c r="B14028" s="317">
        <v>44479.736111142847</v>
      </c>
      <c r="C14028" s="316">
        <v>296.85224744597605</v>
      </c>
      <c r="D14028" s="315" t="s">
        <v>82</v>
      </c>
    </row>
    <row r="14029" spans="1:4" ht="14.5" customHeight="1" x14ac:dyDescent="0.35">
      <c r="A14029" s="1"/>
      <c r="B14029" s="317">
        <v>44479.736805587294</v>
      </c>
      <c r="C14029" s="316">
        <v>296.53975967055499</v>
      </c>
      <c r="D14029" s="315" t="s">
        <v>82</v>
      </c>
    </row>
    <row r="14030" spans="1:4" ht="14.5" customHeight="1" x14ac:dyDescent="0.35">
      <c r="A14030" s="1"/>
      <c r="B14030" s="317">
        <v>44479.737500031741</v>
      </c>
      <c r="C14030" s="316">
        <v>305.47386783904705</v>
      </c>
      <c r="D14030" s="315" t="s">
        <v>82</v>
      </c>
    </row>
    <row r="14031" spans="1:4" ht="14.5" customHeight="1" x14ac:dyDescent="0.35">
      <c r="A14031" s="1"/>
      <c r="B14031" s="317">
        <v>44479.738194476187</v>
      </c>
      <c r="C14031" s="316">
        <v>319.47859134615862</v>
      </c>
      <c r="D14031" s="315" t="s">
        <v>82</v>
      </c>
    </row>
    <row r="14032" spans="1:4" ht="14.5" customHeight="1" x14ac:dyDescent="0.35">
      <c r="A14032" s="1"/>
      <c r="B14032" s="317">
        <v>44479.738888920634</v>
      </c>
      <c r="C14032" s="316">
        <v>329.92180933214257</v>
      </c>
      <c r="D14032" s="315" t="s">
        <v>82</v>
      </c>
    </row>
    <row r="14033" spans="1:4" ht="14.5" customHeight="1" x14ac:dyDescent="0.35">
      <c r="A14033" s="1"/>
      <c r="B14033" s="317">
        <v>44479.739583365081</v>
      </c>
      <c r="C14033" s="316">
        <v>333.15785845978343</v>
      </c>
      <c r="D14033" s="315" t="s">
        <v>82</v>
      </c>
    </row>
    <row r="14034" spans="1:4" ht="14.5" customHeight="1" x14ac:dyDescent="0.35">
      <c r="A14034" s="1"/>
      <c r="B14034" s="317">
        <v>44479.740277809527</v>
      </c>
      <c r="C14034" s="316">
        <v>345.42039121435181</v>
      </c>
      <c r="D14034" s="315" t="s">
        <v>82</v>
      </c>
    </row>
    <row r="14035" spans="1:4" ht="14.5" customHeight="1" x14ac:dyDescent="0.35">
      <c r="A14035" s="1"/>
      <c r="B14035" s="317">
        <v>44479.740972253974</v>
      </c>
      <c r="C14035" s="316">
        <v>361.69183672907917</v>
      </c>
      <c r="D14035" s="315" t="s">
        <v>82</v>
      </c>
    </row>
    <row r="14036" spans="1:4" ht="14.5" customHeight="1" x14ac:dyDescent="0.35">
      <c r="A14036" s="1"/>
      <c r="B14036" s="317">
        <v>44479.741666698421</v>
      </c>
      <c r="C14036" s="316">
        <v>381.15107921569142</v>
      </c>
      <c r="D14036" s="315" t="s">
        <v>82</v>
      </c>
    </row>
    <row r="14037" spans="1:4" ht="14.5" customHeight="1" x14ac:dyDescent="0.35">
      <c r="A14037" s="1"/>
      <c r="B14037" s="317">
        <v>44479.742361142868</v>
      </c>
      <c r="C14037" s="316">
        <v>389.2500263426453</v>
      </c>
      <c r="D14037" s="315" t="s">
        <v>82</v>
      </c>
    </row>
    <row r="14038" spans="1:4" ht="14.5" customHeight="1" x14ac:dyDescent="0.35">
      <c r="A14038" s="1"/>
      <c r="B14038" s="317">
        <v>44479.743055587314</v>
      </c>
      <c r="C14038" s="316">
        <v>380.73731503173087</v>
      </c>
      <c r="D14038" s="315" t="s">
        <v>82</v>
      </c>
    </row>
    <row r="14039" spans="1:4" ht="14.5" customHeight="1" x14ac:dyDescent="0.35">
      <c r="A14039" s="1"/>
      <c r="B14039" s="317">
        <v>44479.743750031761</v>
      </c>
      <c r="C14039" s="316">
        <v>354.80204263823885</v>
      </c>
      <c r="D14039" s="315" t="s">
        <v>82</v>
      </c>
    </row>
    <row r="14040" spans="1:4" ht="14.5" customHeight="1" x14ac:dyDescent="0.35">
      <c r="A14040" s="1"/>
      <c r="B14040" s="317">
        <v>44479.744444476208</v>
      </c>
      <c r="C14040" s="316">
        <v>324.21528507132706</v>
      </c>
      <c r="D14040" s="315" t="s">
        <v>82</v>
      </c>
    </row>
    <row r="14041" spans="1:4" ht="14.5" customHeight="1" x14ac:dyDescent="0.35">
      <c r="A14041" s="1"/>
      <c r="B14041" s="317">
        <v>44479.745138920654</v>
      </c>
      <c r="C14041" s="316">
        <v>309.57878810960489</v>
      </c>
      <c r="D14041" s="315" t="s">
        <v>82</v>
      </c>
    </row>
    <row r="14042" spans="1:4" ht="14.5" customHeight="1" x14ac:dyDescent="0.35">
      <c r="A14042" s="1"/>
      <c r="B14042" s="317">
        <v>44479.745833365101</v>
      </c>
      <c r="C14042" s="316">
        <v>304.3919923309237</v>
      </c>
      <c r="D14042" s="315" t="s">
        <v>82</v>
      </c>
    </row>
    <row r="14043" spans="1:4" ht="14.5" customHeight="1" x14ac:dyDescent="0.35">
      <c r="A14043" s="1"/>
      <c r="B14043" s="317">
        <v>44479.746527809548</v>
      </c>
      <c r="C14043" s="316">
        <v>304.77836574430887</v>
      </c>
      <c r="D14043" s="315" t="s">
        <v>82</v>
      </c>
    </row>
    <row r="14044" spans="1:4" ht="14.5" customHeight="1" x14ac:dyDescent="0.35">
      <c r="A14044" s="1"/>
      <c r="B14044" s="317">
        <v>44479.747222253995</v>
      </c>
      <c r="C14044" s="316">
        <v>309.56132698591489</v>
      </c>
      <c r="D14044" s="315" t="s">
        <v>82</v>
      </c>
    </row>
    <row r="14045" spans="1:4" ht="14.5" customHeight="1" x14ac:dyDescent="0.35">
      <c r="A14045" s="1"/>
      <c r="B14045" s="317">
        <v>44479.747916698441</v>
      </c>
      <c r="C14045" s="316">
        <v>318.9158140848391</v>
      </c>
      <c r="D14045" s="315" t="s">
        <v>82</v>
      </c>
    </row>
    <row r="14046" spans="1:4" ht="14.5" customHeight="1" x14ac:dyDescent="0.35">
      <c r="A14046" s="1"/>
      <c r="B14046" s="317">
        <v>44479.748611142888</v>
      </c>
      <c r="C14046" s="316">
        <v>339.31707994082632</v>
      </c>
      <c r="D14046" s="315" t="s">
        <v>82</v>
      </c>
    </row>
    <row r="14047" spans="1:4" ht="14.5" customHeight="1" x14ac:dyDescent="0.35">
      <c r="A14047" s="1"/>
      <c r="B14047" s="317">
        <v>44479.749305587335</v>
      </c>
      <c r="C14047" s="316">
        <v>368.046933387119</v>
      </c>
      <c r="D14047" s="315" t="s">
        <v>82</v>
      </c>
    </row>
    <row r="14048" spans="1:4" ht="14.5" customHeight="1" x14ac:dyDescent="0.35">
      <c r="A14048" s="1"/>
      <c r="B14048" s="317">
        <v>44479.750000031781</v>
      </c>
      <c r="C14048" s="316">
        <v>384.02834986438972</v>
      </c>
      <c r="D14048" s="315" t="s">
        <v>82</v>
      </c>
    </row>
    <row r="14049" spans="1:4" ht="14.5" customHeight="1" x14ac:dyDescent="0.35">
      <c r="A14049" s="1"/>
      <c r="B14049" s="317">
        <v>44479.750694476228</v>
      </c>
      <c r="C14049" s="316">
        <v>378.53609005541853</v>
      </c>
      <c r="D14049" s="315" t="s">
        <v>82</v>
      </c>
    </row>
    <row r="14050" spans="1:4" ht="14.5" customHeight="1" x14ac:dyDescent="0.35">
      <c r="A14050" s="1"/>
      <c r="B14050" s="317">
        <v>44479.751388920675</v>
      </c>
      <c r="C14050" s="316">
        <v>371.25667287951802</v>
      </c>
      <c r="D14050" s="315" t="s">
        <v>82</v>
      </c>
    </row>
    <row r="14051" spans="1:4" ht="14.5" customHeight="1" x14ac:dyDescent="0.35">
      <c r="A14051" s="1"/>
      <c r="B14051" s="317">
        <v>44479.752083365122</v>
      </c>
      <c r="C14051" s="316">
        <v>341.38590839256068</v>
      </c>
      <c r="D14051" s="315" t="s">
        <v>82</v>
      </c>
    </row>
    <row r="14052" spans="1:4" ht="14.5" customHeight="1" x14ac:dyDescent="0.35">
      <c r="A14052" s="1"/>
      <c r="B14052" s="317">
        <v>44479.752777809568</v>
      </c>
      <c r="C14052" s="316">
        <v>300.42201455049218</v>
      </c>
      <c r="D14052" s="315" t="s">
        <v>82</v>
      </c>
    </row>
    <row r="14053" spans="1:4" ht="14.5" customHeight="1" x14ac:dyDescent="0.35">
      <c r="A14053" s="1"/>
      <c r="B14053" s="317">
        <v>44479.753472254015</v>
      </c>
      <c r="C14053" s="316">
        <v>277.17205520613737</v>
      </c>
      <c r="D14053" s="315" t="s">
        <v>82</v>
      </c>
    </row>
    <row r="14054" spans="1:4" ht="14.5" customHeight="1" x14ac:dyDescent="0.35">
      <c r="A14054" s="1"/>
      <c r="B14054" s="317">
        <v>44479.754166698462</v>
      </c>
      <c r="C14054" s="316">
        <v>261.62197626795</v>
      </c>
      <c r="D14054" s="315" t="s">
        <v>82</v>
      </c>
    </row>
    <row r="14055" spans="1:4" ht="14.5" customHeight="1" x14ac:dyDescent="0.35">
      <c r="A14055" s="1"/>
      <c r="B14055" s="317">
        <v>44479.754861142908</v>
      </c>
      <c r="C14055" s="316">
        <v>251.40961485333199</v>
      </c>
      <c r="D14055" s="315" t="s">
        <v>82</v>
      </c>
    </row>
    <row r="14056" spans="1:4" ht="14.5" customHeight="1" x14ac:dyDescent="0.35">
      <c r="A14056" s="1"/>
      <c r="B14056" s="317">
        <v>44479.755555587355</v>
      </c>
      <c r="C14056" s="316">
        <v>241.0345641922749</v>
      </c>
      <c r="D14056" s="315" t="s">
        <v>82</v>
      </c>
    </row>
    <row r="14057" spans="1:4" ht="14.5" customHeight="1" x14ac:dyDescent="0.35">
      <c r="A14057" s="1"/>
      <c r="B14057" s="317">
        <v>44479.756250031802</v>
      </c>
      <c r="C14057" s="316">
        <v>233.16713054733117</v>
      </c>
      <c r="D14057" s="315" t="s">
        <v>82</v>
      </c>
    </row>
    <row r="14058" spans="1:4" ht="14.5" customHeight="1" x14ac:dyDescent="0.35">
      <c r="A14058" s="1"/>
      <c r="B14058" s="317">
        <v>44479.756944476248</v>
      </c>
      <c r="C14058" s="316">
        <v>234.3244555854549</v>
      </c>
      <c r="D14058" s="315" t="s">
        <v>82</v>
      </c>
    </row>
    <row r="14059" spans="1:4" ht="14.5" customHeight="1" x14ac:dyDescent="0.35">
      <c r="A14059" s="1"/>
      <c r="B14059" s="317">
        <v>44479.757638920695</v>
      </c>
      <c r="C14059" s="316">
        <v>240.51682062868494</v>
      </c>
      <c r="D14059" s="315" t="s">
        <v>82</v>
      </c>
    </row>
    <row r="14060" spans="1:4" ht="14.5" customHeight="1" x14ac:dyDescent="0.35">
      <c r="A14060" s="1"/>
      <c r="B14060" s="317">
        <v>44479.758333365142</v>
      </c>
      <c r="C14060" s="316">
        <v>245.43500080422965</v>
      </c>
      <c r="D14060" s="315" t="s">
        <v>82</v>
      </c>
    </row>
    <row r="14061" spans="1:4" ht="14.5" customHeight="1" x14ac:dyDescent="0.35">
      <c r="A14061" s="1"/>
      <c r="B14061" s="317">
        <v>44479.759027809589</v>
      </c>
      <c r="C14061" s="316">
        <v>240.34537422424572</v>
      </c>
      <c r="D14061" s="315" t="s">
        <v>82</v>
      </c>
    </row>
    <row r="14062" spans="1:4" ht="14.5" customHeight="1" x14ac:dyDescent="0.35">
      <c r="A14062" s="1"/>
      <c r="B14062" s="317">
        <v>44479.759722254035</v>
      </c>
      <c r="C14062" s="316">
        <v>231.43996980976468</v>
      </c>
      <c r="D14062" s="315" t="s">
        <v>82</v>
      </c>
    </row>
    <row r="14063" spans="1:4" ht="14.5" customHeight="1" x14ac:dyDescent="0.35">
      <c r="A14063" s="1"/>
      <c r="B14063" s="317">
        <v>44479.760416698482</v>
      </c>
      <c r="C14063" s="316">
        <v>220.56089809240464</v>
      </c>
      <c r="D14063" s="315" t="s">
        <v>82</v>
      </c>
    </row>
    <row r="14064" spans="1:4" ht="14.5" customHeight="1" x14ac:dyDescent="0.35">
      <c r="A14064" s="1"/>
      <c r="B14064" s="317">
        <v>44479.761111142929</v>
      </c>
      <c r="C14064" s="316">
        <v>208.29730069069191</v>
      </c>
      <c r="D14064" s="315" t="s">
        <v>82</v>
      </c>
    </row>
    <row r="14065" spans="1:4" ht="14.5" customHeight="1" x14ac:dyDescent="0.35">
      <c r="A14065" s="1"/>
      <c r="B14065" s="317">
        <v>44479.761805587375</v>
      </c>
      <c r="C14065" s="316">
        <v>199.40903797717377</v>
      </c>
      <c r="D14065" s="315" t="s">
        <v>82</v>
      </c>
    </row>
    <row r="14066" spans="1:4" ht="14.5" customHeight="1" x14ac:dyDescent="0.35">
      <c r="A14066" s="1"/>
      <c r="B14066" s="317">
        <v>44479.762500031822</v>
      </c>
      <c r="C14066" s="316">
        <v>202.14317306636366</v>
      </c>
      <c r="D14066" s="315" t="s">
        <v>82</v>
      </c>
    </row>
    <row r="14067" spans="1:4" ht="14.5" customHeight="1" x14ac:dyDescent="0.35">
      <c r="A14067" s="1"/>
      <c r="B14067" s="317">
        <v>44479.763194476269</v>
      </c>
      <c r="C14067" s="316">
        <v>207.6100714619582</v>
      </c>
      <c r="D14067" s="315" t="s">
        <v>82</v>
      </c>
    </row>
    <row r="14068" spans="1:4" ht="14.5" customHeight="1" x14ac:dyDescent="0.35">
      <c r="A14068" s="1"/>
      <c r="B14068" s="317">
        <v>44479.763888920716</v>
      </c>
      <c r="C14068" s="316">
        <v>208.55750259819519</v>
      </c>
      <c r="D14068" s="315" t="s">
        <v>82</v>
      </c>
    </row>
    <row r="14069" spans="1:4" ht="14.5" customHeight="1" x14ac:dyDescent="0.35">
      <c r="A14069" s="1"/>
      <c r="B14069" s="317">
        <v>44479.764583365162</v>
      </c>
      <c r="C14069" s="316">
        <v>206.48326768229018</v>
      </c>
      <c r="D14069" s="315" t="s">
        <v>82</v>
      </c>
    </row>
    <row r="14070" spans="1:4" ht="14.5" customHeight="1" x14ac:dyDescent="0.35">
      <c r="A14070" s="1"/>
      <c r="B14070" s="317">
        <v>44479.765277809609</v>
      </c>
      <c r="C14070" s="316">
        <v>204.81867429560515</v>
      </c>
      <c r="D14070" s="315" t="s">
        <v>82</v>
      </c>
    </row>
    <row r="14071" spans="1:4" ht="14.5" customHeight="1" x14ac:dyDescent="0.35">
      <c r="A14071" s="1"/>
      <c r="B14071" s="317">
        <v>44479.765972254056</v>
      </c>
      <c r="C14071" s="316">
        <v>193.81076929327099</v>
      </c>
      <c r="D14071" s="315" t="s">
        <v>82</v>
      </c>
    </row>
    <row r="14072" spans="1:4" ht="14.5" customHeight="1" x14ac:dyDescent="0.35">
      <c r="A14072" s="1"/>
      <c r="B14072" s="317">
        <v>44479.766666698502</v>
      </c>
      <c r="C14072" s="316">
        <v>173.4041099803988</v>
      </c>
      <c r="D14072" s="315" t="s">
        <v>82</v>
      </c>
    </row>
    <row r="14073" spans="1:4" ht="14.5" customHeight="1" x14ac:dyDescent="0.35">
      <c r="A14073" s="1"/>
      <c r="B14073" s="317">
        <v>44479.767361142949</v>
      </c>
      <c r="C14073" s="316">
        <v>155.92394674813841</v>
      </c>
      <c r="D14073" s="315" t="s">
        <v>82</v>
      </c>
    </row>
    <row r="14074" spans="1:4" ht="14.5" customHeight="1" x14ac:dyDescent="0.35">
      <c r="A14074" s="1"/>
      <c r="B14074" s="317">
        <v>44479.768055587396</v>
      </c>
      <c r="C14074" s="316">
        <v>143.94022592374046</v>
      </c>
      <c r="D14074" s="315" t="s">
        <v>82</v>
      </c>
    </row>
    <row r="14075" spans="1:4" ht="14.5" customHeight="1" x14ac:dyDescent="0.35">
      <c r="A14075" s="1"/>
      <c r="B14075" s="317">
        <v>44479.768750031843</v>
      </c>
      <c r="C14075" s="316">
        <v>133.40892932532199</v>
      </c>
      <c r="D14075" s="315" t="s">
        <v>82</v>
      </c>
    </row>
    <row r="14076" spans="1:4" ht="14.5" customHeight="1" x14ac:dyDescent="0.35">
      <c r="A14076" s="1"/>
      <c r="B14076" s="317">
        <v>44479.769444476289</v>
      </c>
      <c r="C14076" s="316">
        <v>122.87760398980075</v>
      </c>
      <c r="D14076" s="315" t="s">
        <v>82</v>
      </c>
    </row>
    <row r="14077" spans="1:4" ht="14.5" customHeight="1" x14ac:dyDescent="0.35">
      <c r="A14077" s="1"/>
      <c r="B14077" s="317">
        <v>44479.770138920736</v>
      </c>
      <c r="C14077" s="316">
        <v>114.07072272704681</v>
      </c>
      <c r="D14077" s="315" t="s">
        <v>82</v>
      </c>
    </row>
    <row r="14078" spans="1:4" ht="14.5" customHeight="1" x14ac:dyDescent="0.35">
      <c r="A14078" s="1"/>
      <c r="B14078" s="317">
        <v>44479.770833365183</v>
      </c>
      <c r="C14078" s="316">
        <v>109.23107552883253</v>
      </c>
      <c r="D14078" s="315" t="s">
        <v>82</v>
      </c>
    </row>
    <row r="14079" spans="1:4" ht="14.5" customHeight="1" x14ac:dyDescent="0.35">
      <c r="A14079" s="1"/>
      <c r="B14079" s="317">
        <v>44479.771527809629</v>
      </c>
      <c r="C14079" s="316">
        <v>106.21568619993438</v>
      </c>
      <c r="D14079" s="315" t="s">
        <v>82</v>
      </c>
    </row>
    <row r="14080" spans="1:4" ht="14.5" customHeight="1" x14ac:dyDescent="0.35">
      <c r="A14080" s="1"/>
      <c r="B14080" s="317">
        <v>44479.772222254076</v>
      </c>
      <c r="C14080" s="316">
        <v>100.07753435162401</v>
      </c>
      <c r="D14080" s="315" t="s">
        <v>82</v>
      </c>
    </row>
    <row r="14081" spans="1:4" ht="14.5" customHeight="1" x14ac:dyDescent="0.35">
      <c r="A14081" s="1"/>
      <c r="B14081" s="317">
        <v>44479.772916698523</v>
      </c>
      <c r="C14081" s="316">
        <v>93.118903909604214</v>
      </c>
      <c r="D14081" s="315" t="s">
        <v>82</v>
      </c>
    </row>
    <row r="14082" spans="1:4" ht="14.5" customHeight="1" x14ac:dyDescent="0.35">
      <c r="A14082" s="1"/>
      <c r="B14082" s="317">
        <v>44479.773611142969</v>
      </c>
      <c r="C14082" s="316">
        <v>86.840005012017599</v>
      </c>
      <c r="D14082" s="315" t="s">
        <v>82</v>
      </c>
    </row>
    <row r="14083" spans="1:4" ht="14.5" customHeight="1" x14ac:dyDescent="0.35">
      <c r="A14083" s="1"/>
      <c r="B14083" s="317">
        <v>44479.774305587416</v>
      </c>
      <c r="C14083" s="316">
        <v>81.491852262319298</v>
      </c>
      <c r="D14083" s="315" t="s">
        <v>82</v>
      </c>
    </row>
    <row r="14084" spans="1:4" ht="14.5" customHeight="1" x14ac:dyDescent="0.35">
      <c r="A14084" s="1"/>
      <c r="B14084" s="317">
        <v>44479.775000031863</v>
      </c>
      <c r="C14084" s="316">
        <v>73.074461602409912</v>
      </c>
      <c r="D14084" s="315" t="s">
        <v>82</v>
      </c>
    </row>
    <row r="14085" spans="1:4" ht="14.5" customHeight="1" x14ac:dyDescent="0.35">
      <c r="A14085" s="1"/>
      <c r="B14085" s="317">
        <v>44479.77569447631</v>
      </c>
      <c r="C14085" s="316">
        <v>64.62571335182777</v>
      </c>
      <c r="D14085" s="315" t="s">
        <v>82</v>
      </c>
    </row>
    <row r="14086" spans="1:4" ht="14.5" customHeight="1" x14ac:dyDescent="0.35">
      <c r="A14086" s="1"/>
      <c r="B14086" s="317">
        <v>44479.776388920756</v>
      </c>
      <c r="C14086" s="316">
        <v>58.966311944532208</v>
      </c>
      <c r="D14086" s="315" t="s">
        <v>82</v>
      </c>
    </row>
    <row r="14087" spans="1:4" ht="14.5" customHeight="1" x14ac:dyDescent="0.35">
      <c r="A14087" s="1"/>
      <c r="B14087" s="317">
        <v>44479.777083365203</v>
      </c>
      <c r="C14087" s="316">
        <v>55.011570659525269</v>
      </c>
      <c r="D14087" s="315" t="s">
        <v>82</v>
      </c>
    </row>
    <row r="14088" spans="1:4" ht="14.5" customHeight="1" x14ac:dyDescent="0.35">
      <c r="A14088" s="1"/>
      <c r="B14088" s="317">
        <v>44479.77777780965</v>
      </c>
      <c r="C14088" s="316">
        <v>50.947364318216572</v>
      </c>
      <c r="D14088" s="315" t="s">
        <v>82</v>
      </c>
    </row>
    <row r="14089" spans="1:4" ht="14.5" customHeight="1" x14ac:dyDescent="0.35">
      <c r="A14089" s="1"/>
      <c r="B14089" s="317">
        <v>44479.778472254096</v>
      </c>
      <c r="C14089" s="316">
        <v>47.425065994850591</v>
      </c>
      <c r="D14089" s="315" t="s">
        <v>82</v>
      </c>
    </row>
    <row r="14090" spans="1:4" ht="14.5" customHeight="1" x14ac:dyDescent="0.35">
      <c r="A14090" s="1"/>
      <c r="B14090" s="317">
        <v>44479.779166698543</v>
      </c>
      <c r="C14090" s="316">
        <v>45.255686147493542</v>
      </c>
      <c r="D14090" s="315" t="s">
        <v>82</v>
      </c>
    </row>
    <row r="14091" spans="1:4" ht="14.5" customHeight="1" x14ac:dyDescent="0.35">
      <c r="A14091" s="1"/>
      <c r="B14091" s="317">
        <v>44479.77986114299</v>
      </c>
      <c r="C14091" s="316">
        <v>42.605918149627783</v>
      </c>
      <c r="D14091" s="315" t="s">
        <v>82</v>
      </c>
    </row>
    <row r="14092" spans="1:4" ht="14.5" customHeight="1" x14ac:dyDescent="0.35">
      <c r="A14092" s="1"/>
      <c r="B14092" s="317">
        <v>44479.780555587437</v>
      </c>
      <c r="C14092" s="316">
        <v>41.753881468138815</v>
      </c>
      <c r="D14092" s="315" t="s">
        <v>82</v>
      </c>
    </row>
    <row r="14093" spans="1:4" ht="14.5" customHeight="1" x14ac:dyDescent="0.35">
      <c r="A14093" s="1"/>
      <c r="B14093" s="317">
        <v>44479.781250031883</v>
      </c>
      <c r="C14093" s="316">
        <v>45.121642790317615</v>
      </c>
      <c r="D14093" s="315" t="s">
        <v>82</v>
      </c>
    </row>
    <row r="14094" spans="1:4" ht="14.5" customHeight="1" x14ac:dyDescent="0.35">
      <c r="A14094" s="1"/>
      <c r="B14094" s="317">
        <v>44479.78194447633</v>
      </c>
      <c r="C14094" s="316">
        <v>49.083618121935679</v>
      </c>
      <c r="D14094" s="315" t="s">
        <v>82</v>
      </c>
    </row>
    <row r="14095" spans="1:4" ht="14.5" customHeight="1" x14ac:dyDescent="0.35">
      <c r="A14095" s="1"/>
      <c r="B14095" s="317">
        <v>44479.782638920777</v>
      </c>
      <c r="C14095" s="316">
        <v>49.056198044171715</v>
      </c>
      <c r="D14095" s="315" t="s">
        <v>82</v>
      </c>
    </row>
    <row r="14096" spans="1:4" ht="14.5" customHeight="1" x14ac:dyDescent="0.35">
      <c r="A14096" s="1"/>
      <c r="B14096" s="317">
        <v>44479.783333365223</v>
      </c>
      <c r="C14096" s="316">
        <v>48.330837395263373</v>
      </c>
      <c r="D14096" s="315" t="s">
        <v>82</v>
      </c>
    </row>
    <row r="14097" spans="1:4" ht="14.5" customHeight="1" x14ac:dyDescent="0.35">
      <c r="A14097" s="1"/>
      <c r="B14097" s="317">
        <v>44479.78402780967</v>
      </c>
      <c r="C14097" s="316">
        <v>48.778754525725766</v>
      </c>
      <c r="D14097" s="315" t="s">
        <v>82</v>
      </c>
    </row>
    <row r="14098" spans="1:4" ht="14.5" customHeight="1" x14ac:dyDescent="0.35">
      <c r="A14098" s="1"/>
      <c r="B14098" s="317">
        <v>44479.784722254117</v>
      </c>
      <c r="C14098" s="316">
        <v>48.644429780598145</v>
      </c>
      <c r="D14098" s="315" t="s">
        <v>82</v>
      </c>
    </row>
    <row r="14099" spans="1:4" ht="14.5" customHeight="1" x14ac:dyDescent="0.35">
      <c r="A14099" s="1"/>
      <c r="B14099" s="317">
        <v>44479.785416698563</v>
      </c>
      <c r="C14099" s="316">
        <v>48.505293996056814</v>
      </c>
      <c r="D14099" s="315" t="s">
        <v>82</v>
      </c>
    </row>
    <row r="14100" spans="1:4" ht="14.5" customHeight="1" x14ac:dyDescent="0.35">
      <c r="A14100" s="1"/>
      <c r="B14100" s="317">
        <v>44479.78611114301</v>
      </c>
      <c r="C14100" s="316">
        <v>48.415646645607197</v>
      </c>
      <c r="D14100" s="315" t="s">
        <v>82</v>
      </c>
    </row>
    <row r="14101" spans="1:4" ht="14.5" customHeight="1" x14ac:dyDescent="0.35">
      <c r="A14101" s="1"/>
      <c r="B14101" s="317">
        <v>44479.786805587457</v>
      </c>
      <c r="C14101" s="316">
        <v>47.988220017674998</v>
      </c>
      <c r="D14101" s="315" t="s">
        <v>82</v>
      </c>
    </row>
    <row r="14102" spans="1:4" ht="14.5" customHeight="1" x14ac:dyDescent="0.35">
      <c r="A14102" s="1"/>
      <c r="B14102" s="317">
        <v>44479.787500031904</v>
      </c>
      <c r="C14102" s="316">
        <v>44.282501380566586</v>
      </c>
      <c r="D14102" s="315" t="s">
        <v>82</v>
      </c>
    </row>
    <row r="14103" spans="1:4" ht="14.5" customHeight="1" x14ac:dyDescent="0.35">
      <c r="A14103" s="1"/>
      <c r="B14103" s="317">
        <v>44479.78819447635</v>
      </c>
      <c r="C14103" s="316">
        <v>35.310886527861776</v>
      </c>
      <c r="D14103" s="315" t="s">
        <v>82</v>
      </c>
    </row>
    <row r="14104" spans="1:4" ht="14.5" customHeight="1" x14ac:dyDescent="0.35">
      <c r="A14104" s="1"/>
      <c r="B14104" s="317">
        <v>44479.788888920797</v>
      </c>
      <c r="C14104" s="316">
        <v>31.775479235668413</v>
      </c>
      <c r="D14104" s="315" t="s">
        <v>82</v>
      </c>
    </row>
    <row r="14105" spans="1:4" ht="14.5" customHeight="1" x14ac:dyDescent="0.35">
      <c r="A14105" s="1"/>
      <c r="B14105" s="317">
        <v>44479.789583365244</v>
      </c>
      <c r="C14105" s="316">
        <v>31.144803026092511</v>
      </c>
      <c r="D14105" s="315" t="s">
        <v>82</v>
      </c>
    </row>
    <row r="14106" spans="1:4" ht="14.5" customHeight="1" x14ac:dyDescent="0.35">
      <c r="A14106" s="1"/>
      <c r="B14106" s="317">
        <v>44479.79027780969</v>
      </c>
      <c r="C14106" s="316">
        <v>30.781990881099286</v>
      </c>
      <c r="D14106" s="315" t="s">
        <v>82</v>
      </c>
    </row>
    <row r="14107" spans="1:4" ht="14.5" customHeight="1" x14ac:dyDescent="0.35">
      <c r="A14107" s="1"/>
      <c r="B14107" s="317">
        <v>44479.790972254137</v>
      </c>
      <c r="C14107" s="316">
        <v>30.534079521492338</v>
      </c>
      <c r="D14107" s="315" t="s">
        <v>82</v>
      </c>
    </row>
    <row r="14108" spans="1:4" ht="14.5" customHeight="1" x14ac:dyDescent="0.35">
      <c r="A14108" s="1"/>
      <c r="B14108" s="317">
        <v>44479.791666698584</v>
      </c>
      <c r="C14108" s="316">
        <v>30.457952325167813</v>
      </c>
      <c r="D14108" s="315" t="s">
        <v>82</v>
      </c>
    </row>
    <row r="14109" spans="1:4" ht="14.5" customHeight="1" x14ac:dyDescent="0.35">
      <c r="A14109" s="1"/>
      <c r="B14109" s="317">
        <v>44479.792361143031</v>
      </c>
      <c r="C14109" s="316">
        <v>30.322057331961695</v>
      </c>
      <c r="D14109" s="315" t="s">
        <v>82</v>
      </c>
    </row>
    <row r="14110" spans="1:4" ht="14.5" customHeight="1" x14ac:dyDescent="0.35">
      <c r="A14110" s="1"/>
      <c r="B14110" s="317">
        <v>44479.793055587477</v>
      </c>
      <c r="C14110" s="316">
        <v>31.451640113418399</v>
      </c>
      <c r="D14110" s="315" t="s">
        <v>82</v>
      </c>
    </row>
    <row r="14111" spans="1:4" ht="14.5" customHeight="1" x14ac:dyDescent="0.35">
      <c r="A14111" s="1"/>
      <c r="B14111" s="317">
        <v>44479.793750031924</v>
      </c>
      <c r="C14111" s="316">
        <v>36.097753581012753</v>
      </c>
      <c r="D14111" s="315" t="s">
        <v>82</v>
      </c>
    </row>
    <row r="14112" spans="1:4" ht="14.5" customHeight="1" x14ac:dyDescent="0.35">
      <c r="A14112" s="1"/>
      <c r="B14112" s="317">
        <v>44479.794444476371</v>
      </c>
      <c r="C14112" s="316">
        <v>36.393334650609177</v>
      </c>
      <c r="D14112" s="315" t="s">
        <v>82</v>
      </c>
    </row>
    <row r="14113" spans="1:4" ht="14.5" customHeight="1" x14ac:dyDescent="0.35">
      <c r="A14113" s="1"/>
      <c r="B14113" s="317">
        <v>44479.795138920817</v>
      </c>
      <c r="C14113" s="316">
        <v>33.712410627111481</v>
      </c>
      <c r="D14113" s="315" t="s">
        <v>82</v>
      </c>
    </row>
    <row r="14114" spans="1:4" ht="14.5" customHeight="1" x14ac:dyDescent="0.35">
      <c r="A14114" s="1"/>
      <c r="B14114" s="317">
        <v>44479.795833365264</v>
      </c>
      <c r="C14114" s="316">
        <v>32.33245265287745</v>
      </c>
      <c r="D14114" s="315" t="s">
        <v>82</v>
      </c>
    </row>
    <row r="14115" spans="1:4" ht="14.5" customHeight="1" x14ac:dyDescent="0.35">
      <c r="A14115" s="1"/>
      <c r="B14115" s="317">
        <v>44479.796527809711</v>
      </c>
      <c r="C14115" s="316">
        <v>31.864563256361969</v>
      </c>
      <c r="D14115" s="315" t="s">
        <v>82</v>
      </c>
    </row>
    <row r="14116" spans="1:4" ht="14.5" customHeight="1" x14ac:dyDescent="0.35">
      <c r="A14116" s="1"/>
      <c r="B14116" s="317">
        <v>44479.797222254158</v>
      </c>
      <c r="C14116" s="316">
        <v>31.652134602159396</v>
      </c>
      <c r="D14116" s="315" t="s">
        <v>82</v>
      </c>
    </row>
    <row r="14117" spans="1:4" ht="14.5" customHeight="1" x14ac:dyDescent="0.35">
      <c r="A14117" s="1"/>
      <c r="B14117" s="317">
        <v>44479.797916698604</v>
      </c>
      <c r="C14117" s="316">
        <v>31.410056730012489</v>
      </c>
      <c r="D14117" s="315" t="s">
        <v>82</v>
      </c>
    </row>
    <row r="14118" spans="1:4" ht="14.5" customHeight="1" x14ac:dyDescent="0.35">
      <c r="A14118" s="1"/>
      <c r="B14118" s="317">
        <v>44479.798611143051</v>
      </c>
      <c r="C14118" s="316">
        <v>31.029878257671466</v>
      </c>
      <c r="D14118" s="315" t="s">
        <v>82</v>
      </c>
    </row>
    <row r="14119" spans="1:4" ht="14.5" customHeight="1" x14ac:dyDescent="0.35">
      <c r="A14119" s="1"/>
      <c r="B14119" s="317">
        <v>44479.799305587498</v>
      </c>
      <c r="C14119" s="316">
        <v>31.072490403820606</v>
      </c>
      <c r="D14119" s="315" t="s">
        <v>82</v>
      </c>
    </row>
    <row r="14120" spans="1:4" ht="14.5" customHeight="1" x14ac:dyDescent="0.35">
      <c r="A14120" s="1"/>
      <c r="B14120" s="317">
        <v>44479.800000031944</v>
      </c>
      <c r="C14120" s="316">
        <v>31.822402834677874</v>
      </c>
      <c r="D14120" s="315" t="s">
        <v>82</v>
      </c>
    </row>
    <row r="14121" spans="1:4" ht="14.5" customHeight="1" x14ac:dyDescent="0.35">
      <c r="A14121" s="1"/>
      <c r="B14121" s="317">
        <v>44479.800694476391</v>
      </c>
      <c r="C14121" s="316">
        <v>35.692907109613103</v>
      </c>
      <c r="D14121" s="315" t="s">
        <v>82</v>
      </c>
    </row>
    <row r="14122" spans="1:4" ht="14.5" customHeight="1" x14ac:dyDescent="0.35">
      <c r="A14122" s="1"/>
      <c r="B14122" s="317">
        <v>44479.801388920838</v>
      </c>
      <c r="C14122" s="316">
        <v>38.260157305144823</v>
      </c>
      <c r="D14122" s="315" t="s">
        <v>82</v>
      </c>
    </row>
    <row r="14123" spans="1:4" ht="14.5" customHeight="1" x14ac:dyDescent="0.35">
      <c r="A14123" s="1"/>
      <c r="B14123" s="317">
        <v>44479.802083365284</v>
      </c>
      <c r="C14123" s="316">
        <v>34.101572121163677</v>
      </c>
      <c r="D14123" s="315" t="s">
        <v>82</v>
      </c>
    </row>
    <row r="14124" spans="1:4" ht="14.5" customHeight="1" x14ac:dyDescent="0.35">
      <c r="A14124" s="1"/>
      <c r="B14124" s="317">
        <v>44479.802777809731</v>
      </c>
      <c r="C14124" s="316">
        <v>31.033998696150473</v>
      </c>
      <c r="D14124" s="315" t="s">
        <v>82</v>
      </c>
    </row>
    <row r="14125" spans="1:4" ht="14.5" customHeight="1" x14ac:dyDescent="0.35">
      <c r="A14125" s="1"/>
      <c r="B14125" s="317">
        <v>44479.803472254178</v>
      </c>
      <c r="C14125" s="316">
        <v>29.793531047819123</v>
      </c>
      <c r="D14125" s="315" t="s">
        <v>82</v>
      </c>
    </row>
    <row r="14126" spans="1:4" ht="14.5" customHeight="1" x14ac:dyDescent="0.35">
      <c r="A14126" s="1"/>
      <c r="B14126" s="317">
        <v>44479.804166698625</v>
      </c>
      <c r="C14126" s="316">
        <v>29.751715364141759</v>
      </c>
      <c r="D14126" s="315" t="s">
        <v>82</v>
      </c>
    </row>
    <row r="14127" spans="1:4" ht="14.5" customHeight="1" x14ac:dyDescent="0.35">
      <c r="A14127" s="1"/>
      <c r="B14127" s="317">
        <v>44479.804861143071</v>
      </c>
      <c r="C14127" s="316">
        <v>29.6935039635088</v>
      </c>
      <c r="D14127" s="315" t="s">
        <v>82</v>
      </c>
    </row>
    <row r="14128" spans="1:4" ht="14.5" customHeight="1" x14ac:dyDescent="0.35">
      <c r="A14128" s="1"/>
      <c r="B14128" s="317">
        <v>44479.805555587518</v>
      </c>
      <c r="C14128" s="316">
        <v>29.668092460024248</v>
      </c>
      <c r="D14128" s="315" t="s">
        <v>82</v>
      </c>
    </row>
    <row r="14129" spans="1:4" ht="14.5" customHeight="1" x14ac:dyDescent="0.35">
      <c r="A14129" s="1"/>
      <c r="B14129" s="317">
        <v>44479.806250031965</v>
      </c>
      <c r="C14129" s="316">
        <v>29.960990253953788</v>
      </c>
      <c r="D14129" s="315" t="s">
        <v>82</v>
      </c>
    </row>
    <row r="14130" spans="1:4" ht="14.5" customHeight="1" x14ac:dyDescent="0.35">
      <c r="A14130" s="1"/>
      <c r="B14130" s="317">
        <v>44479.806944476411</v>
      </c>
      <c r="C14130" s="316">
        <v>32.126316700764193</v>
      </c>
      <c r="D14130" s="315" t="s">
        <v>82</v>
      </c>
    </row>
    <row r="14131" spans="1:4" ht="14.5" customHeight="1" x14ac:dyDescent="0.35">
      <c r="A14131" s="1"/>
      <c r="B14131" s="317">
        <v>44479.807638920858</v>
      </c>
      <c r="C14131" s="316">
        <v>38.810165390018177</v>
      </c>
      <c r="D14131" s="315" t="s">
        <v>82</v>
      </c>
    </row>
    <row r="14132" spans="1:4" ht="14.5" customHeight="1" x14ac:dyDescent="0.35">
      <c r="A14132" s="1"/>
      <c r="B14132" s="317">
        <v>44479.808333365305</v>
      </c>
      <c r="C14132" s="316">
        <v>45.40532006393672</v>
      </c>
      <c r="D14132" s="315" t="s">
        <v>82</v>
      </c>
    </row>
    <row r="14133" spans="1:4" ht="14.5" customHeight="1" x14ac:dyDescent="0.35">
      <c r="A14133" s="1"/>
      <c r="B14133" s="317">
        <v>44479.809027809752</v>
      </c>
      <c r="C14133" s="316">
        <v>47.216382639539852</v>
      </c>
      <c r="D14133" s="315" t="s">
        <v>82</v>
      </c>
    </row>
    <row r="14134" spans="1:4" ht="14.5" customHeight="1" x14ac:dyDescent="0.35">
      <c r="A14134" s="1"/>
      <c r="B14134" s="317">
        <v>44479.809722254198</v>
      </c>
      <c r="C14134" s="316">
        <v>47.44512877186353</v>
      </c>
      <c r="D14134" s="315" t="s">
        <v>82</v>
      </c>
    </row>
    <row r="14135" spans="1:4" ht="14.5" customHeight="1" x14ac:dyDescent="0.35">
      <c r="A14135" s="1"/>
      <c r="B14135" s="317">
        <v>44479.810416698645</v>
      </c>
      <c r="C14135" s="316">
        <v>41.586842532495695</v>
      </c>
      <c r="D14135" s="315" t="s">
        <v>82</v>
      </c>
    </row>
    <row r="14136" spans="1:4" ht="14.5" customHeight="1" x14ac:dyDescent="0.35">
      <c r="A14136" s="1"/>
      <c r="B14136" s="317">
        <v>44479.811111143092</v>
      </c>
      <c r="C14136" s="316">
        <v>35.268182936705607</v>
      </c>
      <c r="D14136" s="315" t="s">
        <v>82</v>
      </c>
    </row>
    <row r="14137" spans="1:4" ht="14.5" customHeight="1" x14ac:dyDescent="0.35">
      <c r="A14137" s="1"/>
      <c r="B14137" s="317">
        <v>44479.811805587538</v>
      </c>
      <c r="C14137" s="316">
        <v>33.780489980379933</v>
      </c>
      <c r="D14137" s="315" t="s">
        <v>82</v>
      </c>
    </row>
    <row r="14138" spans="1:4" ht="14.5" customHeight="1" x14ac:dyDescent="0.35">
      <c r="A14138" s="1"/>
      <c r="B14138" s="317">
        <v>44479.812500031985</v>
      </c>
      <c r="C14138" s="316">
        <v>34.161375365958278</v>
      </c>
      <c r="D14138" s="315" t="s">
        <v>82</v>
      </c>
    </row>
    <row r="14139" spans="1:4" ht="14.5" customHeight="1" x14ac:dyDescent="0.35">
      <c r="A14139" s="1"/>
      <c r="B14139" s="317">
        <v>44479.813194476432</v>
      </c>
      <c r="C14139" s="316">
        <v>35.36741443051433</v>
      </c>
      <c r="D14139" s="315" t="s">
        <v>82</v>
      </c>
    </row>
    <row r="14140" spans="1:4" ht="14.5" customHeight="1" x14ac:dyDescent="0.35">
      <c r="A14140" s="1"/>
      <c r="B14140" s="317">
        <v>44479.813888920879</v>
      </c>
      <c r="C14140" s="316">
        <v>36.378409243200437</v>
      </c>
      <c r="D14140" s="315" t="s">
        <v>82</v>
      </c>
    </row>
    <row r="14141" spans="1:4" ht="14.5" customHeight="1" x14ac:dyDescent="0.35">
      <c r="A14141" s="1"/>
      <c r="B14141" s="317">
        <v>44479.814583365325</v>
      </c>
      <c r="C14141" s="316">
        <v>36.873210776885387</v>
      </c>
      <c r="D14141" s="315" t="s">
        <v>82</v>
      </c>
    </row>
    <row r="14142" spans="1:4" ht="14.5" customHeight="1" x14ac:dyDescent="0.35">
      <c r="A14142" s="1"/>
      <c r="B14142" s="317">
        <v>44479.815277809772</v>
      </c>
      <c r="C14142" s="316">
        <v>37.354479631532257</v>
      </c>
      <c r="D14142" s="315" t="s">
        <v>82</v>
      </c>
    </row>
    <row r="14143" spans="1:4" ht="14.5" customHeight="1" x14ac:dyDescent="0.35">
      <c r="A14143" s="1"/>
      <c r="B14143" s="317">
        <v>44479.815972254219</v>
      </c>
      <c r="C14143" s="316">
        <v>41.998234971810597</v>
      </c>
      <c r="D14143" s="315" t="s">
        <v>82</v>
      </c>
    </row>
    <row r="14144" spans="1:4" ht="14.5" customHeight="1" x14ac:dyDescent="0.35">
      <c r="A14144" s="1"/>
      <c r="B14144" s="317">
        <v>44479.816666698665</v>
      </c>
      <c r="C14144" s="316">
        <v>53.334656156090205</v>
      </c>
      <c r="D14144" s="315" t="s">
        <v>82</v>
      </c>
    </row>
    <row r="14145" spans="1:4" ht="14.5" customHeight="1" x14ac:dyDescent="0.35">
      <c r="A14145" s="1"/>
      <c r="B14145" s="317">
        <v>44479.817361143112</v>
      </c>
      <c r="C14145" s="316">
        <v>60.580895594143655</v>
      </c>
      <c r="D14145" s="315" t="s">
        <v>82</v>
      </c>
    </row>
    <row r="14146" spans="1:4" ht="14.5" customHeight="1" x14ac:dyDescent="0.35">
      <c r="A14146" s="1"/>
      <c r="B14146" s="317">
        <v>44479.818055587559</v>
      </c>
      <c r="C14146" s="316">
        <v>62.170791533919207</v>
      </c>
      <c r="D14146" s="315" t="s">
        <v>82</v>
      </c>
    </row>
    <row r="14147" spans="1:4" ht="14.5" customHeight="1" x14ac:dyDescent="0.35">
      <c r="A14147" s="1"/>
      <c r="B14147" s="317">
        <v>44479.818750032005</v>
      </c>
      <c r="C14147" s="316">
        <v>63.061231169091961</v>
      </c>
      <c r="D14147" s="315" t="s">
        <v>82</v>
      </c>
    </row>
    <row r="14148" spans="1:4" ht="14.5" customHeight="1" x14ac:dyDescent="0.35">
      <c r="A14148" s="1"/>
      <c r="B14148" s="317">
        <v>44479.819444476452</v>
      </c>
      <c r="C14148" s="316">
        <v>54.947713354340522</v>
      </c>
      <c r="D14148" s="315" t="s">
        <v>82</v>
      </c>
    </row>
    <row r="14149" spans="1:4" ht="14.5" customHeight="1" x14ac:dyDescent="0.35">
      <c r="A14149" s="1"/>
      <c r="B14149" s="317">
        <v>44479.820138920899</v>
      </c>
      <c r="C14149" s="316">
        <v>49.180669189652932</v>
      </c>
      <c r="D14149" s="315" t="s">
        <v>82</v>
      </c>
    </row>
    <row r="14150" spans="1:4" ht="14.5" customHeight="1" x14ac:dyDescent="0.35">
      <c r="A14150" s="1"/>
      <c r="B14150" s="317">
        <v>44479.820833365346</v>
      </c>
      <c r="C14150" s="316">
        <v>47.993978834551918</v>
      </c>
      <c r="D14150" s="315" t="s">
        <v>82</v>
      </c>
    </row>
    <row r="14151" spans="1:4" ht="14.5" customHeight="1" x14ac:dyDescent="0.35">
      <c r="A14151" s="1"/>
      <c r="B14151" s="317">
        <v>44479.821527809792</v>
      </c>
      <c r="C14151" s="316">
        <v>50.341374436676659</v>
      </c>
      <c r="D14151" s="315" t="s">
        <v>82</v>
      </c>
    </row>
    <row r="14152" spans="1:4" ht="14.5" customHeight="1" x14ac:dyDescent="0.35">
      <c r="A14152" s="1"/>
      <c r="B14152" s="317">
        <v>44479.822222254239</v>
      </c>
      <c r="C14152" s="316">
        <v>53.989528510273281</v>
      </c>
      <c r="D14152" s="315" t="s">
        <v>82</v>
      </c>
    </row>
    <row r="14153" spans="1:4" ht="14.5" customHeight="1" x14ac:dyDescent="0.35">
      <c r="A14153" s="1"/>
      <c r="B14153" s="317">
        <v>44479.822916698686</v>
      </c>
      <c r="C14153" s="316">
        <v>73.729316998234324</v>
      </c>
      <c r="D14153" s="315" t="s">
        <v>82</v>
      </c>
    </row>
    <row r="14154" spans="1:4" ht="14.5" customHeight="1" x14ac:dyDescent="0.35">
      <c r="A14154" s="1"/>
      <c r="B14154" s="317">
        <v>44479.823611143132</v>
      </c>
      <c r="C14154" s="316">
        <v>102.92167522187422</v>
      </c>
      <c r="D14154" s="315" t="s">
        <v>82</v>
      </c>
    </row>
    <row r="14155" spans="1:4" ht="14.5" customHeight="1" x14ac:dyDescent="0.35">
      <c r="A14155" s="1"/>
      <c r="B14155" s="317">
        <v>44479.824305587579</v>
      </c>
      <c r="C14155" s="316">
        <v>98.143211747927126</v>
      </c>
      <c r="D14155" s="315" t="s">
        <v>82</v>
      </c>
    </row>
    <row r="14156" spans="1:4" ht="14.5" customHeight="1" x14ac:dyDescent="0.35">
      <c r="A14156" s="1"/>
      <c r="B14156" s="317">
        <v>44479.825000032026</v>
      </c>
      <c r="C14156" s="316">
        <v>95.6857422575859</v>
      </c>
      <c r="D14156" s="315" t="s">
        <v>82</v>
      </c>
    </row>
    <row r="14157" spans="1:4" ht="14.5" customHeight="1" x14ac:dyDescent="0.35">
      <c r="A14157" s="1"/>
      <c r="B14157" s="317">
        <v>44479.825694476473</v>
      </c>
      <c r="C14157" s="316">
        <v>97.602004582883097</v>
      </c>
      <c r="D14157" s="315" t="s">
        <v>82</v>
      </c>
    </row>
    <row r="14158" spans="1:4" ht="14.5" customHeight="1" x14ac:dyDescent="0.35">
      <c r="A14158" s="1"/>
      <c r="B14158" s="317">
        <v>44479.826388920919</v>
      </c>
      <c r="C14158" s="316">
        <v>101.15047231049975</v>
      </c>
      <c r="D14158" s="315" t="s">
        <v>82</v>
      </c>
    </row>
    <row r="14159" spans="1:4" ht="14.5" customHeight="1" x14ac:dyDescent="0.35">
      <c r="A14159" s="1"/>
      <c r="B14159" s="317">
        <v>44479.827083365366</v>
      </c>
      <c r="C14159" s="316">
        <v>103.38260302290631</v>
      </c>
      <c r="D14159" s="315" t="s">
        <v>82</v>
      </c>
    </row>
    <row r="14160" spans="1:4" ht="14.5" customHeight="1" x14ac:dyDescent="0.35">
      <c r="A14160" s="1"/>
      <c r="B14160" s="317">
        <v>44479.827777809813</v>
      </c>
      <c r="C14160" s="316">
        <v>102.54532625926271</v>
      </c>
      <c r="D14160" s="315" t="s">
        <v>82</v>
      </c>
    </row>
    <row r="14161" spans="1:4" ht="14.5" customHeight="1" x14ac:dyDescent="0.35">
      <c r="A14161" s="1"/>
      <c r="B14161" s="317">
        <v>44479.828472254259</v>
      </c>
      <c r="C14161" s="316">
        <v>95.238655197439954</v>
      </c>
      <c r="D14161" s="315" t="s">
        <v>82</v>
      </c>
    </row>
    <row r="14162" spans="1:4" ht="14.5" customHeight="1" x14ac:dyDescent="0.35">
      <c r="A14162" s="1"/>
      <c r="B14162" s="317">
        <v>44479.829166698706</v>
      </c>
      <c r="C14162" s="316">
        <v>89.667764429563732</v>
      </c>
      <c r="D14162" s="315" t="s">
        <v>82</v>
      </c>
    </row>
    <row r="14163" spans="1:4" ht="14.5" customHeight="1" x14ac:dyDescent="0.35">
      <c r="A14163" s="1"/>
      <c r="B14163" s="317">
        <v>44479.829861143153</v>
      </c>
      <c r="C14163" s="316">
        <v>87.564869936318914</v>
      </c>
      <c r="D14163" s="315" t="s">
        <v>82</v>
      </c>
    </row>
    <row r="14164" spans="1:4" ht="14.5" customHeight="1" x14ac:dyDescent="0.35">
      <c r="A14164" s="1"/>
      <c r="B14164" s="317">
        <v>44479.8305555876</v>
      </c>
      <c r="C14164" s="316">
        <v>90.223297010346627</v>
      </c>
      <c r="D14164" s="315" t="s">
        <v>82</v>
      </c>
    </row>
    <row r="14165" spans="1:4" ht="14.5" customHeight="1" x14ac:dyDescent="0.35">
      <c r="A14165" s="1"/>
      <c r="B14165" s="317">
        <v>44479.831250032046</v>
      </c>
      <c r="C14165" s="316">
        <v>95.503685808127429</v>
      </c>
      <c r="D14165" s="315" t="s">
        <v>82</v>
      </c>
    </row>
    <row r="14166" spans="1:4" ht="14.5" customHeight="1" x14ac:dyDescent="0.35">
      <c r="A14166" s="1"/>
      <c r="B14166" s="317">
        <v>44479.831944476493</v>
      </c>
      <c r="C14166" s="316">
        <v>95.634709383593872</v>
      </c>
      <c r="D14166" s="315" t="s">
        <v>82</v>
      </c>
    </row>
    <row r="14167" spans="1:4" ht="14.5" customHeight="1" x14ac:dyDescent="0.35">
      <c r="A14167" s="1"/>
      <c r="B14167" s="317">
        <v>44479.83263892094</v>
      </c>
      <c r="C14167" s="316">
        <v>90.47239235587864</v>
      </c>
      <c r="D14167" s="315" t="s">
        <v>82</v>
      </c>
    </row>
    <row r="14168" spans="1:4" ht="14.5" customHeight="1" x14ac:dyDescent="0.35">
      <c r="A14168" s="1"/>
      <c r="B14168" s="317">
        <v>44479.833333365386</v>
      </c>
      <c r="C14168" s="316">
        <v>36.322488633052245</v>
      </c>
      <c r="D14168" s="315" t="s">
        <v>350</v>
      </c>
    </row>
    <row r="14169" spans="1:4" ht="14.5" customHeight="1" x14ac:dyDescent="0.35">
      <c r="A14169" s="1"/>
      <c r="B14169" s="317">
        <v>44479.834027809833</v>
      </c>
      <c r="C14169" s="316">
        <v>101.20104634685364</v>
      </c>
      <c r="D14169" s="315" t="s">
        <v>82</v>
      </c>
    </row>
    <row r="14170" spans="1:4" ht="14.5" customHeight="1" x14ac:dyDescent="0.35">
      <c r="A14170" s="1"/>
      <c r="B14170" s="317">
        <v>44479.83472225428</v>
      </c>
      <c r="C14170" s="316">
        <v>101.52612768425995</v>
      </c>
      <c r="D14170" s="315" t="s">
        <v>82</v>
      </c>
    </row>
    <row r="14171" spans="1:4" ht="14.5" customHeight="1" x14ac:dyDescent="0.35">
      <c r="A14171" s="1"/>
      <c r="B14171" s="317">
        <v>44479.835416698726</v>
      </c>
      <c r="C14171" s="316">
        <v>98.766241759222851</v>
      </c>
      <c r="D14171" s="315" t="s">
        <v>82</v>
      </c>
    </row>
    <row r="14172" spans="1:4" ht="14.5" customHeight="1" x14ac:dyDescent="0.35">
      <c r="A14172" s="1"/>
      <c r="B14172" s="317">
        <v>44479.836111143173</v>
      </c>
      <c r="C14172" s="316">
        <v>97.227689735880503</v>
      </c>
      <c r="D14172" s="315" t="s">
        <v>82</v>
      </c>
    </row>
    <row r="14173" spans="1:4" ht="14.5" customHeight="1" x14ac:dyDescent="0.35">
      <c r="A14173" s="1"/>
      <c r="B14173" s="317">
        <v>44479.83680558762</v>
      </c>
      <c r="C14173" s="316">
        <v>91.561380368736963</v>
      </c>
      <c r="D14173" s="315" t="s">
        <v>82</v>
      </c>
    </row>
    <row r="14174" spans="1:4" ht="14.5" customHeight="1" x14ac:dyDescent="0.35">
      <c r="A14174" s="1"/>
      <c r="B14174" s="317">
        <v>44479.837500032067</v>
      </c>
      <c r="C14174" s="316">
        <v>87.47407228202016</v>
      </c>
      <c r="D14174" s="315" t="s">
        <v>82</v>
      </c>
    </row>
    <row r="14175" spans="1:4" ht="14.5" customHeight="1" x14ac:dyDescent="0.35">
      <c r="A14175" s="1"/>
      <c r="B14175" s="317">
        <v>44479.838194476513</v>
      </c>
      <c r="C14175" s="316">
        <v>85.662702578310075</v>
      </c>
      <c r="D14175" s="315" t="s">
        <v>82</v>
      </c>
    </row>
    <row r="14176" spans="1:4" ht="14.5" customHeight="1" x14ac:dyDescent="0.35">
      <c r="A14176" s="1"/>
      <c r="B14176" s="317">
        <v>44479.83888892096</v>
      </c>
      <c r="C14176" s="316">
        <v>84.483680777061579</v>
      </c>
      <c r="D14176" s="315" t="s">
        <v>82</v>
      </c>
    </row>
    <row r="14177" spans="1:4" ht="14.5" customHeight="1" x14ac:dyDescent="0.35">
      <c r="A14177" s="1"/>
      <c r="B14177" s="317">
        <v>44479.839583365407</v>
      </c>
      <c r="C14177" s="316">
        <v>78.793020564308009</v>
      </c>
      <c r="D14177" s="315" t="s">
        <v>82</v>
      </c>
    </row>
    <row r="14178" spans="1:4" ht="14.5" customHeight="1" x14ac:dyDescent="0.35">
      <c r="A14178" s="1"/>
      <c r="B14178" s="317">
        <v>44479.840277809853</v>
      </c>
      <c r="C14178" s="316">
        <v>77.719220191793283</v>
      </c>
      <c r="D14178" s="315" t="s">
        <v>82</v>
      </c>
    </row>
    <row r="14179" spans="1:4" ht="14.5" customHeight="1" x14ac:dyDescent="0.35">
      <c r="A14179" s="1"/>
      <c r="B14179" s="317">
        <v>44479.8409722543</v>
      </c>
      <c r="C14179" s="316">
        <v>80.727573618339378</v>
      </c>
      <c r="D14179" s="315" t="s">
        <v>82</v>
      </c>
    </row>
    <row r="14180" spans="1:4" ht="14.5" customHeight="1" x14ac:dyDescent="0.35">
      <c r="A14180" s="1"/>
      <c r="B14180" s="317">
        <v>44479.841666698747</v>
      </c>
      <c r="C14180" s="316">
        <v>85.443479824487198</v>
      </c>
      <c r="D14180" s="315" t="s">
        <v>82</v>
      </c>
    </row>
    <row r="14181" spans="1:4" ht="14.5" customHeight="1" x14ac:dyDescent="0.35">
      <c r="A14181" s="1"/>
      <c r="B14181" s="317">
        <v>44479.842361143194</v>
      </c>
      <c r="C14181" s="316">
        <v>85.179191780319286</v>
      </c>
      <c r="D14181" s="315" t="s">
        <v>82</v>
      </c>
    </row>
    <row r="14182" spans="1:4" ht="14.5" customHeight="1" x14ac:dyDescent="0.35">
      <c r="A14182" s="1"/>
      <c r="B14182" s="317">
        <v>44479.84305558764</v>
      </c>
      <c r="C14182" s="316">
        <v>80.781827275026203</v>
      </c>
      <c r="D14182" s="315" t="s">
        <v>82</v>
      </c>
    </row>
    <row r="14183" spans="1:4" ht="14.5" customHeight="1" x14ac:dyDescent="0.35">
      <c r="A14183" s="1"/>
      <c r="B14183" s="317">
        <v>44479.843750032087</v>
      </c>
      <c r="C14183" s="316">
        <v>79.484550820485069</v>
      </c>
      <c r="D14183" s="315" t="s">
        <v>82</v>
      </c>
    </row>
    <row r="14184" spans="1:4" ht="14.5" customHeight="1" x14ac:dyDescent="0.35">
      <c r="A14184" s="1"/>
      <c r="B14184" s="317">
        <v>44479.844444476534</v>
      </c>
      <c r="C14184" s="316">
        <v>83.356932419006867</v>
      </c>
      <c r="D14184" s="315" t="s">
        <v>82</v>
      </c>
    </row>
    <row r="14185" spans="1:4" ht="14.5" customHeight="1" x14ac:dyDescent="0.35">
      <c r="A14185" s="1"/>
      <c r="B14185" s="317">
        <v>44479.84513892098</v>
      </c>
      <c r="C14185" s="316">
        <v>86.622258430630126</v>
      </c>
      <c r="D14185" s="315" t="s">
        <v>82</v>
      </c>
    </row>
    <row r="14186" spans="1:4" ht="14.5" customHeight="1" x14ac:dyDescent="0.35">
      <c r="A14186" s="1"/>
      <c r="B14186" s="317">
        <v>44479.845833365427</v>
      </c>
      <c r="C14186" s="316">
        <v>86.512640110942684</v>
      </c>
      <c r="D14186" s="315" t="s">
        <v>82</v>
      </c>
    </row>
    <row r="14187" spans="1:4" ht="14.5" customHeight="1" x14ac:dyDescent="0.35">
      <c r="A14187" s="1"/>
      <c r="B14187" s="317">
        <v>44479.846527809874</v>
      </c>
      <c r="C14187" s="316">
        <v>85.591025181801527</v>
      </c>
      <c r="D14187" s="315" t="s">
        <v>82</v>
      </c>
    </row>
    <row r="14188" spans="1:4" ht="14.5" customHeight="1" x14ac:dyDescent="0.35">
      <c r="A14188" s="1"/>
      <c r="B14188" s="317">
        <v>44479.847222254321</v>
      </c>
      <c r="C14188" s="316">
        <v>86.466376429710849</v>
      </c>
      <c r="D14188" s="315" t="s">
        <v>82</v>
      </c>
    </row>
    <row r="14189" spans="1:4" ht="14.5" customHeight="1" x14ac:dyDescent="0.35">
      <c r="A14189" s="1"/>
      <c r="B14189" s="317">
        <v>44479.847916698767</v>
      </c>
      <c r="C14189" s="316">
        <v>89.779016971355304</v>
      </c>
      <c r="D14189" s="315" t="s">
        <v>82</v>
      </c>
    </row>
    <row r="14190" spans="1:4" ht="14.5" customHeight="1" x14ac:dyDescent="0.35">
      <c r="A14190" s="1"/>
      <c r="B14190" s="317">
        <v>44479.848611143214</v>
      </c>
      <c r="C14190" s="316">
        <v>89.055059628937542</v>
      </c>
      <c r="D14190" s="315" t="s">
        <v>82</v>
      </c>
    </row>
    <row r="14191" spans="1:4" ht="14.5" customHeight="1" x14ac:dyDescent="0.35">
      <c r="A14191" s="1"/>
      <c r="B14191" s="317">
        <v>44479.849305587661</v>
      </c>
      <c r="C14191" s="316">
        <v>87.477005187423984</v>
      </c>
      <c r="D14191" s="315" t="s">
        <v>82</v>
      </c>
    </row>
    <row r="14192" spans="1:4" ht="14.5" customHeight="1" x14ac:dyDescent="0.35">
      <c r="A14192" s="1"/>
      <c r="B14192" s="317">
        <v>44479.850000032107</v>
      </c>
      <c r="C14192" s="316">
        <v>80.670640549771875</v>
      </c>
      <c r="D14192" s="315" t="s">
        <v>82</v>
      </c>
    </row>
    <row r="14193" spans="1:4" ht="14.5" customHeight="1" x14ac:dyDescent="0.35">
      <c r="A14193" s="1"/>
      <c r="B14193" s="317">
        <v>44479.850694476554</v>
      </c>
      <c r="C14193" s="316">
        <v>73.789512148452928</v>
      </c>
      <c r="D14193" s="315" t="s">
        <v>82</v>
      </c>
    </row>
    <row r="14194" spans="1:4" ht="14.5" customHeight="1" x14ac:dyDescent="0.35">
      <c r="A14194" s="1"/>
      <c r="B14194" s="317">
        <v>44479.851388921001</v>
      </c>
      <c r="C14194" s="316">
        <v>73.868751855161591</v>
      </c>
      <c r="D14194" s="315" t="s">
        <v>82</v>
      </c>
    </row>
    <row r="14195" spans="1:4" ht="14.5" customHeight="1" x14ac:dyDescent="0.35">
      <c r="A14195" s="1"/>
      <c r="B14195" s="317">
        <v>44479.852083365447</v>
      </c>
      <c r="C14195" s="316">
        <v>74.641232912234656</v>
      </c>
      <c r="D14195" s="315" t="s">
        <v>82</v>
      </c>
    </row>
    <row r="14196" spans="1:4" ht="14.5" customHeight="1" x14ac:dyDescent="0.35">
      <c r="A14196" s="1"/>
      <c r="B14196" s="317">
        <v>44479.852777809894</v>
      </c>
      <c r="C14196" s="316">
        <v>76.437221146037331</v>
      </c>
      <c r="D14196" s="315" t="s">
        <v>82</v>
      </c>
    </row>
    <row r="14197" spans="1:4" ht="14.5" customHeight="1" x14ac:dyDescent="0.35">
      <c r="A14197" s="1"/>
      <c r="B14197" s="317">
        <v>44479.853472254341</v>
      </c>
      <c r="C14197" s="316">
        <v>79.145998088924287</v>
      </c>
      <c r="D14197" s="315" t="s">
        <v>82</v>
      </c>
    </row>
    <row r="14198" spans="1:4" ht="14.5" customHeight="1" x14ac:dyDescent="0.35">
      <c r="A14198" s="1"/>
      <c r="B14198" s="317">
        <v>44479.854166698788</v>
      </c>
      <c r="C14198" s="316">
        <v>84.429832773164762</v>
      </c>
      <c r="D14198" s="315" t="s">
        <v>82</v>
      </c>
    </row>
    <row r="14199" spans="1:4" ht="14.5" customHeight="1" x14ac:dyDescent="0.35">
      <c r="A14199" s="1"/>
      <c r="B14199" s="317">
        <v>44479.854861143234</v>
      </c>
      <c r="C14199" s="316">
        <v>91.649316860374526</v>
      </c>
      <c r="D14199" s="315" t="s">
        <v>82</v>
      </c>
    </row>
    <row r="14200" spans="1:4" ht="14.5" customHeight="1" x14ac:dyDescent="0.35">
      <c r="A14200" s="1"/>
      <c r="B14200" s="317">
        <v>44479.855555587681</v>
      </c>
      <c r="C14200" s="316">
        <v>97.816659450717268</v>
      </c>
      <c r="D14200" s="315" t="s">
        <v>82</v>
      </c>
    </row>
    <row r="14201" spans="1:4" ht="14.5" customHeight="1" x14ac:dyDescent="0.35">
      <c r="A14201" s="1"/>
      <c r="B14201" s="317">
        <v>44479.856250032128</v>
      </c>
      <c r="C14201" s="316">
        <v>99.334541395525832</v>
      </c>
      <c r="D14201" s="315" t="s">
        <v>82</v>
      </c>
    </row>
    <row r="14202" spans="1:4" ht="14.5" customHeight="1" x14ac:dyDescent="0.35">
      <c r="A14202" s="1"/>
      <c r="B14202" s="317">
        <v>44479.856944476574</v>
      </c>
      <c r="C14202" s="316">
        <v>99.526767874295672</v>
      </c>
      <c r="D14202" s="315" t="s">
        <v>82</v>
      </c>
    </row>
    <row r="14203" spans="1:4" ht="14.5" customHeight="1" x14ac:dyDescent="0.35">
      <c r="A14203" s="1"/>
      <c r="B14203" s="317">
        <v>44479.857638921021</v>
      </c>
      <c r="C14203" s="316">
        <v>96.071036425595722</v>
      </c>
      <c r="D14203" s="315" t="s">
        <v>82</v>
      </c>
    </row>
    <row r="14204" spans="1:4" ht="14.5" customHeight="1" x14ac:dyDescent="0.35">
      <c r="A14204" s="1"/>
      <c r="B14204" s="317">
        <v>44479.858333365468</v>
      </c>
      <c r="C14204" s="316">
        <v>92.177210310439108</v>
      </c>
      <c r="D14204" s="315" t="s">
        <v>82</v>
      </c>
    </row>
    <row r="14205" spans="1:4" ht="14.5" customHeight="1" x14ac:dyDescent="0.35">
      <c r="A14205" s="1"/>
      <c r="B14205" s="317">
        <v>44479.859027809915</v>
      </c>
      <c r="C14205" s="316">
        <v>90.522823485947441</v>
      </c>
      <c r="D14205" s="315" t="s">
        <v>82</v>
      </c>
    </row>
    <row r="14206" spans="1:4" ht="14.5" customHeight="1" x14ac:dyDescent="0.35">
      <c r="A14206" s="1"/>
      <c r="B14206" s="317">
        <v>44479.859722254361</v>
      </c>
      <c r="C14206" s="316">
        <v>90.638886228929422</v>
      </c>
      <c r="D14206" s="315" t="s">
        <v>82</v>
      </c>
    </row>
    <row r="14207" spans="1:4" ht="14.5" customHeight="1" x14ac:dyDescent="0.35">
      <c r="A14207" s="1"/>
      <c r="B14207" s="317">
        <v>44479.860416698808</v>
      </c>
      <c r="C14207" s="316">
        <v>94.279300807111824</v>
      </c>
      <c r="D14207" s="315" t="s">
        <v>82</v>
      </c>
    </row>
    <row r="14208" spans="1:4" ht="14.5" customHeight="1" x14ac:dyDescent="0.35">
      <c r="A14208" s="1"/>
      <c r="B14208" s="317">
        <v>44479.861111143255</v>
      </c>
      <c r="C14208" s="316">
        <v>95.588614685552116</v>
      </c>
      <c r="D14208" s="315" t="s">
        <v>82</v>
      </c>
    </row>
    <row r="14209" spans="1:4" ht="14.5" customHeight="1" x14ac:dyDescent="0.35">
      <c r="A14209" s="1"/>
      <c r="B14209" s="317">
        <v>44479.861805587701</v>
      </c>
      <c r="C14209" s="316">
        <v>96.396452035588055</v>
      </c>
      <c r="D14209" s="315" t="s">
        <v>82</v>
      </c>
    </row>
    <row r="14210" spans="1:4" ht="14.5" customHeight="1" x14ac:dyDescent="0.35">
      <c r="A14210" s="1"/>
      <c r="B14210" s="317">
        <v>44479.862500032148</v>
      </c>
      <c r="C14210" s="316">
        <v>100.18334567966134</v>
      </c>
      <c r="D14210" s="315" t="s">
        <v>82</v>
      </c>
    </row>
    <row r="14211" spans="1:4" ht="14.5" customHeight="1" x14ac:dyDescent="0.35">
      <c r="A14211" s="1"/>
      <c r="B14211" s="317">
        <v>44479.863194476595</v>
      </c>
      <c r="C14211" s="316">
        <v>110.61047454836856</v>
      </c>
      <c r="D14211" s="315" t="s">
        <v>82</v>
      </c>
    </row>
    <row r="14212" spans="1:4" ht="14.5" customHeight="1" x14ac:dyDescent="0.35">
      <c r="A14212" s="1"/>
      <c r="B14212" s="317">
        <v>44479.863888921042</v>
      </c>
      <c r="C14212" s="316">
        <v>128.23038363185671</v>
      </c>
      <c r="D14212" s="315" t="s">
        <v>82</v>
      </c>
    </row>
    <row r="14213" spans="1:4" ht="14.5" customHeight="1" x14ac:dyDescent="0.35">
      <c r="A14213" s="1"/>
      <c r="B14213" s="317">
        <v>44479.864583365488</v>
      </c>
      <c r="C14213" s="316">
        <v>141.19585611567987</v>
      </c>
      <c r="D14213" s="315" t="s">
        <v>82</v>
      </c>
    </row>
    <row r="14214" spans="1:4" ht="14.5" customHeight="1" x14ac:dyDescent="0.35">
      <c r="A14214" s="1"/>
      <c r="B14214" s="317">
        <v>44479.865277809935</v>
      </c>
      <c r="C14214" s="316">
        <v>148.67207913272625</v>
      </c>
      <c r="D14214" s="315" t="s">
        <v>82</v>
      </c>
    </row>
    <row r="14215" spans="1:4" ht="14.5" customHeight="1" x14ac:dyDescent="0.35">
      <c r="A14215" s="1"/>
      <c r="B14215" s="317">
        <v>44479.865972254382</v>
      </c>
      <c r="C14215" s="316">
        <v>152.11488150511479</v>
      </c>
      <c r="D14215" s="315" t="s">
        <v>82</v>
      </c>
    </row>
    <row r="14216" spans="1:4" ht="14.5" customHeight="1" x14ac:dyDescent="0.35">
      <c r="A14216" s="1"/>
      <c r="B14216" s="317">
        <v>44479.866666698828</v>
      </c>
      <c r="C14216" s="316">
        <v>154.17040972104297</v>
      </c>
      <c r="D14216" s="315" t="s">
        <v>82</v>
      </c>
    </row>
    <row r="14217" spans="1:4" ht="14.5" customHeight="1" x14ac:dyDescent="0.35">
      <c r="A14217" s="1"/>
      <c r="B14217" s="317">
        <v>44479.867361143275</v>
      </c>
      <c r="C14217" s="316">
        <v>159.57013174716849</v>
      </c>
      <c r="D14217" s="315" t="s">
        <v>82</v>
      </c>
    </row>
    <row r="14218" spans="1:4" ht="14.5" customHeight="1" x14ac:dyDescent="0.35">
      <c r="A14218" s="1"/>
      <c r="B14218" s="317">
        <v>44479.868055587722</v>
      </c>
      <c r="C14218" s="316">
        <v>159.54376375743885</v>
      </c>
      <c r="D14218" s="315" t="s">
        <v>82</v>
      </c>
    </row>
    <row r="14219" spans="1:4" ht="14.5" customHeight="1" x14ac:dyDescent="0.35">
      <c r="A14219" s="1"/>
      <c r="B14219" s="317">
        <v>44479.868750032168</v>
      </c>
      <c r="C14219" s="316">
        <v>137.98909859502066</v>
      </c>
      <c r="D14219" s="315" t="s">
        <v>82</v>
      </c>
    </row>
    <row r="14220" spans="1:4" ht="14.5" customHeight="1" x14ac:dyDescent="0.35">
      <c r="A14220" s="1"/>
      <c r="B14220" s="317">
        <v>44479.869444476615</v>
      </c>
      <c r="C14220" s="316">
        <v>120.24612133777312</v>
      </c>
      <c r="D14220" s="315" t="s">
        <v>82</v>
      </c>
    </row>
    <row r="14221" spans="1:4" ht="14.5" customHeight="1" x14ac:dyDescent="0.35">
      <c r="A14221" s="1"/>
      <c r="B14221" s="317">
        <v>44479.870138921062</v>
      </c>
      <c r="C14221" s="316">
        <v>119.84836177813122</v>
      </c>
      <c r="D14221" s="315" t="s">
        <v>82</v>
      </c>
    </row>
    <row r="14222" spans="1:4" ht="14.5" customHeight="1" x14ac:dyDescent="0.35">
      <c r="A14222" s="1"/>
      <c r="B14222" s="317">
        <v>44479.870833365509</v>
      </c>
      <c r="C14222" s="316">
        <v>130.6302730454035</v>
      </c>
      <c r="D14222" s="315" t="s">
        <v>82</v>
      </c>
    </row>
    <row r="14223" spans="1:4" ht="14.5" customHeight="1" x14ac:dyDescent="0.35">
      <c r="A14223" s="1"/>
      <c r="B14223" s="317">
        <v>44479.871527809955</v>
      </c>
      <c r="C14223" s="316">
        <v>137.45537061809253</v>
      </c>
      <c r="D14223" s="315" t="s">
        <v>82</v>
      </c>
    </row>
    <row r="14224" spans="1:4" ht="14.5" customHeight="1" x14ac:dyDescent="0.35">
      <c r="A14224" s="1"/>
      <c r="B14224" s="317">
        <v>44479.872222254402</v>
      </c>
      <c r="C14224" s="316">
        <v>144.32041111024253</v>
      </c>
      <c r="D14224" s="315" t="s">
        <v>82</v>
      </c>
    </row>
    <row r="14225" spans="1:4" ht="14.5" customHeight="1" x14ac:dyDescent="0.35">
      <c r="A14225" s="1"/>
      <c r="B14225" s="317">
        <v>44479.872916698849</v>
      </c>
      <c r="C14225" s="316">
        <v>145.15281389505836</v>
      </c>
      <c r="D14225" s="315" t="s">
        <v>82</v>
      </c>
    </row>
    <row r="14226" spans="1:4" ht="14.5" customHeight="1" x14ac:dyDescent="0.35">
      <c r="A14226" s="1"/>
      <c r="B14226" s="317">
        <v>44479.873611143295</v>
      </c>
      <c r="C14226" s="316">
        <v>140.89377864226699</v>
      </c>
      <c r="D14226" s="315" t="s">
        <v>82</v>
      </c>
    </row>
    <row r="14227" spans="1:4" ht="14.5" customHeight="1" x14ac:dyDescent="0.35">
      <c r="A14227" s="1"/>
      <c r="B14227" s="317">
        <v>44479.874305587742</v>
      </c>
      <c r="C14227" s="316">
        <v>133.62986471156279</v>
      </c>
      <c r="D14227" s="315" t="s">
        <v>82</v>
      </c>
    </row>
    <row r="14228" spans="1:4" ht="14.5" customHeight="1" x14ac:dyDescent="0.35">
      <c r="A14228" s="1"/>
      <c r="B14228" s="317">
        <v>44479.875000032189</v>
      </c>
      <c r="C14228" s="316">
        <v>134.54439771997278</v>
      </c>
      <c r="D14228" s="315" t="s">
        <v>82</v>
      </c>
    </row>
    <row r="14229" spans="1:4" ht="14.5" customHeight="1" x14ac:dyDescent="0.35">
      <c r="A14229" s="1"/>
      <c r="B14229" s="317">
        <v>44479.875694476636</v>
      </c>
      <c r="C14229" s="316">
        <v>138.70001569792706</v>
      </c>
      <c r="D14229" s="315" t="s">
        <v>82</v>
      </c>
    </row>
    <row r="14230" spans="1:4" ht="14.5" customHeight="1" x14ac:dyDescent="0.35">
      <c r="A14230" s="1"/>
      <c r="B14230" s="317">
        <v>44479.876388921082</v>
      </c>
      <c r="C14230" s="316">
        <v>145.33636728650501</v>
      </c>
      <c r="D14230" s="315" t="s">
        <v>82</v>
      </c>
    </row>
    <row r="14231" spans="1:4" ht="14.5" customHeight="1" x14ac:dyDescent="0.35">
      <c r="A14231" s="1"/>
      <c r="B14231" s="317">
        <v>44479.877083365529</v>
      </c>
      <c r="C14231" s="316">
        <v>161.5143015064105</v>
      </c>
      <c r="D14231" s="315" t="s">
        <v>82</v>
      </c>
    </row>
    <row r="14232" spans="1:4" ht="14.5" customHeight="1" x14ac:dyDescent="0.35">
      <c r="A14232" s="1"/>
      <c r="B14232" s="317">
        <v>44479.877777809976</v>
      </c>
      <c r="C14232" s="316">
        <v>175.8470023394834</v>
      </c>
      <c r="D14232" s="315" t="s">
        <v>82</v>
      </c>
    </row>
    <row r="14233" spans="1:4" ht="14.5" customHeight="1" x14ac:dyDescent="0.35">
      <c r="A14233" s="1"/>
      <c r="B14233" s="317">
        <v>44479.878472254422</v>
      </c>
      <c r="C14233" s="316">
        <v>180.08548754225097</v>
      </c>
      <c r="D14233" s="315" t="s">
        <v>82</v>
      </c>
    </row>
    <row r="14234" spans="1:4" ht="14.5" customHeight="1" x14ac:dyDescent="0.35">
      <c r="A14234" s="1"/>
      <c r="B14234" s="317">
        <v>44479.879166698869</v>
      </c>
      <c r="C14234" s="316">
        <v>179.22954314075179</v>
      </c>
      <c r="D14234" s="315" t="s">
        <v>82</v>
      </c>
    </row>
    <row r="14235" spans="1:4" ht="14.5" customHeight="1" x14ac:dyDescent="0.35">
      <c r="A14235" s="1"/>
      <c r="B14235" s="317">
        <v>44479.879861143316</v>
      </c>
      <c r="C14235" s="316">
        <v>175.86546211730456</v>
      </c>
      <c r="D14235" s="315" t="s">
        <v>82</v>
      </c>
    </row>
    <row r="14236" spans="1:4" ht="14.5" customHeight="1" x14ac:dyDescent="0.35">
      <c r="A14236" s="1"/>
      <c r="B14236" s="317">
        <v>44479.880555587763</v>
      </c>
      <c r="C14236" s="316">
        <v>170.47758821196621</v>
      </c>
      <c r="D14236" s="315" t="s">
        <v>82</v>
      </c>
    </row>
    <row r="14237" spans="1:4" ht="14.5" customHeight="1" x14ac:dyDescent="0.35">
      <c r="A14237" s="1"/>
      <c r="B14237" s="317">
        <v>44479.881250032209</v>
      </c>
      <c r="C14237" s="316">
        <v>159.61595580936799</v>
      </c>
      <c r="D14237" s="315" t="s">
        <v>82</v>
      </c>
    </row>
    <row r="14238" spans="1:4" ht="14.5" customHeight="1" x14ac:dyDescent="0.35">
      <c r="A14238" s="1"/>
      <c r="B14238" s="317">
        <v>44479.881944476656</v>
      </c>
      <c r="C14238" s="316">
        <v>150.13922338227664</v>
      </c>
      <c r="D14238" s="315" t="s">
        <v>82</v>
      </c>
    </row>
    <row r="14239" spans="1:4" ht="14.5" customHeight="1" x14ac:dyDescent="0.35">
      <c r="A14239" s="1"/>
      <c r="B14239" s="317">
        <v>44479.882638921103</v>
      </c>
      <c r="C14239" s="316">
        <v>147.33121211529942</v>
      </c>
      <c r="D14239" s="315" t="s">
        <v>82</v>
      </c>
    </row>
    <row r="14240" spans="1:4" ht="14.5" customHeight="1" x14ac:dyDescent="0.35">
      <c r="A14240" s="1"/>
      <c r="B14240" s="317">
        <v>44479.883333365549</v>
      </c>
      <c r="C14240" s="316">
        <v>149.7044864884306</v>
      </c>
      <c r="D14240" s="315" t="s">
        <v>82</v>
      </c>
    </row>
    <row r="14241" spans="1:4" ht="14.5" customHeight="1" x14ac:dyDescent="0.35">
      <c r="A14241" s="1"/>
      <c r="B14241" s="317">
        <v>44479.884027809996</v>
      </c>
      <c r="C14241" s="316">
        <v>151.0374556221262</v>
      </c>
      <c r="D14241" s="315" t="s">
        <v>82</v>
      </c>
    </row>
    <row r="14242" spans="1:4" ht="14.5" customHeight="1" x14ac:dyDescent="0.35">
      <c r="A14242" s="1"/>
      <c r="B14242" s="317">
        <v>44479.884722254443</v>
      </c>
      <c r="C14242" s="316">
        <v>152.82752420003914</v>
      </c>
      <c r="D14242" s="315" t="s">
        <v>82</v>
      </c>
    </row>
    <row r="14243" spans="1:4" ht="14.5" customHeight="1" x14ac:dyDescent="0.35">
      <c r="A14243" s="1"/>
      <c r="B14243" s="317">
        <v>44479.885416698889</v>
      </c>
      <c r="C14243" s="316">
        <v>161.87202561831023</v>
      </c>
      <c r="D14243" s="315" t="s">
        <v>82</v>
      </c>
    </row>
    <row r="14244" spans="1:4" ht="14.5" customHeight="1" x14ac:dyDescent="0.35">
      <c r="A14244" s="1"/>
      <c r="B14244" s="317">
        <v>44479.886111143336</v>
      </c>
      <c r="C14244" s="316">
        <v>175.46290087406524</v>
      </c>
      <c r="D14244" s="315" t="s">
        <v>82</v>
      </c>
    </row>
    <row r="14245" spans="1:4" ht="14.5" customHeight="1" x14ac:dyDescent="0.35">
      <c r="A14245" s="1"/>
      <c r="B14245" s="317">
        <v>44479.886805587783</v>
      </c>
      <c r="C14245" s="316">
        <v>189.69112505570519</v>
      </c>
      <c r="D14245" s="315" t="s">
        <v>82</v>
      </c>
    </row>
    <row r="14246" spans="1:4" ht="14.5" customHeight="1" x14ac:dyDescent="0.35">
      <c r="A14246" s="1"/>
      <c r="B14246" s="317">
        <v>44479.88750003223</v>
      </c>
      <c r="C14246" s="316">
        <v>199.23997811379766</v>
      </c>
      <c r="D14246" s="315" t="s">
        <v>82</v>
      </c>
    </row>
    <row r="14247" spans="1:4" ht="14.5" customHeight="1" x14ac:dyDescent="0.35">
      <c r="A14247" s="1"/>
      <c r="B14247" s="317">
        <v>44479.888194476676</v>
      </c>
      <c r="C14247" s="316">
        <v>205.37166058033861</v>
      </c>
      <c r="D14247" s="315" t="s">
        <v>82</v>
      </c>
    </row>
    <row r="14248" spans="1:4" ht="14.5" customHeight="1" x14ac:dyDescent="0.35">
      <c r="A14248" s="1"/>
      <c r="B14248" s="317">
        <v>44479.888888921123</v>
      </c>
      <c r="C14248" s="316">
        <v>203.11836575987206</v>
      </c>
      <c r="D14248" s="315" t="s">
        <v>82</v>
      </c>
    </row>
    <row r="14249" spans="1:4" ht="14.5" customHeight="1" x14ac:dyDescent="0.35">
      <c r="A14249" s="1"/>
      <c r="B14249" s="317">
        <v>44479.88958336557</v>
      </c>
      <c r="C14249" s="316">
        <v>189.37818970604954</v>
      </c>
      <c r="D14249" s="315" t="s">
        <v>82</v>
      </c>
    </row>
    <row r="14250" spans="1:4" ht="14.5" customHeight="1" x14ac:dyDescent="0.35">
      <c r="A14250" s="1"/>
      <c r="B14250" s="317">
        <v>44479.890277810016</v>
      </c>
      <c r="C14250" s="316">
        <v>176.43196009957853</v>
      </c>
      <c r="D14250" s="315" t="s">
        <v>82</v>
      </c>
    </row>
    <row r="14251" spans="1:4" ht="14.5" customHeight="1" x14ac:dyDescent="0.35">
      <c r="A14251" s="1"/>
      <c r="B14251" s="317">
        <v>44479.890972254463</v>
      </c>
      <c r="C14251" s="316">
        <v>168.04372912299198</v>
      </c>
      <c r="D14251" s="315" t="s">
        <v>82</v>
      </c>
    </row>
    <row r="14252" spans="1:4" ht="14.5" customHeight="1" x14ac:dyDescent="0.35">
      <c r="A14252" s="1"/>
      <c r="B14252" s="317">
        <v>44479.89166669891</v>
      </c>
      <c r="C14252" s="316">
        <v>162.9798978941709</v>
      </c>
      <c r="D14252" s="315" t="s">
        <v>82</v>
      </c>
    </row>
    <row r="14253" spans="1:4" ht="14.5" customHeight="1" x14ac:dyDescent="0.35">
      <c r="A14253" s="1"/>
      <c r="B14253" s="317">
        <v>44479.892361143357</v>
      </c>
      <c r="C14253" s="316">
        <v>160.16795506390045</v>
      </c>
      <c r="D14253" s="315" t="s">
        <v>82</v>
      </c>
    </row>
    <row r="14254" spans="1:4" ht="14.5" customHeight="1" x14ac:dyDescent="0.35">
      <c r="A14254" s="1"/>
      <c r="B14254" s="317">
        <v>44479.893055587803</v>
      </c>
      <c r="C14254" s="316">
        <v>158.50333001063748</v>
      </c>
      <c r="D14254" s="315" t="s">
        <v>82</v>
      </c>
    </row>
    <row r="14255" spans="1:4" ht="14.5" customHeight="1" x14ac:dyDescent="0.35">
      <c r="A14255" s="1"/>
      <c r="B14255" s="317">
        <v>44479.89375003225</v>
      </c>
      <c r="C14255" s="316">
        <v>161.15922033108848</v>
      </c>
      <c r="D14255" s="315" t="s">
        <v>82</v>
      </c>
    </row>
    <row r="14256" spans="1:4" ht="14.5" customHeight="1" x14ac:dyDescent="0.35">
      <c r="A14256" s="1"/>
      <c r="B14256" s="317">
        <v>44479.894444476697</v>
      </c>
      <c r="C14256" s="316">
        <v>170.84551583601083</v>
      </c>
      <c r="D14256" s="315" t="s">
        <v>82</v>
      </c>
    </row>
    <row r="14257" spans="1:4" ht="14.5" customHeight="1" x14ac:dyDescent="0.35">
      <c r="A14257" s="1"/>
      <c r="B14257" s="317">
        <v>44479.895138921143</v>
      </c>
      <c r="C14257" s="316">
        <v>178.6880342110293</v>
      </c>
      <c r="D14257" s="315" t="s">
        <v>82</v>
      </c>
    </row>
    <row r="14258" spans="1:4" ht="14.5" customHeight="1" x14ac:dyDescent="0.35">
      <c r="A14258" s="1"/>
      <c r="B14258" s="317">
        <v>44479.89583336559</v>
      </c>
      <c r="C14258" s="316">
        <v>178.41413801564292</v>
      </c>
      <c r="D14258" s="315" t="s">
        <v>82</v>
      </c>
    </row>
    <row r="14259" spans="1:4" ht="14.5" customHeight="1" x14ac:dyDescent="0.35">
      <c r="A14259" s="1"/>
      <c r="B14259" s="317">
        <v>44479.896527810037</v>
      </c>
      <c r="C14259" s="316">
        <v>173.73620045329056</v>
      </c>
      <c r="D14259" s="315" t="s">
        <v>82</v>
      </c>
    </row>
    <row r="14260" spans="1:4" ht="14.5" customHeight="1" x14ac:dyDescent="0.35">
      <c r="A14260" s="1"/>
      <c r="B14260" s="317">
        <v>44479.897222254483</v>
      </c>
      <c r="C14260" s="316">
        <v>162.8268562357446</v>
      </c>
      <c r="D14260" s="315" t="s">
        <v>82</v>
      </c>
    </row>
    <row r="14261" spans="1:4" ht="14.5" customHeight="1" x14ac:dyDescent="0.35">
      <c r="A14261" s="1"/>
      <c r="B14261" s="317">
        <v>44479.89791669893</v>
      </c>
      <c r="C14261" s="316">
        <v>152.31771484521451</v>
      </c>
      <c r="D14261" s="315" t="s">
        <v>82</v>
      </c>
    </row>
    <row r="14262" spans="1:4" ht="14.5" customHeight="1" x14ac:dyDescent="0.35">
      <c r="A14262" s="1"/>
      <c r="B14262" s="317">
        <v>44479.898611143377</v>
      </c>
      <c r="C14262" s="316">
        <v>150.07067568093771</v>
      </c>
      <c r="D14262" s="315" t="s">
        <v>82</v>
      </c>
    </row>
    <row r="14263" spans="1:4" ht="14.5" customHeight="1" x14ac:dyDescent="0.35">
      <c r="A14263" s="1"/>
      <c r="B14263" s="317">
        <v>44479.899305587824</v>
      </c>
      <c r="C14263" s="316">
        <v>148.69323890432716</v>
      </c>
      <c r="D14263" s="315" t="s">
        <v>82</v>
      </c>
    </row>
    <row r="14264" spans="1:4" ht="14.5" customHeight="1" x14ac:dyDescent="0.35">
      <c r="A14264" s="1"/>
      <c r="B14264" s="317">
        <v>44479.90000003227</v>
      </c>
      <c r="C14264" s="316">
        <v>148.56421912762258</v>
      </c>
      <c r="D14264" s="315" t="s">
        <v>82</v>
      </c>
    </row>
    <row r="14265" spans="1:4" ht="14.5" customHeight="1" x14ac:dyDescent="0.35">
      <c r="A14265" s="1"/>
      <c r="B14265" s="317">
        <v>44479.900694476717</v>
      </c>
      <c r="C14265" s="316">
        <v>150.36698007171509</v>
      </c>
      <c r="D14265" s="315" t="s">
        <v>82</v>
      </c>
    </row>
    <row r="14266" spans="1:4" ht="14.5" customHeight="1" x14ac:dyDescent="0.35">
      <c r="A14266" s="1"/>
      <c r="B14266" s="317">
        <v>44479.901388921164</v>
      </c>
      <c r="C14266" s="316">
        <v>155.73058628771298</v>
      </c>
      <c r="D14266" s="315" t="s">
        <v>82</v>
      </c>
    </row>
    <row r="14267" spans="1:4" ht="14.5" customHeight="1" x14ac:dyDescent="0.35">
      <c r="A14267" s="1"/>
      <c r="B14267" s="317">
        <v>44479.90208336561</v>
      </c>
      <c r="C14267" s="316">
        <v>159.02834463277833</v>
      </c>
      <c r="D14267" s="315" t="s">
        <v>82</v>
      </c>
    </row>
    <row r="14268" spans="1:4" ht="14.5" customHeight="1" x14ac:dyDescent="0.35">
      <c r="A14268" s="1"/>
      <c r="B14268" s="317">
        <v>44479.902777810057</v>
      </c>
      <c r="C14268" s="316">
        <v>155.47158329001007</v>
      </c>
      <c r="D14268" s="315" t="s">
        <v>82</v>
      </c>
    </row>
    <row r="14269" spans="1:4" ht="14.5" customHeight="1" x14ac:dyDescent="0.35">
      <c r="A14269" s="1"/>
      <c r="B14269" s="317">
        <v>44479.903472254504</v>
      </c>
      <c r="C14269" s="316">
        <v>146.10892429684367</v>
      </c>
      <c r="D14269" s="315" t="s">
        <v>82</v>
      </c>
    </row>
    <row r="14270" spans="1:4" ht="14.5" customHeight="1" x14ac:dyDescent="0.35">
      <c r="A14270" s="1"/>
      <c r="B14270" s="317">
        <v>44479.904166698951</v>
      </c>
      <c r="C14270" s="316">
        <v>134.12736870259201</v>
      </c>
      <c r="D14270" s="315" t="s">
        <v>82</v>
      </c>
    </row>
    <row r="14271" spans="1:4" ht="14.5" customHeight="1" x14ac:dyDescent="0.35">
      <c r="A14271" s="1"/>
      <c r="B14271" s="317">
        <v>44479.904861143397</v>
      </c>
      <c r="C14271" s="316">
        <v>117.39047140924376</v>
      </c>
      <c r="D14271" s="315" t="s">
        <v>82</v>
      </c>
    </row>
    <row r="14272" spans="1:4" ht="14.5" customHeight="1" x14ac:dyDescent="0.35">
      <c r="A14272" s="1"/>
      <c r="B14272" s="317">
        <v>44479.905555587844</v>
      </c>
      <c r="C14272" s="316">
        <v>99.519389840446337</v>
      </c>
      <c r="D14272" s="315" t="s">
        <v>82</v>
      </c>
    </row>
    <row r="14273" spans="1:4" ht="14.5" customHeight="1" x14ac:dyDescent="0.35">
      <c r="A14273" s="1"/>
      <c r="B14273" s="317">
        <v>44479.906250032291</v>
      </c>
      <c r="C14273" s="316">
        <v>88.598726354521929</v>
      </c>
      <c r="D14273" s="315" t="s">
        <v>82</v>
      </c>
    </row>
    <row r="14274" spans="1:4" ht="14.5" customHeight="1" x14ac:dyDescent="0.35">
      <c r="A14274" s="1"/>
      <c r="B14274" s="317">
        <v>44479.906944476737</v>
      </c>
      <c r="C14274" s="316">
        <v>80.994083595813336</v>
      </c>
      <c r="D14274" s="315" t="s">
        <v>82</v>
      </c>
    </row>
    <row r="14275" spans="1:4" ht="14.5" customHeight="1" x14ac:dyDescent="0.35">
      <c r="A14275" s="1"/>
      <c r="B14275" s="317">
        <v>44479.907638921184</v>
      </c>
      <c r="C14275" s="316">
        <v>74.253395825725363</v>
      </c>
      <c r="D14275" s="315" t="s">
        <v>82</v>
      </c>
    </row>
    <row r="14276" spans="1:4" ht="14.5" customHeight="1" x14ac:dyDescent="0.35">
      <c r="A14276" s="1"/>
      <c r="B14276" s="317">
        <v>44479.908333365631</v>
      </c>
      <c r="C14276" s="316">
        <v>68.106625041569345</v>
      </c>
      <c r="D14276" s="315" t="s">
        <v>82</v>
      </c>
    </row>
    <row r="14277" spans="1:4" ht="14.5" customHeight="1" x14ac:dyDescent="0.35">
      <c r="A14277" s="1"/>
      <c r="B14277" s="317">
        <v>44479.909027810078</v>
      </c>
      <c r="C14277" s="316">
        <v>63.350566601237126</v>
      </c>
      <c r="D14277" s="315" t="s">
        <v>82</v>
      </c>
    </row>
    <row r="14278" spans="1:4" ht="14.5" customHeight="1" x14ac:dyDescent="0.35">
      <c r="A14278" s="1"/>
      <c r="B14278" s="317">
        <v>44479.909722254524</v>
      </c>
      <c r="C14278" s="316">
        <v>61.960268195194658</v>
      </c>
      <c r="D14278" s="315" t="s">
        <v>82</v>
      </c>
    </row>
    <row r="14279" spans="1:4" ht="14.5" customHeight="1" x14ac:dyDescent="0.35">
      <c r="A14279" s="1"/>
      <c r="B14279" s="317">
        <v>44479.910416698971</v>
      </c>
      <c r="C14279" s="316">
        <v>64.570245270657082</v>
      </c>
      <c r="D14279" s="315" t="s">
        <v>82</v>
      </c>
    </row>
    <row r="14280" spans="1:4" ht="14.5" customHeight="1" x14ac:dyDescent="0.35">
      <c r="A14280" s="1"/>
      <c r="B14280" s="317">
        <v>44479.911111143418</v>
      </c>
      <c r="C14280" s="316">
        <v>67.162127270970572</v>
      </c>
      <c r="D14280" s="315" t="s">
        <v>82</v>
      </c>
    </row>
    <row r="14281" spans="1:4" ht="14.5" customHeight="1" x14ac:dyDescent="0.35">
      <c r="A14281" s="1"/>
      <c r="B14281" s="317">
        <v>44479.911805587864</v>
      </c>
      <c r="C14281" s="316">
        <v>65.726559100126423</v>
      </c>
      <c r="D14281" s="315" t="s">
        <v>82</v>
      </c>
    </row>
    <row r="14282" spans="1:4" ht="14.5" customHeight="1" x14ac:dyDescent="0.35">
      <c r="A14282" s="1"/>
      <c r="B14282" s="317">
        <v>44479.912500032311</v>
      </c>
      <c r="C14282" s="316">
        <v>63.586111193006701</v>
      </c>
      <c r="D14282" s="315" t="s">
        <v>82</v>
      </c>
    </row>
    <row r="14283" spans="1:4" ht="14.5" customHeight="1" x14ac:dyDescent="0.35">
      <c r="A14283" s="1"/>
      <c r="B14283" s="317">
        <v>44479.913194476758</v>
      </c>
      <c r="C14283" s="316">
        <v>62.849585455270912</v>
      </c>
      <c r="D14283" s="315" t="s">
        <v>82</v>
      </c>
    </row>
    <row r="14284" spans="1:4" ht="14.5" customHeight="1" x14ac:dyDescent="0.35">
      <c r="A14284" s="1"/>
      <c r="B14284" s="317">
        <v>44479.913888921204</v>
      </c>
      <c r="C14284" s="316">
        <v>62.997189769385535</v>
      </c>
      <c r="D14284" s="315" t="s">
        <v>82</v>
      </c>
    </row>
    <row r="14285" spans="1:4" ht="14.5" customHeight="1" x14ac:dyDescent="0.35">
      <c r="A14285" s="1"/>
      <c r="B14285" s="317">
        <v>44479.914583365651</v>
      </c>
      <c r="C14285" s="316">
        <v>62.211705292359696</v>
      </c>
      <c r="D14285" s="315" t="s">
        <v>82</v>
      </c>
    </row>
    <row r="14286" spans="1:4" ht="14.5" customHeight="1" x14ac:dyDescent="0.35">
      <c r="A14286" s="1"/>
      <c r="B14286" s="317">
        <v>44479.915277810098</v>
      </c>
      <c r="C14286" s="316">
        <v>61.757299792693814</v>
      </c>
      <c r="D14286" s="315" t="s">
        <v>82</v>
      </c>
    </row>
    <row r="14287" spans="1:4" ht="14.5" customHeight="1" x14ac:dyDescent="0.35">
      <c r="A14287" s="1"/>
      <c r="B14287" s="317">
        <v>44479.915972254545</v>
      </c>
      <c r="C14287" s="316">
        <v>61.886061014431952</v>
      </c>
      <c r="D14287" s="315" t="s">
        <v>82</v>
      </c>
    </row>
    <row r="14288" spans="1:4" ht="14.5" customHeight="1" x14ac:dyDescent="0.35">
      <c r="A14288" s="1"/>
      <c r="B14288" s="317">
        <v>44479.916666698991</v>
      </c>
      <c r="C14288" s="316">
        <v>61.640201214518555</v>
      </c>
      <c r="D14288" s="315" t="s">
        <v>82</v>
      </c>
    </row>
    <row r="14289" spans="1:4" ht="14.5" customHeight="1" x14ac:dyDescent="0.35">
      <c r="A14289" s="1"/>
      <c r="B14289" s="317">
        <v>44479.917361143438</v>
      </c>
      <c r="C14289" s="316">
        <v>61.334630740119607</v>
      </c>
      <c r="D14289" s="315" t="s">
        <v>82</v>
      </c>
    </row>
    <row r="14290" spans="1:4" ht="14.5" customHeight="1" x14ac:dyDescent="0.35">
      <c r="A14290" s="1"/>
      <c r="B14290" s="317">
        <v>44479.918055587885</v>
      </c>
      <c r="C14290" s="316">
        <v>56.577906486176651</v>
      </c>
      <c r="D14290" s="315" t="s">
        <v>82</v>
      </c>
    </row>
    <row r="14291" spans="1:4" ht="14.5" customHeight="1" x14ac:dyDescent="0.35">
      <c r="A14291" s="1"/>
      <c r="B14291" s="317">
        <v>44479.918750032331</v>
      </c>
      <c r="C14291" s="316">
        <v>48.930051032283032</v>
      </c>
      <c r="D14291" s="315" t="s">
        <v>82</v>
      </c>
    </row>
    <row r="14292" spans="1:4" ht="14.5" customHeight="1" x14ac:dyDescent="0.35">
      <c r="A14292" s="1"/>
      <c r="B14292" s="317">
        <v>44479.919444476778</v>
      </c>
      <c r="C14292" s="316">
        <v>46.038180250669633</v>
      </c>
      <c r="D14292" s="315" t="s">
        <v>82</v>
      </c>
    </row>
    <row r="14293" spans="1:4" ht="14.5" customHeight="1" x14ac:dyDescent="0.35">
      <c r="A14293" s="1"/>
      <c r="B14293" s="317">
        <v>44479.920138921225</v>
      </c>
      <c r="C14293" s="316">
        <v>45.383064403870961</v>
      </c>
      <c r="D14293" s="315" t="s">
        <v>82</v>
      </c>
    </row>
    <row r="14294" spans="1:4" ht="14.5" customHeight="1" x14ac:dyDescent="0.35">
      <c r="A14294" s="1"/>
      <c r="B14294" s="317">
        <v>44479.920833365672</v>
      </c>
      <c r="C14294" s="316">
        <v>45.138530580226991</v>
      </c>
      <c r="D14294" s="315" t="s">
        <v>82</v>
      </c>
    </row>
    <row r="14295" spans="1:4" ht="14.5" customHeight="1" x14ac:dyDescent="0.35">
      <c r="A14295" s="1"/>
      <c r="B14295" s="317">
        <v>44479.921527810118</v>
      </c>
      <c r="C14295" s="316">
        <v>44.855331542002389</v>
      </c>
      <c r="D14295" s="315" t="s">
        <v>82</v>
      </c>
    </row>
    <row r="14296" spans="1:4" ht="14.5" customHeight="1" x14ac:dyDescent="0.35">
      <c r="A14296" s="1"/>
      <c r="B14296" s="317">
        <v>44479.922222254565</v>
      </c>
      <c r="C14296" s="316">
        <v>44.380243373349849</v>
      </c>
      <c r="D14296" s="315" t="s">
        <v>82</v>
      </c>
    </row>
    <row r="14297" spans="1:4" ht="14.5" customHeight="1" x14ac:dyDescent="0.35">
      <c r="A14297" s="1"/>
      <c r="B14297" s="317">
        <v>44479.922916699012</v>
      </c>
      <c r="C14297" s="316">
        <v>44.513360150908312</v>
      </c>
      <c r="D14297" s="315" t="s">
        <v>82</v>
      </c>
    </row>
    <row r="14298" spans="1:4" ht="14.5" customHeight="1" x14ac:dyDescent="0.35">
      <c r="A14298" s="1"/>
      <c r="B14298" s="317">
        <v>44479.923611143458</v>
      </c>
      <c r="C14298" s="316">
        <v>50.06477094561366</v>
      </c>
      <c r="D14298" s="315" t="s">
        <v>82</v>
      </c>
    </row>
    <row r="14299" spans="1:4" ht="14.5" customHeight="1" x14ac:dyDescent="0.35">
      <c r="A14299" s="1"/>
      <c r="B14299" s="317">
        <v>44479.924305587905</v>
      </c>
      <c r="C14299" s="316">
        <v>57.598408356885194</v>
      </c>
      <c r="D14299" s="315" t="s">
        <v>82</v>
      </c>
    </row>
    <row r="14300" spans="1:4" ht="14.5" customHeight="1" x14ac:dyDescent="0.35">
      <c r="A14300" s="1"/>
      <c r="B14300" s="317">
        <v>44479.925000032352</v>
      </c>
      <c r="C14300" s="316">
        <v>60.925468202493114</v>
      </c>
      <c r="D14300" s="315" t="s">
        <v>82</v>
      </c>
    </row>
    <row r="14301" spans="1:4" ht="14.5" customHeight="1" x14ac:dyDescent="0.35">
      <c r="A14301" s="1"/>
      <c r="B14301" s="317">
        <v>44479.925694476799</v>
      </c>
      <c r="C14301" s="316">
        <v>56.588370708154983</v>
      </c>
      <c r="D14301" s="315" t="s">
        <v>82</v>
      </c>
    </row>
    <row r="14302" spans="1:4" ht="14.5" customHeight="1" x14ac:dyDescent="0.35">
      <c r="A14302" s="1"/>
      <c r="B14302" s="317">
        <v>44479.926388921245</v>
      </c>
      <c r="C14302" s="316">
        <v>48.189069538918559</v>
      </c>
      <c r="D14302" s="315" t="s">
        <v>82</v>
      </c>
    </row>
    <row r="14303" spans="1:4" ht="14.5" customHeight="1" x14ac:dyDescent="0.35">
      <c r="A14303" s="1"/>
      <c r="B14303" s="317">
        <v>44479.927083365692</v>
      </c>
      <c r="C14303" s="316">
        <v>44.749660793663743</v>
      </c>
      <c r="D14303" s="315" t="s">
        <v>82</v>
      </c>
    </row>
    <row r="14304" spans="1:4" ht="14.5" customHeight="1" x14ac:dyDescent="0.35">
      <c r="A14304" s="1"/>
      <c r="B14304" s="317">
        <v>44479.927777810139</v>
      </c>
      <c r="C14304" s="316">
        <v>43.460518510887049</v>
      </c>
      <c r="D14304" s="315" t="s">
        <v>82</v>
      </c>
    </row>
    <row r="14305" spans="1:4" ht="14.5" customHeight="1" x14ac:dyDescent="0.35">
      <c r="A14305" s="1"/>
      <c r="B14305" s="317">
        <v>44479.928472254585</v>
      </c>
      <c r="C14305" s="316">
        <v>42.9948145291768</v>
      </c>
      <c r="D14305" s="315" t="s">
        <v>82</v>
      </c>
    </row>
    <row r="14306" spans="1:4" ht="14.5" customHeight="1" x14ac:dyDescent="0.35">
      <c r="A14306" s="1"/>
      <c r="B14306" s="317">
        <v>44479.929166699032</v>
      </c>
      <c r="C14306" s="316">
        <v>42.971924340329132</v>
      </c>
      <c r="D14306" s="315" t="s">
        <v>82</v>
      </c>
    </row>
    <row r="14307" spans="1:4" ht="14.5" customHeight="1" x14ac:dyDescent="0.35">
      <c r="A14307" s="1"/>
      <c r="B14307" s="317">
        <v>44479.929861143479</v>
      </c>
      <c r="C14307" s="316">
        <v>42.348639706374769</v>
      </c>
      <c r="D14307" s="315" t="s">
        <v>82</v>
      </c>
    </row>
    <row r="14308" spans="1:4" ht="14.5" customHeight="1" x14ac:dyDescent="0.35">
      <c r="A14308" s="1"/>
      <c r="B14308" s="317">
        <v>44479.930555587925</v>
      </c>
      <c r="C14308" s="316">
        <v>41.991215333417252</v>
      </c>
      <c r="D14308" s="315" t="s">
        <v>82</v>
      </c>
    </row>
    <row r="14309" spans="1:4" ht="14.5" customHeight="1" x14ac:dyDescent="0.35">
      <c r="A14309" s="1"/>
      <c r="B14309" s="317">
        <v>44479.931250032372</v>
      </c>
      <c r="C14309" s="316">
        <v>42.584988256361491</v>
      </c>
      <c r="D14309" s="315" t="s">
        <v>82</v>
      </c>
    </row>
    <row r="14310" spans="1:4" ht="14.5" customHeight="1" x14ac:dyDescent="0.35">
      <c r="A14310" s="1"/>
      <c r="B14310" s="317">
        <v>44479.931944476819</v>
      </c>
      <c r="C14310" s="316">
        <v>43.381225680806288</v>
      </c>
      <c r="D14310" s="315" t="s">
        <v>82</v>
      </c>
    </row>
    <row r="14311" spans="1:4" ht="14.5" customHeight="1" x14ac:dyDescent="0.35">
      <c r="A14311" s="1"/>
      <c r="B14311" s="317">
        <v>44479.932638921266</v>
      </c>
      <c r="C14311" s="316">
        <v>42.737253246598996</v>
      </c>
      <c r="D14311" s="315" t="s">
        <v>82</v>
      </c>
    </row>
    <row r="14312" spans="1:4" ht="14.5" customHeight="1" x14ac:dyDescent="0.35">
      <c r="A14312" s="1"/>
      <c r="B14312" s="317">
        <v>44479.933333365712</v>
      </c>
      <c r="C14312" s="316">
        <v>40.828974754178006</v>
      </c>
      <c r="D14312" s="315" t="s">
        <v>82</v>
      </c>
    </row>
    <row r="14313" spans="1:4" ht="14.5" customHeight="1" x14ac:dyDescent="0.35">
      <c r="A14313" s="1"/>
      <c r="B14313" s="317">
        <v>44479.934027810159</v>
      </c>
      <c r="C14313" s="316">
        <v>38.458868604166007</v>
      </c>
      <c r="D14313" s="315" t="s">
        <v>82</v>
      </c>
    </row>
    <row r="14314" spans="1:4" ht="14.5" customHeight="1" x14ac:dyDescent="0.35">
      <c r="A14314" s="1"/>
      <c r="B14314" s="317">
        <v>44479.934722254606</v>
      </c>
      <c r="C14314" s="316">
        <v>37.194606443468366</v>
      </c>
      <c r="D14314" s="315" t="s">
        <v>82</v>
      </c>
    </row>
    <row r="14315" spans="1:4" ht="14.5" customHeight="1" x14ac:dyDescent="0.35">
      <c r="A14315" s="1"/>
      <c r="B14315" s="317">
        <v>44479.935416699052</v>
      </c>
      <c r="C14315" s="316">
        <v>36.588982380016631</v>
      </c>
      <c r="D14315" s="315" t="s">
        <v>82</v>
      </c>
    </row>
    <row r="14316" spans="1:4" ht="14.5" customHeight="1" x14ac:dyDescent="0.35">
      <c r="A14316" s="1"/>
      <c r="B14316" s="317">
        <v>44479.936111143499</v>
      </c>
      <c r="C14316" s="316">
        <v>35.90724301565691</v>
      </c>
      <c r="D14316" s="315" t="s">
        <v>82</v>
      </c>
    </row>
    <row r="14317" spans="1:4" ht="14.5" customHeight="1" x14ac:dyDescent="0.35">
      <c r="A14317" s="1"/>
      <c r="B14317" s="317">
        <v>44479.936805587946</v>
      </c>
      <c r="C14317" s="316">
        <v>34.981223476522914</v>
      </c>
      <c r="D14317" s="315" t="s">
        <v>82</v>
      </c>
    </row>
    <row r="14318" spans="1:4" ht="14.5" customHeight="1" x14ac:dyDescent="0.35">
      <c r="A14318" s="1"/>
      <c r="B14318" s="317">
        <v>44479.937500032393</v>
      </c>
      <c r="C14318" s="316">
        <v>34.312720353144684</v>
      </c>
      <c r="D14318" s="315" t="s">
        <v>82</v>
      </c>
    </row>
    <row r="14319" spans="1:4" ht="14.5" customHeight="1" x14ac:dyDescent="0.35">
      <c r="A14319" s="1"/>
      <c r="B14319" s="317">
        <v>44479.938194476839</v>
      </c>
      <c r="C14319" s="316">
        <v>36.212679921689173</v>
      </c>
      <c r="D14319" s="315" t="s">
        <v>82</v>
      </c>
    </row>
    <row r="14320" spans="1:4" ht="14.5" customHeight="1" x14ac:dyDescent="0.35">
      <c r="A14320" s="1"/>
      <c r="B14320" s="317">
        <v>44479.938888921286</v>
      </c>
      <c r="C14320" s="316">
        <v>37.895987159504635</v>
      </c>
      <c r="D14320" s="315" t="s">
        <v>82</v>
      </c>
    </row>
    <row r="14321" spans="1:4" ht="14.5" customHeight="1" x14ac:dyDescent="0.35">
      <c r="A14321" s="1"/>
      <c r="B14321" s="317">
        <v>44479.939583365733</v>
      </c>
      <c r="C14321" s="316">
        <v>38.752700293050538</v>
      </c>
      <c r="D14321" s="315" t="s">
        <v>82</v>
      </c>
    </row>
    <row r="14322" spans="1:4" ht="14.5" customHeight="1" x14ac:dyDescent="0.35">
      <c r="A14322" s="1"/>
      <c r="B14322" s="317">
        <v>44479.940277810179</v>
      </c>
      <c r="C14322" s="316">
        <v>38.632095487149975</v>
      </c>
      <c r="D14322" s="315" t="s">
        <v>82</v>
      </c>
    </row>
    <row r="14323" spans="1:4" ht="14.5" customHeight="1" x14ac:dyDescent="0.35">
      <c r="A14323" s="1"/>
      <c r="B14323" s="317">
        <v>44479.940972254626</v>
      </c>
      <c r="C14323" s="316">
        <v>39.262634189622865</v>
      </c>
      <c r="D14323" s="315" t="s">
        <v>82</v>
      </c>
    </row>
    <row r="14324" spans="1:4" ht="14.5" customHeight="1" x14ac:dyDescent="0.35">
      <c r="A14324" s="1"/>
      <c r="B14324" s="317">
        <v>44479.941666699073</v>
      </c>
      <c r="C14324" s="316">
        <v>40.390770651404942</v>
      </c>
      <c r="D14324" s="315" t="s">
        <v>82</v>
      </c>
    </row>
    <row r="14325" spans="1:4" ht="14.5" customHeight="1" x14ac:dyDescent="0.35">
      <c r="A14325" s="1"/>
      <c r="B14325" s="317">
        <v>44479.94236114352</v>
      </c>
      <c r="C14325" s="316">
        <v>40.447517261629883</v>
      </c>
      <c r="D14325" s="315" t="s">
        <v>82</v>
      </c>
    </row>
    <row r="14326" spans="1:4" ht="14.5" customHeight="1" x14ac:dyDescent="0.35">
      <c r="A14326" s="1"/>
      <c r="B14326" s="317">
        <v>44479.943055587966</v>
      </c>
      <c r="C14326" s="316">
        <v>37.843006205611161</v>
      </c>
      <c r="D14326" s="315" t="s">
        <v>82</v>
      </c>
    </row>
    <row r="14327" spans="1:4" ht="14.5" customHeight="1" x14ac:dyDescent="0.35">
      <c r="A14327" s="1"/>
      <c r="B14327" s="317">
        <v>44479.943750032413</v>
      </c>
      <c r="C14327" s="316">
        <v>38.289774837267274</v>
      </c>
      <c r="D14327" s="315" t="s">
        <v>82</v>
      </c>
    </row>
    <row r="14328" spans="1:4" ht="14.5" customHeight="1" x14ac:dyDescent="0.35">
      <c r="A14328" s="1"/>
      <c r="B14328" s="317">
        <v>44479.94444447686</v>
      </c>
      <c r="C14328" s="316">
        <v>42.390811274237542</v>
      </c>
      <c r="D14328" s="315" t="s">
        <v>82</v>
      </c>
    </row>
    <row r="14329" spans="1:4" ht="14.5" customHeight="1" x14ac:dyDescent="0.35">
      <c r="A14329" s="1"/>
      <c r="B14329" s="317">
        <v>44479.945138921306</v>
      </c>
      <c r="C14329" s="316">
        <v>48.634718579094624</v>
      </c>
      <c r="D14329" s="315" t="s">
        <v>82</v>
      </c>
    </row>
    <row r="14330" spans="1:4" ht="14.5" customHeight="1" x14ac:dyDescent="0.35">
      <c r="A14330" s="1"/>
      <c r="B14330" s="317">
        <v>44479.945833365753</v>
      </c>
      <c r="C14330" s="316">
        <v>53.335629064157061</v>
      </c>
      <c r="D14330" s="315" t="s">
        <v>82</v>
      </c>
    </row>
    <row r="14331" spans="1:4" ht="14.5" customHeight="1" x14ac:dyDescent="0.35">
      <c r="A14331" s="1"/>
      <c r="B14331" s="317">
        <v>44479.9465278102</v>
      </c>
      <c r="C14331" s="316">
        <v>52.201023980721949</v>
      </c>
      <c r="D14331" s="315" t="s">
        <v>82</v>
      </c>
    </row>
    <row r="14332" spans="1:4" ht="14.5" customHeight="1" x14ac:dyDescent="0.35">
      <c r="A14332" s="1"/>
      <c r="B14332" s="317">
        <v>44479.947222254646</v>
      </c>
      <c r="C14332" s="316">
        <v>52.204154150011405</v>
      </c>
      <c r="D14332" s="315" t="s">
        <v>82</v>
      </c>
    </row>
    <row r="14333" spans="1:4" ht="14.5" customHeight="1" x14ac:dyDescent="0.35">
      <c r="A14333" s="1"/>
      <c r="B14333" s="317">
        <v>44479.947916699093</v>
      </c>
      <c r="C14333" s="316">
        <v>55.594038854853714</v>
      </c>
      <c r="D14333" s="315" t="s">
        <v>82</v>
      </c>
    </row>
    <row r="14334" spans="1:4" ht="14.5" customHeight="1" x14ac:dyDescent="0.35">
      <c r="A14334" s="1"/>
      <c r="B14334" s="317">
        <v>44479.94861114354</v>
      </c>
      <c r="C14334" s="316">
        <v>54.009008558304046</v>
      </c>
      <c r="D14334" s="315" t="s">
        <v>82</v>
      </c>
    </row>
    <row r="14335" spans="1:4" ht="14.5" customHeight="1" x14ac:dyDescent="0.35">
      <c r="A14335" s="1"/>
      <c r="B14335" s="317">
        <v>44479.949305587987</v>
      </c>
      <c r="C14335" s="316">
        <v>51.751295460081501</v>
      </c>
      <c r="D14335" s="315" t="s">
        <v>82</v>
      </c>
    </row>
    <row r="14336" spans="1:4" ht="14.5" customHeight="1" x14ac:dyDescent="0.35">
      <c r="A14336" s="1"/>
      <c r="B14336" s="317">
        <v>44479.950000032433</v>
      </c>
      <c r="C14336" s="316">
        <v>50.701077611000315</v>
      </c>
      <c r="D14336" s="315" t="s">
        <v>82</v>
      </c>
    </row>
    <row r="14337" spans="1:4" ht="14.5" customHeight="1" x14ac:dyDescent="0.35">
      <c r="A14337" s="1"/>
      <c r="B14337" s="317">
        <v>44479.95069447688</v>
      </c>
      <c r="C14337" s="316">
        <v>52.107707088105961</v>
      </c>
      <c r="D14337" s="315" t="s">
        <v>82</v>
      </c>
    </row>
    <row r="14338" spans="1:4" ht="14.5" customHeight="1" x14ac:dyDescent="0.35">
      <c r="A14338" s="1"/>
      <c r="B14338" s="317">
        <v>44479.951388921327</v>
      </c>
      <c r="C14338" s="316">
        <v>55.428117716266811</v>
      </c>
      <c r="D14338" s="315" t="s">
        <v>82</v>
      </c>
    </row>
    <row r="14339" spans="1:4" ht="14.5" customHeight="1" x14ac:dyDescent="0.35">
      <c r="A14339" s="1"/>
      <c r="B14339" s="317">
        <v>44479.952083365773</v>
      </c>
      <c r="C14339" s="316">
        <v>57.23287728076393</v>
      </c>
      <c r="D14339" s="315" t="s">
        <v>82</v>
      </c>
    </row>
    <row r="14340" spans="1:4" ht="14.5" customHeight="1" x14ac:dyDescent="0.35">
      <c r="A14340" s="1"/>
      <c r="B14340" s="317">
        <v>44479.95277781022</v>
      </c>
      <c r="C14340" s="316">
        <v>56.126298791521307</v>
      </c>
      <c r="D14340" s="315" t="s">
        <v>82</v>
      </c>
    </row>
    <row r="14341" spans="1:4" ht="14.5" customHeight="1" x14ac:dyDescent="0.35">
      <c r="A14341" s="1"/>
      <c r="B14341" s="317">
        <v>44479.953472254667</v>
      </c>
      <c r="C14341" s="316">
        <v>56.104207393537699</v>
      </c>
      <c r="D14341" s="315" t="s">
        <v>82</v>
      </c>
    </row>
    <row r="14342" spans="1:4" ht="14.5" customHeight="1" x14ac:dyDescent="0.35">
      <c r="A14342" s="1"/>
      <c r="B14342" s="317">
        <v>44479.954166699114</v>
      </c>
      <c r="C14342" s="316">
        <v>57.565510749241611</v>
      </c>
      <c r="D14342" s="315" t="s">
        <v>82</v>
      </c>
    </row>
    <row r="14343" spans="1:4" ht="14.5" customHeight="1" x14ac:dyDescent="0.35">
      <c r="A14343" s="1"/>
      <c r="B14343" s="317">
        <v>44479.95486114356</v>
      </c>
      <c r="C14343" s="316">
        <v>62.813360991564693</v>
      </c>
      <c r="D14343" s="315" t="s">
        <v>82</v>
      </c>
    </row>
    <row r="14344" spans="1:4" ht="14.5" customHeight="1" x14ac:dyDescent="0.35">
      <c r="A14344" s="1"/>
      <c r="B14344" s="317">
        <v>44479.955555588007</v>
      </c>
      <c r="C14344" s="316">
        <v>69.340776638828302</v>
      </c>
      <c r="D14344" s="315" t="s">
        <v>82</v>
      </c>
    </row>
    <row r="14345" spans="1:4" ht="14.5" customHeight="1" x14ac:dyDescent="0.35">
      <c r="A14345" s="1"/>
      <c r="B14345" s="317">
        <v>44479.956250032454</v>
      </c>
      <c r="C14345" s="316">
        <v>74.438624977999524</v>
      </c>
      <c r="D14345" s="315" t="s">
        <v>82</v>
      </c>
    </row>
    <row r="14346" spans="1:4" ht="14.5" customHeight="1" x14ac:dyDescent="0.35">
      <c r="A14346" s="1"/>
      <c r="B14346" s="317">
        <v>44479.9569444769</v>
      </c>
      <c r="C14346" s="316">
        <v>73.009117875252073</v>
      </c>
      <c r="D14346" s="315" t="s">
        <v>82</v>
      </c>
    </row>
    <row r="14347" spans="1:4" ht="14.5" customHeight="1" x14ac:dyDescent="0.35">
      <c r="A14347" s="1"/>
      <c r="B14347" s="317">
        <v>44479.957638921347</v>
      </c>
      <c r="C14347" s="316">
        <v>71.522011803554292</v>
      </c>
      <c r="D14347" s="315" t="s">
        <v>82</v>
      </c>
    </row>
    <row r="14348" spans="1:4" ht="14.5" customHeight="1" x14ac:dyDescent="0.35">
      <c r="A14348" s="1"/>
      <c r="B14348" s="317">
        <v>44479.958333365794</v>
      </c>
      <c r="C14348" s="316">
        <v>67.38060371030393</v>
      </c>
      <c r="D14348" s="315" t="s">
        <v>82</v>
      </c>
    </row>
    <row r="14349" spans="1:4" ht="14.5" customHeight="1" x14ac:dyDescent="0.35">
      <c r="A14349" s="1"/>
      <c r="B14349" s="317">
        <v>44479.959027810241</v>
      </c>
      <c r="C14349" s="316">
        <v>66.789901230492006</v>
      </c>
      <c r="D14349" s="315" t="s">
        <v>82</v>
      </c>
    </row>
    <row r="14350" spans="1:4" ht="14.5" customHeight="1" x14ac:dyDescent="0.35">
      <c r="A14350" s="1"/>
      <c r="B14350" s="317">
        <v>44479.959722254687</v>
      </c>
      <c r="C14350" s="316">
        <v>74.682584980089445</v>
      </c>
      <c r="D14350" s="315" t="s">
        <v>82</v>
      </c>
    </row>
    <row r="14351" spans="1:4" ht="14.5" customHeight="1" x14ac:dyDescent="0.35">
      <c r="A14351" s="1"/>
      <c r="B14351" s="317">
        <v>44479.960416699134</v>
      </c>
      <c r="C14351" s="316">
        <v>85.703427825299642</v>
      </c>
      <c r="D14351" s="315" t="s">
        <v>82</v>
      </c>
    </row>
    <row r="14352" spans="1:4" ht="14.5" customHeight="1" x14ac:dyDescent="0.35">
      <c r="A14352" s="1"/>
      <c r="B14352" s="317">
        <v>44479.961111143581</v>
      </c>
      <c r="C14352" s="316">
        <v>90.618201081441171</v>
      </c>
      <c r="D14352" s="315" t="s">
        <v>82</v>
      </c>
    </row>
    <row r="14353" spans="1:4" ht="14.5" customHeight="1" x14ac:dyDescent="0.35">
      <c r="A14353" s="1"/>
      <c r="B14353" s="317">
        <v>44479.961805588027</v>
      </c>
      <c r="C14353" s="316">
        <v>91.77912280178667</v>
      </c>
      <c r="D14353" s="315" t="s">
        <v>82</v>
      </c>
    </row>
    <row r="14354" spans="1:4" ht="14.5" customHeight="1" x14ac:dyDescent="0.35">
      <c r="A14354" s="1"/>
      <c r="B14354" s="317">
        <v>44479.962500032474</v>
      </c>
      <c r="C14354" s="316">
        <v>96.365388589433863</v>
      </c>
      <c r="D14354" s="315" t="s">
        <v>82</v>
      </c>
    </row>
    <row r="14355" spans="1:4" ht="14.5" customHeight="1" x14ac:dyDescent="0.35">
      <c r="A14355" s="1"/>
      <c r="B14355" s="317">
        <v>44479.963194476921</v>
      </c>
      <c r="C14355" s="316">
        <v>97.600536160671624</v>
      </c>
      <c r="D14355" s="315" t="s">
        <v>82</v>
      </c>
    </row>
    <row r="14356" spans="1:4" ht="14.5" customHeight="1" x14ac:dyDescent="0.35">
      <c r="A14356" s="1"/>
      <c r="B14356" s="317">
        <v>44479.963888921367</v>
      </c>
      <c r="C14356" s="316">
        <v>99.340303074376422</v>
      </c>
      <c r="D14356" s="315" t="s">
        <v>82</v>
      </c>
    </row>
    <row r="14357" spans="1:4" ht="14.5" customHeight="1" x14ac:dyDescent="0.35">
      <c r="A14357" s="1"/>
      <c r="B14357" s="317">
        <v>44479.964583365814</v>
      </c>
      <c r="C14357" s="316">
        <v>93.476285313966216</v>
      </c>
      <c r="D14357" s="315" t="s">
        <v>82</v>
      </c>
    </row>
    <row r="14358" spans="1:4" ht="14.5" customHeight="1" x14ac:dyDescent="0.35">
      <c r="A14358" s="1"/>
      <c r="B14358" s="317">
        <v>44479.965277810261</v>
      </c>
      <c r="C14358" s="316">
        <v>92.893390211263124</v>
      </c>
      <c r="D14358" s="315" t="s">
        <v>82</v>
      </c>
    </row>
    <row r="14359" spans="1:4" ht="14.5" customHeight="1" x14ac:dyDescent="0.35">
      <c r="A14359" s="1"/>
      <c r="B14359" s="317">
        <v>44479.965972254708</v>
      </c>
      <c r="C14359" s="316">
        <v>92.179669110717569</v>
      </c>
      <c r="D14359" s="315" t="s">
        <v>82</v>
      </c>
    </row>
    <row r="14360" spans="1:4" ht="14.5" customHeight="1" x14ac:dyDescent="0.35">
      <c r="A14360" s="1"/>
      <c r="B14360" s="317">
        <v>44479.966666699154</v>
      </c>
      <c r="C14360" s="316">
        <v>96.373456865735349</v>
      </c>
      <c r="D14360" s="315" t="s">
        <v>82</v>
      </c>
    </row>
    <row r="14361" spans="1:4" ht="14.5" customHeight="1" x14ac:dyDescent="0.35">
      <c r="A14361" s="1"/>
      <c r="B14361" s="317">
        <v>44479.967361143601</v>
      </c>
      <c r="C14361" s="316">
        <v>117.42536213171164</v>
      </c>
      <c r="D14361" s="315" t="s">
        <v>82</v>
      </c>
    </row>
    <row r="14362" spans="1:4" ht="14.5" customHeight="1" x14ac:dyDescent="0.35">
      <c r="A14362" s="1"/>
      <c r="B14362" s="317">
        <v>44479.968055588048</v>
      </c>
      <c r="C14362" s="316">
        <v>132.4873066111235</v>
      </c>
      <c r="D14362" s="315" t="s">
        <v>82</v>
      </c>
    </row>
    <row r="14363" spans="1:4" ht="14.5" customHeight="1" x14ac:dyDescent="0.35">
      <c r="A14363" s="1"/>
      <c r="B14363" s="317">
        <v>44479.968750032494</v>
      </c>
      <c r="C14363" s="316">
        <v>153.8153355065966</v>
      </c>
      <c r="D14363" s="315" t="s">
        <v>82</v>
      </c>
    </row>
    <row r="14364" spans="1:4" ht="14.5" customHeight="1" x14ac:dyDescent="0.35">
      <c r="A14364" s="1"/>
      <c r="B14364" s="317">
        <v>44479.969444476941</v>
      </c>
      <c r="C14364" s="316">
        <v>177.14128652505266</v>
      </c>
      <c r="D14364" s="315" t="s">
        <v>82</v>
      </c>
    </row>
    <row r="14365" spans="1:4" ht="14.5" customHeight="1" x14ac:dyDescent="0.35">
      <c r="A14365" s="1"/>
      <c r="B14365" s="317">
        <v>44479.970138921388</v>
      </c>
      <c r="C14365" s="316">
        <v>196.80236606240118</v>
      </c>
      <c r="D14365" s="315" t="s">
        <v>82</v>
      </c>
    </row>
    <row r="14366" spans="1:4" ht="14.5" customHeight="1" x14ac:dyDescent="0.35">
      <c r="A14366" s="1"/>
      <c r="B14366" s="317">
        <v>44479.970833365835</v>
      </c>
      <c r="C14366" s="316">
        <v>225.11644383127179</v>
      </c>
      <c r="D14366" s="315" t="s">
        <v>82</v>
      </c>
    </row>
    <row r="14367" spans="1:4" ht="14.5" customHeight="1" x14ac:dyDescent="0.35">
      <c r="A14367" s="1"/>
      <c r="B14367" s="317">
        <v>44479.971527810281</v>
      </c>
      <c r="C14367" s="316">
        <v>246.61558873261092</v>
      </c>
      <c r="D14367" s="315" t="s">
        <v>82</v>
      </c>
    </row>
    <row r="14368" spans="1:4" ht="14.5" customHeight="1" x14ac:dyDescent="0.35">
      <c r="A14368" s="1"/>
      <c r="B14368" s="317">
        <v>44479.972222254728</v>
      </c>
      <c r="C14368" s="316">
        <v>258.85737283073053</v>
      </c>
      <c r="D14368" s="315" t="s">
        <v>82</v>
      </c>
    </row>
    <row r="14369" spans="1:4" ht="14.5" customHeight="1" x14ac:dyDescent="0.35">
      <c r="A14369" s="1"/>
      <c r="B14369" s="317">
        <v>44479.972916699175</v>
      </c>
      <c r="C14369" s="316">
        <v>251.80968800701666</v>
      </c>
      <c r="D14369" s="315" t="s">
        <v>82</v>
      </c>
    </row>
    <row r="14370" spans="1:4" ht="14.5" customHeight="1" x14ac:dyDescent="0.35">
      <c r="A14370" s="1"/>
      <c r="B14370" s="317">
        <v>44479.973611143621</v>
      </c>
      <c r="C14370" s="316">
        <v>236.47413506290565</v>
      </c>
      <c r="D14370" s="315" t="s">
        <v>82</v>
      </c>
    </row>
    <row r="14371" spans="1:4" ht="14.5" customHeight="1" x14ac:dyDescent="0.35">
      <c r="A14371" s="1"/>
      <c r="B14371" s="317">
        <v>44479.974305588068</v>
      </c>
      <c r="C14371" s="316">
        <v>229.9014852187635</v>
      </c>
      <c r="D14371" s="315" t="s">
        <v>82</v>
      </c>
    </row>
    <row r="14372" spans="1:4" ht="14.5" customHeight="1" x14ac:dyDescent="0.35">
      <c r="A14372" s="1"/>
      <c r="B14372" s="317">
        <v>44479.975000032515</v>
      </c>
      <c r="C14372" s="316">
        <v>239.90229692535939</v>
      </c>
      <c r="D14372" s="315" t="s">
        <v>82</v>
      </c>
    </row>
    <row r="14373" spans="1:4" ht="14.5" customHeight="1" x14ac:dyDescent="0.35">
      <c r="A14373" s="1"/>
      <c r="B14373" s="317">
        <v>44479.975694476962</v>
      </c>
      <c r="C14373" s="316">
        <v>248.03104843322654</v>
      </c>
      <c r="D14373" s="315" t="s">
        <v>82</v>
      </c>
    </row>
    <row r="14374" spans="1:4" ht="14.5" customHeight="1" x14ac:dyDescent="0.35">
      <c r="A14374" s="1"/>
      <c r="B14374" s="317">
        <v>44479.976388921408</v>
      </c>
      <c r="C14374" s="316">
        <v>257.28043885853066</v>
      </c>
      <c r="D14374" s="315" t="s">
        <v>82</v>
      </c>
    </row>
    <row r="14375" spans="1:4" ht="14.5" customHeight="1" x14ac:dyDescent="0.35">
      <c r="A14375" s="1"/>
      <c r="B14375" s="317">
        <v>44479.977083365855</v>
      </c>
      <c r="C14375" s="316">
        <v>263.40541014845951</v>
      </c>
      <c r="D14375" s="315" t="s">
        <v>82</v>
      </c>
    </row>
    <row r="14376" spans="1:4" ht="14.5" customHeight="1" x14ac:dyDescent="0.35">
      <c r="A14376" s="1"/>
      <c r="B14376" s="317">
        <v>44479.977777810302</v>
      </c>
      <c r="C14376" s="316">
        <v>276.75234747588792</v>
      </c>
      <c r="D14376" s="315" t="s">
        <v>82</v>
      </c>
    </row>
    <row r="14377" spans="1:4" ht="14.5" customHeight="1" x14ac:dyDescent="0.35">
      <c r="A14377" s="1"/>
      <c r="B14377" s="317">
        <v>44479.978472254748</v>
      </c>
      <c r="C14377" s="316">
        <v>303.94205537795398</v>
      </c>
      <c r="D14377" s="315" t="s">
        <v>82</v>
      </c>
    </row>
    <row r="14378" spans="1:4" ht="14.5" customHeight="1" x14ac:dyDescent="0.35">
      <c r="A14378" s="1"/>
      <c r="B14378" s="317">
        <v>44479.979166699195</v>
      </c>
      <c r="C14378" s="316">
        <v>327.892199676026</v>
      </c>
      <c r="D14378" s="315" t="s">
        <v>82</v>
      </c>
    </row>
    <row r="14379" spans="1:4" ht="14.5" customHeight="1" x14ac:dyDescent="0.35">
      <c r="A14379" s="1"/>
      <c r="B14379" s="317">
        <v>44479.979861143642</v>
      </c>
      <c r="C14379" s="316">
        <v>320.44869277503653</v>
      </c>
      <c r="D14379" s="315" t="s">
        <v>82</v>
      </c>
    </row>
    <row r="14380" spans="1:4" ht="14.5" customHeight="1" x14ac:dyDescent="0.35">
      <c r="A14380" s="1"/>
      <c r="B14380" s="317">
        <v>44479.980555588088</v>
      </c>
      <c r="C14380" s="316">
        <v>317.69351559681041</v>
      </c>
      <c r="D14380" s="315" t="s">
        <v>82</v>
      </c>
    </row>
    <row r="14381" spans="1:4" ht="14.5" customHeight="1" x14ac:dyDescent="0.35">
      <c r="A14381" s="1"/>
      <c r="B14381" s="317">
        <v>44479.981250032535</v>
      </c>
      <c r="C14381" s="316">
        <v>327.83705133162437</v>
      </c>
      <c r="D14381" s="315" t="s">
        <v>82</v>
      </c>
    </row>
    <row r="14382" spans="1:4" ht="14.5" customHeight="1" x14ac:dyDescent="0.35">
      <c r="A14382" s="1"/>
      <c r="B14382" s="317">
        <v>44479.981944476982</v>
      </c>
      <c r="C14382" s="316">
        <v>331.53020609004886</v>
      </c>
      <c r="D14382" s="315" t="s">
        <v>82</v>
      </c>
    </row>
    <row r="14383" spans="1:4" ht="14.5" customHeight="1" x14ac:dyDescent="0.35">
      <c r="A14383" s="1"/>
      <c r="B14383" s="317">
        <v>44479.982638921429</v>
      </c>
      <c r="C14383" s="316">
        <v>332.15647673551769</v>
      </c>
      <c r="D14383" s="315" t="s">
        <v>82</v>
      </c>
    </row>
    <row r="14384" spans="1:4" ht="14.5" customHeight="1" x14ac:dyDescent="0.35">
      <c r="A14384" s="1"/>
      <c r="B14384" s="317">
        <v>44479.983333365875</v>
      </c>
      <c r="C14384" s="316">
        <v>334.45386147258495</v>
      </c>
      <c r="D14384" s="315" t="s">
        <v>82</v>
      </c>
    </row>
    <row r="14385" spans="1:4" ht="14.5" customHeight="1" x14ac:dyDescent="0.35">
      <c r="A14385" s="1"/>
      <c r="B14385" s="317">
        <v>44479.984027810322</v>
      </c>
      <c r="C14385" s="316">
        <v>316.21459110904641</v>
      </c>
      <c r="D14385" s="315" t="s">
        <v>82</v>
      </c>
    </row>
    <row r="14386" spans="1:4" ht="14.5" customHeight="1" x14ac:dyDescent="0.35">
      <c r="A14386" s="1"/>
      <c r="B14386" s="317">
        <v>44479.984722254769</v>
      </c>
      <c r="C14386" s="316">
        <v>296.83667239978291</v>
      </c>
      <c r="D14386" s="315" t="s">
        <v>82</v>
      </c>
    </row>
    <row r="14387" spans="1:4" ht="14.5" customHeight="1" x14ac:dyDescent="0.35">
      <c r="A14387" s="1"/>
      <c r="B14387" s="317">
        <v>44479.985416699215</v>
      </c>
      <c r="C14387" s="316">
        <v>275.85899062075185</v>
      </c>
      <c r="D14387" s="315" t="s">
        <v>82</v>
      </c>
    </row>
    <row r="14388" spans="1:4" ht="14.5" customHeight="1" x14ac:dyDescent="0.35">
      <c r="A14388" s="1"/>
      <c r="B14388" s="317">
        <v>44479.986111143662</v>
      </c>
      <c r="C14388" s="316">
        <v>258.73158235969407</v>
      </c>
      <c r="D14388" s="315" t="s">
        <v>82</v>
      </c>
    </row>
    <row r="14389" spans="1:4" ht="14.5" customHeight="1" x14ac:dyDescent="0.35">
      <c r="A14389" s="1"/>
      <c r="B14389" s="317">
        <v>44479.986805588109</v>
      </c>
      <c r="C14389" s="316">
        <v>244.09268617600901</v>
      </c>
      <c r="D14389" s="315" t="s">
        <v>82</v>
      </c>
    </row>
    <row r="14390" spans="1:4" ht="14.5" customHeight="1" x14ac:dyDescent="0.35">
      <c r="A14390" s="1"/>
      <c r="B14390" s="317">
        <v>44479.987500032556</v>
      </c>
      <c r="C14390" s="316">
        <v>238.63020696782431</v>
      </c>
      <c r="D14390" s="315" t="s">
        <v>82</v>
      </c>
    </row>
    <row r="14391" spans="1:4" ht="14.5" customHeight="1" x14ac:dyDescent="0.35">
      <c r="A14391" s="1"/>
      <c r="B14391" s="317">
        <v>44479.988194477002</v>
      </c>
      <c r="C14391" s="316">
        <v>232.10597876440733</v>
      </c>
      <c r="D14391" s="315" t="s">
        <v>82</v>
      </c>
    </row>
    <row r="14392" spans="1:4" ht="14.5" customHeight="1" x14ac:dyDescent="0.35">
      <c r="A14392" s="1"/>
      <c r="B14392" s="317">
        <v>44479.988888921449</v>
      </c>
      <c r="C14392" s="316">
        <v>223.79721100947353</v>
      </c>
      <c r="D14392" s="315" t="s">
        <v>82</v>
      </c>
    </row>
    <row r="14393" spans="1:4" ht="14.5" customHeight="1" x14ac:dyDescent="0.35">
      <c r="A14393" s="1"/>
      <c r="B14393" s="317">
        <v>44479.989583365896</v>
      </c>
      <c r="C14393" s="316">
        <v>225.31740432427031</v>
      </c>
      <c r="D14393" s="315" t="s">
        <v>82</v>
      </c>
    </row>
    <row r="14394" spans="1:4" ht="14.5" customHeight="1" x14ac:dyDescent="0.35">
      <c r="A14394" s="1"/>
      <c r="B14394" s="317">
        <v>44479.990277810342</v>
      </c>
      <c r="C14394" s="316">
        <v>230.04123119636205</v>
      </c>
      <c r="D14394" s="315" t="s">
        <v>82</v>
      </c>
    </row>
    <row r="14395" spans="1:4" ht="14.5" customHeight="1" x14ac:dyDescent="0.35">
      <c r="A14395" s="1"/>
      <c r="B14395" s="317">
        <v>44479.990972254789</v>
      </c>
      <c r="C14395" s="316">
        <v>205.1973620345855</v>
      </c>
      <c r="D14395" s="315" t="s">
        <v>82</v>
      </c>
    </row>
    <row r="14396" spans="1:4" ht="14.5" customHeight="1" x14ac:dyDescent="0.35">
      <c r="A14396" s="1"/>
      <c r="B14396" s="317">
        <v>44479.991666699236</v>
      </c>
      <c r="C14396" s="316">
        <v>160.15958805471891</v>
      </c>
      <c r="D14396" s="315" t="s">
        <v>82</v>
      </c>
    </row>
    <row r="14397" spans="1:4" ht="14.5" customHeight="1" x14ac:dyDescent="0.35">
      <c r="A14397" s="1"/>
      <c r="B14397" s="317">
        <v>44479.992361143683</v>
      </c>
      <c r="C14397" s="316">
        <v>157.69511769569945</v>
      </c>
      <c r="D14397" s="315" t="s">
        <v>82</v>
      </c>
    </row>
    <row r="14398" spans="1:4" ht="14.5" customHeight="1" x14ac:dyDescent="0.35">
      <c r="A14398" s="1"/>
      <c r="B14398" s="317">
        <v>44479.993055588129</v>
      </c>
      <c r="C14398" s="316">
        <v>176.74959752217012</v>
      </c>
      <c r="D14398" s="315" t="s">
        <v>82</v>
      </c>
    </row>
    <row r="14399" spans="1:4" ht="14.5" customHeight="1" x14ac:dyDescent="0.35">
      <c r="A14399" s="1"/>
      <c r="B14399" s="317">
        <v>44479.993750032576</v>
      </c>
      <c r="C14399" s="316">
        <v>181.48053477748374</v>
      </c>
      <c r="D14399" s="315" t="s">
        <v>82</v>
      </c>
    </row>
    <row r="14400" spans="1:4" ht="14.5" customHeight="1" x14ac:dyDescent="0.35">
      <c r="A14400" s="1"/>
      <c r="B14400" s="317">
        <v>44479.994444477023</v>
      </c>
      <c r="C14400" s="316">
        <v>182.6877297189242</v>
      </c>
      <c r="D14400" s="315" t="s">
        <v>82</v>
      </c>
    </row>
    <row r="14401" spans="1:4" ht="14.5" customHeight="1" x14ac:dyDescent="0.35">
      <c r="A14401" s="1"/>
      <c r="B14401" s="317">
        <v>44479.995138921469</v>
      </c>
      <c r="C14401" s="316">
        <v>192.63899790385429</v>
      </c>
      <c r="D14401" s="315" t="s">
        <v>82</v>
      </c>
    </row>
    <row r="14402" spans="1:4" ht="14.5" customHeight="1" x14ac:dyDescent="0.35">
      <c r="A14402" s="1"/>
      <c r="B14402" s="317">
        <v>44479.995833365916</v>
      </c>
      <c r="C14402" s="316">
        <v>201.61150858230346</v>
      </c>
      <c r="D14402" s="315" t="s">
        <v>82</v>
      </c>
    </row>
    <row r="14403" spans="1:4" ht="14.5" customHeight="1" x14ac:dyDescent="0.35">
      <c r="A14403" s="1"/>
      <c r="B14403" s="317">
        <v>44479.996527810363</v>
      </c>
      <c r="C14403" s="316">
        <v>202.9429539763679</v>
      </c>
      <c r="D14403" s="315" t="s">
        <v>82</v>
      </c>
    </row>
    <row r="14404" spans="1:4" ht="14.5" customHeight="1" x14ac:dyDescent="0.35">
      <c r="A14404" s="1"/>
      <c r="B14404" s="317">
        <v>44479.997222254809</v>
      </c>
      <c r="C14404" s="316">
        <v>190.46850937331718</v>
      </c>
      <c r="D14404" s="315" t="s">
        <v>82</v>
      </c>
    </row>
    <row r="14405" spans="1:4" ht="14.5" customHeight="1" x14ac:dyDescent="0.35">
      <c r="A14405" s="1"/>
      <c r="B14405" s="317">
        <v>44479.997916699256</v>
      </c>
      <c r="C14405" s="316">
        <v>171.3636654099333</v>
      </c>
      <c r="D14405" s="315" t="s">
        <v>82</v>
      </c>
    </row>
    <row r="14406" spans="1:4" ht="14.5" customHeight="1" x14ac:dyDescent="0.35">
      <c r="A14406" s="1"/>
      <c r="B14406" s="317">
        <v>44479.998611143703</v>
      </c>
      <c r="C14406" s="316">
        <v>164.36234987044008</v>
      </c>
      <c r="D14406" s="315" t="s">
        <v>82</v>
      </c>
    </row>
    <row r="14407" spans="1:4" ht="14.5" customHeight="1" x14ac:dyDescent="0.35">
      <c r="A14407" s="1"/>
      <c r="B14407" s="317">
        <v>44479.99930558815</v>
      </c>
      <c r="C14407" s="316">
        <v>155.62733240052378</v>
      </c>
      <c r="D14407" s="315" t="s">
        <v>82</v>
      </c>
    </row>
    <row r="14408" spans="1:4" ht="14.5" customHeight="1" x14ac:dyDescent="0.35">
      <c r="A14408" s="1"/>
      <c r="B14408" s="317">
        <v>44480.000000032596</v>
      </c>
      <c r="C14408" s="316">
        <v>62.105548477627295</v>
      </c>
      <c r="D14408" s="315" t="s">
        <v>350</v>
      </c>
    </row>
    <row r="14409" spans="1:4" ht="14.5" customHeight="1" x14ac:dyDescent="0.35">
      <c r="A14409" s="1"/>
      <c r="B14409" s="317">
        <v>44480.000694477043</v>
      </c>
      <c r="C14409" s="316">
        <v>173.51623627272201</v>
      </c>
      <c r="D14409" s="315" t="s">
        <v>82</v>
      </c>
    </row>
    <row r="14410" spans="1:4" ht="14.5" customHeight="1" x14ac:dyDescent="0.35">
      <c r="A14410" s="1"/>
      <c r="B14410" s="317">
        <v>44480.00138892149</v>
      </c>
      <c r="C14410" s="316">
        <v>182.51336915267942</v>
      </c>
      <c r="D14410" s="315" t="s">
        <v>82</v>
      </c>
    </row>
    <row r="14411" spans="1:4" ht="14.5" customHeight="1" x14ac:dyDescent="0.35">
      <c r="A14411" s="1"/>
      <c r="B14411" s="317">
        <v>44480.002083365936</v>
      </c>
      <c r="C14411" s="316">
        <v>197.78047570845422</v>
      </c>
      <c r="D14411" s="315" t="s">
        <v>82</v>
      </c>
    </row>
    <row r="14412" spans="1:4" ht="14.5" customHeight="1" x14ac:dyDescent="0.35">
      <c r="A14412" s="1"/>
      <c r="B14412" s="317">
        <v>44480.002777810383</v>
      </c>
      <c r="C14412" s="316">
        <v>210.89733637221312</v>
      </c>
      <c r="D14412" s="315" t="s">
        <v>82</v>
      </c>
    </row>
    <row r="14413" spans="1:4" ht="14.5" customHeight="1" x14ac:dyDescent="0.35">
      <c r="A14413" s="1"/>
      <c r="B14413" s="317">
        <v>44480.00347225483</v>
      </c>
      <c r="C14413" s="316">
        <v>213.39496466375809</v>
      </c>
      <c r="D14413" s="315" t="s">
        <v>82</v>
      </c>
    </row>
    <row r="14414" spans="1:4" ht="14.5" customHeight="1" x14ac:dyDescent="0.35">
      <c r="A14414" s="1"/>
      <c r="B14414" s="317">
        <v>44480.004166699277</v>
      </c>
      <c r="C14414" s="316">
        <v>210.66953175571592</v>
      </c>
      <c r="D14414" s="315" t="s">
        <v>82</v>
      </c>
    </row>
    <row r="14415" spans="1:4" ht="14.5" customHeight="1" x14ac:dyDescent="0.35">
      <c r="A14415" s="1"/>
      <c r="B14415" s="317">
        <v>44480.004861143723</v>
      </c>
      <c r="C14415" s="316">
        <v>197.2902342636759</v>
      </c>
      <c r="D14415" s="315" t="s">
        <v>82</v>
      </c>
    </row>
    <row r="14416" spans="1:4" ht="14.5" customHeight="1" x14ac:dyDescent="0.35">
      <c r="A14416" s="1"/>
      <c r="B14416" s="317">
        <v>44480.00555558817</v>
      </c>
      <c r="C14416" s="316">
        <v>172.23115642833289</v>
      </c>
      <c r="D14416" s="315" t="s">
        <v>82</v>
      </c>
    </row>
    <row r="14417" spans="1:4" ht="14.5" customHeight="1" x14ac:dyDescent="0.35">
      <c r="A14417" s="1"/>
      <c r="B14417" s="317">
        <v>44480.006250032617</v>
      </c>
      <c r="C14417" s="316">
        <v>151.71602172558585</v>
      </c>
      <c r="D14417" s="315" t="s">
        <v>82</v>
      </c>
    </row>
    <row r="14418" spans="1:4" ht="14.5" customHeight="1" x14ac:dyDescent="0.35">
      <c r="A14418" s="1"/>
      <c r="B14418" s="317">
        <v>44480.006944477063</v>
      </c>
      <c r="C14418" s="316">
        <v>142.0830470026626</v>
      </c>
      <c r="D14418" s="315" t="s">
        <v>82</v>
      </c>
    </row>
    <row r="14419" spans="1:4" ht="14.5" customHeight="1" x14ac:dyDescent="0.35">
      <c r="A14419" s="1"/>
      <c r="B14419" s="317">
        <v>44480.00763892151</v>
      </c>
      <c r="C14419" s="316">
        <v>135.07018892573348</v>
      </c>
      <c r="D14419" s="315" t="s">
        <v>82</v>
      </c>
    </row>
    <row r="14420" spans="1:4" ht="14.5" customHeight="1" x14ac:dyDescent="0.35">
      <c r="A14420" s="1"/>
      <c r="B14420" s="317">
        <v>44480.008333365957</v>
      </c>
      <c r="C14420" s="316">
        <v>128.64118688035134</v>
      </c>
      <c r="D14420" s="315" t="s">
        <v>82</v>
      </c>
    </row>
    <row r="14421" spans="1:4" ht="14.5" customHeight="1" x14ac:dyDescent="0.35">
      <c r="A14421" s="1"/>
      <c r="B14421" s="317">
        <v>44480.009027810403</v>
      </c>
      <c r="C14421" s="316">
        <v>120.5730197892272</v>
      </c>
      <c r="D14421" s="315" t="s">
        <v>82</v>
      </c>
    </row>
    <row r="14422" spans="1:4" ht="14.5" customHeight="1" x14ac:dyDescent="0.35">
      <c r="A14422" s="1"/>
      <c r="B14422" s="317">
        <v>44480.00972225485</v>
      </c>
      <c r="C14422" s="316">
        <v>115.58432381568903</v>
      </c>
      <c r="D14422" s="315" t="s">
        <v>82</v>
      </c>
    </row>
    <row r="14423" spans="1:4" ht="14.5" customHeight="1" x14ac:dyDescent="0.35">
      <c r="A14423" s="1"/>
      <c r="B14423" s="317">
        <v>44480.010416699297</v>
      </c>
      <c r="C14423" s="316">
        <v>119.90134464368845</v>
      </c>
      <c r="D14423" s="315" t="s">
        <v>82</v>
      </c>
    </row>
    <row r="14424" spans="1:4" ht="14.5" customHeight="1" x14ac:dyDescent="0.35">
      <c r="A14424" s="1"/>
      <c r="B14424" s="317">
        <v>44480.011111143744</v>
      </c>
      <c r="C14424" s="316">
        <v>126.59425839094911</v>
      </c>
      <c r="D14424" s="315" t="s">
        <v>82</v>
      </c>
    </row>
    <row r="14425" spans="1:4" ht="14.5" customHeight="1" x14ac:dyDescent="0.35">
      <c r="A14425" s="1"/>
      <c r="B14425" s="317">
        <v>44480.01180558819</v>
      </c>
      <c r="C14425" s="316">
        <v>133.21792129253348</v>
      </c>
      <c r="D14425" s="315" t="s">
        <v>82</v>
      </c>
    </row>
    <row r="14426" spans="1:4" ht="14.5" customHeight="1" x14ac:dyDescent="0.35">
      <c r="A14426" s="1"/>
      <c r="B14426" s="317">
        <v>44480.012500032637</v>
      </c>
      <c r="C14426" s="316">
        <v>134.69688944187558</v>
      </c>
      <c r="D14426" s="315" t="s">
        <v>82</v>
      </c>
    </row>
    <row r="14427" spans="1:4" ht="14.5" customHeight="1" x14ac:dyDescent="0.35">
      <c r="A14427" s="1"/>
      <c r="B14427" s="317">
        <v>44480.013194477084</v>
      </c>
      <c r="C14427" s="316">
        <v>132.88393002130712</v>
      </c>
      <c r="D14427" s="315" t="s">
        <v>82</v>
      </c>
    </row>
    <row r="14428" spans="1:4" ht="14.5" customHeight="1" x14ac:dyDescent="0.35">
      <c r="A14428" s="1"/>
      <c r="B14428" s="317">
        <v>44480.01388892153</v>
      </c>
      <c r="C14428" s="316">
        <v>121.82095015664042</v>
      </c>
      <c r="D14428" s="315" t="s">
        <v>82</v>
      </c>
    </row>
    <row r="14429" spans="1:4" ht="14.5" customHeight="1" x14ac:dyDescent="0.35">
      <c r="A14429" s="1"/>
      <c r="B14429" s="317">
        <v>44480.014583365977</v>
      </c>
      <c r="C14429" s="316">
        <v>111.24309383600679</v>
      </c>
      <c r="D14429" s="315" t="s">
        <v>82</v>
      </c>
    </row>
    <row r="14430" spans="1:4" ht="14.5" customHeight="1" x14ac:dyDescent="0.35">
      <c r="A14430" s="1"/>
      <c r="B14430" s="317">
        <v>44480.015277810424</v>
      </c>
      <c r="C14430" s="316">
        <v>105.80302835537198</v>
      </c>
      <c r="D14430" s="315" t="s">
        <v>82</v>
      </c>
    </row>
    <row r="14431" spans="1:4" ht="14.5" customHeight="1" x14ac:dyDescent="0.35">
      <c r="A14431" s="1"/>
      <c r="B14431" s="317">
        <v>44480.015972254871</v>
      </c>
      <c r="C14431" s="316">
        <v>100.16897268629982</v>
      </c>
      <c r="D14431" s="315" t="s">
        <v>82</v>
      </c>
    </row>
    <row r="14432" spans="1:4" ht="14.5" customHeight="1" x14ac:dyDescent="0.35">
      <c r="A14432" s="1"/>
      <c r="B14432" s="317">
        <v>44480.016666699317</v>
      </c>
      <c r="C14432" s="316">
        <v>93.37504277367843</v>
      </c>
      <c r="D14432" s="315" t="s">
        <v>82</v>
      </c>
    </row>
    <row r="14433" spans="1:4" ht="14.5" customHeight="1" x14ac:dyDescent="0.35">
      <c r="A14433" s="1"/>
      <c r="B14433" s="317">
        <v>44480.017361143764</v>
      </c>
      <c r="C14433" s="316">
        <v>88.929467257434354</v>
      </c>
      <c r="D14433" s="315" t="s">
        <v>82</v>
      </c>
    </row>
    <row r="14434" spans="1:4" ht="14.5" customHeight="1" x14ac:dyDescent="0.35">
      <c r="A14434" s="1"/>
      <c r="B14434" s="317">
        <v>44480.018055588211</v>
      </c>
      <c r="C14434" s="316">
        <v>84.446653181174767</v>
      </c>
      <c r="D14434" s="315" t="s">
        <v>82</v>
      </c>
    </row>
    <row r="14435" spans="1:4" ht="14.5" customHeight="1" x14ac:dyDescent="0.35">
      <c r="A14435" s="1"/>
      <c r="B14435" s="317">
        <v>44480.018750032657</v>
      </c>
      <c r="C14435" s="316">
        <v>80.158884989613824</v>
      </c>
      <c r="D14435" s="315" t="s">
        <v>82</v>
      </c>
    </row>
    <row r="14436" spans="1:4" ht="14.5" customHeight="1" x14ac:dyDescent="0.35">
      <c r="A14436" s="1"/>
      <c r="B14436" s="317">
        <v>44480.019444477104</v>
      </c>
      <c r="C14436" s="316">
        <v>79.094757087016475</v>
      </c>
      <c r="D14436" s="315" t="s">
        <v>82</v>
      </c>
    </row>
    <row r="14437" spans="1:4" ht="14.5" customHeight="1" x14ac:dyDescent="0.35">
      <c r="A14437" s="1"/>
      <c r="B14437" s="317">
        <v>44480.020138921551</v>
      </c>
      <c r="C14437" s="316">
        <v>79.494980436447079</v>
      </c>
      <c r="D14437" s="315" t="s">
        <v>82</v>
      </c>
    </row>
    <row r="14438" spans="1:4" ht="14.5" customHeight="1" x14ac:dyDescent="0.35">
      <c r="A14438" s="1"/>
      <c r="B14438" s="317">
        <v>44480.020833365998</v>
      </c>
      <c r="C14438" s="316">
        <v>78.201017333214011</v>
      </c>
      <c r="D14438" s="315" t="s">
        <v>82</v>
      </c>
    </row>
    <row r="14439" spans="1:4" ht="14.5" customHeight="1" x14ac:dyDescent="0.35">
      <c r="A14439" s="1"/>
      <c r="B14439" s="317">
        <v>44480.021527810444</v>
      </c>
      <c r="C14439" s="316">
        <v>74.026887500971014</v>
      </c>
      <c r="D14439" s="315" t="s">
        <v>82</v>
      </c>
    </row>
    <row r="14440" spans="1:4" ht="14.5" customHeight="1" x14ac:dyDescent="0.35">
      <c r="A14440" s="1"/>
      <c r="B14440" s="317">
        <v>44480.022222254891</v>
      </c>
      <c r="C14440" s="316">
        <v>68.953900981944756</v>
      </c>
      <c r="D14440" s="315" t="s">
        <v>82</v>
      </c>
    </row>
    <row r="14441" spans="1:4" ht="14.5" customHeight="1" x14ac:dyDescent="0.35">
      <c r="A14441" s="1"/>
      <c r="B14441" s="317">
        <v>44480.022916699338</v>
      </c>
      <c r="C14441" s="316">
        <v>63.605218039529667</v>
      </c>
      <c r="D14441" s="315" t="s">
        <v>82</v>
      </c>
    </row>
    <row r="14442" spans="1:4" ht="14.5" customHeight="1" x14ac:dyDescent="0.35">
      <c r="A14442" s="1"/>
      <c r="B14442" s="317">
        <v>44480.023611143784</v>
      </c>
      <c r="C14442" s="316">
        <v>55.782385624053617</v>
      </c>
      <c r="D14442" s="315" t="s">
        <v>82</v>
      </c>
    </row>
    <row r="14443" spans="1:4" ht="14.5" customHeight="1" x14ac:dyDescent="0.35">
      <c r="A14443" s="1"/>
      <c r="B14443" s="317">
        <v>44480.024305588231</v>
      </c>
      <c r="C14443" s="316">
        <v>46.030369917475035</v>
      </c>
      <c r="D14443" s="315" t="s">
        <v>82</v>
      </c>
    </row>
    <row r="14444" spans="1:4" ht="14.5" customHeight="1" x14ac:dyDescent="0.35">
      <c r="A14444" s="1"/>
      <c r="B14444" s="317">
        <v>44480.025000032678</v>
      </c>
      <c r="C14444" s="316">
        <v>39.095521034650545</v>
      </c>
      <c r="D14444" s="315" t="s">
        <v>82</v>
      </c>
    </row>
    <row r="14445" spans="1:4" ht="14.5" customHeight="1" x14ac:dyDescent="0.35">
      <c r="A14445" s="1"/>
      <c r="B14445" s="317">
        <v>44480.025694477124</v>
      </c>
      <c r="C14445" s="316">
        <v>35.021467635321706</v>
      </c>
      <c r="D14445" s="315" t="s">
        <v>82</v>
      </c>
    </row>
    <row r="14446" spans="1:4" ht="14.5" customHeight="1" x14ac:dyDescent="0.35">
      <c r="A14446" s="1"/>
      <c r="B14446" s="317">
        <v>44480.026388921571</v>
      </c>
      <c r="C14446" s="316">
        <v>33.244695648464649</v>
      </c>
      <c r="D14446" s="315" t="s">
        <v>82</v>
      </c>
    </row>
    <row r="14447" spans="1:4" ht="14.5" customHeight="1" x14ac:dyDescent="0.35">
      <c r="A14447" s="1"/>
      <c r="B14447" s="317">
        <v>44480.027083366018</v>
      </c>
      <c r="C14447" s="316">
        <v>31.719630984489534</v>
      </c>
      <c r="D14447" s="315" t="s">
        <v>82</v>
      </c>
    </row>
    <row r="14448" spans="1:4" ht="14.5" customHeight="1" x14ac:dyDescent="0.35">
      <c r="A14448" s="1"/>
      <c r="B14448" s="317">
        <v>44480.027777810465</v>
      </c>
      <c r="C14448" s="316">
        <v>29.911852381755306</v>
      </c>
      <c r="D14448" s="315" t="s">
        <v>82</v>
      </c>
    </row>
    <row r="14449" spans="1:4" ht="14.5" customHeight="1" x14ac:dyDescent="0.35">
      <c r="A14449" s="1"/>
      <c r="B14449" s="317">
        <v>44480.028472254911</v>
      </c>
      <c r="C14449" s="316">
        <v>27.587510345737005</v>
      </c>
      <c r="D14449" s="315" t="s">
        <v>82</v>
      </c>
    </row>
    <row r="14450" spans="1:4" ht="14.5" customHeight="1" x14ac:dyDescent="0.35">
      <c r="A14450" s="1"/>
      <c r="B14450" s="317">
        <v>44480.029166699358</v>
      </c>
      <c r="C14450" s="316">
        <v>26.286512703152159</v>
      </c>
      <c r="D14450" s="315" t="s">
        <v>82</v>
      </c>
    </row>
    <row r="14451" spans="1:4" ht="14.5" customHeight="1" x14ac:dyDescent="0.35">
      <c r="A14451" s="1"/>
      <c r="B14451" s="317">
        <v>44480.029861143805</v>
      </c>
      <c r="C14451" s="316">
        <v>24.762678497615948</v>
      </c>
      <c r="D14451" s="315" t="s">
        <v>82</v>
      </c>
    </row>
    <row r="14452" spans="1:4" ht="14.5" customHeight="1" x14ac:dyDescent="0.35">
      <c r="A14452" s="1"/>
      <c r="B14452" s="317">
        <v>44480.030555588251</v>
      </c>
      <c r="C14452" s="316">
        <v>22.905029236145978</v>
      </c>
      <c r="D14452" s="315" t="s">
        <v>82</v>
      </c>
    </row>
    <row r="14453" spans="1:4" ht="14.5" customHeight="1" x14ac:dyDescent="0.35">
      <c r="A14453" s="1"/>
      <c r="B14453" s="317">
        <v>44480.031250032698</v>
      </c>
      <c r="C14453" s="316">
        <v>21.687518150563605</v>
      </c>
      <c r="D14453" s="315" t="s">
        <v>82</v>
      </c>
    </row>
    <row r="14454" spans="1:4" ht="14.5" customHeight="1" x14ac:dyDescent="0.35">
      <c r="A14454" s="1"/>
      <c r="B14454" s="317">
        <v>44480.031944477145</v>
      </c>
      <c r="C14454" s="316">
        <v>21.468831817869795</v>
      </c>
      <c r="D14454" s="315" t="s">
        <v>82</v>
      </c>
    </row>
    <row r="14455" spans="1:4" ht="14.5" customHeight="1" x14ac:dyDescent="0.35">
      <c r="A14455" s="1"/>
      <c r="B14455" s="317">
        <v>44480.032638921592</v>
      </c>
      <c r="C14455" s="316">
        <v>21.677546025747628</v>
      </c>
      <c r="D14455" s="315" t="s">
        <v>82</v>
      </c>
    </row>
    <row r="14456" spans="1:4" ht="14.5" customHeight="1" x14ac:dyDescent="0.35">
      <c r="A14456" s="1"/>
      <c r="B14456" s="317">
        <v>44480.033333366038</v>
      </c>
      <c r="C14456" s="316">
        <v>24.991670096739835</v>
      </c>
      <c r="D14456" s="315" t="s">
        <v>82</v>
      </c>
    </row>
    <row r="14457" spans="1:4" ht="14.5" customHeight="1" x14ac:dyDescent="0.35">
      <c r="A14457" s="1"/>
      <c r="B14457" s="317">
        <v>44480.034027810485</v>
      </c>
      <c r="C14457" s="316">
        <v>27.579514978885225</v>
      </c>
      <c r="D14457" s="315" t="s">
        <v>82</v>
      </c>
    </row>
    <row r="14458" spans="1:4" ht="14.5" customHeight="1" x14ac:dyDescent="0.35">
      <c r="A14458" s="1"/>
      <c r="B14458" s="317">
        <v>44480.034722254932</v>
      </c>
      <c r="C14458" s="316">
        <v>28.743274373467525</v>
      </c>
      <c r="D14458" s="315" t="s">
        <v>82</v>
      </c>
    </row>
    <row r="14459" spans="1:4" ht="14.5" customHeight="1" x14ac:dyDescent="0.35">
      <c r="A14459" s="1"/>
      <c r="B14459" s="317">
        <v>44480.035416699378</v>
      </c>
      <c r="C14459" s="316">
        <v>29.041854026729318</v>
      </c>
      <c r="D14459" s="315" t="s">
        <v>82</v>
      </c>
    </row>
    <row r="14460" spans="1:4" ht="14.5" customHeight="1" x14ac:dyDescent="0.35">
      <c r="A14460" s="1"/>
      <c r="B14460" s="317">
        <v>44480.036111143825</v>
      </c>
      <c r="C14460" s="316">
        <v>29.656208215455504</v>
      </c>
      <c r="D14460" s="315" t="s">
        <v>82</v>
      </c>
    </row>
    <row r="14461" spans="1:4" ht="14.5" customHeight="1" x14ac:dyDescent="0.35">
      <c r="A14461" s="1"/>
      <c r="B14461" s="317">
        <v>44480.036805588272</v>
      </c>
      <c r="C14461" s="316">
        <v>29.334594702904965</v>
      </c>
      <c r="D14461" s="315" t="s">
        <v>82</v>
      </c>
    </row>
    <row r="14462" spans="1:4" ht="14.5" customHeight="1" x14ac:dyDescent="0.35">
      <c r="A14462" s="1"/>
      <c r="B14462" s="317">
        <v>44480.037500032719</v>
      </c>
      <c r="C14462" s="316">
        <v>28.491031827759677</v>
      </c>
      <c r="D14462" s="315" t="s">
        <v>82</v>
      </c>
    </row>
    <row r="14463" spans="1:4" ht="14.5" customHeight="1" x14ac:dyDescent="0.35">
      <c r="A14463" s="1"/>
      <c r="B14463" s="317">
        <v>44480.038194477165</v>
      </c>
      <c r="C14463" s="316">
        <v>23.728663070383483</v>
      </c>
      <c r="D14463" s="315" t="s">
        <v>82</v>
      </c>
    </row>
    <row r="14464" spans="1:4" ht="14.5" customHeight="1" x14ac:dyDescent="0.35">
      <c r="A14464" s="1"/>
      <c r="B14464" s="317">
        <v>44480.038888921612</v>
      </c>
      <c r="C14464" s="316">
        <v>19.979430804710137</v>
      </c>
      <c r="D14464" s="315" t="s">
        <v>82</v>
      </c>
    </row>
    <row r="14465" spans="1:4" ht="14.5" customHeight="1" x14ac:dyDescent="0.35">
      <c r="A14465" s="1"/>
      <c r="B14465" s="317">
        <v>44480.039583366059</v>
      </c>
      <c r="C14465" s="316">
        <v>19.100563971739998</v>
      </c>
      <c r="D14465" s="315" t="s">
        <v>82</v>
      </c>
    </row>
    <row r="14466" spans="1:4" ht="14.5" customHeight="1" x14ac:dyDescent="0.35">
      <c r="A14466" s="1"/>
      <c r="B14466" s="317">
        <v>44480.040277810505</v>
      </c>
      <c r="C14466" s="316">
        <v>19.251137081805307</v>
      </c>
      <c r="D14466" s="315" t="s">
        <v>82</v>
      </c>
    </row>
    <row r="14467" spans="1:4" ht="14.5" customHeight="1" x14ac:dyDescent="0.35">
      <c r="A14467" s="1"/>
      <c r="B14467" s="317">
        <v>44480.040972254952</v>
      </c>
      <c r="C14467" s="316">
        <v>19.486818308893998</v>
      </c>
      <c r="D14467" s="315" t="s">
        <v>82</v>
      </c>
    </row>
    <row r="14468" spans="1:4" ht="14.5" customHeight="1" x14ac:dyDescent="0.35">
      <c r="A14468" s="1"/>
      <c r="B14468" s="317">
        <v>44480.041666699399</v>
      </c>
      <c r="C14468" s="316">
        <v>19.8255363681082</v>
      </c>
      <c r="D14468" s="315" t="s">
        <v>82</v>
      </c>
    </row>
    <row r="14469" spans="1:4" ht="14.5" customHeight="1" x14ac:dyDescent="0.35">
      <c r="A14469" s="1"/>
      <c r="B14469" s="317">
        <v>44480.042361143845</v>
      </c>
      <c r="C14469" s="316">
        <v>19.90327635173356</v>
      </c>
      <c r="D14469" s="315" t="s">
        <v>82</v>
      </c>
    </row>
    <row r="14470" spans="1:4" ht="14.5" customHeight="1" x14ac:dyDescent="0.35">
      <c r="A14470" s="1"/>
      <c r="B14470" s="317">
        <v>44480.043055588292</v>
      </c>
      <c r="C14470" s="316">
        <v>20.344947791230517</v>
      </c>
      <c r="D14470" s="315" t="s">
        <v>82</v>
      </c>
    </row>
    <row r="14471" spans="1:4" ht="14.5" customHeight="1" x14ac:dyDescent="0.35">
      <c r="A14471" s="1"/>
      <c r="B14471" s="317">
        <v>44480.043750032739</v>
      </c>
      <c r="C14471" s="316">
        <v>21.319337741669734</v>
      </c>
      <c r="D14471" s="315" t="s">
        <v>82</v>
      </c>
    </row>
    <row r="14472" spans="1:4" ht="14.5" customHeight="1" x14ac:dyDescent="0.35">
      <c r="A14472" s="1"/>
      <c r="B14472" s="317">
        <v>44480.044444477186</v>
      </c>
      <c r="C14472" s="316">
        <v>23.079355950260652</v>
      </c>
      <c r="D14472" s="315" t="s">
        <v>82</v>
      </c>
    </row>
    <row r="14473" spans="1:4" ht="14.5" customHeight="1" x14ac:dyDescent="0.35">
      <c r="A14473" s="1"/>
      <c r="B14473" s="317">
        <v>44480.045138921632</v>
      </c>
      <c r="C14473" s="316">
        <v>21.539653361063394</v>
      </c>
      <c r="D14473" s="315" t="s">
        <v>82</v>
      </c>
    </row>
    <row r="14474" spans="1:4" ht="14.5" customHeight="1" x14ac:dyDescent="0.35">
      <c r="A14474" s="1"/>
      <c r="B14474" s="317">
        <v>44480.045833366079</v>
      </c>
      <c r="C14474" s="316">
        <v>20.315064483916892</v>
      </c>
      <c r="D14474" s="315" t="s">
        <v>82</v>
      </c>
    </row>
    <row r="14475" spans="1:4" ht="14.5" customHeight="1" x14ac:dyDescent="0.35">
      <c r="A14475" s="1"/>
      <c r="B14475" s="317">
        <v>44480.046527810526</v>
      </c>
      <c r="C14475" s="316">
        <v>20.112118312212019</v>
      </c>
      <c r="D14475" s="315" t="s">
        <v>82</v>
      </c>
    </row>
    <row r="14476" spans="1:4" ht="14.5" customHeight="1" x14ac:dyDescent="0.35">
      <c r="A14476" s="1"/>
      <c r="B14476" s="317">
        <v>44480.047222254972</v>
      </c>
      <c r="C14476" s="316">
        <v>20.18048809724181</v>
      </c>
      <c r="D14476" s="315" t="s">
        <v>82</v>
      </c>
    </row>
    <row r="14477" spans="1:4" ht="14.5" customHeight="1" x14ac:dyDescent="0.35">
      <c r="A14477" s="1"/>
      <c r="B14477" s="317">
        <v>44480.047916699419</v>
      </c>
      <c r="C14477" s="316">
        <v>20.78459665117601</v>
      </c>
      <c r="D14477" s="315" t="s">
        <v>82</v>
      </c>
    </row>
    <row r="14478" spans="1:4" ht="14.5" customHeight="1" x14ac:dyDescent="0.35">
      <c r="A14478" s="1"/>
      <c r="B14478" s="317">
        <v>44480.048611143866</v>
      </c>
      <c r="C14478" s="316">
        <v>22.347552065797693</v>
      </c>
      <c r="D14478" s="315" t="s">
        <v>82</v>
      </c>
    </row>
    <row r="14479" spans="1:4" ht="14.5" customHeight="1" x14ac:dyDescent="0.35">
      <c r="A14479" s="1"/>
      <c r="B14479" s="317">
        <v>44480.049305588313</v>
      </c>
      <c r="C14479" s="316">
        <v>27.735321124020267</v>
      </c>
      <c r="D14479" s="315" t="s">
        <v>82</v>
      </c>
    </row>
    <row r="14480" spans="1:4" ht="14.5" customHeight="1" x14ac:dyDescent="0.35">
      <c r="A14480" s="1"/>
      <c r="B14480" s="317">
        <v>44480.050000032759</v>
      </c>
      <c r="C14480" s="316">
        <v>34.173363949449659</v>
      </c>
      <c r="D14480" s="315" t="s">
        <v>82</v>
      </c>
    </row>
    <row r="14481" spans="1:4" ht="14.5" customHeight="1" x14ac:dyDescent="0.35">
      <c r="A14481" s="1"/>
      <c r="B14481" s="317">
        <v>44480.050694477206</v>
      </c>
      <c r="C14481" s="316">
        <v>37.654067148037335</v>
      </c>
      <c r="D14481" s="315" t="s">
        <v>82</v>
      </c>
    </row>
    <row r="14482" spans="1:4" ht="14.5" customHeight="1" x14ac:dyDescent="0.35">
      <c r="A14482" s="1"/>
      <c r="B14482" s="317">
        <v>44480.051388921653</v>
      </c>
      <c r="C14482" s="316">
        <v>39.153739075896254</v>
      </c>
      <c r="D14482" s="315" t="s">
        <v>82</v>
      </c>
    </row>
    <row r="14483" spans="1:4" ht="14.5" customHeight="1" x14ac:dyDescent="0.35">
      <c r="A14483" s="1"/>
      <c r="B14483" s="317">
        <v>44480.052083366099</v>
      </c>
      <c r="C14483" s="316">
        <v>39.835248143900145</v>
      </c>
      <c r="D14483" s="315" t="s">
        <v>82</v>
      </c>
    </row>
    <row r="14484" spans="1:4" ht="14.5" customHeight="1" x14ac:dyDescent="0.35">
      <c r="A14484" s="1"/>
      <c r="B14484" s="317">
        <v>44480.052777810546</v>
      </c>
      <c r="C14484" s="316">
        <v>36.771933762600142</v>
      </c>
      <c r="D14484" s="315" t="s">
        <v>82</v>
      </c>
    </row>
    <row r="14485" spans="1:4" ht="14.5" customHeight="1" x14ac:dyDescent="0.35">
      <c r="A14485" s="1"/>
      <c r="B14485" s="317">
        <v>44480.053472254993</v>
      </c>
      <c r="C14485" s="316">
        <v>29.829008079575335</v>
      </c>
      <c r="D14485" s="315" t="s">
        <v>82</v>
      </c>
    </row>
    <row r="14486" spans="1:4" ht="14.5" customHeight="1" x14ac:dyDescent="0.35">
      <c r="A14486" s="1"/>
      <c r="B14486" s="317">
        <v>44480.05416669944</v>
      </c>
      <c r="C14486" s="316">
        <v>26.743665210994852</v>
      </c>
      <c r="D14486" s="315" t="s">
        <v>82</v>
      </c>
    </row>
    <row r="14487" spans="1:4" ht="14.5" customHeight="1" x14ac:dyDescent="0.35">
      <c r="A14487" s="1"/>
      <c r="B14487" s="317">
        <v>44480.054861143886</v>
      </c>
      <c r="C14487" s="316">
        <v>26.212416370628247</v>
      </c>
      <c r="D14487" s="315" t="s">
        <v>82</v>
      </c>
    </row>
    <row r="14488" spans="1:4" ht="14.5" customHeight="1" x14ac:dyDescent="0.35">
      <c r="A14488" s="1"/>
      <c r="B14488" s="317">
        <v>44480.055555588333</v>
      </c>
      <c r="C14488" s="316">
        <v>26.516880252104116</v>
      </c>
      <c r="D14488" s="315" t="s">
        <v>82</v>
      </c>
    </row>
    <row r="14489" spans="1:4" ht="14.5" customHeight="1" x14ac:dyDescent="0.35">
      <c r="A14489" s="1"/>
      <c r="B14489" s="317">
        <v>44480.05625003278</v>
      </c>
      <c r="C14489" s="316">
        <v>27.057177182016311</v>
      </c>
      <c r="D14489" s="315" t="s">
        <v>82</v>
      </c>
    </row>
    <row r="14490" spans="1:4" ht="14.5" customHeight="1" x14ac:dyDescent="0.35">
      <c r="A14490" s="1"/>
      <c r="B14490" s="317">
        <v>44480.056944477226</v>
      </c>
      <c r="C14490" s="316">
        <v>27.590578340035183</v>
      </c>
      <c r="D14490" s="315" t="s">
        <v>82</v>
      </c>
    </row>
    <row r="14491" spans="1:4" ht="14.5" customHeight="1" x14ac:dyDescent="0.35">
      <c r="A14491" s="1"/>
      <c r="B14491" s="317">
        <v>44480.057638921673</v>
      </c>
      <c r="C14491" s="316">
        <v>29.257428901180781</v>
      </c>
      <c r="D14491" s="315" t="s">
        <v>82</v>
      </c>
    </row>
    <row r="14492" spans="1:4" ht="14.5" customHeight="1" x14ac:dyDescent="0.35">
      <c r="A14492" s="1"/>
      <c r="B14492" s="317">
        <v>44480.05833336612</v>
      </c>
      <c r="C14492" s="316">
        <v>35.188301098480586</v>
      </c>
      <c r="D14492" s="315" t="s">
        <v>82</v>
      </c>
    </row>
    <row r="14493" spans="1:4" ht="14.5" customHeight="1" x14ac:dyDescent="0.35">
      <c r="A14493" s="1"/>
      <c r="B14493" s="317">
        <v>44480.059027810566</v>
      </c>
      <c r="C14493" s="316">
        <v>39.814026471905528</v>
      </c>
      <c r="D14493" s="315" t="s">
        <v>82</v>
      </c>
    </row>
    <row r="14494" spans="1:4" ht="14.5" customHeight="1" x14ac:dyDescent="0.35">
      <c r="A14494" s="1"/>
      <c r="B14494" s="317">
        <v>44480.059722255013</v>
      </c>
      <c r="C14494" s="316">
        <v>36.727621735925396</v>
      </c>
      <c r="D14494" s="315" t="s">
        <v>82</v>
      </c>
    </row>
    <row r="14495" spans="1:4" ht="14.5" customHeight="1" x14ac:dyDescent="0.35">
      <c r="A14495" s="1"/>
      <c r="B14495" s="317">
        <v>44480.06041669946</v>
      </c>
      <c r="C14495" s="316">
        <v>31.683035848206782</v>
      </c>
      <c r="D14495" s="315" t="s">
        <v>82</v>
      </c>
    </row>
    <row r="14496" spans="1:4" ht="14.5" customHeight="1" x14ac:dyDescent="0.35">
      <c r="A14496" s="1"/>
      <c r="B14496" s="317">
        <v>44480.061111143907</v>
      </c>
      <c r="C14496" s="316">
        <v>30.14663489200175</v>
      </c>
      <c r="D14496" s="315" t="s">
        <v>82</v>
      </c>
    </row>
    <row r="14497" spans="1:4" ht="14.5" customHeight="1" x14ac:dyDescent="0.35">
      <c r="A14497" s="1"/>
      <c r="B14497" s="317">
        <v>44480.061805588353</v>
      </c>
      <c r="C14497" s="316">
        <v>30.767915312765883</v>
      </c>
      <c r="D14497" s="315" t="s">
        <v>82</v>
      </c>
    </row>
    <row r="14498" spans="1:4" ht="14.5" customHeight="1" x14ac:dyDescent="0.35">
      <c r="A14498" s="1"/>
      <c r="B14498" s="317">
        <v>44480.0625000328</v>
      </c>
      <c r="C14498" s="316">
        <v>31.531692303782133</v>
      </c>
      <c r="D14498" s="315" t="s">
        <v>82</v>
      </c>
    </row>
    <row r="14499" spans="1:4" ht="14.5" customHeight="1" x14ac:dyDescent="0.35">
      <c r="A14499" s="1"/>
      <c r="B14499" s="317">
        <v>44480.063194477247</v>
      </c>
      <c r="C14499" s="316">
        <v>31.666647526441373</v>
      </c>
      <c r="D14499" s="315" t="s">
        <v>82</v>
      </c>
    </row>
    <row r="14500" spans="1:4" ht="14.5" customHeight="1" x14ac:dyDescent="0.35">
      <c r="A14500" s="1"/>
      <c r="B14500" s="317">
        <v>44480.063888921693</v>
      </c>
      <c r="C14500" s="316">
        <v>31.799476799464415</v>
      </c>
      <c r="D14500" s="315" t="s">
        <v>82</v>
      </c>
    </row>
    <row r="14501" spans="1:4" ht="14.5" customHeight="1" x14ac:dyDescent="0.35">
      <c r="A14501" s="1"/>
      <c r="B14501" s="317">
        <v>44480.06458336614</v>
      </c>
      <c r="C14501" s="316">
        <v>32.798969374564088</v>
      </c>
      <c r="D14501" s="315" t="s">
        <v>82</v>
      </c>
    </row>
    <row r="14502" spans="1:4" ht="14.5" customHeight="1" x14ac:dyDescent="0.35">
      <c r="A14502" s="1"/>
      <c r="B14502" s="317">
        <v>44480.065277810587</v>
      </c>
      <c r="C14502" s="316">
        <v>36.618379047524648</v>
      </c>
      <c r="D14502" s="315" t="s">
        <v>82</v>
      </c>
    </row>
    <row r="14503" spans="1:4" ht="14.5" customHeight="1" x14ac:dyDescent="0.35">
      <c r="A14503" s="1"/>
      <c r="B14503" s="317">
        <v>44480.065972255034</v>
      </c>
      <c r="C14503" s="316">
        <v>46.296288310647164</v>
      </c>
      <c r="D14503" s="315" t="s">
        <v>82</v>
      </c>
    </row>
    <row r="14504" spans="1:4" ht="14.5" customHeight="1" x14ac:dyDescent="0.35">
      <c r="A14504" s="1"/>
      <c r="B14504" s="317">
        <v>44480.06666669948</v>
      </c>
      <c r="C14504" s="316">
        <v>52.102029892242477</v>
      </c>
      <c r="D14504" s="315" t="s">
        <v>82</v>
      </c>
    </row>
    <row r="14505" spans="1:4" ht="14.5" customHeight="1" x14ac:dyDescent="0.35">
      <c r="A14505" s="1"/>
      <c r="B14505" s="317">
        <v>44480.067361143927</v>
      </c>
      <c r="C14505" s="316">
        <v>50.624880321879758</v>
      </c>
      <c r="D14505" s="315" t="s">
        <v>82</v>
      </c>
    </row>
    <row r="14506" spans="1:4" ht="14.5" customHeight="1" x14ac:dyDescent="0.35">
      <c r="A14506" s="1"/>
      <c r="B14506" s="317">
        <v>44480.068055588374</v>
      </c>
      <c r="C14506" s="316">
        <v>48.018385875885727</v>
      </c>
      <c r="D14506" s="315" t="s">
        <v>82</v>
      </c>
    </row>
    <row r="14507" spans="1:4" ht="14.5" customHeight="1" x14ac:dyDescent="0.35">
      <c r="A14507" s="1"/>
      <c r="B14507" s="317">
        <v>44480.06875003282</v>
      </c>
      <c r="C14507" s="316">
        <v>44.341209179326931</v>
      </c>
      <c r="D14507" s="315" t="s">
        <v>82</v>
      </c>
    </row>
    <row r="14508" spans="1:4" ht="14.5" customHeight="1" x14ac:dyDescent="0.35">
      <c r="A14508" s="1"/>
      <c r="B14508" s="317">
        <v>44480.069444477267</v>
      </c>
      <c r="C14508" s="316">
        <v>42.446072299848311</v>
      </c>
      <c r="D14508" s="315" t="s">
        <v>82</v>
      </c>
    </row>
    <row r="14509" spans="1:4" ht="14.5" customHeight="1" x14ac:dyDescent="0.35">
      <c r="A14509" s="1"/>
      <c r="B14509" s="317">
        <v>44480.070138921714</v>
      </c>
      <c r="C14509" s="316">
        <v>42.122552729753082</v>
      </c>
      <c r="D14509" s="315" t="s">
        <v>82</v>
      </c>
    </row>
    <row r="14510" spans="1:4" ht="14.5" customHeight="1" x14ac:dyDescent="0.35">
      <c r="A14510" s="1"/>
      <c r="B14510" s="317">
        <v>44480.070833366161</v>
      </c>
      <c r="C14510" s="316">
        <v>43.20664974464453</v>
      </c>
      <c r="D14510" s="315" t="s">
        <v>82</v>
      </c>
    </row>
    <row r="14511" spans="1:4" ht="14.5" customHeight="1" x14ac:dyDescent="0.35">
      <c r="A14511" s="1"/>
      <c r="B14511" s="317">
        <v>44480.071527810607</v>
      </c>
      <c r="C14511" s="316">
        <v>44.458759270725814</v>
      </c>
      <c r="D14511" s="315" t="s">
        <v>82</v>
      </c>
    </row>
    <row r="14512" spans="1:4" ht="14.5" customHeight="1" x14ac:dyDescent="0.35">
      <c r="A14512" s="1"/>
      <c r="B14512" s="317">
        <v>44480.072222255054</v>
      </c>
      <c r="C14512" s="316">
        <v>44.874015347604292</v>
      </c>
      <c r="D14512" s="315" t="s">
        <v>82</v>
      </c>
    </row>
    <row r="14513" spans="1:4" ht="14.5" customHeight="1" x14ac:dyDescent="0.35">
      <c r="A14513" s="1"/>
      <c r="B14513" s="317">
        <v>44480.072916699501</v>
      </c>
      <c r="C14513" s="316">
        <v>46.225572170478216</v>
      </c>
      <c r="D14513" s="315" t="s">
        <v>82</v>
      </c>
    </row>
    <row r="14514" spans="1:4" ht="14.5" customHeight="1" x14ac:dyDescent="0.35">
      <c r="A14514" s="1"/>
      <c r="B14514" s="317">
        <v>44480.073611143947</v>
      </c>
      <c r="C14514" s="316">
        <v>47.664776866529913</v>
      </c>
      <c r="D14514" s="315" t="s">
        <v>82</v>
      </c>
    </row>
    <row r="14515" spans="1:4" ht="14.5" customHeight="1" x14ac:dyDescent="0.35">
      <c r="A14515" s="1"/>
      <c r="B14515" s="317">
        <v>44480.074305588394</v>
      </c>
      <c r="C14515" s="316">
        <v>49.349071075731381</v>
      </c>
      <c r="D14515" s="315" t="s">
        <v>82</v>
      </c>
    </row>
    <row r="14516" spans="1:4" ht="14.5" customHeight="1" x14ac:dyDescent="0.35">
      <c r="A14516" s="1"/>
      <c r="B14516" s="317">
        <v>44480.075000032841</v>
      </c>
      <c r="C14516" s="316">
        <v>51.802359936913128</v>
      </c>
      <c r="D14516" s="315" t="s">
        <v>82</v>
      </c>
    </row>
    <row r="14517" spans="1:4" ht="14.5" customHeight="1" x14ac:dyDescent="0.35">
      <c r="A14517" s="1"/>
      <c r="B14517" s="317">
        <v>44480.075694477287</v>
      </c>
      <c r="C14517" s="316">
        <v>53.244773934088883</v>
      </c>
      <c r="D14517" s="315" t="s">
        <v>82</v>
      </c>
    </row>
    <row r="14518" spans="1:4" ht="14.5" customHeight="1" x14ac:dyDescent="0.35">
      <c r="A14518" s="1"/>
      <c r="B14518" s="317">
        <v>44480.076388921734</v>
      </c>
      <c r="C14518" s="316">
        <v>54.300296156164649</v>
      </c>
      <c r="D14518" s="315" t="s">
        <v>82</v>
      </c>
    </row>
    <row r="14519" spans="1:4" ht="14.5" customHeight="1" x14ac:dyDescent="0.35">
      <c r="A14519" s="1"/>
      <c r="B14519" s="317">
        <v>44480.077083366181</v>
      </c>
      <c r="C14519" s="316">
        <v>55.795692945595754</v>
      </c>
      <c r="D14519" s="315" t="s">
        <v>82</v>
      </c>
    </row>
    <row r="14520" spans="1:4" ht="14.5" customHeight="1" x14ac:dyDescent="0.35">
      <c r="A14520" s="1"/>
      <c r="B14520" s="317">
        <v>44480.077777810628</v>
      </c>
      <c r="C14520" s="316">
        <v>59.314177737334589</v>
      </c>
      <c r="D14520" s="315" t="s">
        <v>82</v>
      </c>
    </row>
    <row r="14521" spans="1:4" ht="14.5" customHeight="1" x14ac:dyDescent="0.35">
      <c r="A14521" s="1"/>
      <c r="B14521" s="317">
        <v>44480.078472255074</v>
      </c>
      <c r="C14521" s="316">
        <v>61.09550485495614</v>
      </c>
      <c r="D14521" s="315" t="s">
        <v>82</v>
      </c>
    </row>
    <row r="14522" spans="1:4" ht="14.5" customHeight="1" x14ac:dyDescent="0.35">
      <c r="A14522" s="1"/>
      <c r="B14522" s="317">
        <v>44480.079166699521</v>
      </c>
      <c r="C14522" s="316">
        <v>63.31172379326599</v>
      </c>
      <c r="D14522" s="315" t="s">
        <v>82</v>
      </c>
    </row>
    <row r="14523" spans="1:4" ht="14.5" customHeight="1" x14ac:dyDescent="0.35">
      <c r="A14523" s="1"/>
      <c r="B14523" s="317">
        <v>44480.079861143968</v>
      </c>
      <c r="C14523" s="316">
        <v>67.138793792600822</v>
      </c>
      <c r="D14523" s="315" t="s">
        <v>82</v>
      </c>
    </row>
    <row r="14524" spans="1:4" ht="14.5" customHeight="1" x14ac:dyDescent="0.35">
      <c r="A14524" s="1"/>
      <c r="B14524" s="317">
        <v>44480.080555588414</v>
      </c>
      <c r="C14524" s="316">
        <v>68.758635332912675</v>
      </c>
      <c r="D14524" s="315" t="s">
        <v>82</v>
      </c>
    </row>
    <row r="14525" spans="1:4" ht="14.5" customHeight="1" x14ac:dyDescent="0.35">
      <c r="A14525" s="1"/>
      <c r="B14525" s="317">
        <v>44480.081250032861</v>
      </c>
      <c r="C14525" s="316">
        <v>68.730862074440424</v>
      </c>
      <c r="D14525" s="315" t="s">
        <v>82</v>
      </c>
    </row>
    <row r="14526" spans="1:4" ht="14.5" customHeight="1" x14ac:dyDescent="0.35">
      <c r="A14526" s="1"/>
      <c r="B14526" s="317">
        <v>44480.081944477308</v>
      </c>
      <c r="C14526" s="316">
        <v>69.911615687274988</v>
      </c>
      <c r="D14526" s="315" t="s">
        <v>82</v>
      </c>
    </row>
    <row r="14527" spans="1:4" ht="14.5" customHeight="1" x14ac:dyDescent="0.35">
      <c r="A14527" s="1"/>
      <c r="B14527" s="317">
        <v>44480.082638921755</v>
      </c>
      <c r="C14527" s="316">
        <v>77.223804380383811</v>
      </c>
      <c r="D14527" s="315" t="s">
        <v>82</v>
      </c>
    </row>
    <row r="14528" spans="1:4" ht="14.5" customHeight="1" x14ac:dyDescent="0.35">
      <c r="A14528" s="1"/>
      <c r="B14528" s="317">
        <v>44480.083333366201</v>
      </c>
      <c r="C14528" s="316">
        <v>79.792331755921865</v>
      </c>
      <c r="D14528" s="315" t="s">
        <v>82</v>
      </c>
    </row>
    <row r="14529" spans="1:4" ht="14.5" customHeight="1" x14ac:dyDescent="0.35">
      <c r="A14529" s="1"/>
      <c r="B14529" s="317">
        <v>44480.084027810648</v>
      </c>
      <c r="C14529" s="316">
        <v>75.618433075667909</v>
      </c>
      <c r="D14529" s="315" t="s">
        <v>82</v>
      </c>
    </row>
    <row r="14530" spans="1:4" ht="14.5" customHeight="1" x14ac:dyDescent="0.35">
      <c r="A14530" s="1"/>
      <c r="B14530" s="317">
        <v>44480.084722255095</v>
      </c>
      <c r="C14530" s="316">
        <v>70.729624020156919</v>
      </c>
      <c r="D14530" s="315" t="s">
        <v>82</v>
      </c>
    </row>
    <row r="14531" spans="1:4" ht="14.5" customHeight="1" x14ac:dyDescent="0.35">
      <c r="A14531" s="1"/>
      <c r="B14531" s="317">
        <v>44480.085416699541</v>
      </c>
      <c r="C14531" s="316">
        <v>67.647459487374491</v>
      </c>
      <c r="D14531" s="315" t="s">
        <v>82</v>
      </c>
    </row>
    <row r="14532" spans="1:4" ht="14.5" customHeight="1" x14ac:dyDescent="0.35">
      <c r="A14532" s="1"/>
      <c r="B14532" s="317">
        <v>44480.086111143988</v>
      </c>
      <c r="C14532" s="316">
        <v>69.98582812220944</v>
      </c>
      <c r="D14532" s="315" t="s">
        <v>82</v>
      </c>
    </row>
    <row r="14533" spans="1:4" ht="14.5" customHeight="1" x14ac:dyDescent="0.35">
      <c r="A14533" s="1"/>
      <c r="B14533" s="317">
        <v>44480.086805588435</v>
      </c>
      <c r="C14533" s="316">
        <v>71.368006110874319</v>
      </c>
      <c r="D14533" s="315" t="s">
        <v>82</v>
      </c>
    </row>
    <row r="14534" spans="1:4" ht="14.5" customHeight="1" x14ac:dyDescent="0.35">
      <c r="A14534" s="1"/>
      <c r="B14534" s="317">
        <v>44480.087500032882</v>
      </c>
      <c r="C14534" s="316">
        <v>71.49198632816551</v>
      </c>
      <c r="D14534" s="315" t="s">
        <v>82</v>
      </c>
    </row>
    <row r="14535" spans="1:4" ht="14.5" customHeight="1" x14ac:dyDescent="0.35">
      <c r="A14535" s="1"/>
      <c r="B14535" s="317">
        <v>44480.088194477328</v>
      </c>
      <c r="C14535" s="316">
        <v>71.719999170720499</v>
      </c>
      <c r="D14535" s="315" t="s">
        <v>82</v>
      </c>
    </row>
    <row r="14536" spans="1:4" ht="14.5" customHeight="1" x14ac:dyDescent="0.35">
      <c r="A14536" s="1"/>
      <c r="B14536" s="317">
        <v>44480.088888921775</v>
      </c>
      <c r="C14536" s="316">
        <v>66.980938735099826</v>
      </c>
      <c r="D14536" s="315" t="s">
        <v>82</v>
      </c>
    </row>
    <row r="14537" spans="1:4" ht="14.5" customHeight="1" x14ac:dyDescent="0.35">
      <c r="A14537" s="1"/>
      <c r="B14537" s="317">
        <v>44480.089583366222</v>
      </c>
      <c r="C14537" s="316">
        <v>65.09899866817868</v>
      </c>
      <c r="D14537" s="315" t="s">
        <v>82</v>
      </c>
    </row>
    <row r="14538" spans="1:4" ht="14.5" customHeight="1" x14ac:dyDescent="0.35">
      <c r="A14538" s="1"/>
      <c r="B14538" s="317">
        <v>44480.090277810668</v>
      </c>
      <c r="C14538" s="316">
        <v>65.291029398445971</v>
      </c>
      <c r="D14538" s="315" t="s">
        <v>82</v>
      </c>
    </row>
    <row r="14539" spans="1:4" ht="14.5" customHeight="1" x14ac:dyDescent="0.35">
      <c r="A14539" s="1"/>
      <c r="B14539" s="317">
        <v>44480.090972255115</v>
      </c>
      <c r="C14539" s="316">
        <v>69.25163099188552</v>
      </c>
      <c r="D14539" s="315" t="s">
        <v>82</v>
      </c>
    </row>
    <row r="14540" spans="1:4" ht="14.5" customHeight="1" x14ac:dyDescent="0.35">
      <c r="A14540" s="1"/>
      <c r="B14540" s="317">
        <v>44480.091666699562</v>
      </c>
      <c r="C14540" s="316">
        <v>74.579246648358335</v>
      </c>
      <c r="D14540" s="315" t="s">
        <v>82</v>
      </c>
    </row>
    <row r="14541" spans="1:4" ht="14.5" customHeight="1" x14ac:dyDescent="0.35">
      <c r="A14541" s="1"/>
      <c r="B14541" s="317">
        <v>44480.092361144008</v>
      </c>
      <c r="C14541" s="316">
        <v>79.820368112121159</v>
      </c>
      <c r="D14541" s="315" t="s">
        <v>82</v>
      </c>
    </row>
    <row r="14542" spans="1:4" ht="14.5" customHeight="1" x14ac:dyDescent="0.35">
      <c r="A14542" s="1"/>
      <c r="B14542" s="317">
        <v>44480.093055588455</v>
      </c>
      <c r="C14542" s="316">
        <v>82.8778094464719</v>
      </c>
      <c r="D14542" s="315" t="s">
        <v>82</v>
      </c>
    </row>
    <row r="14543" spans="1:4" ht="14.5" customHeight="1" x14ac:dyDescent="0.35">
      <c r="A14543" s="1"/>
      <c r="B14543" s="317">
        <v>44480.093750032902</v>
      </c>
      <c r="C14543" s="316">
        <v>81.068012532659722</v>
      </c>
      <c r="D14543" s="315" t="s">
        <v>82</v>
      </c>
    </row>
    <row r="14544" spans="1:4" ht="14.5" customHeight="1" x14ac:dyDescent="0.35">
      <c r="A14544" s="1"/>
      <c r="B14544" s="317">
        <v>44480.094444477349</v>
      </c>
      <c r="C14544" s="316">
        <v>80.23655821975359</v>
      </c>
      <c r="D14544" s="315" t="s">
        <v>82</v>
      </c>
    </row>
    <row r="14545" spans="1:4" ht="14.5" customHeight="1" x14ac:dyDescent="0.35">
      <c r="A14545" s="1"/>
      <c r="B14545" s="317">
        <v>44480.095138921795</v>
      </c>
      <c r="C14545" s="316">
        <v>76.250201171685092</v>
      </c>
      <c r="D14545" s="315" t="s">
        <v>82</v>
      </c>
    </row>
    <row r="14546" spans="1:4" ht="14.5" customHeight="1" x14ac:dyDescent="0.35">
      <c r="A14546" s="1"/>
      <c r="B14546" s="317">
        <v>44480.095833366242</v>
      </c>
      <c r="C14546" s="316">
        <v>71.06459513926724</v>
      </c>
      <c r="D14546" s="315" t="s">
        <v>82</v>
      </c>
    </row>
    <row r="14547" spans="1:4" ht="14.5" customHeight="1" x14ac:dyDescent="0.35">
      <c r="A14547" s="1"/>
      <c r="B14547" s="317">
        <v>44480.096527810689</v>
      </c>
      <c r="C14547" s="316">
        <v>69.49767599616122</v>
      </c>
      <c r="D14547" s="315" t="s">
        <v>82</v>
      </c>
    </row>
    <row r="14548" spans="1:4" ht="14.5" customHeight="1" x14ac:dyDescent="0.35">
      <c r="A14548" s="1"/>
      <c r="B14548" s="317">
        <v>44480.097222255135</v>
      </c>
      <c r="C14548" s="316">
        <v>68.067437086867486</v>
      </c>
      <c r="D14548" s="315" t="s">
        <v>82</v>
      </c>
    </row>
    <row r="14549" spans="1:4" ht="14.5" customHeight="1" x14ac:dyDescent="0.35">
      <c r="A14549" s="1"/>
      <c r="B14549" s="317">
        <v>44480.097916699582</v>
      </c>
      <c r="C14549" s="316">
        <v>66.585699286765887</v>
      </c>
      <c r="D14549" s="315" t="s">
        <v>82</v>
      </c>
    </row>
    <row r="14550" spans="1:4" ht="14.5" customHeight="1" x14ac:dyDescent="0.35">
      <c r="A14550" s="1"/>
      <c r="B14550" s="317">
        <v>44480.098611144029</v>
      </c>
      <c r="C14550" s="316">
        <v>66.743443837156519</v>
      </c>
      <c r="D14550" s="315" t="s">
        <v>82</v>
      </c>
    </row>
    <row r="14551" spans="1:4" ht="14.5" customHeight="1" x14ac:dyDescent="0.35">
      <c r="A14551" s="1"/>
      <c r="B14551" s="317">
        <v>44480.099305588476</v>
      </c>
      <c r="C14551" s="316">
        <v>71.193205200560627</v>
      </c>
      <c r="D14551" s="315" t="s">
        <v>82</v>
      </c>
    </row>
    <row r="14552" spans="1:4" ht="14.5" customHeight="1" x14ac:dyDescent="0.35">
      <c r="A14552" s="1"/>
      <c r="B14552" s="317">
        <v>44480.100000032922</v>
      </c>
      <c r="C14552" s="316">
        <v>80.103973169723758</v>
      </c>
      <c r="D14552" s="315" t="s">
        <v>82</v>
      </c>
    </row>
    <row r="14553" spans="1:4" ht="14.5" customHeight="1" x14ac:dyDescent="0.35">
      <c r="A14553" s="1"/>
      <c r="B14553" s="317">
        <v>44480.100694477369</v>
      </c>
      <c r="C14553" s="316">
        <v>90.088672857725754</v>
      </c>
      <c r="D14553" s="315" t="s">
        <v>82</v>
      </c>
    </row>
    <row r="14554" spans="1:4" ht="14.5" customHeight="1" x14ac:dyDescent="0.35">
      <c r="A14554" s="1"/>
      <c r="B14554" s="317">
        <v>44480.101388921816</v>
      </c>
      <c r="C14554" s="316">
        <v>99.111014616475828</v>
      </c>
      <c r="D14554" s="315" t="s">
        <v>82</v>
      </c>
    </row>
    <row r="14555" spans="1:4" ht="14.5" customHeight="1" x14ac:dyDescent="0.35">
      <c r="A14555" s="1"/>
      <c r="B14555" s="317">
        <v>44480.102083366262</v>
      </c>
      <c r="C14555" s="316">
        <v>103.45436683005924</v>
      </c>
      <c r="D14555" s="315" t="s">
        <v>82</v>
      </c>
    </row>
    <row r="14556" spans="1:4" ht="14.5" customHeight="1" x14ac:dyDescent="0.35">
      <c r="A14556" s="1"/>
      <c r="B14556" s="317">
        <v>44480.102777810709</v>
      </c>
      <c r="C14556" s="316">
        <v>108.00791245687093</v>
      </c>
      <c r="D14556" s="315" t="s">
        <v>82</v>
      </c>
    </row>
    <row r="14557" spans="1:4" ht="14.5" customHeight="1" x14ac:dyDescent="0.35">
      <c r="A14557" s="1"/>
      <c r="B14557" s="317">
        <v>44480.103472255156</v>
      </c>
      <c r="C14557" s="316">
        <v>106.9170272270625</v>
      </c>
      <c r="D14557" s="315" t="s">
        <v>82</v>
      </c>
    </row>
    <row r="14558" spans="1:4" ht="14.5" customHeight="1" x14ac:dyDescent="0.35">
      <c r="A14558" s="1"/>
      <c r="B14558" s="317">
        <v>44480.104166699603</v>
      </c>
      <c r="C14558" s="316">
        <v>109.1045434471278</v>
      </c>
      <c r="D14558" s="315" t="s">
        <v>82</v>
      </c>
    </row>
    <row r="14559" spans="1:4" ht="14.5" customHeight="1" x14ac:dyDescent="0.35">
      <c r="A14559" s="1"/>
      <c r="B14559" s="317">
        <v>44480.104861144049</v>
      </c>
      <c r="C14559" s="316">
        <v>118.00658508688599</v>
      </c>
      <c r="D14559" s="315" t="s">
        <v>82</v>
      </c>
    </row>
    <row r="14560" spans="1:4" ht="14.5" customHeight="1" x14ac:dyDescent="0.35">
      <c r="A14560" s="1"/>
      <c r="B14560" s="317">
        <v>44480.105555588496</v>
      </c>
      <c r="C14560" s="316">
        <v>132.60784624825465</v>
      </c>
      <c r="D14560" s="315" t="s">
        <v>82</v>
      </c>
    </row>
    <row r="14561" spans="1:4" ht="14.5" customHeight="1" x14ac:dyDescent="0.35">
      <c r="A14561" s="1"/>
      <c r="B14561" s="317">
        <v>44480.106250032943</v>
      </c>
      <c r="C14561" s="316">
        <v>141.41618252736129</v>
      </c>
      <c r="D14561" s="315" t="s">
        <v>82</v>
      </c>
    </row>
    <row r="14562" spans="1:4" ht="14.5" customHeight="1" x14ac:dyDescent="0.35">
      <c r="A14562" s="1"/>
      <c r="B14562" s="317">
        <v>44480.106944477389</v>
      </c>
      <c r="C14562" s="316">
        <v>150.333204967125</v>
      </c>
      <c r="D14562" s="315" t="s">
        <v>82</v>
      </c>
    </row>
    <row r="14563" spans="1:4" ht="14.5" customHeight="1" x14ac:dyDescent="0.35">
      <c r="A14563" s="1"/>
      <c r="B14563" s="317">
        <v>44480.107638921836</v>
      </c>
      <c r="C14563" s="316">
        <v>157.41439510568355</v>
      </c>
      <c r="D14563" s="315" t="s">
        <v>82</v>
      </c>
    </row>
    <row r="14564" spans="1:4" ht="14.5" customHeight="1" x14ac:dyDescent="0.35">
      <c r="A14564" s="1"/>
      <c r="B14564" s="317">
        <v>44480.108333366283</v>
      </c>
      <c r="C14564" s="316">
        <v>163.91978131303719</v>
      </c>
      <c r="D14564" s="315" t="s">
        <v>82</v>
      </c>
    </row>
    <row r="14565" spans="1:4" ht="14.5" customHeight="1" x14ac:dyDescent="0.35">
      <c r="A14565" s="1"/>
      <c r="B14565" s="317">
        <v>44480.109027810729</v>
      </c>
      <c r="C14565" s="316">
        <v>171.36744947421442</v>
      </c>
      <c r="D14565" s="315" t="s">
        <v>82</v>
      </c>
    </row>
    <row r="14566" spans="1:4" ht="14.5" customHeight="1" x14ac:dyDescent="0.35">
      <c r="A14566" s="1"/>
      <c r="B14566" s="317">
        <v>44480.109722255176</v>
      </c>
      <c r="C14566" s="316">
        <v>169.16977310534566</v>
      </c>
      <c r="D14566" s="315" t="s">
        <v>82</v>
      </c>
    </row>
    <row r="14567" spans="1:4" ht="14.5" customHeight="1" x14ac:dyDescent="0.35">
      <c r="A14567" s="1"/>
      <c r="B14567" s="317">
        <v>44480.110416699623</v>
      </c>
      <c r="C14567" s="316">
        <v>158.38588989813192</v>
      </c>
      <c r="D14567" s="315" t="s">
        <v>82</v>
      </c>
    </row>
    <row r="14568" spans="1:4" ht="14.5" customHeight="1" x14ac:dyDescent="0.35">
      <c r="A14568" s="1"/>
      <c r="B14568" s="317">
        <v>44480.11111114407</v>
      </c>
      <c r="C14568" s="316">
        <v>143.97411912345947</v>
      </c>
      <c r="D14568" s="315" t="s">
        <v>82</v>
      </c>
    </row>
    <row r="14569" spans="1:4" ht="14.5" customHeight="1" x14ac:dyDescent="0.35">
      <c r="A14569" s="1"/>
      <c r="B14569" s="317">
        <v>44480.111805588516</v>
      </c>
      <c r="C14569" s="316">
        <v>141.85192520338265</v>
      </c>
      <c r="D14569" s="315" t="s">
        <v>82</v>
      </c>
    </row>
    <row r="14570" spans="1:4" ht="14.5" customHeight="1" x14ac:dyDescent="0.35">
      <c r="A14570" s="1"/>
      <c r="B14570" s="317">
        <v>44480.112500032963</v>
      </c>
      <c r="C14570" s="316">
        <v>144.79937450855115</v>
      </c>
      <c r="D14570" s="315" t="s">
        <v>82</v>
      </c>
    </row>
    <row r="14571" spans="1:4" ht="14.5" customHeight="1" x14ac:dyDescent="0.35">
      <c r="A14571" s="1"/>
      <c r="B14571" s="317">
        <v>44480.11319447741</v>
      </c>
      <c r="C14571" s="316">
        <v>149.04352278449807</v>
      </c>
      <c r="D14571" s="315" t="s">
        <v>82</v>
      </c>
    </row>
    <row r="14572" spans="1:4" ht="14.5" customHeight="1" x14ac:dyDescent="0.35">
      <c r="A14572" s="1"/>
      <c r="B14572" s="317">
        <v>44480.113888921856</v>
      </c>
      <c r="C14572" s="316">
        <v>154.4282290931597</v>
      </c>
      <c r="D14572" s="315" t="s">
        <v>82</v>
      </c>
    </row>
    <row r="14573" spans="1:4" ht="14.5" customHeight="1" x14ac:dyDescent="0.35">
      <c r="A14573" s="1"/>
      <c r="B14573" s="317">
        <v>44480.114583366303</v>
      </c>
      <c r="C14573" s="316">
        <v>164.83114984644732</v>
      </c>
      <c r="D14573" s="315" t="s">
        <v>82</v>
      </c>
    </row>
    <row r="14574" spans="1:4" ht="14.5" customHeight="1" x14ac:dyDescent="0.35">
      <c r="A14574" s="1"/>
      <c r="B14574" s="317">
        <v>44480.11527781075</v>
      </c>
      <c r="C14574" s="316">
        <v>177.27839380499984</v>
      </c>
      <c r="D14574" s="315" t="s">
        <v>82</v>
      </c>
    </row>
    <row r="14575" spans="1:4" ht="14.5" customHeight="1" x14ac:dyDescent="0.35">
      <c r="A14575" s="1"/>
      <c r="B14575" s="317">
        <v>44480.115972255197</v>
      </c>
      <c r="C14575" s="316">
        <v>180.9242794601557</v>
      </c>
      <c r="D14575" s="315" t="s">
        <v>82</v>
      </c>
    </row>
    <row r="14576" spans="1:4" ht="14.5" customHeight="1" x14ac:dyDescent="0.35">
      <c r="A14576" s="1"/>
      <c r="B14576" s="317">
        <v>44480.116666699643</v>
      </c>
      <c r="C14576" s="316">
        <v>168.90819614155916</v>
      </c>
      <c r="D14576" s="315" t="s">
        <v>82</v>
      </c>
    </row>
    <row r="14577" spans="1:4" ht="14.5" customHeight="1" x14ac:dyDescent="0.35">
      <c r="A14577" s="1"/>
      <c r="B14577" s="317">
        <v>44480.11736114409</v>
      </c>
      <c r="C14577" s="316">
        <v>141.67386068398869</v>
      </c>
      <c r="D14577" s="315" t="s">
        <v>82</v>
      </c>
    </row>
    <row r="14578" spans="1:4" ht="14.5" customHeight="1" x14ac:dyDescent="0.35">
      <c r="A14578" s="1"/>
      <c r="B14578" s="317">
        <v>44480.118055588537</v>
      </c>
      <c r="C14578" s="316">
        <v>114.25151108576877</v>
      </c>
      <c r="D14578" s="315" t="s">
        <v>82</v>
      </c>
    </row>
    <row r="14579" spans="1:4" ht="14.5" customHeight="1" x14ac:dyDescent="0.35">
      <c r="A14579" s="1"/>
      <c r="B14579" s="317">
        <v>44480.118750032983</v>
      </c>
      <c r="C14579" s="316">
        <v>91.615106336983928</v>
      </c>
      <c r="D14579" s="315" t="s">
        <v>82</v>
      </c>
    </row>
    <row r="14580" spans="1:4" ht="14.5" customHeight="1" x14ac:dyDescent="0.35">
      <c r="A14580" s="1"/>
      <c r="B14580" s="317">
        <v>44480.11944447743</v>
      </c>
      <c r="C14580" s="316">
        <v>79.823431649970971</v>
      </c>
      <c r="D14580" s="315" t="s">
        <v>82</v>
      </c>
    </row>
    <row r="14581" spans="1:4" ht="14.5" customHeight="1" x14ac:dyDescent="0.35">
      <c r="A14581" s="1"/>
      <c r="B14581" s="317">
        <v>44480.120138921877</v>
      </c>
      <c r="C14581" s="316">
        <v>76.788281333489195</v>
      </c>
      <c r="D14581" s="315" t="s">
        <v>82</v>
      </c>
    </row>
    <row r="14582" spans="1:4" ht="14.5" customHeight="1" x14ac:dyDescent="0.35">
      <c r="A14582" s="1"/>
      <c r="B14582" s="317">
        <v>44480.120833366323</v>
      </c>
      <c r="C14582" s="316">
        <v>77.576074866286945</v>
      </c>
      <c r="D14582" s="315" t="s">
        <v>82</v>
      </c>
    </row>
    <row r="14583" spans="1:4" ht="14.5" customHeight="1" x14ac:dyDescent="0.35">
      <c r="A14583" s="1"/>
      <c r="B14583" s="317">
        <v>44480.12152781077</v>
      </c>
      <c r="C14583" s="316">
        <v>74.974371318488068</v>
      </c>
      <c r="D14583" s="315" t="s">
        <v>82</v>
      </c>
    </row>
    <row r="14584" spans="1:4" ht="14.5" customHeight="1" x14ac:dyDescent="0.35">
      <c r="A14584" s="1"/>
      <c r="B14584" s="317">
        <v>44480.122222255217</v>
      </c>
      <c r="C14584" s="316">
        <v>74.909220426558747</v>
      </c>
      <c r="D14584" s="315" t="s">
        <v>82</v>
      </c>
    </row>
    <row r="14585" spans="1:4" ht="14.5" customHeight="1" x14ac:dyDescent="0.35">
      <c r="A14585" s="1"/>
      <c r="B14585" s="317">
        <v>44480.122916699664</v>
      </c>
      <c r="C14585" s="316">
        <v>82.655859559283513</v>
      </c>
      <c r="D14585" s="315" t="s">
        <v>82</v>
      </c>
    </row>
    <row r="14586" spans="1:4" ht="14.5" customHeight="1" x14ac:dyDescent="0.35">
      <c r="A14586" s="1"/>
      <c r="B14586" s="317">
        <v>44480.12361114411</v>
      </c>
      <c r="C14586" s="316">
        <v>92.998193845628222</v>
      </c>
      <c r="D14586" s="315" t="s">
        <v>82</v>
      </c>
    </row>
    <row r="14587" spans="1:4" ht="14.5" customHeight="1" x14ac:dyDescent="0.35">
      <c r="A14587" s="1"/>
      <c r="B14587" s="317">
        <v>44480.124305588557</v>
      </c>
      <c r="C14587" s="316">
        <v>103.76946167900266</v>
      </c>
      <c r="D14587" s="315" t="s">
        <v>82</v>
      </c>
    </row>
    <row r="14588" spans="1:4" ht="14.5" customHeight="1" x14ac:dyDescent="0.35">
      <c r="A14588" s="1"/>
      <c r="B14588" s="317">
        <v>44480.125000033004</v>
      </c>
      <c r="C14588" s="316">
        <v>111.79850814111026</v>
      </c>
      <c r="D14588" s="315" t="s">
        <v>82</v>
      </c>
    </row>
    <row r="14589" spans="1:4" ht="14.5" customHeight="1" x14ac:dyDescent="0.35">
      <c r="A14589" s="1"/>
      <c r="B14589" s="317">
        <v>44480.12569447745</v>
      </c>
      <c r="C14589" s="316">
        <v>123.54230893022032</v>
      </c>
      <c r="D14589" s="315" t="s">
        <v>82</v>
      </c>
    </row>
    <row r="14590" spans="1:4" ht="14.5" customHeight="1" x14ac:dyDescent="0.35">
      <c r="A14590" s="1"/>
      <c r="B14590" s="317">
        <v>44480.126388921897</v>
      </c>
      <c r="C14590" s="316">
        <v>129.09296706997168</v>
      </c>
      <c r="D14590" s="315" t="s">
        <v>82</v>
      </c>
    </row>
    <row r="14591" spans="1:4" ht="14.5" customHeight="1" x14ac:dyDescent="0.35">
      <c r="A14591" s="1"/>
      <c r="B14591" s="317">
        <v>44480.127083366344</v>
      </c>
      <c r="C14591" s="316">
        <v>137.7686593666013</v>
      </c>
      <c r="D14591" s="315" t="s">
        <v>82</v>
      </c>
    </row>
    <row r="14592" spans="1:4" ht="14.5" customHeight="1" x14ac:dyDescent="0.35">
      <c r="A14592" s="1"/>
      <c r="B14592" s="317">
        <v>44480.127777810791</v>
      </c>
      <c r="C14592" s="316">
        <v>147.2400224159627</v>
      </c>
      <c r="D14592" s="315" t="s">
        <v>82</v>
      </c>
    </row>
    <row r="14593" spans="1:4" ht="14.5" customHeight="1" x14ac:dyDescent="0.35">
      <c r="A14593" s="1"/>
      <c r="B14593" s="317">
        <v>44480.128472255237</v>
      </c>
      <c r="C14593" s="316">
        <v>162.99116804548152</v>
      </c>
      <c r="D14593" s="315" t="s">
        <v>82</v>
      </c>
    </row>
    <row r="14594" spans="1:4" ht="14.5" customHeight="1" x14ac:dyDescent="0.35">
      <c r="A14594" s="1"/>
      <c r="B14594" s="317">
        <v>44480.129166699684</v>
      </c>
      <c r="C14594" s="316">
        <v>174.96759498586567</v>
      </c>
      <c r="D14594" s="315" t="s">
        <v>82</v>
      </c>
    </row>
    <row r="14595" spans="1:4" ht="14.5" customHeight="1" x14ac:dyDescent="0.35">
      <c r="A14595" s="1"/>
      <c r="B14595" s="317">
        <v>44480.129861144131</v>
      </c>
      <c r="C14595" s="316">
        <v>180.94977771245564</v>
      </c>
      <c r="D14595" s="315" t="s">
        <v>82</v>
      </c>
    </row>
    <row r="14596" spans="1:4" ht="14.5" customHeight="1" x14ac:dyDescent="0.35">
      <c r="A14596" s="1"/>
      <c r="B14596" s="317">
        <v>44480.130555588577</v>
      </c>
      <c r="C14596" s="316">
        <v>187.01846783131671</v>
      </c>
      <c r="D14596" s="315" t="s">
        <v>82</v>
      </c>
    </row>
    <row r="14597" spans="1:4" ht="14.5" customHeight="1" x14ac:dyDescent="0.35">
      <c r="A14597" s="1"/>
      <c r="B14597" s="317">
        <v>44480.131250033024</v>
      </c>
      <c r="C14597" s="316">
        <v>193.48517278925283</v>
      </c>
      <c r="D14597" s="315" t="s">
        <v>82</v>
      </c>
    </row>
    <row r="14598" spans="1:4" ht="14.5" customHeight="1" x14ac:dyDescent="0.35">
      <c r="A14598" s="1"/>
      <c r="B14598" s="317">
        <v>44480.131944477471</v>
      </c>
      <c r="C14598" s="316">
        <v>203.67659065042389</v>
      </c>
      <c r="D14598" s="315" t="s">
        <v>82</v>
      </c>
    </row>
    <row r="14599" spans="1:4" ht="14.5" customHeight="1" x14ac:dyDescent="0.35">
      <c r="A14599" s="1"/>
      <c r="B14599" s="317">
        <v>44480.132638921918</v>
      </c>
      <c r="C14599" s="316">
        <v>205.69348660534015</v>
      </c>
      <c r="D14599" s="315" t="s">
        <v>82</v>
      </c>
    </row>
    <row r="14600" spans="1:4" ht="14.5" customHeight="1" x14ac:dyDescent="0.35">
      <c r="A14600" s="1"/>
      <c r="B14600" s="317">
        <v>44480.133333366364</v>
      </c>
      <c r="C14600" s="316">
        <v>203.05954686320231</v>
      </c>
      <c r="D14600" s="315" t="s">
        <v>82</v>
      </c>
    </row>
    <row r="14601" spans="1:4" ht="14.5" customHeight="1" x14ac:dyDescent="0.35">
      <c r="A14601" s="1"/>
      <c r="B14601" s="317">
        <v>44480.134027810811</v>
      </c>
      <c r="C14601" s="316">
        <v>190.89334423375161</v>
      </c>
      <c r="D14601" s="315" t="s">
        <v>82</v>
      </c>
    </row>
    <row r="14602" spans="1:4" ht="14.5" customHeight="1" x14ac:dyDescent="0.35">
      <c r="A14602" s="1"/>
      <c r="B14602" s="317">
        <v>44480.134722255258</v>
      </c>
      <c r="C14602" s="316">
        <v>188.93778433712819</v>
      </c>
      <c r="D14602" s="315" t="s">
        <v>82</v>
      </c>
    </row>
    <row r="14603" spans="1:4" ht="14.5" customHeight="1" x14ac:dyDescent="0.35">
      <c r="A14603" s="1"/>
      <c r="B14603" s="317">
        <v>44480.135416699704</v>
      </c>
      <c r="C14603" s="316">
        <v>201.6693122176143</v>
      </c>
      <c r="D14603" s="315" t="s">
        <v>82</v>
      </c>
    </row>
    <row r="14604" spans="1:4" ht="14.5" customHeight="1" x14ac:dyDescent="0.35">
      <c r="A14604" s="1"/>
      <c r="B14604" s="317">
        <v>44480.136111144151</v>
      </c>
      <c r="C14604" s="316">
        <v>214.30029683640848</v>
      </c>
      <c r="D14604" s="315" t="s">
        <v>82</v>
      </c>
    </row>
    <row r="14605" spans="1:4" ht="14.5" customHeight="1" x14ac:dyDescent="0.35">
      <c r="A14605" s="1"/>
      <c r="B14605" s="317">
        <v>44480.136805588598</v>
      </c>
      <c r="C14605" s="316">
        <v>229.32825905560361</v>
      </c>
      <c r="D14605" s="315" t="s">
        <v>82</v>
      </c>
    </row>
    <row r="14606" spans="1:4" ht="14.5" customHeight="1" x14ac:dyDescent="0.35">
      <c r="A14606" s="1"/>
      <c r="B14606" s="317">
        <v>44480.137500033044</v>
      </c>
      <c r="C14606" s="316">
        <v>250.04849748597479</v>
      </c>
      <c r="D14606" s="315" t="s">
        <v>82</v>
      </c>
    </row>
    <row r="14607" spans="1:4" ht="14.5" customHeight="1" x14ac:dyDescent="0.35">
      <c r="A14607" s="1"/>
      <c r="B14607" s="317">
        <v>44480.138194477491</v>
      </c>
      <c r="C14607" s="316">
        <v>269.00434515928697</v>
      </c>
      <c r="D14607" s="315" t="s">
        <v>82</v>
      </c>
    </row>
    <row r="14608" spans="1:4" ht="14.5" customHeight="1" x14ac:dyDescent="0.35">
      <c r="A14608" s="1"/>
      <c r="B14608" s="317">
        <v>44480.138888921938</v>
      </c>
      <c r="C14608" s="316">
        <v>281.24201528180078</v>
      </c>
      <c r="D14608" s="315" t="s">
        <v>82</v>
      </c>
    </row>
    <row r="14609" spans="1:4" ht="14.5" customHeight="1" x14ac:dyDescent="0.35">
      <c r="A14609" s="1"/>
      <c r="B14609" s="317">
        <v>44480.139583366385</v>
      </c>
      <c r="C14609" s="316">
        <v>274.46500695524736</v>
      </c>
      <c r="D14609" s="315" t="s">
        <v>82</v>
      </c>
    </row>
    <row r="14610" spans="1:4" ht="14.5" customHeight="1" x14ac:dyDescent="0.35">
      <c r="A14610" s="1"/>
      <c r="B14610" s="317">
        <v>44480.140277810831</v>
      </c>
      <c r="C14610" s="316">
        <v>257.89228459334311</v>
      </c>
      <c r="D14610" s="315" t="s">
        <v>82</v>
      </c>
    </row>
    <row r="14611" spans="1:4" ht="14.5" customHeight="1" x14ac:dyDescent="0.35">
      <c r="A14611" s="1"/>
      <c r="B14611" s="317">
        <v>44480.140972255278</v>
      </c>
      <c r="C14611" s="316">
        <v>231.70853351789216</v>
      </c>
      <c r="D14611" s="315" t="s">
        <v>82</v>
      </c>
    </row>
    <row r="14612" spans="1:4" ht="14.5" customHeight="1" x14ac:dyDescent="0.35">
      <c r="A14612" s="1"/>
      <c r="B14612" s="317">
        <v>44480.141666699725</v>
      </c>
      <c r="C14612" s="316">
        <v>205.12050201336777</v>
      </c>
      <c r="D14612" s="315" t="s">
        <v>82</v>
      </c>
    </row>
    <row r="14613" spans="1:4" ht="14.5" customHeight="1" x14ac:dyDescent="0.35">
      <c r="A14613" s="1"/>
      <c r="B14613" s="317">
        <v>44480.142361144171</v>
      </c>
      <c r="C14613" s="316">
        <v>190.54533170261809</v>
      </c>
      <c r="D14613" s="315" t="s">
        <v>82</v>
      </c>
    </row>
    <row r="14614" spans="1:4" ht="14.5" customHeight="1" x14ac:dyDescent="0.35">
      <c r="A14614" s="1"/>
      <c r="B14614" s="317">
        <v>44480.143055588618</v>
      </c>
      <c r="C14614" s="316">
        <v>182.6148610299453</v>
      </c>
      <c r="D14614" s="315" t="s">
        <v>82</v>
      </c>
    </row>
    <row r="14615" spans="1:4" ht="14.5" customHeight="1" x14ac:dyDescent="0.35">
      <c r="A14615" s="1"/>
      <c r="B14615" s="317">
        <v>44480.143750033065</v>
      </c>
      <c r="C14615" s="316">
        <v>175.243680927235</v>
      </c>
      <c r="D14615" s="315" t="s">
        <v>82</v>
      </c>
    </row>
    <row r="14616" spans="1:4" ht="14.5" customHeight="1" x14ac:dyDescent="0.35">
      <c r="A14616" s="1"/>
      <c r="B14616" s="317">
        <v>44480.144444477512</v>
      </c>
      <c r="C14616" s="316">
        <v>169.67591835233617</v>
      </c>
      <c r="D14616" s="315" t="s">
        <v>82</v>
      </c>
    </row>
    <row r="14617" spans="1:4" ht="14.5" customHeight="1" x14ac:dyDescent="0.35">
      <c r="A14617" s="1"/>
      <c r="B14617" s="317">
        <v>44480.145138921958</v>
      </c>
      <c r="C14617" s="316">
        <v>169.70217856977445</v>
      </c>
      <c r="D14617" s="315" t="s">
        <v>82</v>
      </c>
    </row>
    <row r="14618" spans="1:4" ht="14.5" customHeight="1" x14ac:dyDescent="0.35">
      <c r="A14618" s="1"/>
      <c r="B14618" s="317">
        <v>44480.145833366405</v>
      </c>
      <c r="C14618" s="316">
        <v>180.01258264320205</v>
      </c>
      <c r="D14618" s="315" t="s">
        <v>82</v>
      </c>
    </row>
    <row r="14619" spans="1:4" ht="14.5" customHeight="1" x14ac:dyDescent="0.35">
      <c r="A14619" s="1"/>
      <c r="B14619" s="317">
        <v>44480.146527810852</v>
      </c>
      <c r="C14619" s="316">
        <v>186.17686683833986</v>
      </c>
      <c r="D14619" s="315" t="s">
        <v>82</v>
      </c>
    </row>
    <row r="14620" spans="1:4" ht="14.5" customHeight="1" x14ac:dyDescent="0.35">
      <c r="A14620" s="1"/>
      <c r="B14620" s="317">
        <v>44480.147222255298</v>
      </c>
      <c r="C14620" s="316">
        <v>186.8938826902498</v>
      </c>
      <c r="D14620" s="315" t="s">
        <v>82</v>
      </c>
    </row>
    <row r="14621" spans="1:4" ht="14.5" customHeight="1" x14ac:dyDescent="0.35">
      <c r="A14621" s="1"/>
      <c r="B14621" s="317">
        <v>44480.147916699745</v>
      </c>
      <c r="C14621" s="316">
        <v>183.99234495624356</v>
      </c>
      <c r="D14621" s="315" t="s">
        <v>82</v>
      </c>
    </row>
    <row r="14622" spans="1:4" ht="14.5" customHeight="1" x14ac:dyDescent="0.35">
      <c r="A14622" s="1"/>
      <c r="B14622" s="317">
        <v>44480.148611144192</v>
      </c>
      <c r="C14622" s="316">
        <v>175.12534794601768</v>
      </c>
      <c r="D14622" s="315" t="s">
        <v>82</v>
      </c>
    </row>
    <row r="14623" spans="1:4" ht="14.5" customHeight="1" x14ac:dyDescent="0.35">
      <c r="A14623" s="1"/>
      <c r="B14623" s="317">
        <v>44480.149305588639</v>
      </c>
      <c r="C14623" s="316">
        <v>164.94569768831909</v>
      </c>
      <c r="D14623" s="315" t="s">
        <v>82</v>
      </c>
    </row>
    <row r="14624" spans="1:4" ht="14.5" customHeight="1" x14ac:dyDescent="0.35">
      <c r="A14624" s="1"/>
      <c r="B14624" s="317">
        <v>44480.150000033085</v>
      </c>
      <c r="C14624" s="316">
        <v>145.78490638439544</v>
      </c>
      <c r="D14624" s="315" t="s">
        <v>82</v>
      </c>
    </row>
    <row r="14625" spans="1:4" ht="14.5" customHeight="1" x14ac:dyDescent="0.35">
      <c r="A14625" s="1"/>
      <c r="B14625" s="317">
        <v>44480.150694477532</v>
      </c>
      <c r="C14625" s="316">
        <v>130.76110503220309</v>
      </c>
      <c r="D14625" s="315" t="s">
        <v>82</v>
      </c>
    </row>
    <row r="14626" spans="1:4" ht="14.5" customHeight="1" x14ac:dyDescent="0.35">
      <c r="A14626" s="1"/>
      <c r="B14626" s="317">
        <v>44480.151388921979</v>
      </c>
      <c r="C14626" s="316">
        <v>121.29823419562308</v>
      </c>
      <c r="D14626" s="315" t="s">
        <v>82</v>
      </c>
    </row>
    <row r="14627" spans="1:4" ht="14.5" customHeight="1" x14ac:dyDescent="0.35">
      <c r="A14627" s="1"/>
      <c r="B14627" s="317">
        <v>44480.152083366425</v>
      </c>
      <c r="C14627" s="316">
        <v>113.97077792246516</v>
      </c>
      <c r="D14627" s="315" t="s">
        <v>82</v>
      </c>
    </row>
    <row r="14628" spans="1:4" ht="14.5" customHeight="1" x14ac:dyDescent="0.35">
      <c r="A14628" s="1"/>
      <c r="B14628" s="317">
        <v>44480.152777810872</v>
      </c>
      <c r="C14628" s="316">
        <v>109.08058367678701</v>
      </c>
      <c r="D14628" s="315" t="s">
        <v>82</v>
      </c>
    </row>
    <row r="14629" spans="1:4" ht="14.5" customHeight="1" x14ac:dyDescent="0.35">
      <c r="A14629" s="1"/>
      <c r="B14629" s="317">
        <v>44480.153472255319</v>
      </c>
      <c r="C14629" s="316">
        <v>104.40768784155952</v>
      </c>
      <c r="D14629" s="315" t="s">
        <v>82</v>
      </c>
    </row>
    <row r="14630" spans="1:4" ht="14.5" customHeight="1" x14ac:dyDescent="0.35">
      <c r="A14630" s="1"/>
      <c r="B14630" s="317">
        <v>44480.154166699765</v>
      </c>
      <c r="C14630" s="316">
        <v>100.89962638651099</v>
      </c>
      <c r="D14630" s="315" t="s">
        <v>82</v>
      </c>
    </row>
    <row r="14631" spans="1:4" ht="14.5" customHeight="1" x14ac:dyDescent="0.35">
      <c r="A14631" s="1"/>
      <c r="B14631" s="317">
        <v>44480.154861144212</v>
      </c>
      <c r="C14631" s="316">
        <v>99.505278954100021</v>
      </c>
      <c r="D14631" s="315" t="s">
        <v>82</v>
      </c>
    </row>
    <row r="14632" spans="1:4" ht="14.5" customHeight="1" x14ac:dyDescent="0.35">
      <c r="A14632" s="1"/>
      <c r="B14632" s="317">
        <v>44480.155555588659</v>
      </c>
      <c r="C14632" s="316">
        <v>103.44557419154444</v>
      </c>
      <c r="D14632" s="315" t="s">
        <v>82</v>
      </c>
    </row>
    <row r="14633" spans="1:4" ht="14.5" customHeight="1" x14ac:dyDescent="0.35">
      <c r="A14633" s="1"/>
      <c r="B14633" s="317">
        <v>44480.156250033106</v>
      </c>
      <c r="C14633" s="316">
        <v>106.38871723155026</v>
      </c>
      <c r="D14633" s="315" t="s">
        <v>82</v>
      </c>
    </row>
    <row r="14634" spans="1:4" ht="14.5" customHeight="1" x14ac:dyDescent="0.35">
      <c r="A14634" s="1"/>
      <c r="B14634" s="317">
        <v>44480.156944477552</v>
      </c>
      <c r="C14634" s="316">
        <v>107.21459253384771</v>
      </c>
      <c r="D14634" s="315" t="s">
        <v>82</v>
      </c>
    </row>
    <row r="14635" spans="1:4" ht="14.5" customHeight="1" x14ac:dyDescent="0.35">
      <c r="A14635" s="1"/>
      <c r="B14635" s="317">
        <v>44480.157638921999</v>
      </c>
      <c r="C14635" s="316">
        <v>106.40942484298333</v>
      </c>
      <c r="D14635" s="315" t="s">
        <v>82</v>
      </c>
    </row>
    <row r="14636" spans="1:4" ht="14.5" customHeight="1" x14ac:dyDescent="0.35">
      <c r="A14636" s="1"/>
      <c r="B14636" s="317">
        <v>44480.158333366446</v>
      </c>
      <c r="C14636" s="316">
        <v>103.52559633514998</v>
      </c>
      <c r="D14636" s="315" t="s">
        <v>82</v>
      </c>
    </row>
    <row r="14637" spans="1:4" ht="14.5" customHeight="1" x14ac:dyDescent="0.35">
      <c r="A14637" s="1"/>
      <c r="B14637" s="317">
        <v>44480.159027810892</v>
      </c>
      <c r="C14637" s="316">
        <v>98.234070293514137</v>
      </c>
      <c r="D14637" s="315" t="s">
        <v>82</v>
      </c>
    </row>
    <row r="14638" spans="1:4" ht="14.5" customHeight="1" x14ac:dyDescent="0.35">
      <c r="A14638" s="1"/>
      <c r="B14638" s="317">
        <v>44480.159722255339</v>
      </c>
      <c r="C14638" s="316">
        <v>89.333992117944092</v>
      </c>
      <c r="D14638" s="315" t="s">
        <v>82</v>
      </c>
    </row>
    <row r="14639" spans="1:4" ht="14.5" customHeight="1" x14ac:dyDescent="0.35">
      <c r="A14639" s="1"/>
      <c r="B14639" s="317">
        <v>44480.160416699786</v>
      </c>
      <c r="C14639" s="316">
        <v>82.000436491123395</v>
      </c>
      <c r="D14639" s="315" t="s">
        <v>82</v>
      </c>
    </row>
    <row r="14640" spans="1:4" ht="14.5" customHeight="1" x14ac:dyDescent="0.35">
      <c r="A14640" s="1"/>
      <c r="B14640" s="317">
        <v>44480.161111144233</v>
      </c>
      <c r="C14640" s="316">
        <v>76.47178787237111</v>
      </c>
      <c r="D14640" s="315" t="s">
        <v>82</v>
      </c>
    </row>
    <row r="14641" spans="1:4" ht="14.5" customHeight="1" x14ac:dyDescent="0.35">
      <c r="A14641" s="1"/>
      <c r="B14641" s="317">
        <v>44480.161805588679</v>
      </c>
      <c r="C14641" s="316">
        <v>71.543144093257922</v>
      </c>
      <c r="D14641" s="315" t="s">
        <v>82</v>
      </c>
    </row>
    <row r="14642" spans="1:4" ht="14.5" customHeight="1" x14ac:dyDescent="0.35">
      <c r="A14642" s="1"/>
      <c r="B14642" s="317">
        <v>44480.162500033126</v>
      </c>
      <c r="C14642" s="316">
        <v>66.893323946606444</v>
      </c>
      <c r="D14642" s="315" t="s">
        <v>82</v>
      </c>
    </row>
    <row r="14643" spans="1:4" ht="14.5" customHeight="1" x14ac:dyDescent="0.35">
      <c r="A14643" s="1"/>
      <c r="B14643" s="317">
        <v>44480.163194477573</v>
      </c>
      <c r="C14643" s="316">
        <v>63.391341710728014</v>
      </c>
      <c r="D14643" s="315" t="s">
        <v>82</v>
      </c>
    </row>
    <row r="14644" spans="1:4" ht="14.5" customHeight="1" x14ac:dyDescent="0.35">
      <c r="A14644" s="1"/>
      <c r="B14644" s="317">
        <v>44480.163888922019</v>
      </c>
      <c r="C14644" s="316">
        <v>60.698770575688101</v>
      </c>
      <c r="D14644" s="315" t="s">
        <v>82</v>
      </c>
    </row>
    <row r="14645" spans="1:4" ht="14.5" customHeight="1" x14ac:dyDescent="0.35">
      <c r="A14645" s="1"/>
      <c r="B14645" s="317">
        <v>44480.164583366466</v>
      </c>
      <c r="C14645" s="316">
        <v>58.812157974966489</v>
      </c>
      <c r="D14645" s="315" t="s">
        <v>82</v>
      </c>
    </row>
    <row r="14646" spans="1:4" ht="14.5" customHeight="1" x14ac:dyDescent="0.35">
      <c r="A14646" s="1"/>
      <c r="B14646" s="317">
        <v>44480.165277810913</v>
      </c>
      <c r="C14646" s="316">
        <v>57.96165287635619</v>
      </c>
      <c r="D14646" s="315" t="s">
        <v>82</v>
      </c>
    </row>
    <row r="14647" spans="1:4" ht="14.5" customHeight="1" x14ac:dyDescent="0.35">
      <c r="A14647" s="1"/>
      <c r="B14647" s="317">
        <v>44480.16597225536</v>
      </c>
      <c r="C14647" s="316">
        <v>52.215970503432864</v>
      </c>
      <c r="D14647" s="315" t="s">
        <v>82</v>
      </c>
    </row>
    <row r="14648" spans="1:4" ht="14.5" customHeight="1" x14ac:dyDescent="0.35">
      <c r="A14648" s="1"/>
      <c r="B14648" s="317">
        <v>44480.166666699806</v>
      </c>
      <c r="C14648" s="316">
        <v>20.488800463586781</v>
      </c>
      <c r="D14648" s="315" t="s">
        <v>350</v>
      </c>
    </row>
    <row r="14649" spans="1:4" ht="14.5" customHeight="1" x14ac:dyDescent="0.35">
      <c r="A14649" s="1"/>
      <c r="B14649" s="317">
        <v>44480.167361144253</v>
      </c>
      <c r="C14649" s="316">
        <v>47.783053305802362</v>
      </c>
      <c r="D14649" s="315" t="s">
        <v>82</v>
      </c>
    </row>
    <row r="14650" spans="1:4" ht="14.5" customHeight="1" x14ac:dyDescent="0.35">
      <c r="A14650" s="1"/>
      <c r="B14650" s="317">
        <v>44480.1680555887</v>
      </c>
      <c r="C14650" s="316">
        <v>46.79522323711911</v>
      </c>
      <c r="D14650" s="315" t="s">
        <v>82</v>
      </c>
    </row>
    <row r="14651" spans="1:4" ht="14.5" customHeight="1" x14ac:dyDescent="0.35">
      <c r="A14651" s="1"/>
      <c r="B14651" s="317">
        <v>44480.168750033146</v>
      </c>
      <c r="C14651" s="316">
        <v>45.838321367151607</v>
      </c>
      <c r="D14651" s="315" t="s">
        <v>82</v>
      </c>
    </row>
    <row r="14652" spans="1:4" ht="14.5" customHeight="1" x14ac:dyDescent="0.35">
      <c r="A14652" s="1"/>
      <c r="B14652" s="317">
        <v>44480.169444477593</v>
      </c>
      <c r="C14652" s="316">
        <v>44.651648303992502</v>
      </c>
      <c r="D14652" s="315" t="s">
        <v>82</v>
      </c>
    </row>
    <row r="14653" spans="1:4" ht="14.5" customHeight="1" x14ac:dyDescent="0.35">
      <c r="A14653" s="1"/>
      <c r="B14653" s="317">
        <v>44480.17013892204</v>
      </c>
      <c r="C14653" s="316">
        <v>43.972378295285552</v>
      </c>
      <c r="D14653" s="315" t="s">
        <v>82</v>
      </c>
    </row>
    <row r="14654" spans="1:4" ht="14.5" customHeight="1" x14ac:dyDescent="0.35">
      <c r="A14654" s="1"/>
      <c r="B14654" s="317">
        <v>44480.170833366486</v>
      </c>
      <c r="C14654" s="316">
        <v>46.350439164662383</v>
      </c>
      <c r="D14654" s="315" t="s">
        <v>82</v>
      </c>
    </row>
    <row r="14655" spans="1:4" ht="14.5" customHeight="1" x14ac:dyDescent="0.35">
      <c r="A14655" s="1"/>
      <c r="B14655" s="317">
        <v>44480.171527810933</v>
      </c>
      <c r="C14655" s="316">
        <v>50.508578108578028</v>
      </c>
      <c r="D14655" s="315" t="s">
        <v>82</v>
      </c>
    </row>
    <row r="14656" spans="1:4" ht="14.5" customHeight="1" x14ac:dyDescent="0.35">
      <c r="A14656" s="1"/>
      <c r="B14656" s="317">
        <v>44480.17222225538</v>
      </c>
      <c r="C14656" s="316">
        <v>52.034497252509269</v>
      </c>
      <c r="D14656" s="315" t="s">
        <v>82</v>
      </c>
    </row>
    <row r="14657" spans="1:4" ht="14.5" customHeight="1" x14ac:dyDescent="0.35">
      <c r="A14657" s="1"/>
      <c r="B14657" s="317">
        <v>44480.172916699827</v>
      </c>
      <c r="C14657" s="316">
        <v>51.556834723836317</v>
      </c>
      <c r="D14657" s="315" t="s">
        <v>82</v>
      </c>
    </row>
    <row r="14658" spans="1:4" ht="14.5" customHeight="1" x14ac:dyDescent="0.35">
      <c r="A14658" s="1"/>
      <c r="B14658" s="317">
        <v>44480.173611144273</v>
      </c>
      <c r="C14658" s="316">
        <v>48.421202695748072</v>
      </c>
      <c r="D14658" s="315" t="s">
        <v>82</v>
      </c>
    </row>
    <row r="14659" spans="1:4" ht="14.5" customHeight="1" x14ac:dyDescent="0.35">
      <c r="A14659" s="1"/>
      <c r="B14659" s="317">
        <v>44480.17430558872</v>
      </c>
      <c r="C14659" s="316">
        <v>42.608210024309422</v>
      </c>
      <c r="D14659" s="315" t="s">
        <v>82</v>
      </c>
    </row>
    <row r="14660" spans="1:4" ht="14.5" customHeight="1" x14ac:dyDescent="0.35">
      <c r="A14660" s="1"/>
      <c r="B14660" s="317">
        <v>44480.175000033167</v>
      </c>
      <c r="C14660" s="316">
        <v>39.402593045021057</v>
      </c>
      <c r="D14660" s="315" t="s">
        <v>82</v>
      </c>
    </row>
    <row r="14661" spans="1:4" ht="14.5" customHeight="1" x14ac:dyDescent="0.35">
      <c r="A14661" s="1"/>
      <c r="B14661" s="317">
        <v>44480.175694477613</v>
      </c>
      <c r="C14661" s="316">
        <v>35.891391894233919</v>
      </c>
      <c r="D14661" s="315" t="s">
        <v>82</v>
      </c>
    </row>
    <row r="14662" spans="1:4" ht="14.5" customHeight="1" x14ac:dyDescent="0.35">
      <c r="A14662" s="1"/>
      <c r="B14662" s="317">
        <v>44480.17638892206</v>
      </c>
      <c r="C14662" s="316">
        <v>33.676032882243938</v>
      </c>
      <c r="D14662" s="315" t="s">
        <v>82</v>
      </c>
    </row>
    <row r="14663" spans="1:4" ht="14.5" customHeight="1" x14ac:dyDescent="0.35">
      <c r="A14663" s="1"/>
      <c r="B14663" s="317">
        <v>44480.177083366507</v>
      </c>
      <c r="C14663" s="316">
        <v>32.637594168156404</v>
      </c>
      <c r="D14663" s="315" t="s">
        <v>82</v>
      </c>
    </row>
    <row r="14664" spans="1:4" ht="14.5" customHeight="1" x14ac:dyDescent="0.35">
      <c r="A14664" s="1"/>
      <c r="B14664" s="317">
        <v>44480.177777810954</v>
      </c>
      <c r="C14664" s="316">
        <v>31.542677070882444</v>
      </c>
      <c r="D14664" s="315" t="s">
        <v>82</v>
      </c>
    </row>
    <row r="14665" spans="1:4" ht="14.5" customHeight="1" x14ac:dyDescent="0.35">
      <c r="A14665" s="1"/>
      <c r="B14665" s="317">
        <v>44480.1784722554</v>
      </c>
      <c r="C14665" s="316">
        <v>33.676904862260564</v>
      </c>
      <c r="D14665" s="315" t="s">
        <v>82</v>
      </c>
    </row>
    <row r="14666" spans="1:4" ht="14.5" customHeight="1" x14ac:dyDescent="0.35">
      <c r="A14666" s="1"/>
      <c r="B14666" s="317">
        <v>44480.179166699847</v>
      </c>
      <c r="C14666" s="316">
        <v>40.979841527947187</v>
      </c>
      <c r="D14666" s="315" t="s">
        <v>82</v>
      </c>
    </row>
    <row r="14667" spans="1:4" ht="14.5" customHeight="1" x14ac:dyDescent="0.35">
      <c r="A14667" s="1"/>
      <c r="B14667" s="317">
        <v>44480.179861144294</v>
      </c>
      <c r="C14667" s="316">
        <v>47.783667088847139</v>
      </c>
      <c r="D14667" s="315" t="s">
        <v>82</v>
      </c>
    </row>
    <row r="14668" spans="1:4" ht="14.5" customHeight="1" x14ac:dyDescent="0.35">
      <c r="A14668" s="1"/>
      <c r="B14668" s="317">
        <v>44480.18055558874</v>
      </c>
      <c r="C14668" s="316">
        <v>45.783376545958646</v>
      </c>
      <c r="D14668" s="315" t="s">
        <v>82</v>
      </c>
    </row>
    <row r="14669" spans="1:4" ht="14.5" customHeight="1" x14ac:dyDescent="0.35">
      <c r="A14669" s="1"/>
      <c r="B14669" s="317">
        <v>44480.181250033187</v>
      </c>
      <c r="C14669" s="316">
        <v>44.721589018279339</v>
      </c>
      <c r="D14669" s="315" t="s">
        <v>82</v>
      </c>
    </row>
    <row r="14670" spans="1:4" ht="14.5" customHeight="1" x14ac:dyDescent="0.35">
      <c r="A14670" s="1"/>
      <c r="B14670" s="317">
        <v>44480.181944477634</v>
      </c>
      <c r="C14670" s="316">
        <v>42.376634293029198</v>
      </c>
      <c r="D14670" s="315" t="s">
        <v>82</v>
      </c>
    </row>
    <row r="14671" spans="1:4" ht="14.5" customHeight="1" x14ac:dyDescent="0.35">
      <c r="A14671" s="1"/>
      <c r="B14671" s="317">
        <v>44480.182638922081</v>
      </c>
      <c r="C14671" s="316">
        <v>42.507523908778481</v>
      </c>
      <c r="D14671" s="315" t="s">
        <v>82</v>
      </c>
    </row>
    <row r="14672" spans="1:4" ht="14.5" customHeight="1" x14ac:dyDescent="0.35">
      <c r="A14672" s="1"/>
      <c r="B14672" s="317">
        <v>44480.183333366527</v>
      </c>
      <c r="C14672" s="316">
        <v>44.090788557863561</v>
      </c>
      <c r="D14672" s="315" t="s">
        <v>82</v>
      </c>
    </row>
    <row r="14673" spans="1:4" ht="14.5" customHeight="1" x14ac:dyDescent="0.35">
      <c r="A14673" s="1"/>
      <c r="B14673" s="317">
        <v>44480.184027810974</v>
      </c>
      <c r="C14673" s="316">
        <v>47.760690987416702</v>
      </c>
      <c r="D14673" s="315" t="s">
        <v>82</v>
      </c>
    </row>
    <row r="14674" spans="1:4" ht="14.5" customHeight="1" x14ac:dyDescent="0.35">
      <c r="A14674" s="1"/>
      <c r="B14674" s="317">
        <v>44480.184722255421</v>
      </c>
      <c r="C14674" s="316">
        <v>52.124295676972061</v>
      </c>
      <c r="D14674" s="315" t="s">
        <v>82</v>
      </c>
    </row>
    <row r="14675" spans="1:4" ht="14.5" customHeight="1" x14ac:dyDescent="0.35">
      <c r="A14675" s="1"/>
      <c r="B14675" s="317">
        <v>44480.185416699867</v>
      </c>
      <c r="C14675" s="316">
        <v>56.631237351580054</v>
      </c>
      <c r="D14675" s="315" t="s">
        <v>82</v>
      </c>
    </row>
    <row r="14676" spans="1:4" ht="14.5" customHeight="1" x14ac:dyDescent="0.35">
      <c r="A14676" s="1"/>
      <c r="B14676" s="317">
        <v>44480.186111144314</v>
      </c>
      <c r="C14676" s="316">
        <v>59.789956165860836</v>
      </c>
      <c r="D14676" s="315" t="s">
        <v>82</v>
      </c>
    </row>
    <row r="14677" spans="1:4" ht="14.5" customHeight="1" x14ac:dyDescent="0.35">
      <c r="A14677" s="1"/>
      <c r="B14677" s="317">
        <v>44480.186805588761</v>
      </c>
      <c r="C14677" s="316">
        <v>63.94374348979327</v>
      </c>
      <c r="D14677" s="315" t="s">
        <v>82</v>
      </c>
    </row>
    <row r="14678" spans="1:4" ht="14.5" customHeight="1" x14ac:dyDescent="0.35">
      <c r="A14678" s="1"/>
      <c r="B14678" s="317">
        <v>44480.187500033207</v>
      </c>
      <c r="C14678" s="316">
        <v>73.086598498215125</v>
      </c>
      <c r="D14678" s="315" t="s">
        <v>82</v>
      </c>
    </row>
    <row r="14679" spans="1:4" ht="14.5" customHeight="1" x14ac:dyDescent="0.35">
      <c r="A14679" s="1"/>
      <c r="B14679" s="317">
        <v>44480.188194477654</v>
      </c>
      <c r="C14679" s="316">
        <v>75.294629620541428</v>
      </c>
      <c r="D14679" s="315" t="s">
        <v>82</v>
      </c>
    </row>
    <row r="14680" spans="1:4" ht="14.5" customHeight="1" x14ac:dyDescent="0.35">
      <c r="A14680" s="1"/>
      <c r="B14680" s="317">
        <v>44480.188888922101</v>
      </c>
      <c r="C14680" s="316">
        <v>67.995018000122698</v>
      </c>
      <c r="D14680" s="315" t="s">
        <v>82</v>
      </c>
    </row>
    <row r="14681" spans="1:4" ht="14.5" customHeight="1" x14ac:dyDescent="0.35">
      <c r="A14681" s="1"/>
      <c r="B14681" s="317">
        <v>44480.189583366548</v>
      </c>
      <c r="C14681" s="316">
        <v>62.353667152956284</v>
      </c>
      <c r="D14681" s="315" t="s">
        <v>82</v>
      </c>
    </row>
    <row r="14682" spans="1:4" ht="14.5" customHeight="1" x14ac:dyDescent="0.35">
      <c r="A14682" s="1"/>
      <c r="B14682" s="317">
        <v>44480.190277810994</v>
      </c>
      <c r="C14682" s="316">
        <v>62.207926419423892</v>
      </c>
      <c r="D14682" s="315" t="s">
        <v>82</v>
      </c>
    </row>
    <row r="14683" spans="1:4" ht="14.5" customHeight="1" x14ac:dyDescent="0.35">
      <c r="A14683" s="1"/>
      <c r="B14683" s="317">
        <v>44480.190972255441</v>
      </c>
      <c r="C14683" s="316">
        <v>59.025068476232505</v>
      </c>
      <c r="D14683" s="315" t="s">
        <v>82</v>
      </c>
    </row>
    <row r="14684" spans="1:4" ht="14.5" customHeight="1" x14ac:dyDescent="0.35">
      <c r="A14684" s="1"/>
      <c r="B14684" s="317">
        <v>44480.191666699888</v>
      </c>
      <c r="C14684" s="316">
        <v>56.371412156273919</v>
      </c>
      <c r="D14684" s="315" t="s">
        <v>82</v>
      </c>
    </row>
    <row r="14685" spans="1:4" ht="14.5" customHeight="1" x14ac:dyDescent="0.35">
      <c r="A14685" s="1"/>
      <c r="B14685" s="317">
        <v>44480.192361144334</v>
      </c>
      <c r="C14685" s="316">
        <v>60.459333660775641</v>
      </c>
      <c r="D14685" s="315" t="s">
        <v>82</v>
      </c>
    </row>
    <row r="14686" spans="1:4" ht="14.5" customHeight="1" x14ac:dyDescent="0.35">
      <c r="A14686" s="1"/>
      <c r="B14686" s="317">
        <v>44480.193055588781</v>
      </c>
      <c r="C14686" s="316">
        <v>66.504313338568323</v>
      </c>
      <c r="D14686" s="315" t="s">
        <v>82</v>
      </c>
    </row>
    <row r="14687" spans="1:4" ht="14.5" customHeight="1" x14ac:dyDescent="0.35">
      <c r="A14687" s="1"/>
      <c r="B14687" s="317">
        <v>44480.193750033228</v>
      </c>
      <c r="C14687" s="316">
        <v>74.461849703406912</v>
      </c>
      <c r="D14687" s="315" t="s">
        <v>82</v>
      </c>
    </row>
    <row r="14688" spans="1:4" ht="14.5" customHeight="1" x14ac:dyDescent="0.35">
      <c r="A14688" s="1"/>
      <c r="B14688" s="317">
        <v>44480.194444477675</v>
      </c>
      <c r="C14688" s="316">
        <v>81.834175378856401</v>
      </c>
      <c r="D14688" s="315" t="s">
        <v>82</v>
      </c>
    </row>
    <row r="14689" spans="1:4" ht="14.5" customHeight="1" x14ac:dyDescent="0.35">
      <c r="A14689" s="1"/>
      <c r="B14689" s="317">
        <v>44480.195138922121</v>
      </c>
      <c r="C14689" s="316">
        <v>81.531256162194765</v>
      </c>
      <c r="D14689" s="315" t="s">
        <v>82</v>
      </c>
    </row>
    <row r="14690" spans="1:4" ht="14.5" customHeight="1" x14ac:dyDescent="0.35">
      <c r="A14690" s="1"/>
      <c r="B14690" s="317">
        <v>44480.195833366568</v>
      </c>
      <c r="C14690" s="316">
        <v>74.701922683332427</v>
      </c>
      <c r="D14690" s="315" t="s">
        <v>82</v>
      </c>
    </row>
    <row r="14691" spans="1:4" ht="14.5" customHeight="1" x14ac:dyDescent="0.35">
      <c r="A14691" s="1"/>
      <c r="B14691" s="317">
        <v>44480.196527811015</v>
      </c>
      <c r="C14691" s="316">
        <v>73.599989402895645</v>
      </c>
      <c r="D14691" s="315" t="s">
        <v>82</v>
      </c>
    </row>
    <row r="14692" spans="1:4" ht="14.5" customHeight="1" x14ac:dyDescent="0.35">
      <c r="A14692" s="1"/>
      <c r="B14692" s="317">
        <v>44480.197222255461</v>
      </c>
      <c r="C14692" s="316">
        <v>69.09600837397933</v>
      </c>
      <c r="D14692" s="315" t="s">
        <v>82</v>
      </c>
    </row>
    <row r="14693" spans="1:4" ht="14.5" customHeight="1" x14ac:dyDescent="0.35">
      <c r="A14693" s="1"/>
      <c r="B14693" s="317">
        <v>44480.197916699908</v>
      </c>
      <c r="C14693" s="316">
        <v>64.583645682126132</v>
      </c>
      <c r="D14693" s="315" t="s">
        <v>82</v>
      </c>
    </row>
    <row r="14694" spans="1:4" ht="14.5" customHeight="1" x14ac:dyDescent="0.35">
      <c r="A14694" s="1"/>
      <c r="B14694" s="317">
        <v>44480.198611144355</v>
      </c>
      <c r="C14694" s="316">
        <v>64.967425148972936</v>
      </c>
      <c r="D14694" s="315" t="s">
        <v>82</v>
      </c>
    </row>
    <row r="14695" spans="1:4" ht="14.5" customHeight="1" x14ac:dyDescent="0.35">
      <c r="A14695" s="1"/>
      <c r="B14695" s="317">
        <v>44480.199305588802</v>
      </c>
      <c r="C14695" s="316">
        <v>67.233309569021614</v>
      </c>
      <c r="D14695" s="315" t="s">
        <v>82</v>
      </c>
    </row>
    <row r="14696" spans="1:4" ht="14.5" customHeight="1" x14ac:dyDescent="0.35">
      <c r="A14696" s="1"/>
      <c r="B14696" s="317">
        <v>44480.200000033248</v>
      </c>
      <c r="C14696" s="316">
        <v>66.636365230899543</v>
      </c>
      <c r="D14696" s="315" t="s">
        <v>82</v>
      </c>
    </row>
    <row r="14697" spans="1:4" ht="14.5" customHeight="1" x14ac:dyDescent="0.35">
      <c r="A14697" s="1"/>
      <c r="B14697" s="317">
        <v>44480.200694477695</v>
      </c>
      <c r="C14697" s="316">
        <v>67.477331497613335</v>
      </c>
      <c r="D14697" s="315" t="s">
        <v>82</v>
      </c>
    </row>
    <row r="14698" spans="1:4" ht="14.5" customHeight="1" x14ac:dyDescent="0.35">
      <c r="A14698" s="1"/>
      <c r="B14698" s="317">
        <v>44480.201388922142</v>
      </c>
      <c r="C14698" s="316">
        <v>69.576494362816447</v>
      </c>
      <c r="D14698" s="315" t="s">
        <v>82</v>
      </c>
    </row>
    <row r="14699" spans="1:4" ht="14.5" customHeight="1" x14ac:dyDescent="0.35">
      <c r="A14699" s="1"/>
      <c r="B14699" s="317">
        <v>44480.202083366588</v>
      </c>
      <c r="C14699" s="316">
        <v>73.622343464577952</v>
      </c>
      <c r="D14699" s="315" t="s">
        <v>82</v>
      </c>
    </row>
    <row r="14700" spans="1:4" ht="14.5" customHeight="1" x14ac:dyDescent="0.35">
      <c r="A14700" s="1"/>
      <c r="B14700" s="317">
        <v>44480.202777811035</v>
      </c>
      <c r="C14700" s="316">
        <v>84.41527594672516</v>
      </c>
      <c r="D14700" s="315" t="s">
        <v>82</v>
      </c>
    </row>
    <row r="14701" spans="1:4" ht="14.5" customHeight="1" x14ac:dyDescent="0.35">
      <c r="A14701" s="1"/>
      <c r="B14701" s="317">
        <v>44480.203472255482</v>
      </c>
      <c r="C14701" s="316">
        <v>95.55970629708608</v>
      </c>
      <c r="D14701" s="315" t="s">
        <v>82</v>
      </c>
    </row>
    <row r="14702" spans="1:4" ht="14.5" customHeight="1" x14ac:dyDescent="0.35">
      <c r="A14702" s="1"/>
      <c r="B14702" s="317">
        <v>44480.204166699928</v>
      </c>
      <c r="C14702" s="316">
        <v>104.71094157039188</v>
      </c>
      <c r="D14702" s="315" t="s">
        <v>82</v>
      </c>
    </row>
    <row r="14703" spans="1:4" ht="14.5" customHeight="1" x14ac:dyDescent="0.35">
      <c r="A14703" s="1"/>
      <c r="B14703" s="317">
        <v>44480.204861144375</v>
      </c>
      <c r="C14703" s="316">
        <v>109.79444792652309</v>
      </c>
      <c r="D14703" s="315" t="s">
        <v>82</v>
      </c>
    </row>
    <row r="14704" spans="1:4" ht="14.5" customHeight="1" x14ac:dyDescent="0.35">
      <c r="A14704" s="1"/>
      <c r="B14704" s="317">
        <v>44480.205555588822</v>
      </c>
      <c r="C14704" s="316">
        <v>116.1214320801509</v>
      </c>
      <c r="D14704" s="315" t="s">
        <v>82</v>
      </c>
    </row>
    <row r="14705" spans="1:4" ht="14.5" customHeight="1" x14ac:dyDescent="0.35">
      <c r="A14705" s="1"/>
      <c r="B14705" s="317">
        <v>44480.206250033269</v>
      </c>
      <c r="C14705" s="316">
        <v>122.4586135903742</v>
      </c>
      <c r="D14705" s="315" t="s">
        <v>82</v>
      </c>
    </row>
    <row r="14706" spans="1:4" ht="14.5" customHeight="1" x14ac:dyDescent="0.35">
      <c r="A14706" s="1"/>
      <c r="B14706" s="317">
        <v>44480.206944477715</v>
      </c>
      <c r="C14706" s="316">
        <v>124.22267882980717</v>
      </c>
      <c r="D14706" s="315" t="s">
        <v>82</v>
      </c>
    </row>
    <row r="14707" spans="1:4" ht="14.5" customHeight="1" x14ac:dyDescent="0.35">
      <c r="A14707" s="1"/>
      <c r="B14707" s="317">
        <v>44480.207638922162</v>
      </c>
      <c r="C14707" s="316">
        <v>126.1971663369545</v>
      </c>
      <c r="D14707" s="315" t="s">
        <v>82</v>
      </c>
    </row>
    <row r="14708" spans="1:4" ht="14.5" customHeight="1" x14ac:dyDescent="0.35">
      <c r="A14708" s="1"/>
      <c r="B14708" s="317">
        <v>44480.208333366609</v>
      </c>
      <c r="C14708" s="316">
        <v>128.43801240641042</v>
      </c>
      <c r="D14708" s="315" t="s">
        <v>82</v>
      </c>
    </row>
    <row r="14709" spans="1:4" ht="14.5" customHeight="1" x14ac:dyDescent="0.35">
      <c r="A14709" s="1"/>
      <c r="B14709" s="317">
        <v>44480.209027811055</v>
      </c>
      <c r="C14709" s="316">
        <v>134.93323150267437</v>
      </c>
      <c r="D14709" s="315" t="s">
        <v>82</v>
      </c>
    </row>
    <row r="14710" spans="1:4" ht="14.5" customHeight="1" x14ac:dyDescent="0.35">
      <c r="A14710" s="1"/>
      <c r="B14710" s="317">
        <v>44480.209722255502</v>
      </c>
      <c r="C14710" s="316">
        <v>138.45288132178442</v>
      </c>
      <c r="D14710" s="315" t="s">
        <v>82</v>
      </c>
    </row>
    <row r="14711" spans="1:4" ht="14.5" customHeight="1" x14ac:dyDescent="0.35">
      <c r="A14711" s="1"/>
      <c r="B14711" s="317">
        <v>44480.210416699949</v>
      </c>
      <c r="C14711" s="316">
        <v>138.73173106970498</v>
      </c>
      <c r="D14711" s="315" t="s">
        <v>82</v>
      </c>
    </row>
    <row r="14712" spans="1:4" ht="14.5" customHeight="1" x14ac:dyDescent="0.35">
      <c r="A14712" s="1"/>
      <c r="B14712" s="317">
        <v>44480.211111144396</v>
      </c>
      <c r="C14712" s="316">
        <v>133.50052019633586</v>
      </c>
      <c r="D14712" s="315" t="s">
        <v>82</v>
      </c>
    </row>
    <row r="14713" spans="1:4" ht="14.5" customHeight="1" x14ac:dyDescent="0.35">
      <c r="A14713" s="1"/>
      <c r="B14713" s="317">
        <v>44480.211805588842</v>
      </c>
      <c r="C14713" s="316">
        <v>139.97187415711815</v>
      </c>
      <c r="D14713" s="315" t="s">
        <v>82</v>
      </c>
    </row>
    <row r="14714" spans="1:4" ht="14.5" customHeight="1" x14ac:dyDescent="0.35">
      <c r="A14714" s="1"/>
      <c r="B14714" s="317">
        <v>44480.212500033289</v>
      </c>
      <c r="C14714" s="316">
        <v>152.2677018098766</v>
      </c>
      <c r="D14714" s="315" t="s">
        <v>82</v>
      </c>
    </row>
    <row r="14715" spans="1:4" ht="14.5" customHeight="1" x14ac:dyDescent="0.35">
      <c r="A14715" s="1"/>
      <c r="B14715" s="317">
        <v>44480.213194477736</v>
      </c>
      <c r="C14715" s="316">
        <v>159.62692247081625</v>
      </c>
      <c r="D14715" s="315" t="s">
        <v>82</v>
      </c>
    </row>
    <row r="14716" spans="1:4" ht="14.5" customHeight="1" x14ac:dyDescent="0.35">
      <c r="A14716" s="1"/>
      <c r="B14716" s="317">
        <v>44480.213888922182</v>
      </c>
      <c r="C14716" s="316">
        <v>168.05588688607483</v>
      </c>
      <c r="D14716" s="315" t="s">
        <v>82</v>
      </c>
    </row>
    <row r="14717" spans="1:4" ht="14.5" customHeight="1" x14ac:dyDescent="0.35">
      <c r="A14717" s="1"/>
      <c r="B14717" s="317">
        <v>44480.214583366629</v>
      </c>
      <c r="C14717" s="316">
        <v>169.68131933904175</v>
      </c>
      <c r="D14717" s="315" t="s">
        <v>82</v>
      </c>
    </row>
    <row r="14718" spans="1:4" ht="14.5" customHeight="1" x14ac:dyDescent="0.35">
      <c r="A14718" s="1"/>
      <c r="B14718" s="317">
        <v>44480.215277811076</v>
      </c>
      <c r="C14718" s="316">
        <v>173.28328177625082</v>
      </c>
      <c r="D14718" s="315" t="s">
        <v>82</v>
      </c>
    </row>
    <row r="14719" spans="1:4" ht="14.5" customHeight="1" x14ac:dyDescent="0.35">
      <c r="A14719" s="1"/>
      <c r="B14719" s="317">
        <v>44480.215972255523</v>
      </c>
      <c r="C14719" s="316">
        <v>185.53398378621787</v>
      </c>
      <c r="D14719" s="315" t="s">
        <v>82</v>
      </c>
    </row>
    <row r="14720" spans="1:4" ht="14.5" customHeight="1" x14ac:dyDescent="0.35">
      <c r="A14720" s="1"/>
      <c r="B14720" s="317">
        <v>44480.216666699969</v>
      </c>
      <c r="C14720" s="316">
        <v>207.29145522532443</v>
      </c>
      <c r="D14720" s="315" t="s">
        <v>82</v>
      </c>
    </row>
    <row r="14721" spans="1:4" ht="14.5" customHeight="1" x14ac:dyDescent="0.35">
      <c r="A14721" s="1"/>
      <c r="B14721" s="317">
        <v>44480.217361144416</v>
      </c>
      <c r="C14721" s="316">
        <v>223.08226898606711</v>
      </c>
      <c r="D14721" s="315" t="s">
        <v>82</v>
      </c>
    </row>
    <row r="14722" spans="1:4" ht="14.5" customHeight="1" x14ac:dyDescent="0.35">
      <c r="A14722" s="1"/>
      <c r="B14722" s="317">
        <v>44480.218055588863</v>
      </c>
      <c r="C14722" s="316">
        <v>239.09093112604461</v>
      </c>
      <c r="D14722" s="315" t="s">
        <v>82</v>
      </c>
    </row>
    <row r="14723" spans="1:4" ht="14.5" customHeight="1" x14ac:dyDescent="0.35">
      <c r="A14723" s="1"/>
      <c r="B14723" s="317">
        <v>44480.218750033309</v>
      </c>
      <c r="C14723" s="316">
        <v>244.95948949407708</v>
      </c>
      <c r="D14723" s="315" t="s">
        <v>82</v>
      </c>
    </row>
    <row r="14724" spans="1:4" ht="14.5" customHeight="1" x14ac:dyDescent="0.35">
      <c r="A14724" s="1"/>
      <c r="B14724" s="317">
        <v>44480.219444477756</v>
      </c>
      <c r="C14724" s="316">
        <v>249.06913121405523</v>
      </c>
      <c r="D14724" s="315" t="s">
        <v>82</v>
      </c>
    </row>
    <row r="14725" spans="1:4" ht="14.5" customHeight="1" x14ac:dyDescent="0.35">
      <c r="A14725" s="1"/>
      <c r="B14725" s="317">
        <v>44480.220138922203</v>
      </c>
      <c r="C14725" s="316">
        <v>255.22215499934973</v>
      </c>
      <c r="D14725" s="315" t="s">
        <v>82</v>
      </c>
    </row>
    <row r="14726" spans="1:4" ht="14.5" customHeight="1" x14ac:dyDescent="0.35">
      <c r="A14726" s="1"/>
      <c r="B14726" s="317">
        <v>44480.220833366649</v>
      </c>
      <c r="C14726" s="316">
        <v>248.68214021056579</v>
      </c>
      <c r="D14726" s="315" t="s">
        <v>82</v>
      </c>
    </row>
    <row r="14727" spans="1:4" ht="14.5" customHeight="1" x14ac:dyDescent="0.35">
      <c r="A14727" s="1"/>
      <c r="B14727" s="317">
        <v>44480.221527811096</v>
      </c>
      <c r="C14727" s="316">
        <v>237.55903094597548</v>
      </c>
      <c r="D14727" s="315" t="s">
        <v>82</v>
      </c>
    </row>
    <row r="14728" spans="1:4" ht="14.5" customHeight="1" x14ac:dyDescent="0.35">
      <c r="A14728" s="1"/>
      <c r="B14728" s="317">
        <v>44480.222222255543</v>
      </c>
      <c r="C14728" s="316">
        <v>217.32670876207607</v>
      </c>
      <c r="D14728" s="315" t="s">
        <v>82</v>
      </c>
    </row>
    <row r="14729" spans="1:4" ht="14.5" customHeight="1" x14ac:dyDescent="0.35">
      <c r="A14729" s="1"/>
      <c r="B14729" s="317">
        <v>44480.22291669999</v>
      </c>
      <c r="C14729" s="316">
        <v>197.20789527726981</v>
      </c>
      <c r="D14729" s="315" t="s">
        <v>82</v>
      </c>
    </row>
    <row r="14730" spans="1:4" ht="14.5" customHeight="1" x14ac:dyDescent="0.35">
      <c r="A14730" s="1"/>
      <c r="B14730" s="317">
        <v>44480.223611144436</v>
      </c>
      <c r="C14730" s="316">
        <v>189.91480125046414</v>
      </c>
      <c r="D14730" s="315" t="s">
        <v>82</v>
      </c>
    </row>
    <row r="14731" spans="1:4" ht="14.5" customHeight="1" x14ac:dyDescent="0.35">
      <c r="A14731" s="1"/>
      <c r="B14731" s="317">
        <v>44480.224305588883</v>
      </c>
      <c r="C14731" s="316">
        <v>186.23897411683186</v>
      </c>
      <c r="D14731" s="315" t="s">
        <v>82</v>
      </c>
    </row>
    <row r="14732" spans="1:4" ht="14.5" customHeight="1" x14ac:dyDescent="0.35">
      <c r="A14732" s="1"/>
      <c r="B14732" s="317">
        <v>44480.22500003333</v>
      </c>
      <c r="C14732" s="316">
        <v>186.44681470240855</v>
      </c>
      <c r="D14732" s="315" t="s">
        <v>82</v>
      </c>
    </row>
    <row r="14733" spans="1:4" ht="14.5" customHeight="1" x14ac:dyDescent="0.35">
      <c r="A14733" s="1"/>
      <c r="B14733" s="317">
        <v>44480.225694477776</v>
      </c>
      <c r="C14733" s="316">
        <v>190.45471642927731</v>
      </c>
      <c r="D14733" s="315" t="s">
        <v>82</v>
      </c>
    </row>
    <row r="14734" spans="1:4" ht="14.5" customHeight="1" x14ac:dyDescent="0.35">
      <c r="A14734" s="1"/>
      <c r="B14734" s="317">
        <v>44480.226388922223</v>
      </c>
      <c r="C14734" s="316">
        <v>201.43821266944286</v>
      </c>
      <c r="D14734" s="315" t="s">
        <v>82</v>
      </c>
    </row>
    <row r="14735" spans="1:4" ht="14.5" customHeight="1" x14ac:dyDescent="0.35">
      <c r="A14735" s="1"/>
      <c r="B14735" s="317">
        <v>44480.22708336667</v>
      </c>
      <c r="C14735" s="316">
        <v>217.00462430839349</v>
      </c>
      <c r="D14735" s="315" t="s">
        <v>82</v>
      </c>
    </row>
    <row r="14736" spans="1:4" ht="14.5" customHeight="1" x14ac:dyDescent="0.35">
      <c r="A14736" s="1"/>
      <c r="B14736" s="317">
        <v>44480.227777811117</v>
      </c>
      <c r="C14736" s="316">
        <v>222.38968103860969</v>
      </c>
      <c r="D14736" s="315" t="s">
        <v>82</v>
      </c>
    </row>
    <row r="14737" spans="1:4" ht="14.5" customHeight="1" x14ac:dyDescent="0.35">
      <c r="A14737" s="1"/>
      <c r="B14737" s="317">
        <v>44480.228472255563</v>
      </c>
      <c r="C14737" s="316">
        <v>214.64790559943842</v>
      </c>
      <c r="D14737" s="315" t="s">
        <v>82</v>
      </c>
    </row>
    <row r="14738" spans="1:4" ht="14.5" customHeight="1" x14ac:dyDescent="0.35">
      <c r="A14738" s="1"/>
      <c r="B14738" s="317">
        <v>44480.22916670001</v>
      </c>
      <c r="C14738" s="316">
        <v>206.24973510152194</v>
      </c>
      <c r="D14738" s="315" t="s">
        <v>82</v>
      </c>
    </row>
    <row r="14739" spans="1:4" ht="14.5" customHeight="1" x14ac:dyDescent="0.35">
      <c r="A14739" s="1"/>
      <c r="B14739" s="317">
        <v>44480.229861144457</v>
      </c>
      <c r="C14739" s="316">
        <v>186.99258552061318</v>
      </c>
      <c r="D14739" s="315" t="s">
        <v>82</v>
      </c>
    </row>
    <row r="14740" spans="1:4" ht="14.5" customHeight="1" x14ac:dyDescent="0.35">
      <c r="A14740" s="1"/>
      <c r="B14740" s="317">
        <v>44480.230555588903</v>
      </c>
      <c r="C14740" s="316">
        <v>167.54652972095647</v>
      </c>
      <c r="D14740" s="315" t="s">
        <v>82</v>
      </c>
    </row>
    <row r="14741" spans="1:4" ht="14.5" customHeight="1" x14ac:dyDescent="0.35">
      <c r="A14741" s="1"/>
      <c r="B14741" s="317">
        <v>44480.23125003335</v>
      </c>
      <c r="C14741" s="316">
        <v>158.98774089500463</v>
      </c>
      <c r="D14741" s="315" t="s">
        <v>82</v>
      </c>
    </row>
    <row r="14742" spans="1:4" ht="14.5" customHeight="1" x14ac:dyDescent="0.35">
      <c r="A14742" s="1"/>
      <c r="B14742" s="317">
        <v>44480.231944477797</v>
      </c>
      <c r="C14742" s="316">
        <v>154.04566379840642</v>
      </c>
      <c r="D14742" s="315" t="s">
        <v>82</v>
      </c>
    </row>
    <row r="14743" spans="1:4" ht="14.5" customHeight="1" x14ac:dyDescent="0.35">
      <c r="A14743" s="1"/>
      <c r="B14743" s="317">
        <v>44480.232638922243</v>
      </c>
      <c r="C14743" s="316">
        <v>150.80388846075707</v>
      </c>
      <c r="D14743" s="315" t="s">
        <v>82</v>
      </c>
    </row>
    <row r="14744" spans="1:4" ht="14.5" customHeight="1" x14ac:dyDescent="0.35">
      <c r="A14744" s="1"/>
      <c r="B14744" s="317">
        <v>44480.23333336669</v>
      </c>
      <c r="C14744" s="316">
        <v>147.41472222124381</v>
      </c>
      <c r="D14744" s="315" t="s">
        <v>82</v>
      </c>
    </row>
    <row r="14745" spans="1:4" ht="14.5" customHeight="1" x14ac:dyDescent="0.35">
      <c r="A14745" s="1"/>
      <c r="B14745" s="317">
        <v>44480.234027811137</v>
      </c>
      <c r="C14745" s="316">
        <v>145.51878577739311</v>
      </c>
      <c r="D14745" s="315" t="s">
        <v>82</v>
      </c>
    </row>
    <row r="14746" spans="1:4" ht="14.5" customHeight="1" x14ac:dyDescent="0.35">
      <c r="A14746" s="1"/>
      <c r="B14746" s="317">
        <v>44480.234722255584</v>
      </c>
      <c r="C14746" s="316">
        <v>149.61368576423266</v>
      </c>
      <c r="D14746" s="315" t="s">
        <v>82</v>
      </c>
    </row>
    <row r="14747" spans="1:4" ht="14.5" customHeight="1" x14ac:dyDescent="0.35">
      <c r="A14747" s="1"/>
      <c r="B14747" s="317">
        <v>44480.23541670003</v>
      </c>
      <c r="C14747" s="316">
        <v>151.0992526258963</v>
      </c>
      <c r="D14747" s="315" t="s">
        <v>82</v>
      </c>
    </row>
    <row r="14748" spans="1:4" ht="14.5" customHeight="1" x14ac:dyDescent="0.35">
      <c r="A14748" s="1"/>
      <c r="B14748" s="317">
        <v>44480.236111144477</v>
      </c>
      <c r="C14748" s="316">
        <v>153.62006433097412</v>
      </c>
      <c r="D14748" s="315" t="s">
        <v>82</v>
      </c>
    </row>
    <row r="14749" spans="1:4" ht="14.5" customHeight="1" x14ac:dyDescent="0.35">
      <c r="A14749" s="1"/>
      <c r="B14749" s="317">
        <v>44480.236805588924</v>
      </c>
      <c r="C14749" s="316">
        <v>157.40087739524509</v>
      </c>
      <c r="D14749" s="315" t="s">
        <v>82</v>
      </c>
    </row>
    <row r="14750" spans="1:4" ht="14.5" customHeight="1" x14ac:dyDescent="0.35">
      <c r="A14750" s="1"/>
      <c r="B14750" s="317">
        <v>44480.23750003337</v>
      </c>
      <c r="C14750" s="316">
        <v>162.59779768033962</v>
      </c>
      <c r="D14750" s="315" t="s">
        <v>82</v>
      </c>
    </row>
    <row r="14751" spans="1:4" ht="14.5" customHeight="1" x14ac:dyDescent="0.35">
      <c r="A14751" s="1"/>
      <c r="B14751" s="317">
        <v>44480.238194477817</v>
      </c>
      <c r="C14751" s="316">
        <v>166.0474813796929</v>
      </c>
      <c r="D14751" s="315" t="s">
        <v>82</v>
      </c>
    </row>
    <row r="14752" spans="1:4" ht="14.5" customHeight="1" x14ac:dyDescent="0.35">
      <c r="A14752" s="1"/>
      <c r="B14752" s="317">
        <v>44480.238888922264</v>
      </c>
      <c r="C14752" s="316">
        <v>163.98800082829936</v>
      </c>
      <c r="D14752" s="315" t="s">
        <v>82</v>
      </c>
    </row>
    <row r="14753" spans="1:4" ht="14.5" customHeight="1" x14ac:dyDescent="0.35">
      <c r="A14753" s="1"/>
      <c r="B14753" s="317">
        <v>44480.239583366711</v>
      </c>
      <c r="C14753" s="316">
        <v>154.84568813488974</v>
      </c>
      <c r="D14753" s="315" t="s">
        <v>82</v>
      </c>
    </row>
    <row r="14754" spans="1:4" ht="14.5" customHeight="1" x14ac:dyDescent="0.35">
      <c r="A14754" s="1"/>
      <c r="B14754" s="317">
        <v>44480.240277811157</v>
      </c>
      <c r="C14754" s="316">
        <v>144.00252651387902</v>
      </c>
      <c r="D14754" s="315" t="s">
        <v>82</v>
      </c>
    </row>
    <row r="14755" spans="1:4" ht="14.5" customHeight="1" x14ac:dyDescent="0.35">
      <c r="A14755" s="1"/>
      <c r="B14755" s="317">
        <v>44480.240972255604</v>
      </c>
      <c r="C14755" s="316">
        <v>125.08191742466491</v>
      </c>
      <c r="D14755" s="315" t="s">
        <v>82</v>
      </c>
    </row>
    <row r="14756" spans="1:4" ht="14.5" customHeight="1" x14ac:dyDescent="0.35">
      <c r="A14756" s="1"/>
      <c r="B14756" s="317">
        <v>44480.241666700051</v>
      </c>
      <c r="C14756" s="316">
        <v>111.58253816860572</v>
      </c>
      <c r="D14756" s="315" t="s">
        <v>82</v>
      </c>
    </row>
    <row r="14757" spans="1:4" ht="14.5" customHeight="1" x14ac:dyDescent="0.35">
      <c r="A14757" s="1"/>
      <c r="B14757" s="317">
        <v>44480.242361144497</v>
      </c>
      <c r="C14757" s="316">
        <v>104.45413188997773</v>
      </c>
      <c r="D14757" s="315" t="s">
        <v>82</v>
      </c>
    </row>
    <row r="14758" spans="1:4" ht="14.5" customHeight="1" x14ac:dyDescent="0.35">
      <c r="A14758" s="1"/>
      <c r="B14758" s="317">
        <v>44480.243055588944</v>
      </c>
      <c r="C14758" s="316">
        <v>106.64314962302839</v>
      </c>
      <c r="D14758" s="315" t="s">
        <v>82</v>
      </c>
    </row>
    <row r="14759" spans="1:4" ht="14.5" customHeight="1" x14ac:dyDescent="0.35">
      <c r="A14759" s="1"/>
      <c r="B14759" s="317">
        <v>44480.243750033391</v>
      </c>
      <c r="C14759" s="316">
        <v>105.29927994531269</v>
      </c>
      <c r="D14759" s="315" t="s">
        <v>82</v>
      </c>
    </row>
    <row r="14760" spans="1:4" ht="14.5" customHeight="1" x14ac:dyDescent="0.35">
      <c r="A14760" s="1"/>
      <c r="B14760" s="317">
        <v>44480.244444477838</v>
      </c>
      <c r="C14760" s="316">
        <v>104.75027011801333</v>
      </c>
      <c r="D14760" s="315" t="s">
        <v>82</v>
      </c>
    </row>
    <row r="14761" spans="1:4" ht="14.5" customHeight="1" x14ac:dyDescent="0.35">
      <c r="A14761" s="1"/>
      <c r="B14761" s="317">
        <v>44480.245138922284</v>
      </c>
      <c r="C14761" s="316">
        <v>109.3593169640672</v>
      </c>
      <c r="D14761" s="315" t="s">
        <v>82</v>
      </c>
    </row>
    <row r="14762" spans="1:4" ht="14.5" customHeight="1" x14ac:dyDescent="0.35">
      <c r="A14762" s="1"/>
      <c r="B14762" s="317">
        <v>44480.245833366731</v>
      </c>
      <c r="C14762" s="316">
        <v>114.88868093796385</v>
      </c>
      <c r="D14762" s="315" t="s">
        <v>82</v>
      </c>
    </row>
    <row r="14763" spans="1:4" ht="14.5" customHeight="1" x14ac:dyDescent="0.35">
      <c r="A14763" s="1"/>
      <c r="B14763" s="317">
        <v>44480.246527811178</v>
      </c>
      <c r="C14763" s="316">
        <v>118.99718610382988</v>
      </c>
      <c r="D14763" s="315" t="s">
        <v>82</v>
      </c>
    </row>
    <row r="14764" spans="1:4" ht="14.5" customHeight="1" x14ac:dyDescent="0.35">
      <c r="A14764" s="1"/>
      <c r="B14764" s="317">
        <v>44480.247222255624</v>
      </c>
      <c r="C14764" s="316">
        <v>123.2099704819712</v>
      </c>
      <c r="D14764" s="315" t="s">
        <v>82</v>
      </c>
    </row>
    <row r="14765" spans="1:4" ht="14.5" customHeight="1" x14ac:dyDescent="0.35">
      <c r="A14765" s="1"/>
      <c r="B14765" s="317">
        <v>44480.247916700071</v>
      </c>
      <c r="C14765" s="316">
        <v>123.02450454022424</v>
      </c>
      <c r="D14765" s="315" t="s">
        <v>82</v>
      </c>
    </row>
    <row r="14766" spans="1:4" ht="14.5" customHeight="1" x14ac:dyDescent="0.35">
      <c r="A14766" s="1"/>
      <c r="B14766" s="317">
        <v>44480.248611144518</v>
      </c>
      <c r="C14766" s="316">
        <v>125.68377648474998</v>
      </c>
      <c r="D14766" s="315" t="s">
        <v>82</v>
      </c>
    </row>
    <row r="14767" spans="1:4" ht="14.5" customHeight="1" x14ac:dyDescent="0.35">
      <c r="A14767" s="1"/>
      <c r="B14767" s="317">
        <v>44480.249305588964</v>
      </c>
      <c r="C14767" s="316">
        <v>133.96116588123064</v>
      </c>
      <c r="D14767" s="315" t="s">
        <v>82</v>
      </c>
    </row>
    <row r="14768" spans="1:4" ht="14.5" customHeight="1" x14ac:dyDescent="0.35">
      <c r="A14768" s="1"/>
      <c r="B14768" s="317">
        <v>44480.250000033411</v>
      </c>
      <c r="C14768" s="316">
        <v>142.59832393093578</v>
      </c>
      <c r="D14768" s="315" t="s">
        <v>82</v>
      </c>
    </row>
    <row r="14769" spans="1:4" ht="14.5" customHeight="1" x14ac:dyDescent="0.35">
      <c r="A14769" s="1"/>
      <c r="B14769" s="317">
        <v>44480.250694477858</v>
      </c>
      <c r="C14769" s="316">
        <v>152.07242162824454</v>
      </c>
      <c r="D14769" s="315" t="s">
        <v>82</v>
      </c>
    </row>
    <row r="14770" spans="1:4" ht="14.5" customHeight="1" x14ac:dyDescent="0.35">
      <c r="A14770" s="1"/>
      <c r="B14770" s="317">
        <v>44480.251388922305</v>
      </c>
      <c r="C14770" s="316">
        <v>161.27036905937905</v>
      </c>
      <c r="D14770" s="315" t="s">
        <v>82</v>
      </c>
    </row>
    <row r="14771" spans="1:4" ht="14.5" customHeight="1" x14ac:dyDescent="0.35">
      <c r="A14771" s="1"/>
      <c r="B14771" s="317">
        <v>44480.252083366751</v>
      </c>
      <c r="C14771" s="316">
        <v>165.53489454827891</v>
      </c>
      <c r="D14771" s="315" t="s">
        <v>82</v>
      </c>
    </row>
    <row r="14772" spans="1:4" ht="14.5" customHeight="1" x14ac:dyDescent="0.35">
      <c r="A14772" s="1"/>
      <c r="B14772" s="317">
        <v>44480.252777811198</v>
      </c>
      <c r="C14772" s="316">
        <v>173.53679332012544</v>
      </c>
      <c r="D14772" s="315" t="s">
        <v>82</v>
      </c>
    </row>
    <row r="14773" spans="1:4" ht="14.5" customHeight="1" x14ac:dyDescent="0.35">
      <c r="A14773" s="1"/>
      <c r="B14773" s="317">
        <v>44480.253472255645</v>
      </c>
      <c r="C14773" s="316">
        <v>175.28592388685792</v>
      </c>
      <c r="D14773" s="315" t="s">
        <v>82</v>
      </c>
    </row>
    <row r="14774" spans="1:4" ht="14.5" customHeight="1" x14ac:dyDescent="0.35">
      <c r="A14774" s="1"/>
      <c r="B14774" s="317">
        <v>44480.254166700091</v>
      </c>
      <c r="C14774" s="316">
        <v>167.99422232302993</v>
      </c>
      <c r="D14774" s="315" t="s">
        <v>82</v>
      </c>
    </row>
    <row r="14775" spans="1:4" ht="14.5" customHeight="1" x14ac:dyDescent="0.35">
      <c r="A14775" s="1"/>
      <c r="B14775" s="317">
        <v>44480.254861144538</v>
      </c>
      <c r="C14775" s="316">
        <v>154.50476406767265</v>
      </c>
      <c r="D14775" s="315" t="s">
        <v>82</v>
      </c>
    </row>
    <row r="14776" spans="1:4" ht="14.5" customHeight="1" x14ac:dyDescent="0.35">
      <c r="A14776" s="1"/>
      <c r="B14776" s="317">
        <v>44480.255555588985</v>
      </c>
      <c r="C14776" s="316">
        <v>137.51685221157967</v>
      </c>
      <c r="D14776" s="315" t="s">
        <v>82</v>
      </c>
    </row>
    <row r="14777" spans="1:4" ht="14.5" customHeight="1" x14ac:dyDescent="0.35">
      <c r="A14777" s="1"/>
      <c r="B14777" s="317">
        <v>44480.256250033432</v>
      </c>
      <c r="C14777" s="316">
        <v>125.88427473065482</v>
      </c>
      <c r="D14777" s="315" t="s">
        <v>82</v>
      </c>
    </row>
    <row r="14778" spans="1:4" ht="14.5" customHeight="1" x14ac:dyDescent="0.35">
      <c r="A14778" s="1"/>
      <c r="B14778" s="317">
        <v>44480.256944477878</v>
      </c>
      <c r="C14778" s="316">
        <v>117.97308713425106</v>
      </c>
      <c r="D14778" s="315" t="s">
        <v>82</v>
      </c>
    </row>
    <row r="14779" spans="1:4" ht="14.5" customHeight="1" x14ac:dyDescent="0.35">
      <c r="A14779" s="1"/>
      <c r="B14779" s="317">
        <v>44480.257638922325</v>
      </c>
      <c r="C14779" s="316">
        <v>110.63612648078124</v>
      </c>
      <c r="D14779" s="315" t="s">
        <v>82</v>
      </c>
    </row>
    <row r="14780" spans="1:4" ht="14.5" customHeight="1" x14ac:dyDescent="0.35">
      <c r="A14780" s="1"/>
      <c r="B14780" s="317">
        <v>44480.258333366772</v>
      </c>
      <c r="C14780" s="316">
        <v>105.10843734609468</v>
      </c>
      <c r="D14780" s="315" t="s">
        <v>82</v>
      </c>
    </row>
    <row r="14781" spans="1:4" ht="14.5" customHeight="1" x14ac:dyDescent="0.35">
      <c r="A14781" s="1"/>
      <c r="B14781" s="317">
        <v>44480.259027811218</v>
      </c>
      <c r="C14781" s="316">
        <v>103.25748709307712</v>
      </c>
      <c r="D14781" s="315" t="s">
        <v>82</v>
      </c>
    </row>
    <row r="14782" spans="1:4" ht="14.5" customHeight="1" x14ac:dyDescent="0.35">
      <c r="A14782" s="1"/>
      <c r="B14782" s="317">
        <v>44480.259722255665</v>
      </c>
      <c r="C14782" s="316">
        <v>104.95853213685137</v>
      </c>
      <c r="D14782" s="315" t="s">
        <v>82</v>
      </c>
    </row>
    <row r="14783" spans="1:4" ht="14.5" customHeight="1" x14ac:dyDescent="0.35">
      <c r="A14783" s="1"/>
      <c r="B14783" s="317">
        <v>44480.260416700112</v>
      </c>
      <c r="C14783" s="316">
        <v>111.09898923361519</v>
      </c>
      <c r="D14783" s="315" t="s">
        <v>82</v>
      </c>
    </row>
    <row r="14784" spans="1:4" ht="14.5" customHeight="1" x14ac:dyDescent="0.35">
      <c r="A14784" s="1"/>
      <c r="B14784" s="317">
        <v>44480.261111144559</v>
      </c>
      <c r="C14784" s="316">
        <v>119.20184120313886</v>
      </c>
      <c r="D14784" s="315" t="s">
        <v>82</v>
      </c>
    </row>
    <row r="14785" spans="1:4" ht="14.5" customHeight="1" x14ac:dyDescent="0.35">
      <c r="A14785" s="1"/>
      <c r="B14785" s="317">
        <v>44480.261805589005</v>
      </c>
      <c r="C14785" s="316">
        <v>125.63257526136779</v>
      </c>
      <c r="D14785" s="315" t="s">
        <v>82</v>
      </c>
    </row>
    <row r="14786" spans="1:4" ht="14.5" customHeight="1" x14ac:dyDescent="0.35">
      <c r="A14786" s="1"/>
      <c r="B14786" s="317">
        <v>44480.262500033452</v>
      </c>
      <c r="C14786" s="316">
        <v>128.51215340486766</v>
      </c>
      <c r="D14786" s="315" t="s">
        <v>82</v>
      </c>
    </row>
    <row r="14787" spans="1:4" ht="14.5" customHeight="1" x14ac:dyDescent="0.35">
      <c r="A14787" s="1"/>
      <c r="B14787" s="317">
        <v>44480.263194477899</v>
      </c>
      <c r="C14787" s="316">
        <v>122.86219375738681</v>
      </c>
      <c r="D14787" s="315" t="s">
        <v>82</v>
      </c>
    </row>
    <row r="14788" spans="1:4" ht="14.5" customHeight="1" x14ac:dyDescent="0.35">
      <c r="A14788" s="1"/>
      <c r="B14788" s="317">
        <v>44480.263888922345</v>
      </c>
      <c r="C14788" s="316">
        <v>101.21095846624618</v>
      </c>
      <c r="D14788" s="315" t="s">
        <v>82</v>
      </c>
    </row>
    <row r="14789" spans="1:4" ht="14.5" customHeight="1" x14ac:dyDescent="0.35">
      <c r="A14789" s="1"/>
      <c r="B14789" s="317">
        <v>44480.264583366792</v>
      </c>
      <c r="C14789" s="316">
        <v>88.093908899176554</v>
      </c>
      <c r="D14789" s="315" t="s">
        <v>82</v>
      </c>
    </row>
    <row r="14790" spans="1:4" ht="14.5" customHeight="1" x14ac:dyDescent="0.35">
      <c r="A14790" s="1"/>
      <c r="B14790" s="317">
        <v>44480.265277811239</v>
      </c>
      <c r="C14790" s="316">
        <v>85.617083672069327</v>
      </c>
      <c r="D14790" s="315" t="s">
        <v>82</v>
      </c>
    </row>
    <row r="14791" spans="1:4" ht="14.5" customHeight="1" x14ac:dyDescent="0.35">
      <c r="A14791" s="1"/>
      <c r="B14791" s="317">
        <v>44480.265972255685</v>
      </c>
      <c r="C14791" s="316">
        <v>90.105533034304003</v>
      </c>
      <c r="D14791" s="315" t="s">
        <v>82</v>
      </c>
    </row>
    <row r="14792" spans="1:4" ht="14.5" customHeight="1" x14ac:dyDescent="0.35">
      <c r="A14792" s="1"/>
      <c r="B14792" s="317">
        <v>44480.266666700132</v>
      </c>
      <c r="C14792" s="316">
        <v>88.202483108573745</v>
      </c>
      <c r="D14792" s="315" t="s">
        <v>82</v>
      </c>
    </row>
    <row r="14793" spans="1:4" ht="14.5" customHeight="1" x14ac:dyDescent="0.35">
      <c r="A14793" s="1"/>
      <c r="B14793" s="317">
        <v>44480.267361144579</v>
      </c>
      <c r="C14793" s="316">
        <v>88.018324989908919</v>
      </c>
      <c r="D14793" s="315" t="s">
        <v>82</v>
      </c>
    </row>
    <row r="14794" spans="1:4" ht="14.5" customHeight="1" x14ac:dyDescent="0.35">
      <c r="A14794" s="1"/>
      <c r="B14794" s="317">
        <v>44480.268055589026</v>
      </c>
      <c r="C14794" s="316">
        <v>93.692768465217284</v>
      </c>
      <c r="D14794" s="315" t="s">
        <v>82</v>
      </c>
    </row>
    <row r="14795" spans="1:4" ht="14.5" customHeight="1" x14ac:dyDescent="0.35">
      <c r="A14795" s="1"/>
      <c r="B14795" s="317">
        <v>44480.268750033472</v>
      </c>
      <c r="C14795" s="316">
        <v>98.34556100480647</v>
      </c>
      <c r="D14795" s="315" t="s">
        <v>82</v>
      </c>
    </row>
    <row r="14796" spans="1:4" ht="14.5" customHeight="1" x14ac:dyDescent="0.35">
      <c r="A14796" s="1"/>
      <c r="B14796" s="317">
        <v>44480.269444477919</v>
      </c>
      <c r="C14796" s="316">
        <v>99.100968127495918</v>
      </c>
      <c r="D14796" s="315" t="s">
        <v>82</v>
      </c>
    </row>
    <row r="14797" spans="1:4" ht="14.5" customHeight="1" x14ac:dyDescent="0.35">
      <c r="A14797" s="1"/>
      <c r="B14797" s="317">
        <v>44480.270138922366</v>
      </c>
      <c r="C14797" s="316">
        <v>99.526395088540937</v>
      </c>
      <c r="D14797" s="315" t="s">
        <v>82</v>
      </c>
    </row>
    <row r="14798" spans="1:4" ht="14.5" customHeight="1" x14ac:dyDescent="0.35">
      <c r="A14798" s="1"/>
      <c r="B14798" s="317">
        <v>44480.270833366812</v>
      </c>
      <c r="C14798" s="316">
        <v>97.936452436113413</v>
      </c>
      <c r="D14798" s="315" t="s">
        <v>82</v>
      </c>
    </row>
    <row r="14799" spans="1:4" ht="14.5" customHeight="1" x14ac:dyDescent="0.35">
      <c r="A14799" s="1"/>
      <c r="B14799" s="317">
        <v>44480.271527811259</v>
      </c>
      <c r="C14799" s="316">
        <v>94.265380691814542</v>
      </c>
      <c r="D14799" s="315" t="s">
        <v>82</v>
      </c>
    </row>
    <row r="14800" spans="1:4" ht="14.5" customHeight="1" x14ac:dyDescent="0.35">
      <c r="A14800" s="1"/>
      <c r="B14800" s="317">
        <v>44480.272222255706</v>
      </c>
      <c r="C14800" s="316">
        <v>94.500670635766198</v>
      </c>
      <c r="D14800" s="315" t="s">
        <v>82</v>
      </c>
    </row>
    <row r="14801" spans="1:4" ht="14.5" customHeight="1" x14ac:dyDescent="0.35">
      <c r="A14801" s="1"/>
      <c r="B14801" s="317">
        <v>44480.272916700153</v>
      </c>
      <c r="C14801" s="316">
        <v>97.306801931577496</v>
      </c>
      <c r="D14801" s="315" t="s">
        <v>82</v>
      </c>
    </row>
    <row r="14802" spans="1:4" ht="14.5" customHeight="1" x14ac:dyDescent="0.35">
      <c r="A14802" s="1"/>
      <c r="B14802" s="317">
        <v>44480.273611144599</v>
      </c>
      <c r="C14802" s="316">
        <v>100.76026309307005</v>
      </c>
      <c r="D14802" s="315" t="s">
        <v>82</v>
      </c>
    </row>
    <row r="14803" spans="1:4" ht="14.5" customHeight="1" x14ac:dyDescent="0.35">
      <c r="A14803" s="1"/>
      <c r="B14803" s="317">
        <v>44480.274305589046</v>
      </c>
      <c r="C14803" s="316">
        <v>102.99061416192757</v>
      </c>
      <c r="D14803" s="315" t="s">
        <v>82</v>
      </c>
    </row>
    <row r="14804" spans="1:4" ht="14.5" customHeight="1" x14ac:dyDescent="0.35">
      <c r="A14804" s="1"/>
      <c r="B14804" s="317">
        <v>44480.275000033493</v>
      </c>
      <c r="C14804" s="316">
        <v>104.18971109627746</v>
      </c>
      <c r="D14804" s="315" t="s">
        <v>82</v>
      </c>
    </row>
    <row r="14805" spans="1:4" ht="14.5" customHeight="1" x14ac:dyDescent="0.35">
      <c r="A14805" s="1"/>
      <c r="B14805" s="317">
        <v>44480.275694477939</v>
      </c>
      <c r="C14805" s="316">
        <v>109.83709913548276</v>
      </c>
      <c r="D14805" s="315" t="s">
        <v>82</v>
      </c>
    </row>
    <row r="14806" spans="1:4" ht="14.5" customHeight="1" x14ac:dyDescent="0.35">
      <c r="A14806" s="1"/>
      <c r="B14806" s="317">
        <v>44480.276388922386</v>
      </c>
      <c r="C14806" s="316">
        <v>113.80530250888357</v>
      </c>
      <c r="D14806" s="315" t="s">
        <v>82</v>
      </c>
    </row>
    <row r="14807" spans="1:4" ht="14.5" customHeight="1" x14ac:dyDescent="0.35">
      <c r="A14807" s="1"/>
      <c r="B14807" s="317">
        <v>44480.277083366833</v>
      </c>
      <c r="C14807" s="316">
        <v>112.77550929800103</v>
      </c>
      <c r="D14807" s="315" t="s">
        <v>82</v>
      </c>
    </row>
    <row r="14808" spans="1:4" ht="14.5" customHeight="1" x14ac:dyDescent="0.35">
      <c r="A14808" s="1"/>
      <c r="B14808" s="317">
        <v>44480.27777781128</v>
      </c>
      <c r="C14808" s="316">
        <v>105.31054660098744</v>
      </c>
      <c r="D14808" s="315" t="s">
        <v>82</v>
      </c>
    </row>
    <row r="14809" spans="1:4" ht="14.5" customHeight="1" x14ac:dyDescent="0.35">
      <c r="A14809" s="1"/>
      <c r="B14809" s="317">
        <v>44480.278472255726</v>
      </c>
      <c r="C14809" s="316">
        <v>97.601727247292487</v>
      </c>
      <c r="D14809" s="315" t="s">
        <v>82</v>
      </c>
    </row>
    <row r="14810" spans="1:4" ht="14.5" customHeight="1" x14ac:dyDescent="0.35">
      <c r="A14810" s="1"/>
      <c r="B14810" s="317">
        <v>44480.279166700173</v>
      </c>
      <c r="C14810" s="316">
        <v>91.423371989243122</v>
      </c>
      <c r="D14810" s="315" t="s">
        <v>82</v>
      </c>
    </row>
    <row r="14811" spans="1:4" ht="14.5" customHeight="1" x14ac:dyDescent="0.35">
      <c r="A14811" s="1"/>
      <c r="B14811" s="317">
        <v>44480.27986114462</v>
      </c>
      <c r="C14811" s="316">
        <v>87.241286782388727</v>
      </c>
      <c r="D14811" s="315" t="s">
        <v>82</v>
      </c>
    </row>
    <row r="14812" spans="1:4" ht="14.5" customHeight="1" x14ac:dyDescent="0.35">
      <c r="A14812" s="1"/>
      <c r="B14812" s="317">
        <v>44480.280555589066</v>
      </c>
      <c r="C14812" s="316">
        <v>82.561017897222584</v>
      </c>
      <c r="D14812" s="315" t="s">
        <v>82</v>
      </c>
    </row>
    <row r="14813" spans="1:4" ht="14.5" customHeight="1" x14ac:dyDescent="0.35">
      <c r="A14813" s="1"/>
      <c r="B14813" s="317">
        <v>44480.281250033513</v>
      </c>
      <c r="C14813" s="316">
        <v>78.276448507199532</v>
      </c>
      <c r="D14813" s="315" t="s">
        <v>82</v>
      </c>
    </row>
    <row r="14814" spans="1:4" ht="14.5" customHeight="1" x14ac:dyDescent="0.35">
      <c r="A14814" s="1"/>
      <c r="B14814" s="317">
        <v>44480.28194447796</v>
      </c>
      <c r="C14814" s="316">
        <v>74.406232274566236</v>
      </c>
      <c r="D14814" s="315" t="s">
        <v>82</v>
      </c>
    </row>
    <row r="14815" spans="1:4" ht="14.5" customHeight="1" x14ac:dyDescent="0.35">
      <c r="A14815" s="1"/>
      <c r="B14815" s="317">
        <v>44480.282638922406</v>
      </c>
      <c r="C14815" s="316">
        <v>71.88212401009126</v>
      </c>
      <c r="D14815" s="315" t="s">
        <v>82</v>
      </c>
    </row>
    <row r="14816" spans="1:4" ht="14.5" customHeight="1" x14ac:dyDescent="0.35">
      <c r="A14816" s="1"/>
      <c r="B14816" s="317">
        <v>44480.283333366853</v>
      </c>
      <c r="C14816" s="316">
        <v>71.871310799801719</v>
      </c>
      <c r="D14816" s="315" t="s">
        <v>82</v>
      </c>
    </row>
    <row r="14817" spans="1:4" ht="14.5" customHeight="1" x14ac:dyDescent="0.35">
      <c r="A14817" s="1"/>
      <c r="B14817" s="317">
        <v>44480.2840278113</v>
      </c>
      <c r="C14817" s="316">
        <v>73.671349000760046</v>
      </c>
      <c r="D14817" s="315" t="s">
        <v>82</v>
      </c>
    </row>
    <row r="14818" spans="1:4" ht="14.5" customHeight="1" x14ac:dyDescent="0.35">
      <c r="A14818" s="1"/>
      <c r="B14818" s="317">
        <v>44480.284722255747</v>
      </c>
      <c r="C14818" s="316">
        <v>71.22394082330284</v>
      </c>
      <c r="D14818" s="315" t="s">
        <v>82</v>
      </c>
    </row>
    <row r="14819" spans="1:4" ht="14.5" customHeight="1" x14ac:dyDescent="0.35">
      <c r="A14819" s="1"/>
      <c r="B14819" s="317">
        <v>44480.285416700193</v>
      </c>
      <c r="C14819" s="316">
        <v>69.245795693017627</v>
      </c>
      <c r="D14819" s="315" t="s">
        <v>82</v>
      </c>
    </row>
    <row r="14820" spans="1:4" ht="14.5" customHeight="1" x14ac:dyDescent="0.35">
      <c r="A14820" s="1"/>
      <c r="B14820" s="317">
        <v>44480.28611114464</v>
      </c>
      <c r="C14820" s="316">
        <v>65.052720873769914</v>
      </c>
      <c r="D14820" s="315" t="s">
        <v>82</v>
      </c>
    </row>
    <row r="14821" spans="1:4" ht="14.5" customHeight="1" x14ac:dyDescent="0.35">
      <c r="A14821" s="1"/>
      <c r="B14821" s="317">
        <v>44480.286805589087</v>
      </c>
      <c r="C14821" s="316">
        <v>60.337172443501188</v>
      </c>
      <c r="D14821" s="315" t="s">
        <v>82</v>
      </c>
    </row>
    <row r="14822" spans="1:4" ht="14.5" customHeight="1" x14ac:dyDescent="0.35">
      <c r="A14822" s="1"/>
      <c r="B14822" s="317">
        <v>44480.287500033533</v>
      </c>
      <c r="C14822" s="316">
        <v>51.880203088612568</v>
      </c>
      <c r="D14822" s="315" t="s">
        <v>82</v>
      </c>
    </row>
    <row r="14823" spans="1:4" ht="14.5" customHeight="1" x14ac:dyDescent="0.35">
      <c r="A14823" s="1"/>
      <c r="B14823" s="317">
        <v>44480.28819447798</v>
      </c>
      <c r="C14823" s="316">
        <v>43.666898567357563</v>
      </c>
      <c r="D14823" s="315" t="s">
        <v>82</v>
      </c>
    </row>
    <row r="14824" spans="1:4" ht="14.5" customHeight="1" x14ac:dyDescent="0.35">
      <c r="A14824" s="1"/>
      <c r="B14824" s="317">
        <v>44480.288888922427</v>
      </c>
      <c r="C14824" s="316">
        <v>39.423514348373281</v>
      </c>
      <c r="D14824" s="315" t="s">
        <v>82</v>
      </c>
    </row>
    <row r="14825" spans="1:4" ht="14.5" customHeight="1" x14ac:dyDescent="0.35">
      <c r="A14825" s="1"/>
      <c r="B14825" s="317">
        <v>44480.289583366874</v>
      </c>
      <c r="C14825" s="316">
        <v>37.674524756287184</v>
      </c>
      <c r="D14825" s="315" t="s">
        <v>82</v>
      </c>
    </row>
    <row r="14826" spans="1:4" ht="14.5" customHeight="1" x14ac:dyDescent="0.35">
      <c r="A14826" s="1"/>
      <c r="B14826" s="317">
        <v>44480.29027781132</v>
      </c>
      <c r="C14826" s="316">
        <v>36.45752758698557</v>
      </c>
      <c r="D14826" s="315" t="s">
        <v>82</v>
      </c>
    </row>
    <row r="14827" spans="1:4" ht="14.5" customHeight="1" x14ac:dyDescent="0.35">
      <c r="A14827" s="1"/>
      <c r="B14827" s="317">
        <v>44480.290972255767</v>
      </c>
      <c r="C14827" s="316">
        <v>36.700881660268834</v>
      </c>
      <c r="D14827" s="315" t="s">
        <v>82</v>
      </c>
    </row>
    <row r="14828" spans="1:4" ht="14.5" customHeight="1" x14ac:dyDescent="0.35">
      <c r="A14828" s="1"/>
      <c r="B14828" s="317">
        <v>44480.291666700214</v>
      </c>
      <c r="C14828" s="316">
        <v>39.716259120589044</v>
      </c>
      <c r="D14828" s="315" t="s">
        <v>82</v>
      </c>
    </row>
    <row r="14829" spans="1:4" ht="14.5" customHeight="1" x14ac:dyDescent="0.35">
      <c r="A14829" s="1"/>
      <c r="B14829" s="317">
        <v>44480.29236114466</v>
      </c>
      <c r="C14829" s="316">
        <v>40.810453412952484</v>
      </c>
      <c r="D14829" s="315" t="s">
        <v>82</v>
      </c>
    </row>
    <row r="14830" spans="1:4" ht="14.5" customHeight="1" x14ac:dyDescent="0.35">
      <c r="A14830" s="1"/>
      <c r="B14830" s="317">
        <v>44480.293055589107</v>
      </c>
      <c r="C14830" s="316">
        <v>40.379415838221512</v>
      </c>
      <c r="D14830" s="315" t="s">
        <v>82</v>
      </c>
    </row>
    <row r="14831" spans="1:4" ht="14.5" customHeight="1" x14ac:dyDescent="0.35">
      <c r="A14831" s="1"/>
      <c r="B14831" s="317">
        <v>44480.293750033554</v>
      </c>
      <c r="C14831" s="316">
        <v>39.885919096334447</v>
      </c>
      <c r="D14831" s="315" t="s">
        <v>82</v>
      </c>
    </row>
    <row r="14832" spans="1:4" ht="14.5" customHeight="1" x14ac:dyDescent="0.35">
      <c r="A14832" s="1"/>
      <c r="B14832" s="317">
        <v>44480.294444478001</v>
      </c>
      <c r="C14832" s="316">
        <v>38.948375785778623</v>
      </c>
      <c r="D14832" s="315" t="s">
        <v>82</v>
      </c>
    </row>
    <row r="14833" spans="1:4" ht="14.5" customHeight="1" x14ac:dyDescent="0.35">
      <c r="A14833" s="1"/>
      <c r="B14833" s="317">
        <v>44480.295138922447</v>
      </c>
      <c r="C14833" s="316">
        <v>36.865624116652178</v>
      </c>
      <c r="D14833" s="315" t="s">
        <v>82</v>
      </c>
    </row>
    <row r="14834" spans="1:4" ht="14.5" customHeight="1" x14ac:dyDescent="0.35">
      <c r="A14834" s="1"/>
      <c r="B14834" s="317">
        <v>44480.295833366894</v>
      </c>
      <c r="C14834" s="316">
        <v>31.311689189828272</v>
      </c>
      <c r="D14834" s="315" t="s">
        <v>82</v>
      </c>
    </row>
    <row r="14835" spans="1:4" ht="14.5" customHeight="1" x14ac:dyDescent="0.35">
      <c r="A14835" s="1"/>
      <c r="B14835" s="317">
        <v>44480.296527811341</v>
      </c>
      <c r="C14835" s="316">
        <v>27.185613676730522</v>
      </c>
      <c r="D14835" s="315" t="s">
        <v>82</v>
      </c>
    </row>
    <row r="14836" spans="1:4" ht="14.5" customHeight="1" x14ac:dyDescent="0.35">
      <c r="A14836" s="1"/>
      <c r="B14836" s="317">
        <v>44480.297222255787</v>
      </c>
      <c r="C14836" s="316">
        <v>25.88253399535315</v>
      </c>
      <c r="D14836" s="315" t="s">
        <v>82</v>
      </c>
    </row>
    <row r="14837" spans="1:4" ht="14.5" customHeight="1" x14ac:dyDescent="0.35">
      <c r="A14837" s="1"/>
      <c r="B14837" s="317">
        <v>44480.297916700234</v>
      </c>
      <c r="C14837" s="316">
        <v>26.148732753278455</v>
      </c>
      <c r="D14837" s="315" t="s">
        <v>82</v>
      </c>
    </row>
    <row r="14838" spans="1:4" ht="14.5" customHeight="1" x14ac:dyDescent="0.35">
      <c r="A14838" s="1"/>
      <c r="B14838" s="317">
        <v>44480.298611144681</v>
      </c>
      <c r="C14838" s="316">
        <v>26.257413842589205</v>
      </c>
      <c r="D14838" s="315" t="s">
        <v>82</v>
      </c>
    </row>
    <row r="14839" spans="1:4" ht="14.5" customHeight="1" x14ac:dyDescent="0.35">
      <c r="A14839" s="1"/>
      <c r="B14839" s="317">
        <v>44480.299305589127</v>
      </c>
      <c r="C14839" s="316">
        <v>25.735763041543155</v>
      </c>
      <c r="D14839" s="315" t="s">
        <v>82</v>
      </c>
    </row>
    <row r="14840" spans="1:4" ht="14.5" customHeight="1" x14ac:dyDescent="0.35">
      <c r="A14840" s="1"/>
      <c r="B14840" s="317">
        <v>44480.300000033574</v>
      </c>
      <c r="C14840" s="316">
        <v>24.500147855498653</v>
      </c>
      <c r="D14840" s="315" t="s">
        <v>82</v>
      </c>
    </row>
    <row r="14841" spans="1:4" ht="14.5" customHeight="1" x14ac:dyDescent="0.35">
      <c r="A14841" s="1"/>
      <c r="B14841" s="317">
        <v>44480.300694478021</v>
      </c>
      <c r="C14841" s="316">
        <v>23.865310322632528</v>
      </c>
      <c r="D14841" s="315" t="s">
        <v>82</v>
      </c>
    </row>
    <row r="14842" spans="1:4" ht="14.5" customHeight="1" x14ac:dyDescent="0.35">
      <c r="A14842" s="1"/>
      <c r="B14842" s="317">
        <v>44480.301388922468</v>
      </c>
      <c r="C14842" s="316">
        <v>23.250136119025896</v>
      </c>
      <c r="D14842" s="315" t="s">
        <v>82</v>
      </c>
    </row>
    <row r="14843" spans="1:4" ht="14.5" customHeight="1" x14ac:dyDescent="0.35">
      <c r="A14843" s="1"/>
      <c r="B14843" s="317">
        <v>44480.302083366914</v>
      </c>
      <c r="C14843" s="316">
        <v>22.564709327823948</v>
      </c>
      <c r="D14843" s="315" t="s">
        <v>82</v>
      </c>
    </row>
    <row r="14844" spans="1:4" ht="14.5" customHeight="1" x14ac:dyDescent="0.35">
      <c r="A14844" s="1"/>
      <c r="B14844" s="317">
        <v>44480.302777811361</v>
      </c>
      <c r="C14844" s="316">
        <v>22.498667466409096</v>
      </c>
      <c r="D14844" s="315" t="s">
        <v>82</v>
      </c>
    </row>
    <row r="14845" spans="1:4" ht="14.5" customHeight="1" x14ac:dyDescent="0.35">
      <c r="A14845" s="1"/>
      <c r="B14845" s="317">
        <v>44480.303472255808</v>
      </c>
      <c r="C14845" s="316">
        <v>22.476906820506461</v>
      </c>
      <c r="D14845" s="315" t="s">
        <v>82</v>
      </c>
    </row>
    <row r="14846" spans="1:4" ht="14.5" customHeight="1" x14ac:dyDescent="0.35">
      <c r="A14846" s="1"/>
      <c r="B14846" s="317">
        <v>44480.304166700254</v>
      </c>
      <c r="C14846" s="316">
        <v>22.161293598831495</v>
      </c>
      <c r="D14846" s="315" t="s">
        <v>82</v>
      </c>
    </row>
    <row r="14847" spans="1:4" ht="14.5" customHeight="1" x14ac:dyDescent="0.35">
      <c r="A14847" s="1"/>
      <c r="B14847" s="317">
        <v>44480.304861144701</v>
      </c>
      <c r="C14847" s="316">
        <v>22.035590548692561</v>
      </c>
      <c r="D14847" s="315" t="s">
        <v>82</v>
      </c>
    </row>
    <row r="14848" spans="1:4" ht="14.5" customHeight="1" x14ac:dyDescent="0.35">
      <c r="A14848" s="1"/>
      <c r="B14848" s="317">
        <v>44480.305555589148</v>
      </c>
      <c r="C14848" s="316">
        <v>22.734971209505844</v>
      </c>
      <c r="D14848" s="315" t="s">
        <v>82</v>
      </c>
    </row>
    <row r="14849" spans="1:4" ht="14.5" customHeight="1" x14ac:dyDescent="0.35">
      <c r="A14849" s="1"/>
      <c r="B14849" s="317">
        <v>44480.306250033595</v>
      </c>
      <c r="C14849" s="316">
        <v>24.124995059406015</v>
      </c>
      <c r="D14849" s="315" t="s">
        <v>82</v>
      </c>
    </row>
    <row r="14850" spans="1:4" ht="14.5" customHeight="1" x14ac:dyDescent="0.35">
      <c r="A14850" s="1"/>
      <c r="B14850" s="317">
        <v>44480.306944478041</v>
      </c>
      <c r="C14850" s="316">
        <v>28.646060696825348</v>
      </c>
      <c r="D14850" s="315" t="s">
        <v>82</v>
      </c>
    </row>
    <row r="14851" spans="1:4" ht="14.5" customHeight="1" x14ac:dyDescent="0.35">
      <c r="A14851" s="1"/>
      <c r="B14851" s="317">
        <v>44480.307638922488</v>
      </c>
      <c r="C14851" s="316">
        <v>31.190112896793288</v>
      </c>
      <c r="D14851" s="315" t="s">
        <v>82</v>
      </c>
    </row>
    <row r="14852" spans="1:4" ht="14.5" customHeight="1" x14ac:dyDescent="0.35">
      <c r="A14852" s="1"/>
      <c r="B14852" s="317">
        <v>44480.308333366935</v>
      </c>
      <c r="C14852" s="316">
        <v>31.164084590799757</v>
      </c>
      <c r="D14852" s="315" t="s">
        <v>82</v>
      </c>
    </row>
    <row r="14853" spans="1:4" ht="14.5" customHeight="1" x14ac:dyDescent="0.35">
      <c r="A14853" s="1"/>
      <c r="B14853" s="317">
        <v>44480.309027811381</v>
      </c>
      <c r="C14853" s="316">
        <v>27.417085108430669</v>
      </c>
      <c r="D14853" s="315" t="s">
        <v>82</v>
      </c>
    </row>
    <row r="14854" spans="1:4" ht="14.5" customHeight="1" x14ac:dyDescent="0.35">
      <c r="A14854" s="1"/>
      <c r="B14854" s="317">
        <v>44480.309722255828</v>
      </c>
      <c r="C14854" s="316">
        <v>24.546011938135781</v>
      </c>
      <c r="D14854" s="315" t="s">
        <v>82</v>
      </c>
    </row>
    <row r="14855" spans="1:4" ht="14.5" customHeight="1" x14ac:dyDescent="0.35">
      <c r="A14855" s="1"/>
      <c r="B14855" s="317">
        <v>44480.310416700275</v>
      </c>
      <c r="C14855" s="316">
        <v>24.963302110820951</v>
      </c>
      <c r="D14855" s="315" t="s">
        <v>82</v>
      </c>
    </row>
    <row r="14856" spans="1:4" ht="14.5" customHeight="1" x14ac:dyDescent="0.35">
      <c r="A14856" s="1"/>
      <c r="B14856" s="317">
        <v>44480.311111144722</v>
      </c>
      <c r="C14856" s="316">
        <v>26.089684949197302</v>
      </c>
      <c r="D14856" s="315" t="s">
        <v>82</v>
      </c>
    </row>
    <row r="14857" spans="1:4" ht="14.5" customHeight="1" x14ac:dyDescent="0.35">
      <c r="A14857" s="1"/>
      <c r="B14857" s="317">
        <v>44480.311805589168</v>
      </c>
      <c r="C14857" s="316">
        <v>27.666151144245426</v>
      </c>
      <c r="D14857" s="315" t="s">
        <v>82</v>
      </c>
    </row>
    <row r="14858" spans="1:4" ht="14.5" customHeight="1" x14ac:dyDescent="0.35">
      <c r="A14858" s="1"/>
      <c r="B14858" s="317">
        <v>44480.312500033615</v>
      </c>
      <c r="C14858" s="316">
        <v>30.276944314809224</v>
      </c>
      <c r="D14858" s="315" t="s">
        <v>82</v>
      </c>
    </row>
    <row r="14859" spans="1:4" ht="14.5" customHeight="1" x14ac:dyDescent="0.35">
      <c r="A14859" s="1"/>
      <c r="B14859" s="317">
        <v>44480.313194478062</v>
      </c>
      <c r="C14859" s="316">
        <v>32.238164965967975</v>
      </c>
      <c r="D14859" s="315" t="s">
        <v>82</v>
      </c>
    </row>
    <row r="14860" spans="1:4" ht="14.5" customHeight="1" x14ac:dyDescent="0.35">
      <c r="A14860" s="1"/>
      <c r="B14860" s="317">
        <v>44480.313888922508</v>
      </c>
      <c r="C14860" s="316">
        <v>33.151403281405024</v>
      </c>
      <c r="D14860" s="315" t="s">
        <v>82</v>
      </c>
    </row>
    <row r="14861" spans="1:4" ht="14.5" customHeight="1" x14ac:dyDescent="0.35">
      <c r="A14861" s="1"/>
      <c r="B14861" s="317">
        <v>44480.314583366955</v>
      </c>
      <c r="C14861" s="316">
        <v>32.814331485269939</v>
      </c>
      <c r="D14861" s="315" t="s">
        <v>82</v>
      </c>
    </row>
    <row r="14862" spans="1:4" ht="14.5" customHeight="1" x14ac:dyDescent="0.35">
      <c r="A14862" s="1"/>
      <c r="B14862" s="317">
        <v>44480.315277811402</v>
      </c>
      <c r="C14862" s="316">
        <v>31.864199764939258</v>
      </c>
      <c r="D14862" s="315" t="s">
        <v>82</v>
      </c>
    </row>
    <row r="14863" spans="1:4" ht="14.5" customHeight="1" x14ac:dyDescent="0.35">
      <c r="A14863" s="1"/>
      <c r="B14863" s="317">
        <v>44480.315972255848</v>
      </c>
      <c r="C14863" s="316">
        <v>31.939605529492837</v>
      </c>
      <c r="D14863" s="315" t="s">
        <v>82</v>
      </c>
    </row>
    <row r="14864" spans="1:4" ht="14.5" customHeight="1" x14ac:dyDescent="0.35">
      <c r="A14864" s="1"/>
      <c r="B14864" s="317">
        <v>44480.316666700295</v>
      </c>
      <c r="C14864" s="316">
        <v>34.221941378734968</v>
      </c>
      <c r="D14864" s="315" t="s">
        <v>82</v>
      </c>
    </row>
    <row r="14865" spans="1:4" ht="14.5" customHeight="1" x14ac:dyDescent="0.35">
      <c r="A14865" s="1"/>
      <c r="B14865" s="317">
        <v>44480.317361144742</v>
      </c>
      <c r="C14865" s="316">
        <v>39.795376896073385</v>
      </c>
      <c r="D14865" s="315" t="s">
        <v>82</v>
      </c>
    </row>
    <row r="14866" spans="1:4" ht="14.5" customHeight="1" x14ac:dyDescent="0.35">
      <c r="A14866" s="1"/>
      <c r="B14866" s="317">
        <v>44480.318055589189</v>
      </c>
      <c r="C14866" s="316">
        <v>43.457070211308505</v>
      </c>
      <c r="D14866" s="315" t="s">
        <v>82</v>
      </c>
    </row>
    <row r="14867" spans="1:4" ht="14.5" customHeight="1" x14ac:dyDescent="0.35">
      <c r="A14867" s="1"/>
      <c r="B14867" s="317">
        <v>44480.318750033635</v>
      </c>
      <c r="C14867" s="316">
        <v>47.138789724550833</v>
      </c>
      <c r="D14867" s="315" t="s">
        <v>82</v>
      </c>
    </row>
    <row r="14868" spans="1:4" ht="14.5" customHeight="1" x14ac:dyDescent="0.35">
      <c r="A14868" s="1"/>
      <c r="B14868" s="317">
        <v>44480.319444478082</v>
      </c>
      <c r="C14868" s="316">
        <v>51.133931421980378</v>
      </c>
      <c r="D14868" s="315" t="s">
        <v>82</v>
      </c>
    </row>
    <row r="14869" spans="1:4" ht="14.5" customHeight="1" x14ac:dyDescent="0.35">
      <c r="A14869" s="1"/>
      <c r="B14869" s="317">
        <v>44480.320138922529</v>
      </c>
      <c r="C14869" s="316">
        <v>56.858936500548346</v>
      </c>
      <c r="D14869" s="315" t="s">
        <v>82</v>
      </c>
    </row>
    <row r="14870" spans="1:4" ht="14.5" customHeight="1" x14ac:dyDescent="0.35">
      <c r="A14870" s="1"/>
      <c r="B14870" s="317">
        <v>44480.320833366975</v>
      </c>
      <c r="C14870" s="316">
        <v>61.181680803316219</v>
      </c>
      <c r="D14870" s="315" t="s">
        <v>82</v>
      </c>
    </row>
    <row r="14871" spans="1:4" ht="14.5" customHeight="1" x14ac:dyDescent="0.35">
      <c r="A14871" s="1"/>
      <c r="B14871" s="317">
        <v>44480.321527811422</v>
      </c>
      <c r="C14871" s="316">
        <v>57.451400035795331</v>
      </c>
      <c r="D14871" s="315" t="s">
        <v>82</v>
      </c>
    </row>
    <row r="14872" spans="1:4" ht="14.5" customHeight="1" x14ac:dyDescent="0.35">
      <c r="A14872" s="1"/>
      <c r="B14872" s="317">
        <v>44480.322222255869</v>
      </c>
      <c r="C14872" s="316">
        <v>48.447579185768454</v>
      </c>
      <c r="D14872" s="315" t="s">
        <v>82</v>
      </c>
    </row>
    <row r="14873" spans="1:4" ht="14.5" customHeight="1" x14ac:dyDescent="0.35">
      <c r="A14873" s="1"/>
      <c r="B14873" s="317">
        <v>44480.322916700316</v>
      </c>
      <c r="C14873" s="316">
        <v>41.936457669469142</v>
      </c>
      <c r="D14873" s="315" t="s">
        <v>82</v>
      </c>
    </row>
    <row r="14874" spans="1:4" ht="14.5" customHeight="1" x14ac:dyDescent="0.35">
      <c r="A14874" s="1"/>
      <c r="B14874" s="317">
        <v>44480.323611144762</v>
      </c>
      <c r="C14874" s="316">
        <v>43.797384090886531</v>
      </c>
      <c r="D14874" s="315" t="s">
        <v>82</v>
      </c>
    </row>
    <row r="14875" spans="1:4" ht="14.5" customHeight="1" x14ac:dyDescent="0.35">
      <c r="A14875" s="1"/>
      <c r="B14875" s="317">
        <v>44480.324305589209</v>
      </c>
      <c r="C14875" s="316">
        <v>45.715505093672739</v>
      </c>
      <c r="D14875" s="315" t="s">
        <v>82</v>
      </c>
    </row>
    <row r="14876" spans="1:4" ht="14.5" customHeight="1" x14ac:dyDescent="0.35">
      <c r="A14876" s="1"/>
      <c r="B14876" s="317">
        <v>44480.325000033656</v>
      </c>
      <c r="C14876" s="316">
        <v>46.202139066386735</v>
      </c>
      <c r="D14876" s="315" t="s">
        <v>82</v>
      </c>
    </row>
    <row r="14877" spans="1:4" ht="14.5" customHeight="1" x14ac:dyDescent="0.35">
      <c r="A14877" s="1"/>
      <c r="B14877" s="317">
        <v>44480.325694478102</v>
      </c>
      <c r="C14877" s="316">
        <v>46.08861963485348</v>
      </c>
      <c r="D14877" s="315" t="s">
        <v>82</v>
      </c>
    </row>
    <row r="14878" spans="1:4" ht="14.5" customHeight="1" x14ac:dyDescent="0.35">
      <c r="A14878" s="1"/>
      <c r="B14878" s="317">
        <v>44480.326388922549</v>
      </c>
      <c r="C14878" s="316">
        <v>46.449747258806987</v>
      </c>
      <c r="D14878" s="315" t="s">
        <v>82</v>
      </c>
    </row>
    <row r="14879" spans="1:4" ht="14.5" customHeight="1" x14ac:dyDescent="0.35">
      <c r="A14879" s="1"/>
      <c r="B14879" s="317">
        <v>44480.327083366996</v>
      </c>
      <c r="C14879" s="316">
        <v>51.470776682646829</v>
      </c>
      <c r="D14879" s="315" t="s">
        <v>82</v>
      </c>
    </row>
    <row r="14880" spans="1:4" ht="14.5" customHeight="1" x14ac:dyDescent="0.35">
      <c r="A14880" s="1"/>
      <c r="B14880" s="317">
        <v>44480.327777811443</v>
      </c>
      <c r="C14880" s="316">
        <v>57.676105102715276</v>
      </c>
      <c r="D14880" s="315" t="s">
        <v>82</v>
      </c>
    </row>
    <row r="14881" spans="1:4" ht="14.5" customHeight="1" x14ac:dyDescent="0.35">
      <c r="A14881" s="1"/>
      <c r="B14881" s="317">
        <v>44480.328472255889</v>
      </c>
      <c r="C14881" s="316">
        <v>61.733247476976246</v>
      </c>
      <c r="D14881" s="315" t="s">
        <v>82</v>
      </c>
    </row>
    <row r="14882" spans="1:4" ht="14.5" customHeight="1" x14ac:dyDescent="0.35">
      <c r="A14882" s="1"/>
      <c r="B14882" s="317">
        <v>44480.329166700336</v>
      </c>
      <c r="C14882" s="316">
        <v>65.458761995047098</v>
      </c>
      <c r="D14882" s="315" t="s">
        <v>82</v>
      </c>
    </row>
    <row r="14883" spans="1:4" ht="14.5" customHeight="1" x14ac:dyDescent="0.35">
      <c r="A14883" s="1"/>
      <c r="B14883" s="317">
        <v>44480.329861144783</v>
      </c>
      <c r="C14883" s="316">
        <v>67.337099105073136</v>
      </c>
      <c r="D14883" s="315" t="s">
        <v>82</v>
      </c>
    </row>
    <row r="14884" spans="1:4" ht="14.5" customHeight="1" x14ac:dyDescent="0.35">
      <c r="A14884" s="1"/>
      <c r="B14884" s="317">
        <v>44480.330555589229</v>
      </c>
      <c r="C14884" s="316">
        <v>67.298856364803697</v>
      </c>
      <c r="D14884" s="315" t="s">
        <v>82</v>
      </c>
    </row>
    <row r="14885" spans="1:4" ht="14.5" customHeight="1" x14ac:dyDescent="0.35">
      <c r="A14885" s="1"/>
      <c r="B14885" s="317">
        <v>44480.331250033676</v>
      </c>
      <c r="C14885" s="316">
        <v>66.966826277379496</v>
      </c>
      <c r="D14885" s="315" t="s">
        <v>82</v>
      </c>
    </row>
    <row r="14886" spans="1:4" ht="14.5" customHeight="1" x14ac:dyDescent="0.35">
      <c r="A14886" s="1"/>
      <c r="B14886" s="317">
        <v>44480.331944478123</v>
      </c>
      <c r="C14886" s="316">
        <v>62.250637466115101</v>
      </c>
      <c r="D14886" s="315" t="s">
        <v>82</v>
      </c>
    </row>
    <row r="14887" spans="1:4" ht="14.5" customHeight="1" x14ac:dyDescent="0.35">
      <c r="A14887" s="1"/>
      <c r="B14887" s="317">
        <v>44480.332638922569</v>
      </c>
      <c r="C14887" s="316">
        <v>55.37991061229647</v>
      </c>
      <c r="D14887" s="315" t="s">
        <v>82</v>
      </c>
    </row>
    <row r="14888" spans="1:4" ht="14.5" customHeight="1" x14ac:dyDescent="0.35">
      <c r="A14888" s="1"/>
      <c r="B14888" s="317">
        <v>44480.333333367016</v>
      </c>
      <c r="C14888" s="316">
        <v>21.871698821866904</v>
      </c>
      <c r="D14888" s="315" t="s">
        <v>350</v>
      </c>
    </row>
    <row r="14889" spans="1:4" ht="14.5" customHeight="1" x14ac:dyDescent="0.35">
      <c r="A14889" s="1"/>
      <c r="B14889" s="317">
        <v>44480.334027811463</v>
      </c>
      <c r="C14889" s="316">
        <v>59.571389776839837</v>
      </c>
      <c r="D14889" s="315" t="s">
        <v>82</v>
      </c>
    </row>
    <row r="14890" spans="1:4" ht="14.5" customHeight="1" x14ac:dyDescent="0.35">
      <c r="A14890" s="1"/>
      <c r="B14890" s="317">
        <v>44480.33472225591</v>
      </c>
      <c r="C14890" s="316">
        <v>59.689190988863508</v>
      </c>
      <c r="D14890" s="315" t="s">
        <v>82</v>
      </c>
    </row>
    <row r="14891" spans="1:4" ht="14.5" customHeight="1" x14ac:dyDescent="0.35">
      <c r="A14891" s="1"/>
      <c r="B14891" s="317">
        <v>44480.335416700356</v>
      </c>
      <c r="C14891" s="316">
        <v>60.2173878138167</v>
      </c>
      <c r="D14891" s="315" t="s">
        <v>82</v>
      </c>
    </row>
    <row r="14892" spans="1:4" ht="14.5" customHeight="1" x14ac:dyDescent="0.35">
      <c r="A14892" s="1"/>
      <c r="B14892" s="317">
        <v>44480.336111144803</v>
      </c>
      <c r="C14892" s="316">
        <v>61.718052296023231</v>
      </c>
      <c r="D14892" s="315" t="s">
        <v>82</v>
      </c>
    </row>
    <row r="14893" spans="1:4" ht="14.5" customHeight="1" x14ac:dyDescent="0.35">
      <c r="A14893" s="1"/>
      <c r="B14893" s="317">
        <v>44480.33680558925</v>
      </c>
      <c r="C14893" s="316">
        <v>63.151476595756442</v>
      </c>
      <c r="D14893" s="315" t="s">
        <v>82</v>
      </c>
    </row>
    <row r="14894" spans="1:4" ht="14.5" customHeight="1" x14ac:dyDescent="0.35">
      <c r="A14894" s="1"/>
      <c r="B14894" s="317">
        <v>44480.337500033696</v>
      </c>
      <c r="C14894" s="316">
        <v>64.660806302304266</v>
      </c>
      <c r="D14894" s="315" t="s">
        <v>82</v>
      </c>
    </row>
    <row r="14895" spans="1:4" ht="14.5" customHeight="1" x14ac:dyDescent="0.35">
      <c r="A14895" s="1"/>
      <c r="B14895" s="317">
        <v>44480.338194478143</v>
      </c>
      <c r="C14895" s="316">
        <v>63.195608428666795</v>
      </c>
      <c r="D14895" s="315" t="s">
        <v>82</v>
      </c>
    </row>
    <row r="14896" spans="1:4" ht="14.5" customHeight="1" x14ac:dyDescent="0.35">
      <c r="A14896" s="1"/>
      <c r="B14896" s="317">
        <v>44480.33888892259</v>
      </c>
      <c r="C14896" s="316">
        <v>57.095891850522214</v>
      </c>
      <c r="D14896" s="315" t="s">
        <v>82</v>
      </c>
    </row>
    <row r="14897" spans="1:4" ht="14.5" customHeight="1" x14ac:dyDescent="0.35">
      <c r="A14897" s="1"/>
      <c r="B14897" s="317">
        <v>44480.339583367037</v>
      </c>
      <c r="C14897" s="316">
        <v>50.202196042390035</v>
      </c>
      <c r="D14897" s="315" t="s">
        <v>82</v>
      </c>
    </row>
    <row r="14898" spans="1:4" ht="14.5" customHeight="1" x14ac:dyDescent="0.35">
      <c r="A14898" s="1"/>
      <c r="B14898" s="317">
        <v>44480.340277811483</v>
      </c>
      <c r="C14898" s="316">
        <v>49.422041616079511</v>
      </c>
      <c r="D14898" s="315" t="s">
        <v>82</v>
      </c>
    </row>
    <row r="14899" spans="1:4" ht="14.5" customHeight="1" x14ac:dyDescent="0.35">
      <c r="A14899" s="1"/>
      <c r="B14899" s="317">
        <v>44480.34097225593</v>
      </c>
      <c r="C14899" s="316">
        <v>51.413369297227476</v>
      </c>
      <c r="D14899" s="315" t="s">
        <v>82</v>
      </c>
    </row>
    <row r="14900" spans="1:4" ht="14.5" customHeight="1" x14ac:dyDescent="0.35">
      <c r="A14900" s="1"/>
      <c r="B14900" s="317">
        <v>44480.341666700377</v>
      </c>
      <c r="C14900" s="316">
        <v>53.229698188286662</v>
      </c>
      <c r="D14900" s="315" t="s">
        <v>82</v>
      </c>
    </row>
    <row r="14901" spans="1:4" ht="14.5" customHeight="1" x14ac:dyDescent="0.35">
      <c r="A14901" s="1"/>
      <c r="B14901" s="317">
        <v>44480.342361144823</v>
      </c>
      <c r="C14901" s="316">
        <v>55.228960744723253</v>
      </c>
      <c r="D14901" s="315" t="s">
        <v>82</v>
      </c>
    </row>
    <row r="14902" spans="1:4" ht="14.5" customHeight="1" x14ac:dyDescent="0.35">
      <c r="A14902" s="1"/>
      <c r="B14902" s="317">
        <v>44480.34305558927</v>
      </c>
      <c r="C14902" s="316">
        <v>55.981857703349668</v>
      </c>
      <c r="D14902" s="315" t="s">
        <v>82</v>
      </c>
    </row>
    <row r="14903" spans="1:4" ht="14.5" customHeight="1" x14ac:dyDescent="0.35">
      <c r="A14903" s="1"/>
      <c r="B14903" s="317">
        <v>44480.343750033717</v>
      </c>
      <c r="C14903" s="316">
        <v>59.614493456732212</v>
      </c>
      <c r="D14903" s="315" t="s">
        <v>82</v>
      </c>
    </row>
    <row r="14904" spans="1:4" ht="14.5" customHeight="1" x14ac:dyDescent="0.35">
      <c r="A14904" s="1"/>
      <c r="B14904" s="317">
        <v>44480.344444478163</v>
      </c>
      <c r="C14904" s="316">
        <v>66.667246165124624</v>
      </c>
      <c r="D14904" s="315" t="s">
        <v>82</v>
      </c>
    </row>
    <row r="14905" spans="1:4" ht="14.5" customHeight="1" x14ac:dyDescent="0.35">
      <c r="A14905" s="1"/>
      <c r="B14905" s="317">
        <v>44480.34513892261</v>
      </c>
      <c r="C14905" s="316">
        <v>72.096011007918662</v>
      </c>
      <c r="D14905" s="315" t="s">
        <v>82</v>
      </c>
    </row>
    <row r="14906" spans="1:4" ht="14.5" customHeight="1" x14ac:dyDescent="0.35">
      <c r="A14906" s="1"/>
      <c r="B14906" s="317">
        <v>44480.345833367057</v>
      </c>
      <c r="C14906" s="316">
        <v>73.301379677370036</v>
      </c>
      <c r="D14906" s="315" t="s">
        <v>82</v>
      </c>
    </row>
    <row r="14907" spans="1:4" ht="14.5" customHeight="1" x14ac:dyDescent="0.35">
      <c r="A14907" s="1"/>
      <c r="B14907" s="317">
        <v>44480.346527811504</v>
      </c>
      <c r="C14907" s="316">
        <v>72.432951716973918</v>
      </c>
      <c r="D14907" s="315" t="s">
        <v>82</v>
      </c>
    </row>
    <row r="14908" spans="1:4" ht="14.5" customHeight="1" x14ac:dyDescent="0.35">
      <c r="A14908" s="1"/>
      <c r="B14908" s="317">
        <v>44480.34722225595</v>
      </c>
      <c r="C14908" s="316">
        <v>66.306575026431048</v>
      </c>
      <c r="D14908" s="315" t="s">
        <v>82</v>
      </c>
    </row>
    <row r="14909" spans="1:4" ht="14.5" customHeight="1" x14ac:dyDescent="0.35">
      <c r="A14909" s="1"/>
      <c r="B14909" s="317">
        <v>44480.347916700397</v>
      </c>
      <c r="C14909" s="316">
        <v>62.961831988532985</v>
      </c>
      <c r="D14909" s="315" t="s">
        <v>82</v>
      </c>
    </row>
    <row r="14910" spans="1:4" ht="14.5" customHeight="1" x14ac:dyDescent="0.35">
      <c r="A14910" s="1"/>
      <c r="B14910" s="317">
        <v>44480.348611144844</v>
      </c>
      <c r="C14910" s="316">
        <v>64.985408170030368</v>
      </c>
      <c r="D14910" s="315" t="s">
        <v>82</v>
      </c>
    </row>
    <row r="14911" spans="1:4" ht="14.5" customHeight="1" x14ac:dyDescent="0.35">
      <c r="A14911" s="1"/>
      <c r="B14911" s="317">
        <v>44480.34930558929</v>
      </c>
      <c r="C14911" s="316">
        <v>68.922588486420381</v>
      </c>
      <c r="D14911" s="315" t="s">
        <v>82</v>
      </c>
    </row>
    <row r="14912" spans="1:4" ht="14.5" customHeight="1" x14ac:dyDescent="0.35">
      <c r="A14912" s="1"/>
      <c r="B14912" s="317">
        <v>44480.350000033737</v>
      </c>
      <c r="C14912" s="316">
        <v>70.988436056983971</v>
      </c>
      <c r="D14912" s="315" t="s">
        <v>82</v>
      </c>
    </row>
    <row r="14913" spans="1:4" ht="14.5" customHeight="1" x14ac:dyDescent="0.35">
      <c r="A14913" s="1"/>
      <c r="B14913" s="317">
        <v>44480.350694478184</v>
      </c>
      <c r="C14913" s="316">
        <v>72.703407280899896</v>
      </c>
      <c r="D14913" s="315" t="s">
        <v>82</v>
      </c>
    </row>
    <row r="14914" spans="1:4" ht="14.5" customHeight="1" x14ac:dyDescent="0.35">
      <c r="A14914" s="1"/>
      <c r="B14914" s="317">
        <v>44480.351388922631</v>
      </c>
      <c r="C14914" s="316">
        <v>72.704709197945576</v>
      </c>
      <c r="D14914" s="315" t="s">
        <v>82</v>
      </c>
    </row>
    <row r="14915" spans="1:4" ht="14.5" customHeight="1" x14ac:dyDescent="0.35">
      <c r="A14915" s="1"/>
      <c r="B14915" s="317">
        <v>44480.352083367077</v>
      </c>
      <c r="C14915" s="316">
        <v>69.427675277452607</v>
      </c>
      <c r="D14915" s="315" t="s">
        <v>82</v>
      </c>
    </row>
    <row r="14916" spans="1:4" ht="14.5" customHeight="1" x14ac:dyDescent="0.35">
      <c r="A14916" s="1"/>
      <c r="B14916" s="317">
        <v>44480.352777811524</v>
      </c>
      <c r="C14916" s="316">
        <v>65.089209379884409</v>
      </c>
      <c r="D14916" s="315" t="s">
        <v>82</v>
      </c>
    </row>
    <row r="14917" spans="1:4" ht="14.5" customHeight="1" x14ac:dyDescent="0.35">
      <c r="A14917" s="1"/>
      <c r="B14917" s="317">
        <v>44480.353472255971</v>
      </c>
      <c r="C14917" s="316">
        <v>61.808899693316199</v>
      </c>
      <c r="D14917" s="315" t="s">
        <v>82</v>
      </c>
    </row>
    <row r="14918" spans="1:4" ht="14.5" customHeight="1" x14ac:dyDescent="0.35">
      <c r="A14918" s="1"/>
      <c r="B14918" s="317">
        <v>44480.354166700417</v>
      </c>
      <c r="C14918" s="316">
        <v>62.099974496723732</v>
      </c>
      <c r="D14918" s="315" t="s">
        <v>82</v>
      </c>
    </row>
    <row r="14919" spans="1:4" ht="14.5" customHeight="1" x14ac:dyDescent="0.35">
      <c r="A14919" s="1"/>
      <c r="B14919" s="317">
        <v>44480.354861144864</v>
      </c>
      <c r="C14919" s="316">
        <v>62.361979626892328</v>
      </c>
      <c r="D14919" s="315" t="s">
        <v>82</v>
      </c>
    </row>
    <row r="14920" spans="1:4" ht="14.5" customHeight="1" x14ac:dyDescent="0.35">
      <c r="A14920" s="1"/>
      <c r="B14920" s="317">
        <v>44480.355555589311</v>
      </c>
      <c r="C14920" s="316">
        <v>62.950635701804032</v>
      </c>
      <c r="D14920" s="315" t="s">
        <v>82</v>
      </c>
    </row>
    <row r="14921" spans="1:4" ht="14.5" customHeight="1" x14ac:dyDescent="0.35">
      <c r="A14921" s="1"/>
      <c r="B14921" s="317">
        <v>44480.356250033758</v>
      </c>
      <c r="C14921" s="316">
        <v>64.521296892851623</v>
      </c>
      <c r="D14921" s="315" t="s">
        <v>82</v>
      </c>
    </row>
    <row r="14922" spans="1:4" ht="14.5" customHeight="1" x14ac:dyDescent="0.35">
      <c r="A14922" s="1"/>
      <c r="B14922" s="317">
        <v>44480.356944478204</v>
      </c>
      <c r="C14922" s="316">
        <v>68.485094899137039</v>
      </c>
      <c r="D14922" s="315" t="s">
        <v>82</v>
      </c>
    </row>
    <row r="14923" spans="1:4" ht="14.5" customHeight="1" x14ac:dyDescent="0.35">
      <c r="A14923" s="1"/>
      <c r="B14923" s="317">
        <v>44480.357638922651</v>
      </c>
      <c r="C14923" s="316">
        <v>75.541592995504232</v>
      </c>
      <c r="D14923" s="315" t="s">
        <v>82</v>
      </c>
    </row>
    <row r="14924" spans="1:4" ht="14.5" customHeight="1" x14ac:dyDescent="0.35">
      <c r="A14924" s="1"/>
      <c r="B14924" s="317">
        <v>44480.358333367098</v>
      </c>
      <c r="C14924" s="316">
        <v>79.184987407701556</v>
      </c>
      <c r="D14924" s="315" t="s">
        <v>82</v>
      </c>
    </row>
    <row r="14925" spans="1:4" ht="14.5" customHeight="1" x14ac:dyDescent="0.35">
      <c r="A14925" s="1"/>
      <c r="B14925" s="317">
        <v>44480.359027811544</v>
      </c>
      <c r="C14925" s="316">
        <v>81.031946422283852</v>
      </c>
      <c r="D14925" s="315" t="s">
        <v>82</v>
      </c>
    </row>
    <row r="14926" spans="1:4" ht="14.5" customHeight="1" x14ac:dyDescent="0.35">
      <c r="A14926" s="1"/>
      <c r="B14926" s="317">
        <v>44480.359722255991</v>
      </c>
      <c r="C14926" s="316">
        <v>80.044735975140554</v>
      </c>
      <c r="D14926" s="315" t="s">
        <v>82</v>
      </c>
    </row>
    <row r="14927" spans="1:4" ht="14.5" customHeight="1" x14ac:dyDescent="0.35">
      <c r="A14927" s="1"/>
      <c r="B14927" s="317">
        <v>44480.360416700438</v>
      </c>
      <c r="C14927" s="316">
        <v>79.336171034607105</v>
      </c>
      <c r="D14927" s="315" t="s">
        <v>82</v>
      </c>
    </row>
    <row r="14928" spans="1:4" ht="14.5" customHeight="1" x14ac:dyDescent="0.35">
      <c r="A14928" s="1"/>
      <c r="B14928" s="317">
        <v>44480.361111144884</v>
      </c>
      <c r="C14928" s="316">
        <v>75.792513171891912</v>
      </c>
      <c r="D14928" s="315" t="s">
        <v>82</v>
      </c>
    </row>
    <row r="14929" spans="1:4" ht="14.5" customHeight="1" x14ac:dyDescent="0.35">
      <c r="A14929" s="1"/>
      <c r="B14929" s="317">
        <v>44480.361805589331</v>
      </c>
      <c r="C14929" s="316">
        <v>70.797268390750588</v>
      </c>
      <c r="D14929" s="315" t="s">
        <v>82</v>
      </c>
    </row>
    <row r="14930" spans="1:4" ht="14.5" customHeight="1" x14ac:dyDescent="0.35">
      <c r="A14930" s="1"/>
      <c r="B14930" s="317">
        <v>44480.362500033778</v>
      </c>
      <c r="C14930" s="316">
        <v>69.206990275978271</v>
      </c>
      <c r="D14930" s="315" t="s">
        <v>82</v>
      </c>
    </row>
    <row r="14931" spans="1:4" ht="14.5" customHeight="1" x14ac:dyDescent="0.35">
      <c r="A14931" s="1"/>
      <c r="B14931" s="317">
        <v>44480.363194478225</v>
      </c>
      <c r="C14931" s="316">
        <v>69.210908242336401</v>
      </c>
      <c r="D14931" s="315" t="s">
        <v>82</v>
      </c>
    </row>
    <row r="14932" spans="1:4" ht="14.5" customHeight="1" x14ac:dyDescent="0.35">
      <c r="A14932" s="1"/>
      <c r="B14932" s="317">
        <v>44480.363888922671</v>
      </c>
      <c r="C14932" s="316">
        <v>70.712917254046388</v>
      </c>
      <c r="D14932" s="315" t="s">
        <v>82</v>
      </c>
    </row>
    <row r="14933" spans="1:4" ht="14.5" customHeight="1" x14ac:dyDescent="0.35">
      <c r="A14933" s="1"/>
      <c r="B14933" s="317">
        <v>44480.364583367118</v>
      </c>
      <c r="C14933" s="316">
        <v>69.411493490554861</v>
      </c>
      <c r="D14933" s="315" t="s">
        <v>82</v>
      </c>
    </row>
    <row r="14934" spans="1:4" ht="14.5" customHeight="1" x14ac:dyDescent="0.35">
      <c r="A14934" s="1"/>
      <c r="B14934" s="317">
        <v>44480.365277811565</v>
      </c>
      <c r="C14934" s="316">
        <v>68.005927054838196</v>
      </c>
      <c r="D14934" s="315" t="s">
        <v>82</v>
      </c>
    </row>
    <row r="14935" spans="1:4" ht="14.5" customHeight="1" x14ac:dyDescent="0.35">
      <c r="A14935" s="1"/>
      <c r="B14935" s="317">
        <v>44480.365972256011</v>
      </c>
      <c r="C14935" s="316">
        <v>69.349439900845752</v>
      </c>
      <c r="D14935" s="315" t="s">
        <v>82</v>
      </c>
    </row>
    <row r="14936" spans="1:4" ht="14.5" customHeight="1" x14ac:dyDescent="0.35">
      <c r="A14936" s="1"/>
      <c r="B14936" s="317">
        <v>44480.366666700458</v>
      </c>
      <c r="C14936" s="316">
        <v>73.029497789721546</v>
      </c>
      <c r="D14936" s="315" t="s">
        <v>82</v>
      </c>
    </row>
    <row r="14937" spans="1:4" ht="14.5" customHeight="1" x14ac:dyDescent="0.35">
      <c r="A14937" s="1"/>
      <c r="B14937" s="317">
        <v>44480.367361144905</v>
      </c>
      <c r="C14937" s="316">
        <v>82.485316250232671</v>
      </c>
      <c r="D14937" s="315" t="s">
        <v>82</v>
      </c>
    </row>
    <row r="14938" spans="1:4" ht="14.5" customHeight="1" x14ac:dyDescent="0.35">
      <c r="A14938" s="1"/>
      <c r="B14938" s="317">
        <v>44480.368055589352</v>
      </c>
      <c r="C14938" s="316">
        <v>92.222421092798086</v>
      </c>
      <c r="D14938" s="315" t="s">
        <v>82</v>
      </c>
    </row>
    <row r="14939" spans="1:4" ht="14.5" customHeight="1" x14ac:dyDescent="0.35">
      <c r="A14939" s="1"/>
      <c r="B14939" s="317">
        <v>44480.368750033798</v>
      </c>
      <c r="C14939" s="316">
        <v>98.05286862341454</v>
      </c>
      <c r="D14939" s="315" t="s">
        <v>82</v>
      </c>
    </row>
    <row r="14940" spans="1:4" ht="14.5" customHeight="1" x14ac:dyDescent="0.35">
      <c r="A14940" s="1"/>
      <c r="B14940" s="317">
        <v>44480.369444478245</v>
      </c>
      <c r="C14940" s="316">
        <v>100.28529551333631</v>
      </c>
      <c r="D14940" s="315" t="s">
        <v>82</v>
      </c>
    </row>
    <row r="14941" spans="1:4" ht="14.5" customHeight="1" x14ac:dyDescent="0.35">
      <c r="A14941" s="1"/>
      <c r="B14941" s="317">
        <v>44480.370138922692</v>
      </c>
      <c r="C14941" s="316">
        <v>102.05821782513327</v>
      </c>
      <c r="D14941" s="315" t="s">
        <v>82</v>
      </c>
    </row>
    <row r="14942" spans="1:4" ht="14.5" customHeight="1" x14ac:dyDescent="0.35">
      <c r="A14942" s="1"/>
      <c r="B14942" s="317">
        <v>44480.370833367138</v>
      </c>
      <c r="C14942" s="316">
        <v>95.3260541068002</v>
      </c>
      <c r="D14942" s="315" t="s">
        <v>82</v>
      </c>
    </row>
    <row r="14943" spans="1:4" ht="14.5" customHeight="1" x14ac:dyDescent="0.35">
      <c r="A14943" s="1"/>
      <c r="B14943" s="317">
        <v>44480.371527811585</v>
      </c>
      <c r="C14943" s="316">
        <v>86.131485525693279</v>
      </c>
      <c r="D14943" s="315" t="s">
        <v>82</v>
      </c>
    </row>
    <row r="14944" spans="1:4" ht="14.5" customHeight="1" x14ac:dyDescent="0.35">
      <c r="A14944" s="1"/>
      <c r="B14944" s="317">
        <v>44480.372222256032</v>
      </c>
      <c r="C14944" s="316">
        <v>79.025170998750639</v>
      </c>
      <c r="D14944" s="315" t="s">
        <v>82</v>
      </c>
    </row>
    <row r="14945" spans="1:4" ht="14.5" customHeight="1" x14ac:dyDescent="0.35">
      <c r="A14945" s="1"/>
      <c r="B14945" s="317">
        <v>44480.372916700479</v>
      </c>
      <c r="C14945" s="316">
        <v>71.262056577830421</v>
      </c>
      <c r="D14945" s="315" t="s">
        <v>82</v>
      </c>
    </row>
    <row r="14946" spans="1:4" ht="14.5" customHeight="1" x14ac:dyDescent="0.35">
      <c r="A14946" s="1"/>
      <c r="B14946" s="317">
        <v>44480.373611144925</v>
      </c>
      <c r="C14946" s="316">
        <v>62.957301420049525</v>
      </c>
      <c r="D14946" s="315" t="s">
        <v>79</v>
      </c>
    </row>
    <row r="14947" spans="1:4" ht="14.5" customHeight="1" x14ac:dyDescent="0.35">
      <c r="A14947" s="1"/>
      <c r="B14947" s="317">
        <v>44480.374305589372</v>
      </c>
      <c r="C14947" s="316">
        <v>2.4829912354442056</v>
      </c>
      <c r="D14947" s="315" t="s">
        <v>79</v>
      </c>
    </row>
    <row r="14948" spans="1:4" ht="14.5" customHeight="1" x14ac:dyDescent="0.35">
      <c r="A14948" s="1"/>
      <c r="B14948" s="317">
        <v>44480.375000033819</v>
      </c>
      <c r="C14948" s="316">
        <v>0.38715286459364506</v>
      </c>
      <c r="D14948" s="315" t="s">
        <v>79</v>
      </c>
    </row>
    <row r="14949" spans="1:4" ht="14.5" customHeight="1" x14ac:dyDescent="0.35">
      <c r="A14949" s="1"/>
      <c r="B14949" s="317">
        <v>44480.375694478265</v>
      </c>
      <c r="C14949" s="316">
        <v>0.15933652271252743</v>
      </c>
      <c r="D14949" s="315" t="s">
        <v>79</v>
      </c>
    </row>
    <row r="14950" spans="1:4" ht="14.5" customHeight="1" x14ac:dyDescent="0.35">
      <c r="A14950" s="1"/>
      <c r="B14950" s="317">
        <v>44480.376388922712</v>
      </c>
      <c r="C14950" s="316">
        <v>0</v>
      </c>
      <c r="D14950" s="315" t="s">
        <v>79</v>
      </c>
    </row>
    <row r="14951" spans="1:4" ht="14.5" customHeight="1" x14ac:dyDescent="0.35">
      <c r="A14951" s="1"/>
      <c r="B14951" s="317">
        <v>44480.377083367159</v>
      </c>
      <c r="C14951" s="316">
        <v>0</v>
      </c>
      <c r="D14951" s="315" t="s">
        <v>79</v>
      </c>
    </row>
    <row r="14952" spans="1:4" ht="14.5" customHeight="1" x14ac:dyDescent="0.35">
      <c r="A14952" s="1"/>
      <c r="B14952" s="317">
        <v>44480.377777811605</v>
      </c>
      <c r="C14952" s="316">
        <v>53.65291237142398</v>
      </c>
      <c r="D14952" s="315" t="s">
        <v>80</v>
      </c>
    </row>
    <row r="14953" spans="1:4" ht="14.5" customHeight="1" x14ac:dyDescent="0.35">
      <c r="A14953" s="1"/>
      <c r="B14953" s="317">
        <v>44480.378472256052</v>
      </c>
      <c r="C14953" s="316">
        <v>72.30644132401406</v>
      </c>
      <c r="D14953" s="315" t="s">
        <v>80</v>
      </c>
    </row>
    <row r="14954" spans="1:4" ht="14.5" customHeight="1" x14ac:dyDescent="0.35">
      <c r="A14954" s="1"/>
      <c r="B14954" s="317">
        <v>44480.379166700499</v>
      </c>
      <c r="C14954" s="316">
        <v>133.15794522756866</v>
      </c>
      <c r="D14954" s="315" t="s">
        <v>80</v>
      </c>
    </row>
    <row r="14955" spans="1:4" ht="14.5" customHeight="1" x14ac:dyDescent="0.35">
      <c r="A14955" s="1"/>
      <c r="B14955" s="317">
        <v>44480.379861144946</v>
      </c>
      <c r="C14955" s="316">
        <v>903.7063202532164</v>
      </c>
      <c r="D14955" s="315" t="s">
        <v>80</v>
      </c>
    </row>
    <row r="14956" spans="1:4" ht="14.5" customHeight="1" x14ac:dyDescent="0.35">
      <c r="A14956" s="1"/>
      <c r="B14956" s="317">
        <v>44480.380555589392</v>
      </c>
      <c r="C14956" s="316">
        <v>935.46230668099599</v>
      </c>
      <c r="D14956" s="315" t="s">
        <v>80</v>
      </c>
    </row>
    <row r="14957" spans="1:4" ht="14.5" customHeight="1" x14ac:dyDescent="0.35">
      <c r="A14957" s="1"/>
      <c r="B14957" s="317">
        <v>44480.381250033839</v>
      </c>
      <c r="C14957" s="316">
        <v>938.84720162879671</v>
      </c>
      <c r="D14957" s="315" t="s">
        <v>80</v>
      </c>
    </row>
    <row r="14958" spans="1:4" ht="14.5" customHeight="1" x14ac:dyDescent="0.35">
      <c r="A14958" s="1"/>
      <c r="B14958" s="317">
        <v>44480.381944478286</v>
      </c>
      <c r="C14958" s="316">
        <v>940.41448606406334</v>
      </c>
      <c r="D14958" s="315" t="s">
        <v>80</v>
      </c>
    </row>
    <row r="14959" spans="1:4" ht="14.5" customHeight="1" x14ac:dyDescent="0.35">
      <c r="A14959" s="1"/>
      <c r="B14959" s="317">
        <v>44480.382638922732</v>
      </c>
      <c r="C14959" s="316">
        <v>940.52485111124508</v>
      </c>
      <c r="D14959" s="315" t="s">
        <v>80</v>
      </c>
    </row>
    <row r="14960" spans="1:4" ht="14.5" customHeight="1" x14ac:dyDescent="0.35">
      <c r="A14960" s="1"/>
      <c r="B14960" s="317">
        <v>44480.383333367179</v>
      </c>
      <c r="C14960" s="316">
        <v>315.45804448609704</v>
      </c>
      <c r="D14960" s="315" t="s">
        <v>80</v>
      </c>
    </row>
    <row r="14961" spans="1:4" ht="14.5" customHeight="1" x14ac:dyDescent="0.35">
      <c r="A14961" s="1"/>
      <c r="B14961" s="317">
        <v>44480.384027811626</v>
      </c>
      <c r="C14961" s="316">
        <v>147.97245081325914</v>
      </c>
      <c r="D14961" s="315" t="s">
        <v>82</v>
      </c>
    </row>
    <row r="14962" spans="1:4" ht="14.5" customHeight="1" x14ac:dyDescent="0.35">
      <c r="A14962" s="1"/>
      <c r="B14962" s="317">
        <v>44480.384722256073</v>
      </c>
      <c r="C14962" s="316">
        <v>123.59166653097103</v>
      </c>
      <c r="D14962" s="315" t="s">
        <v>82</v>
      </c>
    </row>
    <row r="14963" spans="1:4" ht="14.5" customHeight="1" x14ac:dyDescent="0.35">
      <c r="A14963" s="1"/>
      <c r="B14963" s="317">
        <v>44480.385416700519</v>
      </c>
      <c r="C14963" s="316">
        <v>111.37503743283645</v>
      </c>
      <c r="D14963" s="315" t="s">
        <v>82</v>
      </c>
    </row>
    <row r="14964" spans="1:4" ht="14.5" customHeight="1" x14ac:dyDescent="0.35">
      <c r="A14964" s="1"/>
      <c r="B14964" s="317">
        <v>44480.386111144966</v>
      </c>
      <c r="C14964" s="316">
        <v>102.97146164622973</v>
      </c>
      <c r="D14964" s="315" t="s">
        <v>82</v>
      </c>
    </row>
    <row r="14965" spans="1:4" ht="14.5" customHeight="1" x14ac:dyDescent="0.35">
      <c r="A14965" s="1"/>
      <c r="B14965" s="317">
        <v>44480.386805589413</v>
      </c>
      <c r="C14965" s="316">
        <v>99.679537505850504</v>
      </c>
      <c r="D14965" s="315" t="s">
        <v>82</v>
      </c>
    </row>
    <row r="14966" spans="1:4" ht="14.5" customHeight="1" x14ac:dyDescent="0.35">
      <c r="A14966" s="1"/>
      <c r="B14966" s="317">
        <v>44480.387500033859</v>
      </c>
      <c r="C14966" s="316">
        <v>97.275392706746544</v>
      </c>
      <c r="D14966" s="315" t="s">
        <v>82</v>
      </c>
    </row>
    <row r="14967" spans="1:4" ht="14.5" customHeight="1" x14ac:dyDescent="0.35">
      <c r="A14967" s="1"/>
      <c r="B14967" s="317">
        <v>44480.388194478306</v>
      </c>
      <c r="C14967" s="316">
        <v>91.536223603722945</v>
      </c>
      <c r="D14967" s="315" t="s">
        <v>82</v>
      </c>
    </row>
    <row r="14968" spans="1:4" ht="14.5" customHeight="1" x14ac:dyDescent="0.35">
      <c r="A14968" s="1"/>
      <c r="B14968" s="317">
        <v>44480.388888922753</v>
      </c>
      <c r="C14968" s="316">
        <v>88.284650440486928</v>
      </c>
      <c r="D14968" s="315" t="s">
        <v>82</v>
      </c>
    </row>
    <row r="14969" spans="1:4" ht="14.5" customHeight="1" x14ac:dyDescent="0.35">
      <c r="A14969" s="1"/>
      <c r="B14969" s="317">
        <v>44480.3895833672</v>
      </c>
      <c r="C14969" s="316">
        <v>90.018136160739232</v>
      </c>
      <c r="D14969" s="315" t="s">
        <v>82</v>
      </c>
    </row>
    <row r="14970" spans="1:4" ht="14.5" customHeight="1" x14ac:dyDescent="0.35">
      <c r="A14970" s="1"/>
      <c r="B14970" s="317">
        <v>44480.390277811646</v>
      </c>
      <c r="C14970" s="316">
        <v>91.064088165608695</v>
      </c>
      <c r="D14970" s="315" t="s">
        <v>82</v>
      </c>
    </row>
    <row r="14971" spans="1:4" ht="14.5" customHeight="1" x14ac:dyDescent="0.35">
      <c r="A14971" s="1"/>
      <c r="B14971" s="317">
        <v>44480.390972256093</v>
      </c>
      <c r="C14971" s="316">
        <v>87.069880833833793</v>
      </c>
      <c r="D14971" s="315" t="s">
        <v>82</v>
      </c>
    </row>
    <row r="14972" spans="1:4" ht="14.5" customHeight="1" x14ac:dyDescent="0.35">
      <c r="A14972" s="1"/>
      <c r="B14972" s="317">
        <v>44480.39166670054</v>
      </c>
      <c r="C14972" s="316">
        <v>82.829769127264925</v>
      </c>
      <c r="D14972" s="315" t="s">
        <v>82</v>
      </c>
    </row>
    <row r="14973" spans="1:4" ht="14.5" customHeight="1" x14ac:dyDescent="0.35">
      <c r="A14973" s="1"/>
      <c r="B14973" s="317">
        <v>44480.392361144986</v>
      </c>
      <c r="C14973" s="316">
        <v>82.215762260311749</v>
      </c>
      <c r="D14973" s="315" t="s">
        <v>82</v>
      </c>
    </row>
    <row r="14974" spans="1:4" ht="14.5" customHeight="1" x14ac:dyDescent="0.35">
      <c r="A14974" s="1"/>
      <c r="B14974" s="317">
        <v>44480.393055589433</v>
      </c>
      <c r="C14974" s="316">
        <v>81.500130492200455</v>
      </c>
      <c r="D14974" s="315" t="s">
        <v>82</v>
      </c>
    </row>
    <row r="14975" spans="1:4" ht="14.5" customHeight="1" x14ac:dyDescent="0.35">
      <c r="A14975" s="1"/>
      <c r="B14975" s="317">
        <v>44480.39375003388</v>
      </c>
      <c r="C14975" s="316">
        <v>82.38781889881939</v>
      </c>
      <c r="D14975" s="315" t="s">
        <v>82</v>
      </c>
    </row>
    <row r="14976" spans="1:4" ht="14.5" customHeight="1" x14ac:dyDescent="0.35">
      <c r="A14976" s="1"/>
      <c r="B14976" s="317">
        <v>44480.394444478326</v>
      </c>
      <c r="C14976" s="316">
        <v>89.864407036309913</v>
      </c>
      <c r="D14976" s="315" t="s">
        <v>82</v>
      </c>
    </row>
    <row r="14977" spans="1:4" ht="14.5" customHeight="1" x14ac:dyDescent="0.35">
      <c r="A14977" s="1"/>
      <c r="B14977" s="317">
        <v>44480.395138922773</v>
      </c>
      <c r="C14977" s="316">
        <v>99.2858325317696</v>
      </c>
      <c r="D14977" s="315" t="s">
        <v>82</v>
      </c>
    </row>
    <row r="14978" spans="1:4" ht="14.5" customHeight="1" x14ac:dyDescent="0.35">
      <c r="A14978" s="1"/>
      <c r="B14978" s="317">
        <v>44480.39583336722</v>
      </c>
      <c r="C14978" s="316">
        <v>103.28945486046335</v>
      </c>
      <c r="D14978" s="315" t="s">
        <v>82</v>
      </c>
    </row>
    <row r="14979" spans="1:4" ht="14.5" customHeight="1" x14ac:dyDescent="0.35">
      <c r="A14979" s="1"/>
      <c r="B14979" s="317">
        <v>44480.396527811667</v>
      </c>
      <c r="C14979" s="316">
        <v>102.8185737214187</v>
      </c>
      <c r="D14979" s="315" t="s">
        <v>82</v>
      </c>
    </row>
    <row r="14980" spans="1:4" ht="14.5" customHeight="1" x14ac:dyDescent="0.35">
      <c r="A14980" s="1"/>
      <c r="B14980" s="317">
        <v>44480.397222256113</v>
      </c>
      <c r="C14980" s="316">
        <v>100.43745326610708</v>
      </c>
      <c r="D14980" s="315" t="s">
        <v>82</v>
      </c>
    </row>
    <row r="14981" spans="1:4" ht="14.5" customHeight="1" x14ac:dyDescent="0.35">
      <c r="A14981" s="1"/>
      <c r="B14981" s="317">
        <v>44480.39791670056</v>
      </c>
      <c r="C14981" s="316">
        <v>92.430211782635894</v>
      </c>
      <c r="D14981" s="315" t="s">
        <v>82</v>
      </c>
    </row>
    <row r="14982" spans="1:4" ht="14.5" customHeight="1" x14ac:dyDescent="0.35">
      <c r="A14982" s="1"/>
      <c r="B14982" s="317">
        <v>44480.398611145007</v>
      </c>
      <c r="C14982" s="316">
        <v>84.20457219005911</v>
      </c>
      <c r="D14982" s="315" t="s">
        <v>82</v>
      </c>
    </row>
    <row r="14983" spans="1:4" ht="14.5" customHeight="1" x14ac:dyDescent="0.35">
      <c r="A14983" s="1"/>
      <c r="B14983" s="317">
        <v>44480.399305589453</v>
      </c>
      <c r="C14983" s="316">
        <v>79.635161594458623</v>
      </c>
      <c r="D14983" s="315" t="s">
        <v>82</v>
      </c>
    </row>
    <row r="14984" spans="1:4" ht="14.5" customHeight="1" x14ac:dyDescent="0.35">
      <c r="A14984" s="1"/>
      <c r="B14984" s="317">
        <v>44480.4000000339</v>
      </c>
      <c r="C14984" s="316">
        <v>76.133187277617012</v>
      </c>
      <c r="D14984" s="315" t="s">
        <v>82</v>
      </c>
    </row>
    <row r="14985" spans="1:4" ht="14.5" customHeight="1" x14ac:dyDescent="0.35">
      <c r="A14985" s="1"/>
      <c r="B14985" s="317">
        <v>44480.400694478347</v>
      </c>
      <c r="C14985" s="316">
        <v>74.664605904422928</v>
      </c>
      <c r="D14985" s="315" t="s">
        <v>82</v>
      </c>
    </row>
    <row r="14986" spans="1:4" ht="14.5" customHeight="1" x14ac:dyDescent="0.35">
      <c r="A14986" s="1"/>
      <c r="B14986" s="317">
        <v>44480.401388922794</v>
      </c>
      <c r="C14986" s="316">
        <v>73.741023725556445</v>
      </c>
      <c r="D14986" s="315" t="s">
        <v>82</v>
      </c>
    </row>
    <row r="14987" spans="1:4" ht="14.5" customHeight="1" x14ac:dyDescent="0.35">
      <c r="A14987" s="1"/>
      <c r="B14987" s="317">
        <v>44480.40208336724</v>
      </c>
      <c r="C14987" s="316">
        <v>73.851488023800385</v>
      </c>
      <c r="D14987" s="315" t="s">
        <v>82</v>
      </c>
    </row>
    <row r="14988" spans="1:4" ht="14.5" customHeight="1" x14ac:dyDescent="0.35">
      <c r="A14988" s="1"/>
      <c r="B14988" s="317">
        <v>44480.402777811687</v>
      </c>
      <c r="C14988" s="316">
        <v>76.612647367728641</v>
      </c>
      <c r="D14988" s="315" t="s">
        <v>82</v>
      </c>
    </row>
    <row r="14989" spans="1:4" ht="14.5" customHeight="1" x14ac:dyDescent="0.35">
      <c r="A14989" s="1"/>
      <c r="B14989" s="317">
        <v>44480.403472256134</v>
      </c>
      <c r="C14989" s="316">
        <v>84.333406852146922</v>
      </c>
      <c r="D14989" s="315" t="s">
        <v>82</v>
      </c>
    </row>
    <row r="14990" spans="1:4" ht="14.5" customHeight="1" x14ac:dyDescent="0.35">
      <c r="A14990" s="1"/>
      <c r="B14990" s="317">
        <v>44480.40416670058</v>
      </c>
      <c r="C14990" s="316">
        <v>91.533288251397124</v>
      </c>
      <c r="D14990" s="315" t="s">
        <v>82</v>
      </c>
    </row>
    <row r="14991" spans="1:4" ht="14.5" customHeight="1" x14ac:dyDescent="0.35">
      <c r="A14991" s="1"/>
      <c r="B14991" s="317">
        <v>44480.404861145027</v>
      </c>
      <c r="C14991" s="316">
        <v>95.37230452889149</v>
      </c>
      <c r="D14991" s="315" t="s">
        <v>82</v>
      </c>
    </row>
    <row r="14992" spans="1:4" ht="14.5" customHeight="1" x14ac:dyDescent="0.35">
      <c r="A14992" s="1"/>
      <c r="B14992" s="317">
        <v>44480.405555589474</v>
      </c>
      <c r="C14992" s="316">
        <v>95.346471794937187</v>
      </c>
      <c r="D14992" s="315" t="s">
        <v>82</v>
      </c>
    </row>
    <row r="14993" spans="1:4" ht="14.5" customHeight="1" x14ac:dyDescent="0.35">
      <c r="A14993" s="1"/>
      <c r="B14993" s="317">
        <v>44480.406250033921</v>
      </c>
      <c r="C14993" s="316">
        <v>94.890037995487603</v>
      </c>
      <c r="D14993" s="315" t="s">
        <v>82</v>
      </c>
    </row>
    <row r="14994" spans="1:4" ht="14.5" customHeight="1" x14ac:dyDescent="0.35">
      <c r="A14994" s="1"/>
      <c r="B14994" s="317">
        <v>44480.406944478367</v>
      </c>
      <c r="C14994" s="316">
        <v>92.233753200925037</v>
      </c>
      <c r="D14994" s="315" t="s">
        <v>82</v>
      </c>
    </row>
    <row r="14995" spans="1:4" ht="14.5" customHeight="1" x14ac:dyDescent="0.35">
      <c r="A14995" s="1"/>
      <c r="B14995" s="317">
        <v>44480.407638922814</v>
      </c>
      <c r="C14995" s="316">
        <v>83.882809744505593</v>
      </c>
      <c r="D14995" s="315" t="s">
        <v>82</v>
      </c>
    </row>
    <row r="14996" spans="1:4" ht="14.5" customHeight="1" x14ac:dyDescent="0.35">
      <c r="A14996" s="1"/>
      <c r="B14996" s="317">
        <v>44480.408333367261</v>
      </c>
      <c r="C14996" s="316">
        <v>77.052380536067844</v>
      </c>
      <c r="D14996" s="315" t="s">
        <v>82</v>
      </c>
    </row>
    <row r="14997" spans="1:4" ht="14.5" customHeight="1" x14ac:dyDescent="0.35">
      <c r="A14997" s="1"/>
      <c r="B14997" s="317">
        <v>44480.409027811707</v>
      </c>
      <c r="C14997" s="316">
        <v>72.725671282969415</v>
      </c>
      <c r="D14997" s="315" t="s">
        <v>82</v>
      </c>
    </row>
    <row r="14998" spans="1:4" ht="14.5" customHeight="1" x14ac:dyDescent="0.35">
      <c r="A14998" s="1"/>
      <c r="B14998" s="317">
        <v>44480.409722256154</v>
      </c>
      <c r="C14998" s="316">
        <v>70.926959264718846</v>
      </c>
      <c r="D14998" s="315" t="s">
        <v>82</v>
      </c>
    </row>
    <row r="14999" spans="1:4" ht="14.5" customHeight="1" x14ac:dyDescent="0.35">
      <c r="A14999" s="1"/>
      <c r="B14999" s="317">
        <v>44480.410416700601</v>
      </c>
      <c r="C14999" s="316">
        <v>68.179759609930144</v>
      </c>
      <c r="D14999" s="315" t="s">
        <v>82</v>
      </c>
    </row>
    <row r="15000" spans="1:4" ht="14.5" customHeight="1" x14ac:dyDescent="0.35">
      <c r="A15000" s="1"/>
      <c r="B15000" s="317">
        <v>44480.411111145047</v>
      </c>
      <c r="C15000" s="316">
        <v>63.40579422413721</v>
      </c>
      <c r="D15000" s="315" t="s">
        <v>82</v>
      </c>
    </row>
    <row r="15001" spans="1:4" ht="14.5" customHeight="1" x14ac:dyDescent="0.35">
      <c r="A15001" s="1"/>
      <c r="B15001" s="317">
        <v>44480.411805589494</v>
      </c>
      <c r="C15001" s="316">
        <v>59.627694536538911</v>
      </c>
      <c r="D15001" s="315" t="s">
        <v>82</v>
      </c>
    </row>
    <row r="15002" spans="1:4" ht="14.5" customHeight="1" x14ac:dyDescent="0.35">
      <c r="A15002" s="1"/>
      <c r="B15002" s="317">
        <v>44480.412500033941</v>
      </c>
      <c r="C15002" s="316">
        <v>58.663096094657277</v>
      </c>
      <c r="D15002" s="315" t="s">
        <v>82</v>
      </c>
    </row>
    <row r="15003" spans="1:4" ht="14.5" customHeight="1" x14ac:dyDescent="0.35">
      <c r="A15003" s="1"/>
      <c r="B15003" s="317">
        <v>44480.413194478388</v>
      </c>
      <c r="C15003" s="316">
        <v>60.450100430076901</v>
      </c>
      <c r="D15003" s="315" t="s">
        <v>82</v>
      </c>
    </row>
    <row r="15004" spans="1:4" ht="14.5" customHeight="1" x14ac:dyDescent="0.35">
      <c r="A15004" s="1"/>
      <c r="B15004" s="317">
        <v>44480.413888922834</v>
      </c>
      <c r="C15004" s="316">
        <v>60.50020816027827</v>
      </c>
      <c r="D15004" s="315" t="s">
        <v>82</v>
      </c>
    </row>
    <row r="15005" spans="1:4" ht="14.5" customHeight="1" x14ac:dyDescent="0.35">
      <c r="A15005" s="1"/>
      <c r="B15005" s="317">
        <v>44480.414583367281</v>
      </c>
      <c r="C15005" s="316">
        <v>57.652213259366299</v>
      </c>
      <c r="D15005" s="315" t="s">
        <v>82</v>
      </c>
    </row>
    <row r="15006" spans="1:4" ht="14.5" customHeight="1" x14ac:dyDescent="0.35">
      <c r="A15006" s="1"/>
      <c r="B15006" s="317">
        <v>44480.415277811728</v>
      </c>
      <c r="C15006" s="316">
        <v>55.015891546643495</v>
      </c>
      <c r="D15006" s="315" t="s">
        <v>82</v>
      </c>
    </row>
    <row r="15007" spans="1:4" ht="14.5" customHeight="1" x14ac:dyDescent="0.35">
      <c r="A15007" s="1"/>
      <c r="B15007" s="317">
        <v>44480.415972256174</v>
      </c>
      <c r="C15007" s="316">
        <v>48.318045619934374</v>
      </c>
      <c r="D15007" s="315" t="s">
        <v>82</v>
      </c>
    </row>
    <row r="15008" spans="1:4" ht="14.5" customHeight="1" x14ac:dyDescent="0.35">
      <c r="A15008" s="1"/>
      <c r="B15008" s="317">
        <v>44480.416666700621</v>
      </c>
      <c r="C15008" s="316">
        <v>41.42101273611673</v>
      </c>
      <c r="D15008" s="315" t="s">
        <v>82</v>
      </c>
    </row>
    <row r="15009" spans="1:4" ht="14.5" customHeight="1" x14ac:dyDescent="0.35">
      <c r="A15009" s="1"/>
      <c r="B15009" s="317">
        <v>44480.417361145068</v>
      </c>
      <c r="C15009" s="316">
        <v>38.135853194637455</v>
      </c>
      <c r="D15009" s="315" t="s">
        <v>82</v>
      </c>
    </row>
    <row r="15010" spans="1:4" ht="14.5" customHeight="1" x14ac:dyDescent="0.35">
      <c r="A15010" s="1"/>
      <c r="B15010" s="317">
        <v>44480.418055589515</v>
      </c>
      <c r="C15010" s="316">
        <v>34.970104761588544</v>
      </c>
      <c r="D15010" s="315" t="s">
        <v>82</v>
      </c>
    </row>
    <row r="15011" spans="1:4" ht="14.5" customHeight="1" x14ac:dyDescent="0.35">
      <c r="A15011" s="1"/>
      <c r="B15011" s="317">
        <v>44480.418750033961</v>
      </c>
      <c r="C15011" s="316">
        <v>33.67438334612234</v>
      </c>
      <c r="D15011" s="315" t="s">
        <v>82</v>
      </c>
    </row>
    <row r="15012" spans="1:4" ht="14.5" customHeight="1" x14ac:dyDescent="0.35">
      <c r="A15012" s="1"/>
      <c r="B15012" s="317">
        <v>44480.419444478408</v>
      </c>
      <c r="C15012" s="316">
        <v>33.388658286121789</v>
      </c>
      <c r="D15012" s="315" t="s">
        <v>82</v>
      </c>
    </row>
    <row r="15013" spans="1:4" ht="14.5" customHeight="1" x14ac:dyDescent="0.35">
      <c r="A15013" s="1"/>
      <c r="B15013" s="317">
        <v>44480.420138922855</v>
      </c>
      <c r="C15013" s="316">
        <v>32.779467598136399</v>
      </c>
      <c r="D15013" s="315" t="s">
        <v>82</v>
      </c>
    </row>
    <row r="15014" spans="1:4" ht="14.5" customHeight="1" x14ac:dyDescent="0.35">
      <c r="A15014" s="1"/>
      <c r="B15014" s="317">
        <v>44480.420833367301</v>
      </c>
      <c r="C15014" s="316">
        <v>34.416219309800844</v>
      </c>
      <c r="D15014" s="315" t="s">
        <v>82</v>
      </c>
    </row>
    <row r="15015" spans="1:4" ht="14.5" customHeight="1" x14ac:dyDescent="0.35">
      <c r="A15015" s="1"/>
      <c r="B15015" s="317">
        <v>44480.421527811748</v>
      </c>
      <c r="C15015" s="316">
        <v>38.507664482699084</v>
      </c>
      <c r="D15015" s="315" t="s">
        <v>82</v>
      </c>
    </row>
    <row r="15016" spans="1:4" ht="14.5" customHeight="1" x14ac:dyDescent="0.35">
      <c r="A15016" s="1"/>
      <c r="B15016" s="317">
        <v>44480.422222256195</v>
      </c>
      <c r="C15016" s="316">
        <v>39.154632148426025</v>
      </c>
      <c r="D15016" s="315" t="s">
        <v>82</v>
      </c>
    </row>
    <row r="15017" spans="1:4" ht="14.5" customHeight="1" x14ac:dyDescent="0.35">
      <c r="A15017" s="1"/>
      <c r="B15017" s="317">
        <v>44480.422916700642</v>
      </c>
      <c r="C15017" s="316">
        <v>37.542637810047985</v>
      </c>
      <c r="D15017" s="315" t="s">
        <v>82</v>
      </c>
    </row>
    <row r="15018" spans="1:4" ht="14.5" customHeight="1" x14ac:dyDescent="0.35">
      <c r="A15018" s="1"/>
      <c r="B15018" s="317">
        <v>44480.423611145088</v>
      </c>
      <c r="C15018" s="316">
        <v>31.480982346373398</v>
      </c>
      <c r="D15018" s="315" t="s">
        <v>82</v>
      </c>
    </row>
    <row r="15019" spans="1:4" ht="14.5" customHeight="1" x14ac:dyDescent="0.35">
      <c r="A15019" s="1"/>
      <c r="B15019" s="317">
        <v>44480.424305589535</v>
      </c>
      <c r="C15019" s="316">
        <v>27.560005879849875</v>
      </c>
      <c r="D15019" s="315" t="s">
        <v>82</v>
      </c>
    </row>
    <row r="15020" spans="1:4" ht="14.5" customHeight="1" x14ac:dyDescent="0.35">
      <c r="A15020" s="1"/>
      <c r="B15020" s="317">
        <v>44480.425000033982</v>
      </c>
      <c r="C15020" s="316">
        <v>27.233010628683648</v>
      </c>
      <c r="D15020" s="315" t="s">
        <v>82</v>
      </c>
    </row>
    <row r="15021" spans="1:4" ht="14.5" customHeight="1" x14ac:dyDescent="0.35">
      <c r="A15021" s="1"/>
      <c r="B15021" s="317">
        <v>44480.425694478428</v>
      </c>
      <c r="C15021" s="316">
        <v>26.900150233019183</v>
      </c>
      <c r="D15021" s="315" t="s">
        <v>82</v>
      </c>
    </row>
    <row r="15022" spans="1:4" ht="14.5" customHeight="1" x14ac:dyDescent="0.35">
      <c r="A15022" s="1"/>
      <c r="B15022" s="317">
        <v>44480.426388922875</v>
      </c>
      <c r="C15022" s="316">
        <v>25.512736611973377</v>
      </c>
      <c r="D15022" s="315" t="s">
        <v>82</v>
      </c>
    </row>
    <row r="15023" spans="1:4" ht="14.5" customHeight="1" x14ac:dyDescent="0.35">
      <c r="A15023" s="1"/>
      <c r="B15023" s="317">
        <v>44480.427083367322</v>
      </c>
      <c r="C15023" s="316">
        <v>25.04690359718273</v>
      </c>
      <c r="D15023" s="315" t="s">
        <v>82</v>
      </c>
    </row>
    <row r="15024" spans="1:4" ht="14.5" customHeight="1" x14ac:dyDescent="0.35">
      <c r="A15024" s="1"/>
      <c r="B15024" s="317">
        <v>44480.427777811768</v>
      </c>
      <c r="C15024" s="316">
        <v>24.853849852978602</v>
      </c>
      <c r="D15024" s="315" t="s">
        <v>82</v>
      </c>
    </row>
    <row r="15025" spans="1:4" ht="14.5" customHeight="1" x14ac:dyDescent="0.35">
      <c r="A15025" s="1"/>
      <c r="B15025" s="317">
        <v>44480.428472256215</v>
      </c>
      <c r="C15025" s="316">
        <v>27.007992152961865</v>
      </c>
      <c r="D15025" s="315" t="s">
        <v>82</v>
      </c>
    </row>
    <row r="15026" spans="1:4" ht="14.5" customHeight="1" x14ac:dyDescent="0.35">
      <c r="A15026" s="1"/>
      <c r="B15026" s="317">
        <v>44480.429166700662</v>
      </c>
      <c r="C15026" s="316">
        <v>32.180729102850215</v>
      </c>
      <c r="D15026" s="315" t="s">
        <v>82</v>
      </c>
    </row>
    <row r="15027" spans="1:4" ht="14.5" customHeight="1" x14ac:dyDescent="0.35">
      <c r="A15027" s="1"/>
      <c r="B15027" s="317">
        <v>44480.429861145109</v>
      </c>
      <c r="C15027" s="316">
        <v>35.773598097670281</v>
      </c>
      <c r="D15027" s="315" t="s">
        <v>82</v>
      </c>
    </row>
    <row r="15028" spans="1:4" ht="14.5" customHeight="1" x14ac:dyDescent="0.35">
      <c r="A15028" s="1"/>
      <c r="B15028" s="317">
        <v>44480.430555589555</v>
      </c>
      <c r="C15028" s="316">
        <v>37.851743006997275</v>
      </c>
      <c r="D15028" s="315" t="s">
        <v>82</v>
      </c>
    </row>
    <row r="15029" spans="1:4" ht="14.5" customHeight="1" x14ac:dyDescent="0.35">
      <c r="A15029" s="1"/>
      <c r="B15029" s="317">
        <v>44480.431250034002</v>
      </c>
      <c r="C15029" s="316">
        <v>37.982631103962191</v>
      </c>
      <c r="D15029" s="315" t="s">
        <v>82</v>
      </c>
    </row>
    <row r="15030" spans="1:4" ht="14.5" customHeight="1" x14ac:dyDescent="0.35">
      <c r="A15030" s="1"/>
      <c r="B15030" s="317">
        <v>44480.431944478449</v>
      </c>
      <c r="C15030" s="316">
        <v>35.453884411016773</v>
      </c>
      <c r="D15030" s="315" t="s">
        <v>82</v>
      </c>
    </row>
    <row r="15031" spans="1:4" ht="14.5" customHeight="1" x14ac:dyDescent="0.35">
      <c r="A15031" s="1"/>
      <c r="B15031" s="317">
        <v>44480.432638922895</v>
      </c>
      <c r="C15031" s="316">
        <v>28.956382876780602</v>
      </c>
      <c r="D15031" s="315" t="s">
        <v>82</v>
      </c>
    </row>
    <row r="15032" spans="1:4" ht="14.5" customHeight="1" x14ac:dyDescent="0.35">
      <c r="A15032" s="1"/>
      <c r="B15032" s="317">
        <v>44480.433333367342</v>
      </c>
      <c r="C15032" s="316">
        <v>25.47157669229588</v>
      </c>
      <c r="D15032" s="315" t="s">
        <v>82</v>
      </c>
    </row>
    <row r="15033" spans="1:4" ht="14.5" customHeight="1" x14ac:dyDescent="0.35">
      <c r="A15033" s="1"/>
      <c r="B15033" s="317">
        <v>44480.434027811789</v>
      </c>
      <c r="C15033" s="316">
        <v>24.329948037653715</v>
      </c>
      <c r="D15033" s="315" t="s">
        <v>82</v>
      </c>
    </row>
    <row r="15034" spans="1:4" ht="14.5" customHeight="1" x14ac:dyDescent="0.35">
      <c r="A15034" s="1"/>
      <c r="B15034" s="317">
        <v>44480.434722256236</v>
      </c>
      <c r="C15034" s="316">
        <v>24.633933431448046</v>
      </c>
      <c r="D15034" s="315" t="s">
        <v>82</v>
      </c>
    </row>
    <row r="15035" spans="1:4" ht="14.5" customHeight="1" x14ac:dyDescent="0.35">
      <c r="A15035" s="1"/>
      <c r="B15035" s="317">
        <v>44480.435416700682</v>
      </c>
      <c r="C15035" s="316">
        <v>24.684570230777901</v>
      </c>
      <c r="D15035" s="315" t="s">
        <v>82</v>
      </c>
    </row>
    <row r="15036" spans="1:4" ht="14.5" customHeight="1" x14ac:dyDescent="0.35">
      <c r="A15036" s="1"/>
      <c r="B15036" s="317">
        <v>44480.436111145129</v>
      </c>
      <c r="C15036" s="316">
        <v>24.27477985722653</v>
      </c>
      <c r="D15036" s="315" t="s">
        <v>82</v>
      </c>
    </row>
    <row r="15037" spans="1:4" ht="14.5" customHeight="1" x14ac:dyDescent="0.35">
      <c r="A15037" s="1"/>
      <c r="B15037" s="317">
        <v>44480.436805589576</v>
      </c>
      <c r="C15037" s="316">
        <v>24.281105384553666</v>
      </c>
      <c r="D15037" s="315" t="s">
        <v>82</v>
      </c>
    </row>
    <row r="15038" spans="1:4" ht="14.5" customHeight="1" x14ac:dyDescent="0.35">
      <c r="A15038" s="1"/>
      <c r="B15038" s="317">
        <v>44480.437500034022</v>
      </c>
      <c r="C15038" s="316">
        <v>25.061366812462317</v>
      </c>
      <c r="D15038" s="315" t="s">
        <v>82</v>
      </c>
    </row>
    <row r="15039" spans="1:4" ht="14.5" customHeight="1" x14ac:dyDescent="0.35">
      <c r="A15039" s="1"/>
      <c r="B15039" s="317">
        <v>44480.438194478469</v>
      </c>
      <c r="C15039" s="316">
        <v>26.938604620031644</v>
      </c>
      <c r="D15039" s="315" t="s">
        <v>82</v>
      </c>
    </row>
    <row r="15040" spans="1:4" ht="14.5" customHeight="1" x14ac:dyDescent="0.35">
      <c r="A15040" s="1"/>
      <c r="B15040" s="317">
        <v>44480.438888922916</v>
      </c>
      <c r="C15040" s="316">
        <v>25.776952951675533</v>
      </c>
      <c r="D15040" s="315" t="s">
        <v>82</v>
      </c>
    </row>
    <row r="15041" spans="1:4" ht="14.5" customHeight="1" x14ac:dyDescent="0.35">
      <c r="A15041" s="1"/>
      <c r="B15041" s="317">
        <v>44480.439583367363</v>
      </c>
      <c r="C15041" s="316">
        <v>23.387094915421038</v>
      </c>
      <c r="D15041" s="315" t="s">
        <v>82</v>
      </c>
    </row>
    <row r="15042" spans="1:4" ht="14.5" customHeight="1" x14ac:dyDescent="0.35">
      <c r="A15042" s="1"/>
      <c r="B15042" s="317">
        <v>44480.440277811809</v>
      </c>
      <c r="C15042" s="316">
        <v>22.26241572221188</v>
      </c>
      <c r="D15042" s="315" t="s">
        <v>82</v>
      </c>
    </row>
    <row r="15043" spans="1:4" ht="14.5" customHeight="1" x14ac:dyDescent="0.35">
      <c r="A15043" s="1"/>
      <c r="B15043" s="317">
        <v>44480.440972256256</v>
      </c>
      <c r="C15043" s="316">
        <v>22.258603730397105</v>
      </c>
      <c r="D15043" s="315" t="s">
        <v>82</v>
      </c>
    </row>
    <row r="15044" spans="1:4" ht="14.5" customHeight="1" x14ac:dyDescent="0.35">
      <c r="A15044" s="1"/>
      <c r="B15044" s="317">
        <v>44480.441666700703</v>
      </c>
      <c r="C15044" s="316">
        <v>23.028222917404978</v>
      </c>
      <c r="D15044" s="315" t="s">
        <v>82</v>
      </c>
    </row>
    <row r="15045" spans="1:4" ht="14.5" customHeight="1" x14ac:dyDescent="0.35">
      <c r="A15045" s="1"/>
      <c r="B15045" s="317">
        <v>44480.442361145149</v>
      </c>
      <c r="C15045" s="316">
        <v>23.13239487986478</v>
      </c>
      <c r="D15045" s="315" t="s">
        <v>82</v>
      </c>
    </row>
    <row r="15046" spans="1:4" ht="14.5" customHeight="1" x14ac:dyDescent="0.35">
      <c r="A15046" s="1"/>
      <c r="B15046" s="317">
        <v>44480.443055589596</v>
      </c>
      <c r="C15046" s="316">
        <v>23.367350595453171</v>
      </c>
      <c r="D15046" s="315" t="s">
        <v>82</v>
      </c>
    </row>
    <row r="15047" spans="1:4" ht="14.5" customHeight="1" x14ac:dyDescent="0.35">
      <c r="A15047" s="1"/>
      <c r="B15047" s="317">
        <v>44480.443750034043</v>
      </c>
      <c r="C15047" s="316">
        <v>23.443313216131354</v>
      </c>
      <c r="D15047" s="315" t="s">
        <v>82</v>
      </c>
    </row>
    <row r="15048" spans="1:4" ht="14.5" customHeight="1" x14ac:dyDescent="0.35">
      <c r="A15048" s="1"/>
      <c r="B15048" s="317">
        <v>44480.444444478489</v>
      </c>
      <c r="C15048" s="316">
        <v>24.705848191363717</v>
      </c>
      <c r="D15048" s="315" t="s">
        <v>82</v>
      </c>
    </row>
    <row r="15049" spans="1:4" ht="14.5" customHeight="1" x14ac:dyDescent="0.35">
      <c r="A15049" s="1"/>
      <c r="B15049" s="317">
        <v>44480.445138922936</v>
      </c>
      <c r="C15049" s="316">
        <v>29.381925963674924</v>
      </c>
      <c r="D15049" s="315" t="s">
        <v>82</v>
      </c>
    </row>
    <row r="15050" spans="1:4" ht="14.5" customHeight="1" x14ac:dyDescent="0.35">
      <c r="A15050" s="1"/>
      <c r="B15050" s="317">
        <v>44480.445833367383</v>
      </c>
      <c r="C15050" s="316">
        <v>32.207043692808654</v>
      </c>
      <c r="D15050" s="315" t="s">
        <v>82</v>
      </c>
    </row>
    <row r="15051" spans="1:4" ht="14.5" customHeight="1" x14ac:dyDescent="0.35">
      <c r="A15051" s="1"/>
      <c r="B15051" s="317">
        <v>44480.44652781183</v>
      </c>
      <c r="C15051" s="316">
        <v>30.718838075684229</v>
      </c>
      <c r="D15051" s="315" t="s">
        <v>82</v>
      </c>
    </row>
    <row r="15052" spans="1:4" ht="14.5" customHeight="1" x14ac:dyDescent="0.35">
      <c r="A15052" s="1"/>
      <c r="B15052" s="317">
        <v>44480.447222256276</v>
      </c>
      <c r="C15052" s="316">
        <v>25.799919127910108</v>
      </c>
      <c r="D15052" s="315" t="s">
        <v>82</v>
      </c>
    </row>
    <row r="15053" spans="1:4" ht="14.5" customHeight="1" x14ac:dyDescent="0.35">
      <c r="A15053" s="1"/>
      <c r="B15053" s="317">
        <v>44480.447916700723</v>
      </c>
      <c r="C15053" s="316">
        <v>26.202405553154435</v>
      </c>
      <c r="D15053" s="315" t="s">
        <v>82</v>
      </c>
    </row>
    <row r="15054" spans="1:4" ht="14.5" customHeight="1" x14ac:dyDescent="0.35">
      <c r="A15054" s="1"/>
      <c r="B15054" s="317">
        <v>44480.44861114517</v>
      </c>
      <c r="C15054" s="316">
        <v>34.552935856017577</v>
      </c>
      <c r="D15054" s="315" t="s">
        <v>82</v>
      </c>
    </row>
    <row r="15055" spans="1:4" ht="14.5" customHeight="1" x14ac:dyDescent="0.35">
      <c r="A15055" s="1"/>
      <c r="B15055" s="317">
        <v>44480.449305589616</v>
      </c>
      <c r="C15055" s="316">
        <v>36.218899292110777</v>
      </c>
      <c r="D15055" s="315" t="s">
        <v>82</v>
      </c>
    </row>
    <row r="15056" spans="1:4" ht="14.5" customHeight="1" x14ac:dyDescent="0.35">
      <c r="A15056" s="1"/>
      <c r="B15056" s="317">
        <v>44480.450000034063</v>
      </c>
      <c r="C15056" s="316">
        <v>33.685318465922805</v>
      </c>
      <c r="D15056" s="315" t="s">
        <v>82</v>
      </c>
    </row>
    <row r="15057" spans="1:4" ht="14.5" customHeight="1" x14ac:dyDescent="0.35">
      <c r="A15057" s="1"/>
      <c r="B15057" s="317">
        <v>44480.45069447851</v>
      </c>
      <c r="C15057" s="316">
        <v>33.661983835311062</v>
      </c>
      <c r="D15057" s="315" t="s">
        <v>82</v>
      </c>
    </row>
    <row r="15058" spans="1:4" ht="14.5" customHeight="1" x14ac:dyDescent="0.35">
      <c r="A15058" s="1"/>
      <c r="B15058" s="317">
        <v>44480.451388922957</v>
      </c>
      <c r="C15058" s="316">
        <v>35.249995805612222</v>
      </c>
      <c r="D15058" s="315" t="s">
        <v>82</v>
      </c>
    </row>
    <row r="15059" spans="1:4" ht="14.5" customHeight="1" x14ac:dyDescent="0.35">
      <c r="A15059" s="1"/>
      <c r="B15059" s="317">
        <v>44480.452083367403</v>
      </c>
      <c r="C15059" s="316">
        <v>35.644465615754598</v>
      </c>
      <c r="D15059" s="315" t="s">
        <v>82</v>
      </c>
    </row>
    <row r="15060" spans="1:4" ht="14.5" customHeight="1" x14ac:dyDescent="0.35">
      <c r="A15060" s="1"/>
      <c r="B15060" s="317">
        <v>44480.45277781185</v>
      </c>
      <c r="C15060" s="316">
        <v>35.34761892820049</v>
      </c>
      <c r="D15060" s="315" t="s">
        <v>82</v>
      </c>
    </row>
    <row r="15061" spans="1:4" ht="14.5" customHeight="1" x14ac:dyDescent="0.35">
      <c r="A15061" s="1"/>
      <c r="B15061" s="317">
        <v>44480.453472256297</v>
      </c>
      <c r="C15061" s="316">
        <v>35.337747405130841</v>
      </c>
      <c r="D15061" s="315" t="s">
        <v>82</v>
      </c>
    </row>
    <row r="15062" spans="1:4" ht="14.5" customHeight="1" x14ac:dyDescent="0.35">
      <c r="A15062" s="1"/>
      <c r="B15062" s="317">
        <v>44480.454166700743</v>
      </c>
      <c r="C15062" s="316">
        <v>35.23411356676467</v>
      </c>
      <c r="D15062" s="315" t="s">
        <v>82</v>
      </c>
    </row>
    <row r="15063" spans="1:4" ht="14.5" customHeight="1" x14ac:dyDescent="0.35">
      <c r="A15063" s="1"/>
      <c r="B15063" s="317">
        <v>44480.45486114519</v>
      </c>
      <c r="C15063" s="316">
        <v>31.924433595110894</v>
      </c>
      <c r="D15063" s="315" t="s">
        <v>82</v>
      </c>
    </row>
    <row r="15064" spans="1:4" ht="14.5" customHeight="1" x14ac:dyDescent="0.35">
      <c r="A15064" s="1"/>
      <c r="B15064" s="317">
        <v>44480.455555589637</v>
      </c>
      <c r="C15064" s="316">
        <v>28.267002525699596</v>
      </c>
      <c r="D15064" s="315" t="s">
        <v>82</v>
      </c>
    </row>
    <row r="15065" spans="1:4" ht="14.5" customHeight="1" x14ac:dyDescent="0.35">
      <c r="A15065" s="1"/>
      <c r="B15065" s="317">
        <v>44480.456250034083</v>
      </c>
      <c r="C15065" s="316">
        <v>25.868172680827168</v>
      </c>
      <c r="D15065" s="315" t="s">
        <v>82</v>
      </c>
    </row>
    <row r="15066" spans="1:4" ht="14.5" customHeight="1" x14ac:dyDescent="0.35">
      <c r="A15066" s="1"/>
      <c r="B15066" s="317">
        <v>44480.45694447853</v>
      </c>
      <c r="C15066" s="316">
        <v>27.141692906767517</v>
      </c>
      <c r="D15066" s="315" t="s">
        <v>82</v>
      </c>
    </row>
    <row r="15067" spans="1:4" ht="14.5" customHeight="1" x14ac:dyDescent="0.35">
      <c r="A15067" s="1"/>
      <c r="B15067" s="317">
        <v>44480.457638922977</v>
      </c>
      <c r="C15067" s="316">
        <v>28.362876564423882</v>
      </c>
      <c r="D15067" s="315" t="s">
        <v>82</v>
      </c>
    </row>
    <row r="15068" spans="1:4" ht="14.5" customHeight="1" x14ac:dyDescent="0.35">
      <c r="A15068" s="1"/>
      <c r="B15068" s="317">
        <v>44480.458333367424</v>
      </c>
      <c r="C15068" s="316">
        <v>27.654461656048078</v>
      </c>
      <c r="D15068" s="315" t="s">
        <v>82</v>
      </c>
    </row>
    <row r="15069" spans="1:4" ht="14.5" customHeight="1" x14ac:dyDescent="0.35">
      <c r="A15069" s="1"/>
      <c r="B15069" s="317">
        <v>44480.45902781187</v>
      </c>
      <c r="C15069" s="316">
        <v>26.548529780090028</v>
      </c>
      <c r="D15069" s="315" t="s">
        <v>82</v>
      </c>
    </row>
    <row r="15070" spans="1:4" ht="14.5" customHeight="1" x14ac:dyDescent="0.35">
      <c r="A15070" s="1"/>
      <c r="B15070" s="317">
        <v>44480.459722256317</v>
      </c>
      <c r="C15070" s="316">
        <v>27.447441396277281</v>
      </c>
      <c r="D15070" s="315" t="s">
        <v>82</v>
      </c>
    </row>
    <row r="15071" spans="1:4" ht="14.5" customHeight="1" x14ac:dyDescent="0.35">
      <c r="A15071" s="1"/>
      <c r="B15071" s="317">
        <v>44480.460416700764</v>
      </c>
      <c r="C15071" s="316">
        <v>29.1407601814979</v>
      </c>
      <c r="D15071" s="315" t="s">
        <v>82</v>
      </c>
    </row>
    <row r="15072" spans="1:4" ht="14.5" customHeight="1" x14ac:dyDescent="0.35">
      <c r="A15072" s="1"/>
      <c r="B15072" s="317">
        <v>44480.46111114521</v>
      </c>
      <c r="C15072" s="316">
        <v>37.589230714743216</v>
      </c>
      <c r="D15072" s="315" t="s">
        <v>82</v>
      </c>
    </row>
    <row r="15073" spans="1:4" ht="14.5" customHeight="1" x14ac:dyDescent="0.35">
      <c r="A15073" s="1"/>
      <c r="B15073" s="317">
        <v>44480.461805589657</v>
      </c>
      <c r="C15073" s="316">
        <v>44.781599157103727</v>
      </c>
      <c r="D15073" s="315" t="s">
        <v>82</v>
      </c>
    </row>
    <row r="15074" spans="1:4" ht="14.5" customHeight="1" x14ac:dyDescent="0.35">
      <c r="A15074" s="1"/>
      <c r="B15074" s="317">
        <v>44480.462500034104</v>
      </c>
      <c r="C15074" s="316">
        <v>49.616681053898837</v>
      </c>
      <c r="D15074" s="315" t="s">
        <v>82</v>
      </c>
    </row>
    <row r="15075" spans="1:4" ht="14.5" customHeight="1" x14ac:dyDescent="0.35">
      <c r="A15075" s="1"/>
      <c r="B15075" s="317">
        <v>44480.463194478551</v>
      </c>
      <c r="C15075" s="316">
        <v>52.588318951114587</v>
      </c>
      <c r="D15075" s="315" t="s">
        <v>82</v>
      </c>
    </row>
    <row r="15076" spans="1:4" ht="14.5" customHeight="1" x14ac:dyDescent="0.35">
      <c r="A15076" s="1"/>
      <c r="B15076" s="317">
        <v>44480.463888922997</v>
      </c>
      <c r="C15076" s="316">
        <v>55.4915605006235</v>
      </c>
      <c r="D15076" s="315" t="s">
        <v>82</v>
      </c>
    </row>
    <row r="15077" spans="1:4" ht="14.5" customHeight="1" x14ac:dyDescent="0.35">
      <c r="A15077" s="1"/>
      <c r="B15077" s="317">
        <v>44480.464583367444</v>
      </c>
      <c r="C15077" s="316">
        <v>57.824309265796913</v>
      </c>
      <c r="D15077" s="315" t="s">
        <v>82</v>
      </c>
    </row>
    <row r="15078" spans="1:4" ht="14.5" customHeight="1" x14ac:dyDescent="0.35">
      <c r="A15078" s="1"/>
      <c r="B15078" s="317">
        <v>44480.465277811891</v>
      </c>
      <c r="C15078" s="316">
        <v>58.667419582882822</v>
      </c>
      <c r="D15078" s="315" t="s">
        <v>82</v>
      </c>
    </row>
    <row r="15079" spans="1:4" ht="14.5" customHeight="1" x14ac:dyDescent="0.35">
      <c r="A15079" s="1"/>
      <c r="B15079" s="317">
        <v>44480.465972256337</v>
      </c>
      <c r="C15079" s="316">
        <v>59.883467198223421</v>
      </c>
      <c r="D15079" s="315" t="s">
        <v>82</v>
      </c>
    </row>
    <row r="15080" spans="1:4" ht="14.5" customHeight="1" x14ac:dyDescent="0.35">
      <c r="A15080" s="1"/>
      <c r="B15080" s="317">
        <v>44480.466666700784</v>
      </c>
      <c r="C15080" s="316">
        <v>57.75520834029691</v>
      </c>
      <c r="D15080" s="315" t="s">
        <v>82</v>
      </c>
    </row>
    <row r="15081" spans="1:4" ht="14.5" customHeight="1" x14ac:dyDescent="0.35">
      <c r="A15081" s="1"/>
      <c r="B15081" s="317">
        <v>44480.467361145231</v>
      </c>
      <c r="C15081" s="316">
        <v>57.747078042994445</v>
      </c>
      <c r="D15081" s="315" t="s">
        <v>82</v>
      </c>
    </row>
    <row r="15082" spans="1:4" ht="14.5" customHeight="1" x14ac:dyDescent="0.35">
      <c r="A15082" s="1"/>
      <c r="B15082" s="317">
        <v>44480.468055589678</v>
      </c>
      <c r="C15082" s="316">
        <v>63.63933426110404</v>
      </c>
      <c r="D15082" s="315" t="s">
        <v>82</v>
      </c>
    </row>
    <row r="15083" spans="1:4" ht="14.5" customHeight="1" x14ac:dyDescent="0.35">
      <c r="A15083" s="1"/>
      <c r="B15083" s="317">
        <v>44480.468750034124</v>
      </c>
      <c r="C15083" s="316">
        <v>65.484422794799315</v>
      </c>
      <c r="D15083" s="315" t="s">
        <v>82</v>
      </c>
    </row>
    <row r="15084" spans="1:4" ht="14.5" customHeight="1" x14ac:dyDescent="0.35">
      <c r="A15084" s="1"/>
      <c r="B15084" s="317">
        <v>44480.469444478571</v>
      </c>
      <c r="C15084" s="316">
        <v>65.160636236425489</v>
      </c>
      <c r="D15084" s="315" t="s">
        <v>82</v>
      </c>
    </row>
    <row r="15085" spans="1:4" ht="14.5" customHeight="1" x14ac:dyDescent="0.35">
      <c r="A15085" s="1"/>
      <c r="B15085" s="317">
        <v>44480.470138923018</v>
      </c>
      <c r="C15085" s="316">
        <v>64.742854411614829</v>
      </c>
      <c r="D15085" s="315" t="s">
        <v>82</v>
      </c>
    </row>
    <row r="15086" spans="1:4" ht="14.5" customHeight="1" x14ac:dyDescent="0.35">
      <c r="A15086" s="1"/>
      <c r="B15086" s="317">
        <v>44480.470833367464</v>
      </c>
      <c r="C15086" s="316">
        <v>67.116612023706935</v>
      </c>
      <c r="D15086" s="315" t="s">
        <v>82</v>
      </c>
    </row>
    <row r="15087" spans="1:4" ht="14.5" customHeight="1" x14ac:dyDescent="0.35">
      <c r="A15087" s="1"/>
      <c r="B15087" s="317">
        <v>44480.471527811911</v>
      </c>
      <c r="C15087" s="316">
        <v>67.6590039061266</v>
      </c>
      <c r="D15087" s="315" t="s">
        <v>82</v>
      </c>
    </row>
    <row r="15088" spans="1:4" ht="14.5" customHeight="1" x14ac:dyDescent="0.35">
      <c r="A15088" s="1"/>
      <c r="B15088" s="317">
        <v>44480.472222256358</v>
      </c>
      <c r="C15088" s="316">
        <v>65.350370531793061</v>
      </c>
      <c r="D15088" s="315" t="s">
        <v>82</v>
      </c>
    </row>
    <row r="15089" spans="1:4" ht="14.5" customHeight="1" x14ac:dyDescent="0.35">
      <c r="A15089" s="1"/>
      <c r="B15089" s="317">
        <v>44480.472916700804</v>
      </c>
      <c r="C15089" s="316">
        <v>64.081371291743324</v>
      </c>
      <c r="D15089" s="315" t="s">
        <v>82</v>
      </c>
    </row>
    <row r="15090" spans="1:4" ht="14.5" customHeight="1" x14ac:dyDescent="0.35">
      <c r="A15090" s="1"/>
      <c r="B15090" s="317">
        <v>44480.473611145251</v>
      </c>
      <c r="C15090" s="316">
        <v>60.06093580867455</v>
      </c>
      <c r="D15090" s="315" t="s">
        <v>82</v>
      </c>
    </row>
    <row r="15091" spans="1:4" ht="14.5" customHeight="1" x14ac:dyDescent="0.35">
      <c r="A15091" s="1"/>
      <c r="B15091" s="317">
        <v>44480.474305589698</v>
      </c>
      <c r="C15091" s="316">
        <v>61.962618297835192</v>
      </c>
      <c r="D15091" s="315" t="s">
        <v>82</v>
      </c>
    </row>
    <row r="15092" spans="1:4" ht="14.5" customHeight="1" x14ac:dyDescent="0.35">
      <c r="A15092" s="1"/>
      <c r="B15092" s="317">
        <v>44480.475000034145</v>
      </c>
      <c r="C15092" s="316">
        <v>66.955893401269961</v>
      </c>
      <c r="D15092" s="315" t="s">
        <v>82</v>
      </c>
    </row>
    <row r="15093" spans="1:4" ht="14.5" customHeight="1" x14ac:dyDescent="0.35">
      <c r="A15093" s="1"/>
      <c r="B15093" s="317">
        <v>44480.475694478591</v>
      </c>
      <c r="C15093" s="316">
        <v>69.949370063397026</v>
      </c>
      <c r="D15093" s="315" t="s">
        <v>82</v>
      </c>
    </row>
    <row r="15094" spans="1:4" ht="14.5" customHeight="1" x14ac:dyDescent="0.35">
      <c r="A15094" s="1"/>
      <c r="B15094" s="317">
        <v>44480.476388923038</v>
      </c>
      <c r="C15094" s="316">
        <v>74.505211748850215</v>
      </c>
      <c r="D15094" s="315" t="s">
        <v>82</v>
      </c>
    </row>
    <row r="15095" spans="1:4" ht="14.5" customHeight="1" x14ac:dyDescent="0.35">
      <c r="A15095" s="1"/>
      <c r="B15095" s="317">
        <v>44480.477083367485</v>
      </c>
      <c r="C15095" s="316">
        <v>79.9824551865769</v>
      </c>
      <c r="D15095" s="315" t="s">
        <v>82</v>
      </c>
    </row>
    <row r="15096" spans="1:4" ht="14.5" customHeight="1" x14ac:dyDescent="0.35">
      <c r="A15096" s="1"/>
      <c r="B15096" s="317">
        <v>44480.477777811931</v>
      </c>
      <c r="C15096" s="316">
        <v>87.912328622785083</v>
      </c>
      <c r="D15096" s="315" t="s">
        <v>82</v>
      </c>
    </row>
    <row r="15097" spans="1:4" ht="14.5" customHeight="1" x14ac:dyDescent="0.35">
      <c r="A15097" s="1"/>
      <c r="B15097" s="317">
        <v>44480.478472256378</v>
      </c>
      <c r="C15097" s="316">
        <v>95.934650572216682</v>
      </c>
      <c r="D15097" s="315" t="s">
        <v>82</v>
      </c>
    </row>
    <row r="15098" spans="1:4" ht="14.5" customHeight="1" x14ac:dyDescent="0.35">
      <c r="A15098" s="1"/>
      <c r="B15098" s="317">
        <v>44480.479166700825</v>
      </c>
      <c r="C15098" s="316">
        <v>98.785996621977148</v>
      </c>
      <c r="D15098" s="315" t="s">
        <v>82</v>
      </c>
    </row>
    <row r="15099" spans="1:4" ht="14.5" customHeight="1" x14ac:dyDescent="0.35">
      <c r="A15099" s="1"/>
      <c r="B15099" s="317">
        <v>44480.479861145272</v>
      </c>
      <c r="C15099" s="316">
        <v>96.40893301008424</v>
      </c>
      <c r="D15099" s="315" t="s">
        <v>82</v>
      </c>
    </row>
    <row r="15100" spans="1:4" ht="14.5" customHeight="1" x14ac:dyDescent="0.35">
      <c r="A15100" s="1"/>
      <c r="B15100" s="317">
        <v>44480.480555589718</v>
      </c>
      <c r="C15100" s="316">
        <v>95.898390786305143</v>
      </c>
      <c r="D15100" s="315" t="s">
        <v>82</v>
      </c>
    </row>
    <row r="15101" spans="1:4" ht="14.5" customHeight="1" x14ac:dyDescent="0.35">
      <c r="A15101" s="1"/>
      <c r="B15101" s="317">
        <v>44480.481250034165</v>
      </c>
      <c r="C15101" s="316">
        <v>92.152248956949919</v>
      </c>
      <c r="D15101" s="315" t="s">
        <v>82</v>
      </c>
    </row>
    <row r="15102" spans="1:4" ht="14.5" customHeight="1" x14ac:dyDescent="0.35">
      <c r="A15102" s="1"/>
      <c r="B15102" s="317">
        <v>44480.481944478612</v>
      </c>
      <c r="C15102" s="316">
        <v>90.827847817870008</v>
      </c>
      <c r="D15102" s="315" t="s">
        <v>82</v>
      </c>
    </row>
    <row r="15103" spans="1:4" ht="14.5" customHeight="1" x14ac:dyDescent="0.35">
      <c r="A15103" s="1"/>
      <c r="B15103" s="317">
        <v>44480.482638923058</v>
      </c>
      <c r="C15103" s="316">
        <v>91.185810695202477</v>
      </c>
      <c r="D15103" s="315" t="s">
        <v>82</v>
      </c>
    </row>
    <row r="15104" spans="1:4" ht="14.5" customHeight="1" x14ac:dyDescent="0.35">
      <c r="A15104" s="1"/>
      <c r="B15104" s="317">
        <v>44480.483333367505</v>
      </c>
      <c r="C15104" s="316">
        <v>92.199946661082024</v>
      </c>
      <c r="D15104" s="315" t="s">
        <v>82</v>
      </c>
    </row>
    <row r="15105" spans="1:4" ht="14.5" customHeight="1" x14ac:dyDescent="0.35">
      <c r="A15105" s="1"/>
      <c r="B15105" s="317">
        <v>44480.484027811952</v>
      </c>
      <c r="C15105" s="316">
        <v>96.876787345641063</v>
      </c>
      <c r="D15105" s="315" t="s">
        <v>82</v>
      </c>
    </row>
    <row r="15106" spans="1:4" ht="14.5" customHeight="1" x14ac:dyDescent="0.35">
      <c r="A15106" s="1"/>
      <c r="B15106" s="317">
        <v>44480.484722256399</v>
      </c>
      <c r="C15106" s="316">
        <v>99.700640789367029</v>
      </c>
      <c r="D15106" s="315" t="s">
        <v>82</v>
      </c>
    </row>
    <row r="15107" spans="1:4" ht="14.5" customHeight="1" x14ac:dyDescent="0.35">
      <c r="A15107" s="1"/>
      <c r="B15107" s="317">
        <v>44480.485416700845</v>
      </c>
      <c r="C15107" s="316">
        <v>96.997211968262363</v>
      </c>
      <c r="D15107" s="315" t="s">
        <v>82</v>
      </c>
    </row>
    <row r="15108" spans="1:4" ht="14.5" customHeight="1" x14ac:dyDescent="0.35">
      <c r="A15108" s="1"/>
      <c r="B15108" s="317">
        <v>44480.486111145292</v>
      </c>
      <c r="C15108" s="316">
        <v>90.142495309270458</v>
      </c>
      <c r="D15108" s="315" t="s">
        <v>82</v>
      </c>
    </row>
    <row r="15109" spans="1:4" ht="14.5" customHeight="1" x14ac:dyDescent="0.35">
      <c r="A15109" s="1"/>
      <c r="B15109" s="317">
        <v>44480.486805589739</v>
      </c>
      <c r="C15109" s="316">
        <v>88.597878607603107</v>
      </c>
      <c r="D15109" s="315" t="s">
        <v>82</v>
      </c>
    </row>
    <row r="15110" spans="1:4" ht="14.5" customHeight="1" x14ac:dyDescent="0.35">
      <c r="A15110" s="1"/>
      <c r="B15110" s="317">
        <v>44480.487500034185</v>
      </c>
      <c r="C15110" s="316">
        <v>89.76222320662346</v>
      </c>
      <c r="D15110" s="315" t="s">
        <v>82</v>
      </c>
    </row>
    <row r="15111" spans="1:4" ht="14.5" customHeight="1" x14ac:dyDescent="0.35">
      <c r="A15111" s="1"/>
      <c r="B15111" s="317">
        <v>44480.488194478632</v>
      </c>
      <c r="C15111" s="316">
        <v>98.950114926311656</v>
      </c>
      <c r="D15111" s="315" t="s">
        <v>82</v>
      </c>
    </row>
    <row r="15112" spans="1:4" ht="14.5" customHeight="1" x14ac:dyDescent="0.35">
      <c r="A15112" s="1"/>
      <c r="B15112" s="317">
        <v>44480.488888923079</v>
      </c>
      <c r="C15112" s="316">
        <v>107.66906642791194</v>
      </c>
      <c r="D15112" s="315" t="s">
        <v>82</v>
      </c>
    </row>
    <row r="15113" spans="1:4" ht="14.5" customHeight="1" x14ac:dyDescent="0.35">
      <c r="A15113" s="1"/>
      <c r="B15113" s="317">
        <v>44480.489583367525</v>
      </c>
      <c r="C15113" s="316">
        <v>111.48922507717313</v>
      </c>
      <c r="D15113" s="315" t="s">
        <v>82</v>
      </c>
    </row>
    <row r="15114" spans="1:4" ht="14.5" customHeight="1" x14ac:dyDescent="0.35">
      <c r="A15114" s="1"/>
      <c r="B15114" s="317">
        <v>44480.490277811972</v>
      </c>
      <c r="C15114" s="316">
        <v>114.02688469245331</v>
      </c>
      <c r="D15114" s="315" t="s">
        <v>82</v>
      </c>
    </row>
    <row r="15115" spans="1:4" ht="14.5" customHeight="1" x14ac:dyDescent="0.35">
      <c r="A15115" s="1"/>
      <c r="B15115" s="317">
        <v>44480.490972256419</v>
      </c>
      <c r="C15115" s="316">
        <v>117.96578343012564</v>
      </c>
      <c r="D15115" s="315" t="s">
        <v>82</v>
      </c>
    </row>
    <row r="15116" spans="1:4" ht="14.5" customHeight="1" x14ac:dyDescent="0.35">
      <c r="A15116" s="1"/>
      <c r="B15116" s="317">
        <v>44480.491666700866</v>
      </c>
      <c r="C15116" s="316">
        <v>126.16744061521798</v>
      </c>
      <c r="D15116" s="315" t="s">
        <v>82</v>
      </c>
    </row>
    <row r="15117" spans="1:4" ht="14.5" customHeight="1" x14ac:dyDescent="0.35">
      <c r="A15117" s="1"/>
      <c r="B15117" s="317">
        <v>44480.492361145312</v>
      </c>
      <c r="C15117" s="316">
        <v>140.19020890551232</v>
      </c>
      <c r="D15117" s="315" t="s">
        <v>82</v>
      </c>
    </row>
    <row r="15118" spans="1:4" ht="14.5" customHeight="1" x14ac:dyDescent="0.35">
      <c r="A15118" s="1"/>
      <c r="B15118" s="317">
        <v>44480.493055589759</v>
      </c>
      <c r="C15118" s="316">
        <v>148.930786254808</v>
      </c>
      <c r="D15118" s="315" t="s">
        <v>82</v>
      </c>
    </row>
    <row r="15119" spans="1:4" ht="14.5" customHeight="1" x14ac:dyDescent="0.35">
      <c r="A15119" s="1"/>
      <c r="B15119" s="317">
        <v>44480.493750034206</v>
      </c>
      <c r="C15119" s="316">
        <v>145.82091744921635</v>
      </c>
      <c r="D15119" s="315" t="s">
        <v>82</v>
      </c>
    </row>
    <row r="15120" spans="1:4" ht="14.5" customHeight="1" x14ac:dyDescent="0.35">
      <c r="A15120" s="1"/>
      <c r="B15120" s="317">
        <v>44480.494444478652</v>
      </c>
      <c r="C15120" s="316">
        <v>141.30048305180389</v>
      </c>
      <c r="D15120" s="315" t="s">
        <v>82</v>
      </c>
    </row>
    <row r="15121" spans="1:4" ht="14.5" customHeight="1" x14ac:dyDescent="0.35">
      <c r="A15121" s="1"/>
      <c r="B15121" s="317">
        <v>44480.495138923099</v>
      </c>
      <c r="C15121" s="316">
        <v>134.41102736484027</v>
      </c>
      <c r="D15121" s="315" t="s">
        <v>82</v>
      </c>
    </row>
    <row r="15122" spans="1:4" ht="14.5" customHeight="1" x14ac:dyDescent="0.35">
      <c r="A15122" s="1"/>
      <c r="B15122" s="317">
        <v>44480.495833367546</v>
      </c>
      <c r="C15122" s="316">
        <v>123.62964048929862</v>
      </c>
      <c r="D15122" s="315" t="s">
        <v>82</v>
      </c>
    </row>
    <row r="15123" spans="1:4" ht="14.5" customHeight="1" x14ac:dyDescent="0.35">
      <c r="A15123" s="1"/>
      <c r="B15123" s="317">
        <v>44480.496527811993</v>
      </c>
      <c r="C15123" s="316">
        <v>117.59455786817513</v>
      </c>
      <c r="D15123" s="315" t="s">
        <v>82</v>
      </c>
    </row>
    <row r="15124" spans="1:4" ht="14.5" customHeight="1" x14ac:dyDescent="0.35">
      <c r="A15124" s="1"/>
      <c r="B15124" s="317">
        <v>44480.497222256439</v>
      </c>
      <c r="C15124" s="316">
        <v>116.23778248044934</v>
      </c>
      <c r="D15124" s="315" t="s">
        <v>82</v>
      </c>
    </row>
    <row r="15125" spans="1:4" ht="14.5" customHeight="1" x14ac:dyDescent="0.35">
      <c r="A15125" s="1"/>
      <c r="B15125" s="317">
        <v>44480.497916700886</v>
      </c>
      <c r="C15125" s="316">
        <v>118.13198332050233</v>
      </c>
      <c r="D15125" s="315" t="s">
        <v>82</v>
      </c>
    </row>
    <row r="15126" spans="1:4" ht="14.5" customHeight="1" x14ac:dyDescent="0.35">
      <c r="A15126" s="1"/>
      <c r="B15126" s="317">
        <v>44480.498611145333</v>
      </c>
      <c r="C15126" s="316">
        <v>120.22186786622235</v>
      </c>
      <c r="D15126" s="315" t="s">
        <v>82</v>
      </c>
    </row>
    <row r="15127" spans="1:4" ht="14.5" customHeight="1" x14ac:dyDescent="0.35">
      <c r="A15127" s="1"/>
      <c r="B15127" s="317">
        <v>44480.499305589779</v>
      </c>
      <c r="C15127" s="316">
        <v>114.59269239163162</v>
      </c>
      <c r="D15127" s="315" t="s">
        <v>82</v>
      </c>
    </row>
    <row r="15128" spans="1:4" ht="14.5" customHeight="1" x14ac:dyDescent="0.35">
      <c r="A15128" s="1"/>
      <c r="B15128" s="317">
        <v>44480.500000034226</v>
      </c>
      <c r="C15128" s="316">
        <v>44.561159532944508</v>
      </c>
      <c r="D15128" s="315" t="s">
        <v>350</v>
      </c>
    </row>
    <row r="15129" spans="1:4" ht="14.5" customHeight="1" x14ac:dyDescent="0.35">
      <c r="A15129" s="1"/>
      <c r="B15129" s="317">
        <v>44480.500694478673</v>
      </c>
      <c r="C15129" s="316">
        <v>105.03955772022988</v>
      </c>
      <c r="D15129" s="315" t="s">
        <v>82</v>
      </c>
    </row>
    <row r="15130" spans="1:4" ht="14.5" customHeight="1" x14ac:dyDescent="0.35">
      <c r="A15130" s="1"/>
      <c r="B15130" s="317">
        <v>44480.50138892312</v>
      </c>
      <c r="C15130" s="316">
        <v>101.69252652310533</v>
      </c>
      <c r="D15130" s="315" t="s">
        <v>82</v>
      </c>
    </row>
    <row r="15131" spans="1:4" ht="14.5" customHeight="1" x14ac:dyDescent="0.35">
      <c r="A15131" s="1"/>
      <c r="B15131" s="317">
        <v>44480.502083367566</v>
      </c>
      <c r="C15131" s="316">
        <v>102.27446883643279</v>
      </c>
      <c r="D15131" s="315" t="s">
        <v>82</v>
      </c>
    </row>
    <row r="15132" spans="1:4" ht="14.5" customHeight="1" x14ac:dyDescent="0.35">
      <c r="A15132" s="1"/>
      <c r="B15132" s="317">
        <v>44480.502777812013</v>
      </c>
      <c r="C15132" s="316">
        <v>101.22607598682517</v>
      </c>
      <c r="D15132" s="315" t="s">
        <v>82</v>
      </c>
    </row>
    <row r="15133" spans="1:4" ht="14.5" customHeight="1" x14ac:dyDescent="0.35">
      <c r="A15133" s="1"/>
      <c r="B15133" s="317">
        <v>44480.50347225646</v>
      </c>
      <c r="C15133" s="316">
        <v>95.94696831066976</v>
      </c>
      <c r="D15133" s="315" t="s">
        <v>82</v>
      </c>
    </row>
    <row r="15134" spans="1:4" ht="14.5" customHeight="1" x14ac:dyDescent="0.35">
      <c r="A15134" s="1"/>
      <c r="B15134" s="317">
        <v>44480.504166700906</v>
      </c>
      <c r="C15134" s="316">
        <v>88.053303379598461</v>
      </c>
      <c r="D15134" s="315" t="s">
        <v>82</v>
      </c>
    </row>
    <row r="15135" spans="1:4" ht="14.5" customHeight="1" x14ac:dyDescent="0.35">
      <c r="A15135" s="1"/>
      <c r="B15135" s="317">
        <v>44480.504861145353</v>
      </c>
      <c r="C15135" s="316">
        <v>81.300373256251135</v>
      </c>
      <c r="D15135" s="315" t="s">
        <v>82</v>
      </c>
    </row>
    <row r="15136" spans="1:4" ht="14.5" customHeight="1" x14ac:dyDescent="0.35">
      <c r="A15136" s="1"/>
      <c r="B15136" s="317">
        <v>44480.5055555898</v>
      </c>
      <c r="C15136" s="316">
        <v>80.977845181965193</v>
      </c>
      <c r="D15136" s="315" t="s">
        <v>82</v>
      </c>
    </row>
    <row r="15137" spans="1:4" ht="14.5" customHeight="1" x14ac:dyDescent="0.35">
      <c r="A15137" s="1"/>
      <c r="B15137" s="317">
        <v>44480.506250034246</v>
      </c>
      <c r="C15137" s="316">
        <v>81.446964359419269</v>
      </c>
      <c r="D15137" s="315" t="s">
        <v>82</v>
      </c>
    </row>
    <row r="15138" spans="1:4" ht="14.5" customHeight="1" x14ac:dyDescent="0.35">
      <c r="A15138" s="1"/>
      <c r="B15138" s="317">
        <v>44480.506944478693</v>
      </c>
      <c r="C15138" s="316">
        <v>86.015534668421608</v>
      </c>
      <c r="D15138" s="315" t="s">
        <v>82</v>
      </c>
    </row>
    <row r="15139" spans="1:4" ht="14.5" customHeight="1" x14ac:dyDescent="0.35">
      <c r="A15139" s="1"/>
      <c r="B15139" s="317">
        <v>44480.50763892314</v>
      </c>
      <c r="C15139" s="316">
        <v>90.441780849301722</v>
      </c>
      <c r="D15139" s="315" t="s">
        <v>82</v>
      </c>
    </row>
    <row r="15140" spans="1:4" ht="14.5" customHeight="1" x14ac:dyDescent="0.35">
      <c r="A15140" s="1"/>
      <c r="B15140" s="317">
        <v>44480.508333367587</v>
      </c>
      <c r="C15140" s="316">
        <v>90.98595485184147</v>
      </c>
      <c r="D15140" s="315" t="s">
        <v>82</v>
      </c>
    </row>
    <row r="15141" spans="1:4" ht="14.5" customHeight="1" x14ac:dyDescent="0.35">
      <c r="A15141" s="1"/>
      <c r="B15141" s="317">
        <v>44480.509027812033</v>
      </c>
      <c r="C15141" s="316">
        <v>90.513986969108615</v>
      </c>
      <c r="D15141" s="315" t="s">
        <v>82</v>
      </c>
    </row>
    <row r="15142" spans="1:4" ht="14.5" customHeight="1" x14ac:dyDescent="0.35">
      <c r="A15142" s="1"/>
      <c r="B15142" s="317">
        <v>44480.50972225648</v>
      </c>
      <c r="C15142" s="316">
        <v>84.790971583909894</v>
      </c>
      <c r="D15142" s="315" t="s">
        <v>82</v>
      </c>
    </row>
    <row r="15143" spans="1:4" ht="14.5" customHeight="1" x14ac:dyDescent="0.35">
      <c r="A15143" s="1"/>
      <c r="B15143" s="317">
        <v>44480.510416700927</v>
      </c>
      <c r="C15143" s="316">
        <v>82.569780678430106</v>
      </c>
      <c r="D15143" s="315" t="s">
        <v>82</v>
      </c>
    </row>
    <row r="15144" spans="1:4" ht="14.5" customHeight="1" x14ac:dyDescent="0.35">
      <c r="A15144" s="1"/>
      <c r="B15144" s="317">
        <v>44480.511111145373</v>
      </c>
      <c r="C15144" s="316">
        <v>85.654753566870937</v>
      </c>
      <c r="D15144" s="315" t="s">
        <v>82</v>
      </c>
    </row>
    <row r="15145" spans="1:4" ht="14.5" customHeight="1" x14ac:dyDescent="0.35">
      <c r="A15145" s="1"/>
      <c r="B15145" s="317">
        <v>44480.51180558982</v>
      </c>
      <c r="C15145" s="316">
        <v>89.891802117232388</v>
      </c>
      <c r="D15145" s="315" t="s">
        <v>82</v>
      </c>
    </row>
    <row r="15146" spans="1:4" ht="14.5" customHeight="1" x14ac:dyDescent="0.35">
      <c r="A15146" s="1"/>
      <c r="B15146" s="317">
        <v>44480.512500034267</v>
      </c>
      <c r="C15146" s="316">
        <v>93.75340924279881</v>
      </c>
      <c r="D15146" s="315" t="s">
        <v>82</v>
      </c>
    </row>
    <row r="15147" spans="1:4" ht="14.5" customHeight="1" x14ac:dyDescent="0.35">
      <c r="A15147" s="1"/>
      <c r="B15147" s="317">
        <v>44480.513194478714</v>
      </c>
      <c r="C15147" s="316">
        <v>98.823215862053132</v>
      </c>
      <c r="D15147" s="315" t="s">
        <v>82</v>
      </c>
    </row>
    <row r="15148" spans="1:4" ht="14.5" customHeight="1" x14ac:dyDescent="0.35">
      <c r="A15148" s="1"/>
      <c r="B15148" s="317">
        <v>44480.51388892316</v>
      </c>
      <c r="C15148" s="316">
        <v>106.05270389067203</v>
      </c>
      <c r="D15148" s="315" t="s">
        <v>82</v>
      </c>
    </row>
    <row r="15149" spans="1:4" ht="14.5" customHeight="1" x14ac:dyDescent="0.35">
      <c r="A15149" s="1"/>
      <c r="B15149" s="317">
        <v>44480.514583367607</v>
      </c>
      <c r="C15149" s="316">
        <v>120.68063451321214</v>
      </c>
      <c r="D15149" s="315" t="s">
        <v>82</v>
      </c>
    </row>
    <row r="15150" spans="1:4" ht="14.5" customHeight="1" x14ac:dyDescent="0.35">
      <c r="A15150" s="1"/>
      <c r="B15150" s="317">
        <v>44480.515277812054</v>
      </c>
      <c r="C15150" s="316">
        <v>135.95241852286659</v>
      </c>
      <c r="D15150" s="315" t="s">
        <v>82</v>
      </c>
    </row>
    <row r="15151" spans="1:4" ht="14.5" customHeight="1" x14ac:dyDescent="0.35">
      <c r="A15151" s="1"/>
      <c r="B15151" s="317">
        <v>44480.5159722565</v>
      </c>
      <c r="C15151" s="316">
        <v>144.0392883120648</v>
      </c>
      <c r="D15151" s="315" t="s">
        <v>82</v>
      </c>
    </row>
    <row r="15152" spans="1:4" ht="14.5" customHeight="1" x14ac:dyDescent="0.35">
      <c r="A15152" s="1"/>
      <c r="B15152" s="317">
        <v>44480.516666700947</v>
      </c>
      <c r="C15152" s="316">
        <v>143.0601474895569</v>
      </c>
      <c r="D15152" s="315" t="s">
        <v>82</v>
      </c>
    </row>
    <row r="15153" spans="1:4" ht="14.5" customHeight="1" x14ac:dyDescent="0.35">
      <c r="A15153" s="1"/>
      <c r="B15153" s="317">
        <v>44480.517361145394</v>
      </c>
      <c r="C15153" s="316">
        <v>141.37703284572345</v>
      </c>
      <c r="D15153" s="315" t="s">
        <v>82</v>
      </c>
    </row>
    <row r="15154" spans="1:4" ht="14.5" customHeight="1" x14ac:dyDescent="0.35">
      <c r="A15154" s="1"/>
      <c r="B15154" s="317">
        <v>44480.518055589841</v>
      </c>
      <c r="C15154" s="316">
        <v>132.44097623428098</v>
      </c>
      <c r="D15154" s="315" t="s">
        <v>82</v>
      </c>
    </row>
    <row r="15155" spans="1:4" ht="14.5" customHeight="1" x14ac:dyDescent="0.35">
      <c r="A15155" s="1"/>
      <c r="B15155" s="317">
        <v>44480.518750034287</v>
      </c>
      <c r="C15155" s="316">
        <v>127.14726728912986</v>
      </c>
      <c r="D15155" s="315" t="s">
        <v>82</v>
      </c>
    </row>
    <row r="15156" spans="1:4" ht="14.5" customHeight="1" x14ac:dyDescent="0.35">
      <c r="A15156" s="1"/>
      <c r="B15156" s="317">
        <v>44480.519444478734</v>
      </c>
      <c r="C15156" s="316">
        <v>128.9126368694958</v>
      </c>
      <c r="D15156" s="315" t="s">
        <v>82</v>
      </c>
    </row>
    <row r="15157" spans="1:4" ht="14.5" customHeight="1" x14ac:dyDescent="0.35">
      <c r="A15157" s="1"/>
      <c r="B15157" s="317">
        <v>44480.520138923181</v>
      </c>
      <c r="C15157" s="316">
        <v>135.09782752090055</v>
      </c>
      <c r="D15157" s="315" t="s">
        <v>82</v>
      </c>
    </row>
    <row r="15158" spans="1:4" ht="14.5" customHeight="1" x14ac:dyDescent="0.35">
      <c r="A15158" s="1"/>
      <c r="B15158" s="317">
        <v>44480.520833367627</v>
      </c>
      <c r="C15158" s="316">
        <v>137.76635186875939</v>
      </c>
      <c r="D15158" s="315" t="s">
        <v>82</v>
      </c>
    </row>
    <row r="15159" spans="1:4" ht="14.5" customHeight="1" x14ac:dyDescent="0.35">
      <c r="A15159" s="1"/>
      <c r="B15159" s="317">
        <v>44480.521527812074</v>
      </c>
      <c r="C15159" s="316">
        <v>136.68559231802743</v>
      </c>
      <c r="D15159" s="315" t="s">
        <v>82</v>
      </c>
    </row>
    <row r="15160" spans="1:4" ht="14.5" customHeight="1" x14ac:dyDescent="0.35">
      <c r="A15160" s="1"/>
      <c r="B15160" s="317">
        <v>44480.522222256521</v>
      </c>
      <c r="C15160" s="316">
        <v>132.734727917371</v>
      </c>
      <c r="D15160" s="315" t="s">
        <v>82</v>
      </c>
    </row>
    <row r="15161" spans="1:4" ht="14.5" customHeight="1" x14ac:dyDescent="0.35">
      <c r="A15161" s="1"/>
      <c r="B15161" s="317">
        <v>44480.522916700967</v>
      </c>
      <c r="C15161" s="316">
        <v>132.60975418853729</v>
      </c>
      <c r="D15161" s="315" t="s">
        <v>82</v>
      </c>
    </row>
    <row r="15162" spans="1:4" ht="14.5" customHeight="1" x14ac:dyDescent="0.35">
      <c r="A15162" s="1"/>
      <c r="B15162" s="317">
        <v>44480.523611145414</v>
      </c>
      <c r="C15162" s="316">
        <v>139.93383818214448</v>
      </c>
      <c r="D15162" s="315" t="s">
        <v>82</v>
      </c>
    </row>
    <row r="15163" spans="1:4" ht="14.5" customHeight="1" x14ac:dyDescent="0.35">
      <c r="A15163" s="1"/>
      <c r="B15163" s="317">
        <v>44480.524305589861</v>
      </c>
      <c r="C15163" s="316">
        <v>146.66504978137479</v>
      </c>
      <c r="D15163" s="315" t="s">
        <v>82</v>
      </c>
    </row>
    <row r="15164" spans="1:4" ht="14.5" customHeight="1" x14ac:dyDescent="0.35">
      <c r="A15164" s="1"/>
      <c r="B15164" s="317">
        <v>44480.525000034308</v>
      </c>
      <c r="C15164" s="316">
        <v>146.39263736984771</v>
      </c>
      <c r="D15164" s="315" t="s">
        <v>82</v>
      </c>
    </row>
    <row r="15165" spans="1:4" ht="14.5" customHeight="1" x14ac:dyDescent="0.35">
      <c r="A15165" s="1"/>
      <c r="B15165" s="317">
        <v>44480.525694478754</v>
      </c>
      <c r="C15165" s="316">
        <v>140.81181489147713</v>
      </c>
      <c r="D15165" s="315" t="s">
        <v>82</v>
      </c>
    </row>
    <row r="15166" spans="1:4" ht="14.5" customHeight="1" x14ac:dyDescent="0.35">
      <c r="A15166" s="1"/>
      <c r="B15166" s="317">
        <v>44480.526388923201</v>
      </c>
      <c r="C15166" s="316">
        <v>125.43902611926896</v>
      </c>
      <c r="D15166" s="315" t="s">
        <v>82</v>
      </c>
    </row>
    <row r="15167" spans="1:4" ht="14.5" customHeight="1" x14ac:dyDescent="0.35">
      <c r="A15167" s="1"/>
      <c r="B15167" s="317">
        <v>44480.527083367648</v>
      </c>
      <c r="C15167" s="316">
        <v>119.49453272637523</v>
      </c>
      <c r="D15167" s="315" t="s">
        <v>82</v>
      </c>
    </row>
    <row r="15168" spans="1:4" ht="14.5" customHeight="1" x14ac:dyDescent="0.35">
      <c r="A15168" s="1"/>
      <c r="B15168" s="317">
        <v>44480.527777812094</v>
      </c>
      <c r="C15168" s="316">
        <v>122.83279785574025</v>
      </c>
      <c r="D15168" s="315" t="s">
        <v>82</v>
      </c>
    </row>
    <row r="15169" spans="1:4" ht="14.5" customHeight="1" x14ac:dyDescent="0.35">
      <c r="A15169" s="1"/>
      <c r="B15169" s="317">
        <v>44480.528472256541</v>
      </c>
      <c r="C15169" s="316">
        <v>125.35104995206348</v>
      </c>
      <c r="D15169" s="315" t="s">
        <v>82</v>
      </c>
    </row>
    <row r="15170" spans="1:4" ht="14.5" customHeight="1" x14ac:dyDescent="0.35">
      <c r="A15170" s="1"/>
      <c r="B15170" s="317">
        <v>44480.529166700988</v>
      </c>
      <c r="C15170" s="316">
        <v>129.32983434119379</v>
      </c>
      <c r="D15170" s="315" t="s">
        <v>82</v>
      </c>
    </row>
    <row r="15171" spans="1:4" ht="14.5" customHeight="1" x14ac:dyDescent="0.35">
      <c r="A15171" s="1"/>
      <c r="B15171" s="317">
        <v>44480.529861145435</v>
      </c>
      <c r="C15171" s="316">
        <v>134.01689571562068</v>
      </c>
      <c r="D15171" s="315" t="s">
        <v>82</v>
      </c>
    </row>
    <row r="15172" spans="1:4" ht="14.5" customHeight="1" x14ac:dyDescent="0.35">
      <c r="A15172" s="1"/>
      <c r="B15172" s="317">
        <v>44480.530555589881</v>
      </c>
      <c r="C15172" s="316">
        <v>139.91180348161143</v>
      </c>
      <c r="D15172" s="315" t="s">
        <v>82</v>
      </c>
    </row>
    <row r="15173" spans="1:4" ht="14.5" customHeight="1" x14ac:dyDescent="0.35">
      <c r="A15173" s="1"/>
      <c r="B15173" s="317">
        <v>44480.531250034328</v>
      </c>
      <c r="C15173" s="316">
        <v>154.52309803727547</v>
      </c>
      <c r="D15173" s="315" t="s">
        <v>82</v>
      </c>
    </row>
    <row r="15174" spans="1:4" ht="14.5" customHeight="1" x14ac:dyDescent="0.35">
      <c r="A15174" s="1"/>
      <c r="B15174" s="317">
        <v>44480.531944478775</v>
      </c>
      <c r="C15174" s="316">
        <v>161.21693191087883</v>
      </c>
      <c r="D15174" s="315" t="s">
        <v>82</v>
      </c>
    </row>
    <row r="15175" spans="1:4" ht="14.5" customHeight="1" x14ac:dyDescent="0.35">
      <c r="A15175" s="1"/>
      <c r="B15175" s="317">
        <v>44480.532638923221</v>
      </c>
      <c r="C15175" s="316">
        <v>159.05287566145805</v>
      </c>
      <c r="D15175" s="315" t="s">
        <v>82</v>
      </c>
    </row>
    <row r="15176" spans="1:4" ht="14.5" customHeight="1" x14ac:dyDescent="0.35">
      <c r="A15176" s="1"/>
      <c r="B15176" s="317">
        <v>44480.533333367668</v>
      </c>
      <c r="C15176" s="316">
        <v>148.66514912122318</v>
      </c>
      <c r="D15176" s="315" t="s">
        <v>82</v>
      </c>
    </row>
    <row r="15177" spans="1:4" ht="14.5" customHeight="1" x14ac:dyDescent="0.35">
      <c r="A15177" s="1"/>
      <c r="B15177" s="317">
        <v>44480.534027812115</v>
      </c>
      <c r="C15177" s="316">
        <v>136.21460730929394</v>
      </c>
      <c r="D15177" s="315" t="s">
        <v>82</v>
      </c>
    </row>
    <row r="15178" spans="1:4" ht="14.5" customHeight="1" x14ac:dyDescent="0.35">
      <c r="A15178" s="1"/>
      <c r="B15178" s="317">
        <v>44480.534722256562</v>
      </c>
      <c r="C15178" s="316">
        <v>129.29282102411574</v>
      </c>
      <c r="D15178" s="315" t="s">
        <v>82</v>
      </c>
    </row>
    <row r="15179" spans="1:4" ht="14.5" customHeight="1" x14ac:dyDescent="0.35">
      <c r="A15179" s="1"/>
      <c r="B15179" s="317">
        <v>44480.535416701008</v>
      </c>
      <c r="C15179" s="316">
        <v>122.26469354585473</v>
      </c>
      <c r="D15179" s="315" t="s">
        <v>82</v>
      </c>
    </row>
    <row r="15180" spans="1:4" ht="14.5" customHeight="1" x14ac:dyDescent="0.35">
      <c r="A15180" s="1"/>
      <c r="B15180" s="317">
        <v>44480.536111145455</v>
      </c>
      <c r="C15180" s="316">
        <v>119.15098125214766</v>
      </c>
      <c r="D15180" s="315" t="s">
        <v>82</v>
      </c>
    </row>
    <row r="15181" spans="1:4" ht="14.5" customHeight="1" x14ac:dyDescent="0.35">
      <c r="A15181" s="1"/>
      <c r="B15181" s="317">
        <v>44480.536805589902</v>
      </c>
      <c r="C15181" s="316">
        <v>117.94404418199362</v>
      </c>
      <c r="D15181" s="315" t="s">
        <v>82</v>
      </c>
    </row>
    <row r="15182" spans="1:4" ht="14.5" customHeight="1" x14ac:dyDescent="0.35">
      <c r="A15182" s="1"/>
      <c r="B15182" s="317">
        <v>44480.537500034348</v>
      </c>
      <c r="C15182" s="316">
        <v>115.28285586533214</v>
      </c>
      <c r="D15182" s="315" t="s">
        <v>82</v>
      </c>
    </row>
    <row r="15183" spans="1:4" ht="14.5" customHeight="1" x14ac:dyDescent="0.35">
      <c r="A15183" s="1"/>
      <c r="B15183" s="317">
        <v>44480.538194478795</v>
      </c>
      <c r="C15183" s="316">
        <v>111.53856999155251</v>
      </c>
      <c r="D15183" s="315" t="s">
        <v>82</v>
      </c>
    </row>
    <row r="15184" spans="1:4" ht="14.5" customHeight="1" x14ac:dyDescent="0.35">
      <c r="A15184" s="1"/>
      <c r="B15184" s="317">
        <v>44480.538888923242</v>
      </c>
      <c r="C15184" s="316">
        <v>116.50943609273139</v>
      </c>
      <c r="D15184" s="315" t="s">
        <v>82</v>
      </c>
    </row>
    <row r="15185" spans="1:4" ht="14.5" customHeight="1" x14ac:dyDescent="0.35">
      <c r="A15185" s="1"/>
      <c r="B15185" s="317">
        <v>44480.539583367688</v>
      </c>
      <c r="C15185" s="316">
        <v>119.9826824063377</v>
      </c>
      <c r="D15185" s="315" t="s">
        <v>82</v>
      </c>
    </row>
    <row r="15186" spans="1:4" ht="14.5" customHeight="1" x14ac:dyDescent="0.35">
      <c r="A15186" s="1"/>
      <c r="B15186" s="317">
        <v>44480.540277812135</v>
      </c>
      <c r="C15186" s="316">
        <v>118.79371715675225</v>
      </c>
      <c r="D15186" s="315" t="s">
        <v>82</v>
      </c>
    </row>
    <row r="15187" spans="1:4" ht="14.5" customHeight="1" x14ac:dyDescent="0.35">
      <c r="A15187" s="1"/>
      <c r="B15187" s="317">
        <v>44480.540972256582</v>
      </c>
      <c r="C15187" s="316">
        <v>116.42629515749674</v>
      </c>
      <c r="D15187" s="315" t="s">
        <v>82</v>
      </c>
    </row>
    <row r="15188" spans="1:4" ht="14.5" customHeight="1" x14ac:dyDescent="0.35">
      <c r="A15188" s="1"/>
      <c r="B15188" s="317">
        <v>44480.541666701029</v>
      </c>
      <c r="C15188" s="316">
        <v>105.12557148402557</v>
      </c>
      <c r="D15188" s="315" t="s">
        <v>82</v>
      </c>
    </row>
    <row r="15189" spans="1:4" ht="14.5" customHeight="1" x14ac:dyDescent="0.35">
      <c r="A15189" s="1"/>
      <c r="B15189" s="317">
        <v>44480.542361145475</v>
      </c>
      <c r="C15189" s="316">
        <v>95.688955054996768</v>
      </c>
      <c r="D15189" s="315" t="s">
        <v>82</v>
      </c>
    </row>
    <row r="15190" spans="1:4" ht="14.5" customHeight="1" x14ac:dyDescent="0.35">
      <c r="A15190" s="1"/>
      <c r="B15190" s="317">
        <v>44480.543055589922</v>
      </c>
      <c r="C15190" s="316">
        <v>89.885956290119793</v>
      </c>
      <c r="D15190" s="315" t="s">
        <v>82</v>
      </c>
    </row>
    <row r="15191" spans="1:4" ht="14.5" customHeight="1" x14ac:dyDescent="0.35">
      <c r="A15191" s="1"/>
      <c r="B15191" s="317">
        <v>44480.543750034369</v>
      </c>
      <c r="C15191" s="316">
        <v>80.737507928954443</v>
      </c>
      <c r="D15191" s="315" t="s">
        <v>82</v>
      </c>
    </row>
    <row r="15192" spans="1:4" ht="14.5" customHeight="1" x14ac:dyDescent="0.35">
      <c r="A15192" s="1"/>
      <c r="B15192" s="317">
        <v>44480.544444478815</v>
      </c>
      <c r="C15192" s="316">
        <v>68.679908057169328</v>
      </c>
      <c r="D15192" s="315" t="s">
        <v>82</v>
      </c>
    </row>
    <row r="15193" spans="1:4" ht="14.5" customHeight="1" x14ac:dyDescent="0.35">
      <c r="A15193" s="1"/>
      <c r="B15193" s="317">
        <v>44480.545138923262</v>
      </c>
      <c r="C15193" s="316">
        <v>58.849123143014729</v>
      </c>
      <c r="D15193" s="315" t="s">
        <v>82</v>
      </c>
    </row>
    <row r="15194" spans="1:4" ht="14.5" customHeight="1" x14ac:dyDescent="0.35">
      <c r="A15194" s="1"/>
      <c r="B15194" s="317">
        <v>44480.545833367709</v>
      </c>
      <c r="C15194" s="316">
        <v>52.9183654518895</v>
      </c>
      <c r="D15194" s="315" t="s">
        <v>82</v>
      </c>
    </row>
    <row r="15195" spans="1:4" ht="14.5" customHeight="1" x14ac:dyDescent="0.35">
      <c r="A15195" s="1"/>
      <c r="B15195" s="317">
        <v>44480.546527812156</v>
      </c>
      <c r="C15195" s="316">
        <v>48.490583809462258</v>
      </c>
      <c r="D15195" s="315" t="s">
        <v>82</v>
      </c>
    </row>
    <row r="15196" spans="1:4" ht="14.5" customHeight="1" x14ac:dyDescent="0.35">
      <c r="A15196" s="1"/>
      <c r="B15196" s="317">
        <v>44480.547222256602</v>
      </c>
      <c r="C15196" s="316">
        <v>46.134485104053361</v>
      </c>
      <c r="D15196" s="315" t="s">
        <v>82</v>
      </c>
    </row>
    <row r="15197" spans="1:4" ht="14.5" customHeight="1" x14ac:dyDescent="0.35">
      <c r="A15197" s="1"/>
      <c r="B15197" s="317">
        <v>44480.547916701049</v>
      </c>
      <c r="C15197" s="316">
        <v>46.164814576639522</v>
      </c>
      <c r="D15197" s="315" t="s">
        <v>82</v>
      </c>
    </row>
    <row r="15198" spans="1:4" ht="14.5" customHeight="1" x14ac:dyDescent="0.35">
      <c r="A15198" s="1"/>
      <c r="B15198" s="317">
        <v>44480.548611145496</v>
      </c>
      <c r="C15198" s="316">
        <v>45.603688862354225</v>
      </c>
      <c r="D15198" s="315" t="s">
        <v>82</v>
      </c>
    </row>
    <row r="15199" spans="1:4" ht="14.5" customHeight="1" x14ac:dyDescent="0.35">
      <c r="A15199" s="1"/>
      <c r="B15199" s="317">
        <v>44480.549305589942</v>
      </c>
      <c r="C15199" s="316">
        <v>44.040468272806415</v>
      </c>
      <c r="D15199" s="315" t="s">
        <v>82</v>
      </c>
    </row>
    <row r="15200" spans="1:4" ht="14.5" customHeight="1" x14ac:dyDescent="0.35">
      <c r="A15200" s="1"/>
      <c r="B15200" s="317">
        <v>44480.550000034389</v>
      </c>
      <c r="C15200" s="316">
        <v>42.282321033091286</v>
      </c>
      <c r="D15200" s="315" t="s">
        <v>82</v>
      </c>
    </row>
    <row r="15201" spans="1:4" ht="14.5" customHeight="1" x14ac:dyDescent="0.35">
      <c r="A15201" s="1"/>
      <c r="B15201" s="317">
        <v>44480.550694478836</v>
      </c>
      <c r="C15201" s="316">
        <v>41.1167191149502</v>
      </c>
      <c r="D15201" s="315" t="s">
        <v>82</v>
      </c>
    </row>
    <row r="15202" spans="1:4" ht="14.5" customHeight="1" x14ac:dyDescent="0.35">
      <c r="A15202" s="1"/>
      <c r="B15202" s="317">
        <v>44480.551388923283</v>
      </c>
      <c r="C15202" s="316">
        <v>40.435294761049832</v>
      </c>
      <c r="D15202" s="315" t="s">
        <v>82</v>
      </c>
    </row>
    <row r="15203" spans="1:4" ht="14.5" customHeight="1" x14ac:dyDescent="0.35">
      <c r="A15203" s="1"/>
      <c r="B15203" s="317">
        <v>44480.552083367729</v>
      </c>
      <c r="C15203" s="316">
        <v>40.404122264025503</v>
      </c>
      <c r="D15203" s="315" t="s">
        <v>82</v>
      </c>
    </row>
    <row r="15204" spans="1:4" ht="14.5" customHeight="1" x14ac:dyDescent="0.35">
      <c r="A15204" s="1"/>
      <c r="B15204" s="317">
        <v>44480.552777812176</v>
      </c>
      <c r="C15204" s="316">
        <v>41.250073654323934</v>
      </c>
      <c r="D15204" s="315" t="s">
        <v>82</v>
      </c>
    </row>
    <row r="15205" spans="1:4" ht="14.5" customHeight="1" x14ac:dyDescent="0.35">
      <c r="A15205" s="1"/>
      <c r="B15205" s="317">
        <v>44480.553472256623</v>
      </c>
      <c r="C15205" s="316">
        <v>42.308234514719999</v>
      </c>
      <c r="D15205" s="315" t="s">
        <v>82</v>
      </c>
    </row>
    <row r="15206" spans="1:4" ht="14.5" customHeight="1" x14ac:dyDescent="0.35">
      <c r="A15206" s="1"/>
      <c r="B15206" s="317">
        <v>44480.554166701069</v>
      </c>
      <c r="C15206" s="316">
        <v>43.645426899760302</v>
      </c>
      <c r="D15206" s="315" t="s">
        <v>82</v>
      </c>
    </row>
    <row r="15207" spans="1:4" ht="14.5" customHeight="1" x14ac:dyDescent="0.35">
      <c r="A15207" s="1"/>
      <c r="B15207" s="317">
        <v>44480.554861145516</v>
      </c>
      <c r="C15207" s="316">
        <v>45.173351302705122</v>
      </c>
      <c r="D15207" s="315" t="s">
        <v>82</v>
      </c>
    </row>
    <row r="15208" spans="1:4" ht="14.5" customHeight="1" x14ac:dyDescent="0.35">
      <c r="A15208" s="1"/>
      <c r="B15208" s="317">
        <v>44480.555555589963</v>
      </c>
      <c r="C15208" s="316">
        <v>46.6746414036296</v>
      </c>
      <c r="D15208" s="315" t="s">
        <v>82</v>
      </c>
    </row>
    <row r="15209" spans="1:4" ht="14.5" customHeight="1" x14ac:dyDescent="0.35">
      <c r="A15209" s="1"/>
      <c r="B15209" s="317">
        <v>44480.556250034409</v>
      </c>
      <c r="C15209" s="316">
        <v>47.768656944726054</v>
      </c>
      <c r="D15209" s="315" t="s">
        <v>82</v>
      </c>
    </row>
    <row r="15210" spans="1:4" ht="14.5" customHeight="1" x14ac:dyDescent="0.35">
      <c r="A15210" s="1"/>
      <c r="B15210" s="317">
        <v>44480.556944478856</v>
      </c>
      <c r="C15210" s="316">
        <v>48.597174504712648</v>
      </c>
      <c r="D15210" s="315" t="s">
        <v>82</v>
      </c>
    </row>
    <row r="15211" spans="1:4" ht="14.5" customHeight="1" x14ac:dyDescent="0.35">
      <c r="A15211" s="1"/>
      <c r="B15211" s="317">
        <v>44480.557638923303</v>
      </c>
      <c r="C15211" s="316">
        <v>49.278302059244012</v>
      </c>
      <c r="D15211" s="315" t="s">
        <v>82</v>
      </c>
    </row>
    <row r="15212" spans="1:4" ht="14.5" customHeight="1" x14ac:dyDescent="0.35">
      <c r="A15212" s="1"/>
      <c r="B15212" s="317">
        <v>44480.55833336775</v>
      </c>
      <c r="C15212" s="316">
        <v>49.54979695127404</v>
      </c>
      <c r="D15212" s="315" t="s">
        <v>82</v>
      </c>
    </row>
    <row r="15213" spans="1:4" ht="14.5" customHeight="1" x14ac:dyDescent="0.35">
      <c r="A15213" s="1"/>
      <c r="B15213" s="317">
        <v>44480.559027812196</v>
      </c>
      <c r="C15213" s="316">
        <v>49.807447880983815</v>
      </c>
      <c r="D15213" s="315" t="s">
        <v>82</v>
      </c>
    </row>
    <row r="15214" spans="1:4" ht="14.5" customHeight="1" x14ac:dyDescent="0.35">
      <c r="A15214" s="1"/>
      <c r="B15214" s="317">
        <v>44480.559722256643</v>
      </c>
      <c r="C15214" s="316">
        <v>49.605987126481097</v>
      </c>
      <c r="D15214" s="315" t="s">
        <v>82</v>
      </c>
    </row>
    <row r="15215" spans="1:4" ht="14.5" customHeight="1" x14ac:dyDescent="0.35">
      <c r="A15215" s="1"/>
      <c r="B15215" s="317">
        <v>44480.56041670109</v>
      </c>
      <c r="C15215" s="316">
        <v>49.531720775264937</v>
      </c>
      <c r="D15215" s="315" t="s">
        <v>82</v>
      </c>
    </row>
    <row r="15216" spans="1:4" ht="14.5" customHeight="1" x14ac:dyDescent="0.35">
      <c r="A15216" s="1"/>
      <c r="B15216" s="317">
        <v>44480.561111145536</v>
      </c>
      <c r="C15216" s="316">
        <v>49.431475846996179</v>
      </c>
      <c r="D15216" s="315" t="s">
        <v>82</v>
      </c>
    </row>
    <row r="15217" spans="1:4" ht="14.5" customHeight="1" x14ac:dyDescent="0.35">
      <c r="A15217" s="1"/>
      <c r="B15217" s="317">
        <v>44480.561805589983</v>
      </c>
      <c r="C15217" s="316">
        <v>49.783645067219432</v>
      </c>
      <c r="D15217" s="315" t="s">
        <v>82</v>
      </c>
    </row>
    <row r="15218" spans="1:4" ht="14.5" customHeight="1" x14ac:dyDescent="0.35">
      <c r="A15218" s="1"/>
      <c r="B15218" s="317">
        <v>44480.56250003443</v>
      </c>
      <c r="C15218" s="316">
        <v>48.892739406378432</v>
      </c>
      <c r="D15218" s="315" t="s">
        <v>82</v>
      </c>
    </row>
    <row r="15219" spans="1:4" ht="14.5" customHeight="1" x14ac:dyDescent="0.35">
      <c r="A15219" s="1"/>
      <c r="B15219" s="317">
        <v>44480.563194478877</v>
      </c>
      <c r="C15219" s="316">
        <v>46.206654806178996</v>
      </c>
      <c r="D15219" s="315" t="s">
        <v>82</v>
      </c>
    </row>
    <row r="15220" spans="1:4" ht="14.5" customHeight="1" x14ac:dyDescent="0.35">
      <c r="A15220" s="1"/>
      <c r="B15220" s="317">
        <v>44480.563888923323</v>
      </c>
      <c r="C15220" s="316">
        <v>43.989021331715051</v>
      </c>
      <c r="D15220" s="315" t="s">
        <v>82</v>
      </c>
    </row>
    <row r="15221" spans="1:4" ht="14.5" customHeight="1" x14ac:dyDescent="0.35">
      <c r="A15221" s="1"/>
      <c r="B15221" s="317">
        <v>44480.56458336777</v>
      </c>
      <c r="C15221" s="316">
        <v>42.98439572430604</v>
      </c>
      <c r="D15221" s="315" t="s">
        <v>82</v>
      </c>
    </row>
    <row r="15222" spans="1:4" ht="14.5" customHeight="1" x14ac:dyDescent="0.35">
      <c r="A15222" s="1"/>
      <c r="B15222" s="317">
        <v>44480.565277812217</v>
      </c>
      <c r="C15222" s="316">
        <v>41.526654906406961</v>
      </c>
      <c r="D15222" s="315" t="s">
        <v>82</v>
      </c>
    </row>
    <row r="15223" spans="1:4" ht="14.5" customHeight="1" x14ac:dyDescent="0.35">
      <c r="A15223" s="1"/>
      <c r="B15223" s="317">
        <v>44480.565972256663</v>
      </c>
      <c r="C15223" s="316">
        <v>40.009177727065982</v>
      </c>
      <c r="D15223" s="315" t="s">
        <v>82</v>
      </c>
    </row>
    <row r="15224" spans="1:4" ht="14.5" customHeight="1" x14ac:dyDescent="0.35">
      <c r="A15224" s="1"/>
      <c r="B15224" s="317">
        <v>44480.56666670111</v>
      </c>
      <c r="C15224" s="316">
        <v>38.766456548110973</v>
      </c>
      <c r="D15224" s="315" t="s">
        <v>82</v>
      </c>
    </row>
    <row r="15225" spans="1:4" ht="14.5" customHeight="1" x14ac:dyDescent="0.35">
      <c r="A15225" s="1"/>
      <c r="B15225" s="317">
        <v>44480.567361145557</v>
      </c>
      <c r="C15225" s="316">
        <v>37.340600494555353</v>
      </c>
      <c r="D15225" s="315" t="s">
        <v>82</v>
      </c>
    </row>
    <row r="15226" spans="1:4" ht="14.5" customHeight="1" x14ac:dyDescent="0.35">
      <c r="A15226" s="1"/>
      <c r="B15226" s="317">
        <v>44480.568055590003</v>
      </c>
      <c r="C15226" s="316">
        <v>38.770961776603748</v>
      </c>
      <c r="D15226" s="315" t="s">
        <v>82</v>
      </c>
    </row>
    <row r="15227" spans="1:4" ht="14.5" customHeight="1" x14ac:dyDescent="0.35">
      <c r="A15227" s="1"/>
      <c r="B15227" s="317">
        <v>44480.56875003445</v>
      </c>
      <c r="C15227" s="316">
        <v>42.142614026245425</v>
      </c>
      <c r="D15227" s="315" t="s">
        <v>82</v>
      </c>
    </row>
    <row r="15228" spans="1:4" ht="14.5" customHeight="1" x14ac:dyDescent="0.35">
      <c r="A15228" s="1"/>
      <c r="B15228" s="317">
        <v>44480.569444478897</v>
      </c>
      <c r="C15228" s="316">
        <v>42.801344725689461</v>
      </c>
      <c r="D15228" s="315" t="s">
        <v>82</v>
      </c>
    </row>
    <row r="15229" spans="1:4" ht="14.5" customHeight="1" x14ac:dyDescent="0.35">
      <c r="A15229" s="1"/>
      <c r="B15229" s="317">
        <v>44480.570138923344</v>
      </c>
      <c r="C15229" s="316">
        <v>42.693594921344385</v>
      </c>
      <c r="D15229" s="315" t="s">
        <v>82</v>
      </c>
    </row>
    <row r="15230" spans="1:4" ht="14.5" customHeight="1" x14ac:dyDescent="0.35">
      <c r="A15230" s="1"/>
      <c r="B15230" s="317">
        <v>44480.57083336779</v>
      </c>
      <c r="C15230" s="316">
        <v>42.979118738844406</v>
      </c>
      <c r="D15230" s="315" t="s">
        <v>82</v>
      </c>
    </row>
    <row r="15231" spans="1:4" ht="14.5" customHeight="1" x14ac:dyDescent="0.35">
      <c r="A15231" s="1"/>
      <c r="B15231" s="317">
        <v>44480.571527812237</v>
      </c>
      <c r="C15231" s="316">
        <v>41.966941505700625</v>
      </c>
      <c r="D15231" s="315" t="s">
        <v>82</v>
      </c>
    </row>
    <row r="15232" spans="1:4" ht="14.5" customHeight="1" x14ac:dyDescent="0.35">
      <c r="A15232" s="1"/>
      <c r="B15232" s="317">
        <v>44480.572222256684</v>
      </c>
      <c r="C15232" s="316">
        <v>40.952544920139673</v>
      </c>
      <c r="D15232" s="315" t="s">
        <v>82</v>
      </c>
    </row>
    <row r="15233" spans="1:4" ht="14.5" customHeight="1" x14ac:dyDescent="0.35">
      <c r="A15233" s="1"/>
      <c r="B15233" s="317">
        <v>44480.57291670113</v>
      </c>
      <c r="C15233" s="316">
        <v>38.150261365989962</v>
      </c>
      <c r="D15233" s="315" t="s">
        <v>82</v>
      </c>
    </row>
    <row r="15234" spans="1:4" ht="14.5" customHeight="1" x14ac:dyDescent="0.35">
      <c r="A15234" s="1"/>
      <c r="B15234" s="317">
        <v>44480.573611145577</v>
      </c>
      <c r="C15234" s="316">
        <v>33.61429867199913</v>
      </c>
      <c r="D15234" s="315" t="s">
        <v>82</v>
      </c>
    </row>
    <row r="15235" spans="1:4" ht="14.5" customHeight="1" x14ac:dyDescent="0.35">
      <c r="A15235" s="1"/>
      <c r="B15235" s="317">
        <v>44480.574305590024</v>
      </c>
      <c r="C15235" s="316">
        <v>30.70508107877637</v>
      </c>
      <c r="D15235" s="315" t="s">
        <v>82</v>
      </c>
    </row>
    <row r="15236" spans="1:4" ht="14.5" customHeight="1" x14ac:dyDescent="0.35">
      <c r="A15236" s="1"/>
      <c r="B15236" s="317">
        <v>44480.575000034471</v>
      </c>
      <c r="C15236" s="316">
        <v>29.362002190396499</v>
      </c>
      <c r="D15236" s="315" t="s">
        <v>82</v>
      </c>
    </row>
    <row r="15237" spans="1:4" ht="14.5" customHeight="1" x14ac:dyDescent="0.35">
      <c r="A15237" s="1"/>
      <c r="B15237" s="317">
        <v>44480.575694478917</v>
      </c>
      <c r="C15237" s="316">
        <v>28.163138896434976</v>
      </c>
      <c r="D15237" s="315" t="s">
        <v>82</v>
      </c>
    </row>
    <row r="15238" spans="1:4" ht="14.5" customHeight="1" x14ac:dyDescent="0.35">
      <c r="A15238" s="1"/>
      <c r="B15238" s="317">
        <v>44480.576388923364</v>
      </c>
      <c r="C15238" s="316">
        <v>27.786140331068115</v>
      </c>
      <c r="D15238" s="315" t="s">
        <v>82</v>
      </c>
    </row>
    <row r="15239" spans="1:4" ht="14.5" customHeight="1" x14ac:dyDescent="0.35">
      <c r="A15239" s="1"/>
      <c r="B15239" s="317">
        <v>44480.577083367811</v>
      </c>
      <c r="C15239" s="316">
        <v>29.221621759991589</v>
      </c>
      <c r="D15239" s="315" t="s">
        <v>82</v>
      </c>
    </row>
    <row r="15240" spans="1:4" ht="14.5" customHeight="1" x14ac:dyDescent="0.35">
      <c r="A15240" s="1"/>
      <c r="B15240" s="317">
        <v>44480.577777812257</v>
      </c>
      <c r="C15240" s="316">
        <v>31.403258497315981</v>
      </c>
      <c r="D15240" s="315" t="s">
        <v>82</v>
      </c>
    </row>
    <row r="15241" spans="1:4" ht="14.5" customHeight="1" x14ac:dyDescent="0.35">
      <c r="A15241" s="1"/>
      <c r="B15241" s="317">
        <v>44480.578472256704</v>
      </c>
      <c r="C15241" s="316">
        <v>34.314984904956269</v>
      </c>
      <c r="D15241" s="315" t="s">
        <v>82</v>
      </c>
    </row>
    <row r="15242" spans="1:4" ht="14.5" customHeight="1" x14ac:dyDescent="0.35">
      <c r="A15242" s="1"/>
      <c r="B15242" s="317">
        <v>44480.579166701151</v>
      </c>
      <c r="C15242" s="316">
        <v>44.226655440581574</v>
      </c>
      <c r="D15242" s="315" t="s">
        <v>82</v>
      </c>
    </row>
    <row r="15243" spans="1:4" ht="14.5" customHeight="1" x14ac:dyDescent="0.35">
      <c r="A15243" s="1"/>
      <c r="B15243" s="317">
        <v>44480.579861145598</v>
      </c>
      <c r="C15243" s="316">
        <v>59.588878164142564</v>
      </c>
      <c r="D15243" s="315" t="s">
        <v>82</v>
      </c>
    </row>
    <row r="15244" spans="1:4" ht="14.5" customHeight="1" x14ac:dyDescent="0.35">
      <c r="A15244" s="1"/>
      <c r="B15244" s="317">
        <v>44480.580555590044</v>
      </c>
      <c r="C15244" s="316">
        <v>72.373595529872304</v>
      </c>
      <c r="D15244" s="315" t="s">
        <v>82</v>
      </c>
    </row>
    <row r="15245" spans="1:4" ht="14.5" customHeight="1" x14ac:dyDescent="0.35">
      <c r="A15245" s="1"/>
      <c r="B15245" s="317">
        <v>44480.581250034491</v>
      </c>
      <c r="C15245" s="316">
        <v>89.448271511425261</v>
      </c>
      <c r="D15245" s="315" t="s">
        <v>82</v>
      </c>
    </row>
    <row r="15246" spans="1:4" ht="14.5" customHeight="1" x14ac:dyDescent="0.35">
      <c r="A15246" s="1"/>
      <c r="B15246" s="317">
        <v>44480.581944478938</v>
      </c>
      <c r="C15246" s="316">
        <v>109.39479991037128</v>
      </c>
      <c r="D15246" s="315" t="s">
        <v>82</v>
      </c>
    </row>
    <row r="15247" spans="1:4" ht="14.5" customHeight="1" x14ac:dyDescent="0.35">
      <c r="A15247" s="1"/>
      <c r="B15247" s="317">
        <v>44480.582638923384</v>
      </c>
      <c r="C15247" s="316">
        <v>127.01576717882223</v>
      </c>
      <c r="D15247" s="315" t="s">
        <v>82</v>
      </c>
    </row>
    <row r="15248" spans="1:4" ht="14.5" customHeight="1" x14ac:dyDescent="0.35">
      <c r="A15248" s="1"/>
      <c r="B15248" s="317">
        <v>44480.583333367831</v>
      </c>
      <c r="C15248" s="316">
        <v>133.18421664638834</v>
      </c>
      <c r="D15248" s="315" t="s">
        <v>82</v>
      </c>
    </row>
    <row r="15249" spans="1:4" ht="14.5" customHeight="1" x14ac:dyDescent="0.35">
      <c r="A15249" s="1"/>
      <c r="B15249" s="317">
        <v>44480.584027812278</v>
      </c>
      <c r="C15249" s="316">
        <v>144.29250419988142</v>
      </c>
      <c r="D15249" s="315" t="s">
        <v>82</v>
      </c>
    </row>
    <row r="15250" spans="1:4" ht="14.5" customHeight="1" x14ac:dyDescent="0.35">
      <c r="A15250" s="1"/>
      <c r="B15250" s="317">
        <v>44480.584722256724</v>
      </c>
      <c r="C15250" s="316">
        <v>161.91832775436731</v>
      </c>
      <c r="D15250" s="315" t="s">
        <v>82</v>
      </c>
    </row>
    <row r="15251" spans="1:4" ht="14.5" customHeight="1" x14ac:dyDescent="0.35">
      <c r="A15251" s="1"/>
      <c r="B15251" s="317">
        <v>44480.585416701171</v>
      </c>
      <c r="C15251" s="316">
        <v>176.54381147402262</v>
      </c>
      <c r="D15251" s="315" t="s">
        <v>82</v>
      </c>
    </row>
    <row r="15252" spans="1:4" ht="14.5" customHeight="1" x14ac:dyDescent="0.35">
      <c r="A15252" s="1"/>
      <c r="B15252" s="317">
        <v>44480.586111145618</v>
      </c>
      <c r="C15252" s="316">
        <v>189.1106744885561</v>
      </c>
      <c r="D15252" s="315" t="s">
        <v>82</v>
      </c>
    </row>
    <row r="15253" spans="1:4" ht="14.5" customHeight="1" x14ac:dyDescent="0.35">
      <c r="A15253" s="1"/>
      <c r="B15253" s="317">
        <v>44480.586805590065</v>
      </c>
      <c r="C15253" s="316">
        <v>196.51379440925859</v>
      </c>
      <c r="D15253" s="315" t="s">
        <v>82</v>
      </c>
    </row>
    <row r="15254" spans="1:4" ht="14.5" customHeight="1" x14ac:dyDescent="0.35">
      <c r="A15254" s="1"/>
      <c r="B15254" s="317">
        <v>44480.587500034511</v>
      </c>
      <c r="C15254" s="316">
        <v>198.19022627448041</v>
      </c>
      <c r="D15254" s="315" t="s">
        <v>82</v>
      </c>
    </row>
    <row r="15255" spans="1:4" ht="14.5" customHeight="1" x14ac:dyDescent="0.35">
      <c r="A15255" s="1"/>
      <c r="B15255" s="317">
        <v>44480.588194478958</v>
      </c>
      <c r="C15255" s="316">
        <v>197.37379675846702</v>
      </c>
      <c r="D15255" s="315" t="s">
        <v>82</v>
      </c>
    </row>
    <row r="15256" spans="1:4" ht="14.5" customHeight="1" x14ac:dyDescent="0.35">
      <c r="A15256" s="1"/>
      <c r="B15256" s="317">
        <v>44480.588888923405</v>
      </c>
      <c r="C15256" s="316">
        <v>190.41873800328466</v>
      </c>
      <c r="D15256" s="315" t="s">
        <v>82</v>
      </c>
    </row>
    <row r="15257" spans="1:4" ht="14.5" customHeight="1" x14ac:dyDescent="0.35">
      <c r="A15257" s="1"/>
      <c r="B15257" s="317">
        <v>44480.589583367851</v>
      </c>
      <c r="C15257" s="316">
        <v>173.61149730946636</v>
      </c>
      <c r="D15257" s="315" t="s">
        <v>82</v>
      </c>
    </row>
    <row r="15258" spans="1:4" ht="14.5" customHeight="1" x14ac:dyDescent="0.35">
      <c r="A15258" s="1"/>
      <c r="B15258" s="317">
        <v>44480.590277812298</v>
      </c>
      <c r="C15258" s="316">
        <v>146.87036719737031</v>
      </c>
      <c r="D15258" s="315" t="s">
        <v>82</v>
      </c>
    </row>
    <row r="15259" spans="1:4" ht="14.5" customHeight="1" x14ac:dyDescent="0.35">
      <c r="A15259" s="1"/>
      <c r="B15259" s="317">
        <v>44480.590972256745</v>
      </c>
      <c r="C15259" s="316">
        <v>125.93009274466506</v>
      </c>
      <c r="D15259" s="315" t="s">
        <v>82</v>
      </c>
    </row>
    <row r="15260" spans="1:4" ht="14.5" customHeight="1" x14ac:dyDescent="0.35">
      <c r="A15260" s="1"/>
      <c r="B15260" s="317">
        <v>44480.591666701192</v>
      </c>
      <c r="C15260" s="316">
        <v>114.65560213929275</v>
      </c>
      <c r="D15260" s="315" t="s">
        <v>82</v>
      </c>
    </row>
    <row r="15261" spans="1:4" ht="14.5" customHeight="1" x14ac:dyDescent="0.35">
      <c r="A15261" s="1"/>
      <c r="B15261" s="317">
        <v>44480.592361145638</v>
      </c>
      <c r="C15261" s="316">
        <v>106.01925214967341</v>
      </c>
      <c r="D15261" s="315" t="s">
        <v>82</v>
      </c>
    </row>
    <row r="15262" spans="1:4" ht="14.5" customHeight="1" x14ac:dyDescent="0.35">
      <c r="A15262" s="1"/>
      <c r="B15262" s="317">
        <v>44480.593055590085</v>
      </c>
      <c r="C15262" s="316">
        <v>97.553443054395032</v>
      </c>
      <c r="D15262" s="315" t="s">
        <v>82</v>
      </c>
    </row>
    <row r="15263" spans="1:4" ht="14.5" customHeight="1" x14ac:dyDescent="0.35">
      <c r="A15263" s="1"/>
      <c r="B15263" s="317">
        <v>44480.593750034532</v>
      </c>
      <c r="C15263" s="316">
        <v>91.086096018638145</v>
      </c>
      <c r="D15263" s="315" t="s">
        <v>82</v>
      </c>
    </row>
    <row r="15264" spans="1:4" ht="14.5" customHeight="1" x14ac:dyDescent="0.35">
      <c r="A15264" s="1"/>
      <c r="B15264" s="317">
        <v>44480.594444478978</v>
      </c>
      <c r="C15264" s="316">
        <v>92.509561684300806</v>
      </c>
      <c r="D15264" s="315" t="s">
        <v>82</v>
      </c>
    </row>
    <row r="15265" spans="1:4" ht="14.5" customHeight="1" x14ac:dyDescent="0.35">
      <c r="A15265" s="1"/>
      <c r="B15265" s="317">
        <v>44480.595138923425</v>
      </c>
      <c r="C15265" s="316">
        <v>93.975825757766145</v>
      </c>
      <c r="D15265" s="315" t="s">
        <v>82</v>
      </c>
    </row>
    <row r="15266" spans="1:4" ht="14.5" customHeight="1" x14ac:dyDescent="0.35">
      <c r="A15266" s="1"/>
      <c r="B15266" s="317">
        <v>44480.595833367872</v>
      </c>
      <c r="C15266" s="316">
        <v>92.993971709204686</v>
      </c>
      <c r="D15266" s="315" t="s">
        <v>82</v>
      </c>
    </row>
    <row r="15267" spans="1:4" ht="14.5" customHeight="1" x14ac:dyDescent="0.35">
      <c r="A15267" s="1"/>
      <c r="B15267" s="317">
        <v>44480.596527812319</v>
      </c>
      <c r="C15267" s="316">
        <v>87.732500471265908</v>
      </c>
      <c r="D15267" s="315" t="s">
        <v>82</v>
      </c>
    </row>
    <row r="15268" spans="1:4" ht="14.5" customHeight="1" x14ac:dyDescent="0.35">
      <c r="A15268" s="1"/>
      <c r="B15268" s="317">
        <v>44480.597222256765</v>
      </c>
      <c r="C15268" s="316">
        <v>81.078358066858101</v>
      </c>
      <c r="D15268" s="315" t="s">
        <v>82</v>
      </c>
    </row>
    <row r="15269" spans="1:4" ht="14.5" customHeight="1" x14ac:dyDescent="0.35">
      <c r="A15269" s="1"/>
      <c r="B15269" s="317">
        <v>44480.597916701212</v>
      </c>
      <c r="C15269" s="316">
        <v>70.251828833591816</v>
      </c>
      <c r="D15269" s="315" t="s">
        <v>82</v>
      </c>
    </row>
    <row r="15270" spans="1:4" ht="14.5" customHeight="1" x14ac:dyDescent="0.35">
      <c r="A15270" s="1"/>
      <c r="B15270" s="317">
        <v>44480.598611145659</v>
      </c>
      <c r="C15270" s="316">
        <v>63.698911588705961</v>
      </c>
      <c r="D15270" s="315" t="s">
        <v>82</v>
      </c>
    </row>
    <row r="15271" spans="1:4" ht="14.5" customHeight="1" x14ac:dyDescent="0.35">
      <c r="A15271" s="1"/>
      <c r="B15271" s="317">
        <v>44480.599305590105</v>
      </c>
      <c r="C15271" s="316">
        <v>61.935430068630374</v>
      </c>
      <c r="D15271" s="315" t="s">
        <v>82</v>
      </c>
    </row>
    <row r="15272" spans="1:4" ht="14.5" customHeight="1" x14ac:dyDescent="0.35">
      <c r="A15272" s="1"/>
      <c r="B15272" s="317">
        <v>44480.600000034552</v>
      </c>
      <c r="C15272" s="316">
        <v>62.983659024579296</v>
      </c>
      <c r="D15272" s="315" t="s">
        <v>82</v>
      </c>
    </row>
    <row r="15273" spans="1:4" ht="14.5" customHeight="1" x14ac:dyDescent="0.35">
      <c r="A15273" s="1"/>
      <c r="B15273" s="317">
        <v>44480.600694478999</v>
      </c>
      <c r="C15273" s="316">
        <v>62.744984129378764</v>
      </c>
      <c r="D15273" s="315" t="s">
        <v>82</v>
      </c>
    </row>
    <row r="15274" spans="1:4" ht="14.5" customHeight="1" x14ac:dyDescent="0.35">
      <c r="A15274" s="1"/>
      <c r="B15274" s="317">
        <v>44480.601388923445</v>
      </c>
      <c r="C15274" s="316">
        <v>63.298990752279252</v>
      </c>
      <c r="D15274" s="315" t="s">
        <v>82</v>
      </c>
    </row>
    <row r="15275" spans="1:4" ht="14.5" customHeight="1" x14ac:dyDescent="0.35">
      <c r="A15275" s="1"/>
      <c r="B15275" s="317">
        <v>44480.602083367892</v>
      </c>
      <c r="C15275" s="316">
        <v>63.233329887965617</v>
      </c>
      <c r="D15275" s="315" t="s">
        <v>82</v>
      </c>
    </row>
    <row r="15276" spans="1:4" ht="14.5" customHeight="1" x14ac:dyDescent="0.35">
      <c r="A15276" s="1"/>
      <c r="B15276" s="317">
        <v>44480.602777812339</v>
      </c>
      <c r="C15276" s="316">
        <v>64.433207689685517</v>
      </c>
      <c r="D15276" s="315" t="s">
        <v>82</v>
      </c>
    </row>
    <row r="15277" spans="1:4" ht="14.5" customHeight="1" x14ac:dyDescent="0.35">
      <c r="A15277" s="1"/>
      <c r="B15277" s="317">
        <v>44480.603472256786</v>
      </c>
      <c r="C15277" s="316">
        <v>72.517620707937752</v>
      </c>
      <c r="D15277" s="315" t="s">
        <v>82</v>
      </c>
    </row>
    <row r="15278" spans="1:4" ht="14.5" customHeight="1" x14ac:dyDescent="0.35">
      <c r="A15278" s="1"/>
      <c r="B15278" s="317">
        <v>44480.604166701232</v>
      </c>
      <c r="C15278" s="316">
        <v>77.156710412712229</v>
      </c>
      <c r="D15278" s="315" t="s">
        <v>82</v>
      </c>
    </row>
    <row r="15279" spans="1:4" ht="14.5" customHeight="1" x14ac:dyDescent="0.35">
      <c r="A15279" s="1"/>
      <c r="B15279" s="317">
        <v>44480.604861145679</v>
      </c>
      <c r="C15279" s="316">
        <v>76.095247785461837</v>
      </c>
      <c r="D15279" s="315" t="s">
        <v>82</v>
      </c>
    </row>
    <row r="15280" spans="1:4" ht="14.5" customHeight="1" x14ac:dyDescent="0.35">
      <c r="A15280" s="1"/>
      <c r="B15280" s="317">
        <v>44480.605555590126</v>
      </c>
      <c r="C15280" s="316">
        <v>71.758203837318192</v>
      </c>
      <c r="D15280" s="315" t="s">
        <v>82</v>
      </c>
    </row>
    <row r="15281" spans="1:4" ht="14.5" customHeight="1" x14ac:dyDescent="0.35">
      <c r="A15281" s="1"/>
      <c r="B15281" s="317">
        <v>44480.606250034572</v>
      </c>
      <c r="C15281" s="316">
        <v>63.561946777629785</v>
      </c>
      <c r="D15281" s="315" t="s">
        <v>82</v>
      </c>
    </row>
    <row r="15282" spans="1:4" ht="14.5" customHeight="1" x14ac:dyDescent="0.35">
      <c r="A15282" s="1"/>
      <c r="B15282" s="317">
        <v>44480.606944479019</v>
      </c>
      <c r="C15282" s="316">
        <v>61.083756689055981</v>
      </c>
      <c r="D15282" s="315" t="s">
        <v>82</v>
      </c>
    </row>
    <row r="15283" spans="1:4" ht="14.5" customHeight="1" x14ac:dyDescent="0.35">
      <c r="A15283" s="1"/>
      <c r="B15283" s="317">
        <v>44480.607638923466</v>
      </c>
      <c r="C15283" s="316">
        <v>66.785335430175962</v>
      </c>
      <c r="D15283" s="315" t="s">
        <v>82</v>
      </c>
    </row>
    <row r="15284" spans="1:4" ht="14.5" customHeight="1" x14ac:dyDescent="0.35">
      <c r="A15284" s="1"/>
      <c r="B15284" s="317">
        <v>44480.608333367913</v>
      </c>
      <c r="C15284" s="316">
        <v>70.644274218378513</v>
      </c>
      <c r="D15284" s="315" t="s">
        <v>82</v>
      </c>
    </row>
    <row r="15285" spans="1:4" ht="14.5" customHeight="1" x14ac:dyDescent="0.35">
      <c r="A15285" s="1"/>
      <c r="B15285" s="317">
        <v>44480.609027812359</v>
      </c>
      <c r="C15285" s="316">
        <v>71.893567987131732</v>
      </c>
      <c r="D15285" s="315" t="s">
        <v>82</v>
      </c>
    </row>
    <row r="15286" spans="1:4" ht="14.5" customHeight="1" x14ac:dyDescent="0.35">
      <c r="A15286" s="1"/>
      <c r="B15286" s="317">
        <v>44480.609722256806</v>
      </c>
      <c r="C15286" s="316">
        <v>65.264974656165577</v>
      </c>
      <c r="D15286" s="315" t="s">
        <v>82</v>
      </c>
    </row>
    <row r="15287" spans="1:4" ht="14.5" customHeight="1" x14ac:dyDescent="0.35">
      <c r="A15287" s="1"/>
      <c r="B15287" s="317">
        <v>44480.610416701253</v>
      </c>
      <c r="C15287" s="316">
        <v>55.543083187827143</v>
      </c>
      <c r="D15287" s="315" t="s">
        <v>82</v>
      </c>
    </row>
    <row r="15288" spans="1:4" ht="14.5" customHeight="1" x14ac:dyDescent="0.35">
      <c r="A15288" s="1"/>
      <c r="B15288" s="317">
        <v>44480.611111145699</v>
      </c>
      <c r="C15288" s="316">
        <v>55.133033721444853</v>
      </c>
      <c r="D15288" s="315" t="s">
        <v>82</v>
      </c>
    </row>
    <row r="15289" spans="1:4" ht="14.5" customHeight="1" x14ac:dyDescent="0.35">
      <c r="A15289" s="1"/>
      <c r="B15289" s="317">
        <v>44480.611805590146</v>
      </c>
      <c r="C15289" s="316">
        <v>60.511048490267903</v>
      </c>
      <c r="D15289" s="315" t="s">
        <v>82</v>
      </c>
    </row>
    <row r="15290" spans="1:4" ht="14.5" customHeight="1" x14ac:dyDescent="0.35">
      <c r="A15290" s="1"/>
      <c r="B15290" s="317">
        <v>44480.612500034593</v>
      </c>
      <c r="C15290" s="316">
        <v>64.914299776127635</v>
      </c>
      <c r="D15290" s="315" t="s">
        <v>82</v>
      </c>
    </row>
    <row r="15291" spans="1:4" ht="14.5" customHeight="1" x14ac:dyDescent="0.35">
      <c r="A15291" s="1"/>
      <c r="B15291" s="317">
        <v>44480.61319447904</v>
      </c>
      <c r="C15291" s="316">
        <v>65.585982216250457</v>
      </c>
      <c r="D15291" s="315" t="s">
        <v>82</v>
      </c>
    </row>
    <row r="15292" spans="1:4" ht="14.5" customHeight="1" x14ac:dyDescent="0.35">
      <c r="A15292" s="1"/>
      <c r="B15292" s="317">
        <v>44480.613888923486</v>
      </c>
      <c r="C15292" s="316">
        <v>65.546011886441065</v>
      </c>
      <c r="D15292" s="315" t="s">
        <v>82</v>
      </c>
    </row>
    <row r="15293" spans="1:4" ht="14.5" customHeight="1" x14ac:dyDescent="0.35">
      <c r="A15293" s="1"/>
      <c r="B15293" s="317">
        <v>44480.614583367933</v>
      </c>
      <c r="C15293" s="316">
        <v>65.279652505430079</v>
      </c>
      <c r="D15293" s="315" t="s">
        <v>82</v>
      </c>
    </row>
    <row r="15294" spans="1:4" ht="14.5" customHeight="1" x14ac:dyDescent="0.35">
      <c r="A15294" s="1"/>
      <c r="B15294" s="317">
        <v>44480.61527781238</v>
      </c>
      <c r="C15294" s="316">
        <v>62.687835273339687</v>
      </c>
      <c r="D15294" s="315" t="s">
        <v>82</v>
      </c>
    </row>
    <row r="15295" spans="1:4" ht="14.5" customHeight="1" x14ac:dyDescent="0.35">
      <c r="A15295" s="1"/>
      <c r="B15295" s="317">
        <v>44480.615972256826</v>
      </c>
      <c r="C15295" s="316">
        <v>51.735102445917434</v>
      </c>
      <c r="D15295" s="315" t="s">
        <v>82</v>
      </c>
    </row>
    <row r="15296" spans="1:4" ht="14.5" customHeight="1" x14ac:dyDescent="0.35">
      <c r="A15296" s="1"/>
      <c r="B15296" s="317">
        <v>44480.616666701273</v>
      </c>
      <c r="C15296" s="316">
        <v>45.774515353899915</v>
      </c>
      <c r="D15296" s="315" t="s">
        <v>82</v>
      </c>
    </row>
    <row r="15297" spans="1:4" ht="14.5" customHeight="1" x14ac:dyDescent="0.35">
      <c r="A15297" s="1"/>
      <c r="B15297" s="317">
        <v>44480.61736114572</v>
      </c>
      <c r="C15297" s="316">
        <v>42.267544462617174</v>
      </c>
      <c r="D15297" s="315" t="s">
        <v>82</v>
      </c>
    </row>
    <row r="15298" spans="1:4" ht="14.5" customHeight="1" x14ac:dyDescent="0.35">
      <c r="A15298" s="1"/>
      <c r="B15298" s="317">
        <v>44480.618055590166</v>
      </c>
      <c r="C15298" s="316">
        <v>39.99006064213463</v>
      </c>
      <c r="D15298" s="315" t="s">
        <v>82</v>
      </c>
    </row>
    <row r="15299" spans="1:4" ht="14.5" customHeight="1" x14ac:dyDescent="0.35">
      <c r="A15299" s="1"/>
      <c r="B15299" s="317">
        <v>44480.618750034613</v>
      </c>
      <c r="C15299" s="316">
        <v>35.811962179633944</v>
      </c>
      <c r="D15299" s="315" t="s">
        <v>82</v>
      </c>
    </row>
    <row r="15300" spans="1:4" ht="14.5" customHeight="1" x14ac:dyDescent="0.35">
      <c r="A15300" s="1"/>
      <c r="B15300" s="317">
        <v>44480.61944447906</v>
      </c>
      <c r="C15300" s="316">
        <v>35.575501737083933</v>
      </c>
      <c r="D15300" s="315" t="s">
        <v>82</v>
      </c>
    </row>
    <row r="15301" spans="1:4" ht="14.5" customHeight="1" x14ac:dyDescent="0.35">
      <c r="A15301" s="1"/>
      <c r="B15301" s="317">
        <v>44480.620138923507</v>
      </c>
      <c r="C15301" s="316">
        <v>38.47696608059244</v>
      </c>
      <c r="D15301" s="315" t="s">
        <v>82</v>
      </c>
    </row>
    <row r="15302" spans="1:4" ht="14.5" customHeight="1" x14ac:dyDescent="0.35">
      <c r="A15302" s="1"/>
      <c r="B15302" s="317">
        <v>44480.620833367953</v>
      </c>
      <c r="C15302" s="316">
        <v>38.882598109002963</v>
      </c>
      <c r="D15302" s="315" t="s">
        <v>82</v>
      </c>
    </row>
    <row r="15303" spans="1:4" ht="14.5" customHeight="1" x14ac:dyDescent="0.35">
      <c r="A15303" s="1"/>
      <c r="B15303" s="317">
        <v>44480.6215278124</v>
      </c>
      <c r="C15303" s="316">
        <v>35.667512464756143</v>
      </c>
      <c r="D15303" s="315" t="s">
        <v>82</v>
      </c>
    </row>
    <row r="15304" spans="1:4" ht="14.5" customHeight="1" x14ac:dyDescent="0.35">
      <c r="A15304" s="1"/>
      <c r="B15304" s="317">
        <v>44480.622222256847</v>
      </c>
      <c r="C15304" s="316">
        <v>31.599443756149171</v>
      </c>
      <c r="D15304" s="315" t="s">
        <v>82</v>
      </c>
    </row>
    <row r="15305" spans="1:4" ht="14.5" customHeight="1" x14ac:dyDescent="0.35">
      <c r="A15305" s="1"/>
      <c r="B15305" s="317">
        <v>44480.622916701293</v>
      </c>
      <c r="C15305" s="316">
        <v>26.433645683403785</v>
      </c>
      <c r="D15305" s="315" t="s">
        <v>82</v>
      </c>
    </row>
    <row r="15306" spans="1:4" ht="14.5" customHeight="1" x14ac:dyDescent="0.35">
      <c r="A15306" s="1"/>
      <c r="B15306" s="317">
        <v>44480.62361114574</v>
      </c>
      <c r="C15306" s="316">
        <v>27.74615205439283</v>
      </c>
      <c r="D15306" s="315" t="s">
        <v>82</v>
      </c>
    </row>
    <row r="15307" spans="1:4" ht="14.5" customHeight="1" x14ac:dyDescent="0.35">
      <c r="A15307" s="1"/>
      <c r="B15307" s="317">
        <v>44480.624305590187</v>
      </c>
      <c r="C15307" s="316">
        <v>27.006857299843979</v>
      </c>
      <c r="D15307" s="315" t="s">
        <v>82</v>
      </c>
    </row>
    <row r="15308" spans="1:4" ht="14.5" customHeight="1" x14ac:dyDescent="0.35">
      <c r="A15308" s="1"/>
      <c r="B15308" s="317">
        <v>44480.625000034634</v>
      </c>
      <c r="C15308" s="316">
        <v>26.402897776794756</v>
      </c>
      <c r="D15308" s="315" t="s">
        <v>82</v>
      </c>
    </row>
    <row r="15309" spans="1:4" ht="14.5" customHeight="1" x14ac:dyDescent="0.35">
      <c r="A15309" s="1"/>
      <c r="B15309" s="317">
        <v>44480.62569447908</v>
      </c>
      <c r="C15309" s="316">
        <v>25.571567481865351</v>
      </c>
      <c r="D15309" s="315" t="s">
        <v>82</v>
      </c>
    </row>
    <row r="15310" spans="1:4" ht="14.5" customHeight="1" x14ac:dyDescent="0.35">
      <c r="A15310" s="1"/>
      <c r="B15310" s="317">
        <v>44480.626388923527</v>
      </c>
      <c r="C15310" s="316">
        <v>23.883084200171773</v>
      </c>
      <c r="D15310" s="315" t="s">
        <v>82</v>
      </c>
    </row>
    <row r="15311" spans="1:4" ht="14.5" customHeight="1" x14ac:dyDescent="0.35">
      <c r="A15311" s="1"/>
      <c r="B15311" s="317">
        <v>44480.627083367974</v>
      </c>
      <c r="C15311" s="316">
        <v>26.4478328090748</v>
      </c>
      <c r="D15311" s="315" t="s">
        <v>82</v>
      </c>
    </row>
    <row r="15312" spans="1:4" ht="14.5" customHeight="1" x14ac:dyDescent="0.35">
      <c r="A15312" s="1"/>
      <c r="B15312" s="317">
        <v>44480.62777781242</v>
      </c>
      <c r="C15312" s="316">
        <v>30.148118198203157</v>
      </c>
      <c r="D15312" s="315" t="s">
        <v>82</v>
      </c>
    </row>
    <row r="15313" spans="1:4" ht="14.5" customHeight="1" x14ac:dyDescent="0.35">
      <c r="A15313" s="1"/>
      <c r="B15313" s="317">
        <v>44480.628472256867</v>
      </c>
      <c r="C15313" s="316">
        <v>33.446565183398583</v>
      </c>
      <c r="D15313" s="315" t="s">
        <v>82</v>
      </c>
    </row>
    <row r="15314" spans="1:4" ht="14.5" customHeight="1" x14ac:dyDescent="0.35">
      <c r="A15314" s="1"/>
      <c r="B15314" s="317">
        <v>44480.629166701314</v>
      </c>
      <c r="C15314" s="316">
        <v>37.073112214193678</v>
      </c>
      <c r="D15314" s="315" t="s">
        <v>82</v>
      </c>
    </row>
    <row r="15315" spans="1:4" ht="14.5" customHeight="1" x14ac:dyDescent="0.35">
      <c r="A15315" s="1"/>
      <c r="B15315" s="317">
        <v>44480.629861145761</v>
      </c>
      <c r="C15315" s="316">
        <v>42.723876158549686</v>
      </c>
      <c r="D15315" s="315" t="s">
        <v>82</v>
      </c>
    </row>
    <row r="15316" spans="1:4" ht="14.5" customHeight="1" x14ac:dyDescent="0.35">
      <c r="A15316" s="1"/>
      <c r="B15316" s="317">
        <v>44480.630555590207</v>
      </c>
      <c r="C15316" s="316">
        <v>52.599630443387042</v>
      </c>
      <c r="D15316" s="315" t="s">
        <v>82</v>
      </c>
    </row>
    <row r="15317" spans="1:4" ht="14.5" customHeight="1" x14ac:dyDescent="0.35">
      <c r="A15317" s="1"/>
      <c r="B15317" s="317">
        <v>44480.631250034654</v>
      </c>
      <c r="C15317" s="316">
        <v>60.36813363209076</v>
      </c>
      <c r="D15317" s="315" t="s">
        <v>82</v>
      </c>
    </row>
    <row r="15318" spans="1:4" ht="14.5" customHeight="1" x14ac:dyDescent="0.35">
      <c r="A15318" s="1"/>
      <c r="B15318" s="317">
        <v>44480.631944479101</v>
      </c>
      <c r="C15318" s="316">
        <v>68.289032126600304</v>
      </c>
      <c r="D15318" s="315" t="s">
        <v>82</v>
      </c>
    </row>
    <row r="15319" spans="1:4" ht="14.5" customHeight="1" x14ac:dyDescent="0.35">
      <c r="A15319" s="1"/>
      <c r="B15319" s="317">
        <v>44480.632638923547</v>
      </c>
      <c r="C15319" s="316">
        <v>76.983274069872763</v>
      </c>
      <c r="D15319" s="315" t="s">
        <v>82</v>
      </c>
    </row>
    <row r="15320" spans="1:4" ht="14.5" customHeight="1" x14ac:dyDescent="0.35">
      <c r="A15320" s="1"/>
      <c r="B15320" s="317">
        <v>44480.633333367994</v>
      </c>
      <c r="C15320" s="316">
        <v>84.929517236959271</v>
      </c>
      <c r="D15320" s="315" t="s">
        <v>82</v>
      </c>
    </row>
    <row r="15321" spans="1:4" ht="14.5" customHeight="1" x14ac:dyDescent="0.35">
      <c r="A15321" s="1"/>
      <c r="B15321" s="317">
        <v>44480.634027812441</v>
      </c>
      <c r="C15321" s="316">
        <v>95.693873442798704</v>
      </c>
      <c r="D15321" s="315" t="s">
        <v>82</v>
      </c>
    </row>
    <row r="15322" spans="1:4" ht="14.5" customHeight="1" x14ac:dyDescent="0.35">
      <c r="A15322" s="1"/>
      <c r="B15322" s="317">
        <v>44480.634722256887</v>
      </c>
      <c r="C15322" s="316">
        <v>102.08822771233002</v>
      </c>
      <c r="D15322" s="315" t="s">
        <v>82</v>
      </c>
    </row>
    <row r="15323" spans="1:4" ht="14.5" customHeight="1" x14ac:dyDescent="0.35">
      <c r="A15323" s="1"/>
      <c r="B15323" s="317">
        <v>44480.635416701334</v>
      </c>
      <c r="C15323" s="316">
        <v>110.78198302700767</v>
      </c>
      <c r="D15323" s="315" t="s">
        <v>82</v>
      </c>
    </row>
    <row r="15324" spans="1:4" ht="14.5" customHeight="1" x14ac:dyDescent="0.35">
      <c r="A15324" s="1"/>
      <c r="B15324" s="317">
        <v>44480.636111145781</v>
      </c>
      <c r="C15324" s="316">
        <v>117.66975376007031</v>
      </c>
      <c r="D15324" s="315" t="s">
        <v>82</v>
      </c>
    </row>
    <row r="15325" spans="1:4" ht="14.5" customHeight="1" x14ac:dyDescent="0.35">
      <c r="A15325" s="1"/>
      <c r="B15325" s="317">
        <v>44480.636805590228</v>
      </c>
      <c r="C15325" s="316">
        <v>122.12450969246953</v>
      </c>
      <c r="D15325" s="315" t="s">
        <v>82</v>
      </c>
    </row>
    <row r="15326" spans="1:4" ht="14.5" customHeight="1" x14ac:dyDescent="0.35">
      <c r="A15326" s="1"/>
      <c r="B15326" s="317">
        <v>44480.637500034674</v>
      </c>
      <c r="C15326" s="316">
        <v>127.5682959786364</v>
      </c>
      <c r="D15326" s="315" t="s">
        <v>82</v>
      </c>
    </row>
    <row r="15327" spans="1:4" ht="14.5" customHeight="1" x14ac:dyDescent="0.35">
      <c r="A15327" s="1"/>
      <c r="B15327" s="317">
        <v>44480.638194479121</v>
      </c>
      <c r="C15327" s="316">
        <v>132.40156973027624</v>
      </c>
      <c r="D15327" s="315" t="s">
        <v>82</v>
      </c>
    </row>
    <row r="15328" spans="1:4" ht="14.5" customHeight="1" x14ac:dyDescent="0.35">
      <c r="A15328" s="1"/>
      <c r="B15328" s="317">
        <v>44480.638888923568</v>
      </c>
      <c r="C15328" s="316">
        <v>140.6384304523468</v>
      </c>
      <c r="D15328" s="315" t="s">
        <v>82</v>
      </c>
    </row>
    <row r="15329" spans="1:4" ht="14.5" customHeight="1" x14ac:dyDescent="0.35">
      <c r="A15329" s="1"/>
      <c r="B15329" s="317">
        <v>44480.639583368014</v>
      </c>
      <c r="C15329" s="316">
        <v>148.17931070238507</v>
      </c>
      <c r="D15329" s="315" t="s">
        <v>82</v>
      </c>
    </row>
    <row r="15330" spans="1:4" ht="14.5" customHeight="1" x14ac:dyDescent="0.35">
      <c r="A15330" s="1"/>
      <c r="B15330" s="317">
        <v>44480.640277812461</v>
      </c>
      <c r="C15330" s="316">
        <v>156.35043390621044</v>
      </c>
      <c r="D15330" s="315" t="s">
        <v>82</v>
      </c>
    </row>
    <row r="15331" spans="1:4" ht="14.5" customHeight="1" x14ac:dyDescent="0.35">
      <c r="A15331" s="1"/>
      <c r="B15331" s="317">
        <v>44480.640972256908</v>
      </c>
      <c r="C15331" s="316">
        <v>164.79224313469993</v>
      </c>
      <c r="D15331" s="315" t="s">
        <v>82</v>
      </c>
    </row>
    <row r="15332" spans="1:4" ht="14.5" customHeight="1" x14ac:dyDescent="0.35">
      <c r="A15332" s="1"/>
      <c r="B15332" s="317">
        <v>44480.641666701355</v>
      </c>
      <c r="C15332" s="316">
        <v>181.61519141211562</v>
      </c>
      <c r="D15332" s="315" t="s">
        <v>82</v>
      </c>
    </row>
    <row r="15333" spans="1:4" ht="14.5" customHeight="1" x14ac:dyDescent="0.35">
      <c r="A15333" s="1"/>
      <c r="B15333" s="317">
        <v>44480.642361145801</v>
      </c>
      <c r="C15333" s="316">
        <v>218.10695471112462</v>
      </c>
      <c r="D15333" s="315" t="s">
        <v>82</v>
      </c>
    </row>
    <row r="15334" spans="1:4" ht="14.5" customHeight="1" x14ac:dyDescent="0.35">
      <c r="A15334" s="1"/>
      <c r="B15334" s="317">
        <v>44480.643055590248</v>
      </c>
      <c r="C15334" s="316">
        <v>228.70826295533917</v>
      </c>
      <c r="D15334" s="315" t="s">
        <v>82</v>
      </c>
    </row>
    <row r="15335" spans="1:4" ht="14.5" customHeight="1" x14ac:dyDescent="0.35">
      <c r="A15335" s="1"/>
      <c r="B15335" s="317">
        <v>44480.643750034695</v>
      </c>
      <c r="C15335" s="316">
        <v>237.46597739292386</v>
      </c>
      <c r="D15335" s="315" t="s">
        <v>82</v>
      </c>
    </row>
    <row r="15336" spans="1:4" ht="14.5" customHeight="1" x14ac:dyDescent="0.35">
      <c r="A15336" s="1"/>
      <c r="B15336" s="317">
        <v>44480.644444479141</v>
      </c>
      <c r="C15336" s="316">
        <v>230.52766114593638</v>
      </c>
      <c r="D15336" s="315" t="s">
        <v>82</v>
      </c>
    </row>
    <row r="15337" spans="1:4" ht="14.5" customHeight="1" x14ac:dyDescent="0.35">
      <c r="A15337" s="1"/>
      <c r="B15337" s="317">
        <v>44480.645138923588</v>
      </c>
      <c r="C15337" s="316">
        <v>211.36511018252156</v>
      </c>
      <c r="D15337" s="315" t="s">
        <v>82</v>
      </c>
    </row>
    <row r="15338" spans="1:4" ht="14.5" customHeight="1" x14ac:dyDescent="0.35">
      <c r="A15338" s="1"/>
      <c r="B15338" s="317">
        <v>44480.645833368035</v>
      </c>
      <c r="C15338" s="316">
        <v>202.23385708183051</v>
      </c>
      <c r="D15338" s="315" t="s">
        <v>82</v>
      </c>
    </row>
    <row r="15339" spans="1:4" ht="14.5" customHeight="1" x14ac:dyDescent="0.35">
      <c r="A15339" s="1"/>
      <c r="B15339" s="317">
        <v>44480.646527812482</v>
      </c>
      <c r="C15339" s="316">
        <v>205.52615032294997</v>
      </c>
      <c r="D15339" s="315" t="s">
        <v>82</v>
      </c>
    </row>
    <row r="15340" spans="1:4" ht="14.5" customHeight="1" x14ac:dyDescent="0.35">
      <c r="A15340" s="1"/>
      <c r="B15340" s="317">
        <v>44480.647222256928</v>
      </c>
      <c r="C15340" s="316">
        <v>213.11483260564273</v>
      </c>
      <c r="D15340" s="315" t="s">
        <v>82</v>
      </c>
    </row>
    <row r="15341" spans="1:4" ht="14.5" customHeight="1" x14ac:dyDescent="0.35">
      <c r="A15341" s="1"/>
      <c r="B15341" s="317">
        <v>44480.647916701375</v>
      </c>
      <c r="C15341" s="316">
        <v>213.56533985921803</v>
      </c>
      <c r="D15341" s="315" t="s">
        <v>82</v>
      </c>
    </row>
    <row r="15342" spans="1:4" ht="14.5" customHeight="1" x14ac:dyDescent="0.35">
      <c r="A15342" s="1"/>
      <c r="B15342" s="317">
        <v>44480.648611145822</v>
      </c>
      <c r="C15342" s="316">
        <v>205.0912356368072</v>
      </c>
      <c r="D15342" s="315" t="s">
        <v>82</v>
      </c>
    </row>
    <row r="15343" spans="1:4" ht="14.5" customHeight="1" x14ac:dyDescent="0.35">
      <c r="A15343" s="1"/>
      <c r="B15343" s="317">
        <v>44480.649305590268</v>
      </c>
      <c r="C15343" s="316">
        <v>172.0425164714766</v>
      </c>
      <c r="D15343" s="315" t="s">
        <v>82</v>
      </c>
    </row>
    <row r="15344" spans="1:4" ht="14.5" customHeight="1" x14ac:dyDescent="0.35">
      <c r="A15344" s="1"/>
      <c r="B15344" s="317">
        <v>44480.650000034715</v>
      </c>
      <c r="C15344" s="316">
        <v>148.14684775253602</v>
      </c>
      <c r="D15344" s="315" t="s">
        <v>82</v>
      </c>
    </row>
    <row r="15345" spans="1:4" ht="14.5" customHeight="1" x14ac:dyDescent="0.35">
      <c r="A15345" s="1"/>
      <c r="B15345" s="317">
        <v>44480.650694479162</v>
      </c>
      <c r="C15345" s="316">
        <v>141.38152787851868</v>
      </c>
      <c r="D15345" s="315" t="s">
        <v>82</v>
      </c>
    </row>
    <row r="15346" spans="1:4" ht="14.5" customHeight="1" x14ac:dyDescent="0.35">
      <c r="A15346" s="1"/>
      <c r="B15346" s="317">
        <v>44480.651388923608</v>
      </c>
      <c r="C15346" s="316">
        <v>147.9290761394698</v>
      </c>
      <c r="D15346" s="315" t="s">
        <v>82</v>
      </c>
    </row>
    <row r="15347" spans="1:4" ht="14.5" customHeight="1" x14ac:dyDescent="0.35">
      <c r="A15347" s="1"/>
      <c r="B15347" s="317">
        <v>44480.652083368055</v>
      </c>
      <c r="C15347" s="316">
        <v>148.83556646197104</v>
      </c>
      <c r="D15347" s="315" t="s">
        <v>82</v>
      </c>
    </row>
    <row r="15348" spans="1:4" ht="14.5" customHeight="1" x14ac:dyDescent="0.35">
      <c r="A15348" s="1"/>
      <c r="B15348" s="317">
        <v>44480.652777812502</v>
      </c>
      <c r="C15348" s="316">
        <v>147.07454475607955</v>
      </c>
      <c r="D15348" s="315" t="s">
        <v>82</v>
      </c>
    </row>
    <row r="15349" spans="1:4" ht="14.5" customHeight="1" x14ac:dyDescent="0.35">
      <c r="A15349" s="1"/>
      <c r="B15349" s="317">
        <v>44480.653472256949</v>
      </c>
      <c r="C15349" s="316">
        <v>138.25933040032007</v>
      </c>
      <c r="D15349" s="315" t="s">
        <v>82</v>
      </c>
    </row>
    <row r="15350" spans="1:4" ht="14.5" customHeight="1" x14ac:dyDescent="0.35">
      <c r="A15350" s="1"/>
      <c r="B15350" s="317">
        <v>44480.654166701395</v>
      </c>
      <c r="C15350" s="316">
        <v>127.99309868572163</v>
      </c>
      <c r="D15350" s="315" t="s">
        <v>82</v>
      </c>
    </row>
    <row r="15351" spans="1:4" ht="14.5" customHeight="1" x14ac:dyDescent="0.35">
      <c r="A15351" s="1"/>
      <c r="B15351" s="317">
        <v>44480.654861145842</v>
      </c>
      <c r="C15351" s="316">
        <v>121.87209546830078</v>
      </c>
      <c r="D15351" s="315" t="s">
        <v>82</v>
      </c>
    </row>
    <row r="15352" spans="1:4" ht="14.5" customHeight="1" x14ac:dyDescent="0.35">
      <c r="A15352" s="1"/>
      <c r="B15352" s="317">
        <v>44480.655555590289</v>
      </c>
      <c r="C15352" s="316">
        <v>122.36767510043768</v>
      </c>
      <c r="D15352" s="315" t="s">
        <v>82</v>
      </c>
    </row>
    <row r="15353" spans="1:4" ht="14.5" customHeight="1" x14ac:dyDescent="0.35">
      <c r="A15353" s="1"/>
      <c r="B15353" s="317">
        <v>44480.656250034735</v>
      </c>
      <c r="C15353" s="316">
        <v>125.90529765285513</v>
      </c>
      <c r="D15353" s="315" t="s">
        <v>82</v>
      </c>
    </row>
    <row r="15354" spans="1:4" ht="14.5" customHeight="1" x14ac:dyDescent="0.35">
      <c r="A15354" s="1"/>
      <c r="B15354" s="317">
        <v>44480.656944479182</v>
      </c>
      <c r="C15354" s="316">
        <v>126.63243219461098</v>
      </c>
      <c r="D15354" s="315" t="s">
        <v>82</v>
      </c>
    </row>
    <row r="15355" spans="1:4" ht="14.5" customHeight="1" x14ac:dyDescent="0.35">
      <c r="A15355" s="1"/>
      <c r="B15355" s="317">
        <v>44480.657638923629</v>
      </c>
      <c r="C15355" s="316">
        <v>125.46391204082562</v>
      </c>
      <c r="D15355" s="315" t="s">
        <v>82</v>
      </c>
    </row>
    <row r="15356" spans="1:4" ht="14.5" customHeight="1" x14ac:dyDescent="0.35">
      <c r="A15356" s="1"/>
      <c r="B15356" s="317">
        <v>44480.658333368076</v>
      </c>
      <c r="C15356" s="316">
        <v>126.49829157025475</v>
      </c>
      <c r="D15356" s="315" t="s">
        <v>82</v>
      </c>
    </row>
    <row r="15357" spans="1:4" ht="14.5" customHeight="1" x14ac:dyDescent="0.35">
      <c r="A15357" s="1"/>
      <c r="B15357" s="317">
        <v>44480.659027812522</v>
      </c>
      <c r="C15357" s="316">
        <v>135.18093293727142</v>
      </c>
      <c r="D15357" s="315" t="s">
        <v>82</v>
      </c>
    </row>
    <row r="15358" spans="1:4" ht="14.5" customHeight="1" x14ac:dyDescent="0.35">
      <c r="A15358" s="1"/>
      <c r="B15358" s="317">
        <v>44480.659722256969</v>
      </c>
      <c r="C15358" s="316">
        <v>140.69650277860151</v>
      </c>
      <c r="D15358" s="315" t="s">
        <v>82</v>
      </c>
    </row>
    <row r="15359" spans="1:4" ht="14.5" customHeight="1" x14ac:dyDescent="0.35">
      <c r="A15359" s="1"/>
      <c r="B15359" s="317">
        <v>44480.660416701416</v>
      </c>
      <c r="C15359" s="316">
        <v>138.33440747042962</v>
      </c>
      <c r="D15359" s="315" t="s">
        <v>82</v>
      </c>
    </row>
    <row r="15360" spans="1:4" ht="14.5" customHeight="1" x14ac:dyDescent="0.35">
      <c r="A15360" s="1"/>
      <c r="B15360" s="317">
        <v>44480.661111145862</v>
      </c>
      <c r="C15360" s="316">
        <v>133.12783242534303</v>
      </c>
      <c r="D15360" s="315" t="s">
        <v>82</v>
      </c>
    </row>
    <row r="15361" spans="1:4" ht="14.5" customHeight="1" x14ac:dyDescent="0.35">
      <c r="A15361" s="1"/>
      <c r="B15361" s="317">
        <v>44480.661805590309</v>
      </c>
      <c r="C15361" s="316">
        <v>121.51616205399623</v>
      </c>
      <c r="D15361" s="315" t="s">
        <v>82</v>
      </c>
    </row>
    <row r="15362" spans="1:4" ht="14.5" customHeight="1" x14ac:dyDescent="0.35">
      <c r="A15362" s="1"/>
      <c r="B15362" s="317">
        <v>44480.662500034756</v>
      </c>
      <c r="C15362" s="316">
        <v>110.42022307124377</v>
      </c>
      <c r="D15362" s="315" t="s">
        <v>82</v>
      </c>
    </row>
    <row r="15363" spans="1:4" ht="14.5" customHeight="1" x14ac:dyDescent="0.35">
      <c r="A15363" s="1"/>
      <c r="B15363" s="317">
        <v>44480.663194479203</v>
      </c>
      <c r="C15363" s="316">
        <v>105.30875355288154</v>
      </c>
      <c r="D15363" s="315" t="s">
        <v>82</v>
      </c>
    </row>
    <row r="15364" spans="1:4" ht="14.5" customHeight="1" x14ac:dyDescent="0.35">
      <c r="A15364" s="1"/>
      <c r="B15364" s="317">
        <v>44480.663888923649</v>
      </c>
      <c r="C15364" s="316">
        <v>101.64562747190939</v>
      </c>
      <c r="D15364" s="315" t="s">
        <v>82</v>
      </c>
    </row>
    <row r="15365" spans="1:4" ht="14.5" customHeight="1" x14ac:dyDescent="0.35">
      <c r="A15365" s="1"/>
      <c r="B15365" s="317">
        <v>44480.664583368096</v>
      </c>
      <c r="C15365" s="316">
        <v>99.67883328100433</v>
      </c>
      <c r="D15365" s="315" t="s">
        <v>82</v>
      </c>
    </row>
    <row r="15366" spans="1:4" ht="14.5" customHeight="1" x14ac:dyDescent="0.35">
      <c r="A15366" s="1"/>
      <c r="B15366" s="317">
        <v>44480.665277812543</v>
      </c>
      <c r="C15366" s="316">
        <v>100.24062281848747</v>
      </c>
      <c r="D15366" s="315" t="s">
        <v>82</v>
      </c>
    </row>
    <row r="15367" spans="1:4" ht="14.5" customHeight="1" x14ac:dyDescent="0.35">
      <c r="A15367" s="1"/>
      <c r="B15367" s="317">
        <v>44480.665972256989</v>
      </c>
      <c r="C15367" s="316">
        <v>93.493050054714701</v>
      </c>
      <c r="D15367" s="315" t="s">
        <v>82</v>
      </c>
    </row>
    <row r="15368" spans="1:4" ht="14.5" customHeight="1" x14ac:dyDescent="0.35">
      <c r="A15368" s="1"/>
      <c r="B15368" s="317">
        <v>44480.666666701436</v>
      </c>
      <c r="C15368" s="316">
        <v>40.048072335454499</v>
      </c>
      <c r="D15368" s="315" t="s">
        <v>350</v>
      </c>
    </row>
    <row r="15369" spans="1:4" ht="14.5" customHeight="1" x14ac:dyDescent="0.35">
      <c r="A15369" s="1"/>
      <c r="B15369" s="317">
        <v>44480.667361145883</v>
      </c>
      <c r="C15369" s="316">
        <v>112.41399864665193</v>
      </c>
      <c r="D15369" s="315" t="s">
        <v>82</v>
      </c>
    </row>
    <row r="15370" spans="1:4" ht="14.5" customHeight="1" x14ac:dyDescent="0.35">
      <c r="A15370" s="1"/>
      <c r="B15370" s="317">
        <v>44480.668055590329</v>
      </c>
      <c r="C15370" s="316">
        <v>118.28769752333561</v>
      </c>
      <c r="D15370" s="315" t="s">
        <v>82</v>
      </c>
    </row>
    <row r="15371" spans="1:4" ht="14.5" customHeight="1" x14ac:dyDescent="0.35">
      <c r="A15371" s="1"/>
      <c r="B15371" s="317">
        <v>44480.668750034776</v>
      </c>
      <c r="C15371" s="316">
        <v>114.52265880739044</v>
      </c>
      <c r="D15371" s="315" t="s">
        <v>82</v>
      </c>
    </row>
    <row r="15372" spans="1:4" ht="14.5" customHeight="1" x14ac:dyDescent="0.35">
      <c r="A15372" s="1"/>
      <c r="B15372" s="317">
        <v>44480.669444479223</v>
      </c>
      <c r="C15372" s="316">
        <v>103.64280210999422</v>
      </c>
      <c r="D15372" s="315" t="s">
        <v>82</v>
      </c>
    </row>
    <row r="15373" spans="1:4" ht="14.5" customHeight="1" x14ac:dyDescent="0.35">
      <c r="A15373" s="1"/>
      <c r="B15373" s="317">
        <v>44480.67013892367</v>
      </c>
      <c r="C15373" s="316">
        <v>96.871013253209341</v>
      </c>
      <c r="D15373" s="315" t="s">
        <v>82</v>
      </c>
    </row>
    <row r="15374" spans="1:4" ht="14.5" customHeight="1" x14ac:dyDescent="0.35">
      <c r="A15374" s="1"/>
      <c r="B15374" s="317">
        <v>44480.670833368116</v>
      </c>
      <c r="C15374" s="316">
        <v>94.510586012166456</v>
      </c>
      <c r="D15374" s="315" t="s">
        <v>82</v>
      </c>
    </row>
    <row r="15375" spans="1:4" ht="14.5" customHeight="1" x14ac:dyDescent="0.35">
      <c r="A15375" s="1"/>
      <c r="B15375" s="317">
        <v>44480.671527812563</v>
      </c>
      <c r="C15375" s="316">
        <v>91.760717098715631</v>
      </c>
      <c r="D15375" s="315" t="s">
        <v>82</v>
      </c>
    </row>
    <row r="15376" spans="1:4" ht="14.5" customHeight="1" x14ac:dyDescent="0.35">
      <c r="A15376" s="1"/>
      <c r="B15376" s="317">
        <v>44480.67222225701</v>
      </c>
      <c r="C15376" s="316">
        <v>88.658590786690667</v>
      </c>
      <c r="D15376" s="315" t="s">
        <v>82</v>
      </c>
    </row>
    <row r="15377" spans="1:4" ht="14.5" customHeight="1" x14ac:dyDescent="0.35">
      <c r="A15377" s="1"/>
      <c r="B15377" s="317">
        <v>44480.672916701456</v>
      </c>
      <c r="C15377" s="316">
        <v>86.331856380664973</v>
      </c>
      <c r="D15377" s="315" t="s">
        <v>82</v>
      </c>
    </row>
    <row r="15378" spans="1:4" ht="14.5" customHeight="1" x14ac:dyDescent="0.35">
      <c r="A15378" s="1"/>
      <c r="B15378" s="317">
        <v>44480.673611145903</v>
      </c>
      <c r="C15378" s="316">
        <v>87.065766724913075</v>
      </c>
      <c r="D15378" s="315" t="s">
        <v>82</v>
      </c>
    </row>
    <row r="15379" spans="1:4" ht="14.5" customHeight="1" x14ac:dyDescent="0.35">
      <c r="A15379" s="1"/>
      <c r="B15379" s="317">
        <v>44480.67430559035</v>
      </c>
      <c r="C15379" s="316">
        <v>92.164014130702711</v>
      </c>
      <c r="D15379" s="315" t="s">
        <v>82</v>
      </c>
    </row>
    <row r="15380" spans="1:4" ht="14.5" customHeight="1" x14ac:dyDescent="0.35">
      <c r="A15380" s="1"/>
      <c r="B15380" s="317">
        <v>44480.675000034797</v>
      </c>
      <c r="C15380" s="316">
        <v>95.139846147806381</v>
      </c>
      <c r="D15380" s="315" t="s">
        <v>82</v>
      </c>
    </row>
    <row r="15381" spans="1:4" ht="14.5" customHeight="1" x14ac:dyDescent="0.35">
      <c r="A15381" s="1"/>
      <c r="B15381" s="317">
        <v>44480.675694479243</v>
      </c>
      <c r="C15381" s="316">
        <v>94.620500745682506</v>
      </c>
      <c r="D15381" s="315" t="s">
        <v>82</v>
      </c>
    </row>
    <row r="15382" spans="1:4" ht="14.5" customHeight="1" x14ac:dyDescent="0.35">
      <c r="A15382" s="1"/>
      <c r="B15382" s="317">
        <v>44480.67638892369</v>
      </c>
      <c r="C15382" s="316">
        <v>92.575154802172136</v>
      </c>
      <c r="D15382" s="315" t="s">
        <v>82</v>
      </c>
    </row>
    <row r="15383" spans="1:4" ht="14.5" customHeight="1" x14ac:dyDescent="0.35">
      <c r="A15383" s="1"/>
      <c r="B15383" s="317">
        <v>44480.677083368137</v>
      </c>
      <c r="C15383" s="316">
        <v>88.201554683733647</v>
      </c>
      <c r="D15383" s="315" t="s">
        <v>82</v>
      </c>
    </row>
    <row r="15384" spans="1:4" ht="14.5" customHeight="1" x14ac:dyDescent="0.35">
      <c r="A15384" s="1"/>
      <c r="B15384" s="317">
        <v>44480.677777812583</v>
      </c>
      <c r="C15384" s="316">
        <v>78.958256659771237</v>
      </c>
      <c r="D15384" s="315" t="s">
        <v>82</v>
      </c>
    </row>
    <row r="15385" spans="1:4" ht="14.5" customHeight="1" x14ac:dyDescent="0.35">
      <c r="A15385" s="1"/>
      <c r="B15385" s="317">
        <v>44480.67847225703</v>
      </c>
      <c r="C15385" s="316">
        <v>71.864385578690175</v>
      </c>
      <c r="D15385" s="315" t="s">
        <v>82</v>
      </c>
    </row>
    <row r="15386" spans="1:4" ht="14.5" customHeight="1" x14ac:dyDescent="0.35">
      <c r="A15386" s="1"/>
      <c r="B15386" s="317">
        <v>44480.679166701477</v>
      </c>
      <c r="C15386" s="316">
        <v>67.577956372206486</v>
      </c>
      <c r="D15386" s="315" t="s">
        <v>82</v>
      </c>
    </row>
    <row r="15387" spans="1:4" ht="14.5" customHeight="1" x14ac:dyDescent="0.35">
      <c r="A15387" s="1"/>
      <c r="B15387" s="317">
        <v>44480.679861145923</v>
      </c>
      <c r="C15387" s="316">
        <v>64.584347938106902</v>
      </c>
      <c r="D15387" s="315" t="s">
        <v>82</v>
      </c>
    </row>
    <row r="15388" spans="1:4" ht="14.5" customHeight="1" x14ac:dyDescent="0.35">
      <c r="A15388" s="1"/>
      <c r="B15388" s="317">
        <v>44480.68055559037</v>
      </c>
      <c r="C15388" s="316">
        <v>62.306583600467029</v>
      </c>
      <c r="D15388" s="315" t="s">
        <v>82</v>
      </c>
    </row>
    <row r="15389" spans="1:4" ht="14.5" customHeight="1" x14ac:dyDescent="0.35">
      <c r="A15389" s="1"/>
      <c r="B15389" s="317">
        <v>44480.681250034817</v>
      </c>
      <c r="C15389" s="316">
        <v>60.222977601534026</v>
      </c>
      <c r="D15389" s="315" t="s">
        <v>82</v>
      </c>
    </row>
    <row r="15390" spans="1:4" ht="14.5" customHeight="1" x14ac:dyDescent="0.35">
      <c r="A15390" s="1"/>
      <c r="B15390" s="317">
        <v>44480.681944479264</v>
      </c>
      <c r="C15390" s="316">
        <v>59.858598253081439</v>
      </c>
      <c r="D15390" s="315" t="s">
        <v>82</v>
      </c>
    </row>
    <row r="15391" spans="1:4" ht="14.5" customHeight="1" x14ac:dyDescent="0.35">
      <c r="A15391" s="1"/>
      <c r="B15391" s="317">
        <v>44480.68263892371</v>
      </c>
      <c r="C15391" s="316">
        <v>62.968583427023262</v>
      </c>
      <c r="D15391" s="315" t="s">
        <v>82</v>
      </c>
    </row>
    <row r="15392" spans="1:4" ht="14.5" customHeight="1" x14ac:dyDescent="0.35">
      <c r="A15392" s="1"/>
      <c r="B15392" s="317">
        <v>44480.683333368157</v>
      </c>
      <c r="C15392" s="316">
        <v>65.117227874849533</v>
      </c>
      <c r="D15392" s="315" t="s">
        <v>82</v>
      </c>
    </row>
    <row r="15393" spans="1:4" ht="14.5" customHeight="1" x14ac:dyDescent="0.35">
      <c r="A15393" s="1"/>
      <c r="B15393" s="317">
        <v>44480.684027812604</v>
      </c>
      <c r="C15393" s="316">
        <v>64.053689218432794</v>
      </c>
      <c r="D15393" s="315" t="s">
        <v>82</v>
      </c>
    </row>
    <row r="15394" spans="1:4" ht="14.5" customHeight="1" x14ac:dyDescent="0.35">
      <c r="A15394" s="1"/>
      <c r="B15394" s="317">
        <v>44480.68472225705</v>
      </c>
      <c r="C15394" s="316">
        <v>61.198358454808478</v>
      </c>
      <c r="D15394" s="315" t="s">
        <v>82</v>
      </c>
    </row>
    <row r="15395" spans="1:4" ht="14.5" customHeight="1" x14ac:dyDescent="0.35">
      <c r="A15395" s="1"/>
      <c r="B15395" s="317">
        <v>44480.685416701497</v>
      </c>
      <c r="C15395" s="316">
        <v>54.437933986818344</v>
      </c>
      <c r="D15395" s="315" t="s">
        <v>82</v>
      </c>
    </row>
    <row r="15396" spans="1:4" ht="14.5" customHeight="1" x14ac:dyDescent="0.35">
      <c r="A15396" s="1"/>
      <c r="B15396" s="317">
        <v>44480.686111145944</v>
      </c>
      <c r="C15396" s="316">
        <v>48.970096197111225</v>
      </c>
      <c r="D15396" s="315" t="s">
        <v>82</v>
      </c>
    </row>
    <row r="15397" spans="1:4" ht="14.5" customHeight="1" x14ac:dyDescent="0.35">
      <c r="A15397" s="1"/>
      <c r="B15397" s="317">
        <v>44480.686805590391</v>
      </c>
      <c r="C15397" s="316">
        <v>47.09367475232672</v>
      </c>
      <c r="D15397" s="315" t="s">
        <v>82</v>
      </c>
    </row>
    <row r="15398" spans="1:4" ht="14.5" customHeight="1" x14ac:dyDescent="0.35">
      <c r="A15398" s="1"/>
      <c r="B15398" s="317">
        <v>44480.687500034837</v>
      </c>
      <c r="C15398" s="316">
        <v>46.606934435799673</v>
      </c>
      <c r="D15398" s="315" t="s">
        <v>82</v>
      </c>
    </row>
    <row r="15399" spans="1:4" ht="14.5" customHeight="1" x14ac:dyDescent="0.35">
      <c r="A15399" s="1"/>
      <c r="B15399" s="317">
        <v>44480.688194479284</v>
      </c>
      <c r="C15399" s="316" t="s">
        <v>366</v>
      </c>
      <c r="D15399" s="315" t="s">
        <v>360</v>
      </c>
    </row>
    <row r="15400" spans="1:4" ht="14.5" customHeight="1" x14ac:dyDescent="0.35">
      <c r="A15400" s="1"/>
      <c r="B15400" s="317">
        <v>44480.688888923731</v>
      </c>
      <c r="C15400" s="316" t="s">
        <v>366</v>
      </c>
      <c r="D15400" s="315" t="s">
        <v>360</v>
      </c>
    </row>
    <row r="15401" spans="1:4" ht="14.5" customHeight="1" x14ac:dyDescent="0.35">
      <c r="A15401" s="1"/>
      <c r="B15401" s="317">
        <v>44480.689583368177</v>
      </c>
      <c r="C15401" s="316" t="s">
        <v>366</v>
      </c>
      <c r="D15401" s="315" t="s">
        <v>360</v>
      </c>
    </row>
    <row r="15402" spans="1:4" ht="14.5" customHeight="1" x14ac:dyDescent="0.35">
      <c r="A15402" s="1"/>
      <c r="B15402" s="317">
        <v>44480.690277812624</v>
      </c>
      <c r="C15402" s="316" t="s">
        <v>366</v>
      </c>
      <c r="D15402" s="315" t="s">
        <v>360</v>
      </c>
    </row>
    <row r="15403" spans="1:4" ht="14.5" customHeight="1" x14ac:dyDescent="0.35">
      <c r="A15403" s="1"/>
      <c r="B15403" s="317">
        <v>44480.690972257071</v>
      </c>
      <c r="C15403" s="316" t="s">
        <v>366</v>
      </c>
      <c r="D15403" s="315" t="s">
        <v>360</v>
      </c>
    </row>
    <row r="15404" spans="1:4" ht="14.5" customHeight="1" x14ac:dyDescent="0.35">
      <c r="A15404" s="1"/>
      <c r="B15404" s="317">
        <v>44480.691666701518</v>
      </c>
      <c r="C15404" s="316">
        <v>34.168145788788458</v>
      </c>
      <c r="D15404" s="315" t="s">
        <v>82</v>
      </c>
    </row>
    <row r="15405" spans="1:4" ht="14.5" customHeight="1" x14ac:dyDescent="0.35">
      <c r="A15405" s="1"/>
      <c r="B15405" s="317">
        <v>44480.692361145964</v>
      </c>
      <c r="C15405" s="316">
        <v>33.652441621208951</v>
      </c>
      <c r="D15405" s="315" t="s">
        <v>82</v>
      </c>
    </row>
    <row r="15406" spans="1:4" ht="14.5" customHeight="1" x14ac:dyDescent="0.35">
      <c r="A15406" s="1"/>
      <c r="B15406" s="317">
        <v>44480.693055590411</v>
      </c>
      <c r="C15406" s="316">
        <v>33.076726607272093</v>
      </c>
      <c r="D15406" s="315" t="s">
        <v>82</v>
      </c>
    </row>
    <row r="15407" spans="1:4" ht="14.5" customHeight="1" x14ac:dyDescent="0.35">
      <c r="A15407" s="1"/>
      <c r="B15407" s="317">
        <v>44480.693750034858</v>
      </c>
      <c r="C15407" s="316">
        <v>32.173662591906513</v>
      </c>
      <c r="D15407" s="315" t="s">
        <v>82</v>
      </c>
    </row>
    <row r="15408" spans="1:4" ht="14.5" customHeight="1" x14ac:dyDescent="0.35">
      <c r="A15408" s="1"/>
      <c r="B15408" s="317">
        <v>44480.694444479304</v>
      </c>
      <c r="C15408" s="316">
        <v>31.468045746089288</v>
      </c>
      <c r="D15408" s="315" t="s">
        <v>82</v>
      </c>
    </row>
    <row r="15409" spans="1:4" ht="14.5" customHeight="1" x14ac:dyDescent="0.35">
      <c r="A15409" s="1"/>
      <c r="B15409" s="317">
        <v>44480.695138923751</v>
      </c>
      <c r="C15409" s="316">
        <v>31.173948211531872</v>
      </c>
      <c r="D15409" s="315" t="s">
        <v>82</v>
      </c>
    </row>
    <row r="15410" spans="1:4" ht="14.5" customHeight="1" x14ac:dyDescent="0.35">
      <c r="A15410" s="1"/>
      <c r="B15410" s="317">
        <v>44480.695833368198</v>
      </c>
      <c r="C15410" s="316">
        <v>31.26899941388498</v>
      </c>
      <c r="D15410" s="315" t="s">
        <v>82</v>
      </c>
    </row>
    <row r="15411" spans="1:4" ht="14.5" customHeight="1" x14ac:dyDescent="0.35">
      <c r="A15411" s="1"/>
      <c r="B15411" s="317">
        <v>44480.696527812644</v>
      </c>
      <c r="C15411" s="316">
        <v>33.028817732226159</v>
      </c>
      <c r="D15411" s="315" t="s">
        <v>82</v>
      </c>
    </row>
    <row r="15412" spans="1:4" ht="14.5" customHeight="1" x14ac:dyDescent="0.35">
      <c r="A15412" s="1"/>
      <c r="B15412" s="317">
        <v>44480.697222257091</v>
      </c>
      <c r="C15412" s="316">
        <v>37.547047935674591</v>
      </c>
      <c r="D15412" s="315" t="s">
        <v>82</v>
      </c>
    </row>
    <row r="15413" spans="1:4" ht="14.5" customHeight="1" x14ac:dyDescent="0.35">
      <c r="A15413" s="1"/>
      <c r="B15413" s="317">
        <v>44480.697916701538</v>
      </c>
      <c r="C15413" s="316">
        <v>41.653627199784388</v>
      </c>
      <c r="D15413" s="315" t="s">
        <v>82</v>
      </c>
    </row>
    <row r="15414" spans="1:4" ht="14.5" customHeight="1" x14ac:dyDescent="0.35">
      <c r="A15414" s="1"/>
      <c r="B15414" s="317">
        <v>44480.698611145985</v>
      </c>
      <c r="C15414" s="316">
        <v>42.726282331719993</v>
      </c>
      <c r="D15414" s="315" t="s">
        <v>82</v>
      </c>
    </row>
    <row r="15415" spans="1:4" ht="14.5" customHeight="1" x14ac:dyDescent="0.35">
      <c r="A15415" s="1"/>
      <c r="B15415" s="317">
        <v>44480.699305590431</v>
      </c>
      <c r="C15415" s="316">
        <v>42.819680830677193</v>
      </c>
      <c r="D15415" s="315" t="s">
        <v>82</v>
      </c>
    </row>
    <row r="15416" spans="1:4" ht="14.5" customHeight="1" x14ac:dyDescent="0.35">
      <c r="A15416" s="1"/>
      <c r="B15416" s="317">
        <v>44480.700000034878</v>
      </c>
      <c r="C15416" s="316">
        <v>43.463193530619414</v>
      </c>
      <c r="D15416" s="315" t="s">
        <v>82</v>
      </c>
    </row>
    <row r="15417" spans="1:4" ht="14.5" customHeight="1" x14ac:dyDescent="0.35">
      <c r="A15417" s="1"/>
      <c r="B15417" s="317">
        <v>44480.700694479325</v>
      </c>
      <c r="C15417" s="316">
        <v>43.395132927739176</v>
      </c>
      <c r="D15417" s="315" t="s">
        <v>82</v>
      </c>
    </row>
    <row r="15418" spans="1:4" ht="14.5" customHeight="1" x14ac:dyDescent="0.35">
      <c r="A15418" s="1"/>
      <c r="B15418" s="317">
        <v>44480.701388923771</v>
      </c>
      <c r="C15418" s="316">
        <v>41.120995749450714</v>
      </c>
      <c r="D15418" s="315" t="s">
        <v>82</v>
      </c>
    </row>
    <row r="15419" spans="1:4" ht="14.5" customHeight="1" x14ac:dyDescent="0.35">
      <c r="A15419" s="1"/>
      <c r="B15419" s="317">
        <v>44480.702083368218</v>
      </c>
      <c r="C15419" s="316">
        <v>34.559160098452899</v>
      </c>
      <c r="D15419" s="315" t="s">
        <v>82</v>
      </c>
    </row>
    <row r="15420" spans="1:4" ht="14.5" customHeight="1" x14ac:dyDescent="0.35">
      <c r="A15420" s="1"/>
      <c r="B15420" s="317">
        <v>44480.702777812665</v>
      </c>
      <c r="C15420" s="316">
        <v>31.694646584423026</v>
      </c>
      <c r="D15420" s="315" t="s">
        <v>82</v>
      </c>
    </row>
    <row r="15421" spans="1:4" ht="14.5" customHeight="1" x14ac:dyDescent="0.35">
      <c r="A15421" s="1"/>
      <c r="B15421" s="317">
        <v>44480.703472257112</v>
      </c>
      <c r="C15421" s="316">
        <v>31.147999551757433</v>
      </c>
      <c r="D15421" s="315" t="s">
        <v>82</v>
      </c>
    </row>
    <row r="15422" spans="1:4" ht="14.5" customHeight="1" x14ac:dyDescent="0.35">
      <c r="A15422" s="1"/>
      <c r="B15422" s="317">
        <v>44480.704166701558</v>
      </c>
      <c r="C15422" s="316">
        <v>31.096212045513674</v>
      </c>
      <c r="D15422" s="315" t="s">
        <v>82</v>
      </c>
    </row>
    <row r="15423" spans="1:4" ht="14.5" customHeight="1" x14ac:dyDescent="0.35">
      <c r="A15423" s="1"/>
      <c r="B15423" s="317">
        <v>44480.704861146005</v>
      </c>
      <c r="C15423" s="316">
        <v>30.880229604370832</v>
      </c>
      <c r="D15423" s="315" t="s">
        <v>82</v>
      </c>
    </row>
    <row r="15424" spans="1:4" ht="14.5" customHeight="1" x14ac:dyDescent="0.35">
      <c r="A15424" s="1"/>
      <c r="B15424" s="317">
        <v>44480.705555590452</v>
      </c>
      <c r="C15424" s="316">
        <v>30.338600637583781</v>
      </c>
      <c r="D15424" s="315" t="s">
        <v>82</v>
      </c>
    </row>
    <row r="15425" spans="1:4" ht="14.5" customHeight="1" x14ac:dyDescent="0.35">
      <c r="A15425" s="1"/>
      <c r="B15425" s="317">
        <v>44480.706250034898</v>
      </c>
      <c r="C15425" s="316">
        <v>29.900940702009635</v>
      </c>
      <c r="D15425" s="315" t="s">
        <v>82</v>
      </c>
    </row>
    <row r="15426" spans="1:4" ht="14.5" customHeight="1" x14ac:dyDescent="0.35">
      <c r="A15426" s="1"/>
      <c r="B15426" s="317">
        <v>44480.706944479345</v>
      </c>
      <c r="C15426" s="316">
        <v>31.130031978949166</v>
      </c>
      <c r="D15426" s="315" t="s">
        <v>82</v>
      </c>
    </row>
    <row r="15427" spans="1:4" ht="14.5" customHeight="1" x14ac:dyDescent="0.35">
      <c r="A15427" s="1"/>
      <c r="B15427" s="317">
        <v>44480.707638923792</v>
      </c>
      <c r="C15427" s="316">
        <v>35.388386024733578</v>
      </c>
      <c r="D15427" s="315" t="s">
        <v>82</v>
      </c>
    </row>
    <row r="15428" spans="1:4" ht="14.5" customHeight="1" x14ac:dyDescent="0.35">
      <c r="A15428" s="1"/>
      <c r="B15428" s="317">
        <v>44480.708333368239</v>
      </c>
      <c r="C15428" s="316">
        <v>36.753765774443551</v>
      </c>
      <c r="D15428" s="315" t="s">
        <v>82</v>
      </c>
    </row>
    <row r="15429" spans="1:4" ht="14.5" customHeight="1" x14ac:dyDescent="0.35">
      <c r="A15429" s="1"/>
      <c r="B15429" s="317">
        <v>44480.709027812685</v>
      </c>
      <c r="C15429" s="316">
        <v>33.403537273405526</v>
      </c>
      <c r="D15429" s="315" t="s">
        <v>82</v>
      </c>
    </row>
    <row r="15430" spans="1:4" ht="14.5" customHeight="1" x14ac:dyDescent="0.35">
      <c r="A15430" s="1"/>
      <c r="B15430" s="317">
        <v>44480.709722257132</v>
      </c>
      <c r="C15430" s="316">
        <v>30.29647309182328</v>
      </c>
      <c r="D15430" s="315" t="s">
        <v>82</v>
      </c>
    </row>
    <row r="15431" spans="1:4" ht="14.5" customHeight="1" x14ac:dyDescent="0.35">
      <c r="A15431" s="1"/>
      <c r="B15431" s="317">
        <v>44480.710416701579</v>
      </c>
      <c r="C15431" s="316">
        <v>29.1910671280047</v>
      </c>
      <c r="D15431" s="315" t="s">
        <v>82</v>
      </c>
    </row>
    <row r="15432" spans="1:4" ht="14.5" customHeight="1" x14ac:dyDescent="0.35">
      <c r="A15432" s="1"/>
      <c r="B15432" s="317">
        <v>44480.711111146025</v>
      </c>
      <c r="C15432" s="316">
        <v>28.837873228143145</v>
      </c>
      <c r="D15432" s="315" t="s">
        <v>82</v>
      </c>
    </row>
    <row r="15433" spans="1:4" ht="14.5" customHeight="1" x14ac:dyDescent="0.35">
      <c r="A15433" s="1"/>
      <c r="B15433" s="317">
        <v>44480.711805590472</v>
      </c>
      <c r="C15433" s="316">
        <v>28.634811466467607</v>
      </c>
      <c r="D15433" s="315" t="s">
        <v>82</v>
      </c>
    </row>
    <row r="15434" spans="1:4" ht="14.5" customHeight="1" x14ac:dyDescent="0.35">
      <c r="A15434" s="1"/>
      <c r="B15434" s="317">
        <v>44480.712500034919</v>
      </c>
      <c r="C15434" s="316">
        <v>28.090884486142993</v>
      </c>
      <c r="D15434" s="315" t="s">
        <v>82</v>
      </c>
    </row>
    <row r="15435" spans="1:4" ht="14.5" customHeight="1" x14ac:dyDescent="0.35">
      <c r="A15435" s="1"/>
      <c r="B15435" s="317">
        <v>44480.713194479365</v>
      </c>
      <c r="C15435" s="316">
        <v>27.640306274572502</v>
      </c>
      <c r="D15435" s="315" t="s">
        <v>82</v>
      </c>
    </row>
    <row r="15436" spans="1:4" ht="14.5" customHeight="1" x14ac:dyDescent="0.35">
      <c r="A15436" s="1"/>
      <c r="B15436" s="317">
        <v>44480.713888923812</v>
      </c>
      <c r="C15436" s="316">
        <v>27.348354416431295</v>
      </c>
      <c r="D15436" s="315" t="s">
        <v>82</v>
      </c>
    </row>
    <row r="15437" spans="1:4" ht="14.5" customHeight="1" x14ac:dyDescent="0.35">
      <c r="A15437" s="1"/>
      <c r="B15437" s="317">
        <v>44480.714583368259</v>
      </c>
      <c r="C15437" s="316">
        <v>27.290564089488178</v>
      </c>
      <c r="D15437" s="315" t="s">
        <v>82</v>
      </c>
    </row>
    <row r="15438" spans="1:4" ht="14.5" customHeight="1" x14ac:dyDescent="0.35">
      <c r="A15438" s="1"/>
      <c r="B15438" s="317">
        <v>44480.715277812706</v>
      </c>
      <c r="C15438" s="316">
        <v>29.179366079666941</v>
      </c>
      <c r="D15438" s="315" t="s">
        <v>82</v>
      </c>
    </row>
    <row r="15439" spans="1:4" ht="14.5" customHeight="1" x14ac:dyDescent="0.35">
      <c r="A15439" s="1"/>
      <c r="B15439" s="317">
        <v>44480.715972257152</v>
      </c>
      <c r="C15439" s="316">
        <v>33.331304183392298</v>
      </c>
      <c r="D15439" s="315" t="s">
        <v>82</v>
      </c>
    </row>
    <row r="15440" spans="1:4" ht="14.5" customHeight="1" x14ac:dyDescent="0.35">
      <c r="A15440" s="1"/>
      <c r="B15440" s="317">
        <v>44480.716666701599</v>
      </c>
      <c r="C15440" s="316">
        <v>34.83325551945309</v>
      </c>
      <c r="D15440" s="315" t="s">
        <v>82</v>
      </c>
    </row>
    <row r="15441" spans="1:4" ht="14.5" customHeight="1" x14ac:dyDescent="0.35">
      <c r="A15441" s="1"/>
      <c r="B15441" s="317">
        <v>44480.717361146046</v>
      </c>
      <c r="C15441" s="316">
        <v>30.902001624549545</v>
      </c>
      <c r="D15441" s="315" t="s">
        <v>82</v>
      </c>
    </row>
    <row r="15442" spans="1:4" ht="14.5" customHeight="1" x14ac:dyDescent="0.35">
      <c r="A15442" s="1"/>
      <c r="B15442" s="317">
        <v>44480.718055590492</v>
      </c>
      <c r="C15442" s="316">
        <v>27.505211053188152</v>
      </c>
      <c r="D15442" s="315" t="s">
        <v>82</v>
      </c>
    </row>
    <row r="15443" spans="1:4" ht="14.5" customHeight="1" x14ac:dyDescent="0.35">
      <c r="A15443" s="1"/>
      <c r="B15443" s="317">
        <v>44480.718750034939</v>
      </c>
      <c r="C15443" s="316">
        <v>26.369390357131003</v>
      </c>
      <c r="D15443" s="315" t="s">
        <v>82</v>
      </c>
    </row>
    <row r="15444" spans="1:4" ht="14.5" customHeight="1" x14ac:dyDescent="0.35">
      <c r="A15444" s="1"/>
      <c r="B15444" s="317">
        <v>44480.719444479386</v>
      </c>
      <c r="C15444" s="316">
        <v>26.372160855749097</v>
      </c>
      <c r="D15444" s="315" t="s">
        <v>82</v>
      </c>
    </row>
    <row r="15445" spans="1:4" ht="14.5" customHeight="1" x14ac:dyDescent="0.35">
      <c r="A15445" s="1"/>
      <c r="B15445" s="317">
        <v>44480.720138923833</v>
      </c>
      <c r="C15445" s="316">
        <v>26.379861284000313</v>
      </c>
      <c r="D15445" s="315" t="s">
        <v>82</v>
      </c>
    </row>
    <row r="15446" spans="1:4" ht="14.5" customHeight="1" x14ac:dyDescent="0.35">
      <c r="A15446" s="1"/>
      <c r="B15446" s="317">
        <v>44480.720833368279</v>
      </c>
      <c r="C15446" s="316">
        <v>26.202289169012996</v>
      </c>
      <c r="D15446" s="315" t="s">
        <v>82</v>
      </c>
    </row>
    <row r="15447" spans="1:4" ht="14.5" customHeight="1" x14ac:dyDescent="0.35">
      <c r="A15447" s="1"/>
      <c r="B15447" s="317">
        <v>44480.721527812726</v>
      </c>
      <c r="C15447" s="316">
        <v>25.961965885542547</v>
      </c>
      <c r="D15447" s="315" t="s">
        <v>82</v>
      </c>
    </row>
    <row r="15448" spans="1:4" ht="14.5" customHeight="1" x14ac:dyDescent="0.35">
      <c r="A15448" s="1"/>
      <c r="B15448" s="317">
        <v>44480.722222257173</v>
      </c>
      <c r="C15448" s="316">
        <v>25.598471968378</v>
      </c>
      <c r="D15448" s="315" t="s">
        <v>82</v>
      </c>
    </row>
    <row r="15449" spans="1:4" ht="14.5" customHeight="1" x14ac:dyDescent="0.35">
      <c r="A15449" s="1"/>
      <c r="B15449" s="317">
        <v>44480.722916701619</v>
      </c>
      <c r="C15449" s="316">
        <v>25.664005281968759</v>
      </c>
      <c r="D15449" s="315" t="s">
        <v>82</v>
      </c>
    </row>
    <row r="15450" spans="1:4" ht="14.5" customHeight="1" x14ac:dyDescent="0.35">
      <c r="A15450" s="1"/>
      <c r="B15450" s="317">
        <v>44480.723611146066</v>
      </c>
      <c r="C15450" s="316">
        <v>28.970055471480009</v>
      </c>
      <c r="D15450" s="315" t="s">
        <v>82</v>
      </c>
    </row>
    <row r="15451" spans="1:4" ht="14.5" customHeight="1" x14ac:dyDescent="0.35">
      <c r="A15451" s="1"/>
      <c r="B15451" s="317">
        <v>44480.724305590513</v>
      </c>
      <c r="C15451" s="316">
        <v>33.337858265163959</v>
      </c>
      <c r="D15451" s="315" t="s">
        <v>82</v>
      </c>
    </row>
    <row r="15452" spans="1:4" ht="14.5" customHeight="1" x14ac:dyDescent="0.35">
      <c r="A15452" s="1"/>
      <c r="B15452" s="317">
        <v>44480.72500003496</v>
      </c>
      <c r="C15452" s="316">
        <v>33.751619733665329</v>
      </c>
      <c r="D15452" s="315" t="s">
        <v>82</v>
      </c>
    </row>
    <row r="15453" spans="1:4" ht="14.5" customHeight="1" x14ac:dyDescent="0.35">
      <c r="A15453" s="1"/>
      <c r="B15453" s="317">
        <v>44480.725694479406</v>
      </c>
      <c r="C15453" s="316">
        <v>29.461214720394732</v>
      </c>
      <c r="D15453" s="315" t="s">
        <v>82</v>
      </c>
    </row>
    <row r="15454" spans="1:4" ht="14.5" customHeight="1" x14ac:dyDescent="0.35">
      <c r="A15454" s="1"/>
      <c r="B15454" s="317">
        <v>44480.726388923853</v>
      </c>
      <c r="C15454" s="316">
        <v>26.144289498873697</v>
      </c>
      <c r="D15454" s="315" t="s">
        <v>82</v>
      </c>
    </row>
    <row r="15455" spans="1:4" ht="14.5" customHeight="1" x14ac:dyDescent="0.35">
      <c r="A15455" s="1"/>
      <c r="B15455" s="317">
        <v>44480.7270833683</v>
      </c>
      <c r="C15455" s="316">
        <v>25.377510535481754</v>
      </c>
      <c r="D15455" s="315" t="s">
        <v>82</v>
      </c>
    </row>
    <row r="15456" spans="1:4" ht="14.5" customHeight="1" x14ac:dyDescent="0.35">
      <c r="A15456" s="1"/>
      <c r="B15456" s="317">
        <v>44480.727777812746</v>
      </c>
      <c r="C15456" s="316">
        <v>25.478917779536761</v>
      </c>
      <c r="D15456" s="315" t="s">
        <v>82</v>
      </c>
    </row>
    <row r="15457" spans="1:4" ht="14.5" customHeight="1" x14ac:dyDescent="0.35">
      <c r="A15457" s="1"/>
      <c r="B15457" s="317">
        <v>44480.728472257193</v>
      </c>
      <c r="C15457" s="316">
        <v>25.137270610841128</v>
      </c>
      <c r="D15457" s="315" t="s">
        <v>82</v>
      </c>
    </row>
    <row r="15458" spans="1:4" ht="14.5" customHeight="1" x14ac:dyDescent="0.35">
      <c r="A15458" s="1"/>
      <c r="B15458" s="317">
        <v>44480.72916670164</v>
      </c>
      <c r="C15458" s="316">
        <v>24.845235014147086</v>
      </c>
      <c r="D15458" s="315" t="s">
        <v>82</v>
      </c>
    </row>
    <row r="15459" spans="1:4" ht="14.5" customHeight="1" x14ac:dyDescent="0.35">
      <c r="A15459" s="1"/>
      <c r="B15459" s="317">
        <v>44480.729861146086</v>
      </c>
      <c r="C15459" s="316">
        <v>24.516156617622862</v>
      </c>
      <c r="D15459" s="315" t="s">
        <v>82</v>
      </c>
    </row>
    <row r="15460" spans="1:4" ht="14.5" customHeight="1" x14ac:dyDescent="0.35">
      <c r="A15460" s="1"/>
      <c r="B15460" s="317">
        <v>44480.730555590533</v>
      </c>
      <c r="C15460" s="316">
        <v>25.013893028490809</v>
      </c>
      <c r="D15460" s="315" t="s">
        <v>82</v>
      </c>
    </row>
    <row r="15461" spans="1:4" ht="14.5" customHeight="1" x14ac:dyDescent="0.35">
      <c r="A15461" s="1"/>
      <c r="B15461" s="317">
        <v>44480.73125003498</v>
      </c>
      <c r="C15461" s="316">
        <v>30.018448218644092</v>
      </c>
      <c r="D15461" s="315" t="s">
        <v>82</v>
      </c>
    </row>
    <row r="15462" spans="1:4" ht="14.5" customHeight="1" x14ac:dyDescent="0.35">
      <c r="A15462" s="1"/>
      <c r="B15462" s="317">
        <v>44480.731944479427</v>
      </c>
      <c r="C15462" s="316">
        <v>34.090328828869197</v>
      </c>
      <c r="D15462" s="315" t="s">
        <v>82</v>
      </c>
    </row>
    <row r="15463" spans="1:4" ht="14.5" customHeight="1" x14ac:dyDescent="0.35">
      <c r="A15463" s="1"/>
      <c r="B15463" s="317">
        <v>44480.732638923873</v>
      </c>
      <c r="C15463" s="316">
        <v>35.582228108445996</v>
      </c>
      <c r="D15463" s="315" t="s">
        <v>82</v>
      </c>
    </row>
    <row r="15464" spans="1:4" ht="14.5" customHeight="1" x14ac:dyDescent="0.35">
      <c r="A15464" s="1"/>
      <c r="B15464" s="317">
        <v>44480.73333336832</v>
      </c>
      <c r="C15464" s="316">
        <v>32.282156655108459</v>
      </c>
      <c r="D15464" s="315" t="s">
        <v>82</v>
      </c>
    </row>
    <row r="15465" spans="1:4" ht="14.5" customHeight="1" x14ac:dyDescent="0.35">
      <c r="A15465" s="1"/>
      <c r="B15465" s="317">
        <v>44480.734027812767</v>
      </c>
      <c r="C15465" s="316">
        <v>28.215520758585384</v>
      </c>
      <c r="D15465" s="315" t="s">
        <v>82</v>
      </c>
    </row>
    <row r="15466" spans="1:4" ht="14.5" customHeight="1" x14ac:dyDescent="0.35">
      <c r="A15466" s="1"/>
      <c r="B15466" s="317">
        <v>44480.734722257213</v>
      </c>
      <c r="C15466" s="316">
        <v>26.307939615918439</v>
      </c>
      <c r="D15466" s="315" t="s">
        <v>82</v>
      </c>
    </row>
    <row r="15467" spans="1:4" ht="14.5" customHeight="1" x14ac:dyDescent="0.35">
      <c r="A15467" s="1"/>
      <c r="B15467" s="317">
        <v>44480.73541670166</v>
      </c>
      <c r="C15467" s="316">
        <v>26.240376370794063</v>
      </c>
      <c r="D15467" s="315" t="s">
        <v>82</v>
      </c>
    </row>
    <row r="15468" spans="1:4" ht="14.5" customHeight="1" x14ac:dyDescent="0.35">
      <c r="A15468" s="1"/>
      <c r="B15468" s="317">
        <v>44480.736111146107</v>
      </c>
      <c r="C15468" s="316">
        <v>28.975094167791152</v>
      </c>
      <c r="D15468" s="315" t="s">
        <v>82</v>
      </c>
    </row>
    <row r="15469" spans="1:4" ht="14.5" customHeight="1" x14ac:dyDescent="0.35">
      <c r="A15469" s="1"/>
      <c r="B15469" s="317">
        <v>44480.736805590554</v>
      </c>
      <c r="C15469" s="316">
        <v>31.651410867555146</v>
      </c>
      <c r="D15469" s="315" t="s">
        <v>82</v>
      </c>
    </row>
    <row r="15470" spans="1:4" ht="14.5" customHeight="1" x14ac:dyDescent="0.35">
      <c r="A15470" s="1"/>
      <c r="B15470" s="317">
        <v>44480.737500035</v>
      </c>
      <c r="C15470" s="316">
        <v>33.123573786185197</v>
      </c>
      <c r="D15470" s="315" t="s">
        <v>82</v>
      </c>
    </row>
    <row r="15471" spans="1:4" ht="14.5" customHeight="1" x14ac:dyDescent="0.35">
      <c r="A15471" s="1"/>
      <c r="B15471" s="317">
        <v>44480.738194479447</v>
      </c>
      <c r="C15471" s="316">
        <v>34.09514778070443</v>
      </c>
      <c r="D15471" s="315" t="s">
        <v>82</v>
      </c>
    </row>
    <row r="15472" spans="1:4" ht="14.5" customHeight="1" x14ac:dyDescent="0.35">
      <c r="A15472" s="1"/>
      <c r="B15472" s="317">
        <v>44480.738888923894</v>
      </c>
      <c r="C15472" s="316">
        <v>36.301460558575734</v>
      </c>
      <c r="D15472" s="315" t="s">
        <v>82</v>
      </c>
    </row>
    <row r="15473" spans="1:4" ht="14.5" customHeight="1" x14ac:dyDescent="0.35">
      <c r="A15473" s="1"/>
      <c r="B15473" s="317">
        <v>44480.73958336834</v>
      </c>
      <c r="C15473" s="316">
        <v>41.37095601708279</v>
      </c>
      <c r="D15473" s="315" t="s">
        <v>82</v>
      </c>
    </row>
    <row r="15474" spans="1:4" ht="14.5" customHeight="1" x14ac:dyDescent="0.35">
      <c r="A15474" s="1"/>
      <c r="B15474" s="317">
        <v>44480.740277812787</v>
      </c>
      <c r="C15474" s="316">
        <v>44.860035282336561</v>
      </c>
      <c r="D15474" s="315" t="s">
        <v>82</v>
      </c>
    </row>
    <row r="15475" spans="1:4" ht="14.5" customHeight="1" x14ac:dyDescent="0.35">
      <c r="A15475" s="1"/>
      <c r="B15475" s="317">
        <v>44480.740972257234</v>
      </c>
      <c r="C15475" s="316">
        <v>49.249273419093029</v>
      </c>
      <c r="D15475" s="315" t="s">
        <v>82</v>
      </c>
    </row>
    <row r="15476" spans="1:4" ht="14.5" customHeight="1" x14ac:dyDescent="0.35">
      <c r="A15476" s="1"/>
      <c r="B15476" s="317">
        <v>44480.741666701681</v>
      </c>
      <c r="C15476" s="316">
        <v>57.885403537927779</v>
      </c>
      <c r="D15476" s="315" t="s">
        <v>82</v>
      </c>
    </row>
    <row r="15477" spans="1:4" ht="14.5" customHeight="1" x14ac:dyDescent="0.35">
      <c r="A15477" s="1"/>
      <c r="B15477" s="317">
        <v>44480.742361146127</v>
      </c>
      <c r="C15477" s="316">
        <v>60.727783875873619</v>
      </c>
      <c r="D15477" s="315" t="s">
        <v>82</v>
      </c>
    </row>
    <row r="15478" spans="1:4" ht="14.5" customHeight="1" x14ac:dyDescent="0.35">
      <c r="A15478" s="1"/>
      <c r="B15478" s="317">
        <v>44480.743055590574</v>
      </c>
      <c r="C15478" s="316">
        <v>55.30854315745043</v>
      </c>
      <c r="D15478" s="315" t="s">
        <v>82</v>
      </c>
    </row>
    <row r="15479" spans="1:4" ht="14.5" customHeight="1" x14ac:dyDescent="0.35">
      <c r="A15479" s="1"/>
      <c r="B15479" s="317">
        <v>44480.743750035021</v>
      </c>
      <c r="C15479" s="316">
        <v>48.213777423802334</v>
      </c>
      <c r="D15479" s="315" t="s">
        <v>82</v>
      </c>
    </row>
    <row r="15480" spans="1:4" ht="14.5" customHeight="1" x14ac:dyDescent="0.35">
      <c r="A15480" s="1"/>
      <c r="B15480" s="317">
        <v>44480.744444479467</v>
      </c>
      <c r="C15480" s="316">
        <v>43.885287400662975</v>
      </c>
      <c r="D15480" s="315" t="s">
        <v>82</v>
      </c>
    </row>
    <row r="15481" spans="1:4" ht="14.5" customHeight="1" x14ac:dyDescent="0.35">
      <c r="A15481" s="1"/>
      <c r="B15481" s="317">
        <v>44480.745138923914</v>
      </c>
      <c r="C15481" s="316">
        <v>45.555438896975829</v>
      </c>
      <c r="D15481" s="315" t="s">
        <v>82</v>
      </c>
    </row>
    <row r="15482" spans="1:4" ht="14.5" customHeight="1" x14ac:dyDescent="0.35">
      <c r="A15482" s="1"/>
      <c r="B15482" s="317">
        <v>44480.745833368361</v>
      </c>
      <c r="C15482" s="316">
        <v>45.782854054161966</v>
      </c>
      <c r="D15482" s="315" t="s">
        <v>82</v>
      </c>
    </row>
    <row r="15483" spans="1:4" ht="14.5" customHeight="1" x14ac:dyDescent="0.35">
      <c r="A15483" s="1"/>
      <c r="B15483" s="317">
        <v>44480.746527812807</v>
      </c>
      <c r="C15483" s="316">
        <v>44.615734423604835</v>
      </c>
      <c r="D15483" s="315" t="s">
        <v>82</v>
      </c>
    </row>
    <row r="15484" spans="1:4" ht="14.5" customHeight="1" x14ac:dyDescent="0.35">
      <c r="A15484" s="1"/>
      <c r="B15484" s="317">
        <v>44480.747222257254</v>
      </c>
      <c r="C15484" s="316">
        <v>39.311268317825551</v>
      </c>
      <c r="D15484" s="315" t="s">
        <v>82</v>
      </c>
    </row>
    <row r="15485" spans="1:4" ht="14.5" customHeight="1" x14ac:dyDescent="0.35">
      <c r="A15485" s="1"/>
      <c r="B15485" s="317">
        <v>44480.747916701701</v>
      </c>
      <c r="C15485" s="316">
        <v>38.458881374661964</v>
      </c>
      <c r="D15485" s="315" t="s">
        <v>82</v>
      </c>
    </row>
    <row r="15486" spans="1:4" ht="14.5" customHeight="1" x14ac:dyDescent="0.35">
      <c r="A15486" s="1"/>
      <c r="B15486" s="317">
        <v>44480.748611146148</v>
      </c>
      <c r="C15486" s="316">
        <v>39.605606721590931</v>
      </c>
      <c r="D15486" s="315" t="s">
        <v>82</v>
      </c>
    </row>
    <row r="15487" spans="1:4" ht="14.5" customHeight="1" x14ac:dyDescent="0.35">
      <c r="A15487" s="1"/>
      <c r="B15487" s="317">
        <v>44480.749305590594</v>
      </c>
      <c r="C15487" s="316">
        <v>38.698992666078269</v>
      </c>
      <c r="D15487" s="315" t="s">
        <v>82</v>
      </c>
    </row>
    <row r="15488" spans="1:4" ht="14.5" customHeight="1" x14ac:dyDescent="0.35">
      <c r="A15488" s="1"/>
      <c r="B15488" s="317">
        <v>44480.750000035041</v>
      </c>
      <c r="C15488" s="316">
        <v>37.268230614312536</v>
      </c>
      <c r="D15488" s="315" t="s">
        <v>82</v>
      </c>
    </row>
    <row r="15489" spans="1:4" ht="14.5" customHeight="1" x14ac:dyDescent="0.35">
      <c r="A15489" s="1"/>
      <c r="B15489" s="317">
        <v>44480.750694479488</v>
      </c>
      <c r="C15489" s="316">
        <v>35.467223006548984</v>
      </c>
      <c r="D15489" s="315" t="s">
        <v>82</v>
      </c>
    </row>
    <row r="15490" spans="1:4" ht="14.5" customHeight="1" x14ac:dyDescent="0.35">
      <c r="A15490" s="1"/>
      <c r="B15490" s="317">
        <v>44480.751388923934</v>
      </c>
      <c r="C15490" s="316">
        <v>33.862257460612454</v>
      </c>
      <c r="D15490" s="315" t="s">
        <v>82</v>
      </c>
    </row>
    <row r="15491" spans="1:4" ht="14.5" customHeight="1" x14ac:dyDescent="0.35">
      <c r="A15491" s="1"/>
      <c r="B15491" s="317">
        <v>44480.752083368381</v>
      </c>
      <c r="C15491" s="316">
        <v>32.21321983056599</v>
      </c>
      <c r="D15491" s="315" t="s">
        <v>82</v>
      </c>
    </row>
    <row r="15492" spans="1:4" ht="14.5" customHeight="1" x14ac:dyDescent="0.35">
      <c r="A15492" s="1"/>
      <c r="B15492" s="317">
        <v>44480.752777812828</v>
      </c>
      <c r="C15492" s="316">
        <v>28.679838603210133</v>
      </c>
      <c r="D15492" s="315" t="s">
        <v>82</v>
      </c>
    </row>
    <row r="15493" spans="1:4" ht="14.5" customHeight="1" x14ac:dyDescent="0.35">
      <c r="A15493" s="1"/>
      <c r="B15493" s="317">
        <v>44480.753472257275</v>
      </c>
      <c r="C15493" s="316">
        <v>26.105506941811957</v>
      </c>
      <c r="D15493" s="315" t="s">
        <v>82</v>
      </c>
    </row>
    <row r="15494" spans="1:4" ht="14.5" customHeight="1" x14ac:dyDescent="0.35">
      <c r="A15494" s="1"/>
      <c r="B15494" s="317">
        <v>44480.754166701721</v>
      </c>
      <c r="C15494" s="316">
        <v>21.802054377124779</v>
      </c>
      <c r="D15494" s="315" t="s">
        <v>82</v>
      </c>
    </row>
    <row r="15495" spans="1:4" ht="14.5" customHeight="1" x14ac:dyDescent="0.35">
      <c r="A15495" s="1"/>
      <c r="B15495" s="317">
        <v>44480.754861146168</v>
      </c>
      <c r="C15495" s="316">
        <v>18.353048989951397</v>
      </c>
      <c r="D15495" s="315" t="s">
        <v>82</v>
      </c>
    </row>
    <row r="15496" spans="1:4" ht="14.5" customHeight="1" x14ac:dyDescent="0.35">
      <c r="A15496" s="1"/>
      <c r="B15496" s="317">
        <v>44480.755555590615</v>
      </c>
      <c r="C15496" s="316">
        <v>17.064422249931763</v>
      </c>
      <c r="D15496" s="315" t="s">
        <v>82</v>
      </c>
    </row>
    <row r="15497" spans="1:4" ht="14.5" customHeight="1" x14ac:dyDescent="0.35">
      <c r="A15497" s="1"/>
      <c r="B15497" s="317">
        <v>44480.756250035061</v>
      </c>
      <c r="C15497" s="316">
        <v>16.943948702674241</v>
      </c>
      <c r="D15497" s="315" t="s">
        <v>82</v>
      </c>
    </row>
    <row r="15498" spans="1:4" ht="14.5" customHeight="1" x14ac:dyDescent="0.35">
      <c r="A15498" s="1"/>
      <c r="B15498" s="317">
        <v>44480.756944479508</v>
      </c>
      <c r="C15498" s="316">
        <v>16.149602478383166</v>
      </c>
      <c r="D15498" s="315" t="s">
        <v>82</v>
      </c>
    </row>
    <row r="15499" spans="1:4" ht="14.5" customHeight="1" x14ac:dyDescent="0.35">
      <c r="A15499" s="1"/>
      <c r="B15499" s="317">
        <v>44480.757638923955</v>
      </c>
      <c r="C15499" s="316">
        <v>15.38839058856732</v>
      </c>
      <c r="D15499" s="315" t="s">
        <v>82</v>
      </c>
    </row>
    <row r="15500" spans="1:4" ht="14.5" customHeight="1" x14ac:dyDescent="0.35">
      <c r="A15500" s="1"/>
      <c r="B15500" s="317">
        <v>44480.758333368402</v>
      </c>
      <c r="C15500" s="316">
        <v>14.775903133382235</v>
      </c>
      <c r="D15500" s="315" t="s">
        <v>82</v>
      </c>
    </row>
    <row r="15501" spans="1:4" ht="14.5" customHeight="1" x14ac:dyDescent="0.35">
      <c r="A15501" s="1"/>
      <c r="B15501" s="317">
        <v>44480.759027812848</v>
      </c>
      <c r="C15501" s="316">
        <v>14.401857376280047</v>
      </c>
      <c r="D15501" s="315" t="s">
        <v>82</v>
      </c>
    </row>
    <row r="15502" spans="1:4" ht="14.5" customHeight="1" x14ac:dyDescent="0.35">
      <c r="A15502" s="1"/>
      <c r="B15502" s="317">
        <v>44480.759722257295</v>
      </c>
      <c r="C15502" s="316">
        <v>13.553759752855694</v>
      </c>
      <c r="D15502" s="315" t="s">
        <v>82</v>
      </c>
    </row>
    <row r="15503" spans="1:4" ht="14.5" customHeight="1" x14ac:dyDescent="0.35">
      <c r="A15503" s="1"/>
      <c r="B15503" s="317">
        <v>44480.760416701742</v>
      </c>
      <c r="C15503" s="316">
        <v>12.435065692415568</v>
      </c>
      <c r="D15503" s="315" t="s">
        <v>82</v>
      </c>
    </row>
    <row r="15504" spans="1:4" ht="14.5" customHeight="1" x14ac:dyDescent="0.35">
      <c r="A15504" s="1"/>
      <c r="B15504" s="317">
        <v>44480.761111146188</v>
      </c>
      <c r="C15504" s="316">
        <v>11.831423298952238</v>
      </c>
      <c r="D15504" s="315" t="s">
        <v>82</v>
      </c>
    </row>
    <row r="15505" spans="1:4" ht="14.5" customHeight="1" x14ac:dyDescent="0.35">
      <c r="A15505" s="1"/>
      <c r="B15505" s="317">
        <v>44480.761805590635</v>
      </c>
      <c r="C15505" s="316">
        <v>11.136275614135229</v>
      </c>
      <c r="D15505" s="315" t="s">
        <v>82</v>
      </c>
    </row>
    <row r="15506" spans="1:4" ht="14.5" customHeight="1" x14ac:dyDescent="0.35">
      <c r="A15506" s="1"/>
      <c r="B15506" s="317">
        <v>44480.762500035082</v>
      </c>
      <c r="C15506" s="316">
        <v>10.792389912077972</v>
      </c>
      <c r="D15506" s="315" t="s">
        <v>82</v>
      </c>
    </row>
    <row r="15507" spans="1:4" ht="14.5" customHeight="1" x14ac:dyDescent="0.35">
      <c r="A15507" s="1"/>
      <c r="B15507" s="317">
        <v>44480.763194479528</v>
      </c>
      <c r="C15507" s="316">
        <v>11.11982660768602</v>
      </c>
      <c r="D15507" s="315" t="s">
        <v>82</v>
      </c>
    </row>
    <row r="15508" spans="1:4" ht="14.5" customHeight="1" x14ac:dyDescent="0.35">
      <c r="A15508" s="1"/>
      <c r="B15508" s="317">
        <v>44480.763888923975</v>
      </c>
      <c r="C15508" s="316">
        <v>11.819123727506668</v>
      </c>
      <c r="D15508" s="315" t="s">
        <v>82</v>
      </c>
    </row>
    <row r="15509" spans="1:4" ht="14.5" customHeight="1" x14ac:dyDescent="0.35">
      <c r="A15509" s="1"/>
      <c r="B15509" s="317">
        <v>44480.764583368422</v>
      </c>
      <c r="C15509" s="316">
        <v>11.839127358383605</v>
      </c>
      <c r="D15509" s="315" t="s">
        <v>82</v>
      </c>
    </row>
    <row r="15510" spans="1:4" ht="14.5" customHeight="1" x14ac:dyDescent="0.35">
      <c r="A15510" s="1"/>
      <c r="B15510" s="317">
        <v>44480.765277812869</v>
      </c>
      <c r="C15510" s="316">
        <v>11.87935843752178</v>
      </c>
      <c r="D15510" s="315" t="s">
        <v>82</v>
      </c>
    </row>
    <row r="15511" spans="1:4" ht="14.5" customHeight="1" x14ac:dyDescent="0.35">
      <c r="A15511" s="1"/>
      <c r="B15511" s="317">
        <v>44480.765972257315</v>
      </c>
      <c r="C15511" s="316">
        <v>14.047517443187825</v>
      </c>
      <c r="D15511" s="315" t="s">
        <v>82</v>
      </c>
    </row>
    <row r="15512" spans="1:4" ht="14.5" customHeight="1" x14ac:dyDescent="0.35">
      <c r="A15512" s="1"/>
      <c r="B15512" s="317">
        <v>44480.766666701762</v>
      </c>
      <c r="C15512" s="316">
        <v>15.578912992164744</v>
      </c>
      <c r="D15512" s="315" t="s">
        <v>82</v>
      </c>
    </row>
    <row r="15513" spans="1:4" ht="14.5" customHeight="1" x14ac:dyDescent="0.35">
      <c r="A15513" s="1"/>
      <c r="B15513" s="317">
        <v>44480.767361146209</v>
      </c>
      <c r="C15513" s="316">
        <v>13.864065049889177</v>
      </c>
      <c r="D15513" s="315" t="s">
        <v>82</v>
      </c>
    </row>
    <row r="15514" spans="1:4" ht="14.5" customHeight="1" x14ac:dyDescent="0.35">
      <c r="A15514" s="1"/>
      <c r="B15514" s="317">
        <v>44480.768055590655</v>
      </c>
      <c r="C15514" s="316">
        <v>13.41882743743481</v>
      </c>
      <c r="D15514" s="315" t="s">
        <v>82</v>
      </c>
    </row>
    <row r="15515" spans="1:4" ht="14.5" customHeight="1" x14ac:dyDescent="0.35">
      <c r="A15515" s="1"/>
      <c r="B15515" s="317">
        <v>44480.768750035102</v>
      </c>
      <c r="C15515" s="316">
        <v>12.853672353937631</v>
      </c>
      <c r="D15515" s="315" t="s">
        <v>82</v>
      </c>
    </row>
    <row r="15516" spans="1:4" ht="14.5" customHeight="1" x14ac:dyDescent="0.35">
      <c r="A15516" s="1"/>
      <c r="B15516" s="317">
        <v>44480.769444479549</v>
      </c>
      <c r="C15516" s="316">
        <v>12.854359223199815</v>
      </c>
      <c r="D15516" s="315" t="s">
        <v>82</v>
      </c>
    </row>
    <row r="15517" spans="1:4" ht="14.5" customHeight="1" x14ac:dyDescent="0.35">
      <c r="A15517" s="1"/>
      <c r="B15517" s="317">
        <v>44480.770138923996</v>
      </c>
      <c r="C15517" s="316">
        <v>14.920659488208912</v>
      </c>
      <c r="D15517" s="315" t="s">
        <v>82</v>
      </c>
    </row>
    <row r="15518" spans="1:4" ht="14.5" customHeight="1" x14ac:dyDescent="0.35">
      <c r="A15518" s="1"/>
      <c r="B15518" s="317">
        <v>44480.770833368442</v>
      </c>
      <c r="C15518" s="316">
        <v>19.870880722534881</v>
      </c>
      <c r="D15518" s="315" t="s">
        <v>82</v>
      </c>
    </row>
    <row r="15519" spans="1:4" ht="14.5" customHeight="1" x14ac:dyDescent="0.35">
      <c r="A15519" s="1"/>
      <c r="B15519" s="317">
        <v>44480.771527812889</v>
      </c>
      <c r="C15519" s="316">
        <v>21.61337620276754</v>
      </c>
      <c r="D15519" s="315" t="s">
        <v>82</v>
      </c>
    </row>
    <row r="15520" spans="1:4" ht="14.5" customHeight="1" x14ac:dyDescent="0.35">
      <c r="A15520" s="1"/>
      <c r="B15520" s="317">
        <v>44480.772222257336</v>
      </c>
      <c r="C15520" s="316">
        <v>21.65612566038714</v>
      </c>
      <c r="D15520" s="315" t="s">
        <v>82</v>
      </c>
    </row>
    <row r="15521" spans="1:4" ht="14.5" customHeight="1" x14ac:dyDescent="0.35">
      <c r="A15521" s="1"/>
      <c r="B15521" s="317">
        <v>44480.772916701782</v>
      </c>
      <c r="C15521" s="316">
        <v>23.377971382164105</v>
      </c>
      <c r="D15521" s="315" t="s">
        <v>82</v>
      </c>
    </row>
    <row r="15522" spans="1:4" ht="14.5" customHeight="1" x14ac:dyDescent="0.35">
      <c r="A15522" s="1"/>
      <c r="B15522" s="317">
        <v>44480.773611146229</v>
      </c>
      <c r="C15522" s="316">
        <v>25.322301267245589</v>
      </c>
      <c r="D15522" s="315" t="s">
        <v>82</v>
      </c>
    </row>
    <row r="15523" spans="1:4" ht="14.5" customHeight="1" x14ac:dyDescent="0.35">
      <c r="A15523" s="1"/>
      <c r="B15523" s="317">
        <v>44480.774305590676</v>
      </c>
      <c r="C15523" s="316">
        <v>26.593409010363395</v>
      </c>
      <c r="D15523" s="315" t="s">
        <v>82</v>
      </c>
    </row>
    <row r="15524" spans="1:4" ht="14.5" customHeight="1" x14ac:dyDescent="0.35">
      <c r="A15524" s="1"/>
      <c r="B15524" s="317">
        <v>44480.775000035123</v>
      </c>
      <c r="C15524" s="316">
        <v>28.070250365303462</v>
      </c>
      <c r="D15524" s="315" t="s">
        <v>82</v>
      </c>
    </row>
    <row r="15525" spans="1:4" ht="14.5" customHeight="1" x14ac:dyDescent="0.35">
      <c r="A15525" s="1"/>
      <c r="B15525" s="317">
        <v>44480.775694479569</v>
      </c>
      <c r="C15525" s="316">
        <v>30.004517567723816</v>
      </c>
      <c r="D15525" s="315" t="s">
        <v>82</v>
      </c>
    </row>
    <row r="15526" spans="1:4" ht="14.5" customHeight="1" x14ac:dyDescent="0.35">
      <c r="A15526" s="1"/>
      <c r="B15526" s="317">
        <v>44480.776388924016</v>
      </c>
      <c r="C15526" s="316">
        <v>32.152079462974989</v>
      </c>
      <c r="D15526" s="315" t="s">
        <v>82</v>
      </c>
    </row>
    <row r="15527" spans="1:4" ht="14.5" customHeight="1" x14ac:dyDescent="0.35">
      <c r="A15527" s="1"/>
      <c r="B15527" s="317">
        <v>44480.777083368463</v>
      </c>
      <c r="C15527" s="316">
        <v>33.907803740917977</v>
      </c>
      <c r="D15527" s="315" t="s">
        <v>82</v>
      </c>
    </row>
    <row r="15528" spans="1:4" ht="14.5" customHeight="1" x14ac:dyDescent="0.35">
      <c r="A15528" s="1"/>
      <c r="B15528" s="317">
        <v>44480.777777812909</v>
      </c>
      <c r="C15528" s="316">
        <v>36.158599320950451</v>
      </c>
      <c r="D15528" s="315" t="s">
        <v>82</v>
      </c>
    </row>
    <row r="15529" spans="1:4" ht="14.5" customHeight="1" x14ac:dyDescent="0.35">
      <c r="A15529" s="1"/>
      <c r="B15529" s="317">
        <v>44480.778472257356</v>
      </c>
      <c r="C15529" s="316">
        <v>37.578536379750588</v>
      </c>
      <c r="D15529" s="315" t="s">
        <v>82</v>
      </c>
    </row>
    <row r="15530" spans="1:4" ht="14.5" customHeight="1" x14ac:dyDescent="0.35">
      <c r="A15530" s="1"/>
      <c r="B15530" s="317">
        <v>44480.779166701803</v>
      </c>
      <c r="C15530" s="316">
        <v>38.198747119867285</v>
      </c>
      <c r="D15530" s="315" t="s">
        <v>82</v>
      </c>
    </row>
    <row r="15531" spans="1:4" ht="14.5" customHeight="1" x14ac:dyDescent="0.35">
      <c r="A15531" s="1"/>
      <c r="B15531" s="317">
        <v>44480.779861146249</v>
      </c>
      <c r="C15531" s="316">
        <v>39.293692144295591</v>
      </c>
      <c r="D15531" s="315" t="s">
        <v>82</v>
      </c>
    </row>
    <row r="15532" spans="1:4" ht="14.5" customHeight="1" x14ac:dyDescent="0.35">
      <c r="A15532" s="1"/>
      <c r="B15532" s="317">
        <v>44480.780555590696</v>
      </c>
      <c r="C15532" s="316">
        <v>40.478589592539358</v>
      </c>
      <c r="D15532" s="315" t="s">
        <v>82</v>
      </c>
    </row>
    <row r="15533" spans="1:4" ht="14.5" customHeight="1" x14ac:dyDescent="0.35">
      <c r="A15533" s="1"/>
      <c r="B15533" s="317">
        <v>44480.781250035143</v>
      </c>
      <c r="C15533" s="316">
        <v>42.29004533731689</v>
      </c>
      <c r="D15533" s="315" t="s">
        <v>82</v>
      </c>
    </row>
    <row r="15534" spans="1:4" ht="14.5" customHeight="1" x14ac:dyDescent="0.35">
      <c r="A15534" s="1"/>
      <c r="B15534" s="317">
        <v>44480.78194447959</v>
      </c>
      <c r="C15534" s="316">
        <v>46.761743403206737</v>
      </c>
      <c r="D15534" s="315" t="s">
        <v>82</v>
      </c>
    </row>
    <row r="15535" spans="1:4" ht="14.5" customHeight="1" x14ac:dyDescent="0.35">
      <c r="A15535" s="1"/>
      <c r="B15535" s="317">
        <v>44480.782638924036</v>
      </c>
      <c r="C15535" s="316">
        <v>53.807168379399812</v>
      </c>
      <c r="D15535" s="315" t="s">
        <v>82</v>
      </c>
    </row>
    <row r="15536" spans="1:4" ht="14.5" customHeight="1" x14ac:dyDescent="0.35">
      <c r="A15536" s="1"/>
      <c r="B15536" s="317">
        <v>44480.783333368483</v>
      </c>
      <c r="C15536" s="316">
        <v>56.209225652534705</v>
      </c>
      <c r="D15536" s="315" t="s">
        <v>82</v>
      </c>
    </row>
    <row r="15537" spans="1:4" ht="14.5" customHeight="1" x14ac:dyDescent="0.35">
      <c r="A15537" s="1"/>
      <c r="B15537" s="317">
        <v>44480.78402781293</v>
      </c>
      <c r="C15537" s="316">
        <v>57.33577665088621</v>
      </c>
      <c r="D15537" s="315" t="s">
        <v>82</v>
      </c>
    </row>
    <row r="15538" spans="1:4" ht="14.5" customHeight="1" x14ac:dyDescent="0.35">
      <c r="A15538" s="1"/>
      <c r="B15538" s="317">
        <v>44480.784722257376</v>
      </c>
      <c r="C15538" s="316">
        <v>58.698265984134437</v>
      </c>
      <c r="D15538" s="315" t="s">
        <v>82</v>
      </c>
    </row>
    <row r="15539" spans="1:4" ht="14.5" customHeight="1" x14ac:dyDescent="0.35">
      <c r="A15539" s="1"/>
      <c r="B15539" s="317">
        <v>44480.785416701823</v>
      </c>
      <c r="C15539" s="316">
        <v>63.94932042009993</v>
      </c>
      <c r="D15539" s="315" t="s">
        <v>82</v>
      </c>
    </row>
    <row r="15540" spans="1:4" ht="14.5" customHeight="1" x14ac:dyDescent="0.35">
      <c r="A15540" s="1"/>
      <c r="B15540" s="317">
        <v>44480.78611114627</v>
      </c>
      <c r="C15540" s="316">
        <v>69.707583595777393</v>
      </c>
      <c r="D15540" s="315" t="s">
        <v>82</v>
      </c>
    </row>
    <row r="15541" spans="1:4" ht="14.5" customHeight="1" x14ac:dyDescent="0.35">
      <c r="A15541" s="1"/>
      <c r="B15541" s="317">
        <v>44480.786805590717</v>
      </c>
      <c r="C15541" s="316">
        <v>73.247686998154194</v>
      </c>
      <c r="D15541" s="315" t="s">
        <v>82</v>
      </c>
    </row>
    <row r="15542" spans="1:4" ht="14.5" customHeight="1" x14ac:dyDescent="0.35">
      <c r="A15542" s="1"/>
      <c r="B15542" s="317">
        <v>44480.787500035163</v>
      </c>
      <c r="C15542" s="316">
        <v>70.067827921684753</v>
      </c>
      <c r="D15542" s="315" t="s">
        <v>82</v>
      </c>
    </row>
    <row r="15543" spans="1:4" ht="14.5" customHeight="1" x14ac:dyDescent="0.35">
      <c r="A15543" s="1"/>
      <c r="B15543" s="317">
        <v>44480.78819447961</v>
      </c>
      <c r="C15543" s="316">
        <v>66.749353443480018</v>
      </c>
      <c r="D15543" s="315" t="s">
        <v>82</v>
      </c>
    </row>
    <row r="15544" spans="1:4" ht="14.5" customHeight="1" x14ac:dyDescent="0.35">
      <c r="A15544" s="1"/>
      <c r="B15544" s="317">
        <v>44480.788888924057</v>
      </c>
      <c r="C15544" s="316">
        <v>65.096913737547581</v>
      </c>
      <c r="D15544" s="315" t="s">
        <v>82</v>
      </c>
    </row>
    <row r="15545" spans="1:4" ht="14.5" customHeight="1" x14ac:dyDescent="0.35">
      <c r="A15545" s="1"/>
      <c r="B15545" s="317">
        <v>44480.789583368503</v>
      </c>
      <c r="C15545" s="316">
        <v>66.392141199094482</v>
      </c>
      <c r="D15545" s="315" t="s">
        <v>82</v>
      </c>
    </row>
    <row r="15546" spans="1:4" ht="14.5" customHeight="1" x14ac:dyDescent="0.35">
      <c r="A15546" s="1"/>
      <c r="B15546" s="317">
        <v>44480.79027781295</v>
      </c>
      <c r="C15546" s="316">
        <v>75.748496499867173</v>
      </c>
      <c r="D15546" s="315" t="s">
        <v>82</v>
      </c>
    </row>
    <row r="15547" spans="1:4" ht="14.5" customHeight="1" x14ac:dyDescent="0.35">
      <c r="A15547" s="1"/>
      <c r="B15547" s="317">
        <v>44480.790972257397</v>
      </c>
      <c r="C15547" s="316">
        <v>83.351266257034155</v>
      </c>
      <c r="D15547" s="315" t="s">
        <v>82</v>
      </c>
    </row>
    <row r="15548" spans="1:4" ht="14.5" customHeight="1" x14ac:dyDescent="0.35">
      <c r="A15548" s="1"/>
      <c r="B15548" s="317">
        <v>44480.791666701843</v>
      </c>
      <c r="C15548" s="316">
        <v>84.534803863628383</v>
      </c>
      <c r="D15548" s="315" t="s">
        <v>82</v>
      </c>
    </row>
    <row r="15549" spans="1:4" ht="14.5" customHeight="1" x14ac:dyDescent="0.35">
      <c r="A15549" s="1"/>
      <c r="B15549" s="317">
        <v>44480.79236114629</v>
      </c>
      <c r="C15549" s="316">
        <v>86.94788655783826</v>
      </c>
      <c r="D15549" s="315" t="s">
        <v>82</v>
      </c>
    </row>
    <row r="15550" spans="1:4" ht="14.5" customHeight="1" x14ac:dyDescent="0.35">
      <c r="A15550" s="1"/>
      <c r="B15550" s="317">
        <v>44480.793055590737</v>
      </c>
      <c r="C15550" s="316">
        <v>88.189321568794554</v>
      </c>
      <c r="D15550" s="315" t="s">
        <v>82</v>
      </c>
    </row>
    <row r="15551" spans="1:4" ht="14.5" customHeight="1" x14ac:dyDescent="0.35">
      <c r="A15551" s="1"/>
      <c r="B15551" s="317">
        <v>44480.793750035184</v>
      </c>
      <c r="C15551" s="316">
        <v>89.173428485284475</v>
      </c>
      <c r="D15551" s="315" t="s">
        <v>82</v>
      </c>
    </row>
    <row r="15552" spans="1:4" ht="14.5" customHeight="1" x14ac:dyDescent="0.35">
      <c r="A15552" s="1"/>
      <c r="B15552" s="317">
        <v>44480.79444447963</v>
      </c>
      <c r="C15552" s="316">
        <v>94.755837514067153</v>
      </c>
      <c r="D15552" s="315" t="s">
        <v>82</v>
      </c>
    </row>
    <row r="15553" spans="1:4" ht="14.5" customHeight="1" x14ac:dyDescent="0.35">
      <c r="A15553" s="1"/>
      <c r="B15553" s="317">
        <v>44480.795138924077</v>
      </c>
      <c r="C15553" s="316">
        <v>102.0614009859797</v>
      </c>
      <c r="D15553" s="315" t="s">
        <v>82</v>
      </c>
    </row>
    <row r="15554" spans="1:4" ht="14.5" customHeight="1" x14ac:dyDescent="0.35">
      <c r="A15554" s="1"/>
      <c r="B15554" s="317">
        <v>44480.795833368524</v>
      </c>
      <c r="C15554" s="316">
        <v>110.72083136118211</v>
      </c>
      <c r="D15554" s="315" t="s">
        <v>82</v>
      </c>
    </row>
    <row r="15555" spans="1:4" ht="14.5" customHeight="1" x14ac:dyDescent="0.35">
      <c r="A15555" s="1"/>
      <c r="B15555" s="317">
        <v>44480.79652781297</v>
      </c>
      <c r="C15555" s="316">
        <v>117.46563363318953</v>
      </c>
      <c r="D15555" s="315" t="s">
        <v>82</v>
      </c>
    </row>
    <row r="15556" spans="1:4" ht="14.5" customHeight="1" x14ac:dyDescent="0.35">
      <c r="A15556" s="1"/>
      <c r="B15556" s="317">
        <v>44480.797222257417</v>
      </c>
      <c r="C15556" s="316">
        <v>128.88506146952278</v>
      </c>
      <c r="D15556" s="315" t="s">
        <v>82</v>
      </c>
    </row>
    <row r="15557" spans="1:4" ht="14.5" customHeight="1" x14ac:dyDescent="0.35">
      <c r="A15557" s="1"/>
      <c r="B15557" s="317">
        <v>44480.797916701864</v>
      </c>
      <c r="C15557" s="316">
        <v>141.67536106868647</v>
      </c>
      <c r="D15557" s="315" t="s">
        <v>82</v>
      </c>
    </row>
    <row r="15558" spans="1:4" ht="14.5" customHeight="1" x14ac:dyDescent="0.35">
      <c r="A15558" s="1"/>
      <c r="B15558" s="317">
        <v>44480.798611146311</v>
      </c>
      <c r="C15558" s="316">
        <v>148.16956303747139</v>
      </c>
      <c r="D15558" s="315" t="s">
        <v>82</v>
      </c>
    </row>
    <row r="15559" spans="1:4" ht="14.5" customHeight="1" x14ac:dyDescent="0.35">
      <c r="A15559" s="1"/>
      <c r="B15559" s="317">
        <v>44480.799305590757</v>
      </c>
      <c r="C15559" s="316">
        <v>156.96831491172392</v>
      </c>
      <c r="D15559" s="315" t="s">
        <v>82</v>
      </c>
    </row>
    <row r="15560" spans="1:4" ht="14.5" customHeight="1" x14ac:dyDescent="0.35">
      <c r="A15560" s="1"/>
      <c r="B15560" s="317">
        <v>44480.800000035204</v>
      </c>
      <c r="C15560" s="316">
        <v>163.15977288942861</v>
      </c>
      <c r="D15560" s="315" t="s">
        <v>82</v>
      </c>
    </row>
    <row r="15561" spans="1:4" ht="14.5" customHeight="1" x14ac:dyDescent="0.35">
      <c r="A15561" s="1"/>
      <c r="B15561" s="317">
        <v>44480.800694479651</v>
      </c>
      <c r="C15561" s="316">
        <v>162.61662975241973</v>
      </c>
      <c r="D15561" s="315" t="s">
        <v>82</v>
      </c>
    </row>
    <row r="15562" spans="1:4" ht="14.5" customHeight="1" x14ac:dyDescent="0.35">
      <c r="A15562" s="1"/>
      <c r="B15562" s="317">
        <v>44480.801388924097</v>
      </c>
      <c r="C15562" s="316">
        <v>164.70758787317513</v>
      </c>
      <c r="D15562" s="315" t="s">
        <v>82</v>
      </c>
    </row>
    <row r="15563" spans="1:4" ht="14.5" customHeight="1" x14ac:dyDescent="0.35">
      <c r="A15563" s="1"/>
      <c r="B15563" s="317">
        <v>44480.802083368544</v>
      </c>
      <c r="C15563" s="316">
        <v>178.2625459585106</v>
      </c>
      <c r="D15563" s="315" t="s">
        <v>82</v>
      </c>
    </row>
    <row r="15564" spans="1:4" ht="14.5" customHeight="1" x14ac:dyDescent="0.35">
      <c r="A15564" s="1"/>
      <c r="B15564" s="317">
        <v>44480.802777812991</v>
      </c>
      <c r="C15564" s="316">
        <v>194.88753926141266</v>
      </c>
      <c r="D15564" s="315" t="s">
        <v>82</v>
      </c>
    </row>
    <row r="15565" spans="1:4" ht="14.5" customHeight="1" x14ac:dyDescent="0.35">
      <c r="A15565" s="1"/>
      <c r="B15565" s="317">
        <v>44480.803472257438</v>
      </c>
      <c r="C15565" s="316">
        <v>208.48334690695629</v>
      </c>
      <c r="D15565" s="315" t="s">
        <v>82</v>
      </c>
    </row>
    <row r="15566" spans="1:4" ht="14.5" customHeight="1" x14ac:dyDescent="0.35">
      <c r="A15566" s="1"/>
      <c r="B15566" s="317">
        <v>44480.804166701884</v>
      </c>
      <c r="C15566" s="316">
        <v>223.26063327370989</v>
      </c>
      <c r="D15566" s="315" t="s">
        <v>82</v>
      </c>
    </row>
    <row r="15567" spans="1:4" ht="14.5" customHeight="1" x14ac:dyDescent="0.35">
      <c r="A15567" s="1"/>
      <c r="B15567" s="317">
        <v>44480.804861146331</v>
      </c>
      <c r="C15567" s="316">
        <v>243.70880851988525</v>
      </c>
      <c r="D15567" s="315" t="s">
        <v>82</v>
      </c>
    </row>
    <row r="15568" spans="1:4" ht="14.5" customHeight="1" x14ac:dyDescent="0.35">
      <c r="A15568" s="1"/>
      <c r="B15568" s="317">
        <v>44480.805555590778</v>
      </c>
      <c r="C15568" s="316">
        <v>272.36637771691505</v>
      </c>
      <c r="D15568" s="315" t="s">
        <v>82</v>
      </c>
    </row>
    <row r="15569" spans="1:4" ht="14.5" customHeight="1" x14ac:dyDescent="0.35">
      <c r="A15569" s="1"/>
      <c r="B15569" s="317">
        <v>44480.806250035224</v>
      </c>
      <c r="C15569" s="316">
        <v>299.19132067699297</v>
      </c>
      <c r="D15569" s="315" t="s">
        <v>82</v>
      </c>
    </row>
    <row r="15570" spans="1:4" ht="14.5" customHeight="1" x14ac:dyDescent="0.35">
      <c r="A15570" s="1"/>
      <c r="B15570" s="317">
        <v>44480.806944479671</v>
      </c>
      <c r="C15570" s="316">
        <v>315.77017452782019</v>
      </c>
      <c r="D15570" s="315" t="s">
        <v>82</v>
      </c>
    </row>
    <row r="15571" spans="1:4" ht="14.5" customHeight="1" x14ac:dyDescent="0.35">
      <c r="A15571" s="1"/>
      <c r="B15571" s="317">
        <v>44480.807638924118</v>
      </c>
      <c r="C15571" s="316">
        <v>330.6600582813611</v>
      </c>
      <c r="D15571" s="315" t="s">
        <v>82</v>
      </c>
    </row>
    <row r="15572" spans="1:4" ht="14.5" customHeight="1" x14ac:dyDescent="0.35">
      <c r="A15572" s="1"/>
      <c r="B15572" s="317">
        <v>44480.808333368564</v>
      </c>
      <c r="C15572" s="316">
        <v>327.70920516981278</v>
      </c>
      <c r="D15572" s="315" t="s">
        <v>82</v>
      </c>
    </row>
    <row r="15573" spans="1:4" ht="14.5" customHeight="1" x14ac:dyDescent="0.35">
      <c r="A15573" s="1"/>
      <c r="B15573" s="317">
        <v>44480.809027813011</v>
      </c>
      <c r="C15573" s="316">
        <v>256.41900830908367</v>
      </c>
      <c r="D15573" s="315" t="s">
        <v>82</v>
      </c>
    </row>
    <row r="15574" spans="1:4" ht="14.5" customHeight="1" x14ac:dyDescent="0.35">
      <c r="A15574" s="1"/>
      <c r="B15574" s="317">
        <v>44480.809722257458</v>
      </c>
      <c r="C15574" s="316">
        <v>193.82852125498854</v>
      </c>
      <c r="D15574" s="315" t="s">
        <v>82</v>
      </c>
    </row>
    <row r="15575" spans="1:4" ht="14.5" customHeight="1" x14ac:dyDescent="0.35">
      <c r="A15575" s="1"/>
      <c r="B15575" s="317">
        <v>44480.810416701905</v>
      </c>
      <c r="C15575" s="316">
        <v>160.24391252768302</v>
      </c>
      <c r="D15575" s="315" t="s">
        <v>82</v>
      </c>
    </row>
    <row r="15576" spans="1:4" ht="14.5" customHeight="1" x14ac:dyDescent="0.35">
      <c r="A15576" s="1"/>
      <c r="B15576" s="317">
        <v>44480.811111146351</v>
      </c>
      <c r="C15576" s="316">
        <v>140.15372885981341</v>
      </c>
      <c r="D15576" s="315" t="s">
        <v>82</v>
      </c>
    </row>
    <row r="15577" spans="1:4" ht="14.5" customHeight="1" x14ac:dyDescent="0.35">
      <c r="A15577" s="1"/>
      <c r="B15577" s="317">
        <v>44480.811805590798</v>
      </c>
      <c r="C15577" s="316">
        <v>148.34592069834858</v>
      </c>
      <c r="D15577" s="315" t="s">
        <v>82</v>
      </c>
    </row>
    <row r="15578" spans="1:4" ht="14.5" customHeight="1" x14ac:dyDescent="0.35">
      <c r="A15578" s="1"/>
      <c r="B15578" s="317">
        <v>44480.812500035245</v>
      </c>
      <c r="C15578" s="316">
        <v>164.21415407798875</v>
      </c>
      <c r="D15578" s="315" t="s">
        <v>82</v>
      </c>
    </row>
    <row r="15579" spans="1:4" ht="14.5" customHeight="1" x14ac:dyDescent="0.35">
      <c r="A15579" s="1"/>
      <c r="B15579" s="317">
        <v>44480.813194479691</v>
      </c>
      <c r="C15579" s="316">
        <v>182.26679277271032</v>
      </c>
      <c r="D15579" s="315" t="s">
        <v>82</v>
      </c>
    </row>
    <row r="15580" spans="1:4" ht="14.5" customHeight="1" x14ac:dyDescent="0.35">
      <c r="A15580" s="1"/>
      <c r="B15580" s="317">
        <v>44480.813888924138</v>
      </c>
      <c r="C15580" s="316">
        <v>204.6724684570334</v>
      </c>
      <c r="D15580" s="315" t="s">
        <v>82</v>
      </c>
    </row>
    <row r="15581" spans="1:4" ht="14.5" customHeight="1" x14ac:dyDescent="0.35">
      <c r="A15581" s="1"/>
      <c r="B15581" s="317">
        <v>44480.814583368585</v>
      </c>
      <c r="C15581" s="316">
        <v>219.46517057238768</v>
      </c>
      <c r="D15581" s="315" t="s">
        <v>82</v>
      </c>
    </row>
    <row r="15582" spans="1:4" ht="14.5" customHeight="1" x14ac:dyDescent="0.35">
      <c r="A15582" s="1"/>
      <c r="B15582" s="317">
        <v>44480.815277813032</v>
      </c>
      <c r="C15582" s="316">
        <v>240.14914429974354</v>
      </c>
      <c r="D15582" s="315" t="s">
        <v>82</v>
      </c>
    </row>
    <row r="15583" spans="1:4" ht="14.5" customHeight="1" x14ac:dyDescent="0.35">
      <c r="A15583" s="1"/>
      <c r="B15583" s="317">
        <v>44480.815972257478</v>
      </c>
      <c r="C15583" s="316">
        <v>247.79842074022551</v>
      </c>
      <c r="D15583" s="315" t="s">
        <v>82</v>
      </c>
    </row>
    <row r="15584" spans="1:4" ht="14.5" customHeight="1" x14ac:dyDescent="0.35">
      <c r="A15584" s="1"/>
      <c r="B15584" s="317">
        <v>44480.816666701925</v>
      </c>
      <c r="C15584" s="316">
        <v>247.62427875755046</v>
      </c>
      <c r="D15584" s="315" t="s">
        <v>82</v>
      </c>
    </row>
    <row r="15585" spans="1:4" ht="14.5" customHeight="1" x14ac:dyDescent="0.35">
      <c r="A15585" s="1"/>
      <c r="B15585" s="317">
        <v>44480.817361146372</v>
      </c>
      <c r="C15585" s="316">
        <v>247.4746034704925</v>
      </c>
      <c r="D15585" s="315" t="s">
        <v>82</v>
      </c>
    </row>
    <row r="15586" spans="1:4" ht="14.5" customHeight="1" x14ac:dyDescent="0.35">
      <c r="A15586" s="1"/>
      <c r="B15586" s="317">
        <v>44480.818055590818</v>
      </c>
      <c r="C15586" s="316">
        <v>246.6549372496743</v>
      </c>
      <c r="D15586" s="315" t="s">
        <v>82</v>
      </c>
    </row>
    <row r="15587" spans="1:4" ht="14.5" customHeight="1" x14ac:dyDescent="0.35">
      <c r="A15587" s="1"/>
      <c r="B15587" s="317">
        <v>44480.818750035265</v>
      </c>
      <c r="C15587" s="316">
        <v>243.65372105271089</v>
      </c>
      <c r="D15587" s="315" t="s">
        <v>82</v>
      </c>
    </row>
    <row r="15588" spans="1:4" ht="14.5" customHeight="1" x14ac:dyDescent="0.35">
      <c r="A15588" s="1"/>
      <c r="B15588" s="317">
        <v>44480.819444479712</v>
      </c>
      <c r="C15588" s="316">
        <v>239.63902356667677</v>
      </c>
      <c r="D15588" s="315" t="s">
        <v>82</v>
      </c>
    </row>
    <row r="15589" spans="1:4" ht="14.5" customHeight="1" x14ac:dyDescent="0.35">
      <c r="A15589" s="1"/>
      <c r="B15589" s="317">
        <v>44480.820138924159</v>
      </c>
      <c r="C15589" s="316">
        <v>238.71164319784535</v>
      </c>
      <c r="D15589" s="315" t="s">
        <v>82</v>
      </c>
    </row>
    <row r="15590" spans="1:4" ht="14.5" customHeight="1" x14ac:dyDescent="0.35">
      <c r="A15590" s="1"/>
      <c r="B15590" s="317">
        <v>44480.820833368605</v>
      </c>
      <c r="C15590" s="316">
        <v>246.29401344449337</v>
      </c>
      <c r="D15590" s="315" t="s">
        <v>82</v>
      </c>
    </row>
    <row r="15591" spans="1:4" ht="14.5" customHeight="1" x14ac:dyDescent="0.35">
      <c r="A15591" s="1"/>
      <c r="B15591" s="317">
        <v>44480.821527813052</v>
      </c>
      <c r="C15591" s="316">
        <v>266.49642179182655</v>
      </c>
      <c r="D15591" s="315" t="s">
        <v>82</v>
      </c>
    </row>
    <row r="15592" spans="1:4" ht="14.5" customHeight="1" x14ac:dyDescent="0.35">
      <c r="A15592" s="1"/>
      <c r="B15592" s="317">
        <v>44480.822222257499</v>
      </c>
      <c r="C15592" s="316">
        <v>292.0902172103369</v>
      </c>
      <c r="D15592" s="315" t="s">
        <v>82</v>
      </c>
    </row>
    <row r="15593" spans="1:4" ht="14.5" customHeight="1" x14ac:dyDescent="0.35">
      <c r="A15593" s="1"/>
      <c r="B15593" s="317">
        <v>44480.822916701945</v>
      </c>
      <c r="C15593" s="316">
        <v>300.98728117338226</v>
      </c>
      <c r="D15593" s="315" t="s">
        <v>82</v>
      </c>
    </row>
    <row r="15594" spans="1:4" ht="14.5" customHeight="1" x14ac:dyDescent="0.35">
      <c r="A15594" s="1"/>
      <c r="B15594" s="317">
        <v>44480.823611146392</v>
      </c>
      <c r="C15594" s="316">
        <v>297.40510495337656</v>
      </c>
      <c r="D15594" s="315" t="s">
        <v>82</v>
      </c>
    </row>
    <row r="15595" spans="1:4" ht="14.5" customHeight="1" x14ac:dyDescent="0.35">
      <c r="A15595" s="1"/>
      <c r="B15595" s="317">
        <v>44480.824305590839</v>
      </c>
      <c r="C15595" s="316">
        <v>284.48480434648229</v>
      </c>
      <c r="D15595" s="315" t="s">
        <v>82</v>
      </c>
    </row>
    <row r="15596" spans="1:4" ht="14.5" customHeight="1" x14ac:dyDescent="0.35">
      <c r="A15596" s="1"/>
      <c r="B15596" s="317">
        <v>44480.825000035285</v>
      </c>
      <c r="C15596" s="316">
        <v>259.40568895391579</v>
      </c>
      <c r="D15596" s="315" t="s">
        <v>82</v>
      </c>
    </row>
    <row r="15597" spans="1:4" ht="14.5" customHeight="1" x14ac:dyDescent="0.35">
      <c r="A15597" s="1"/>
      <c r="B15597" s="317">
        <v>44480.825694479732</v>
      </c>
      <c r="C15597" s="316">
        <v>233.46200531149904</v>
      </c>
      <c r="D15597" s="315" t="s">
        <v>82</v>
      </c>
    </row>
    <row r="15598" spans="1:4" ht="14.5" customHeight="1" x14ac:dyDescent="0.35">
      <c r="A15598" s="1"/>
      <c r="B15598" s="317">
        <v>44480.826388924179</v>
      </c>
      <c r="C15598" s="316">
        <v>220.71016242336094</v>
      </c>
      <c r="D15598" s="315" t="s">
        <v>82</v>
      </c>
    </row>
    <row r="15599" spans="1:4" ht="14.5" customHeight="1" x14ac:dyDescent="0.35">
      <c r="A15599" s="1"/>
      <c r="B15599" s="317">
        <v>44480.827083368626</v>
      </c>
      <c r="C15599" s="316">
        <v>213.33992200869835</v>
      </c>
      <c r="D15599" s="315" t="s">
        <v>82</v>
      </c>
    </row>
    <row r="15600" spans="1:4" ht="14.5" customHeight="1" x14ac:dyDescent="0.35">
      <c r="A15600" s="1"/>
      <c r="B15600" s="317">
        <v>44480.827777813072</v>
      </c>
      <c r="C15600" s="316">
        <v>203.22272022130977</v>
      </c>
      <c r="D15600" s="315" t="s">
        <v>82</v>
      </c>
    </row>
    <row r="15601" spans="1:4" ht="14.5" customHeight="1" x14ac:dyDescent="0.35">
      <c r="A15601" s="1"/>
      <c r="B15601" s="317">
        <v>44480.828472257519</v>
      </c>
      <c r="C15601" s="316">
        <v>188.53461167026157</v>
      </c>
      <c r="D15601" s="315" t="s">
        <v>82</v>
      </c>
    </row>
    <row r="15602" spans="1:4" ht="14.5" customHeight="1" x14ac:dyDescent="0.35">
      <c r="A15602" s="1"/>
      <c r="B15602" s="317">
        <v>44480.829166701966</v>
      </c>
      <c r="C15602" s="316">
        <v>182.36174242040141</v>
      </c>
      <c r="D15602" s="315" t="s">
        <v>82</v>
      </c>
    </row>
    <row r="15603" spans="1:4" ht="14.5" customHeight="1" x14ac:dyDescent="0.35">
      <c r="A15603" s="1"/>
      <c r="B15603" s="317">
        <v>44480.829861146412</v>
      </c>
      <c r="C15603" s="316">
        <v>201.7438365760531</v>
      </c>
      <c r="D15603" s="315" t="s">
        <v>82</v>
      </c>
    </row>
    <row r="15604" spans="1:4" ht="14.5" customHeight="1" x14ac:dyDescent="0.35">
      <c r="A15604" s="1"/>
      <c r="B15604" s="317">
        <v>44480.830555590859</v>
      </c>
      <c r="C15604" s="316">
        <v>217.24421796288806</v>
      </c>
      <c r="D15604" s="315" t="s">
        <v>82</v>
      </c>
    </row>
    <row r="15605" spans="1:4" ht="14.5" customHeight="1" x14ac:dyDescent="0.35">
      <c r="A15605" s="1"/>
      <c r="B15605" s="317">
        <v>44480.831250035306</v>
      </c>
      <c r="C15605" s="316">
        <v>214.08710504367093</v>
      </c>
      <c r="D15605" s="315" t="s">
        <v>82</v>
      </c>
    </row>
    <row r="15606" spans="1:4" ht="14.5" customHeight="1" x14ac:dyDescent="0.35">
      <c r="A15606" s="1"/>
      <c r="B15606" s="317">
        <v>44480.831944479753</v>
      </c>
      <c r="C15606" s="316">
        <v>202.56898391025607</v>
      </c>
      <c r="D15606" s="315" t="s">
        <v>82</v>
      </c>
    </row>
    <row r="15607" spans="1:4" ht="14.5" customHeight="1" x14ac:dyDescent="0.35">
      <c r="A15607" s="1"/>
      <c r="B15607" s="317">
        <v>44480.832638924199</v>
      </c>
      <c r="C15607" s="316">
        <v>179.54932671903128</v>
      </c>
      <c r="D15607" s="315" t="s">
        <v>82</v>
      </c>
    </row>
    <row r="15608" spans="1:4" ht="14.5" customHeight="1" x14ac:dyDescent="0.35">
      <c r="A15608" s="1"/>
      <c r="B15608" s="317">
        <v>44480.833333368646</v>
      </c>
      <c r="C15608" s="316">
        <v>71.445559420312804</v>
      </c>
      <c r="D15608" s="315" t="s">
        <v>350</v>
      </c>
    </row>
    <row r="15609" spans="1:4" ht="14.5" customHeight="1" x14ac:dyDescent="0.35">
      <c r="A15609" s="1"/>
      <c r="B15609" s="317">
        <v>44480.834027813093</v>
      </c>
      <c r="C15609" s="316">
        <v>189.26580666556256</v>
      </c>
      <c r="D15609" s="315" t="s">
        <v>82</v>
      </c>
    </row>
    <row r="15610" spans="1:4" ht="14.5" customHeight="1" x14ac:dyDescent="0.35">
      <c r="A15610" s="1"/>
      <c r="B15610" s="317">
        <v>44480.834722257539</v>
      </c>
      <c r="C15610" s="316">
        <v>183.90520635981036</v>
      </c>
      <c r="D15610" s="315" t="s">
        <v>82</v>
      </c>
    </row>
    <row r="15611" spans="1:4" ht="14.5" customHeight="1" x14ac:dyDescent="0.35">
      <c r="A15611" s="1"/>
      <c r="B15611" s="317">
        <v>44480.835416701986</v>
      </c>
      <c r="C15611" s="316">
        <v>182.62642711115768</v>
      </c>
      <c r="D15611" s="315" t="s">
        <v>82</v>
      </c>
    </row>
    <row r="15612" spans="1:4" ht="14.5" customHeight="1" x14ac:dyDescent="0.35">
      <c r="A15612" s="1"/>
      <c r="B15612" s="317">
        <v>44480.836111146433</v>
      </c>
      <c r="C15612" s="316">
        <v>179.34159067012371</v>
      </c>
      <c r="D15612" s="315" t="s">
        <v>82</v>
      </c>
    </row>
    <row r="15613" spans="1:4" ht="14.5" customHeight="1" x14ac:dyDescent="0.35">
      <c r="A15613" s="1"/>
      <c r="B15613" s="317">
        <v>44480.83680559088</v>
      </c>
      <c r="C15613" s="316">
        <v>174.62780302013272</v>
      </c>
      <c r="D15613" s="315" t="s">
        <v>82</v>
      </c>
    </row>
    <row r="15614" spans="1:4" ht="14.5" customHeight="1" x14ac:dyDescent="0.35">
      <c r="A15614" s="1"/>
      <c r="B15614" s="317">
        <v>44480.837500035326</v>
      </c>
      <c r="C15614" s="316">
        <v>171.18642192555902</v>
      </c>
      <c r="D15614" s="315" t="s">
        <v>82</v>
      </c>
    </row>
    <row r="15615" spans="1:4" ht="14.5" customHeight="1" x14ac:dyDescent="0.35">
      <c r="A15615" s="1"/>
      <c r="B15615" s="317">
        <v>44480.838194479773</v>
      </c>
      <c r="C15615" s="316">
        <v>167.42060830546544</v>
      </c>
      <c r="D15615" s="315" t="s">
        <v>82</v>
      </c>
    </row>
    <row r="15616" spans="1:4" ht="14.5" customHeight="1" x14ac:dyDescent="0.35">
      <c r="A15616" s="1"/>
      <c r="B15616" s="317">
        <v>44480.83888892422</v>
      </c>
      <c r="C15616" s="316">
        <v>162.32958194193586</v>
      </c>
      <c r="D15616" s="315" t="s">
        <v>82</v>
      </c>
    </row>
    <row r="15617" spans="1:4" ht="14.5" customHeight="1" x14ac:dyDescent="0.35">
      <c r="A15617" s="1"/>
      <c r="B15617" s="317">
        <v>44480.839583368666</v>
      </c>
      <c r="C15617" s="316">
        <v>141.48003456930164</v>
      </c>
      <c r="D15617" s="315" t="s">
        <v>82</v>
      </c>
    </row>
    <row r="15618" spans="1:4" ht="14.5" customHeight="1" x14ac:dyDescent="0.35">
      <c r="A15618" s="1"/>
      <c r="B15618" s="317">
        <v>44480.840277813113</v>
      </c>
      <c r="C15618" s="316">
        <v>130.36902282891097</v>
      </c>
      <c r="D15618" s="315" t="s">
        <v>82</v>
      </c>
    </row>
    <row r="15619" spans="1:4" ht="14.5" customHeight="1" x14ac:dyDescent="0.35">
      <c r="A15619" s="1"/>
      <c r="B15619" s="317">
        <v>44480.84097225756</v>
      </c>
      <c r="C15619" s="316">
        <v>125.77857516849181</v>
      </c>
      <c r="D15619" s="315" t="s">
        <v>82</v>
      </c>
    </row>
    <row r="15620" spans="1:4" ht="14.5" customHeight="1" x14ac:dyDescent="0.35">
      <c r="A15620" s="1"/>
      <c r="B15620" s="317">
        <v>44480.841666702006</v>
      </c>
      <c r="C15620" s="316">
        <v>111.00013925237775</v>
      </c>
      <c r="D15620" s="315" t="s">
        <v>82</v>
      </c>
    </row>
    <row r="15621" spans="1:4" ht="14.5" customHeight="1" x14ac:dyDescent="0.35">
      <c r="A15621" s="1"/>
      <c r="B15621" s="317">
        <v>44480.842361146453</v>
      </c>
      <c r="C15621" s="316">
        <v>92.119364600989499</v>
      </c>
      <c r="D15621" s="315" t="s">
        <v>82</v>
      </c>
    </row>
    <row r="15622" spans="1:4" ht="14.5" customHeight="1" x14ac:dyDescent="0.35">
      <c r="A15622" s="1"/>
      <c r="B15622" s="317">
        <v>44480.8430555909</v>
      </c>
      <c r="C15622" s="316">
        <v>78.341247584317657</v>
      </c>
      <c r="D15622" s="315" t="s">
        <v>82</v>
      </c>
    </row>
    <row r="15623" spans="1:4" ht="14.5" customHeight="1" x14ac:dyDescent="0.35">
      <c r="A15623" s="1"/>
      <c r="B15623" s="317">
        <v>44480.843750035347</v>
      </c>
      <c r="C15623" s="316">
        <v>70.642003088411485</v>
      </c>
      <c r="D15623" s="315" t="s">
        <v>82</v>
      </c>
    </row>
    <row r="15624" spans="1:4" ht="14.5" customHeight="1" x14ac:dyDescent="0.35">
      <c r="A15624" s="1"/>
      <c r="B15624" s="317">
        <v>44480.844444479793</v>
      </c>
      <c r="C15624" s="316">
        <v>70.787530415134583</v>
      </c>
      <c r="D15624" s="315" t="s">
        <v>82</v>
      </c>
    </row>
    <row r="15625" spans="1:4" ht="14.5" customHeight="1" x14ac:dyDescent="0.35">
      <c r="A15625" s="1"/>
      <c r="B15625" s="317">
        <v>44480.84513892424</v>
      </c>
      <c r="C15625" s="316">
        <v>73.392983857744056</v>
      </c>
      <c r="D15625" s="315" t="s">
        <v>82</v>
      </c>
    </row>
    <row r="15626" spans="1:4" ht="14.5" customHeight="1" x14ac:dyDescent="0.35">
      <c r="A15626" s="1"/>
      <c r="B15626" s="317">
        <v>44480.845833368687</v>
      </c>
      <c r="C15626" s="316">
        <v>72.557534734466273</v>
      </c>
      <c r="D15626" s="315" t="s">
        <v>82</v>
      </c>
    </row>
    <row r="15627" spans="1:4" ht="14.5" customHeight="1" x14ac:dyDescent="0.35">
      <c r="A15627" s="1"/>
      <c r="B15627" s="317">
        <v>44480.846527813133</v>
      </c>
      <c r="C15627" s="316">
        <v>71.466025422757951</v>
      </c>
      <c r="D15627" s="315" t="s">
        <v>82</v>
      </c>
    </row>
    <row r="15628" spans="1:4" ht="14.5" customHeight="1" x14ac:dyDescent="0.35">
      <c r="A15628" s="1"/>
      <c r="B15628" s="317">
        <v>44480.84722225758</v>
      </c>
      <c r="C15628" s="316">
        <v>71.560658221833492</v>
      </c>
      <c r="D15628" s="315" t="s">
        <v>82</v>
      </c>
    </row>
    <row r="15629" spans="1:4" ht="14.5" customHeight="1" x14ac:dyDescent="0.35">
      <c r="A15629" s="1"/>
      <c r="B15629" s="317">
        <v>44480.847916702027</v>
      </c>
      <c r="C15629" s="316">
        <v>72.319026218473056</v>
      </c>
      <c r="D15629" s="315" t="s">
        <v>82</v>
      </c>
    </row>
    <row r="15630" spans="1:4" ht="14.5" customHeight="1" x14ac:dyDescent="0.35">
      <c r="A15630" s="1"/>
      <c r="B15630" s="317">
        <v>44480.848611146474</v>
      </c>
      <c r="C15630" s="316">
        <v>75.376530563930288</v>
      </c>
      <c r="D15630" s="315" t="s">
        <v>82</v>
      </c>
    </row>
    <row r="15631" spans="1:4" ht="14.5" customHeight="1" x14ac:dyDescent="0.35">
      <c r="A15631" s="1"/>
      <c r="B15631" s="317">
        <v>44480.84930559092</v>
      </c>
      <c r="C15631" s="316">
        <v>80.102095703780648</v>
      </c>
      <c r="D15631" s="315" t="s">
        <v>82</v>
      </c>
    </row>
    <row r="15632" spans="1:4" ht="14.5" customHeight="1" x14ac:dyDescent="0.35">
      <c r="A15632" s="1"/>
      <c r="B15632" s="317">
        <v>44480.850000035367</v>
      </c>
      <c r="C15632" s="316">
        <v>84.279400780985213</v>
      </c>
      <c r="D15632" s="315" t="s">
        <v>82</v>
      </c>
    </row>
    <row r="15633" spans="1:4" ht="14.5" customHeight="1" x14ac:dyDescent="0.35">
      <c r="A15633" s="1"/>
      <c r="B15633" s="317">
        <v>44480.850694479814</v>
      </c>
      <c r="C15633" s="316">
        <v>90.000338368432125</v>
      </c>
      <c r="D15633" s="315" t="s">
        <v>82</v>
      </c>
    </row>
    <row r="15634" spans="1:4" ht="14.5" customHeight="1" x14ac:dyDescent="0.35">
      <c r="A15634" s="1"/>
      <c r="B15634" s="317">
        <v>44480.85138892426</v>
      </c>
      <c r="C15634" s="316">
        <v>96.567687615362232</v>
      </c>
      <c r="D15634" s="315" t="s">
        <v>82</v>
      </c>
    </row>
    <row r="15635" spans="1:4" ht="14.5" customHeight="1" x14ac:dyDescent="0.35">
      <c r="A15635" s="1"/>
      <c r="B15635" s="317">
        <v>44480.852083368707</v>
      </c>
      <c r="C15635" s="316">
        <v>103.71604462010437</v>
      </c>
      <c r="D15635" s="315" t="s">
        <v>82</v>
      </c>
    </row>
    <row r="15636" spans="1:4" ht="14.5" customHeight="1" x14ac:dyDescent="0.35">
      <c r="A15636" s="1"/>
      <c r="B15636" s="317">
        <v>44480.852777813154</v>
      </c>
      <c r="C15636" s="316">
        <v>107.28000442408181</v>
      </c>
      <c r="D15636" s="315" t="s">
        <v>82</v>
      </c>
    </row>
    <row r="15637" spans="1:4" ht="14.5" customHeight="1" x14ac:dyDescent="0.35">
      <c r="A15637" s="1"/>
      <c r="B15637" s="317">
        <v>44480.853472257601</v>
      </c>
      <c r="C15637" s="316">
        <v>109.34663983388261</v>
      </c>
      <c r="D15637" s="315" t="s">
        <v>82</v>
      </c>
    </row>
    <row r="15638" spans="1:4" ht="14.5" customHeight="1" x14ac:dyDescent="0.35">
      <c r="A15638" s="1"/>
      <c r="B15638" s="317">
        <v>44480.854166702047</v>
      </c>
      <c r="C15638" s="316">
        <v>110.5415751129253</v>
      </c>
      <c r="D15638" s="315" t="s">
        <v>82</v>
      </c>
    </row>
    <row r="15639" spans="1:4" ht="14.5" customHeight="1" x14ac:dyDescent="0.35">
      <c r="A15639" s="1"/>
      <c r="B15639" s="317">
        <v>44480.854861146494</v>
      </c>
      <c r="C15639" s="316">
        <v>109.84622746929332</v>
      </c>
      <c r="D15639" s="315" t="s">
        <v>82</v>
      </c>
    </row>
    <row r="15640" spans="1:4" ht="14.5" customHeight="1" x14ac:dyDescent="0.35">
      <c r="A15640" s="1"/>
      <c r="B15640" s="317">
        <v>44480.855555590941</v>
      </c>
      <c r="C15640" s="316">
        <v>110.99653824870863</v>
      </c>
      <c r="D15640" s="315" t="s">
        <v>82</v>
      </c>
    </row>
    <row r="15641" spans="1:4" ht="14.5" customHeight="1" x14ac:dyDescent="0.35">
      <c r="A15641" s="1"/>
      <c r="B15641" s="317">
        <v>44480.856250035387</v>
      </c>
      <c r="C15641" s="316">
        <v>110.50458197531989</v>
      </c>
      <c r="D15641" s="315" t="s">
        <v>82</v>
      </c>
    </row>
    <row r="15642" spans="1:4" ht="14.5" customHeight="1" x14ac:dyDescent="0.35">
      <c r="A15642" s="1"/>
      <c r="B15642" s="317">
        <v>44480.856944479834</v>
      </c>
      <c r="C15642" s="316">
        <v>107.08150017344936</v>
      </c>
      <c r="D15642" s="315" t="s">
        <v>82</v>
      </c>
    </row>
    <row r="15643" spans="1:4" ht="14.5" customHeight="1" x14ac:dyDescent="0.35">
      <c r="A15643" s="1"/>
      <c r="B15643" s="317">
        <v>44480.857638924281</v>
      </c>
      <c r="C15643" s="316">
        <v>98.160072443529501</v>
      </c>
      <c r="D15643" s="315" t="s">
        <v>82</v>
      </c>
    </row>
    <row r="15644" spans="1:4" ht="14.5" customHeight="1" x14ac:dyDescent="0.35">
      <c r="A15644" s="1"/>
      <c r="B15644" s="317">
        <v>44480.858333368727</v>
      </c>
      <c r="C15644" s="316">
        <v>93.315494534947604</v>
      </c>
      <c r="D15644" s="315" t="s">
        <v>82</v>
      </c>
    </row>
    <row r="15645" spans="1:4" ht="14.5" customHeight="1" x14ac:dyDescent="0.35">
      <c r="A15645" s="1"/>
      <c r="B15645" s="317">
        <v>44480.859027813174</v>
      </c>
      <c r="C15645" s="316">
        <v>89.688181237738661</v>
      </c>
      <c r="D15645" s="315" t="s">
        <v>82</v>
      </c>
    </row>
    <row r="15646" spans="1:4" ht="14.5" customHeight="1" x14ac:dyDescent="0.35">
      <c r="A15646" s="1"/>
      <c r="B15646" s="317">
        <v>44480.859722257621</v>
      </c>
      <c r="C15646" s="316">
        <v>84.971778898393197</v>
      </c>
      <c r="D15646" s="315" t="s">
        <v>82</v>
      </c>
    </row>
    <row r="15647" spans="1:4" ht="14.5" customHeight="1" x14ac:dyDescent="0.35">
      <c r="A15647" s="1"/>
      <c r="B15647" s="317">
        <v>44480.860416702068</v>
      </c>
      <c r="C15647" s="316">
        <v>79.366005492749778</v>
      </c>
      <c r="D15647" s="315" t="s">
        <v>82</v>
      </c>
    </row>
    <row r="15648" spans="1:4" ht="14.5" customHeight="1" x14ac:dyDescent="0.35">
      <c r="A15648" s="1"/>
      <c r="B15648" s="317">
        <v>44480.861111146514</v>
      </c>
      <c r="C15648" s="316">
        <v>71.602507552240667</v>
      </c>
      <c r="D15648" s="315" t="s">
        <v>82</v>
      </c>
    </row>
    <row r="15649" spans="1:4" ht="14.5" customHeight="1" x14ac:dyDescent="0.35">
      <c r="A15649" s="1"/>
      <c r="B15649" s="317">
        <v>44480.861805590961</v>
      </c>
      <c r="C15649" s="316">
        <v>67.525693528746103</v>
      </c>
      <c r="D15649" s="315" t="s">
        <v>82</v>
      </c>
    </row>
    <row r="15650" spans="1:4" ht="14.5" customHeight="1" x14ac:dyDescent="0.35">
      <c r="A15650" s="1"/>
      <c r="B15650" s="317">
        <v>44480.862500035408</v>
      </c>
      <c r="C15650" s="316">
        <v>63.508051311296491</v>
      </c>
      <c r="D15650" s="315" t="s">
        <v>82</v>
      </c>
    </row>
    <row r="15651" spans="1:4" ht="14.5" customHeight="1" x14ac:dyDescent="0.35">
      <c r="A15651" s="1"/>
      <c r="B15651" s="317">
        <v>44480.863194479854</v>
      </c>
      <c r="C15651" s="316">
        <v>59.700736565333983</v>
      </c>
      <c r="D15651" s="315" t="s">
        <v>82</v>
      </c>
    </row>
    <row r="15652" spans="1:4" ht="14.5" customHeight="1" x14ac:dyDescent="0.35">
      <c r="A15652" s="1"/>
      <c r="B15652" s="317">
        <v>44480.863888924301</v>
      </c>
      <c r="C15652" s="316">
        <v>54.431483083889667</v>
      </c>
      <c r="D15652" s="315" t="s">
        <v>82</v>
      </c>
    </row>
    <row r="15653" spans="1:4" ht="14.5" customHeight="1" x14ac:dyDescent="0.35">
      <c r="A15653" s="1"/>
      <c r="B15653" s="317">
        <v>44480.864583368748</v>
      </c>
      <c r="C15653" s="316">
        <v>51.999808059897624</v>
      </c>
      <c r="D15653" s="315" t="s">
        <v>82</v>
      </c>
    </row>
    <row r="15654" spans="1:4" ht="14.5" customHeight="1" x14ac:dyDescent="0.35">
      <c r="A15654" s="1"/>
      <c r="B15654" s="317">
        <v>44480.865277813195</v>
      </c>
      <c r="C15654" s="316">
        <v>50.94064518787782</v>
      </c>
      <c r="D15654" s="315" t="s">
        <v>82</v>
      </c>
    </row>
    <row r="15655" spans="1:4" ht="14.5" customHeight="1" x14ac:dyDescent="0.35">
      <c r="A15655" s="1"/>
      <c r="B15655" s="317">
        <v>44480.865972257641</v>
      </c>
      <c r="C15655" s="316">
        <v>48.780974436893786</v>
      </c>
      <c r="D15655" s="315" t="s">
        <v>82</v>
      </c>
    </row>
    <row r="15656" spans="1:4" ht="14.5" customHeight="1" x14ac:dyDescent="0.35">
      <c r="A15656" s="1"/>
      <c r="B15656" s="317">
        <v>44480.866666702088</v>
      </c>
      <c r="C15656" s="316">
        <v>46.656535913876723</v>
      </c>
      <c r="D15656" s="315" t="s">
        <v>82</v>
      </c>
    </row>
    <row r="15657" spans="1:4" ht="14.5" customHeight="1" x14ac:dyDescent="0.35">
      <c r="A15657" s="1"/>
      <c r="B15657" s="317">
        <v>44480.867361146535</v>
      </c>
      <c r="C15657" s="316">
        <v>45.554243806993085</v>
      </c>
      <c r="D15657" s="315" t="s">
        <v>82</v>
      </c>
    </row>
    <row r="15658" spans="1:4" ht="14.5" customHeight="1" x14ac:dyDescent="0.35">
      <c r="A15658" s="1"/>
      <c r="B15658" s="317">
        <v>44480.868055590981</v>
      </c>
      <c r="C15658" s="316">
        <v>47.281712348219784</v>
      </c>
      <c r="D15658" s="315" t="s">
        <v>82</v>
      </c>
    </row>
    <row r="15659" spans="1:4" ht="14.5" customHeight="1" x14ac:dyDescent="0.35">
      <c r="A15659" s="1"/>
      <c r="B15659" s="317">
        <v>44480.868750035428</v>
      </c>
      <c r="C15659" s="316">
        <v>53.572585654241266</v>
      </c>
      <c r="D15659" s="315" t="s">
        <v>82</v>
      </c>
    </row>
    <row r="15660" spans="1:4" ht="14.5" customHeight="1" x14ac:dyDescent="0.35">
      <c r="A15660" s="1"/>
      <c r="B15660" s="317">
        <v>44480.869444479875</v>
      </c>
      <c r="C15660" s="316">
        <v>59.612277403420499</v>
      </c>
      <c r="D15660" s="315" t="s">
        <v>82</v>
      </c>
    </row>
    <row r="15661" spans="1:4" ht="14.5" customHeight="1" x14ac:dyDescent="0.35">
      <c r="A15661" s="1"/>
      <c r="B15661" s="317">
        <v>44480.870138924322</v>
      </c>
      <c r="C15661" s="316">
        <v>63.524911825248275</v>
      </c>
      <c r="D15661" s="315" t="s">
        <v>82</v>
      </c>
    </row>
    <row r="15662" spans="1:4" ht="14.5" customHeight="1" x14ac:dyDescent="0.35">
      <c r="A15662" s="1"/>
      <c r="B15662" s="317">
        <v>44480.870833368768</v>
      </c>
      <c r="C15662" s="316">
        <v>66.257787736090052</v>
      </c>
      <c r="D15662" s="315" t="s">
        <v>82</v>
      </c>
    </row>
    <row r="15663" spans="1:4" ht="14.5" customHeight="1" x14ac:dyDescent="0.35">
      <c r="A15663" s="1"/>
      <c r="B15663" s="317">
        <v>44480.871527813215</v>
      </c>
      <c r="C15663" s="316">
        <v>68.941893781628465</v>
      </c>
      <c r="D15663" s="315" t="s">
        <v>82</v>
      </c>
    </row>
    <row r="15664" spans="1:4" ht="14.5" customHeight="1" x14ac:dyDescent="0.35">
      <c r="A15664" s="1"/>
      <c r="B15664" s="317">
        <v>44480.872222257662</v>
      </c>
      <c r="C15664" s="316">
        <v>70.275650843217349</v>
      </c>
      <c r="D15664" s="315" t="s">
        <v>82</v>
      </c>
    </row>
    <row r="15665" spans="1:4" ht="14.5" customHeight="1" x14ac:dyDescent="0.35">
      <c r="A15665" s="1"/>
      <c r="B15665" s="317">
        <v>44480.872916702108</v>
      </c>
      <c r="C15665" s="316">
        <v>72.956130061065778</v>
      </c>
      <c r="D15665" s="315" t="s">
        <v>82</v>
      </c>
    </row>
    <row r="15666" spans="1:4" ht="14.5" customHeight="1" x14ac:dyDescent="0.35">
      <c r="A15666" s="1"/>
      <c r="B15666" s="317">
        <v>44480.873611146555</v>
      </c>
      <c r="C15666" s="316">
        <v>77.09891822978777</v>
      </c>
      <c r="D15666" s="315" t="s">
        <v>82</v>
      </c>
    </row>
    <row r="15667" spans="1:4" ht="14.5" customHeight="1" x14ac:dyDescent="0.35">
      <c r="A15667" s="1"/>
      <c r="B15667" s="317">
        <v>44480.874305591002</v>
      </c>
      <c r="C15667" s="316">
        <v>80.832009373401519</v>
      </c>
      <c r="D15667" s="315" t="s">
        <v>82</v>
      </c>
    </row>
    <row r="15668" spans="1:4" ht="14.5" customHeight="1" x14ac:dyDescent="0.35">
      <c r="A15668" s="1"/>
      <c r="B15668" s="317">
        <v>44480.875000035448</v>
      </c>
      <c r="C15668" s="316">
        <v>82.174452997586926</v>
      </c>
      <c r="D15668" s="315" t="s">
        <v>82</v>
      </c>
    </row>
    <row r="15669" spans="1:4" ht="14.5" customHeight="1" x14ac:dyDescent="0.35">
      <c r="A15669" s="1"/>
      <c r="B15669" s="317">
        <v>44480.875694479895</v>
      </c>
      <c r="C15669" s="316">
        <v>73.896408183727175</v>
      </c>
      <c r="D15669" s="315" t="s">
        <v>82</v>
      </c>
    </row>
    <row r="15670" spans="1:4" ht="14.5" customHeight="1" x14ac:dyDescent="0.35">
      <c r="A15670" s="1"/>
      <c r="B15670" s="317">
        <v>44480.876388924342</v>
      </c>
      <c r="C15670" s="316">
        <v>68.953799420515622</v>
      </c>
      <c r="D15670" s="315" t="s">
        <v>82</v>
      </c>
    </row>
    <row r="15671" spans="1:4" ht="14.5" customHeight="1" x14ac:dyDescent="0.35">
      <c r="A15671" s="1"/>
      <c r="B15671" s="317">
        <v>44480.877083368789</v>
      </c>
      <c r="C15671" s="316">
        <v>68.392982700952174</v>
      </c>
      <c r="D15671" s="315" t="s">
        <v>82</v>
      </c>
    </row>
    <row r="15672" spans="1:4" ht="14.5" customHeight="1" x14ac:dyDescent="0.35">
      <c r="A15672" s="1"/>
      <c r="B15672" s="317">
        <v>44480.877777813235</v>
      </c>
      <c r="C15672" s="316">
        <v>69.215110091727311</v>
      </c>
      <c r="D15672" s="315" t="s">
        <v>82</v>
      </c>
    </row>
    <row r="15673" spans="1:4" ht="14.5" customHeight="1" x14ac:dyDescent="0.35">
      <c r="A15673" s="1"/>
      <c r="B15673" s="317">
        <v>44480.878472257682</v>
      </c>
      <c r="C15673" s="316">
        <v>70.236383542862797</v>
      </c>
      <c r="D15673" s="315" t="s">
        <v>82</v>
      </c>
    </row>
    <row r="15674" spans="1:4" ht="14.5" customHeight="1" x14ac:dyDescent="0.35">
      <c r="A15674" s="1"/>
      <c r="B15674" s="317">
        <v>44480.879166702129</v>
      </c>
      <c r="C15674" s="316">
        <v>70.645084570687814</v>
      </c>
      <c r="D15674" s="315" t="s">
        <v>82</v>
      </c>
    </row>
    <row r="15675" spans="1:4" ht="14.5" customHeight="1" x14ac:dyDescent="0.35">
      <c r="A15675" s="1"/>
      <c r="B15675" s="317">
        <v>44480.879861146575</v>
      </c>
      <c r="C15675" s="316">
        <v>71.524911670945585</v>
      </c>
      <c r="D15675" s="315" t="s">
        <v>82</v>
      </c>
    </row>
    <row r="15676" spans="1:4" ht="14.5" customHeight="1" x14ac:dyDescent="0.35">
      <c r="A15676" s="1"/>
      <c r="B15676" s="317">
        <v>44480.880555591022</v>
      </c>
      <c r="C15676" s="316">
        <v>78.504732054786288</v>
      </c>
      <c r="D15676" s="315" t="s">
        <v>82</v>
      </c>
    </row>
    <row r="15677" spans="1:4" ht="14.5" customHeight="1" x14ac:dyDescent="0.35">
      <c r="A15677" s="1"/>
      <c r="B15677" s="317">
        <v>44480.881250035469</v>
      </c>
      <c r="C15677" s="316">
        <v>91.370291612865785</v>
      </c>
      <c r="D15677" s="315" t="s">
        <v>82</v>
      </c>
    </row>
    <row r="15678" spans="1:4" ht="14.5" customHeight="1" x14ac:dyDescent="0.35">
      <c r="A15678" s="1"/>
      <c r="B15678" s="317">
        <v>44480.881944479916</v>
      </c>
      <c r="C15678" s="316">
        <v>94.908930363676816</v>
      </c>
      <c r="D15678" s="315" t="s">
        <v>82</v>
      </c>
    </row>
    <row r="15679" spans="1:4" ht="14.5" customHeight="1" x14ac:dyDescent="0.35">
      <c r="A15679" s="1"/>
      <c r="B15679" s="317">
        <v>44480.882638924362</v>
      </c>
      <c r="C15679" s="316">
        <v>85.955347157417179</v>
      </c>
      <c r="D15679" s="315" t="s">
        <v>82</v>
      </c>
    </row>
    <row r="15680" spans="1:4" ht="14.5" customHeight="1" x14ac:dyDescent="0.35">
      <c r="A15680" s="1"/>
      <c r="B15680" s="317">
        <v>44480.883333368809</v>
      </c>
      <c r="C15680" s="316">
        <v>81.796010494096365</v>
      </c>
      <c r="D15680" s="315" t="s">
        <v>82</v>
      </c>
    </row>
    <row r="15681" spans="1:4" ht="14.5" customHeight="1" x14ac:dyDescent="0.35">
      <c r="A15681" s="1"/>
      <c r="B15681" s="317">
        <v>44480.884027813256</v>
      </c>
      <c r="C15681" s="316">
        <v>78.527913360835129</v>
      </c>
      <c r="D15681" s="315" t="s">
        <v>82</v>
      </c>
    </row>
    <row r="15682" spans="1:4" ht="14.5" customHeight="1" x14ac:dyDescent="0.35">
      <c r="A15682" s="1"/>
      <c r="B15682" s="317">
        <v>44480.884722257702</v>
      </c>
      <c r="C15682" s="316">
        <v>74.693057280627542</v>
      </c>
      <c r="D15682" s="315" t="s">
        <v>82</v>
      </c>
    </row>
    <row r="15683" spans="1:4" ht="14.5" customHeight="1" x14ac:dyDescent="0.35">
      <c r="A15683" s="1"/>
      <c r="B15683" s="317">
        <v>44480.885416702149</v>
      </c>
      <c r="C15683" s="316">
        <v>74.274840917110367</v>
      </c>
      <c r="D15683" s="315" t="s">
        <v>82</v>
      </c>
    </row>
    <row r="15684" spans="1:4" ht="14.5" customHeight="1" x14ac:dyDescent="0.35">
      <c r="A15684" s="1"/>
      <c r="B15684" s="317">
        <v>44480.886111146596</v>
      </c>
      <c r="C15684" s="316">
        <v>74.6750344819758</v>
      </c>
      <c r="D15684" s="315" t="s">
        <v>82</v>
      </c>
    </row>
    <row r="15685" spans="1:4" ht="14.5" customHeight="1" x14ac:dyDescent="0.35">
      <c r="A15685" s="1"/>
      <c r="B15685" s="317">
        <v>44480.886805591043</v>
      </c>
      <c r="C15685" s="316">
        <v>73.097048726369394</v>
      </c>
      <c r="D15685" s="315" t="s">
        <v>82</v>
      </c>
    </row>
    <row r="15686" spans="1:4" ht="14.5" customHeight="1" x14ac:dyDescent="0.35">
      <c r="A15686" s="1"/>
      <c r="B15686" s="317">
        <v>44480.887500035489</v>
      </c>
      <c r="C15686" s="316">
        <v>70.71562466320853</v>
      </c>
      <c r="D15686" s="315" t="s">
        <v>82</v>
      </c>
    </row>
    <row r="15687" spans="1:4" ht="14.5" customHeight="1" x14ac:dyDescent="0.35">
      <c r="A15687" s="1"/>
      <c r="B15687" s="317">
        <v>44480.888194479936</v>
      </c>
      <c r="C15687" s="316">
        <v>69.52309152474821</v>
      </c>
      <c r="D15687" s="315" t="s">
        <v>82</v>
      </c>
    </row>
    <row r="15688" spans="1:4" ht="14.5" customHeight="1" x14ac:dyDescent="0.35">
      <c r="A15688" s="1"/>
      <c r="B15688" s="317">
        <v>44480.888888924383</v>
      </c>
      <c r="C15688" s="316">
        <v>70.205196978718348</v>
      </c>
      <c r="D15688" s="315" t="s">
        <v>82</v>
      </c>
    </row>
    <row r="15689" spans="1:4" ht="14.5" customHeight="1" x14ac:dyDescent="0.35">
      <c r="A15689" s="1"/>
      <c r="B15689" s="317">
        <v>44480.889583368829</v>
      </c>
      <c r="C15689" s="316">
        <v>72.365642073395435</v>
      </c>
      <c r="D15689" s="315" t="s">
        <v>82</v>
      </c>
    </row>
    <row r="15690" spans="1:4" ht="14.5" customHeight="1" x14ac:dyDescent="0.35">
      <c r="A15690" s="1"/>
      <c r="B15690" s="317">
        <v>44480.890277813276</v>
      </c>
      <c r="C15690" s="316">
        <v>75.979387757399437</v>
      </c>
      <c r="D15690" s="315" t="s">
        <v>82</v>
      </c>
    </row>
    <row r="15691" spans="1:4" ht="14.5" customHeight="1" x14ac:dyDescent="0.35">
      <c r="A15691" s="1"/>
      <c r="B15691" s="317">
        <v>44480.890972257723</v>
      </c>
      <c r="C15691" s="316">
        <v>77.842990459979049</v>
      </c>
      <c r="D15691" s="315" t="s">
        <v>82</v>
      </c>
    </row>
    <row r="15692" spans="1:4" ht="14.5" customHeight="1" x14ac:dyDescent="0.35">
      <c r="A15692" s="1"/>
      <c r="B15692" s="317">
        <v>44480.891666702169</v>
      </c>
      <c r="C15692" s="316">
        <v>71.385732376556064</v>
      </c>
      <c r="D15692" s="315" t="s">
        <v>82</v>
      </c>
    </row>
    <row r="15693" spans="1:4" ht="14.5" customHeight="1" x14ac:dyDescent="0.35">
      <c r="A15693" s="1"/>
      <c r="B15693" s="317">
        <v>44480.892361146616</v>
      </c>
      <c r="C15693" s="316">
        <v>69.213413284074832</v>
      </c>
      <c r="D15693" s="315" t="s">
        <v>82</v>
      </c>
    </row>
    <row r="15694" spans="1:4" ht="14.5" customHeight="1" x14ac:dyDescent="0.35">
      <c r="A15694" s="1"/>
      <c r="B15694" s="317">
        <v>44480.893055591063</v>
      </c>
      <c r="C15694" s="316">
        <v>72.885930805447671</v>
      </c>
      <c r="D15694" s="315" t="s">
        <v>82</v>
      </c>
    </row>
    <row r="15695" spans="1:4" ht="14.5" customHeight="1" x14ac:dyDescent="0.35">
      <c r="A15695" s="1"/>
      <c r="B15695" s="317">
        <v>44480.89375003551</v>
      </c>
      <c r="C15695" s="316">
        <v>74.29310805877904</v>
      </c>
      <c r="D15695" s="315" t="s">
        <v>82</v>
      </c>
    </row>
    <row r="15696" spans="1:4" ht="14.5" customHeight="1" x14ac:dyDescent="0.35">
      <c r="A15696" s="1"/>
      <c r="B15696" s="317">
        <v>44480.894444479956</v>
      </c>
      <c r="C15696" s="316">
        <v>74.727090223310128</v>
      </c>
      <c r="D15696" s="315" t="s">
        <v>82</v>
      </c>
    </row>
    <row r="15697" spans="1:4" ht="14.5" customHeight="1" x14ac:dyDescent="0.35">
      <c r="A15697" s="1"/>
      <c r="B15697" s="317">
        <v>44480.895138924403</v>
      </c>
      <c r="C15697" s="316">
        <v>75.933231505058941</v>
      </c>
      <c r="D15697" s="315" t="s">
        <v>82</v>
      </c>
    </row>
    <row r="15698" spans="1:4" ht="14.5" customHeight="1" x14ac:dyDescent="0.35">
      <c r="A15698" s="1"/>
      <c r="B15698" s="317">
        <v>44480.89583336885</v>
      </c>
      <c r="C15698" s="316">
        <v>78.862698382286666</v>
      </c>
      <c r="D15698" s="315" t="s">
        <v>82</v>
      </c>
    </row>
    <row r="15699" spans="1:4" ht="14.5" customHeight="1" x14ac:dyDescent="0.35">
      <c r="A15699" s="1"/>
      <c r="B15699" s="317">
        <v>44480.896527813296</v>
      </c>
      <c r="C15699" s="316">
        <v>82.155521093105193</v>
      </c>
      <c r="D15699" s="315" t="s">
        <v>82</v>
      </c>
    </row>
    <row r="15700" spans="1:4" ht="14.5" customHeight="1" x14ac:dyDescent="0.35">
      <c r="A15700" s="1"/>
      <c r="B15700" s="317">
        <v>44480.897222257743</v>
      </c>
      <c r="C15700" s="316">
        <v>87.041366310809579</v>
      </c>
      <c r="D15700" s="315" t="s">
        <v>82</v>
      </c>
    </row>
    <row r="15701" spans="1:4" ht="14.5" customHeight="1" x14ac:dyDescent="0.35">
      <c r="A15701" s="1"/>
      <c r="B15701" s="317">
        <v>44480.89791670219</v>
      </c>
      <c r="C15701" s="316">
        <v>95.037922476631749</v>
      </c>
      <c r="D15701" s="315" t="s">
        <v>82</v>
      </c>
    </row>
    <row r="15702" spans="1:4" ht="14.5" customHeight="1" x14ac:dyDescent="0.35">
      <c r="A15702" s="1"/>
      <c r="B15702" s="317">
        <v>44480.898611146637</v>
      </c>
      <c r="C15702" s="316">
        <v>107.39017109062212</v>
      </c>
      <c r="D15702" s="315" t="s">
        <v>82</v>
      </c>
    </row>
    <row r="15703" spans="1:4" ht="14.5" customHeight="1" x14ac:dyDescent="0.35">
      <c r="A15703" s="1"/>
      <c r="B15703" s="317">
        <v>44480.899305591083</v>
      </c>
      <c r="C15703" s="316">
        <v>116.44441557989533</v>
      </c>
      <c r="D15703" s="315" t="s">
        <v>82</v>
      </c>
    </row>
    <row r="15704" spans="1:4" ht="14.5" customHeight="1" x14ac:dyDescent="0.35">
      <c r="A15704" s="1"/>
      <c r="B15704" s="317">
        <v>44480.90000003553</v>
      </c>
      <c r="C15704" s="316">
        <v>117.26412319712884</v>
      </c>
      <c r="D15704" s="315" t="s">
        <v>82</v>
      </c>
    </row>
    <row r="15705" spans="1:4" ht="14.5" customHeight="1" x14ac:dyDescent="0.35">
      <c r="A15705" s="1"/>
      <c r="B15705" s="317">
        <v>44480.900694479977</v>
      </c>
      <c r="C15705" s="316">
        <v>113.94366649224928</v>
      </c>
      <c r="D15705" s="315" t="s">
        <v>82</v>
      </c>
    </row>
    <row r="15706" spans="1:4" ht="14.5" customHeight="1" x14ac:dyDescent="0.35">
      <c r="A15706" s="1"/>
      <c r="B15706" s="317">
        <v>44480.901388924423</v>
      </c>
      <c r="C15706" s="316">
        <v>116.226050850522</v>
      </c>
      <c r="D15706" s="315" t="s">
        <v>82</v>
      </c>
    </row>
    <row r="15707" spans="1:4" ht="14.5" customHeight="1" x14ac:dyDescent="0.35">
      <c r="A15707" s="1"/>
      <c r="B15707" s="317">
        <v>44480.90208336887</v>
      </c>
      <c r="C15707" s="316">
        <v>121.65396092916295</v>
      </c>
      <c r="D15707" s="315" t="s">
        <v>82</v>
      </c>
    </row>
    <row r="15708" spans="1:4" ht="14.5" customHeight="1" x14ac:dyDescent="0.35">
      <c r="A15708" s="1"/>
      <c r="B15708" s="317">
        <v>44480.902777813317</v>
      </c>
      <c r="C15708" s="316">
        <v>125.27737827929474</v>
      </c>
      <c r="D15708" s="315" t="s">
        <v>82</v>
      </c>
    </row>
    <row r="15709" spans="1:4" ht="14.5" customHeight="1" x14ac:dyDescent="0.35">
      <c r="A15709" s="1"/>
      <c r="B15709" s="317">
        <v>44480.903472257763</v>
      </c>
      <c r="C15709" s="316">
        <v>128.2848498755678</v>
      </c>
      <c r="D15709" s="315" t="s">
        <v>82</v>
      </c>
    </row>
    <row r="15710" spans="1:4" ht="14.5" customHeight="1" x14ac:dyDescent="0.35">
      <c r="A15710" s="1"/>
      <c r="B15710" s="317">
        <v>44480.90416670221</v>
      </c>
      <c r="C15710" s="316">
        <v>133.63212203844449</v>
      </c>
      <c r="D15710" s="315" t="s">
        <v>82</v>
      </c>
    </row>
    <row r="15711" spans="1:4" ht="14.5" customHeight="1" x14ac:dyDescent="0.35">
      <c r="A15711" s="1"/>
      <c r="B15711" s="317">
        <v>44480.904861146657</v>
      </c>
      <c r="C15711" s="316">
        <v>144.16248652980042</v>
      </c>
      <c r="D15711" s="315" t="s">
        <v>82</v>
      </c>
    </row>
    <row r="15712" spans="1:4" ht="14.5" customHeight="1" x14ac:dyDescent="0.35">
      <c r="A15712" s="1"/>
      <c r="B15712" s="317">
        <v>44480.905555591104</v>
      </c>
      <c r="C15712" s="316">
        <v>152.27664505559176</v>
      </c>
      <c r="D15712" s="315" t="s">
        <v>82</v>
      </c>
    </row>
    <row r="15713" spans="1:4" ht="14.5" customHeight="1" x14ac:dyDescent="0.35">
      <c r="A15713" s="1"/>
      <c r="B15713" s="317">
        <v>44480.90625003555</v>
      </c>
      <c r="C15713" s="316">
        <v>153.54874172895217</v>
      </c>
      <c r="D15713" s="315" t="s">
        <v>82</v>
      </c>
    </row>
    <row r="15714" spans="1:4" ht="14.5" customHeight="1" x14ac:dyDescent="0.35">
      <c r="A15714" s="1"/>
      <c r="B15714" s="317">
        <v>44480.906944479997</v>
      </c>
      <c r="C15714" s="316">
        <v>154.58113360443772</v>
      </c>
      <c r="D15714" s="315" t="s">
        <v>82</v>
      </c>
    </row>
    <row r="15715" spans="1:4" ht="14.5" customHeight="1" x14ac:dyDescent="0.35">
      <c r="A15715" s="1"/>
      <c r="B15715" s="317">
        <v>44480.907638924444</v>
      </c>
      <c r="C15715" s="316">
        <v>152.13772267206417</v>
      </c>
      <c r="D15715" s="315" t="s">
        <v>82</v>
      </c>
    </row>
    <row r="15716" spans="1:4" ht="14.5" customHeight="1" x14ac:dyDescent="0.35">
      <c r="A15716" s="1"/>
      <c r="B15716" s="317">
        <v>44480.90833336889</v>
      </c>
      <c r="C15716" s="316">
        <v>146.83805096222787</v>
      </c>
      <c r="D15716" s="315" t="s">
        <v>82</v>
      </c>
    </row>
    <row r="15717" spans="1:4" ht="14.5" customHeight="1" x14ac:dyDescent="0.35">
      <c r="A15717" s="1"/>
      <c r="B15717" s="317">
        <v>44480.909027813337</v>
      </c>
      <c r="C15717" s="316">
        <v>148.40141030659046</v>
      </c>
      <c r="D15717" s="315" t="s">
        <v>82</v>
      </c>
    </row>
    <row r="15718" spans="1:4" ht="14.5" customHeight="1" x14ac:dyDescent="0.35">
      <c r="A15718" s="1"/>
      <c r="B15718" s="317">
        <v>44480.909722257784</v>
      </c>
      <c r="C15718" s="316">
        <v>154.51459466739325</v>
      </c>
      <c r="D15718" s="315" t="s">
        <v>82</v>
      </c>
    </row>
    <row r="15719" spans="1:4" ht="14.5" customHeight="1" x14ac:dyDescent="0.35">
      <c r="A15719" s="1"/>
      <c r="B15719" s="317">
        <v>44480.910416702231</v>
      </c>
      <c r="C15719" s="316">
        <v>163.73616835409388</v>
      </c>
      <c r="D15719" s="315" t="s">
        <v>82</v>
      </c>
    </row>
    <row r="15720" spans="1:4" ht="14.5" customHeight="1" x14ac:dyDescent="0.35">
      <c r="A15720" s="1"/>
      <c r="B15720" s="317">
        <v>44480.911111146677</v>
      </c>
      <c r="C15720" s="316">
        <v>173.05368862386482</v>
      </c>
      <c r="D15720" s="315" t="s">
        <v>82</v>
      </c>
    </row>
    <row r="15721" spans="1:4" ht="14.5" customHeight="1" x14ac:dyDescent="0.35">
      <c r="A15721" s="1"/>
      <c r="B15721" s="317">
        <v>44480.911805591124</v>
      </c>
      <c r="C15721" s="316">
        <v>185.53177395423796</v>
      </c>
      <c r="D15721" s="315" t="s">
        <v>82</v>
      </c>
    </row>
    <row r="15722" spans="1:4" ht="14.5" customHeight="1" x14ac:dyDescent="0.35">
      <c r="A15722" s="1"/>
      <c r="B15722" s="317">
        <v>44480.912500035571</v>
      </c>
      <c r="C15722" s="316">
        <v>203.77070620875651</v>
      </c>
      <c r="D15722" s="315" t="s">
        <v>82</v>
      </c>
    </row>
    <row r="15723" spans="1:4" ht="14.5" customHeight="1" x14ac:dyDescent="0.35">
      <c r="A15723" s="1"/>
      <c r="B15723" s="317">
        <v>44480.913194480017</v>
      </c>
      <c r="C15723" s="316">
        <v>217.19861903192552</v>
      </c>
      <c r="D15723" s="315" t="s">
        <v>82</v>
      </c>
    </row>
    <row r="15724" spans="1:4" ht="14.5" customHeight="1" x14ac:dyDescent="0.35">
      <c r="A15724" s="1"/>
      <c r="B15724" s="317">
        <v>44480.913888924464</v>
      </c>
      <c r="C15724" s="316">
        <v>223.22178687078025</v>
      </c>
      <c r="D15724" s="315" t="s">
        <v>82</v>
      </c>
    </row>
    <row r="15725" spans="1:4" ht="14.5" customHeight="1" x14ac:dyDescent="0.35">
      <c r="A15725" s="1"/>
      <c r="B15725" s="317">
        <v>44480.914583368911</v>
      </c>
      <c r="C15725" s="316">
        <v>224.81045546179715</v>
      </c>
      <c r="D15725" s="315" t="s">
        <v>82</v>
      </c>
    </row>
    <row r="15726" spans="1:4" ht="14.5" customHeight="1" x14ac:dyDescent="0.35">
      <c r="A15726" s="1"/>
      <c r="B15726" s="317">
        <v>44480.915277813358</v>
      </c>
      <c r="C15726" s="316">
        <v>222.56882507444826</v>
      </c>
      <c r="D15726" s="315" t="s">
        <v>82</v>
      </c>
    </row>
    <row r="15727" spans="1:4" ht="14.5" customHeight="1" x14ac:dyDescent="0.35">
      <c r="A15727" s="1"/>
      <c r="B15727" s="317">
        <v>44480.915972257804</v>
      </c>
      <c r="C15727" s="316">
        <v>209.66702752400113</v>
      </c>
      <c r="D15727" s="315" t="s">
        <v>82</v>
      </c>
    </row>
    <row r="15728" spans="1:4" ht="14.5" customHeight="1" x14ac:dyDescent="0.35">
      <c r="A15728" s="1"/>
      <c r="B15728" s="317">
        <v>44480.916666702251</v>
      </c>
      <c r="C15728" s="316">
        <v>191.55084850369022</v>
      </c>
      <c r="D15728" s="315" t="s">
        <v>82</v>
      </c>
    </row>
    <row r="15729" spans="1:4" ht="14.5" customHeight="1" x14ac:dyDescent="0.35">
      <c r="A15729" s="1"/>
      <c r="B15729" s="317">
        <v>44480.917361146698</v>
      </c>
      <c r="C15729" s="316">
        <v>184.25037354581679</v>
      </c>
      <c r="D15729" s="315" t="s">
        <v>82</v>
      </c>
    </row>
    <row r="15730" spans="1:4" ht="14.5" customHeight="1" x14ac:dyDescent="0.35">
      <c r="A15730" s="1"/>
      <c r="B15730" s="317">
        <v>44480.918055591144</v>
      </c>
      <c r="C15730" s="316">
        <v>180.10079881206232</v>
      </c>
      <c r="D15730" s="315" t="s">
        <v>82</v>
      </c>
    </row>
    <row r="15731" spans="1:4" ht="14.5" customHeight="1" x14ac:dyDescent="0.35">
      <c r="A15731" s="1"/>
      <c r="B15731" s="317">
        <v>44480.918750035591</v>
      </c>
      <c r="C15731" s="316">
        <v>177.15292301553612</v>
      </c>
      <c r="D15731" s="315" t="s">
        <v>82</v>
      </c>
    </row>
    <row r="15732" spans="1:4" ht="14.5" customHeight="1" x14ac:dyDescent="0.35">
      <c r="A15732" s="1"/>
      <c r="B15732" s="317">
        <v>44480.919444480038</v>
      </c>
      <c r="C15732" s="316">
        <v>173.92149696837103</v>
      </c>
      <c r="D15732" s="315" t="s">
        <v>82</v>
      </c>
    </row>
    <row r="15733" spans="1:4" ht="14.5" customHeight="1" x14ac:dyDescent="0.35">
      <c r="A15733" s="1"/>
      <c r="B15733" s="317">
        <v>44480.920138924484</v>
      </c>
      <c r="C15733" s="316">
        <v>173.05620141957576</v>
      </c>
      <c r="D15733" s="315" t="s">
        <v>82</v>
      </c>
    </row>
    <row r="15734" spans="1:4" ht="14.5" customHeight="1" x14ac:dyDescent="0.35">
      <c r="A15734" s="1"/>
      <c r="B15734" s="317">
        <v>44480.920833368931</v>
      </c>
      <c r="C15734" s="316">
        <v>174.05748254767386</v>
      </c>
      <c r="D15734" s="315" t="s">
        <v>82</v>
      </c>
    </row>
    <row r="15735" spans="1:4" ht="14.5" customHeight="1" x14ac:dyDescent="0.35">
      <c r="A15735" s="1"/>
      <c r="B15735" s="317">
        <v>44480.921527813378</v>
      </c>
      <c r="C15735" s="316">
        <v>178.34368484611622</v>
      </c>
      <c r="D15735" s="315" t="s">
        <v>82</v>
      </c>
    </row>
    <row r="15736" spans="1:4" ht="14.5" customHeight="1" x14ac:dyDescent="0.35">
      <c r="A15736" s="1"/>
      <c r="B15736" s="317">
        <v>44480.922222257825</v>
      </c>
      <c r="C15736" s="316">
        <v>192.03371221544609</v>
      </c>
      <c r="D15736" s="315" t="s">
        <v>82</v>
      </c>
    </row>
    <row r="15737" spans="1:4" ht="14.5" customHeight="1" x14ac:dyDescent="0.35">
      <c r="A15737" s="1"/>
      <c r="B15737" s="317">
        <v>44480.922916702271</v>
      </c>
      <c r="C15737" s="316">
        <v>203.80612217244536</v>
      </c>
      <c r="D15737" s="315" t="s">
        <v>82</v>
      </c>
    </row>
    <row r="15738" spans="1:4" ht="14.5" customHeight="1" x14ac:dyDescent="0.35">
      <c r="A15738" s="1"/>
      <c r="B15738" s="317">
        <v>44480.923611146718</v>
      </c>
      <c r="C15738" s="316">
        <v>210.06519769446069</v>
      </c>
      <c r="D15738" s="315" t="s">
        <v>82</v>
      </c>
    </row>
    <row r="15739" spans="1:4" ht="14.5" customHeight="1" x14ac:dyDescent="0.35">
      <c r="A15739" s="1"/>
      <c r="B15739" s="317">
        <v>44480.924305591165</v>
      </c>
      <c r="C15739" s="316">
        <v>211.19022343271644</v>
      </c>
      <c r="D15739" s="315" t="s">
        <v>82</v>
      </c>
    </row>
    <row r="15740" spans="1:4" ht="14.5" customHeight="1" x14ac:dyDescent="0.35">
      <c r="A15740" s="1"/>
      <c r="B15740" s="317">
        <v>44480.925000035611</v>
      </c>
      <c r="C15740" s="316">
        <v>205.83160822284407</v>
      </c>
      <c r="D15740" s="315" t="s">
        <v>82</v>
      </c>
    </row>
    <row r="15741" spans="1:4" ht="14.5" customHeight="1" x14ac:dyDescent="0.35">
      <c r="A15741" s="1"/>
      <c r="B15741" s="317">
        <v>44480.925694480058</v>
      </c>
      <c r="C15741" s="316">
        <v>192.32619959523436</v>
      </c>
      <c r="D15741" s="315" t="s">
        <v>82</v>
      </c>
    </row>
    <row r="15742" spans="1:4" ht="14.5" customHeight="1" x14ac:dyDescent="0.35">
      <c r="A15742" s="1"/>
      <c r="B15742" s="317">
        <v>44480.926388924505</v>
      </c>
      <c r="C15742" s="316">
        <v>181.11054305010475</v>
      </c>
      <c r="D15742" s="315" t="s">
        <v>82</v>
      </c>
    </row>
    <row r="15743" spans="1:4" ht="14.5" customHeight="1" x14ac:dyDescent="0.35">
      <c r="A15743" s="1"/>
      <c r="B15743" s="317">
        <v>44480.927083368952</v>
      </c>
      <c r="C15743" s="316">
        <v>178.36373331891761</v>
      </c>
      <c r="D15743" s="315" t="s">
        <v>82</v>
      </c>
    </row>
    <row r="15744" spans="1:4" ht="14.5" customHeight="1" x14ac:dyDescent="0.35">
      <c r="A15744" s="1"/>
      <c r="B15744" s="317">
        <v>44480.927777813398</v>
      </c>
      <c r="C15744" s="316">
        <v>176.10943937994307</v>
      </c>
      <c r="D15744" s="315" t="s">
        <v>82</v>
      </c>
    </row>
    <row r="15745" spans="1:4" ht="14.5" customHeight="1" x14ac:dyDescent="0.35">
      <c r="A15745" s="1"/>
      <c r="B15745" s="317">
        <v>44480.928472257845</v>
      </c>
      <c r="C15745" s="316">
        <v>172.17757470501431</v>
      </c>
      <c r="D15745" s="315" t="s">
        <v>82</v>
      </c>
    </row>
    <row r="15746" spans="1:4" ht="14.5" customHeight="1" x14ac:dyDescent="0.35">
      <c r="A15746" s="1"/>
      <c r="B15746" s="317">
        <v>44480.929166702292</v>
      </c>
      <c r="C15746" s="316">
        <v>169.25551325277192</v>
      </c>
      <c r="D15746" s="315" t="s">
        <v>82</v>
      </c>
    </row>
    <row r="15747" spans="1:4" ht="14.5" customHeight="1" x14ac:dyDescent="0.35">
      <c r="A15747" s="1"/>
      <c r="B15747" s="317">
        <v>44480.929861146738</v>
      </c>
      <c r="C15747" s="316">
        <v>155.25835535289175</v>
      </c>
      <c r="D15747" s="315" t="s">
        <v>82</v>
      </c>
    </row>
    <row r="15748" spans="1:4" ht="14.5" customHeight="1" x14ac:dyDescent="0.35">
      <c r="A15748" s="1"/>
      <c r="B15748" s="317">
        <v>44480.930555591185</v>
      </c>
      <c r="C15748" s="316">
        <v>141.83236901792696</v>
      </c>
      <c r="D15748" s="315" t="s">
        <v>82</v>
      </c>
    </row>
    <row r="15749" spans="1:4" ht="14.5" customHeight="1" x14ac:dyDescent="0.35">
      <c r="A15749" s="1"/>
      <c r="B15749" s="317">
        <v>44480.931250035632</v>
      </c>
      <c r="C15749" s="316">
        <v>137.88536203263018</v>
      </c>
      <c r="D15749" s="315" t="s">
        <v>82</v>
      </c>
    </row>
    <row r="15750" spans="1:4" ht="14.5" customHeight="1" x14ac:dyDescent="0.35">
      <c r="A15750" s="1"/>
      <c r="B15750" s="317">
        <v>44480.931944480079</v>
      </c>
      <c r="C15750" s="316">
        <v>140.95536573954936</v>
      </c>
      <c r="D15750" s="315" t="s">
        <v>82</v>
      </c>
    </row>
    <row r="15751" spans="1:4" ht="14.5" customHeight="1" x14ac:dyDescent="0.35">
      <c r="A15751" s="1"/>
      <c r="B15751" s="317">
        <v>44480.932638924525</v>
      </c>
      <c r="C15751" s="316">
        <v>137.191509386478</v>
      </c>
      <c r="D15751" s="315" t="s">
        <v>82</v>
      </c>
    </row>
    <row r="15752" spans="1:4" ht="14.5" customHeight="1" x14ac:dyDescent="0.35">
      <c r="A15752" s="1"/>
      <c r="B15752" s="317">
        <v>44480.933333368972</v>
      </c>
      <c r="C15752" s="316">
        <v>125.56855736481181</v>
      </c>
      <c r="D15752" s="315" t="s">
        <v>82</v>
      </c>
    </row>
    <row r="15753" spans="1:4" ht="14.5" customHeight="1" x14ac:dyDescent="0.35">
      <c r="A15753" s="1"/>
      <c r="B15753" s="317">
        <v>44480.934027813419</v>
      </c>
      <c r="C15753" s="316">
        <v>117.88502837006817</v>
      </c>
      <c r="D15753" s="315" t="s">
        <v>82</v>
      </c>
    </row>
    <row r="15754" spans="1:4" ht="14.5" customHeight="1" x14ac:dyDescent="0.35">
      <c r="A15754" s="1"/>
      <c r="B15754" s="317">
        <v>44480.934722257865</v>
      </c>
      <c r="C15754" s="316">
        <v>114.79842528661442</v>
      </c>
      <c r="D15754" s="315" t="s">
        <v>82</v>
      </c>
    </row>
    <row r="15755" spans="1:4" ht="14.5" customHeight="1" x14ac:dyDescent="0.35">
      <c r="A15755" s="1"/>
      <c r="B15755" s="317">
        <v>44480.935416702312</v>
      </c>
      <c r="C15755" s="316">
        <v>114.88056931227911</v>
      </c>
      <c r="D15755" s="315" t="s">
        <v>82</v>
      </c>
    </row>
    <row r="15756" spans="1:4" ht="14.5" customHeight="1" x14ac:dyDescent="0.35">
      <c r="A15756" s="1"/>
      <c r="B15756" s="317">
        <v>44480.936111146759</v>
      </c>
      <c r="C15756" s="316">
        <v>119.21998601833087</v>
      </c>
      <c r="D15756" s="315" t="s">
        <v>82</v>
      </c>
    </row>
    <row r="15757" spans="1:4" ht="14.5" customHeight="1" x14ac:dyDescent="0.35">
      <c r="A15757" s="1"/>
      <c r="B15757" s="317">
        <v>44480.936805591205</v>
      </c>
      <c r="C15757" s="316">
        <v>128.31309557560209</v>
      </c>
      <c r="D15757" s="315" t="s">
        <v>82</v>
      </c>
    </row>
    <row r="15758" spans="1:4" ht="14.5" customHeight="1" x14ac:dyDescent="0.35">
      <c r="A15758" s="1"/>
      <c r="B15758" s="317">
        <v>44480.937500035652</v>
      </c>
      <c r="C15758" s="316">
        <v>147.23905683772949</v>
      </c>
      <c r="D15758" s="315" t="s">
        <v>82</v>
      </c>
    </row>
    <row r="15759" spans="1:4" ht="14.5" customHeight="1" x14ac:dyDescent="0.35">
      <c r="A15759" s="1"/>
      <c r="B15759" s="317">
        <v>44480.938194480099</v>
      </c>
      <c r="C15759" s="316">
        <v>168.27382435780407</v>
      </c>
      <c r="D15759" s="315" t="s">
        <v>82</v>
      </c>
    </row>
    <row r="15760" spans="1:4" ht="14.5" customHeight="1" x14ac:dyDescent="0.35">
      <c r="A15760" s="1"/>
      <c r="B15760" s="317">
        <v>44480.938888924546</v>
      </c>
      <c r="C15760" s="316">
        <v>184.52037764871105</v>
      </c>
      <c r="D15760" s="315" t="s">
        <v>82</v>
      </c>
    </row>
    <row r="15761" spans="1:4" ht="14.5" customHeight="1" x14ac:dyDescent="0.35">
      <c r="A15761" s="1"/>
      <c r="B15761" s="317">
        <v>44480.939583368992</v>
      </c>
      <c r="C15761" s="316">
        <v>198.92685460775004</v>
      </c>
      <c r="D15761" s="315" t="s">
        <v>82</v>
      </c>
    </row>
    <row r="15762" spans="1:4" ht="14.5" customHeight="1" x14ac:dyDescent="0.35">
      <c r="A15762" s="1"/>
      <c r="B15762" s="317">
        <v>44480.940277813439</v>
      </c>
      <c r="C15762" s="316">
        <v>208.5522796016846</v>
      </c>
      <c r="D15762" s="315" t="s">
        <v>82</v>
      </c>
    </row>
    <row r="15763" spans="1:4" ht="14.5" customHeight="1" x14ac:dyDescent="0.35">
      <c r="A15763" s="1"/>
      <c r="B15763" s="317">
        <v>44480.940972257886</v>
      </c>
      <c r="C15763" s="316">
        <v>208.944271466233</v>
      </c>
      <c r="D15763" s="315" t="s">
        <v>82</v>
      </c>
    </row>
    <row r="15764" spans="1:4" ht="14.5" customHeight="1" x14ac:dyDescent="0.35">
      <c r="A15764" s="1"/>
      <c r="B15764" s="317">
        <v>44480.941666702332</v>
      </c>
      <c r="C15764" s="316">
        <v>199.37750706142978</v>
      </c>
      <c r="D15764" s="315" t="s">
        <v>82</v>
      </c>
    </row>
    <row r="15765" spans="1:4" ht="14.5" customHeight="1" x14ac:dyDescent="0.35">
      <c r="A15765" s="1"/>
      <c r="B15765" s="317">
        <v>44480.942361146779</v>
      </c>
      <c r="C15765" s="316">
        <v>193.92049620019583</v>
      </c>
      <c r="D15765" s="315" t="s">
        <v>82</v>
      </c>
    </row>
    <row r="15766" spans="1:4" ht="14.5" customHeight="1" x14ac:dyDescent="0.35">
      <c r="A15766" s="1"/>
      <c r="B15766" s="317">
        <v>44480.943055591226</v>
      </c>
      <c r="C15766" s="316">
        <v>192.02709449616572</v>
      </c>
      <c r="D15766" s="315" t="s">
        <v>82</v>
      </c>
    </row>
    <row r="15767" spans="1:4" ht="14.5" customHeight="1" x14ac:dyDescent="0.35">
      <c r="A15767" s="1"/>
      <c r="B15767" s="317">
        <v>44480.943750035673</v>
      </c>
      <c r="C15767" s="316">
        <v>191.0093209254633</v>
      </c>
      <c r="D15767" s="315" t="s">
        <v>82</v>
      </c>
    </row>
    <row r="15768" spans="1:4" ht="14.5" customHeight="1" x14ac:dyDescent="0.35">
      <c r="A15768" s="1"/>
      <c r="B15768" s="317">
        <v>44480.944444480119</v>
      </c>
      <c r="C15768" s="316">
        <v>190.81009610820328</v>
      </c>
      <c r="D15768" s="315" t="s">
        <v>82</v>
      </c>
    </row>
    <row r="15769" spans="1:4" ht="14.5" customHeight="1" x14ac:dyDescent="0.35">
      <c r="A15769" s="1"/>
      <c r="B15769" s="317">
        <v>44480.945138924566</v>
      </c>
      <c r="C15769" s="316">
        <v>193.43838762304125</v>
      </c>
      <c r="D15769" s="315" t="s">
        <v>82</v>
      </c>
    </row>
    <row r="15770" spans="1:4" ht="14.5" customHeight="1" x14ac:dyDescent="0.35">
      <c r="A15770" s="1"/>
      <c r="B15770" s="317">
        <v>44480.945833369013</v>
      </c>
      <c r="C15770" s="316">
        <v>198.41921977517194</v>
      </c>
      <c r="D15770" s="315" t="s">
        <v>82</v>
      </c>
    </row>
    <row r="15771" spans="1:4" ht="14.5" customHeight="1" x14ac:dyDescent="0.35">
      <c r="A15771" s="1"/>
      <c r="B15771" s="317">
        <v>44480.946527813459</v>
      </c>
      <c r="C15771" s="316">
        <v>204.25166092069509</v>
      </c>
      <c r="D15771" s="315" t="s">
        <v>82</v>
      </c>
    </row>
    <row r="15772" spans="1:4" ht="14.5" customHeight="1" x14ac:dyDescent="0.35">
      <c r="A15772" s="1"/>
      <c r="B15772" s="317">
        <v>44480.947222257906</v>
      </c>
      <c r="C15772" s="316">
        <v>206.45644057448564</v>
      </c>
      <c r="D15772" s="315" t="s">
        <v>82</v>
      </c>
    </row>
    <row r="15773" spans="1:4" ht="14.5" customHeight="1" x14ac:dyDescent="0.35">
      <c r="A15773" s="1"/>
      <c r="B15773" s="317">
        <v>44480.947916702353</v>
      </c>
      <c r="C15773" s="316">
        <v>203.55214402682614</v>
      </c>
      <c r="D15773" s="315" t="s">
        <v>82</v>
      </c>
    </row>
    <row r="15774" spans="1:4" ht="14.5" customHeight="1" x14ac:dyDescent="0.35">
      <c r="A15774" s="1"/>
      <c r="B15774" s="317">
        <v>44480.9486111468</v>
      </c>
      <c r="C15774" s="316">
        <v>197.53846476115285</v>
      </c>
      <c r="D15774" s="315" t="s">
        <v>82</v>
      </c>
    </row>
    <row r="15775" spans="1:4" ht="14.5" customHeight="1" x14ac:dyDescent="0.35">
      <c r="A15775" s="1"/>
      <c r="B15775" s="317">
        <v>44480.949305591246</v>
      </c>
      <c r="C15775" s="316">
        <v>185.01134209350761</v>
      </c>
      <c r="D15775" s="315" t="s">
        <v>82</v>
      </c>
    </row>
    <row r="15776" spans="1:4" ht="14.5" customHeight="1" x14ac:dyDescent="0.35">
      <c r="A15776" s="1"/>
      <c r="B15776" s="317">
        <v>44480.950000035693</v>
      </c>
      <c r="C15776" s="316">
        <v>177.07373652348761</v>
      </c>
      <c r="D15776" s="315" t="s">
        <v>82</v>
      </c>
    </row>
    <row r="15777" spans="1:4" ht="14.5" customHeight="1" x14ac:dyDescent="0.35">
      <c r="A15777" s="1"/>
      <c r="B15777" s="317">
        <v>44480.95069448014</v>
      </c>
      <c r="C15777" s="316">
        <v>174.9853903969323</v>
      </c>
      <c r="D15777" s="315" t="s">
        <v>82</v>
      </c>
    </row>
    <row r="15778" spans="1:4" ht="14.5" customHeight="1" x14ac:dyDescent="0.35">
      <c r="A15778" s="1"/>
      <c r="B15778" s="317">
        <v>44480.951388924586</v>
      </c>
      <c r="C15778" s="316">
        <v>175.3865827154213</v>
      </c>
      <c r="D15778" s="315" t="s">
        <v>82</v>
      </c>
    </row>
    <row r="15779" spans="1:4" ht="14.5" customHeight="1" x14ac:dyDescent="0.35">
      <c r="A15779" s="1"/>
      <c r="B15779" s="317">
        <v>44480.952083369033</v>
      </c>
      <c r="C15779" s="316">
        <v>178.45297386583019</v>
      </c>
      <c r="D15779" s="315" t="s">
        <v>82</v>
      </c>
    </row>
    <row r="15780" spans="1:4" ht="14.5" customHeight="1" x14ac:dyDescent="0.35">
      <c r="A15780" s="1"/>
      <c r="B15780" s="317">
        <v>44480.95277781348</v>
      </c>
      <c r="C15780" s="316">
        <v>183.20639388607816</v>
      </c>
      <c r="D15780" s="315" t="s">
        <v>82</v>
      </c>
    </row>
    <row r="15781" spans="1:4" ht="14.5" customHeight="1" x14ac:dyDescent="0.35">
      <c r="A15781" s="1"/>
      <c r="B15781" s="317">
        <v>44480.953472257926</v>
      </c>
      <c r="C15781" s="316">
        <v>192.39124402752688</v>
      </c>
      <c r="D15781" s="315" t="s">
        <v>82</v>
      </c>
    </row>
    <row r="15782" spans="1:4" ht="14.5" customHeight="1" x14ac:dyDescent="0.35">
      <c r="A15782" s="1"/>
      <c r="B15782" s="317">
        <v>44480.954166702373</v>
      </c>
      <c r="C15782" s="316">
        <v>205.16280117829254</v>
      </c>
      <c r="D15782" s="315" t="s">
        <v>82</v>
      </c>
    </row>
    <row r="15783" spans="1:4" ht="14.5" customHeight="1" x14ac:dyDescent="0.35">
      <c r="A15783" s="1"/>
      <c r="B15783" s="317">
        <v>44480.95486114682</v>
      </c>
      <c r="C15783" s="316">
        <v>213.62393622039042</v>
      </c>
      <c r="D15783" s="315" t="s">
        <v>82</v>
      </c>
    </row>
    <row r="15784" spans="1:4" ht="14.5" customHeight="1" x14ac:dyDescent="0.35">
      <c r="A15784" s="1"/>
      <c r="B15784" s="317">
        <v>44480.955555591267</v>
      </c>
      <c r="C15784" s="316">
        <v>211.73178524132041</v>
      </c>
      <c r="D15784" s="315" t="s">
        <v>82</v>
      </c>
    </row>
    <row r="15785" spans="1:4" ht="14.5" customHeight="1" x14ac:dyDescent="0.35">
      <c r="A15785" s="1"/>
      <c r="B15785" s="317">
        <v>44480.956250035713</v>
      </c>
      <c r="C15785" s="316">
        <v>205.53936072433135</v>
      </c>
      <c r="D15785" s="315" t="s">
        <v>82</v>
      </c>
    </row>
    <row r="15786" spans="1:4" ht="14.5" customHeight="1" x14ac:dyDescent="0.35">
      <c r="A15786" s="1"/>
      <c r="B15786" s="317">
        <v>44480.95694448016</v>
      </c>
      <c r="C15786" s="316">
        <v>187.40522814820676</v>
      </c>
      <c r="D15786" s="315" t="s">
        <v>82</v>
      </c>
    </row>
    <row r="15787" spans="1:4" ht="14.5" customHeight="1" x14ac:dyDescent="0.35">
      <c r="A15787" s="1"/>
      <c r="B15787" s="317">
        <v>44480.957638924607</v>
      </c>
      <c r="C15787" s="316">
        <v>167.78766619802917</v>
      </c>
      <c r="D15787" s="315" t="s">
        <v>82</v>
      </c>
    </row>
    <row r="15788" spans="1:4" ht="14.5" customHeight="1" x14ac:dyDescent="0.35">
      <c r="A15788" s="1"/>
      <c r="B15788" s="317">
        <v>44480.958333369053</v>
      </c>
      <c r="C15788" s="316">
        <v>155.55346119489985</v>
      </c>
      <c r="D15788" s="315" t="s">
        <v>82</v>
      </c>
    </row>
    <row r="15789" spans="1:4" ht="14.5" customHeight="1" x14ac:dyDescent="0.35">
      <c r="A15789" s="1"/>
      <c r="B15789" s="317">
        <v>44480.9590278135</v>
      </c>
      <c r="C15789" s="316">
        <v>147.20912353625755</v>
      </c>
      <c r="D15789" s="315" t="s">
        <v>82</v>
      </c>
    </row>
    <row r="15790" spans="1:4" ht="14.5" customHeight="1" x14ac:dyDescent="0.35">
      <c r="A15790" s="1"/>
      <c r="B15790" s="317">
        <v>44480.959722257947</v>
      </c>
      <c r="C15790" s="316">
        <v>138.57623986421385</v>
      </c>
      <c r="D15790" s="315" t="s">
        <v>82</v>
      </c>
    </row>
    <row r="15791" spans="1:4" ht="14.5" customHeight="1" x14ac:dyDescent="0.35">
      <c r="A15791" s="1"/>
      <c r="B15791" s="317">
        <v>44480.960416702394</v>
      </c>
      <c r="C15791" s="316">
        <v>129.29262373101082</v>
      </c>
      <c r="D15791" s="315" t="s">
        <v>82</v>
      </c>
    </row>
    <row r="15792" spans="1:4" ht="14.5" customHeight="1" x14ac:dyDescent="0.35">
      <c r="A15792" s="1"/>
      <c r="B15792" s="317">
        <v>44480.96111114684</v>
      </c>
      <c r="C15792" s="316">
        <v>122.57032042373515</v>
      </c>
      <c r="D15792" s="315" t="s">
        <v>82</v>
      </c>
    </row>
    <row r="15793" spans="1:4" ht="14.5" customHeight="1" x14ac:dyDescent="0.35">
      <c r="A15793" s="1"/>
      <c r="B15793" s="317">
        <v>44480.961805591287</v>
      </c>
      <c r="C15793" s="316">
        <v>119.45857072302606</v>
      </c>
      <c r="D15793" s="315" t="s">
        <v>82</v>
      </c>
    </row>
    <row r="15794" spans="1:4" ht="14.5" customHeight="1" x14ac:dyDescent="0.35">
      <c r="A15794" s="1"/>
      <c r="B15794" s="317">
        <v>44480.962500035734</v>
      </c>
      <c r="C15794" s="316">
        <v>122.07742020599156</v>
      </c>
      <c r="D15794" s="315" t="s">
        <v>82</v>
      </c>
    </row>
    <row r="15795" spans="1:4" ht="14.5" customHeight="1" x14ac:dyDescent="0.35">
      <c r="A15795" s="1"/>
      <c r="B15795" s="317">
        <v>44480.96319448018</v>
      </c>
      <c r="C15795" s="316">
        <v>126.82493003055957</v>
      </c>
      <c r="D15795" s="315" t="s">
        <v>82</v>
      </c>
    </row>
    <row r="15796" spans="1:4" ht="14.5" customHeight="1" x14ac:dyDescent="0.35">
      <c r="A15796" s="1"/>
      <c r="B15796" s="317">
        <v>44480.963888924627</v>
      </c>
      <c r="C15796" s="316">
        <v>126.47785375934328</v>
      </c>
      <c r="D15796" s="315" t="s">
        <v>82</v>
      </c>
    </row>
    <row r="15797" spans="1:4" ht="14.5" customHeight="1" x14ac:dyDescent="0.35">
      <c r="A15797" s="1"/>
      <c r="B15797" s="317">
        <v>44480.964583369074</v>
      </c>
      <c r="C15797" s="316">
        <v>121.83997374737906</v>
      </c>
      <c r="D15797" s="315" t="s">
        <v>82</v>
      </c>
    </row>
    <row r="15798" spans="1:4" ht="14.5" customHeight="1" x14ac:dyDescent="0.35">
      <c r="A15798" s="1"/>
      <c r="B15798" s="317">
        <v>44480.965277813521</v>
      </c>
      <c r="C15798" s="316">
        <v>116.69695091057608</v>
      </c>
      <c r="D15798" s="315" t="s">
        <v>82</v>
      </c>
    </row>
    <row r="15799" spans="1:4" ht="14.5" customHeight="1" x14ac:dyDescent="0.35">
      <c r="A15799" s="1"/>
      <c r="B15799" s="317">
        <v>44480.965972257967</v>
      </c>
      <c r="C15799" s="316">
        <v>108.07659324482665</v>
      </c>
      <c r="D15799" s="315" t="s">
        <v>82</v>
      </c>
    </row>
    <row r="15800" spans="1:4" ht="14.5" customHeight="1" x14ac:dyDescent="0.35">
      <c r="A15800" s="1"/>
      <c r="B15800" s="317">
        <v>44480.966666702414</v>
      </c>
      <c r="C15800" s="316">
        <v>95.929707133768048</v>
      </c>
      <c r="D15800" s="315" t="s">
        <v>82</v>
      </c>
    </row>
    <row r="15801" spans="1:4" ht="14.5" customHeight="1" x14ac:dyDescent="0.35">
      <c r="A15801" s="1"/>
      <c r="B15801" s="317">
        <v>44480.967361146861</v>
      </c>
      <c r="C15801" s="316">
        <v>87.222600594502481</v>
      </c>
      <c r="D15801" s="315" t="s">
        <v>82</v>
      </c>
    </row>
    <row r="15802" spans="1:4" ht="14.5" customHeight="1" x14ac:dyDescent="0.35">
      <c r="A15802" s="1"/>
      <c r="B15802" s="317">
        <v>44480.968055591307</v>
      </c>
      <c r="C15802" s="316">
        <v>81.588068169132256</v>
      </c>
      <c r="D15802" s="315" t="s">
        <v>82</v>
      </c>
    </row>
    <row r="15803" spans="1:4" ht="14.5" customHeight="1" x14ac:dyDescent="0.35">
      <c r="A15803" s="1"/>
      <c r="B15803" s="317">
        <v>44480.968750035754</v>
      </c>
      <c r="C15803" s="316">
        <v>76.213326589095715</v>
      </c>
      <c r="D15803" s="315" t="s">
        <v>82</v>
      </c>
    </row>
    <row r="15804" spans="1:4" ht="14.5" customHeight="1" x14ac:dyDescent="0.35">
      <c r="A15804" s="1"/>
      <c r="B15804" s="317">
        <v>44480.969444480201</v>
      </c>
      <c r="C15804" s="316">
        <v>70.87712957426362</v>
      </c>
      <c r="D15804" s="315" t="s">
        <v>82</v>
      </c>
    </row>
    <row r="15805" spans="1:4" ht="14.5" customHeight="1" x14ac:dyDescent="0.35">
      <c r="A15805" s="1"/>
      <c r="B15805" s="317">
        <v>44480.970138924647</v>
      </c>
      <c r="C15805" s="316">
        <v>66.222840282313214</v>
      </c>
      <c r="D15805" s="315" t="s">
        <v>82</v>
      </c>
    </row>
    <row r="15806" spans="1:4" ht="14.5" customHeight="1" x14ac:dyDescent="0.35">
      <c r="A15806" s="1"/>
      <c r="B15806" s="317">
        <v>44480.970833369094</v>
      </c>
      <c r="C15806" s="316">
        <v>63.124734128541121</v>
      </c>
      <c r="D15806" s="315" t="s">
        <v>82</v>
      </c>
    </row>
    <row r="15807" spans="1:4" ht="14.5" customHeight="1" x14ac:dyDescent="0.35">
      <c r="A15807" s="1"/>
      <c r="B15807" s="317">
        <v>44480.971527813541</v>
      </c>
      <c r="C15807" s="316">
        <v>61.561104713215414</v>
      </c>
      <c r="D15807" s="315" t="s">
        <v>82</v>
      </c>
    </row>
    <row r="15808" spans="1:4" ht="14.5" customHeight="1" x14ac:dyDescent="0.35">
      <c r="A15808" s="1"/>
      <c r="B15808" s="317">
        <v>44480.972222257988</v>
      </c>
      <c r="C15808" s="316">
        <v>58.09467183352681</v>
      </c>
      <c r="D15808" s="315" t="s">
        <v>82</v>
      </c>
    </row>
    <row r="15809" spans="1:4" ht="14.5" customHeight="1" x14ac:dyDescent="0.35">
      <c r="A15809" s="1"/>
      <c r="B15809" s="317">
        <v>44480.972916702434</v>
      </c>
      <c r="C15809" s="316">
        <v>54.046972497414878</v>
      </c>
      <c r="D15809" s="315" t="s">
        <v>82</v>
      </c>
    </row>
    <row r="15810" spans="1:4" ht="14.5" customHeight="1" x14ac:dyDescent="0.35">
      <c r="A15810" s="1"/>
      <c r="B15810" s="317">
        <v>44480.973611146881</v>
      </c>
      <c r="C15810" s="316">
        <v>51.892101888797093</v>
      </c>
      <c r="D15810" s="315" t="s">
        <v>82</v>
      </c>
    </row>
    <row r="15811" spans="1:4" ht="14.5" customHeight="1" x14ac:dyDescent="0.35">
      <c r="A15811" s="1"/>
      <c r="B15811" s="317">
        <v>44480.974305591328</v>
      </c>
      <c r="C15811" s="316">
        <v>52.229913600289727</v>
      </c>
      <c r="D15811" s="315" t="s">
        <v>82</v>
      </c>
    </row>
    <row r="15812" spans="1:4" ht="14.5" customHeight="1" x14ac:dyDescent="0.35">
      <c r="A15812" s="1"/>
      <c r="B15812" s="317">
        <v>44480.975000035774</v>
      </c>
      <c r="C15812" s="316">
        <v>54.687435348051558</v>
      </c>
      <c r="D15812" s="315" t="s">
        <v>82</v>
      </c>
    </row>
    <row r="15813" spans="1:4" ht="14.5" customHeight="1" x14ac:dyDescent="0.35">
      <c r="A15813" s="1"/>
      <c r="B15813" s="317">
        <v>44480.975694480221</v>
      </c>
      <c r="C15813" s="316">
        <v>59.955246742652768</v>
      </c>
      <c r="D15813" s="315" t="s">
        <v>82</v>
      </c>
    </row>
    <row r="15814" spans="1:4" ht="14.5" customHeight="1" x14ac:dyDescent="0.35">
      <c r="A15814" s="1"/>
      <c r="B15814" s="317">
        <v>44480.976388924668</v>
      </c>
      <c r="C15814" s="316">
        <v>62.429721774516899</v>
      </c>
      <c r="D15814" s="315" t="s">
        <v>82</v>
      </c>
    </row>
    <row r="15815" spans="1:4" ht="14.5" customHeight="1" x14ac:dyDescent="0.35">
      <c r="A15815" s="1"/>
      <c r="B15815" s="317">
        <v>44480.977083369115</v>
      </c>
      <c r="C15815" s="316">
        <v>63.420300008844542</v>
      </c>
      <c r="D15815" s="315" t="s">
        <v>82</v>
      </c>
    </row>
    <row r="15816" spans="1:4" ht="14.5" customHeight="1" x14ac:dyDescent="0.35">
      <c r="A15816" s="1"/>
      <c r="B15816" s="317">
        <v>44480.977777813561</v>
      </c>
      <c r="C15816" s="316">
        <v>66.664408263841565</v>
      </c>
      <c r="D15816" s="315" t="s">
        <v>82</v>
      </c>
    </row>
    <row r="15817" spans="1:4" ht="14.5" customHeight="1" x14ac:dyDescent="0.35">
      <c r="A15817" s="1"/>
      <c r="B15817" s="317">
        <v>44480.978472258008</v>
      </c>
      <c r="C15817" s="316">
        <v>67.819458603267165</v>
      </c>
      <c r="D15817" s="315" t="s">
        <v>82</v>
      </c>
    </row>
    <row r="15818" spans="1:4" ht="14.5" customHeight="1" x14ac:dyDescent="0.35">
      <c r="A15818" s="1"/>
      <c r="B15818" s="317">
        <v>44480.979166702455</v>
      </c>
      <c r="C15818" s="316">
        <v>68.986877387428351</v>
      </c>
      <c r="D15818" s="315" t="s">
        <v>82</v>
      </c>
    </row>
    <row r="15819" spans="1:4" ht="14.5" customHeight="1" x14ac:dyDescent="0.35">
      <c r="A15819" s="1"/>
      <c r="B15819" s="317">
        <v>44480.979861146901</v>
      </c>
      <c r="C15819" s="316">
        <v>70.182158468139818</v>
      </c>
      <c r="D15819" s="315" t="s">
        <v>82</v>
      </c>
    </row>
    <row r="15820" spans="1:4" ht="14.5" customHeight="1" x14ac:dyDescent="0.35">
      <c r="A15820" s="1"/>
      <c r="B15820" s="317">
        <v>44480.980555591348</v>
      </c>
      <c r="C15820" s="316">
        <v>73.105276721675182</v>
      </c>
      <c r="D15820" s="315" t="s">
        <v>82</v>
      </c>
    </row>
    <row r="15821" spans="1:4" ht="14.5" customHeight="1" x14ac:dyDescent="0.35">
      <c r="A15821" s="1"/>
      <c r="B15821" s="317">
        <v>44480.981250035795</v>
      </c>
      <c r="C15821" s="316">
        <v>76.247392699190343</v>
      </c>
      <c r="D15821" s="315" t="s">
        <v>82</v>
      </c>
    </row>
    <row r="15822" spans="1:4" ht="14.5" customHeight="1" x14ac:dyDescent="0.35">
      <c r="A15822" s="1"/>
      <c r="B15822" s="317">
        <v>44480.981944480242</v>
      </c>
      <c r="C15822" s="316">
        <v>79.199125773405342</v>
      </c>
      <c r="D15822" s="315" t="s">
        <v>82</v>
      </c>
    </row>
    <row r="15823" spans="1:4" ht="14.5" customHeight="1" x14ac:dyDescent="0.35">
      <c r="A15823" s="1"/>
      <c r="B15823" s="317">
        <v>44480.982638924688</v>
      </c>
      <c r="C15823" s="316">
        <v>81.546455318259547</v>
      </c>
      <c r="D15823" s="315" t="s">
        <v>82</v>
      </c>
    </row>
    <row r="15824" spans="1:4" ht="14.5" customHeight="1" x14ac:dyDescent="0.35">
      <c r="A15824" s="1"/>
      <c r="B15824" s="317">
        <v>44480.983333369135</v>
      </c>
      <c r="C15824" s="316">
        <v>77.459076232290442</v>
      </c>
      <c r="D15824" s="315" t="s">
        <v>82</v>
      </c>
    </row>
    <row r="15825" spans="1:4" ht="14.5" customHeight="1" x14ac:dyDescent="0.35">
      <c r="A15825" s="1"/>
      <c r="B15825" s="317">
        <v>44480.984027813582</v>
      </c>
      <c r="C15825" s="316">
        <v>69.554885669351407</v>
      </c>
      <c r="D15825" s="315" t="s">
        <v>82</v>
      </c>
    </row>
    <row r="15826" spans="1:4" ht="14.5" customHeight="1" x14ac:dyDescent="0.35">
      <c r="A15826" s="1"/>
      <c r="B15826" s="317">
        <v>44480.984722258028</v>
      </c>
      <c r="C15826" s="316">
        <v>66.886246043872475</v>
      </c>
      <c r="D15826" s="315" t="s">
        <v>82</v>
      </c>
    </row>
    <row r="15827" spans="1:4" ht="14.5" customHeight="1" x14ac:dyDescent="0.35">
      <c r="A15827" s="1"/>
      <c r="B15827" s="317">
        <v>44480.985416702475</v>
      </c>
      <c r="C15827" s="316">
        <v>67.423172086607281</v>
      </c>
      <c r="D15827" s="315" t="s">
        <v>82</v>
      </c>
    </row>
    <row r="15828" spans="1:4" ht="14.5" customHeight="1" x14ac:dyDescent="0.35">
      <c r="A15828" s="1"/>
      <c r="B15828" s="317">
        <v>44480.986111146922</v>
      </c>
      <c r="C15828" s="316">
        <v>68.573542775918028</v>
      </c>
      <c r="D15828" s="315" t="s">
        <v>82</v>
      </c>
    </row>
    <row r="15829" spans="1:4" ht="14.5" customHeight="1" x14ac:dyDescent="0.35">
      <c r="A15829" s="1"/>
      <c r="B15829" s="317">
        <v>44480.986805591368</v>
      </c>
      <c r="C15829" s="316">
        <v>69.145917288660229</v>
      </c>
      <c r="D15829" s="315" t="s">
        <v>82</v>
      </c>
    </row>
    <row r="15830" spans="1:4" ht="14.5" customHeight="1" x14ac:dyDescent="0.35">
      <c r="A15830" s="1"/>
      <c r="B15830" s="317">
        <v>44480.987500035815</v>
      </c>
      <c r="C15830" s="316">
        <v>71.3094637337975</v>
      </c>
      <c r="D15830" s="315" t="s">
        <v>82</v>
      </c>
    </row>
    <row r="15831" spans="1:4" ht="14.5" customHeight="1" x14ac:dyDescent="0.35">
      <c r="A15831" s="1"/>
      <c r="B15831" s="317">
        <v>44480.988194480262</v>
      </c>
      <c r="C15831" s="316">
        <v>80.80657719863423</v>
      </c>
      <c r="D15831" s="315" t="s">
        <v>82</v>
      </c>
    </row>
    <row r="15832" spans="1:4" ht="14.5" customHeight="1" x14ac:dyDescent="0.35">
      <c r="A15832" s="1"/>
      <c r="B15832" s="317">
        <v>44480.988888924709</v>
      </c>
      <c r="C15832" s="316">
        <v>94.383964213333087</v>
      </c>
      <c r="D15832" s="315" t="s">
        <v>82</v>
      </c>
    </row>
    <row r="15833" spans="1:4" ht="14.5" customHeight="1" x14ac:dyDescent="0.35">
      <c r="A15833" s="1"/>
      <c r="B15833" s="317">
        <v>44480.989583369155</v>
      </c>
      <c r="C15833" s="316">
        <v>101.9731176531505</v>
      </c>
      <c r="D15833" s="315" t="s">
        <v>82</v>
      </c>
    </row>
    <row r="15834" spans="1:4" ht="14.5" customHeight="1" x14ac:dyDescent="0.35">
      <c r="A15834" s="1"/>
      <c r="B15834" s="317">
        <v>44480.990277813602</v>
      </c>
      <c r="C15834" s="316">
        <v>102.8725689371097</v>
      </c>
      <c r="D15834" s="315" t="s">
        <v>82</v>
      </c>
    </row>
    <row r="15835" spans="1:4" ht="14.5" customHeight="1" x14ac:dyDescent="0.35">
      <c r="A15835" s="1"/>
      <c r="B15835" s="317">
        <v>44480.990972258049</v>
      </c>
      <c r="C15835" s="316">
        <v>92.732199734282531</v>
      </c>
      <c r="D15835" s="315" t="s">
        <v>82</v>
      </c>
    </row>
    <row r="15836" spans="1:4" ht="14.5" customHeight="1" x14ac:dyDescent="0.35">
      <c r="A15836" s="1"/>
      <c r="B15836" s="317">
        <v>44480.991666702495</v>
      </c>
      <c r="C15836" s="316">
        <v>86.964896919062213</v>
      </c>
      <c r="D15836" s="315" t="s">
        <v>82</v>
      </c>
    </row>
    <row r="15837" spans="1:4" ht="14.5" customHeight="1" x14ac:dyDescent="0.35">
      <c r="A15837" s="1"/>
      <c r="B15837" s="317">
        <v>44480.992361146942</v>
      </c>
      <c r="C15837" s="316">
        <v>85.458218212254963</v>
      </c>
      <c r="D15837" s="315" t="s">
        <v>82</v>
      </c>
    </row>
    <row r="15838" spans="1:4" ht="14.5" customHeight="1" x14ac:dyDescent="0.35">
      <c r="A15838" s="1"/>
      <c r="B15838" s="317">
        <v>44480.993055591389</v>
      </c>
      <c r="C15838" s="316">
        <v>83.841045920479033</v>
      </c>
      <c r="D15838" s="315" t="s">
        <v>82</v>
      </c>
    </row>
    <row r="15839" spans="1:4" ht="14.5" customHeight="1" x14ac:dyDescent="0.35">
      <c r="A15839" s="1"/>
      <c r="B15839" s="317">
        <v>44480.993750035836</v>
      </c>
      <c r="C15839" s="316">
        <v>82.546017707841628</v>
      </c>
      <c r="D15839" s="315" t="s">
        <v>82</v>
      </c>
    </row>
    <row r="15840" spans="1:4" ht="14.5" customHeight="1" x14ac:dyDescent="0.35">
      <c r="A15840" s="1"/>
      <c r="B15840" s="317">
        <v>44480.994444480282</v>
      </c>
      <c r="C15840" s="316">
        <v>81.444978604357075</v>
      </c>
      <c r="D15840" s="315" t="s">
        <v>82</v>
      </c>
    </row>
    <row r="15841" spans="1:4" ht="14.5" customHeight="1" x14ac:dyDescent="0.35">
      <c r="A15841" s="1"/>
      <c r="B15841" s="317">
        <v>44480.995138924729</v>
      </c>
      <c r="C15841" s="316">
        <v>79.976614071568477</v>
      </c>
      <c r="D15841" s="315" t="s">
        <v>82</v>
      </c>
    </row>
    <row r="15842" spans="1:4" ht="14.5" customHeight="1" x14ac:dyDescent="0.35">
      <c r="A15842" s="1"/>
      <c r="B15842" s="317">
        <v>44480.995833369176</v>
      </c>
      <c r="C15842" s="316">
        <v>79.785494702414141</v>
      </c>
      <c r="D15842" s="315" t="s">
        <v>82</v>
      </c>
    </row>
    <row r="15843" spans="1:4" ht="14.5" customHeight="1" x14ac:dyDescent="0.35">
      <c r="A15843" s="1"/>
      <c r="B15843" s="317">
        <v>44480.996527813622</v>
      </c>
      <c r="C15843" s="316">
        <v>83.554806064234199</v>
      </c>
      <c r="D15843" s="315" t="s">
        <v>82</v>
      </c>
    </row>
    <row r="15844" spans="1:4" ht="14.5" customHeight="1" x14ac:dyDescent="0.35">
      <c r="A15844" s="1"/>
      <c r="B15844" s="317">
        <v>44480.997222258069</v>
      </c>
      <c r="C15844" s="316">
        <v>84.788924572638152</v>
      </c>
      <c r="D15844" s="315" t="s">
        <v>82</v>
      </c>
    </row>
    <row r="15845" spans="1:4" ht="14.5" customHeight="1" x14ac:dyDescent="0.35">
      <c r="A15845" s="1"/>
      <c r="B15845" s="317">
        <v>44480.997916702516</v>
      </c>
      <c r="C15845" s="316">
        <v>79.75876215743871</v>
      </c>
      <c r="D15845" s="315" t="s">
        <v>82</v>
      </c>
    </row>
    <row r="15846" spans="1:4" ht="14.5" customHeight="1" x14ac:dyDescent="0.35">
      <c r="A15846" s="1"/>
      <c r="B15846" s="317">
        <v>44480.998611146963</v>
      </c>
      <c r="C15846" s="316">
        <v>76.492121756982911</v>
      </c>
      <c r="D15846" s="315" t="s">
        <v>82</v>
      </c>
    </row>
    <row r="15847" spans="1:4" ht="14.5" customHeight="1" x14ac:dyDescent="0.35">
      <c r="A15847" s="1"/>
      <c r="B15847" s="317">
        <v>44480.999305591409</v>
      </c>
      <c r="C15847" s="316">
        <v>71.242045211083806</v>
      </c>
      <c r="D15847" s="315" t="s">
        <v>82</v>
      </c>
    </row>
    <row r="15848" spans="1:4" ht="14.5" customHeight="1" x14ac:dyDescent="0.35">
      <c r="A15848" s="1"/>
      <c r="B15848" s="317">
        <v>44481.000000035856</v>
      </c>
      <c r="C15848" s="316">
        <v>26.738585277262459</v>
      </c>
      <c r="D15848" s="315" t="s">
        <v>350</v>
      </c>
    </row>
    <row r="15849" spans="1:4" ht="14.5" customHeight="1" x14ac:dyDescent="0.35">
      <c r="A15849" s="1"/>
      <c r="B15849" s="317">
        <v>44481.000694480303</v>
      </c>
      <c r="C15849" s="316">
        <v>74.088955654721943</v>
      </c>
      <c r="D15849" s="315" t="s">
        <v>82</v>
      </c>
    </row>
    <row r="15850" spans="1:4" ht="14.5" customHeight="1" x14ac:dyDescent="0.35">
      <c r="A15850" s="1"/>
      <c r="B15850" s="317">
        <v>44481.001388924749</v>
      </c>
      <c r="C15850" s="316">
        <v>74.651988259481726</v>
      </c>
      <c r="D15850" s="315" t="s">
        <v>82</v>
      </c>
    </row>
    <row r="15851" spans="1:4" ht="14.5" customHeight="1" x14ac:dyDescent="0.35">
      <c r="A15851" s="1"/>
      <c r="B15851" s="317">
        <v>44481.002083369196</v>
      </c>
      <c r="C15851" s="316">
        <v>76.311139577479722</v>
      </c>
      <c r="D15851" s="315" t="s">
        <v>82</v>
      </c>
    </row>
    <row r="15852" spans="1:4" ht="14.5" customHeight="1" x14ac:dyDescent="0.35">
      <c r="A15852" s="1"/>
      <c r="B15852" s="317">
        <v>44481.002777813643</v>
      </c>
      <c r="C15852" s="316">
        <v>87.657108765444718</v>
      </c>
      <c r="D15852" s="315" t="s">
        <v>82</v>
      </c>
    </row>
    <row r="15853" spans="1:4" ht="14.5" customHeight="1" x14ac:dyDescent="0.35">
      <c r="A15853" s="1"/>
      <c r="B15853" s="317">
        <v>44481.003472258089</v>
      </c>
      <c r="C15853" s="316">
        <v>102.5805053522694</v>
      </c>
      <c r="D15853" s="315" t="s">
        <v>82</v>
      </c>
    </row>
    <row r="15854" spans="1:4" ht="14.5" customHeight="1" x14ac:dyDescent="0.35">
      <c r="A15854" s="1"/>
      <c r="B15854" s="317">
        <v>44481.004166702536</v>
      </c>
      <c r="C15854" s="316">
        <v>109.9059780650811</v>
      </c>
      <c r="D15854" s="315" t="s">
        <v>82</v>
      </c>
    </row>
    <row r="15855" spans="1:4" ht="14.5" customHeight="1" x14ac:dyDescent="0.35">
      <c r="A15855" s="1"/>
      <c r="B15855" s="317">
        <v>44481.004861146983</v>
      </c>
      <c r="C15855" s="316">
        <v>106.88356277466713</v>
      </c>
      <c r="D15855" s="315" t="s">
        <v>82</v>
      </c>
    </row>
    <row r="15856" spans="1:4" ht="14.5" customHeight="1" x14ac:dyDescent="0.35">
      <c r="A15856" s="1"/>
      <c r="B15856" s="317">
        <v>44481.00555559143</v>
      </c>
      <c r="C15856" s="316">
        <v>102.10210892101944</v>
      </c>
      <c r="D15856" s="315" t="s">
        <v>82</v>
      </c>
    </row>
    <row r="15857" spans="1:4" ht="14.5" customHeight="1" x14ac:dyDescent="0.35">
      <c r="A15857" s="1"/>
      <c r="B15857" s="317">
        <v>44481.006250035876</v>
      </c>
      <c r="C15857" s="316">
        <v>101.2225761134449</v>
      </c>
      <c r="D15857" s="315" t="s">
        <v>82</v>
      </c>
    </row>
    <row r="15858" spans="1:4" ht="14.5" customHeight="1" x14ac:dyDescent="0.35">
      <c r="A15858" s="1"/>
      <c r="B15858" s="317">
        <v>44481.006944480323</v>
      </c>
      <c r="C15858" s="316">
        <v>94.776961645359791</v>
      </c>
      <c r="D15858" s="315" t="s">
        <v>82</v>
      </c>
    </row>
    <row r="15859" spans="1:4" ht="14.5" customHeight="1" x14ac:dyDescent="0.35">
      <c r="A15859" s="1"/>
      <c r="B15859" s="317">
        <v>44481.00763892477</v>
      </c>
      <c r="C15859" s="316">
        <v>87.78146867685912</v>
      </c>
      <c r="D15859" s="315" t="s">
        <v>82</v>
      </c>
    </row>
    <row r="15860" spans="1:4" ht="14.5" customHeight="1" x14ac:dyDescent="0.35">
      <c r="A15860" s="1"/>
      <c r="B15860" s="317">
        <v>44481.008333369216</v>
      </c>
      <c r="C15860" s="316">
        <v>86.17439367985935</v>
      </c>
      <c r="D15860" s="315" t="s">
        <v>82</v>
      </c>
    </row>
    <row r="15861" spans="1:4" ht="14.5" customHeight="1" x14ac:dyDescent="0.35">
      <c r="A15861" s="1"/>
      <c r="B15861" s="317">
        <v>44481.009027813663</v>
      </c>
      <c r="C15861" s="316">
        <v>89.650183410246001</v>
      </c>
      <c r="D15861" s="315" t="s">
        <v>82</v>
      </c>
    </row>
    <row r="15862" spans="1:4" ht="14.5" customHeight="1" x14ac:dyDescent="0.35">
      <c r="A15862" s="1"/>
      <c r="B15862" s="317">
        <v>44481.00972225811</v>
      </c>
      <c r="C15862" s="316">
        <v>89.257739214092723</v>
      </c>
      <c r="D15862" s="315" t="s">
        <v>82</v>
      </c>
    </row>
    <row r="15863" spans="1:4" ht="14.5" customHeight="1" x14ac:dyDescent="0.35">
      <c r="A15863" s="1"/>
      <c r="B15863" s="317">
        <v>44481.010416702557</v>
      </c>
      <c r="C15863" s="316">
        <v>87.862437765983245</v>
      </c>
      <c r="D15863" s="315" t="s">
        <v>82</v>
      </c>
    </row>
    <row r="15864" spans="1:4" ht="14.5" customHeight="1" x14ac:dyDescent="0.35">
      <c r="A15864" s="1"/>
      <c r="B15864" s="317">
        <v>44481.011111147003</v>
      </c>
      <c r="C15864" s="316">
        <v>87.802156473471157</v>
      </c>
      <c r="D15864" s="315" t="s">
        <v>82</v>
      </c>
    </row>
    <row r="15865" spans="1:4" ht="14.5" customHeight="1" x14ac:dyDescent="0.35">
      <c r="A15865" s="1"/>
      <c r="B15865" s="317">
        <v>44481.01180559145</v>
      </c>
      <c r="C15865" s="316">
        <v>90.445763666962733</v>
      </c>
      <c r="D15865" s="315" t="s">
        <v>82</v>
      </c>
    </row>
    <row r="15866" spans="1:4" ht="14.5" customHeight="1" x14ac:dyDescent="0.35">
      <c r="A15866" s="1"/>
      <c r="B15866" s="317">
        <v>44481.012500035897</v>
      </c>
      <c r="C15866" s="316">
        <v>95.322437124625623</v>
      </c>
      <c r="D15866" s="315" t="s">
        <v>82</v>
      </c>
    </row>
    <row r="15867" spans="1:4" ht="14.5" customHeight="1" x14ac:dyDescent="0.35">
      <c r="A15867" s="1"/>
      <c r="B15867" s="317">
        <v>44481.013194480343</v>
      </c>
      <c r="C15867" s="316">
        <v>99.809890926974674</v>
      </c>
      <c r="D15867" s="315" t="s">
        <v>82</v>
      </c>
    </row>
    <row r="15868" spans="1:4" ht="14.5" customHeight="1" x14ac:dyDescent="0.35">
      <c r="A15868" s="1"/>
      <c r="B15868" s="317">
        <v>44481.01388892479</v>
      </c>
      <c r="C15868" s="316">
        <v>104.50271514979734</v>
      </c>
      <c r="D15868" s="315" t="s">
        <v>82</v>
      </c>
    </row>
    <row r="15869" spans="1:4" ht="14.5" customHeight="1" x14ac:dyDescent="0.35">
      <c r="A15869" s="1"/>
      <c r="B15869" s="317">
        <v>44481.014583369237</v>
      </c>
      <c r="C15869" s="316">
        <v>111.32004643733963</v>
      </c>
      <c r="D15869" s="315" t="s">
        <v>82</v>
      </c>
    </row>
    <row r="15870" spans="1:4" ht="14.5" customHeight="1" x14ac:dyDescent="0.35">
      <c r="A15870" s="1"/>
      <c r="B15870" s="317">
        <v>44481.015277813683</v>
      </c>
      <c r="C15870" s="316">
        <v>118.83073387900562</v>
      </c>
      <c r="D15870" s="315" t="s">
        <v>82</v>
      </c>
    </row>
    <row r="15871" spans="1:4" ht="14.5" customHeight="1" x14ac:dyDescent="0.35">
      <c r="A15871" s="1"/>
      <c r="B15871" s="317">
        <v>44481.01597225813</v>
      </c>
      <c r="C15871" s="316">
        <v>126.61776885940927</v>
      </c>
      <c r="D15871" s="315" t="s">
        <v>82</v>
      </c>
    </row>
    <row r="15872" spans="1:4" ht="14.5" customHeight="1" x14ac:dyDescent="0.35">
      <c r="A15872" s="1"/>
      <c r="B15872" s="317">
        <v>44481.016666702577</v>
      </c>
      <c r="C15872" s="316">
        <v>132.81957472602758</v>
      </c>
      <c r="D15872" s="315" t="s">
        <v>82</v>
      </c>
    </row>
    <row r="15873" spans="1:4" ht="14.5" customHeight="1" x14ac:dyDescent="0.35">
      <c r="A15873" s="1"/>
      <c r="B15873" s="317">
        <v>44481.017361147024</v>
      </c>
      <c r="C15873" s="316">
        <v>135.25734014672926</v>
      </c>
      <c r="D15873" s="315" t="s">
        <v>82</v>
      </c>
    </row>
    <row r="15874" spans="1:4" ht="14.5" customHeight="1" x14ac:dyDescent="0.35">
      <c r="A15874" s="1"/>
      <c r="B15874" s="317">
        <v>44481.01805559147</v>
      </c>
      <c r="C15874" s="316">
        <v>121.9091833357641</v>
      </c>
      <c r="D15874" s="315" t="s">
        <v>82</v>
      </c>
    </row>
    <row r="15875" spans="1:4" ht="14.5" customHeight="1" x14ac:dyDescent="0.35">
      <c r="A15875" s="1"/>
      <c r="B15875" s="317">
        <v>44481.018750035917</v>
      </c>
      <c r="C15875" s="316">
        <v>109.57357989585532</v>
      </c>
      <c r="D15875" s="315" t="s">
        <v>82</v>
      </c>
    </row>
    <row r="15876" spans="1:4" ht="14.5" customHeight="1" x14ac:dyDescent="0.35">
      <c r="A15876" s="1"/>
      <c r="B15876" s="317">
        <v>44481.019444480364</v>
      </c>
      <c r="C15876" s="316">
        <v>105.24193904148997</v>
      </c>
      <c r="D15876" s="315" t="s">
        <v>82</v>
      </c>
    </row>
    <row r="15877" spans="1:4" ht="14.5" customHeight="1" x14ac:dyDescent="0.35">
      <c r="A15877" s="1"/>
      <c r="B15877" s="317">
        <v>44481.02013892481</v>
      </c>
      <c r="C15877" s="316">
        <v>110.70255455828543</v>
      </c>
      <c r="D15877" s="315" t="s">
        <v>82</v>
      </c>
    </row>
    <row r="15878" spans="1:4" ht="14.5" customHeight="1" x14ac:dyDescent="0.35">
      <c r="A15878" s="1"/>
      <c r="B15878" s="317">
        <v>44481.020833369257</v>
      </c>
      <c r="C15878" s="316">
        <v>114.80264521554152</v>
      </c>
      <c r="D15878" s="315" t="s">
        <v>82</v>
      </c>
    </row>
    <row r="15879" spans="1:4" ht="14.5" customHeight="1" x14ac:dyDescent="0.35">
      <c r="A15879" s="1"/>
      <c r="B15879" s="317">
        <v>44481.021527813704</v>
      </c>
      <c r="C15879" s="316">
        <v>115.68186863188166</v>
      </c>
      <c r="D15879" s="315" t="s">
        <v>82</v>
      </c>
    </row>
    <row r="15880" spans="1:4" ht="14.5" customHeight="1" x14ac:dyDescent="0.35">
      <c r="A15880" s="1"/>
      <c r="B15880" s="317">
        <v>44481.022222258151</v>
      </c>
      <c r="C15880" s="316">
        <v>111.90556809173238</v>
      </c>
      <c r="D15880" s="315" t="s">
        <v>82</v>
      </c>
    </row>
    <row r="15881" spans="1:4" ht="14.5" customHeight="1" x14ac:dyDescent="0.35">
      <c r="A15881" s="1"/>
      <c r="B15881" s="317">
        <v>44481.022916702597</v>
      </c>
      <c r="C15881" s="316">
        <v>107.01290257938867</v>
      </c>
      <c r="D15881" s="315" t="s">
        <v>82</v>
      </c>
    </row>
    <row r="15882" spans="1:4" ht="14.5" customHeight="1" x14ac:dyDescent="0.35">
      <c r="A15882" s="1"/>
      <c r="B15882" s="317">
        <v>44481.023611147044</v>
      </c>
      <c r="C15882" s="316">
        <v>105.42333556447993</v>
      </c>
      <c r="D15882" s="315" t="s">
        <v>82</v>
      </c>
    </row>
    <row r="15883" spans="1:4" ht="14.5" customHeight="1" x14ac:dyDescent="0.35">
      <c r="A15883" s="1"/>
      <c r="B15883" s="317">
        <v>44481.024305591491</v>
      </c>
      <c r="C15883" s="316">
        <v>105.81324928959172</v>
      </c>
      <c r="D15883" s="315" t="s">
        <v>82</v>
      </c>
    </row>
    <row r="15884" spans="1:4" ht="14.5" customHeight="1" x14ac:dyDescent="0.35">
      <c r="A15884" s="1"/>
      <c r="B15884" s="317">
        <v>44481.025000035937</v>
      </c>
      <c r="C15884" s="316">
        <v>106.83425210877904</v>
      </c>
      <c r="D15884" s="315" t="s">
        <v>82</v>
      </c>
    </row>
    <row r="15885" spans="1:4" ht="14.5" customHeight="1" x14ac:dyDescent="0.35">
      <c r="A15885" s="1"/>
      <c r="B15885" s="317">
        <v>44481.025694480384</v>
      </c>
      <c r="C15885" s="316">
        <v>108.66681727689962</v>
      </c>
      <c r="D15885" s="315" t="s">
        <v>82</v>
      </c>
    </row>
    <row r="15886" spans="1:4" ht="14.5" customHeight="1" x14ac:dyDescent="0.35">
      <c r="A15886" s="1"/>
      <c r="B15886" s="317">
        <v>44481.026388924831</v>
      </c>
      <c r="C15886" s="316">
        <v>113.40993170614432</v>
      </c>
      <c r="D15886" s="315" t="s">
        <v>82</v>
      </c>
    </row>
    <row r="15887" spans="1:4" ht="14.5" customHeight="1" x14ac:dyDescent="0.35">
      <c r="A15887" s="1"/>
      <c r="B15887" s="317">
        <v>44481.027083369278</v>
      </c>
      <c r="C15887" s="316">
        <v>125.45069794956557</v>
      </c>
      <c r="D15887" s="315" t="s">
        <v>82</v>
      </c>
    </row>
    <row r="15888" spans="1:4" ht="14.5" customHeight="1" x14ac:dyDescent="0.35">
      <c r="A15888" s="1"/>
      <c r="B15888" s="317">
        <v>44481.027777813724</v>
      </c>
      <c r="C15888" s="316">
        <v>133.50765939401464</v>
      </c>
      <c r="D15888" s="315" t="s">
        <v>82</v>
      </c>
    </row>
    <row r="15889" spans="1:4" ht="14.5" customHeight="1" x14ac:dyDescent="0.35">
      <c r="A15889" s="1"/>
      <c r="B15889" s="317">
        <v>44481.028472258171</v>
      </c>
      <c r="C15889" s="316">
        <v>124.56209752732539</v>
      </c>
      <c r="D15889" s="315" t="s">
        <v>82</v>
      </c>
    </row>
    <row r="15890" spans="1:4" ht="14.5" customHeight="1" x14ac:dyDescent="0.35">
      <c r="A15890" s="1"/>
      <c r="B15890" s="317">
        <v>44481.029166702618</v>
      </c>
      <c r="C15890" s="316">
        <v>109.37547107653421</v>
      </c>
      <c r="D15890" s="315" t="s">
        <v>82</v>
      </c>
    </row>
    <row r="15891" spans="1:4" ht="14.5" customHeight="1" x14ac:dyDescent="0.35">
      <c r="A15891" s="1"/>
      <c r="B15891" s="317">
        <v>44481.029861147064</v>
      </c>
      <c r="C15891" s="316">
        <v>101.18198198212582</v>
      </c>
      <c r="D15891" s="315" t="s">
        <v>82</v>
      </c>
    </row>
    <row r="15892" spans="1:4" ht="14.5" customHeight="1" x14ac:dyDescent="0.35">
      <c r="A15892" s="1"/>
      <c r="B15892" s="317">
        <v>44481.030555591511</v>
      </c>
      <c r="C15892" s="316">
        <v>96.74013950651667</v>
      </c>
      <c r="D15892" s="315" t="s">
        <v>82</v>
      </c>
    </row>
    <row r="15893" spans="1:4" ht="14.5" customHeight="1" x14ac:dyDescent="0.35">
      <c r="A15893" s="1"/>
      <c r="B15893" s="317">
        <v>44481.031250035958</v>
      </c>
      <c r="C15893" s="316">
        <v>89.721527042655126</v>
      </c>
      <c r="D15893" s="315" t="s">
        <v>82</v>
      </c>
    </row>
    <row r="15894" spans="1:4" ht="14.5" customHeight="1" x14ac:dyDescent="0.35">
      <c r="A15894" s="1"/>
      <c r="B15894" s="317">
        <v>44481.031944480404</v>
      </c>
      <c r="C15894" s="316">
        <v>85.755161614165019</v>
      </c>
      <c r="D15894" s="315" t="s">
        <v>82</v>
      </c>
    </row>
    <row r="15895" spans="1:4" ht="14.5" customHeight="1" x14ac:dyDescent="0.35">
      <c r="A15895" s="1"/>
      <c r="B15895" s="317">
        <v>44481.032638924851</v>
      </c>
      <c r="C15895" s="316">
        <v>83.575185113984233</v>
      </c>
      <c r="D15895" s="315" t="s">
        <v>82</v>
      </c>
    </row>
    <row r="15896" spans="1:4" ht="14.5" customHeight="1" x14ac:dyDescent="0.35">
      <c r="A15896" s="1"/>
      <c r="B15896" s="317">
        <v>44481.033333369298</v>
      </c>
      <c r="C15896" s="316">
        <v>82.10000303075455</v>
      </c>
      <c r="D15896" s="315" t="s">
        <v>82</v>
      </c>
    </row>
    <row r="15897" spans="1:4" ht="14.5" customHeight="1" x14ac:dyDescent="0.35">
      <c r="A15897" s="1"/>
      <c r="B15897" s="317">
        <v>44481.034027813745</v>
      </c>
      <c r="C15897" s="316">
        <v>82.644347266191232</v>
      </c>
      <c r="D15897" s="315" t="s">
        <v>82</v>
      </c>
    </row>
    <row r="15898" spans="1:4" ht="14.5" customHeight="1" x14ac:dyDescent="0.35">
      <c r="A15898" s="1"/>
      <c r="B15898" s="317">
        <v>44481.034722258191</v>
      </c>
      <c r="C15898" s="316">
        <v>83.428332184810031</v>
      </c>
      <c r="D15898" s="315" t="s">
        <v>82</v>
      </c>
    </row>
    <row r="15899" spans="1:4" ht="14.5" customHeight="1" x14ac:dyDescent="0.35">
      <c r="A15899" s="1"/>
      <c r="B15899" s="317">
        <v>44481.035416702638</v>
      </c>
      <c r="C15899" s="316">
        <v>89.808011216794455</v>
      </c>
      <c r="D15899" s="315" t="s">
        <v>82</v>
      </c>
    </row>
    <row r="15900" spans="1:4" ht="14.5" customHeight="1" x14ac:dyDescent="0.35">
      <c r="A15900" s="1"/>
      <c r="B15900" s="317">
        <v>44481.036111147085</v>
      </c>
      <c r="C15900" s="316">
        <v>100.34792780381783</v>
      </c>
      <c r="D15900" s="315" t="s">
        <v>82</v>
      </c>
    </row>
    <row r="15901" spans="1:4" ht="14.5" customHeight="1" x14ac:dyDescent="0.35">
      <c r="A15901" s="1"/>
      <c r="B15901" s="317">
        <v>44481.036805591531</v>
      </c>
      <c r="C15901" s="316">
        <v>109.24267967511356</v>
      </c>
      <c r="D15901" s="315" t="s">
        <v>82</v>
      </c>
    </row>
    <row r="15902" spans="1:4" ht="14.5" customHeight="1" x14ac:dyDescent="0.35">
      <c r="A15902" s="1"/>
      <c r="B15902" s="317">
        <v>44481.037500035978</v>
      </c>
      <c r="C15902" s="316">
        <v>115.62316047346879</v>
      </c>
      <c r="D15902" s="315" t="s">
        <v>82</v>
      </c>
    </row>
    <row r="15903" spans="1:4" ht="14.5" customHeight="1" x14ac:dyDescent="0.35">
      <c r="A15903" s="1"/>
      <c r="B15903" s="317">
        <v>44481.038194480425</v>
      </c>
      <c r="C15903" s="316">
        <v>120.0304617240307</v>
      </c>
      <c r="D15903" s="315" t="s">
        <v>82</v>
      </c>
    </row>
    <row r="15904" spans="1:4" ht="14.5" customHeight="1" x14ac:dyDescent="0.35">
      <c r="A15904" s="1"/>
      <c r="B15904" s="317">
        <v>44481.038888924872</v>
      </c>
      <c r="C15904" s="316">
        <v>119.03261789700095</v>
      </c>
      <c r="D15904" s="315" t="s">
        <v>82</v>
      </c>
    </row>
    <row r="15905" spans="1:4" ht="14.5" customHeight="1" x14ac:dyDescent="0.35">
      <c r="A15905" s="1"/>
      <c r="B15905" s="317">
        <v>44481.039583369318</v>
      </c>
      <c r="C15905" s="316">
        <v>114.13389640068247</v>
      </c>
      <c r="D15905" s="315" t="s">
        <v>82</v>
      </c>
    </row>
    <row r="15906" spans="1:4" ht="14.5" customHeight="1" x14ac:dyDescent="0.35">
      <c r="A15906" s="1"/>
      <c r="B15906" s="317">
        <v>44481.040277813765</v>
      </c>
      <c r="C15906" s="316">
        <v>115.14003337155057</v>
      </c>
      <c r="D15906" s="315" t="s">
        <v>82</v>
      </c>
    </row>
    <row r="15907" spans="1:4" ht="14.5" customHeight="1" x14ac:dyDescent="0.35">
      <c r="A15907" s="1"/>
      <c r="B15907" s="317">
        <v>44481.040972258212</v>
      </c>
      <c r="C15907" s="316">
        <v>121.83056047480204</v>
      </c>
      <c r="D15907" s="315" t="s">
        <v>82</v>
      </c>
    </row>
    <row r="15908" spans="1:4" ht="14.5" customHeight="1" x14ac:dyDescent="0.35">
      <c r="A15908" s="1"/>
      <c r="B15908" s="317">
        <v>44481.041666702658</v>
      </c>
      <c r="C15908" s="316">
        <v>135.59320731772652</v>
      </c>
      <c r="D15908" s="315" t="s">
        <v>82</v>
      </c>
    </row>
    <row r="15909" spans="1:4" ht="14.5" customHeight="1" x14ac:dyDescent="0.35">
      <c r="A15909" s="1"/>
      <c r="B15909" s="317">
        <v>44481.042361147105</v>
      </c>
      <c r="C15909" s="316">
        <v>146.27904823311061</v>
      </c>
      <c r="D15909" s="315" t="s">
        <v>82</v>
      </c>
    </row>
    <row r="15910" spans="1:4" ht="14.5" customHeight="1" x14ac:dyDescent="0.35">
      <c r="A15910" s="1"/>
      <c r="B15910" s="317">
        <v>44481.043055591552</v>
      </c>
      <c r="C15910" s="316">
        <v>160.13377929221994</v>
      </c>
      <c r="D15910" s="315" t="s">
        <v>82</v>
      </c>
    </row>
    <row r="15911" spans="1:4" ht="14.5" customHeight="1" x14ac:dyDescent="0.35">
      <c r="A15911" s="1"/>
      <c r="B15911" s="317">
        <v>44481.043750035999</v>
      </c>
      <c r="C15911" s="316">
        <v>165.59586553318658</v>
      </c>
      <c r="D15911" s="315" t="s">
        <v>82</v>
      </c>
    </row>
    <row r="15912" spans="1:4" ht="14.5" customHeight="1" x14ac:dyDescent="0.35">
      <c r="A15912" s="1"/>
      <c r="B15912" s="317">
        <v>44481.044444480445</v>
      </c>
      <c r="C15912" s="316">
        <v>169.54701054031028</v>
      </c>
      <c r="D15912" s="315" t="s">
        <v>82</v>
      </c>
    </row>
    <row r="15913" spans="1:4" ht="14.5" customHeight="1" x14ac:dyDescent="0.35">
      <c r="A15913" s="1"/>
      <c r="B15913" s="317">
        <v>44481.045138924892</v>
      </c>
      <c r="C15913" s="316">
        <v>175.8678631000376</v>
      </c>
      <c r="D15913" s="315" t="s">
        <v>82</v>
      </c>
    </row>
    <row r="15914" spans="1:4" ht="14.5" customHeight="1" x14ac:dyDescent="0.35">
      <c r="A15914" s="1"/>
      <c r="B15914" s="317">
        <v>44481.045833369339</v>
      </c>
      <c r="C15914" s="316">
        <v>170.65684324637598</v>
      </c>
      <c r="D15914" s="315" t="s">
        <v>82</v>
      </c>
    </row>
    <row r="15915" spans="1:4" ht="14.5" customHeight="1" x14ac:dyDescent="0.35">
      <c r="A15915" s="1"/>
      <c r="B15915" s="317">
        <v>44481.046527813785</v>
      </c>
      <c r="C15915" s="316">
        <v>160.19715091409549</v>
      </c>
      <c r="D15915" s="315" t="s">
        <v>82</v>
      </c>
    </row>
    <row r="15916" spans="1:4" ht="14.5" customHeight="1" x14ac:dyDescent="0.35">
      <c r="A15916" s="1"/>
      <c r="B15916" s="317">
        <v>44481.047222258232</v>
      </c>
      <c r="C15916" s="316">
        <v>142.66151172377093</v>
      </c>
      <c r="D15916" s="315" t="s">
        <v>82</v>
      </c>
    </row>
    <row r="15917" spans="1:4" ht="14.5" customHeight="1" x14ac:dyDescent="0.35">
      <c r="A15917" s="1"/>
      <c r="B15917" s="317">
        <v>44481.047916702679</v>
      </c>
      <c r="C15917" s="316">
        <v>135.77477086749084</v>
      </c>
      <c r="D15917" s="315" t="s">
        <v>82</v>
      </c>
    </row>
    <row r="15918" spans="1:4" ht="14.5" customHeight="1" x14ac:dyDescent="0.35">
      <c r="A15918" s="1"/>
      <c r="B15918" s="317">
        <v>44481.048611147125</v>
      </c>
      <c r="C15918" s="316">
        <v>133.8857050672872</v>
      </c>
      <c r="D15918" s="315" t="s">
        <v>82</v>
      </c>
    </row>
    <row r="15919" spans="1:4" ht="14.5" customHeight="1" x14ac:dyDescent="0.35">
      <c r="A15919" s="1"/>
      <c r="B15919" s="317">
        <v>44481.049305591572</v>
      </c>
      <c r="C15919" s="316">
        <v>135.47206270406022</v>
      </c>
      <c r="D15919" s="315" t="s">
        <v>82</v>
      </c>
    </row>
    <row r="15920" spans="1:4" ht="14.5" customHeight="1" x14ac:dyDescent="0.35">
      <c r="A15920" s="1"/>
      <c r="B15920" s="317">
        <v>44481.050000036019</v>
      </c>
      <c r="C15920" s="316">
        <v>145.27384202675506</v>
      </c>
      <c r="D15920" s="315" t="s">
        <v>82</v>
      </c>
    </row>
    <row r="15921" spans="1:4" ht="14.5" customHeight="1" x14ac:dyDescent="0.35">
      <c r="A15921" s="1"/>
      <c r="B15921" s="317">
        <v>44481.050694480466</v>
      </c>
      <c r="C15921" s="316">
        <v>154.29967816125912</v>
      </c>
      <c r="D15921" s="315" t="s">
        <v>82</v>
      </c>
    </row>
    <row r="15922" spans="1:4" ht="14.5" customHeight="1" x14ac:dyDescent="0.35">
      <c r="A15922" s="1"/>
      <c r="B15922" s="317">
        <v>44481.051388924912</v>
      </c>
      <c r="C15922" s="316">
        <v>169.46297101801028</v>
      </c>
      <c r="D15922" s="315" t="s">
        <v>82</v>
      </c>
    </row>
    <row r="15923" spans="1:4" ht="14.5" customHeight="1" x14ac:dyDescent="0.35">
      <c r="A15923" s="1"/>
      <c r="B15923" s="317">
        <v>44481.052083369359</v>
      </c>
      <c r="C15923" s="316">
        <v>188.9907838681674</v>
      </c>
      <c r="D15923" s="315" t="s">
        <v>82</v>
      </c>
    </row>
    <row r="15924" spans="1:4" ht="14.5" customHeight="1" x14ac:dyDescent="0.35">
      <c r="A15924" s="1"/>
      <c r="B15924" s="317">
        <v>44481.052777813806</v>
      </c>
      <c r="C15924" s="316">
        <v>201.71886574656236</v>
      </c>
      <c r="D15924" s="315" t="s">
        <v>82</v>
      </c>
    </row>
    <row r="15925" spans="1:4" ht="14.5" customHeight="1" x14ac:dyDescent="0.35">
      <c r="A15925" s="1"/>
      <c r="B15925" s="317">
        <v>44481.053472258252</v>
      </c>
      <c r="C15925" s="316">
        <v>201.66910335617916</v>
      </c>
      <c r="D15925" s="315" t="s">
        <v>82</v>
      </c>
    </row>
    <row r="15926" spans="1:4" ht="14.5" customHeight="1" x14ac:dyDescent="0.35">
      <c r="A15926" s="1"/>
      <c r="B15926" s="317">
        <v>44481.054166702699</v>
      </c>
      <c r="C15926" s="316">
        <v>179.97333174577992</v>
      </c>
      <c r="D15926" s="315" t="s">
        <v>82</v>
      </c>
    </row>
    <row r="15927" spans="1:4" ht="14.5" customHeight="1" x14ac:dyDescent="0.35">
      <c r="A15927" s="1"/>
      <c r="B15927" s="317">
        <v>44481.054861147146</v>
      </c>
      <c r="C15927" s="316">
        <v>141.2801903187239</v>
      </c>
      <c r="D15927" s="315" t="s">
        <v>82</v>
      </c>
    </row>
    <row r="15928" spans="1:4" ht="14.5" customHeight="1" x14ac:dyDescent="0.35">
      <c r="A15928" s="1"/>
      <c r="B15928" s="317">
        <v>44481.055555591593</v>
      </c>
      <c r="C15928" s="316">
        <v>116.67873287424057</v>
      </c>
      <c r="D15928" s="315" t="s">
        <v>82</v>
      </c>
    </row>
    <row r="15929" spans="1:4" ht="14.5" customHeight="1" x14ac:dyDescent="0.35">
      <c r="A15929" s="1"/>
      <c r="B15929" s="317">
        <v>44481.056250036039</v>
      </c>
      <c r="C15929" s="316">
        <v>106.86147195101755</v>
      </c>
      <c r="D15929" s="315" t="s">
        <v>82</v>
      </c>
    </row>
    <row r="15930" spans="1:4" ht="14.5" customHeight="1" x14ac:dyDescent="0.35">
      <c r="A15930" s="1"/>
      <c r="B15930" s="317">
        <v>44481.056944480486</v>
      </c>
      <c r="C15930" s="316">
        <v>109.51035326132939</v>
      </c>
      <c r="D15930" s="315" t="s">
        <v>82</v>
      </c>
    </row>
    <row r="15931" spans="1:4" ht="14.5" customHeight="1" x14ac:dyDescent="0.35">
      <c r="A15931" s="1"/>
      <c r="B15931" s="317">
        <v>44481.057638924933</v>
      </c>
      <c r="C15931" s="316">
        <v>111.65484484454306</v>
      </c>
      <c r="D15931" s="315" t="s">
        <v>82</v>
      </c>
    </row>
    <row r="15932" spans="1:4" ht="14.5" customHeight="1" x14ac:dyDescent="0.35">
      <c r="A15932" s="1"/>
      <c r="B15932" s="317">
        <v>44481.058333369379</v>
      </c>
      <c r="C15932" s="316">
        <v>114.62171617491985</v>
      </c>
      <c r="D15932" s="315" t="s">
        <v>82</v>
      </c>
    </row>
    <row r="15933" spans="1:4" ht="14.5" customHeight="1" x14ac:dyDescent="0.35">
      <c r="A15933" s="1"/>
      <c r="B15933" s="317">
        <v>44481.059027813826</v>
      </c>
      <c r="C15933" s="316">
        <v>124.54049019600498</v>
      </c>
      <c r="D15933" s="315" t="s">
        <v>82</v>
      </c>
    </row>
    <row r="15934" spans="1:4" ht="14.5" customHeight="1" x14ac:dyDescent="0.35">
      <c r="A15934" s="1"/>
      <c r="B15934" s="317">
        <v>44481.059722258273</v>
      </c>
      <c r="C15934" s="316">
        <v>135.40030857269497</v>
      </c>
      <c r="D15934" s="315" t="s">
        <v>82</v>
      </c>
    </row>
    <row r="15935" spans="1:4" ht="14.5" customHeight="1" x14ac:dyDescent="0.35">
      <c r="A15935" s="1"/>
      <c r="B15935" s="317">
        <v>44481.06041670272</v>
      </c>
      <c r="C15935" s="316">
        <v>142.14966702570285</v>
      </c>
      <c r="D15935" s="315" t="s">
        <v>82</v>
      </c>
    </row>
    <row r="15936" spans="1:4" ht="14.5" customHeight="1" x14ac:dyDescent="0.35">
      <c r="A15936" s="1"/>
      <c r="B15936" s="317">
        <v>44481.061111147166</v>
      </c>
      <c r="C15936" s="316">
        <v>144.04217764308754</v>
      </c>
      <c r="D15936" s="315" t="s">
        <v>82</v>
      </c>
    </row>
    <row r="15937" spans="1:4" ht="14.5" customHeight="1" x14ac:dyDescent="0.35">
      <c r="A15937" s="1"/>
      <c r="B15937" s="317">
        <v>44481.061805591613</v>
      </c>
      <c r="C15937" s="316">
        <v>138.40981695191005</v>
      </c>
      <c r="D15937" s="315" t="s">
        <v>82</v>
      </c>
    </row>
    <row r="15938" spans="1:4" ht="14.5" customHeight="1" x14ac:dyDescent="0.35">
      <c r="A15938" s="1"/>
      <c r="B15938" s="317">
        <v>44481.06250003606</v>
      </c>
      <c r="C15938" s="316">
        <v>137.63616463636669</v>
      </c>
      <c r="D15938" s="315" t="s">
        <v>82</v>
      </c>
    </row>
    <row r="15939" spans="1:4" ht="14.5" customHeight="1" x14ac:dyDescent="0.35">
      <c r="A15939" s="1"/>
      <c r="B15939" s="317">
        <v>44481.063194480506</v>
      </c>
      <c r="C15939" s="316">
        <v>142.73152736406774</v>
      </c>
      <c r="D15939" s="315" t="s">
        <v>82</v>
      </c>
    </row>
    <row r="15940" spans="1:4" ht="14.5" customHeight="1" x14ac:dyDescent="0.35">
      <c r="A15940" s="1"/>
      <c r="B15940" s="317">
        <v>44481.063888924953</v>
      </c>
      <c r="C15940" s="316">
        <v>148.59919108453516</v>
      </c>
      <c r="D15940" s="315" t="s">
        <v>82</v>
      </c>
    </row>
    <row r="15941" spans="1:4" ht="14.5" customHeight="1" x14ac:dyDescent="0.35">
      <c r="A15941" s="1"/>
      <c r="B15941" s="317">
        <v>44481.0645833694</v>
      </c>
      <c r="C15941" s="316">
        <v>157.32019048713846</v>
      </c>
      <c r="D15941" s="315" t="s">
        <v>82</v>
      </c>
    </row>
    <row r="15942" spans="1:4" ht="14.5" customHeight="1" x14ac:dyDescent="0.35">
      <c r="A15942" s="1"/>
      <c r="B15942" s="317">
        <v>44481.065277813846</v>
      </c>
      <c r="C15942" s="316">
        <v>172.59472484374808</v>
      </c>
      <c r="D15942" s="315" t="s">
        <v>82</v>
      </c>
    </row>
    <row r="15943" spans="1:4" ht="14.5" customHeight="1" x14ac:dyDescent="0.35">
      <c r="A15943" s="1"/>
      <c r="B15943" s="317">
        <v>44481.065972258293</v>
      </c>
      <c r="C15943" s="316">
        <v>191.66579639119252</v>
      </c>
      <c r="D15943" s="315" t="s">
        <v>82</v>
      </c>
    </row>
    <row r="15944" spans="1:4" ht="14.5" customHeight="1" x14ac:dyDescent="0.35">
      <c r="A15944" s="1"/>
      <c r="B15944" s="317">
        <v>44481.06666670274</v>
      </c>
      <c r="C15944" s="316">
        <v>201.59185195532626</v>
      </c>
      <c r="D15944" s="315" t="s">
        <v>82</v>
      </c>
    </row>
    <row r="15945" spans="1:4" ht="14.5" customHeight="1" x14ac:dyDescent="0.35">
      <c r="A15945" s="1"/>
      <c r="B15945" s="317">
        <v>44481.067361147187</v>
      </c>
      <c r="C15945" s="316">
        <v>203.48680586425664</v>
      </c>
      <c r="D15945" s="315" t="s">
        <v>82</v>
      </c>
    </row>
    <row r="15946" spans="1:4" ht="14.5" customHeight="1" x14ac:dyDescent="0.35">
      <c r="A15946" s="1"/>
      <c r="B15946" s="317">
        <v>44481.068055591633</v>
      </c>
      <c r="C15946" s="316">
        <v>199.12102568645108</v>
      </c>
      <c r="D15946" s="315" t="s">
        <v>82</v>
      </c>
    </row>
    <row r="15947" spans="1:4" ht="14.5" customHeight="1" x14ac:dyDescent="0.35">
      <c r="A15947" s="1"/>
      <c r="B15947" s="317">
        <v>44481.06875003608</v>
      </c>
      <c r="C15947" s="316">
        <v>191.85203293542921</v>
      </c>
      <c r="D15947" s="315" t="s">
        <v>82</v>
      </c>
    </row>
    <row r="15948" spans="1:4" ht="14.5" customHeight="1" x14ac:dyDescent="0.35">
      <c r="A15948" s="1"/>
      <c r="B15948" s="317">
        <v>44481.069444480527</v>
      </c>
      <c r="C15948" s="316">
        <v>175.95084548502538</v>
      </c>
      <c r="D15948" s="315" t="s">
        <v>82</v>
      </c>
    </row>
    <row r="15949" spans="1:4" ht="14.5" customHeight="1" x14ac:dyDescent="0.35">
      <c r="A15949" s="1"/>
      <c r="B15949" s="317">
        <v>44481.070138924973</v>
      </c>
      <c r="C15949" s="316">
        <v>162.53285869992493</v>
      </c>
      <c r="D15949" s="315" t="s">
        <v>82</v>
      </c>
    </row>
    <row r="15950" spans="1:4" ht="14.5" customHeight="1" x14ac:dyDescent="0.35">
      <c r="A15950" s="1"/>
      <c r="B15950" s="317">
        <v>44481.07083336942</v>
      </c>
      <c r="C15950" s="316">
        <v>153.62033716836402</v>
      </c>
      <c r="D15950" s="315" t="s">
        <v>82</v>
      </c>
    </row>
    <row r="15951" spans="1:4" ht="14.5" customHeight="1" x14ac:dyDescent="0.35">
      <c r="A15951" s="1"/>
      <c r="B15951" s="317">
        <v>44481.071527813867</v>
      </c>
      <c r="C15951" s="316">
        <v>146.07488850735825</v>
      </c>
      <c r="D15951" s="315" t="s">
        <v>82</v>
      </c>
    </row>
    <row r="15952" spans="1:4" ht="14.5" customHeight="1" x14ac:dyDescent="0.35">
      <c r="A15952" s="1"/>
      <c r="B15952" s="317">
        <v>44481.072222258314</v>
      </c>
      <c r="C15952" s="316">
        <v>136.59828360290265</v>
      </c>
      <c r="D15952" s="315" t="s">
        <v>82</v>
      </c>
    </row>
    <row r="15953" spans="1:4" ht="14.5" customHeight="1" x14ac:dyDescent="0.35">
      <c r="A15953" s="1"/>
      <c r="B15953" s="317">
        <v>44481.07291670276</v>
      </c>
      <c r="C15953" s="316">
        <v>128.11447321501134</v>
      </c>
      <c r="D15953" s="315" t="s">
        <v>82</v>
      </c>
    </row>
    <row r="15954" spans="1:4" ht="14.5" customHeight="1" x14ac:dyDescent="0.35">
      <c r="A15954" s="1"/>
      <c r="B15954" s="317">
        <v>44481.073611147207</v>
      </c>
      <c r="C15954" s="316">
        <v>125.09045639595715</v>
      </c>
      <c r="D15954" s="315" t="s">
        <v>82</v>
      </c>
    </row>
    <row r="15955" spans="1:4" ht="14.5" customHeight="1" x14ac:dyDescent="0.35">
      <c r="A15955" s="1"/>
      <c r="B15955" s="317">
        <v>44481.074305591654</v>
      </c>
      <c r="C15955" s="316">
        <v>124.74739858609198</v>
      </c>
      <c r="D15955" s="315" t="s">
        <v>82</v>
      </c>
    </row>
    <row r="15956" spans="1:4" ht="14.5" customHeight="1" x14ac:dyDescent="0.35">
      <c r="A15956" s="1"/>
      <c r="B15956" s="317">
        <v>44481.0750000361</v>
      </c>
      <c r="C15956" s="316">
        <v>127.79621624360249</v>
      </c>
      <c r="D15956" s="315" t="s">
        <v>82</v>
      </c>
    </row>
    <row r="15957" spans="1:4" ht="14.5" customHeight="1" x14ac:dyDescent="0.35">
      <c r="A15957" s="1"/>
      <c r="B15957" s="317">
        <v>44481.075694480547</v>
      </c>
      <c r="C15957" s="316">
        <v>130.29691159427941</v>
      </c>
      <c r="D15957" s="315" t="s">
        <v>82</v>
      </c>
    </row>
    <row r="15958" spans="1:4" ht="14.5" customHeight="1" x14ac:dyDescent="0.35">
      <c r="A15958" s="1"/>
      <c r="B15958" s="317">
        <v>44481.076388924994</v>
      </c>
      <c r="C15958" s="316">
        <v>130.84798654065236</v>
      </c>
      <c r="D15958" s="315" t="s">
        <v>82</v>
      </c>
    </row>
    <row r="15959" spans="1:4" ht="14.5" customHeight="1" x14ac:dyDescent="0.35">
      <c r="A15959" s="1"/>
      <c r="B15959" s="317">
        <v>44481.077083369441</v>
      </c>
      <c r="C15959" s="316">
        <v>133.34358568287377</v>
      </c>
      <c r="D15959" s="315" t="s">
        <v>82</v>
      </c>
    </row>
    <row r="15960" spans="1:4" ht="14.5" customHeight="1" x14ac:dyDescent="0.35">
      <c r="A15960" s="1"/>
      <c r="B15960" s="317">
        <v>44481.077777813887</v>
      </c>
      <c r="C15960" s="316">
        <v>134.1149566374913</v>
      </c>
      <c r="D15960" s="315" t="s">
        <v>82</v>
      </c>
    </row>
    <row r="15961" spans="1:4" ht="14.5" customHeight="1" x14ac:dyDescent="0.35">
      <c r="A15961" s="1"/>
      <c r="B15961" s="317">
        <v>44481.078472258334</v>
      </c>
      <c r="C15961" s="316">
        <v>126.22248373902985</v>
      </c>
      <c r="D15961" s="315" t="s">
        <v>82</v>
      </c>
    </row>
    <row r="15962" spans="1:4" ht="14.5" customHeight="1" x14ac:dyDescent="0.35">
      <c r="A15962" s="1"/>
      <c r="B15962" s="317">
        <v>44481.079166702781</v>
      </c>
      <c r="C15962" s="316">
        <v>123.50659787754606</v>
      </c>
      <c r="D15962" s="315" t="s">
        <v>82</v>
      </c>
    </row>
    <row r="15963" spans="1:4" ht="14.5" customHeight="1" x14ac:dyDescent="0.35">
      <c r="A15963" s="1"/>
      <c r="B15963" s="317">
        <v>44481.079861147227</v>
      </c>
      <c r="C15963" s="316">
        <v>125.22445948282451</v>
      </c>
      <c r="D15963" s="315" t="s">
        <v>82</v>
      </c>
    </row>
    <row r="15964" spans="1:4" ht="14.5" customHeight="1" x14ac:dyDescent="0.35">
      <c r="A15964" s="1"/>
      <c r="B15964" s="317">
        <v>44481.080555591674</v>
      </c>
      <c r="C15964" s="316">
        <v>128.23978168642304</v>
      </c>
      <c r="D15964" s="315" t="s">
        <v>82</v>
      </c>
    </row>
    <row r="15965" spans="1:4" ht="14.5" customHeight="1" x14ac:dyDescent="0.35">
      <c r="A15965" s="1"/>
      <c r="B15965" s="317">
        <v>44481.081250036121</v>
      </c>
      <c r="C15965" s="316">
        <v>131.51722967448489</v>
      </c>
      <c r="D15965" s="315" t="s">
        <v>82</v>
      </c>
    </row>
    <row r="15966" spans="1:4" ht="14.5" customHeight="1" x14ac:dyDescent="0.35">
      <c r="A15966" s="1"/>
      <c r="B15966" s="317">
        <v>44481.081944480567</v>
      </c>
      <c r="C15966" s="316">
        <v>136.18428755142182</v>
      </c>
      <c r="D15966" s="315" t="s">
        <v>82</v>
      </c>
    </row>
    <row r="15967" spans="1:4" ht="14.5" customHeight="1" x14ac:dyDescent="0.35">
      <c r="A15967" s="1"/>
      <c r="B15967" s="317">
        <v>44481.082638925014</v>
      </c>
      <c r="C15967" s="316">
        <v>145.05688123347548</v>
      </c>
      <c r="D15967" s="315" t="s">
        <v>82</v>
      </c>
    </row>
    <row r="15968" spans="1:4" ht="14.5" customHeight="1" x14ac:dyDescent="0.35">
      <c r="A15968" s="1"/>
      <c r="B15968" s="317">
        <v>44481.083333369461</v>
      </c>
      <c r="C15968" s="316">
        <v>159.52066447960678</v>
      </c>
      <c r="D15968" s="315" t="s">
        <v>82</v>
      </c>
    </row>
    <row r="15969" spans="1:4" ht="14.5" customHeight="1" x14ac:dyDescent="0.35">
      <c r="A15969" s="1"/>
      <c r="B15969" s="317">
        <v>44481.084027813908</v>
      </c>
      <c r="C15969" s="316">
        <v>171.81274738199622</v>
      </c>
      <c r="D15969" s="315" t="s">
        <v>82</v>
      </c>
    </row>
    <row r="15970" spans="1:4" ht="14.5" customHeight="1" x14ac:dyDescent="0.35">
      <c r="A15970" s="1"/>
      <c r="B15970" s="317">
        <v>44481.084722258354</v>
      </c>
      <c r="C15970" s="316">
        <v>176.01291162999115</v>
      </c>
      <c r="D15970" s="315" t="s">
        <v>82</v>
      </c>
    </row>
    <row r="15971" spans="1:4" ht="14.5" customHeight="1" x14ac:dyDescent="0.35">
      <c r="A15971" s="1"/>
      <c r="B15971" s="317">
        <v>44481.085416702801</v>
      </c>
      <c r="C15971" s="316">
        <v>174.42258689478817</v>
      </c>
      <c r="D15971" s="315" t="s">
        <v>82</v>
      </c>
    </row>
    <row r="15972" spans="1:4" ht="14.5" customHeight="1" x14ac:dyDescent="0.35">
      <c r="A15972" s="1"/>
      <c r="B15972" s="317">
        <v>44481.086111147248</v>
      </c>
      <c r="C15972" s="316">
        <v>163.85344374929554</v>
      </c>
      <c r="D15972" s="315" t="s">
        <v>82</v>
      </c>
    </row>
    <row r="15973" spans="1:4" ht="14.5" customHeight="1" x14ac:dyDescent="0.35">
      <c r="A15973" s="1"/>
      <c r="B15973" s="317">
        <v>44481.086805591694</v>
      </c>
      <c r="C15973" s="316">
        <v>150.58910260983586</v>
      </c>
      <c r="D15973" s="315" t="s">
        <v>82</v>
      </c>
    </row>
    <row r="15974" spans="1:4" ht="14.5" customHeight="1" x14ac:dyDescent="0.35">
      <c r="A15974" s="1"/>
      <c r="B15974" s="317">
        <v>44481.087500036141</v>
      </c>
      <c r="C15974" s="316">
        <v>143.57697160360016</v>
      </c>
      <c r="D15974" s="315" t="s">
        <v>82</v>
      </c>
    </row>
    <row r="15975" spans="1:4" ht="14.5" customHeight="1" x14ac:dyDescent="0.35">
      <c r="A15975" s="1"/>
      <c r="B15975" s="317">
        <v>44481.088194480588</v>
      </c>
      <c r="C15975" s="316">
        <v>138.79391899259451</v>
      </c>
      <c r="D15975" s="315" t="s">
        <v>82</v>
      </c>
    </row>
    <row r="15976" spans="1:4" ht="14.5" customHeight="1" x14ac:dyDescent="0.35">
      <c r="A15976" s="1"/>
      <c r="B15976" s="317">
        <v>44481.088888925035</v>
      </c>
      <c r="C15976" s="316">
        <v>134.90026277003344</v>
      </c>
      <c r="D15976" s="315" t="s">
        <v>82</v>
      </c>
    </row>
    <row r="15977" spans="1:4" ht="14.5" customHeight="1" x14ac:dyDescent="0.35">
      <c r="A15977" s="1"/>
      <c r="B15977" s="317">
        <v>44481.089583369481</v>
      </c>
      <c r="C15977" s="316">
        <v>133.96510372521976</v>
      </c>
      <c r="D15977" s="315" t="s">
        <v>82</v>
      </c>
    </row>
    <row r="15978" spans="1:4" ht="14.5" customHeight="1" x14ac:dyDescent="0.35">
      <c r="A15978" s="1"/>
      <c r="B15978" s="317">
        <v>44481.090277813928</v>
      </c>
      <c r="C15978" s="316">
        <v>136.40364755142946</v>
      </c>
      <c r="D15978" s="315" t="s">
        <v>82</v>
      </c>
    </row>
    <row r="15979" spans="1:4" ht="14.5" customHeight="1" x14ac:dyDescent="0.35">
      <c r="A15979" s="1"/>
      <c r="B15979" s="317">
        <v>44481.090972258375</v>
      </c>
      <c r="C15979" s="316">
        <v>140.03825561761235</v>
      </c>
      <c r="D15979" s="315" t="s">
        <v>82</v>
      </c>
    </row>
    <row r="15980" spans="1:4" ht="14.5" customHeight="1" x14ac:dyDescent="0.35">
      <c r="A15980" s="1"/>
      <c r="B15980" s="317">
        <v>44481.091666702821</v>
      </c>
      <c r="C15980" s="316">
        <v>139.63851197873009</v>
      </c>
      <c r="D15980" s="315" t="s">
        <v>82</v>
      </c>
    </row>
    <row r="15981" spans="1:4" ht="14.5" customHeight="1" x14ac:dyDescent="0.35">
      <c r="A15981" s="1"/>
      <c r="B15981" s="317">
        <v>44481.092361147268</v>
      </c>
      <c r="C15981" s="316">
        <v>137.10235668442522</v>
      </c>
      <c r="D15981" s="315" t="s">
        <v>82</v>
      </c>
    </row>
    <row r="15982" spans="1:4" ht="14.5" customHeight="1" x14ac:dyDescent="0.35">
      <c r="A15982" s="1"/>
      <c r="B15982" s="317">
        <v>44481.093055591715</v>
      </c>
      <c r="C15982" s="316">
        <v>131.31136845198537</v>
      </c>
      <c r="D15982" s="315" t="s">
        <v>82</v>
      </c>
    </row>
    <row r="15983" spans="1:4" ht="14.5" customHeight="1" x14ac:dyDescent="0.35">
      <c r="A15983" s="1"/>
      <c r="B15983" s="317">
        <v>44481.093750036162</v>
      </c>
      <c r="C15983" s="316">
        <v>125.4393043392493</v>
      </c>
      <c r="D15983" s="315" t="s">
        <v>82</v>
      </c>
    </row>
    <row r="15984" spans="1:4" ht="14.5" customHeight="1" x14ac:dyDescent="0.35">
      <c r="A15984" s="1"/>
      <c r="B15984" s="317">
        <v>44481.094444480608</v>
      </c>
      <c r="C15984" s="316">
        <v>110.96584299847018</v>
      </c>
      <c r="D15984" s="315" t="s">
        <v>82</v>
      </c>
    </row>
    <row r="15985" spans="1:4" ht="14.5" customHeight="1" x14ac:dyDescent="0.35">
      <c r="A15985" s="1"/>
      <c r="B15985" s="317">
        <v>44481.095138925055</v>
      </c>
      <c r="C15985" s="316">
        <v>94.095659032549392</v>
      </c>
      <c r="D15985" s="315" t="s">
        <v>82</v>
      </c>
    </row>
    <row r="15986" spans="1:4" ht="14.5" customHeight="1" x14ac:dyDescent="0.35">
      <c r="A15986" s="1"/>
      <c r="B15986" s="317">
        <v>44481.095833369502</v>
      </c>
      <c r="C15986" s="316">
        <v>84.794181344652316</v>
      </c>
      <c r="D15986" s="315" t="s">
        <v>82</v>
      </c>
    </row>
    <row r="15987" spans="1:4" ht="14.5" customHeight="1" x14ac:dyDescent="0.35">
      <c r="A15987" s="1"/>
      <c r="B15987" s="317">
        <v>44481.096527813948</v>
      </c>
      <c r="C15987" s="316">
        <v>79.427824557104998</v>
      </c>
      <c r="D15987" s="315" t="s">
        <v>82</v>
      </c>
    </row>
    <row r="15988" spans="1:4" ht="14.5" customHeight="1" x14ac:dyDescent="0.35">
      <c r="A15988" s="1"/>
      <c r="B15988" s="317">
        <v>44481.097222258395</v>
      </c>
      <c r="C15988" s="316">
        <v>73.906646054787174</v>
      </c>
      <c r="D15988" s="315" t="s">
        <v>82</v>
      </c>
    </row>
    <row r="15989" spans="1:4" ht="14.5" customHeight="1" x14ac:dyDescent="0.35">
      <c r="A15989" s="1"/>
      <c r="B15989" s="317">
        <v>44481.097916702842</v>
      </c>
      <c r="C15989" s="316">
        <v>67.447517809048676</v>
      </c>
      <c r="D15989" s="315" t="s">
        <v>82</v>
      </c>
    </row>
    <row r="15990" spans="1:4" ht="14.5" customHeight="1" x14ac:dyDescent="0.35">
      <c r="A15990" s="1"/>
      <c r="B15990" s="317">
        <v>44481.098611147288</v>
      </c>
      <c r="C15990" s="316">
        <v>61.509019634293509</v>
      </c>
      <c r="D15990" s="315" t="s">
        <v>82</v>
      </c>
    </row>
    <row r="15991" spans="1:4" ht="14.5" customHeight="1" x14ac:dyDescent="0.35">
      <c r="A15991" s="1"/>
      <c r="B15991" s="317">
        <v>44481.099305591735</v>
      </c>
      <c r="C15991" s="316">
        <v>60.447549540393325</v>
      </c>
      <c r="D15991" s="315" t="s">
        <v>82</v>
      </c>
    </row>
    <row r="15992" spans="1:4" ht="14.5" customHeight="1" x14ac:dyDescent="0.35">
      <c r="A15992" s="1"/>
      <c r="B15992" s="317">
        <v>44481.100000036182</v>
      </c>
      <c r="C15992" s="316">
        <v>60.758009764358093</v>
      </c>
      <c r="D15992" s="315" t="s">
        <v>82</v>
      </c>
    </row>
    <row r="15993" spans="1:4" ht="14.5" customHeight="1" x14ac:dyDescent="0.35">
      <c r="A15993" s="1"/>
      <c r="B15993" s="317">
        <v>44481.100694480629</v>
      </c>
      <c r="C15993" s="316">
        <v>59.165691035849157</v>
      </c>
      <c r="D15993" s="315" t="s">
        <v>82</v>
      </c>
    </row>
    <row r="15994" spans="1:4" ht="14.5" customHeight="1" x14ac:dyDescent="0.35">
      <c r="A15994" s="1"/>
      <c r="B15994" s="317">
        <v>44481.101388925075</v>
      </c>
      <c r="C15994" s="316">
        <v>56.24199090022303</v>
      </c>
      <c r="D15994" s="315" t="s">
        <v>82</v>
      </c>
    </row>
    <row r="15995" spans="1:4" ht="14.5" customHeight="1" x14ac:dyDescent="0.35">
      <c r="A15995" s="1"/>
      <c r="B15995" s="317">
        <v>44481.102083369522</v>
      </c>
      <c r="C15995" s="316">
        <v>54.394720504878208</v>
      </c>
      <c r="D15995" s="315" t="s">
        <v>82</v>
      </c>
    </row>
    <row r="15996" spans="1:4" ht="14.5" customHeight="1" x14ac:dyDescent="0.35">
      <c r="A15996" s="1"/>
      <c r="B15996" s="317">
        <v>44481.102777813969</v>
      </c>
      <c r="C15996" s="316">
        <v>53.141486030836433</v>
      </c>
      <c r="D15996" s="315" t="s">
        <v>82</v>
      </c>
    </row>
    <row r="15997" spans="1:4" ht="14.5" customHeight="1" x14ac:dyDescent="0.35">
      <c r="A15997" s="1"/>
      <c r="B15997" s="317">
        <v>44481.103472258415</v>
      </c>
      <c r="C15997" s="316">
        <v>51.631351453463623</v>
      </c>
      <c r="D15997" s="315" t="s">
        <v>82</v>
      </c>
    </row>
    <row r="15998" spans="1:4" ht="14.5" customHeight="1" x14ac:dyDescent="0.35">
      <c r="A15998" s="1"/>
      <c r="B15998" s="317">
        <v>44481.104166702862</v>
      </c>
      <c r="C15998" s="316">
        <v>50.526789438185126</v>
      </c>
      <c r="D15998" s="315" t="s">
        <v>82</v>
      </c>
    </row>
    <row r="15999" spans="1:4" ht="14.5" customHeight="1" x14ac:dyDescent="0.35">
      <c r="A15999" s="1"/>
      <c r="B15999" s="317">
        <v>44481.104861147309</v>
      </c>
      <c r="C15999" s="316">
        <v>49.037699177895171</v>
      </c>
      <c r="D15999" s="315" t="s">
        <v>82</v>
      </c>
    </row>
    <row r="16000" spans="1:4" ht="14.5" customHeight="1" x14ac:dyDescent="0.35">
      <c r="A16000" s="1"/>
      <c r="B16000" s="317">
        <v>44481.105555591756</v>
      </c>
      <c r="C16000" s="316">
        <v>44.190055515520122</v>
      </c>
      <c r="D16000" s="315" t="s">
        <v>82</v>
      </c>
    </row>
    <row r="16001" spans="1:4" ht="14.5" customHeight="1" x14ac:dyDescent="0.35">
      <c r="A16001" s="1"/>
      <c r="B16001" s="317">
        <v>44481.106250036202</v>
      </c>
      <c r="C16001" s="316">
        <v>38.212557057524101</v>
      </c>
      <c r="D16001" s="315" t="s">
        <v>82</v>
      </c>
    </row>
    <row r="16002" spans="1:4" ht="14.5" customHeight="1" x14ac:dyDescent="0.35">
      <c r="A16002" s="1"/>
      <c r="B16002" s="317">
        <v>44481.106944480649</v>
      </c>
      <c r="C16002" s="316">
        <v>35.24484536549717</v>
      </c>
      <c r="D16002" s="315" t="s">
        <v>82</v>
      </c>
    </row>
    <row r="16003" spans="1:4" ht="14.5" customHeight="1" x14ac:dyDescent="0.35">
      <c r="A16003" s="1"/>
      <c r="B16003" s="317">
        <v>44481.107638925096</v>
      </c>
      <c r="C16003" s="316">
        <v>34.284347190510019</v>
      </c>
      <c r="D16003" s="315" t="s">
        <v>82</v>
      </c>
    </row>
    <row r="16004" spans="1:4" ht="14.5" customHeight="1" x14ac:dyDescent="0.35">
      <c r="A16004" s="1"/>
      <c r="B16004" s="317">
        <v>44481.108333369542</v>
      </c>
      <c r="C16004" s="316">
        <v>34.033629409983405</v>
      </c>
      <c r="D16004" s="315" t="s">
        <v>82</v>
      </c>
    </row>
    <row r="16005" spans="1:4" ht="14.5" customHeight="1" x14ac:dyDescent="0.35">
      <c r="A16005" s="1"/>
      <c r="B16005" s="317">
        <v>44481.109027813989</v>
      </c>
      <c r="C16005" s="316">
        <v>33.39832457287509</v>
      </c>
      <c r="D16005" s="315" t="s">
        <v>82</v>
      </c>
    </row>
    <row r="16006" spans="1:4" ht="14.5" customHeight="1" x14ac:dyDescent="0.35">
      <c r="A16006" s="1"/>
      <c r="B16006" s="317">
        <v>44481.109722258436</v>
      </c>
      <c r="C16006" s="316">
        <v>32.389402825294141</v>
      </c>
      <c r="D16006" s="315" t="s">
        <v>82</v>
      </c>
    </row>
    <row r="16007" spans="1:4" ht="14.5" customHeight="1" x14ac:dyDescent="0.35">
      <c r="A16007" s="1"/>
      <c r="B16007" s="317">
        <v>44481.110416702883</v>
      </c>
      <c r="C16007" s="316">
        <v>31.841958092593512</v>
      </c>
      <c r="D16007" s="315" t="s">
        <v>82</v>
      </c>
    </row>
    <row r="16008" spans="1:4" ht="14.5" customHeight="1" x14ac:dyDescent="0.35">
      <c r="A16008" s="1"/>
      <c r="B16008" s="317">
        <v>44481.111111147329</v>
      </c>
      <c r="C16008" s="316">
        <v>31.240589690395669</v>
      </c>
      <c r="D16008" s="315" t="s">
        <v>82</v>
      </c>
    </row>
    <row r="16009" spans="1:4" ht="14.5" customHeight="1" x14ac:dyDescent="0.35">
      <c r="A16009" s="1"/>
      <c r="B16009" s="317">
        <v>44481.111805591776</v>
      </c>
      <c r="C16009" s="316">
        <v>30.933260699172386</v>
      </c>
      <c r="D16009" s="315" t="s">
        <v>82</v>
      </c>
    </row>
    <row r="16010" spans="1:4" ht="14.5" customHeight="1" x14ac:dyDescent="0.35">
      <c r="A16010" s="1"/>
      <c r="B16010" s="317">
        <v>44481.112500036223</v>
      </c>
      <c r="C16010" s="316">
        <v>30.599266388603912</v>
      </c>
      <c r="D16010" s="315" t="s">
        <v>82</v>
      </c>
    </row>
    <row r="16011" spans="1:4" ht="14.5" customHeight="1" x14ac:dyDescent="0.35">
      <c r="A16011" s="1"/>
      <c r="B16011" s="317">
        <v>44481.113194480669</v>
      </c>
      <c r="C16011" s="316">
        <v>30.794022771573022</v>
      </c>
      <c r="D16011" s="315" t="s">
        <v>82</v>
      </c>
    </row>
    <row r="16012" spans="1:4" ht="14.5" customHeight="1" x14ac:dyDescent="0.35">
      <c r="A16012" s="1"/>
      <c r="B16012" s="317">
        <v>44481.113888925116</v>
      </c>
      <c r="C16012" s="316">
        <v>30.920874412381089</v>
      </c>
      <c r="D16012" s="315" t="s">
        <v>82</v>
      </c>
    </row>
    <row r="16013" spans="1:4" ht="14.5" customHeight="1" x14ac:dyDescent="0.35">
      <c r="A16013" s="1"/>
      <c r="B16013" s="317">
        <v>44481.114583369563</v>
      </c>
      <c r="C16013" s="316">
        <v>30.379090592431989</v>
      </c>
      <c r="D16013" s="315" t="s">
        <v>82</v>
      </c>
    </row>
    <row r="16014" spans="1:4" ht="14.5" customHeight="1" x14ac:dyDescent="0.35">
      <c r="A16014" s="1"/>
      <c r="B16014" s="317">
        <v>44481.115277814009</v>
      </c>
      <c r="C16014" s="316">
        <v>30.481100000444471</v>
      </c>
      <c r="D16014" s="315" t="s">
        <v>82</v>
      </c>
    </row>
    <row r="16015" spans="1:4" ht="14.5" customHeight="1" x14ac:dyDescent="0.35">
      <c r="A16015" s="1"/>
      <c r="B16015" s="317">
        <v>44481.115972258456</v>
      </c>
      <c r="C16015" s="316">
        <v>30.583101635116812</v>
      </c>
      <c r="D16015" s="315" t="s">
        <v>82</v>
      </c>
    </row>
    <row r="16016" spans="1:4" ht="14.5" customHeight="1" x14ac:dyDescent="0.35">
      <c r="A16016" s="1"/>
      <c r="B16016" s="317">
        <v>44481.116666702903</v>
      </c>
      <c r="C16016" s="316">
        <v>32.261915913607908</v>
      </c>
      <c r="D16016" s="315" t="s">
        <v>82</v>
      </c>
    </row>
    <row r="16017" spans="1:4" ht="14.5" customHeight="1" x14ac:dyDescent="0.35">
      <c r="A16017" s="1"/>
      <c r="B16017" s="317">
        <v>44481.11736114735</v>
      </c>
      <c r="C16017" s="316">
        <v>38.746357170399278</v>
      </c>
      <c r="D16017" s="315" t="s">
        <v>82</v>
      </c>
    </row>
    <row r="16018" spans="1:4" ht="14.5" customHeight="1" x14ac:dyDescent="0.35">
      <c r="A16018" s="1"/>
      <c r="B16018" s="317">
        <v>44481.118055591796</v>
      </c>
      <c r="C16018" s="316">
        <v>44.477451046553327</v>
      </c>
      <c r="D16018" s="315" t="s">
        <v>82</v>
      </c>
    </row>
    <row r="16019" spans="1:4" ht="14.5" customHeight="1" x14ac:dyDescent="0.35">
      <c r="A16019" s="1"/>
      <c r="B16019" s="317">
        <v>44481.118750036243</v>
      </c>
      <c r="C16019" s="316">
        <v>47.460346311788697</v>
      </c>
      <c r="D16019" s="315" t="s">
        <v>82</v>
      </c>
    </row>
    <row r="16020" spans="1:4" ht="14.5" customHeight="1" x14ac:dyDescent="0.35">
      <c r="A16020" s="1"/>
      <c r="B16020" s="317">
        <v>44481.11944448069</v>
      </c>
      <c r="C16020" s="316">
        <v>48.925680332789007</v>
      </c>
      <c r="D16020" s="315" t="s">
        <v>82</v>
      </c>
    </row>
    <row r="16021" spans="1:4" ht="14.5" customHeight="1" x14ac:dyDescent="0.35">
      <c r="A16021" s="1"/>
      <c r="B16021" s="317">
        <v>44481.120138925136</v>
      </c>
      <c r="C16021" s="316">
        <v>50.852330246169977</v>
      </c>
      <c r="D16021" s="315" t="s">
        <v>82</v>
      </c>
    </row>
    <row r="16022" spans="1:4" ht="14.5" customHeight="1" x14ac:dyDescent="0.35">
      <c r="A16022" s="1"/>
      <c r="B16022" s="317">
        <v>44481.120833369583</v>
      </c>
      <c r="C16022" s="316">
        <v>51.54715698710158</v>
      </c>
      <c r="D16022" s="315" t="s">
        <v>82</v>
      </c>
    </row>
    <row r="16023" spans="1:4" ht="14.5" customHeight="1" x14ac:dyDescent="0.35">
      <c r="A16023" s="1"/>
      <c r="B16023" s="317">
        <v>44481.12152781403</v>
      </c>
      <c r="C16023" s="316">
        <v>47.899141775064827</v>
      </c>
      <c r="D16023" s="315" t="s">
        <v>82</v>
      </c>
    </row>
    <row r="16024" spans="1:4" ht="14.5" customHeight="1" x14ac:dyDescent="0.35">
      <c r="A16024" s="1"/>
      <c r="B16024" s="317">
        <v>44481.122222258477</v>
      </c>
      <c r="C16024" s="316">
        <v>39.410747781483224</v>
      </c>
      <c r="D16024" s="315" t="s">
        <v>82</v>
      </c>
    </row>
    <row r="16025" spans="1:4" ht="14.5" customHeight="1" x14ac:dyDescent="0.35">
      <c r="A16025" s="1"/>
      <c r="B16025" s="317">
        <v>44481.122916702923</v>
      </c>
      <c r="C16025" s="316">
        <v>36.202589988085677</v>
      </c>
      <c r="D16025" s="315" t="s">
        <v>82</v>
      </c>
    </row>
    <row r="16026" spans="1:4" ht="14.5" customHeight="1" x14ac:dyDescent="0.35">
      <c r="A16026" s="1"/>
      <c r="B16026" s="317">
        <v>44481.12361114737</v>
      </c>
      <c r="C16026" s="316">
        <v>36.382671566163964</v>
      </c>
      <c r="D16026" s="315" t="s">
        <v>82</v>
      </c>
    </row>
    <row r="16027" spans="1:4" ht="14.5" customHeight="1" x14ac:dyDescent="0.35">
      <c r="A16027" s="1"/>
      <c r="B16027" s="317">
        <v>44481.124305591817</v>
      </c>
      <c r="C16027" s="316">
        <v>37.023778418534008</v>
      </c>
      <c r="D16027" s="315" t="s">
        <v>82</v>
      </c>
    </row>
    <row r="16028" spans="1:4" ht="14.5" customHeight="1" x14ac:dyDescent="0.35">
      <c r="A16028" s="1"/>
      <c r="B16028" s="317">
        <v>44481.125000036263</v>
      </c>
      <c r="C16028" s="316">
        <v>37.397950340859822</v>
      </c>
      <c r="D16028" s="315" t="s">
        <v>82</v>
      </c>
    </row>
    <row r="16029" spans="1:4" ht="14.5" customHeight="1" x14ac:dyDescent="0.35">
      <c r="A16029" s="1"/>
      <c r="B16029" s="317">
        <v>44481.12569448071</v>
      </c>
      <c r="C16029" s="316">
        <v>37.672290217535917</v>
      </c>
      <c r="D16029" s="315" t="s">
        <v>82</v>
      </c>
    </row>
    <row r="16030" spans="1:4" ht="14.5" customHeight="1" x14ac:dyDescent="0.35">
      <c r="A16030" s="1"/>
      <c r="B16030" s="317">
        <v>44481.126388925157</v>
      </c>
      <c r="C16030" s="316">
        <v>38.044238624922585</v>
      </c>
      <c r="D16030" s="315" t="s">
        <v>82</v>
      </c>
    </row>
    <row r="16031" spans="1:4" ht="14.5" customHeight="1" x14ac:dyDescent="0.35">
      <c r="A16031" s="1"/>
      <c r="B16031" s="317">
        <v>44481.127083369603</v>
      </c>
      <c r="C16031" s="316">
        <v>38.462729192084709</v>
      </c>
      <c r="D16031" s="315" t="s">
        <v>82</v>
      </c>
    </row>
    <row r="16032" spans="1:4" ht="14.5" customHeight="1" x14ac:dyDescent="0.35">
      <c r="A16032" s="1"/>
      <c r="B16032" s="317">
        <v>44481.12777781405</v>
      </c>
      <c r="C16032" s="316">
        <v>37.945520855475721</v>
      </c>
      <c r="D16032" s="315" t="s">
        <v>82</v>
      </c>
    </row>
    <row r="16033" spans="1:4" ht="14.5" customHeight="1" x14ac:dyDescent="0.35">
      <c r="A16033" s="1"/>
      <c r="B16033" s="317">
        <v>44481.128472258497</v>
      </c>
      <c r="C16033" s="316">
        <v>36.591374589889895</v>
      </c>
      <c r="D16033" s="315" t="s">
        <v>82</v>
      </c>
    </row>
    <row r="16034" spans="1:4" ht="14.5" customHeight="1" x14ac:dyDescent="0.35">
      <c r="A16034" s="1"/>
      <c r="B16034" s="317">
        <v>44481.129166702944</v>
      </c>
      <c r="C16034" s="316">
        <v>35.465739327039529</v>
      </c>
      <c r="D16034" s="315" t="s">
        <v>82</v>
      </c>
    </row>
    <row r="16035" spans="1:4" ht="14.5" customHeight="1" x14ac:dyDescent="0.35">
      <c r="A16035" s="1"/>
      <c r="B16035" s="317">
        <v>44481.12986114739</v>
      </c>
      <c r="C16035" s="316">
        <v>35.329497667815303</v>
      </c>
      <c r="D16035" s="315" t="s">
        <v>82</v>
      </c>
    </row>
    <row r="16036" spans="1:4" ht="14.5" customHeight="1" x14ac:dyDescent="0.35">
      <c r="A16036" s="1"/>
      <c r="B16036" s="317">
        <v>44481.130555591837</v>
      </c>
      <c r="C16036" s="316">
        <v>38.299757015833165</v>
      </c>
      <c r="D16036" s="315" t="s">
        <v>82</v>
      </c>
    </row>
    <row r="16037" spans="1:4" ht="14.5" customHeight="1" x14ac:dyDescent="0.35">
      <c r="A16037" s="1"/>
      <c r="B16037" s="317">
        <v>44481.131250036284</v>
      </c>
      <c r="C16037" s="316">
        <v>41.5978668809393</v>
      </c>
      <c r="D16037" s="315" t="s">
        <v>82</v>
      </c>
    </row>
    <row r="16038" spans="1:4" ht="14.5" customHeight="1" x14ac:dyDescent="0.35">
      <c r="A16038" s="1"/>
      <c r="B16038" s="317">
        <v>44481.13194448073</v>
      </c>
      <c r="C16038" s="316">
        <v>41.017625817325701</v>
      </c>
      <c r="D16038" s="315" t="s">
        <v>82</v>
      </c>
    </row>
    <row r="16039" spans="1:4" ht="14.5" customHeight="1" x14ac:dyDescent="0.35">
      <c r="A16039" s="1"/>
      <c r="B16039" s="317">
        <v>44481.132638925177</v>
      </c>
      <c r="C16039" s="316">
        <v>38.623161322262604</v>
      </c>
      <c r="D16039" s="315" t="s">
        <v>82</v>
      </c>
    </row>
    <row r="16040" spans="1:4" ht="14.5" customHeight="1" x14ac:dyDescent="0.35">
      <c r="A16040" s="1"/>
      <c r="B16040" s="317">
        <v>44481.133333369624</v>
      </c>
      <c r="C16040" s="316">
        <v>39.185796011884428</v>
      </c>
      <c r="D16040" s="315" t="s">
        <v>82</v>
      </c>
    </row>
    <row r="16041" spans="1:4" ht="14.5" customHeight="1" x14ac:dyDescent="0.35">
      <c r="A16041" s="1"/>
      <c r="B16041" s="317">
        <v>44481.134027814071</v>
      </c>
      <c r="C16041" s="316">
        <v>40.22171025989325</v>
      </c>
      <c r="D16041" s="315" t="s">
        <v>82</v>
      </c>
    </row>
    <row r="16042" spans="1:4" ht="14.5" customHeight="1" x14ac:dyDescent="0.35">
      <c r="A16042" s="1"/>
      <c r="B16042" s="317">
        <v>44481.134722258517</v>
      </c>
      <c r="C16042" s="316">
        <v>41.964346748709794</v>
      </c>
      <c r="D16042" s="315" t="s">
        <v>82</v>
      </c>
    </row>
    <row r="16043" spans="1:4" ht="14.5" customHeight="1" x14ac:dyDescent="0.35">
      <c r="A16043" s="1"/>
      <c r="B16043" s="317">
        <v>44481.135416702964</v>
      </c>
      <c r="C16043" s="316">
        <v>43.652055688768932</v>
      </c>
      <c r="D16043" s="315" t="s">
        <v>82</v>
      </c>
    </row>
    <row r="16044" spans="1:4" ht="14.5" customHeight="1" x14ac:dyDescent="0.35">
      <c r="A16044" s="1"/>
      <c r="B16044" s="317">
        <v>44481.136111147411</v>
      </c>
      <c r="C16044" s="316">
        <v>44.915209376551985</v>
      </c>
      <c r="D16044" s="315" t="s">
        <v>82</v>
      </c>
    </row>
    <row r="16045" spans="1:4" ht="14.5" customHeight="1" x14ac:dyDescent="0.35">
      <c r="A16045" s="1"/>
      <c r="B16045" s="317">
        <v>44481.136805591857</v>
      </c>
      <c r="C16045" s="316">
        <v>46.772449636635912</v>
      </c>
      <c r="D16045" s="315" t="s">
        <v>82</v>
      </c>
    </row>
    <row r="16046" spans="1:4" ht="14.5" customHeight="1" x14ac:dyDescent="0.35">
      <c r="A16046" s="1"/>
      <c r="B16046" s="317">
        <v>44481.137500036304</v>
      </c>
      <c r="C16046" s="316">
        <v>48.862567496170719</v>
      </c>
      <c r="D16046" s="315" t="s">
        <v>82</v>
      </c>
    </row>
    <row r="16047" spans="1:4" ht="14.5" customHeight="1" x14ac:dyDescent="0.35">
      <c r="A16047" s="1"/>
      <c r="B16047" s="317">
        <v>44481.138194480751</v>
      </c>
      <c r="C16047" s="316">
        <v>50.603574129649978</v>
      </c>
      <c r="D16047" s="315" t="s">
        <v>82</v>
      </c>
    </row>
    <row r="16048" spans="1:4" ht="14.5" customHeight="1" x14ac:dyDescent="0.35">
      <c r="A16048" s="1"/>
      <c r="B16048" s="317">
        <v>44481.138888925198</v>
      </c>
      <c r="C16048" s="316">
        <v>52.630485413200219</v>
      </c>
      <c r="D16048" s="315" t="s">
        <v>82</v>
      </c>
    </row>
    <row r="16049" spans="1:4" ht="14.5" customHeight="1" x14ac:dyDescent="0.35">
      <c r="A16049" s="1"/>
      <c r="B16049" s="317">
        <v>44481.139583369644</v>
      </c>
      <c r="C16049" s="316">
        <v>57.335370298405181</v>
      </c>
      <c r="D16049" s="315" t="s">
        <v>82</v>
      </c>
    </row>
    <row r="16050" spans="1:4" ht="14.5" customHeight="1" x14ac:dyDescent="0.35">
      <c r="A16050" s="1"/>
      <c r="B16050" s="317">
        <v>44481.140277814091</v>
      </c>
      <c r="C16050" s="316">
        <v>61.748237951396732</v>
      </c>
      <c r="D16050" s="315" t="s">
        <v>82</v>
      </c>
    </row>
    <row r="16051" spans="1:4" ht="14.5" customHeight="1" x14ac:dyDescent="0.35">
      <c r="A16051" s="1"/>
      <c r="B16051" s="317">
        <v>44481.140972258538</v>
      </c>
      <c r="C16051" s="316">
        <v>65.658431833905823</v>
      </c>
      <c r="D16051" s="315" t="s">
        <v>82</v>
      </c>
    </row>
    <row r="16052" spans="1:4" ht="14.5" customHeight="1" x14ac:dyDescent="0.35">
      <c r="A16052" s="1"/>
      <c r="B16052" s="317">
        <v>44481.141666702984</v>
      </c>
      <c r="C16052" s="316">
        <v>70.628308192982033</v>
      </c>
      <c r="D16052" s="315" t="s">
        <v>82</v>
      </c>
    </row>
    <row r="16053" spans="1:4" ht="14.5" customHeight="1" x14ac:dyDescent="0.35">
      <c r="A16053" s="1"/>
      <c r="B16053" s="317">
        <v>44481.142361147431</v>
      </c>
      <c r="C16053" s="316">
        <v>74.522924073684649</v>
      </c>
      <c r="D16053" s="315" t="s">
        <v>82</v>
      </c>
    </row>
    <row r="16054" spans="1:4" ht="14.5" customHeight="1" x14ac:dyDescent="0.35">
      <c r="A16054" s="1"/>
      <c r="B16054" s="317">
        <v>44481.143055591878</v>
      </c>
      <c r="C16054" s="316">
        <v>76.549916102279283</v>
      </c>
      <c r="D16054" s="315" t="s">
        <v>82</v>
      </c>
    </row>
    <row r="16055" spans="1:4" ht="14.5" customHeight="1" x14ac:dyDescent="0.35">
      <c r="A16055" s="1"/>
      <c r="B16055" s="317">
        <v>44481.143750036324</v>
      </c>
      <c r="C16055" s="316">
        <v>69.743293395966376</v>
      </c>
      <c r="D16055" s="315" t="s">
        <v>82</v>
      </c>
    </row>
    <row r="16056" spans="1:4" ht="14.5" customHeight="1" x14ac:dyDescent="0.35">
      <c r="A16056" s="1"/>
      <c r="B16056" s="317">
        <v>44481.144444480771</v>
      </c>
      <c r="C16056" s="316">
        <v>63.055457703104672</v>
      </c>
      <c r="D16056" s="315" t="s">
        <v>82</v>
      </c>
    </row>
    <row r="16057" spans="1:4" ht="14.5" customHeight="1" x14ac:dyDescent="0.35">
      <c r="A16057" s="1"/>
      <c r="B16057" s="317">
        <v>44481.145138925218</v>
      </c>
      <c r="C16057" s="316">
        <v>68.576624364749293</v>
      </c>
      <c r="D16057" s="315" t="s">
        <v>82</v>
      </c>
    </row>
    <row r="16058" spans="1:4" ht="14.5" customHeight="1" x14ac:dyDescent="0.35">
      <c r="A16058" s="1"/>
      <c r="B16058" s="317">
        <v>44481.145833369665</v>
      </c>
      <c r="C16058" s="316">
        <v>71.437344677379585</v>
      </c>
      <c r="D16058" s="315" t="s">
        <v>82</v>
      </c>
    </row>
    <row r="16059" spans="1:4" ht="14.5" customHeight="1" x14ac:dyDescent="0.35">
      <c r="A16059" s="1"/>
      <c r="B16059" s="317">
        <v>44481.146527814111</v>
      </c>
      <c r="C16059" s="316">
        <v>71.919914534183533</v>
      </c>
      <c r="D16059" s="315" t="s">
        <v>82</v>
      </c>
    </row>
    <row r="16060" spans="1:4" ht="14.5" customHeight="1" x14ac:dyDescent="0.35">
      <c r="A16060" s="1"/>
      <c r="B16060" s="317">
        <v>44481.147222258558</v>
      </c>
      <c r="C16060" s="316">
        <v>74.329481162068745</v>
      </c>
      <c r="D16060" s="315" t="s">
        <v>82</v>
      </c>
    </row>
    <row r="16061" spans="1:4" ht="14.5" customHeight="1" x14ac:dyDescent="0.35">
      <c r="A16061" s="1"/>
      <c r="B16061" s="317">
        <v>44481.147916703005</v>
      </c>
      <c r="C16061" s="316">
        <v>79.552130304744551</v>
      </c>
      <c r="D16061" s="315" t="s">
        <v>82</v>
      </c>
    </row>
    <row r="16062" spans="1:4" ht="14.5" customHeight="1" x14ac:dyDescent="0.35">
      <c r="A16062" s="1"/>
      <c r="B16062" s="317">
        <v>44481.148611147451</v>
      </c>
      <c r="C16062" s="316">
        <v>83.696624219155638</v>
      </c>
      <c r="D16062" s="315" t="s">
        <v>82</v>
      </c>
    </row>
    <row r="16063" spans="1:4" ht="14.5" customHeight="1" x14ac:dyDescent="0.35">
      <c r="A16063" s="1"/>
      <c r="B16063" s="317">
        <v>44481.149305591898</v>
      </c>
      <c r="C16063" s="316">
        <v>85.098517195680571</v>
      </c>
      <c r="D16063" s="315" t="s">
        <v>82</v>
      </c>
    </row>
    <row r="16064" spans="1:4" ht="14.5" customHeight="1" x14ac:dyDescent="0.35">
      <c r="A16064" s="1"/>
      <c r="B16064" s="317">
        <v>44481.150000036345</v>
      </c>
      <c r="C16064" s="316">
        <v>81.669461633259203</v>
      </c>
      <c r="D16064" s="315" t="s">
        <v>82</v>
      </c>
    </row>
    <row r="16065" spans="1:4" ht="14.5" customHeight="1" x14ac:dyDescent="0.35">
      <c r="A16065" s="1"/>
      <c r="B16065" s="317">
        <v>44481.150694480792</v>
      </c>
      <c r="C16065" s="316">
        <v>79.479729833482992</v>
      </c>
      <c r="D16065" s="315" t="s">
        <v>82</v>
      </c>
    </row>
    <row r="16066" spans="1:4" ht="14.5" customHeight="1" x14ac:dyDescent="0.35">
      <c r="A16066" s="1"/>
      <c r="B16066" s="317">
        <v>44481.151388925238</v>
      </c>
      <c r="C16066" s="316">
        <v>72.138085713247222</v>
      </c>
      <c r="D16066" s="315" t="s">
        <v>82</v>
      </c>
    </row>
    <row r="16067" spans="1:4" ht="14.5" customHeight="1" x14ac:dyDescent="0.35">
      <c r="A16067" s="1"/>
      <c r="B16067" s="317">
        <v>44481.152083369685</v>
      </c>
      <c r="C16067" s="316">
        <v>65.508622777448423</v>
      </c>
      <c r="D16067" s="315" t="s">
        <v>82</v>
      </c>
    </row>
    <row r="16068" spans="1:4" ht="14.5" customHeight="1" x14ac:dyDescent="0.35">
      <c r="A16068" s="1"/>
      <c r="B16068" s="317">
        <v>44481.152777814132</v>
      </c>
      <c r="C16068" s="316">
        <v>66.617138804699067</v>
      </c>
      <c r="D16068" s="315" t="s">
        <v>82</v>
      </c>
    </row>
    <row r="16069" spans="1:4" ht="14.5" customHeight="1" x14ac:dyDescent="0.35">
      <c r="A16069" s="1"/>
      <c r="B16069" s="317">
        <v>44481.153472258578</v>
      </c>
      <c r="C16069" s="316">
        <v>70.575486401586872</v>
      </c>
      <c r="D16069" s="315" t="s">
        <v>82</v>
      </c>
    </row>
    <row r="16070" spans="1:4" ht="14.5" customHeight="1" x14ac:dyDescent="0.35">
      <c r="A16070" s="1"/>
      <c r="B16070" s="317">
        <v>44481.154166703025</v>
      </c>
      <c r="C16070" s="316">
        <v>74.397271729854396</v>
      </c>
      <c r="D16070" s="315" t="s">
        <v>82</v>
      </c>
    </row>
    <row r="16071" spans="1:4" ht="14.5" customHeight="1" x14ac:dyDescent="0.35">
      <c r="A16071" s="1"/>
      <c r="B16071" s="317">
        <v>44481.154861147472</v>
      </c>
      <c r="C16071" s="316">
        <v>76.795306299698623</v>
      </c>
      <c r="D16071" s="315" t="s">
        <v>82</v>
      </c>
    </row>
    <row r="16072" spans="1:4" ht="14.5" customHeight="1" x14ac:dyDescent="0.35">
      <c r="A16072" s="1"/>
      <c r="B16072" s="317">
        <v>44481.155555591919</v>
      </c>
      <c r="C16072" s="316">
        <v>80.458701367924604</v>
      </c>
      <c r="D16072" s="315" t="s">
        <v>82</v>
      </c>
    </row>
    <row r="16073" spans="1:4" ht="14.5" customHeight="1" x14ac:dyDescent="0.35">
      <c r="A16073" s="1"/>
      <c r="B16073" s="317">
        <v>44481.156250036365</v>
      </c>
      <c r="C16073" s="316">
        <v>85.717412446006591</v>
      </c>
      <c r="D16073" s="315" t="s">
        <v>82</v>
      </c>
    </row>
    <row r="16074" spans="1:4" ht="14.5" customHeight="1" x14ac:dyDescent="0.35">
      <c r="A16074" s="1"/>
      <c r="B16074" s="317">
        <v>44481.156944480812</v>
      </c>
      <c r="C16074" s="316">
        <v>92.975463441280098</v>
      </c>
      <c r="D16074" s="315" t="s">
        <v>82</v>
      </c>
    </row>
    <row r="16075" spans="1:4" ht="14.5" customHeight="1" x14ac:dyDescent="0.35">
      <c r="A16075" s="1"/>
      <c r="B16075" s="317">
        <v>44481.157638925259</v>
      </c>
      <c r="C16075" s="316">
        <v>96.630743367069712</v>
      </c>
      <c r="D16075" s="315" t="s">
        <v>82</v>
      </c>
    </row>
    <row r="16076" spans="1:4" ht="14.5" customHeight="1" x14ac:dyDescent="0.35">
      <c r="A16076" s="1"/>
      <c r="B16076" s="317">
        <v>44481.158333369705</v>
      </c>
      <c r="C16076" s="316">
        <v>96.190664449293394</v>
      </c>
      <c r="D16076" s="315" t="s">
        <v>82</v>
      </c>
    </row>
    <row r="16077" spans="1:4" ht="14.5" customHeight="1" x14ac:dyDescent="0.35">
      <c r="A16077" s="1"/>
      <c r="B16077" s="317">
        <v>44481.159027814152</v>
      </c>
      <c r="C16077" s="316">
        <v>95.120643132170272</v>
      </c>
      <c r="D16077" s="315" t="s">
        <v>82</v>
      </c>
    </row>
    <row r="16078" spans="1:4" ht="14.5" customHeight="1" x14ac:dyDescent="0.35">
      <c r="A16078" s="1"/>
      <c r="B16078" s="317">
        <v>44481.159722258599</v>
      </c>
      <c r="C16078" s="316">
        <v>88.965083442440175</v>
      </c>
      <c r="D16078" s="315" t="s">
        <v>82</v>
      </c>
    </row>
    <row r="16079" spans="1:4" ht="14.5" customHeight="1" x14ac:dyDescent="0.35">
      <c r="A16079" s="1"/>
      <c r="B16079" s="317">
        <v>44481.160416703045</v>
      </c>
      <c r="C16079" s="316">
        <v>83.080371050010825</v>
      </c>
      <c r="D16079" s="315" t="s">
        <v>82</v>
      </c>
    </row>
    <row r="16080" spans="1:4" ht="14.5" customHeight="1" x14ac:dyDescent="0.35">
      <c r="A16080" s="1"/>
      <c r="B16080" s="317">
        <v>44481.161111147492</v>
      </c>
      <c r="C16080" s="316">
        <v>83.307175196111587</v>
      </c>
      <c r="D16080" s="315" t="s">
        <v>82</v>
      </c>
    </row>
    <row r="16081" spans="1:4" ht="14.5" customHeight="1" x14ac:dyDescent="0.35">
      <c r="A16081" s="1"/>
      <c r="B16081" s="317">
        <v>44481.161805591939</v>
      </c>
      <c r="C16081" s="316">
        <v>85.674665712072354</v>
      </c>
      <c r="D16081" s="315" t="s">
        <v>82</v>
      </c>
    </row>
    <row r="16082" spans="1:4" ht="14.5" customHeight="1" x14ac:dyDescent="0.35">
      <c r="A16082" s="1"/>
      <c r="B16082" s="317">
        <v>44481.162500036386</v>
      </c>
      <c r="C16082" s="316">
        <v>88.923486638748244</v>
      </c>
      <c r="D16082" s="315" t="s">
        <v>82</v>
      </c>
    </row>
    <row r="16083" spans="1:4" ht="14.5" customHeight="1" x14ac:dyDescent="0.35">
      <c r="A16083" s="1"/>
      <c r="B16083" s="317">
        <v>44481.163194480832</v>
      </c>
      <c r="C16083" s="316">
        <v>89.442810357235913</v>
      </c>
      <c r="D16083" s="315" t="s">
        <v>82</v>
      </c>
    </row>
    <row r="16084" spans="1:4" ht="14.5" customHeight="1" x14ac:dyDescent="0.35">
      <c r="A16084" s="1"/>
      <c r="B16084" s="317">
        <v>44481.163888925279</v>
      </c>
      <c r="C16084" s="316">
        <v>88.005327318538917</v>
      </c>
      <c r="D16084" s="315" t="s">
        <v>82</v>
      </c>
    </row>
    <row r="16085" spans="1:4" ht="14.5" customHeight="1" x14ac:dyDescent="0.35">
      <c r="A16085" s="1"/>
      <c r="B16085" s="317">
        <v>44481.164583369726</v>
      </c>
      <c r="C16085" s="316">
        <v>89.286921064860266</v>
      </c>
      <c r="D16085" s="315" t="s">
        <v>82</v>
      </c>
    </row>
    <row r="16086" spans="1:4" ht="14.5" customHeight="1" x14ac:dyDescent="0.35">
      <c r="A16086" s="1"/>
      <c r="B16086" s="317">
        <v>44481.165277814172</v>
      </c>
      <c r="C16086" s="316">
        <v>89.900669605814613</v>
      </c>
      <c r="D16086" s="315" t="s">
        <v>82</v>
      </c>
    </row>
    <row r="16087" spans="1:4" ht="14.5" customHeight="1" x14ac:dyDescent="0.35">
      <c r="A16087" s="1"/>
      <c r="B16087" s="317">
        <v>44481.165972258619</v>
      </c>
      <c r="C16087" s="316">
        <v>77.913495237978836</v>
      </c>
      <c r="D16087" s="315" t="s">
        <v>82</v>
      </c>
    </row>
    <row r="16088" spans="1:4" ht="14.5" customHeight="1" x14ac:dyDescent="0.35">
      <c r="A16088" s="1"/>
      <c r="B16088" s="317">
        <v>44481.166666703066</v>
      </c>
      <c r="C16088" s="316">
        <v>31.039254621209238</v>
      </c>
      <c r="D16088" s="315" t="s">
        <v>350</v>
      </c>
    </row>
    <row r="16089" spans="1:4" ht="14.5" customHeight="1" x14ac:dyDescent="0.35">
      <c r="A16089" s="1"/>
      <c r="B16089" s="317">
        <v>44481.167361147513</v>
      </c>
      <c r="C16089" s="316">
        <v>71.100931673729789</v>
      </c>
      <c r="D16089" s="315" t="s">
        <v>82</v>
      </c>
    </row>
    <row r="16090" spans="1:4" ht="14.5" customHeight="1" x14ac:dyDescent="0.35">
      <c r="A16090" s="1"/>
      <c r="B16090" s="317">
        <v>44481.168055591959</v>
      </c>
      <c r="C16090" s="316">
        <v>69.208257223725866</v>
      </c>
      <c r="D16090" s="315" t="s">
        <v>82</v>
      </c>
    </row>
    <row r="16091" spans="1:4" ht="14.5" customHeight="1" x14ac:dyDescent="0.35">
      <c r="A16091" s="1"/>
      <c r="B16091" s="317">
        <v>44481.168750036406</v>
      </c>
      <c r="C16091" s="316">
        <v>69.760148042467577</v>
      </c>
      <c r="D16091" s="315" t="s">
        <v>82</v>
      </c>
    </row>
    <row r="16092" spans="1:4" ht="14.5" customHeight="1" x14ac:dyDescent="0.35">
      <c r="A16092" s="1"/>
      <c r="B16092" s="317">
        <v>44481.169444480853</v>
      </c>
      <c r="C16092" s="316">
        <v>68.520598309184422</v>
      </c>
      <c r="D16092" s="315" t="s">
        <v>82</v>
      </c>
    </row>
    <row r="16093" spans="1:4" ht="14.5" customHeight="1" x14ac:dyDescent="0.35">
      <c r="A16093" s="1"/>
      <c r="B16093" s="317">
        <v>44481.170138925299</v>
      </c>
      <c r="C16093" s="316">
        <v>68.290569108699373</v>
      </c>
      <c r="D16093" s="315" t="s">
        <v>82</v>
      </c>
    </row>
    <row r="16094" spans="1:4" ht="14.5" customHeight="1" x14ac:dyDescent="0.35">
      <c r="A16094" s="1"/>
      <c r="B16094" s="317">
        <v>44481.170833369746</v>
      </c>
      <c r="C16094" s="316">
        <v>69.061761395363519</v>
      </c>
      <c r="D16094" s="315" t="s">
        <v>82</v>
      </c>
    </row>
    <row r="16095" spans="1:4" ht="14.5" customHeight="1" x14ac:dyDescent="0.35">
      <c r="A16095" s="1"/>
      <c r="B16095" s="317">
        <v>44481.171527814193</v>
      </c>
      <c r="C16095" s="316">
        <v>72.822626965999376</v>
      </c>
      <c r="D16095" s="315" t="s">
        <v>82</v>
      </c>
    </row>
    <row r="16096" spans="1:4" ht="14.5" customHeight="1" x14ac:dyDescent="0.35">
      <c r="A16096" s="1"/>
      <c r="B16096" s="317">
        <v>44481.17222225864</v>
      </c>
      <c r="C16096" s="316">
        <v>83.357410044205608</v>
      </c>
      <c r="D16096" s="315" t="s">
        <v>82</v>
      </c>
    </row>
    <row r="16097" spans="1:4" ht="14.5" customHeight="1" x14ac:dyDescent="0.35">
      <c r="A16097" s="1"/>
      <c r="B16097" s="317">
        <v>44481.172916703086</v>
      </c>
      <c r="C16097" s="316">
        <v>92.152211200692307</v>
      </c>
      <c r="D16097" s="315" t="s">
        <v>82</v>
      </c>
    </row>
    <row r="16098" spans="1:4" ht="14.5" customHeight="1" x14ac:dyDescent="0.35">
      <c r="A16098" s="1"/>
      <c r="B16098" s="317">
        <v>44481.173611147533</v>
      </c>
      <c r="C16098" s="316">
        <v>96.3599671095144</v>
      </c>
      <c r="D16098" s="315" t="s">
        <v>82</v>
      </c>
    </row>
    <row r="16099" spans="1:4" ht="14.5" customHeight="1" x14ac:dyDescent="0.35">
      <c r="A16099" s="1"/>
      <c r="B16099" s="317">
        <v>44481.17430559198</v>
      </c>
      <c r="C16099" s="316">
        <v>99.216449598927284</v>
      </c>
      <c r="D16099" s="315" t="s">
        <v>82</v>
      </c>
    </row>
    <row r="16100" spans="1:4" ht="14.5" customHeight="1" x14ac:dyDescent="0.35">
      <c r="A16100" s="1"/>
      <c r="B16100" s="317">
        <v>44481.175000036426</v>
      </c>
      <c r="C16100" s="316">
        <v>95.436917225042507</v>
      </c>
      <c r="D16100" s="315" t="s">
        <v>82</v>
      </c>
    </row>
    <row r="16101" spans="1:4" ht="14.5" customHeight="1" x14ac:dyDescent="0.35">
      <c r="A16101" s="1"/>
      <c r="B16101" s="317">
        <v>44481.175694480873</v>
      </c>
      <c r="C16101" s="316">
        <v>95.87991072971684</v>
      </c>
      <c r="D16101" s="315" t="s">
        <v>82</v>
      </c>
    </row>
    <row r="16102" spans="1:4" ht="14.5" customHeight="1" x14ac:dyDescent="0.35">
      <c r="A16102" s="1"/>
      <c r="B16102" s="317">
        <v>44481.17638892532</v>
      </c>
      <c r="C16102" s="316">
        <v>102.37678373611416</v>
      </c>
      <c r="D16102" s="315" t="s">
        <v>82</v>
      </c>
    </row>
    <row r="16103" spans="1:4" ht="14.5" customHeight="1" x14ac:dyDescent="0.35">
      <c r="A16103" s="1"/>
      <c r="B16103" s="317">
        <v>44481.177083369766</v>
      </c>
      <c r="C16103" s="316">
        <v>106.42053660117672</v>
      </c>
      <c r="D16103" s="315" t="s">
        <v>82</v>
      </c>
    </row>
    <row r="16104" spans="1:4" ht="14.5" customHeight="1" x14ac:dyDescent="0.35">
      <c r="A16104" s="1"/>
      <c r="B16104" s="317">
        <v>44481.177777814213</v>
      </c>
      <c r="C16104" s="316">
        <v>110.15282049952269</v>
      </c>
      <c r="D16104" s="315" t="s">
        <v>82</v>
      </c>
    </row>
    <row r="16105" spans="1:4" ht="14.5" customHeight="1" x14ac:dyDescent="0.35">
      <c r="A16105" s="1"/>
      <c r="B16105" s="317">
        <v>44481.17847225866</v>
      </c>
      <c r="C16105" s="316">
        <v>115.17143713962675</v>
      </c>
      <c r="D16105" s="315" t="s">
        <v>82</v>
      </c>
    </row>
    <row r="16106" spans="1:4" ht="14.5" customHeight="1" x14ac:dyDescent="0.35">
      <c r="A16106" s="1"/>
      <c r="B16106" s="317">
        <v>44481.179166703107</v>
      </c>
      <c r="C16106" s="316">
        <v>127.85595929135452</v>
      </c>
      <c r="D16106" s="315" t="s">
        <v>82</v>
      </c>
    </row>
    <row r="16107" spans="1:4" ht="14.5" customHeight="1" x14ac:dyDescent="0.35">
      <c r="A16107" s="1"/>
      <c r="B16107" s="317">
        <v>44481.179861147553</v>
      </c>
      <c r="C16107" s="316">
        <v>143.42513821194103</v>
      </c>
      <c r="D16107" s="315" t="s">
        <v>82</v>
      </c>
    </row>
    <row r="16108" spans="1:4" ht="14.5" customHeight="1" x14ac:dyDescent="0.35">
      <c r="A16108" s="1"/>
      <c r="B16108" s="317">
        <v>44481.180555592</v>
      </c>
      <c r="C16108" s="316">
        <v>154.43878078733493</v>
      </c>
      <c r="D16108" s="315" t="s">
        <v>82</v>
      </c>
    </row>
    <row r="16109" spans="1:4" ht="14.5" customHeight="1" x14ac:dyDescent="0.35">
      <c r="A16109" s="1"/>
      <c r="B16109" s="317">
        <v>44481.181250036447</v>
      </c>
      <c r="C16109" s="316">
        <v>159.28928835208063</v>
      </c>
      <c r="D16109" s="315" t="s">
        <v>82</v>
      </c>
    </row>
    <row r="16110" spans="1:4" ht="14.5" customHeight="1" x14ac:dyDescent="0.35">
      <c r="A16110" s="1"/>
      <c r="B16110" s="317">
        <v>44481.181944480893</v>
      </c>
      <c r="C16110" s="316">
        <v>160.6269895986033</v>
      </c>
      <c r="D16110" s="315" t="s">
        <v>82</v>
      </c>
    </row>
    <row r="16111" spans="1:4" ht="14.5" customHeight="1" x14ac:dyDescent="0.35">
      <c r="A16111" s="1"/>
      <c r="B16111" s="317">
        <v>44481.18263892534</v>
      </c>
      <c r="C16111" s="316">
        <v>159.99255448995004</v>
      </c>
      <c r="D16111" s="315" t="s">
        <v>82</v>
      </c>
    </row>
    <row r="16112" spans="1:4" ht="14.5" customHeight="1" x14ac:dyDescent="0.35">
      <c r="A16112" s="1"/>
      <c r="B16112" s="317">
        <v>44481.183333369787</v>
      </c>
      <c r="C16112" s="316">
        <v>151.64489690908619</v>
      </c>
      <c r="D16112" s="315" t="s">
        <v>82</v>
      </c>
    </row>
    <row r="16113" spans="1:4" ht="14.5" customHeight="1" x14ac:dyDescent="0.35">
      <c r="A16113" s="1"/>
      <c r="B16113" s="317">
        <v>44481.184027814234</v>
      </c>
      <c r="C16113" s="316">
        <v>148.5810021964484</v>
      </c>
      <c r="D16113" s="315" t="s">
        <v>82</v>
      </c>
    </row>
    <row r="16114" spans="1:4" ht="14.5" customHeight="1" x14ac:dyDescent="0.35">
      <c r="A16114" s="1"/>
      <c r="B16114" s="317">
        <v>44481.18472225868</v>
      </c>
      <c r="C16114" s="316">
        <v>152.03465354195021</v>
      </c>
      <c r="D16114" s="315" t="s">
        <v>82</v>
      </c>
    </row>
    <row r="16115" spans="1:4" ht="14.5" customHeight="1" x14ac:dyDescent="0.35">
      <c r="A16115" s="1"/>
      <c r="B16115" s="317">
        <v>44481.185416703127</v>
      </c>
      <c r="C16115" s="316">
        <v>154.94730025253568</v>
      </c>
      <c r="D16115" s="315" t="s">
        <v>82</v>
      </c>
    </row>
    <row r="16116" spans="1:4" ht="14.5" customHeight="1" x14ac:dyDescent="0.35">
      <c r="A16116" s="1"/>
      <c r="B16116" s="317">
        <v>44481.186111147574</v>
      </c>
      <c r="C16116" s="316">
        <v>156.81838132768559</v>
      </c>
      <c r="D16116" s="315" t="s">
        <v>82</v>
      </c>
    </row>
    <row r="16117" spans="1:4" ht="14.5" customHeight="1" x14ac:dyDescent="0.35">
      <c r="A16117" s="1"/>
      <c r="B16117" s="317">
        <v>44481.18680559202</v>
      </c>
      <c r="C16117" s="316">
        <v>157.95118383168398</v>
      </c>
      <c r="D16117" s="315" t="s">
        <v>82</v>
      </c>
    </row>
    <row r="16118" spans="1:4" ht="14.5" customHeight="1" x14ac:dyDescent="0.35">
      <c r="A16118" s="1"/>
      <c r="B16118" s="317">
        <v>44481.187500036467</v>
      </c>
      <c r="C16118" s="316">
        <v>160.87022158754601</v>
      </c>
      <c r="D16118" s="315" t="s">
        <v>82</v>
      </c>
    </row>
    <row r="16119" spans="1:4" ht="14.5" customHeight="1" x14ac:dyDescent="0.35">
      <c r="A16119" s="1"/>
      <c r="B16119" s="317">
        <v>44481.188194480914</v>
      </c>
      <c r="C16119" s="316">
        <v>168.43468650892609</v>
      </c>
      <c r="D16119" s="315" t="s">
        <v>82</v>
      </c>
    </row>
    <row r="16120" spans="1:4" ht="14.5" customHeight="1" x14ac:dyDescent="0.35">
      <c r="A16120" s="1"/>
      <c r="B16120" s="317">
        <v>44481.188888925361</v>
      </c>
      <c r="C16120" s="316">
        <v>175.0881298826115</v>
      </c>
      <c r="D16120" s="315" t="s">
        <v>82</v>
      </c>
    </row>
    <row r="16121" spans="1:4" ht="14.5" customHeight="1" x14ac:dyDescent="0.35">
      <c r="A16121" s="1"/>
      <c r="B16121" s="317">
        <v>44481.189583369807</v>
      </c>
      <c r="C16121" s="316">
        <v>178.05722538824193</v>
      </c>
      <c r="D16121" s="315" t="s">
        <v>82</v>
      </c>
    </row>
    <row r="16122" spans="1:4" ht="14.5" customHeight="1" x14ac:dyDescent="0.35">
      <c r="A16122" s="1"/>
      <c r="B16122" s="317">
        <v>44481.190277814254</v>
      </c>
      <c r="C16122" s="316">
        <v>175.68840052282903</v>
      </c>
      <c r="D16122" s="315" t="s">
        <v>82</v>
      </c>
    </row>
    <row r="16123" spans="1:4" ht="14.5" customHeight="1" x14ac:dyDescent="0.35">
      <c r="A16123" s="1"/>
      <c r="B16123" s="317">
        <v>44481.190972258701</v>
      </c>
      <c r="C16123" s="316">
        <v>170.81029320018908</v>
      </c>
      <c r="D16123" s="315" t="s">
        <v>82</v>
      </c>
    </row>
    <row r="16124" spans="1:4" ht="14.5" customHeight="1" x14ac:dyDescent="0.35">
      <c r="A16124" s="1"/>
      <c r="B16124" s="317">
        <v>44481.191666703147</v>
      </c>
      <c r="C16124" s="316">
        <v>157.44937625894866</v>
      </c>
      <c r="D16124" s="315" t="s">
        <v>82</v>
      </c>
    </row>
    <row r="16125" spans="1:4" ht="14.5" customHeight="1" x14ac:dyDescent="0.35">
      <c r="A16125" s="1"/>
      <c r="B16125" s="317">
        <v>44481.192361147594</v>
      </c>
      <c r="C16125" s="316">
        <v>143.56982649004786</v>
      </c>
      <c r="D16125" s="315" t="s">
        <v>82</v>
      </c>
    </row>
    <row r="16126" spans="1:4" ht="14.5" customHeight="1" x14ac:dyDescent="0.35">
      <c r="A16126" s="1"/>
      <c r="B16126" s="317">
        <v>44481.193055592041</v>
      </c>
      <c r="C16126" s="316">
        <v>135.41891227388598</v>
      </c>
      <c r="D16126" s="315" t="s">
        <v>82</v>
      </c>
    </row>
    <row r="16127" spans="1:4" ht="14.5" customHeight="1" x14ac:dyDescent="0.35">
      <c r="A16127" s="1"/>
      <c r="B16127" s="317">
        <v>44481.193750036487</v>
      </c>
      <c r="C16127" s="316">
        <v>121.92889086215291</v>
      </c>
      <c r="D16127" s="315" t="s">
        <v>82</v>
      </c>
    </row>
    <row r="16128" spans="1:4" ht="14.5" customHeight="1" x14ac:dyDescent="0.35">
      <c r="A16128" s="1"/>
      <c r="B16128" s="317">
        <v>44481.194444480934</v>
      </c>
      <c r="C16128" s="316">
        <v>104.50492753820532</v>
      </c>
      <c r="D16128" s="315" t="s">
        <v>82</v>
      </c>
    </row>
    <row r="16129" spans="1:4" ht="14.5" customHeight="1" x14ac:dyDescent="0.35">
      <c r="A16129" s="1"/>
      <c r="B16129" s="317">
        <v>44481.195138925381</v>
      </c>
      <c r="C16129" s="316">
        <v>93.764081931321797</v>
      </c>
      <c r="D16129" s="315" t="s">
        <v>82</v>
      </c>
    </row>
    <row r="16130" spans="1:4" ht="14.5" customHeight="1" x14ac:dyDescent="0.35">
      <c r="A16130" s="1"/>
      <c r="B16130" s="317">
        <v>44481.195833369828</v>
      </c>
      <c r="C16130" s="316">
        <v>93.636358715545313</v>
      </c>
      <c r="D16130" s="315" t="s">
        <v>82</v>
      </c>
    </row>
    <row r="16131" spans="1:4" ht="14.5" customHeight="1" x14ac:dyDescent="0.35">
      <c r="A16131" s="1"/>
      <c r="B16131" s="317">
        <v>44481.196527814274</v>
      </c>
      <c r="C16131" s="316">
        <v>102.49130807551749</v>
      </c>
      <c r="D16131" s="315" t="s">
        <v>82</v>
      </c>
    </row>
    <row r="16132" spans="1:4" ht="14.5" customHeight="1" x14ac:dyDescent="0.35">
      <c r="A16132" s="1"/>
      <c r="B16132" s="317">
        <v>44481.197222258721</v>
      </c>
      <c r="C16132" s="316">
        <v>105.16418909825539</v>
      </c>
      <c r="D16132" s="315" t="s">
        <v>82</v>
      </c>
    </row>
    <row r="16133" spans="1:4" ht="14.5" customHeight="1" x14ac:dyDescent="0.35">
      <c r="A16133" s="1"/>
      <c r="B16133" s="317">
        <v>44481.197916703168</v>
      </c>
      <c r="C16133" s="316">
        <v>104.99361798297613</v>
      </c>
      <c r="D16133" s="315" t="s">
        <v>82</v>
      </c>
    </row>
    <row r="16134" spans="1:4" ht="14.5" customHeight="1" x14ac:dyDescent="0.35">
      <c r="A16134" s="1"/>
      <c r="B16134" s="317">
        <v>44481.198611147614</v>
      </c>
      <c r="C16134" s="316">
        <v>102.66413081000597</v>
      </c>
      <c r="D16134" s="315" t="s">
        <v>82</v>
      </c>
    </row>
    <row r="16135" spans="1:4" ht="14.5" customHeight="1" x14ac:dyDescent="0.35">
      <c r="A16135" s="1"/>
      <c r="B16135" s="317">
        <v>44481.199305592061</v>
      </c>
      <c r="C16135" s="316">
        <v>94.939630785658181</v>
      </c>
      <c r="D16135" s="315" t="s">
        <v>82</v>
      </c>
    </row>
    <row r="16136" spans="1:4" ht="14.5" customHeight="1" x14ac:dyDescent="0.35">
      <c r="A16136" s="1"/>
      <c r="B16136" s="317">
        <v>44481.200000036508</v>
      </c>
      <c r="C16136" s="316">
        <v>90.279065942269511</v>
      </c>
      <c r="D16136" s="315" t="s">
        <v>82</v>
      </c>
    </row>
    <row r="16137" spans="1:4" ht="14.5" customHeight="1" x14ac:dyDescent="0.35">
      <c r="A16137" s="1"/>
      <c r="B16137" s="317">
        <v>44481.200694480955</v>
      </c>
      <c r="C16137" s="316">
        <v>88.641861841920758</v>
      </c>
      <c r="D16137" s="315" t="s">
        <v>82</v>
      </c>
    </row>
    <row r="16138" spans="1:4" ht="14.5" customHeight="1" x14ac:dyDescent="0.35">
      <c r="A16138" s="1"/>
      <c r="B16138" s="317">
        <v>44481.201388925401</v>
      </c>
      <c r="C16138" s="316">
        <v>86.691408350778516</v>
      </c>
      <c r="D16138" s="315" t="s">
        <v>82</v>
      </c>
    </row>
    <row r="16139" spans="1:4" ht="14.5" customHeight="1" x14ac:dyDescent="0.35">
      <c r="A16139" s="1"/>
      <c r="B16139" s="317">
        <v>44481.202083369848</v>
      </c>
      <c r="C16139" s="316">
        <v>86.270625439788759</v>
      </c>
      <c r="D16139" s="315" t="s">
        <v>82</v>
      </c>
    </row>
    <row r="16140" spans="1:4" ht="14.5" customHeight="1" x14ac:dyDescent="0.35">
      <c r="A16140" s="1"/>
      <c r="B16140" s="317">
        <v>44481.202777814295</v>
      </c>
      <c r="C16140" s="316">
        <v>89.416842225494719</v>
      </c>
      <c r="D16140" s="315" t="s">
        <v>82</v>
      </c>
    </row>
    <row r="16141" spans="1:4" ht="14.5" customHeight="1" x14ac:dyDescent="0.35">
      <c r="A16141" s="1"/>
      <c r="B16141" s="317">
        <v>44481.203472258741</v>
      </c>
      <c r="C16141" s="316">
        <v>97.322946692242596</v>
      </c>
      <c r="D16141" s="315" t="s">
        <v>82</v>
      </c>
    </row>
    <row r="16142" spans="1:4" ht="14.5" customHeight="1" x14ac:dyDescent="0.35">
      <c r="A16142" s="1"/>
      <c r="B16142" s="317">
        <v>44481.204166703188</v>
      </c>
      <c r="C16142" s="316">
        <v>107.60682015236428</v>
      </c>
      <c r="D16142" s="315" t="s">
        <v>82</v>
      </c>
    </row>
    <row r="16143" spans="1:4" ht="14.5" customHeight="1" x14ac:dyDescent="0.35">
      <c r="A16143" s="1"/>
      <c r="B16143" s="317">
        <v>44481.204861147635</v>
      </c>
      <c r="C16143" s="316">
        <v>112.30027079556021</v>
      </c>
      <c r="D16143" s="315" t="s">
        <v>82</v>
      </c>
    </row>
    <row r="16144" spans="1:4" ht="14.5" customHeight="1" x14ac:dyDescent="0.35">
      <c r="A16144" s="1"/>
      <c r="B16144" s="317">
        <v>44481.205555592082</v>
      </c>
      <c r="C16144" s="316">
        <v>112.57976403373954</v>
      </c>
      <c r="D16144" s="315" t="s">
        <v>82</v>
      </c>
    </row>
    <row r="16145" spans="1:4" ht="14.5" customHeight="1" x14ac:dyDescent="0.35">
      <c r="A16145" s="1"/>
      <c r="B16145" s="317">
        <v>44481.206250036528</v>
      </c>
      <c r="C16145" s="316">
        <v>105.49120101145041</v>
      </c>
      <c r="D16145" s="315" t="s">
        <v>82</v>
      </c>
    </row>
    <row r="16146" spans="1:4" ht="14.5" customHeight="1" x14ac:dyDescent="0.35">
      <c r="A16146" s="1"/>
      <c r="B16146" s="317">
        <v>44481.206944480975</v>
      </c>
      <c r="C16146" s="316">
        <v>101.71767442641043</v>
      </c>
      <c r="D16146" s="315" t="s">
        <v>82</v>
      </c>
    </row>
    <row r="16147" spans="1:4" ht="14.5" customHeight="1" x14ac:dyDescent="0.35">
      <c r="A16147" s="1"/>
      <c r="B16147" s="317">
        <v>44481.207638925422</v>
      </c>
      <c r="C16147" s="316">
        <v>102.43508012778474</v>
      </c>
      <c r="D16147" s="315" t="s">
        <v>82</v>
      </c>
    </row>
    <row r="16148" spans="1:4" ht="14.5" customHeight="1" x14ac:dyDescent="0.35">
      <c r="A16148" s="1"/>
      <c r="B16148" s="317">
        <v>44481.208333369868</v>
      </c>
      <c r="C16148" s="316">
        <v>103.71833728433509</v>
      </c>
      <c r="D16148" s="315" t="s">
        <v>82</v>
      </c>
    </row>
    <row r="16149" spans="1:4" ht="14.5" customHeight="1" x14ac:dyDescent="0.35">
      <c r="A16149" s="1"/>
      <c r="B16149" s="317">
        <v>44481.209027814315</v>
      </c>
      <c r="C16149" s="316">
        <v>104.841316575524</v>
      </c>
      <c r="D16149" s="315" t="s">
        <v>82</v>
      </c>
    </row>
    <row r="16150" spans="1:4" ht="14.5" customHeight="1" x14ac:dyDescent="0.35">
      <c r="A16150" s="1"/>
      <c r="B16150" s="317">
        <v>44481.209722258762</v>
      </c>
      <c r="C16150" s="316">
        <v>105.84416702886229</v>
      </c>
      <c r="D16150" s="315" t="s">
        <v>82</v>
      </c>
    </row>
    <row r="16151" spans="1:4" ht="14.5" customHeight="1" x14ac:dyDescent="0.35">
      <c r="A16151" s="1"/>
      <c r="B16151" s="317">
        <v>44481.210416703208</v>
      </c>
      <c r="C16151" s="316">
        <v>108.63385858114343</v>
      </c>
      <c r="D16151" s="315" t="s">
        <v>82</v>
      </c>
    </row>
    <row r="16152" spans="1:4" ht="14.5" customHeight="1" x14ac:dyDescent="0.35">
      <c r="A16152" s="1"/>
      <c r="B16152" s="317">
        <v>44481.211111147655</v>
      </c>
      <c r="C16152" s="316">
        <v>117.17039584554927</v>
      </c>
      <c r="D16152" s="315" t="s">
        <v>82</v>
      </c>
    </row>
    <row r="16153" spans="1:4" ht="14.5" customHeight="1" x14ac:dyDescent="0.35">
      <c r="A16153" s="1"/>
      <c r="B16153" s="317">
        <v>44481.211805592102</v>
      </c>
      <c r="C16153" s="316">
        <v>122.32810623956418</v>
      </c>
      <c r="D16153" s="315" t="s">
        <v>82</v>
      </c>
    </row>
    <row r="16154" spans="1:4" ht="14.5" customHeight="1" x14ac:dyDescent="0.35">
      <c r="A16154" s="1"/>
      <c r="B16154" s="317">
        <v>44481.212500036549</v>
      </c>
      <c r="C16154" s="316">
        <v>120.5091122876193</v>
      </c>
      <c r="D16154" s="315" t="s">
        <v>82</v>
      </c>
    </row>
    <row r="16155" spans="1:4" ht="14.5" customHeight="1" x14ac:dyDescent="0.35">
      <c r="A16155" s="1"/>
      <c r="B16155" s="317">
        <v>44481.213194480995</v>
      </c>
      <c r="C16155" s="316">
        <v>111.26279318397476</v>
      </c>
      <c r="D16155" s="315" t="s">
        <v>82</v>
      </c>
    </row>
    <row r="16156" spans="1:4" ht="14.5" customHeight="1" x14ac:dyDescent="0.35">
      <c r="A16156" s="1"/>
      <c r="B16156" s="317">
        <v>44481.213888925442</v>
      </c>
      <c r="C16156" s="316">
        <v>98.694545405548226</v>
      </c>
      <c r="D16156" s="315" t="s">
        <v>82</v>
      </c>
    </row>
    <row r="16157" spans="1:4" ht="14.5" customHeight="1" x14ac:dyDescent="0.35">
      <c r="A16157" s="1"/>
      <c r="B16157" s="317">
        <v>44481.214583369889</v>
      </c>
      <c r="C16157" s="316">
        <v>94.131375165603828</v>
      </c>
      <c r="D16157" s="315" t="s">
        <v>82</v>
      </c>
    </row>
    <row r="16158" spans="1:4" ht="14.5" customHeight="1" x14ac:dyDescent="0.35">
      <c r="A16158" s="1"/>
      <c r="B16158" s="317">
        <v>44481.215277814335</v>
      </c>
      <c r="C16158" s="316">
        <v>88.42341098185085</v>
      </c>
      <c r="D16158" s="315" t="s">
        <v>82</v>
      </c>
    </row>
    <row r="16159" spans="1:4" ht="14.5" customHeight="1" x14ac:dyDescent="0.35">
      <c r="A16159" s="1"/>
      <c r="B16159" s="317">
        <v>44481.215972258782</v>
      </c>
      <c r="C16159" s="316">
        <v>82.633657610261196</v>
      </c>
      <c r="D16159" s="315" t="s">
        <v>82</v>
      </c>
    </row>
    <row r="16160" spans="1:4" ht="14.5" customHeight="1" x14ac:dyDescent="0.35">
      <c r="A16160" s="1"/>
      <c r="B16160" s="317">
        <v>44481.216666703229</v>
      </c>
      <c r="C16160" s="316">
        <v>78.092045481293468</v>
      </c>
      <c r="D16160" s="315" t="s">
        <v>82</v>
      </c>
    </row>
    <row r="16161" spans="1:4" ht="14.5" customHeight="1" x14ac:dyDescent="0.35">
      <c r="A16161" s="1"/>
      <c r="B16161" s="317">
        <v>44481.217361147676</v>
      </c>
      <c r="C16161" s="316">
        <v>77.323359822730225</v>
      </c>
      <c r="D16161" s="315" t="s">
        <v>82</v>
      </c>
    </row>
    <row r="16162" spans="1:4" ht="14.5" customHeight="1" x14ac:dyDescent="0.35">
      <c r="A16162" s="1"/>
      <c r="B16162" s="317">
        <v>44481.218055592122</v>
      </c>
      <c r="C16162" s="316">
        <v>78.548593690141573</v>
      </c>
      <c r="D16162" s="315" t="s">
        <v>82</v>
      </c>
    </row>
    <row r="16163" spans="1:4" ht="14.5" customHeight="1" x14ac:dyDescent="0.35">
      <c r="A16163" s="1"/>
      <c r="B16163" s="317">
        <v>44481.218750036569</v>
      </c>
      <c r="C16163" s="316">
        <v>76.857658992049977</v>
      </c>
      <c r="D16163" s="315" t="s">
        <v>82</v>
      </c>
    </row>
    <row r="16164" spans="1:4" ht="14.5" customHeight="1" x14ac:dyDescent="0.35">
      <c r="A16164" s="1"/>
      <c r="B16164" s="317">
        <v>44481.219444481016</v>
      </c>
      <c r="C16164" s="316">
        <v>71.858332712670872</v>
      </c>
      <c r="D16164" s="315" t="s">
        <v>82</v>
      </c>
    </row>
    <row r="16165" spans="1:4" ht="14.5" customHeight="1" x14ac:dyDescent="0.35">
      <c r="A16165" s="1"/>
      <c r="B16165" s="317">
        <v>44481.220138925462</v>
      </c>
      <c r="C16165" s="316">
        <v>64.908219494494062</v>
      </c>
      <c r="D16165" s="315" t="s">
        <v>82</v>
      </c>
    </row>
    <row r="16166" spans="1:4" ht="14.5" customHeight="1" x14ac:dyDescent="0.35">
      <c r="A16166" s="1"/>
      <c r="B16166" s="317">
        <v>44481.220833369909</v>
      </c>
      <c r="C16166" s="316">
        <v>56.33386658877037</v>
      </c>
      <c r="D16166" s="315" t="s">
        <v>82</v>
      </c>
    </row>
    <row r="16167" spans="1:4" ht="14.5" customHeight="1" x14ac:dyDescent="0.35">
      <c r="A16167" s="1"/>
      <c r="B16167" s="317">
        <v>44481.221527814356</v>
      </c>
      <c r="C16167" s="316">
        <v>51.448230638065915</v>
      </c>
      <c r="D16167" s="315" t="s">
        <v>82</v>
      </c>
    </row>
    <row r="16168" spans="1:4" ht="14.5" customHeight="1" x14ac:dyDescent="0.35">
      <c r="A16168" s="1"/>
      <c r="B16168" s="317">
        <v>44481.222222258803</v>
      </c>
      <c r="C16168" s="316">
        <v>48.010553983256493</v>
      </c>
      <c r="D16168" s="315" t="s">
        <v>82</v>
      </c>
    </row>
    <row r="16169" spans="1:4" ht="14.5" customHeight="1" x14ac:dyDescent="0.35">
      <c r="A16169" s="1"/>
      <c r="B16169" s="317">
        <v>44481.222916703249</v>
      </c>
      <c r="C16169" s="316">
        <v>44.858067193886384</v>
      </c>
      <c r="D16169" s="315" t="s">
        <v>82</v>
      </c>
    </row>
    <row r="16170" spans="1:4" ht="14.5" customHeight="1" x14ac:dyDescent="0.35">
      <c r="A16170" s="1"/>
      <c r="B16170" s="317">
        <v>44481.223611147696</v>
      </c>
      <c r="C16170" s="316">
        <v>42.089810334122738</v>
      </c>
      <c r="D16170" s="315" t="s">
        <v>82</v>
      </c>
    </row>
    <row r="16171" spans="1:4" ht="14.5" customHeight="1" x14ac:dyDescent="0.35">
      <c r="A16171" s="1"/>
      <c r="B16171" s="317">
        <v>44481.224305592143</v>
      </c>
      <c r="C16171" s="316">
        <v>40.164989598761892</v>
      </c>
      <c r="D16171" s="315" t="s">
        <v>82</v>
      </c>
    </row>
    <row r="16172" spans="1:4" ht="14.5" customHeight="1" x14ac:dyDescent="0.35">
      <c r="A16172" s="1"/>
      <c r="B16172" s="317">
        <v>44481.225000036589</v>
      </c>
      <c r="C16172" s="316">
        <v>38.97567843492434</v>
      </c>
      <c r="D16172" s="315" t="s">
        <v>82</v>
      </c>
    </row>
    <row r="16173" spans="1:4" ht="14.5" customHeight="1" x14ac:dyDescent="0.35">
      <c r="A16173" s="1"/>
      <c r="B16173" s="317">
        <v>44481.225694481036</v>
      </c>
      <c r="C16173" s="316">
        <v>41.777576682670045</v>
      </c>
      <c r="D16173" s="315" t="s">
        <v>82</v>
      </c>
    </row>
    <row r="16174" spans="1:4" ht="14.5" customHeight="1" x14ac:dyDescent="0.35">
      <c r="A16174" s="1"/>
      <c r="B16174" s="317">
        <v>44481.226388925483</v>
      </c>
      <c r="C16174" s="316">
        <v>42.189390592095634</v>
      </c>
      <c r="D16174" s="315" t="s">
        <v>82</v>
      </c>
    </row>
    <row r="16175" spans="1:4" ht="14.5" customHeight="1" x14ac:dyDescent="0.35">
      <c r="A16175" s="1"/>
      <c r="B16175" s="317">
        <v>44481.227083369929</v>
      </c>
      <c r="C16175" s="316">
        <v>42.386779379977575</v>
      </c>
      <c r="D16175" s="315" t="s">
        <v>82</v>
      </c>
    </row>
    <row r="16176" spans="1:4" ht="14.5" customHeight="1" x14ac:dyDescent="0.35">
      <c r="A16176" s="1"/>
      <c r="B16176" s="317">
        <v>44481.227777814376</v>
      </c>
      <c r="C16176" s="316">
        <v>43.186855503193023</v>
      </c>
      <c r="D16176" s="315" t="s">
        <v>82</v>
      </c>
    </row>
    <row r="16177" spans="1:4" ht="14.5" customHeight="1" x14ac:dyDescent="0.35">
      <c r="A16177" s="1"/>
      <c r="B16177" s="317">
        <v>44481.228472258823</v>
      </c>
      <c r="C16177" s="316">
        <v>42.138628656540341</v>
      </c>
      <c r="D16177" s="315" t="s">
        <v>82</v>
      </c>
    </row>
    <row r="16178" spans="1:4" ht="14.5" customHeight="1" x14ac:dyDescent="0.35">
      <c r="A16178" s="1"/>
      <c r="B16178" s="317">
        <v>44481.22916670327</v>
      </c>
      <c r="C16178" s="316">
        <v>39.503741699851041</v>
      </c>
      <c r="D16178" s="315" t="s">
        <v>82</v>
      </c>
    </row>
    <row r="16179" spans="1:4" ht="14.5" customHeight="1" x14ac:dyDescent="0.35">
      <c r="A16179" s="1"/>
      <c r="B16179" s="317">
        <v>44481.229861147716</v>
      </c>
      <c r="C16179" s="316">
        <v>35.500826496711426</v>
      </c>
      <c r="D16179" s="315" t="s">
        <v>82</v>
      </c>
    </row>
    <row r="16180" spans="1:4" ht="14.5" customHeight="1" x14ac:dyDescent="0.35">
      <c r="A16180" s="1"/>
      <c r="B16180" s="317">
        <v>44481.230555592163</v>
      </c>
      <c r="C16180" s="316">
        <v>31.653795884058248</v>
      </c>
      <c r="D16180" s="315" t="s">
        <v>82</v>
      </c>
    </row>
    <row r="16181" spans="1:4" ht="14.5" customHeight="1" x14ac:dyDescent="0.35">
      <c r="A16181" s="1"/>
      <c r="B16181" s="317">
        <v>44481.23125003661</v>
      </c>
      <c r="C16181" s="316">
        <v>32.556656585315068</v>
      </c>
      <c r="D16181" s="315" t="s">
        <v>82</v>
      </c>
    </row>
    <row r="16182" spans="1:4" ht="14.5" customHeight="1" x14ac:dyDescent="0.35">
      <c r="A16182" s="1"/>
      <c r="B16182" s="317">
        <v>44481.231944481056</v>
      </c>
      <c r="C16182" s="316">
        <v>34.790033684139296</v>
      </c>
      <c r="D16182" s="315" t="s">
        <v>82</v>
      </c>
    </row>
    <row r="16183" spans="1:4" ht="14.5" customHeight="1" x14ac:dyDescent="0.35">
      <c r="A16183" s="1"/>
      <c r="B16183" s="317">
        <v>44481.232638925503</v>
      </c>
      <c r="C16183" s="316">
        <v>36.337427180602873</v>
      </c>
      <c r="D16183" s="315" t="s">
        <v>82</v>
      </c>
    </row>
    <row r="16184" spans="1:4" ht="14.5" customHeight="1" x14ac:dyDescent="0.35">
      <c r="A16184" s="1"/>
      <c r="B16184" s="317">
        <v>44481.23333336995</v>
      </c>
      <c r="C16184" s="316">
        <v>37.275280157948146</v>
      </c>
      <c r="D16184" s="315" t="s">
        <v>82</v>
      </c>
    </row>
    <row r="16185" spans="1:4" ht="14.5" customHeight="1" x14ac:dyDescent="0.35">
      <c r="A16185" s="1"/>
      <c r="B16185" s="317">
        <v>44481.234027814397</v>
      </c>
      <c r="C16185" s="316">
        <v>37.848567709383978</v>
      </c>
      <c r="D16185" s="315" t="s">
        <v>82</v>
      </c>
    </row>
    <row r="16186" spans="1:4" ht="14.5" customHeight="1" x14ac:dyDescent="0.35">
      <c r="A16186" s="1"/>
      <c r="B16186" s="317">
        <v>44481.234722258843</v>
      </c>
      <c r="C16186" s="316">
        <v>39.888550974790512</v>
      </c>
      <c r="D16186" s="315" t="s">
        <v>82</v>
      </c>
    </row>
    <row r="16187" spans="1:4" ht="14.5" customHeight="1" x14ac:dyDescent="0.35">
      <c r="A16187" s="1"/>
      <c r="B16187" s="317">
        <v>44481.23541670329</v>
      </c>
      <c r="C16187" s="316">
        <v>43.666421280311383</v>
      </c>
      <c r="D16187" s="315" t="s">
        <v>82</v>
      </c>
    </row>
    <row r="16188" spans="1:4" ht="14.5" customHeight="1" x14ac:dyDescent="0.35">
      <c r="A16188" s="1"/>
      <c r="B16188" s="317">
        <v>44481.236111147737</v>
      </c>
      <c r="C16188" s="316">
        <v>48.052946362340784</v>
      </c>
      <c r="D16188" s="315" t="s">
        <v>82</v>
      </c>
    </row>
    <row r="16189" spans="1:4" ht="14.5" customHeight="1" x14ac:dyDescent="0.35">
      <c r="A16189" s="1"/>
      <c r="B16189" s="317">
        <v>44481.236805592183</v>
      </c>
      <c r="C16189" s="316">
        <v>52.194329418213847</v>
      </c>
      <c r="D16189" s="315" t="s">
        <v>82</v>
      </c>
    </row>
    <row r="16190" spans="1:4" ht="14.5" customHeight="1" x14ac:dyDescent="0.35">
      <c r="A16190" s="1"/>
      <c r="B16190" s="317">
        <v>44481.23750003663</v>
      </c>
      <c r="C16190" s="316">
        <v>55.109866181579612</v>
      </c>
      <c r="D16190" s="315" t="s">
        <v>82</v>
      </c>
    </row>
    <row r="16191" spans="1:4" ht="14.5" customHeight="1" x14ac:dyDescent="0.35">
      <c r="A16191" s="1"/>
      <c r="B16191" s="317">
        <v>44481.238194481077</v>
      </c>
      <c r="C16191" s="316">
        <v>60.019451407178231</v>
      </c>
      <c r="D16191" s="315" t="s">
        <v>82</v>
      </c>
    </row>
    <row r="16192" spans="1:4" ht="14.5" customHeight="1" x14ac:dyDescent="0.35">
      <c r="A16192" s="1"/>
      <c r="B16192" s="317">
        <v>44481.238888925523</v>
      </c>
      <c r="C16192" s="316">
        <v>64.713220311645998</v>
      </c>
      <c r="D16192" s="315" t="s">
        <v>82</v>
      </c>
    </row>
    <row r="16193" spans="1:4" ht="14.5" customHeight="1" x14ac:dyDescent="0.35">
      <c r="A16193" s="1"/>
      <c r="B16193" s="317">
        <v>44481.23958336997</v>
      </c>
      <c r="C16193" s="316">
        <v>69.249570909482046</v>
      </c>
      <c r="D16193" s="315" t="s">
        <v>82</v>
      </c>
    </row>
    <row r="16194" spans="1:4" ht="14.5" customHeight="1" x14ac:dyDescent="0.35">
      <c r="A16194" s="1"/>
      <c r="B16194" s="317">
        <v>44481.240277814417</v>
      </c>
      <c r="C16194" s="316">
        <v>70.367247935557188</v>
      </c>
      <c r="D16194" s="315" t="s">
        <v>82</v>
      </c>
    </row>
    <row r="16195" spans="1:4" ht="14.5" customHeight="1" x14ac:dyDescent="0.35">
      <c r="A16195" s="1"/>
      <c r="B16195" s="317">
        <v>44481.240972258864</v>
      </c>
      <c r="C16195" s="316">
        <v>65.598841071246227</v>
      </c>
      <c r="D16195" s="315" t="s">
        <v>82</v>
      </c>
    </row>
    <row r="16196" spans="1:4" ht="14.5" customHeight="1" x14ac:dyDescent="0.35">
      <c r="A16196" s="1"/>
      <c r="B16196" s="317">
        <v>44481.24166670331</v>
      </c>
      <c r="C16196" s="316">
        <v>61.551223948772531</v>
      </c>
      <c r="D16196" s="315" t="s">
        <v>82</v>
      </c>
    </row>
    <row r="16197" spans="1:4" ht="14.5" customHeight="1" x14ac:dyDescent="0.35">
      <c r="A16197" s="1"/>
      <c r="B16197" s="317">
        <v>44481.242361147757</v>
      </c>
      <c r="C16197" s="316">
        <v>64.75576271731795</v>
      </c>
      <c r="D16197" s="315" t="s">
        <v>82</v>
      </c>
    </row>
    <row r="16198" spans="1:4" ht="14.5" customHeight="1" x14ac:dyDescent="0.35">
      <c r="A16198" s="1"/>
      <c r="B16198" s="317">
        <v>44481.243055592204</v>
      </c>
      <c r="C16198" s="316">
        <v>70.913807008657997</v>
      </c>
      <c r="D16198" s="315" t="s">
        <v>82</v>
      </c>
    </row>
    <row r="16199" spans="1:4" ht="14.5" customHeight="1" x14ac:dyDescent="0.35">
      <c r="A16199" s="1"/>
      <c r="B16199" s="317">
        <v>44481.24375003665</v>
      </c>
      <c r="C16199" s="316">
        <v>76.543121473289403</v>
      </c>
      <c r="D16199" s="315" t="s">
        <v>82</v>
      </c>
    </row>
    <row r="16200" spans="1:4" ht="14.5" customHeight="1" x14ac:dyDescent="0.35">
      <c r="A16200" s="1"/>
      <c r="B16200" s="317">
        <v>44481.244444481097</v>
      </c>
      <c r="C16200" s="316">
        <v>85.537952831820192</v>
      </c>
      <c r="D16200" s="315" t="s">
        <v>82</v>
      </c>
    </row>
    <row r="16201" spans="1:4" ht="14.5" customHeight="1" x14ac:dyDescent="0.35">
      <c r="A16201" s="1"/>
      <c r="B16201" s="317">
        <v>44481.245138925544</v>
      </c>
      <c r="C16201" s="316">
        <v>93.559186635308052</v>
      </c>
      <c r="D16201" s="315" t="s">
        <v>82</v>
      </c>
    </row>
    <row r="16202" spans="1:4" ht="14.5" customHeight="1" x14ac:dyDescent="0.35">
      <c r="A16202" s="1"/>
      <c r="B16202" s="317">
        <v>44481.245833369991</v>
      </c>
      <c r="C16202" s="316">
        <v>96.990710528584898</v>
      </c>
      <c r="D16202" s="315" t="s">
        <v>82</v>
      </c>
    </row>
    <row r="16203" spans="1:4" ht="14.5" customHeight="1" x14ac:dyDescent="0.35">
      <c r="A16203" s="1"/>
      <c r="B16203" s="317">
        <v>44481.246527814437</v>
      </c>
      <c r="C16203" s="316">
        <v>99.475034874332295</v>
      </c>
      <c r="D16203" s="315" t="s">
        <v>82</v>
      </c>
    </row>
    <row r="16204" spans="1:4" ht="14.5" customHeight="1" x14ac:dyDescent="0.35">
      <c r="A16204" s="1"/>
      <c r="B16204" s="317">
        <v>44481.247222258884</v>
      </c>
      <c r="C16204" s="316">
        <v>96.752145701107409</v>
      </c>
      <c r="D16204" s="315" t="s">
        <v>82</v>
      </c>
    </row>
    <row r="16205" spans="1:4" ht="14.5" customHeight="1" x14ac:dyDescent="0.35">
      <c r="A16205" s="1"/>
      <c r="B16205" s="317">
        <v>44481.247916703331</v>
      </c>
      <c r="C16205" s="316">
        <v>91.992872436771478</v>
      </c>
      <c r="D16205" s="315" t="s">
        <v>82</v>
      </c>
    </row>
    <row r="16206" spans="1:4" ht="14.5" customHeight="1" x14ac:dyDescent="0.35">
      <c r="A16206" s="1"/>
      <c r="B16206" s="317">
        <v>44481.248611147777</v>
      </c>
      <c r="C16206" s="316">
        <v>92.695925020496361</v>
      </c>
      <c r="D16206" s="315" t="s">
        <v>82</v>
      </c>
    </row>
    <row r="16207" spans="1:4" ht="14.5" customHeight="1" x14ac:dyDescent="0.35">
      <c r="A16207" s="1"/>
      <c r="B16207" s="317">
        <v>44481.249305592224</v>
      </c>
      <c r="C16207" s="316">
        <v>101.3449331868634</v>
      </c>
      <c r="D16207" s="315" t="s">
        <v>82</v>
      </c>
    </row>
    <row r="16208" spans="1:4" ht="14.5" customHeight="1" x14ac:dyDescent="0.35">
      <c r="A16208" s="1"/>
      <c r="B16208" s="317">
        <v>44481.250000036671</v>
      </c>
      <c r="C16208" s="316">
        <v>110.62743169843452</v>
      </c>
      <c r="D16208" s="315" t="s">
        <v>82</v>
      </c>
    </row>
    <row r="16209" spans="1:4" ht="14.5" customHeight="1" x14ac:dyDescent="0.35">
      <c r="A16209" s="1"/>
      <c r="B16209" s="317">
        <v>44481.250694481118</v>
      </c>
      <c r="C16209" s="316">
        <v>120.12046599294214</v>
      </c>
      <c r="D16209" s="315" t="s">
        <v>82</v>
      </c>
    </row>
    <row r="16210" spans="1:4" ht="14.5" customHeight="1" x14ac:dyDescent="0.35">
      <c r="A16210" s="1"/>
      <c r="B16210" s="317">
        <v>44481.251388925564</v>
      </c>
      <c r="C16210" s="316">
        <v>129.90731521301009</v>
      </c>
      <c r="D16210" s="315" t="s">
        <v>82</v>
      </c>
    </row>
    <row r="16211" spans="1:4" ht="14.5" customHeight="1" x14ac:dyDescent="0.35">
      <c r="A16211" s="1"/>
      <c r="B16211" s="317">
        <v>44481.252083370011</v>
      </c>
      <c r="C16211" s="316">
        <v>138.57197251877128</v>
      </c>
      <c r="D16211" s="315" t="s">
        <v>82</v>
      </c>
    </row>
    <row r="16212" spans="1:4" ht="14.5" customHeight="1" x14ac:dyDescent="0.35">
      <c r="A16212" s="1"/>
      <c r="B16212" s="317">
        <v>44481.252777814458</v>
      </c>
      <c r="C16212" s="316">
        <v>135.62846360676534</v>
      </c>
      <c r="D16212" s="315" t="s">
        <v>82</v>
      </c>
    </row>
    <row r="16213" spans="1:4" ht="14.5" customHeight="1" x14ac:dyDescent="0.35">
      <c r="A16213" s="1"/>
      <c r="B16213" s="317">
        <v>44481.253472258904</v>
      </c>
      <c r="C16213" s="316">
        <v>126.76455648903502</v>
      </c>
      <c r="D16213" s="315" t="s">
        <v>82</v>
      </c>
    </row>
    <row r="16214" spans="1:4" ht="14.5" customHeight="1" x14ac:dyDescent="0.35">
      <c r="A16214" s="1"/>
      <c r="B16214" s="317">
        <v>44481.254166703351</v>
      </c>
      <c r="C16214" s="316">
        <v>118.23631221524361</v>
      </c>
      <c r="D16214" s="315" t="s">
        <v>82</v>
      </c>
    </row>
    <row r="16215" spans="1:4" ht="14.5" customHeight="1" x14ac:dyDescent="0.35">
      <c r="A16215" s="1"/>
      <c r="B16215" s="317">
        <v>44481.254861147798</v>
      </c>
      <c r="C16215" s="316">
        <v>110.78164287945449</v>
      </c>
      <c r="D16215" s="315" t="s">
        <v>82</v>
      </c>
    </row>
    <row r="16216" spans="1:4" ht="14.5" customHeight="1" x14ac:dyDescent="0.35">
      <c r="A16216" s="1"/>
      <c r="B16216" s="317">
        <v>44481.255555592244</v>
      </c>
      <c r="C16216" s="316">
        <v>112.3662886250706</v>
      </c>
      <c r="D16216" s="315" t="s">
        <v>82</v>
      </c>
    </row>
    <row r="16217" spans="1:4" ht="14.5" customHeight="1" x14ac:dyDescent="0.35">
      <c r="A16217" s="1"/>
      <c r="B16217" s="317">
        <v>44481.256250036691</v>
      </c>
      <c r="C16217" s="316">
        <v>104.60399129051947</v>
      </c>
      <c r="D16217" s="315" t="s">
        <v>82</v>
      </c>
    </row>
    <row r="16218" spans="1:4" ht="14.5" customHeight="1" x14ac:dyDescent="0.35">
      <c r="A16218" s="1"/>
      <c r="B16218" s="317">
        <v>44481.256944481138</v>
      </c>
      <c r="C16218" s="316">
        <v>97.366548586638729</v>
      </c>
      <c r="D16218" s="315" t="s">
        <v>82</v>
      </c>
    </row>
    <row r="16219" spans="1:4" ht="14.5" customHeight="1" x14ac:dyDescent="0.35">
      <c r="A16219" s="1"/>
      <c r="B16219" s="317">
        <v>44481.257638925585</v>
      </c>
      <c r="C16219" s="316">
        <v>97.438253820780659</v>
      </c>
      <c r="D16219" s="315" t="s">
        <v>82</v>
      </c>
    </row>
    <row r="16220" spans="1:4" ht="14.5" customHeight="1" x14ac:dyDescent="0.35">
      <c r="A16220" s="1"/>
      <c r="B16220" s="317">
        <v>44481.258333370031</v>
      </c>
      <c r="C16220" s="316">
        <v>100.67800523851766</v>
      </c>
      <c r="D16220" s="315" t="s">
        <v>82</v>
      </c>
    </row>
    <row r="16221" spans="1:4" ht="14.5" customHeight="1" x14ac:dyDescent="0.35">
      <c r="A16221" s="1"/>
      <c r="B16221" s="317">
        <v>44481.259027814478</v>
      </c>
      <c r="C16221" s="316">
        <v>101.03265303396815</v>
      </c>
      <c r="D16221" s="315" t="s">
        <v>82</v>
      </c>
    </row>
    <row r="16222" spans="1:4" ht="14.5" customHeight="1" x14ac:dyDescent="0.35">
      <c r="A16222" s="1"/>
      <c r="B16222" s="317">
        <v>44481.259722258925</v>
      </c>
      <c r="C16222" s="316">
        <v>101.84127404472092</v>
      </c>
      <c r="D16222" s="315" t="s">
        <v>82</v>
      </c>
    </row>
    <row r="16223" spans="1:4" ht="14.5" customHeight="1" x14ac:dyDescent="0.35">
      <c r="A16223" s="1"/>
      <c r="B16223" s="317">
        <v>44481.260416703371</v>
      </c>
      <c r="C16223" s="316">
        <v>102.31542076985352</v>
      </c>
      <c r="D16223" s="315" t="s">
        <v>82</v>
      </c>
    </row>
    <row r="16224" spans="1:4" ht="14.5" customHeight="1" x14ac:dyDescent="0.35">
      <c r="A16224" s="1"/>
      <c r="B16224" s="317">
        <v>44481.261111147818</v>
      </c>
      <c r="C16224" s="316">
        <v>105.70745972854783</v>
      </c>
      <c r="D16224" s="315" t="s">
        <v>82</v>
      </c>
    </row>
    <row r="16225" spans="1:4" ht="14.5" customHeight="1" x14ac:dyDescent="0.35">
      <c r="A16225" s="1"/>
      <c r="B16225" s="317">
        <v>44481.261805592265</v>
      </c>
      <c r="C16225" s="316">
        <v>117.04756036834054</v>
      </c>
      <c r="D16225" s="315" t="s">
        <v>82</v>
      </c>
    </row>
    <row r="16226" spans="1:4" ht="14.5" customHeight="1" x14ac:dyDescent="0.35">
      <c r="A16226" s="1"/>
      <c r="B16226" s="317">
        <v>44481.262500036712</v>
      </c>
      <c r="C16226" s="316">
        <v>127.49916425601307</v>
      </c>
      <c r="D16226" s="315" t="s">
        <v>82</v>
      </c>
    </row>
    <row r="16227" spans="1:4" ht="14.5" customHeight="1" x14ac:dyDescent="0.35">
      <c r="A16227" s="1"/>
      <c r="B16227" s="317">
        <v>44481.263194481158</v>
      </c>
      <c r="C16227" s="316">
        <v>132.55759353784379</v>
      </c>
      <c r="D16227" s="315" t="s">
        <v>82</v>
      </c>
    </row>
    <row r="16228" spans="1:4" ht="14.5" customHeight="1" x14ac:dyDescent="0.35">
      <c r="A16228" s="1"/>
      <c r="B16228" s="317">
        <v>44481.263888925605</v>
      </c>
      <c r="C16228" s="316">
        <v>134.78669910640068</v>
      </c>
      <c r="D16228" s="315" t="s">
        <v>82</v>
      </c>
    </row>
    <row r="16229" spans="1:4" ht="14.5" customHeight="1" x14ac:dyDescent="0.35">
      <c r="A16229" s="1"/>
      <c r="B16229" s="317">
        <v>44481.264583370052</v>
      </c>
      <c r="C16229" s="316">
        <v>128.52531348792448</v>
      </c>
      <c r="D16229" s="315" t="s">
        <v>82</v>
      </c>
    </row>
    <row r="16230" spans="1:4" ht="14.5" customHeight="1" x14ac:dyDescent="0.35">
      <c r="A16230" s="1"/>
      <c r="B16230" s="317">
        <v>44481.265277814498</v>
      </c>
      <c r="C16230" s="316">
        <v>126.77913995077445</v>
      </c>
      <c r="D16230" s="315" t="s">
        <v>82</v>
      </c>
    </row>
    <row r="16231" spans="1:4" ht="14.5" customHeight="1" x14ac:dyDescent="0.35">
      <c r="A16231" s="1"/>
      <c r="B16231" s="317">
        <v>44481.265972258945</v>
      </c>
      <c r="C16231" s="316">
        <v>131.13884848514184</v>
      </c>
      <c r="D16231" s="315" t="s">
        <v>82</v>
      </c>
    </row>
    <row r="16232" spans="1:4" ht="14.5" customHeight="1" x14ac:dyDescent="0.35">
      <c r="A16232" s="1"/>
      <c r="B16232" s="317">
        <v>44481.266666703392</v>
      </c>
      <c r="C16232" s="316">
        <v>137.48074539133037</v>
      </c>
      <c r="D16232" s="315" t="s">
        <v>82</v>
      </c>
    </row>
    <row r="16233" spans="1:4" ht="14.5" customHeight="1" x14ac:dyDescent="0.35">
      <c r="A16233" s="1"/>
      <c r="B16233" s="317">
        <v>44481.267361147839</v>
      </c>
      <c r="C16233" s="316">
        <v>141.71863635311215</v>
      </c>
      <c r="D16233" s="315" t="s">
        <v>82</v>
      </c>
    </row>
    <row r="16234" spans="1:4" ht="14.5" customHeight="1" x14ac:dyDescent="0.35">
      <c r="A16234" s="1"/>
      <c r="B16234" s="317">
        <v>44481.268055592285</v>
      </c>
      <c r="C16234" s="316">
        <v>145.72493600569044</v>
      </c>
      <c r="D16234" s="315" t="s">
        <v>82</v>
      </c>
    </row>
    <row r="16235" spans="1:4" ht="14.5" customHeight="1" x14ac:dyDescent="0.35">
      <c r="A16235" s="1"/>
      <c r="B16235" s="317">
        <v>44481.268750036732</v>
      </c>
      <c r="C16235" s="316">
        <v>150.57067723202053</v>
      </c>
      <c r="D16235" s="315" t="s">
        <v>82</v>
      </c>
    </row>
    <row r="16236" spans="1:4" ht="14.5" customHeight="1" x14ac:dyDescent="0.35">
      <c r="A16236" s="1"/>
      <c r="B16236" s="317">
        <v>44481.269444481179</v>
      </c>
      <c r="C16236" s="316">
        <v>160.4040507088493</v>
      </c>
      <c r="D16236" s="315" t="s">
        <v>82</v>
      </c>
    </row>
    <row r="16237" spans="1:4" ht="14.5" customHeight="1" x14ac:dyDescent="0.35">
      <c r="A16237" s="1"/>
      <c r="B16237" s="317">
        <v>44481.270138925625</v>
      </c>
      <c r="C16237" s="316">
        <v>174.01360099485609</v>
      </c>
      <c r="D16237" s="315" t="s">
        <v>82</v>
      </c>
    </row>
    <row r="16238" spans="1:4" ht="14.5" customHeight="1" x14ac:dyDescent="0.35">
      <c r="A16238" s="1"/>
      <c r="B16238" s="317">
        <v>44481.270833370072</v>
      </c>
      <c r="C16238" s="316">
        <v>180.08429973637686</v>
      </c>
      <c r="D16238" s="315" t="s">
        <v>82</v>
      </c>
    </row>
    <row r="16239" spans="1:4" ht="14.5" customHeight="1" x14ac:dyDescent="0.35">
      <c r="A16239" s="1"/>
      <c r="B16239" s="317">
        <v>44481.271527814519</v>
      </c>
      <c r="C16239" s="316">
        <v>178.33590485065943</v>
      </c>
      <c r="D16239" s="315" t="s">
        <v>82</v>
      </c>
    </row>
    <row r="16240" spans="1:4" ht="14.5" customHeight="1" x14ac:dyDescent="0.35">
      <c r="A16240" s="1"/>
      <c r="B16240" s="317">
        <v>44481.272222258965</v>
      </c>
      <c r="C16240" s="316">
        <v>165.09447718827676</v>
      </c>
      <c r="D16240" s="315" t="s">
        <v>82</v>
      </c>
    </row>
    <row r="16241" spans="1:4" ht="14.5" customHeight="1" x14ac:dyDescent="0.35">
      <c r="A16241" s="1"/>
      <c r="B16241" s="317">
        <v>44481.272916703412</v>
      </c>
      <c r="C16241" s="316">
        <v>150.49558892746379</v>
      </c>
      <c r="D16241" s="315" t="s">
        <v>82</v>
      </c>
    </row>
    <row r="16242" spans="1:4" ht="14.5" customHeight="1" x14ac:dyDescent="0.35">
      <c r="A16242" s="1"/>
      <c r="B16242" s="317">
        <v>44481.273611147859</v>
      </c>
      <c r="C16242" s="316">
        <v>143.84249453765031</v>
      </c>
      <c r="D16242" s="315" t="s">
        <v>82</v>
      </c>
    </row>
    <row r="16243" spans="1:4" ht="14.5" customHeight="1" x14ac:dyDescent="0.35">
      <c r="A16243" s="1"/>
      <c r="B16243" s="317">
        <v>44481.274305592306</v>
      </c>
      <c r="C16243" s="316">
        <v>145.94808926658007</v>
      </c>
      <c r="D16243" s="315" t="s">
        <v>82</v>
      </c>
    </row>
    <row r="16244" spans="1:4" ht="14.5" customHeight="1" x14ac:dyDescent="0.35">
      <c r="A16244" s="1"/>
      <c r="B16244" s="317">
        <v>44481.275000036752</v>
      </c>
      <c r="C16244" s="316">
        <v>148.59830579631574</v>
      </c>
      <c r="D16244" s="315" t="s">
        <v>82</v>
      </c>
    </row>
    <row r="16245" spans="1:4" ht="14.5" customHeight="1" x14ac:dyDescent="0.35">
      <c r="A16245" s="1"/>
      <c r="B16245" s="317">
        <v>44481.275694481199</v>
      </c>
      <c r="C16245" s="316">
        <v>150.53769361084559</v>
      </c>
      <c r="D16245" s="315" t="s">
        <v>82</v>
      </c>
    </row>
    <row r="16246" spans="1:4" ht="14.5" customHeight="1" x14ac:dyDescent="0.35">
      <c r="A16246" s="1"/>
      <c r="B16246" s="317">
        <v>44481.276388925646</v>
      </c>
      <c r="C16246" s="316">
        <v>151.34714831298527</v>
      </c>
      <c r="D16246" s="315" t="s">
        <v>82</v>
      </c>
    </row>
    <row r="16247" spans="1:4" ht="14.5" customHeight="1" x14ac:dyDescent="0.35">
      <c r="A16247" s="1"/>
      <c r="B16247" s="317">
        <v>44481.277083370092</v>
      </c>
      <c r="C16247" s="316">
        <v>153.6125335489167</v>
      </c>
      <c r="D16247" s="315" t="s">
        <v>82</v>
      </c>
    </row>
    <row r="16248" spans="1:4" ht="14.5" customHeight="1" x14ac:dyDescent="0.35">
      <c r="A16248" s="1"/>
      <c r="B16248" s="317">
        <v>44481.277777814539</v>
      </c>
      <c r="C16248" s="316">
        <v>154.97498607451561</v>
      </c>
      <c r="D16248" s="315" t="s">
        <v>82</v>
      </c>
    </row>
    <row r="16249" spans="1:4" ht="14.5" customHeight="1" x14ac:dyDescent="0.35">
      <c r="A16249" s="1"/>
      <c r="B16249" s="317">
        <v>44481.278472258986</v>
      </c>
      <c r="C16249" s="316">
        <v>154.68027686520946</v>
      </c>
      <c r="D16249" s="315" t="s">
        <v>82</v>
      </c>
    </row>
    <row r="16250" spans="1:4" ht="14.5" customHeight="1" x14ac:dyDescent="0.35">
      <c r="A16250" s="1"/>
      <c r="B16250" s="317">
        <v>44481.279166703433</v>
      </c>
      <c r="C16250" s="316">
        <v>149.48900766809626</v>
      </c>
      <c r="D16250" s="315" t="s">
        <v>82</v>
      </c>
    </row>
    <row r="16251" spans="1:4" ht="14.5" customHeight="1" x14ac:dyDescent="0.35">
      <c r="A16251" s="1"/>
      <c r="B16251" s="317">
        <v>44481.279861147879</v>
      </c>
      <c r="C16251" s="316">
        <v>144.67564893049033</v>
      </c>
      <c r="D16251" s="315" t="s">
        <v>82</v>
      </c>
    </row>
    <row r="16252" spans="1:4" ht="14.5" customHeight="1" x14ac:dyDescent="0.35">
      <c r="A16252" s="1"/>
      <c r="B16252" s="317">
        <v>44481.280555592326</v>
      </c>
      <c r="C16252" s="316">
        <v>144.63141257859533</v>
      </c>
      <c r="D16252" s="315" t="s">
        <v>82</v>
      </c>
    </row>
    <row r="16253" spans="1:4" ht="14.5" customHeight="1" x14ac:dyDescent="0.35">
      <c r="A16253" s="1"/>
      <c r="B16253" s="317">
        <v>44481.281250036773</v>
      </c>
      <c r="C16253" s="316">
        <v>144.14018427896082</v>
      </c>
      <c r="D16253" s="315" t="s">
        <v>82</v>
      </c>
    </row>
    <row r="16254" spans="1:4" ht="14.5" customHeight="1" x14ac:dyDescent="0.35">
      <c r="A16254" s="1"/>
      <c r="B16254" s="317">
        <v>44481.281944481219</v>
      </c>
      <c r="C16254" s="316">
        <v>149.28725828589717</v>
      </c>
      <c r="D16254" s="315" t="s">
        <v>82</v>
      </c>
    </row>
    <row r="16255" spans="1:4" ht="14.5" customHeight="1" x14ac:dyDescent="0.35">
      <c r="A16255" s="1"/>
      <c r="B16255" s="317">
        <v>44481.282638925666</v>
      </c>
      <c r="C16255" s="316">
        <v>159.23769577395095</v>
      </c>
      <c r="D16255" s="315" t="s">
        <v>82</v>
      </c>
    </row>
    <row r="16256" spans="1:4" ht="14.5" customHeight="1" x14ac:dyDescent="0.35">
      <c r="A16256" s="1"/>
      <c r="B16256" s="317">
        <v>44481.283333370113</v>
      </c>
      <c r="C16256" s="316">
        <v>173.43052762706066</v>
      </c>
      <c r="D16256" s="315" t="s">
        <v>82</v>
      </c>
    </row>
    <row r="16257" spans="1:4" ht="14.5" customHeight="1" x14ac:dyDescent="0.35">
      <c r="A16257" s="1"/>
      <c r="B16257" s="317">
        <v>44481.28402781456</v>
      </c>
      <c r="C16257" s="316">
        <v>192.04184691703412</v>
      </c>
      <c r="D16257" s="315" t="s">
        <v>82</v>
      </c>
    </row>
    <row r="16258" spans="1:4" ht="14.5" customHeight="1" x14ac:dyDescent="0.35">
      <c r="A16258" s="1"/>
      <c r="B16258" s="317">
        <v>44481.284722259006</v>
      </c>
      <c r="C16258" s="316">
        <v>202.37626967765391</v>
      </c>
      <c r="D16258" s="315" t="s">
        <v>82</v>
      </c>
    </row>
    <row r="16259" spans="1:4" ht="14.5" customHeight="1" x14ac:dyDescent="0.35">
      <c r="A16259" s="1"/>
      <c r="B16259" s="317">
        <v>44481.285416703453</v>
      </c>
      <c r="C16259" s="316">
        <v>206.41453513779754</v>
      </c>
      <c r="D16259" s="315" t="s">
        <v>82</v>
      </c>
    </row>
    <row r="16260" spans="1:4" ht="14.5" customHeight="1" x14ac:dyDescent="0.35">
      <c r="A16260" s="1"/>
      <c r="B16260" s="317">
        <v>44481.2861111479</v>
      </c>
      <c r="C16260" s="316">
        <v>205.33944763634742</v>
      </c>
      <c r="D16260" s="315" t="s">
        <v>82</v>
      </c>
    </row>
    <row r="16261" spans="1:4" ht="14.5" customHeight="1" x14ac:dyDescent="0.35">
      <c r="A16261" s="1"/>
      <c r="B16261" s="317">
        <v>44481.286805592346</v>
      </c>
      <c r="C16261" s="316">
        <v>194.10973660419694</v>
      </c>
      <c r="D16261" s="315" t="s">
        <v>82</v>
      </c>
    </row>
    <row r="16262" spans="1:4" ht="14.5" customHeight="1" x14ac:dyDescent="0.35">
      <c r="A16262" s="1"/>
      <c r="B16262" s="317">
        <v>44481.287500036793</v>
      </c>
      <c r="C16262" s="316">
        <v>187.6084562363491</v>
      </c>
      <c r="D16262" s="315" t="s">
        <v>82</v>
      </c>
    </row>
    <row r="16263" spans="1:4" ht="14.5" customHeight="1" x14ac:dyDescent="0.35">
      <c r="A16263" s="1"/>
      <c r="B16263" s="317">
        <v>44481.28819448124</v>
      </c>
      <c r="C16263" s="316">
        <v>186.10935810413599</v>
      </c>
      <c r="D16263" s="315" t="s">
        <v>82</v>
      </c>
    </row>
    <row r="16264" spans="1:4" ht="14.5" customHeight="1" x14ac:dyDescent="0.35">
      <c r="A16264" s="1"/>
      <c r="B16264" s="317">
        <v>44481.288888925686</v>
      </c>
      <c r="C16264" s="316">
        <v>186.55210714023949</v>
      </c>
      <c r="D16264" s="315" t="s">
        <v>82</v>
      </c>
    </row>
    <row r="16265" spans="1:4" ht="14.5" customHeight="1" x14ac:dyDescent="0.35">
      <c r="A16265" s="1"/>
      <c r="B16265" s="317">
        <v>44481.289583370133</v>
      </c>
      <c r="C16265" s="316">
        <v>188.92739016624012</v>
      </c>
      <c r="D16265" s="315" t="s">
        <v>82</v>
      </c>
    </row>
    <row r="16266" spans="1:4" ht="14.5" customHeight="1" x14ac:dyDescent="0.35">
      <c r="A16266" s="1"/>
      <c r="B16266" s="317">
        <v>44481.29027781458</v>
      </c>
      <c r="C16266" s="316">
        <v>193.71471592356684</v>
      </c>
      <c r="D16266" s="315" t="s">
        <v>82</v>
      </c>
    </row>
    <row r="16267" spans="1:4" ht="14.5" customHeight="1" x14ac:dyDescent="0.35">
      <c r="A16267" s="1"/>
      <c r="B16267" s="317">
        <v>44481.290972259027</v>
      </c>
      <c r="C16267" s="316">
        <v>197.49018301380954</v>
      </c>
      <c r="D16267" s="315" t="s">
        <v>82</v>
      </c>
    </row>
    <row r="16268" spans="1:4" ht="14.5" customHeight="1" x14ac:dyDescent="0.35">
      <c r="A16268" s="1"/>
      <c r="B16268" s="317">
        <v>44481.291666703473</v>
      </c>
      <c r="C16268" s="316">
        <v>195.02135316158723</v>
      </c>
      <c r="D16268" s="315" t="s">
        <v>82</v>
      </c>
    </row>
    <row r="16269" spans="1:4" ht="14.5" customHeight="1" x14ac:dyDescent="0.35">
      <c r="A16269" s="1"/>
      <c r="B16269" s="317">
        <v>44481.29236114792</v>
      </c>
      <c r="C16269" s="316">
        <v>191.04440736107838</v>
      </c>
      <c r="D16269" s="315" t="s">
        <v>82</v>
      </c>
    </row>
    <row r="16270" spans="1:4" ht="14.5" customHeight="1" x14ac:dyDescent="0.35">
      <c r="A16270" s="1"/>
      <c r="B16270" s="317">
        <v>44481.293055592367</v>
      </c>
      <c r="C16270" s="316">
        <v>185.12409661748291</v>
      </c>
      <c r="D16270" s="315" t="s">
        <v>82</v>
      </c>
    </row>
    <row r="16271" spans="1:4" ht="14.5" customHeight="1" x14ac:dyDescent="0.35">
      <c r="A16271" s="1"/>
      <c r="B16271" s="317">
        <v>44481.293750036813</v>
      </c>
      <c r="C16271" s="316">
        <v>177.22748632444612</v>
      </c>
      <c r="D16271" s="315" t="s">
        <v>82</v>
      </c>
    </row>
    <row r="16272" spans="1:4" ht="14.5" customHeight="1" x14ac:dyDescent="0.35">
      <c r="A16272" s="1"/>
      <c r="B16272" s="317">
        <v>44481.29444448126</v>
      </c>
      <c r="C16272" s="316">
        <v>161.71067101626346</v>
      </c>
      <c r="D16272" s="315" t="s">
        <v>82</v>
      </c>
    </row>
    <row r="16273" spans="1:4" ht="14.5" customHeight="1" x14ac:dyDescent="0.35">
      <c r="A16273" s="1"/>
      <c r="B16273" s="317">
        <v>44481.295138925707</v>
      </c>
      <c r="C16273" s="316">
        <v>145.47557218064711</v>
      </c>
      <c r="D16273" s="315" t="s">
        <v>82</v>
      </c>
    </row>
    <row r="16274" spans="1:4" ht="14.5" customHeight="1" x14ac:dyDescent="0.35">
      <c r="A16274" s="1"/>
      <c r="B16274" s="317">
        <v>44481.295833370154</v>
      </c>
      <c r="C16274" s="316">
        <v>136.22350426168802</v>
      </c>
      <c r="D16274" s="315" t="s">
        <v>82</v>
      </c>
    </row>
    <row r="16275" spans="1:4" ht="14.5" customHeight="1" x14ac:dyDescent="0.35">
      <c r="A16275" s="1"/>
      <c r="B16275" s="317">
        <v>44481.2965278146</v>
      </c>
      <c r="C16275" s="316">
        <v>130.86418830126448</v>
      </c>
      <c r="D16275" s="315" t="s">
        <v>82</v>
      </c>
    </row>
    <row r="16276" spans="1:4" ht="14.5" customHeight="1" x14ac:dyDescent="0.35">
      <c r="A16276" s="1"/>
      <c r="B16276" s="317">
        <v>44481.297222259047</v>
      </c>
      <c r="C16276" s="316">
        <v>128.13975594744358</v>
      </c>
      <c r="D16276" s="315" t="s">
        <v>82</v>
      </c>
    </row>
    <row r="16277" spans="1:4" ht="14.5" customHeight="1" x14ac:dyDescent="0.35">
      <c r="A16277" s="1"/>
      <c r="B16277" s="317">
        <v>44481.297916703494</v>
      </c>
      <c r="C16277" s="316">
        <v>126.90805458029693</v>
      </c>
      <c r="D16277" s="315" t="s">
        <v>82</v>
      </c>
    </row>
    <row r="16278" spans="1:4" ht="14.5" customHeight="1" x14ac:dyDescent="0.35">
      <c r="A16278" s="1"/>
      <c r="B16278" s="317">
        <v>44481.29861114794</v>
      </c>
      <c r="C16278" s="316">
        <v>126.54051711431627</v>
      </c>
      <c r="D16278" s="315" t="s">
        <v>82</v>
      </c>
    </row>
    <row r="16279" spans="1:4" ht="14.5" customHeight="1" x14ac:dyDescent="0.35">
      <c r="A16279" s="1"/>
      <c r="B16279" s="317">
        <v>44481.299305592387</v>
      </c>
      <c r="C16279" s="316">
        <v>131.68355359882892</v>
      </c>
      <c r="D16279" s="315" t="s">
        <v>82</v>
      </c>
    </row>
    <row r="16280" spans="1:4" ht="14.5" customHeight="1" x14ac:dyDescent="0.35">
      <c r="A16280" s="1"/>
      <c r="B16280" s="317">
        <v>44481.300000036834</v>
      </c>
      <c r="C16280" s="316">
        <v>137.60950730192707</v>
      </c>
      <c r="D16280" s="315" t="s">
        <v>82</v>
      </c>
    </row>
    <row r="16281" spans="1:4" ht="14.5" customHeight="1" x14ac:dyDescent="0.35">
      <c r="A16281" s="1"/>
      <c r="B16281" s="317">
        <v>44481.300694481281</v>
      </c>
      <c r="C16281" s="316">
        <v>140.45283529549681</v>
      </c>
      <c r="D16281" s="315" t="s">
        <v>82</v>
      </c>
    </row>
    <row r="16282" spans="1:4" ht="14.5" customHeight="1" x14ac:dyDescent="0.35">
      <c r="A16282" s="1"/>
      <c r="B16282" s="317">
        <v>44481.301388925727</v>
      </c>
      <c r="C16282" s="316">
        <v>141.58040974009393</v>
      </c>
      <c r="D16282" s="315" t="s">
        <v>82</v>
      </c>
    </row>
    <row r="16283" spans="1:4" ht="14.5" customHeight="1" x14ac:dyDescent="0.35">
      <c r="A16283" s="1"/>
      <c r="B16283" s="317">
        <v>44481.302083370174</v>
      </c>
      <c r="C16283" s="316">
        <v>140.11867279443734</v>
      </c>
      <c r="D16283" s="315" t="s">
        <v>82</v>
      </c>
    </row>
    <row r="16284" spans="1:4" ht="14.5" customHeight="1" x14ac:dyDescent="0.35">
      <c r="A16284" s="1"/>
      <c r="B16284" s="317">
        <v>44481.302777814621</v>
      </c>
      <c r="C16284" s="316">
        <v>130.71300599150319</v>
      </c>
      <c r="D16284" s="315" t="s">
        <v>82</v>
      </c>
    </row>
    <row r="16285" spans="1:4" ht="14.5" customHeight="1" x14ac:dyDescent="0.35">
      <c r="A16285" s="1"/>
      <c r="B16285" s="317">
        <v>44481.303472259067</v>
      </c>
      <c r="C16285" s="316">
        <v>123.51503037874936</v>
      </c>
      <c r="D16285" s="315" t="s">
        <v>82</v>
      </c>
    </row>
    <row r="16286" spans="1:4" ht="14.5" customHeight="1" x14ac:dyDescent="0.35">
      <c r="A16286" s="1"/>
      <c r="B16286" s="317">
        <v>44481.304166703514</v>
      </c>
      <c r="C16286" s="316">
        <v>119.13134840110821</v>
      </c>
      <c r="D16286" s="315" t="s">
        <v>82</v>
      </c>
    </row>
    <row r="16287" spans="1:4" ht="14.5" customHeight="1" x14ac:dyDescent="0.35">
      <c r="A16287" s="1"/>
      <c r="B16287" s="317">
        <v>44481.304861147961</v>
      </c>
      <c r="C16287" s="316">
        <v>106.6911227196649</v>
      </c>
      <c r="D16287" s="315" t="s">
        <v>82</v>
      </c>
    </row>
    <row r="16288" spans="1:4" ht="14.5" customHeight="1" x14ac:dyDescent="0.35">
      <c r="A16288" s="1"/>
      <c r="B16288" s="317">
        <v>44481.305555592407</v>
      </c>
      <c r="C16288" s="316">
        <v>95.573387025104608</v>
      </c>
      <c r="D16288" s="315" t="s">
        <v>82</v>
      </c>
    </row>
    <row r="16289" spans="1:4" ht="14.5" customHeight="1" x14ac:dyDescent="0.35">
      <c r="A16289" s="1"/>
      <c r="B16289" s="317">
        <v>44481.306250036854</v>
      </c>
      <c r="C16289" s="316">
        <v>90.694500869770607</v>
      </c>
      <c r="D16289" s="315" t="s">
        <v>82</v>
      </c>
    </row>
    <row r="16290" spans="1:4" ht="14.5" customHeight="1" x14ac:dyDescent="0.35">
      <c r="A16290" s="1"/>
      <c r="B16290" s="317">
        <v>44481.306944481301</v>
      </c>
      <c r="C16290" s="316">
        <v>95.277426874686114</v>
      </c>
      <c r="D16290" s="315" t="s">
        <v>82</v>
      </c>
    </row>
    <row r="16291" spans="1:4" ht="14.5" customHeight="1" x14ac:dyDescent="0.35">
      <c r="A16291" s="1"/>
      <c r="B16291" s="317">
        <v>44481.307638925748</v>
      </c>
      <c r="C16291" s="316">
        <v>98.589702828958011</v>
      </c>
      <c r="D16291" s="315" t="s">
        <v>82</v>
      </c>
    </row>
    <row r="16292" spans="1:4" ht="14.5" customHeight="1" x14ac:dyDescent="0.35">
      <c r="A16292" s="1"/>
      <c r="B16292" s="317">
        <v>44481.308333370194</v>
      </c>
      <c r="C16292" s="316">
        <v>99.688645093915213</v>
      </c>
      <c r="D16292" s="315" t="s">
        <v>82</v>
      </c>
    </row>
    <row r="16293" spans="1:4" ht="14.5" customHeight="1" x14ac:dyDescent="0.35">
      <c r="A16293" s="1"/>
      <c r="B16293" s="317">
        <v>44481.309027814641</v>
      </c>
      <c r="C16293" s="316">
        <v>100.79798814176272</v>
      </c>
      <c r="D16293" s="315" t="s">
        <v>82</v>
      </c>
    </row>
    <row r="16294" spans="1:4" ht="14.5" customHeight="1" x14ac:dyDescent="0.35">
      <c r="A16294" s="1"/>
      <c r="B16294" s="317">
        <v>44481.309722259088</v>
      </c>
      <c r="C16294" s="316">
        <v>97.099250831650963</v>
      </c>
      <c r="D16294" s="315" t="s">
        <v>82</v>
      </c>
    </row>
    <row r="16295" spans="1:4" ht="14.5" customHeight="1" x14ac:dyDescent="0.35">
      <c r="A16295" s="1"/>
      <c r="B16295" s="317">
        <v>44481.310416703534</v>
      </c>
      <c r="C16295" s="316">
        <v>90.312391144396187</v>
      </c>
      <c r="D16295" s="315" t="s">
        <v>82</v>
      </c>
    </row>
    <row r="16296" spans="1:4" ht="14.5" customHeight="1" x14ac:dyDescent="0.35">
      <c r="A16296" s="1"/>
      <c r="B16296" s="317">
        <v>44481.311111147981</v>
      </c>
      <c r="C16296" s="316">
        <v>87.643294958933254</v>
      </c>
      <c r="D16296" s="315" t="s">
        <v>82</v>
      </c>
    </row>
    <row r="16297" spans="1:4" ht="14.5" customHeight="1" x14ac:dyDescent="0.35">
      <c r="A16297" s="1"/>
      <c r="B16297" s="317">
        <v>44481.311805592428</v>
      </c>
      <c r="C16297" s="316">
        <v>87.264676419313759</v>
      </c>
      <c r="D16297" s="315" t="s">
        <v>82</v>
      </c>
    </row>
    <row r="16298" spans="1:4" ht="14.5" customHeight="1" x14ac:dyDescent="0.35">
      <c r="A16298" s="1"/>
      <c r="B16298" s="317">
        <v>44481.312500036875</v>
      </c>
      <c r="C16298" s="316">
        <v>87.573505195653226</v>
      </c>
      <c r="D16298" s="315" t="s">
        <v>82</v>
      </c>
    </row>
    <row r="16299" spans="1:4" ht="14.5" customHeight="1" x14ac:dyDescent="0.35">
      <c r="A16299" s="1"/>
      <c r="B16299" s="317">
        <v>44481.313194481321</v>
      </c>
      <c r="C16299" s="316">
        <v>87.935397089848991</v>
      </c>
      <c r="D16299" s="315" t="s">
        <v>82</v>
      </c>
    </row>
    <row r="16300" spans="1:4" ht="14.5" customHeight="1" x14ac:dyDescent="0.35">
      <c r="A16300" s="1"/>
      <c r="B16300" s="317">
        <v>44481.313888925768</v>
      </c>
      <c r="C16300" s="316">
        <v>88.887697979382935</v>
      </c>
      <c r="D16300" s="315" t="s">
        <v>82</v>
      </c>
    </row>
    <row r="16301" spans="1:4" ht="14.5" customHeight="1" x14ac:dyDescent="0.35">
      <c r="A16301" s="1"/>
      <c r="B16301" s="317">
        <v>44481.314583370215</v>
      </c>
      <c r="C16301" s="316">
        <v>91.680941620211044</v>
      </c>
      <c r="D16301" s="315" t="s">
        <v>82</v>
      </c>
    </row>
    <row r="16302" spans="1:4" ht="14.5" customHeight="1" x14ac:dyDescent="0.35">
      <c r="A16302" s="1"/>
      <c r="B16302" s="317">
        <v>44481.315277814661</v>
      </c>
      <c r="C16302" s="316">
        <v>97.901174232901155</v>
      </c>
      <c r="D16302" s="315" t="s">
        <v>82</v>
      </c>
    </row>
    <row r="16303" spans="1:4" ht="14.5" customHeight="1" x14ac:dyDescent="0.35">
      <c r="A16303" s="1"/>
      <c r="B16303" s="317">
        <v>44481.315972259108</v>
      </c>
      <c r="C16303" s="316">
        <v>105.67892434945874</v>
      </c>
      <c r="D16303" s="315" t="s">
        <v>82</v>
      </c>
    </row>
    <row r="16304" spans="1:4" ht="14.5" customHeight="1" x14ac:dyDescent="0.35">
      <c r="A16304" s="1"/>
      <c r="B16304" s="317">
        <v>44481.316666703555</v>
      </c>
      <c r="C16304" s="316">
        <v>109.3262760067087</v>
      </c>
      <c r="D16304" s="315" t="s">
        <v>82</v>
      </c>
    </row>
    <row r="16305" spans="1:4" ht="14.5" customHeight="1" x14ac:dyDescent="0.35">
      <c r="A16305" s="1"/>
      <c r="B16305" s="317">
        <v>44481.317361148002</v>
      </c>
      <c r="C16305" s="316">
        <v>110.52563386627978</v>
      </c>
      <c r="D16305" s="315" t="s">
        <v>82</v>
      </c>
    </row>
    <row r="16306" spans="1:4" ht="14.5" customHeight="1" x14ac:dyDescent="0.35">
      <c r="A16306" s="1"/>
      <c r="B16306" s="317">
        <v>44481.318055592448</v>
      </c>
      <c r="C16306" s="316">
        <v>107.31074326081823</v>
      </c>
      <c r="D16306" s="315" t="s">
        <v>82</v>
      </c>
    </row>
    <row r="16307" spans="1:4" ht="14.5" customHeight="1" x14ac:dyDescent="0.35">
      <c r="A16307" s="1"/>
      <c r="B16307" s="317">
        <v>44481.318750036895</v>
      </c>
      <c r="C16307" s="316">
        <v>99.878180906025221</v>
      </c>
      <c r="D16307" s="315" t="s">
        <v>82</v>
      </c>
    </row>
    <row r="16308" spans="1:4" ht="14.5" customHeight="1" x14ac:dyDescent="0.35">
      <c r="A16308" s="1"/>
      <c r="B16308" s="317">
        <v>44481.319444481342</v>
      </c>
      <c r="C16308" s="316">
        <v>95.899735936087865</v>
      </c>
      <c r="D16308" s="315" t="s">
        <v>82</v>
      </c>
    </row>
    <row r="16309" spans="1:4" ht="14.5" customHeight="1" x14ac:dyDescent="0.35">
      <c r="A16309" s="1"/>
      <c r="B16309" s="317">
        <v>44481.320138925788</v>
      </c>
      <c r="C16309" s="316">
        <v>94.661455868603667</v>
      </c>
      <c r="D16309" s="315" t="s">
        <v>82</v>
      </c>
    </row>
    <row r="16310" spans="1:4" ht="14.5" customHeight="1" x14ac:dyDescent="0.35">
      <c r="A16310" s="1"/>
      <c r="B16310" s="317">
        <v>44481.320833370235</v>
      </c>
      <c r="C16310" s="316">
        <v>94.457753214172172</v>
      </c>
      <c r="D16310" s="315" t="s">
        <v>82</v>
      </c>
    </row>
    <row r="16311" spans="1:4" ht="14.5" customHeight="1" x14ac:dyDescent="0.35">
      <c r="A16311" s="1"/>
      <c r="B16311" s="317">
        <v>44481.321527814682</v>
      </c>
      <c r="C16311" s="316">
        <v>95.357852100722567</v>
      </c>
      <c r="D16311" s="315" t="s">
        <v>82</v>
      </c>
    </row>
    <row r="16312" spans="1:4" ht="14.5" customHeight="1" x14ac:dyDescent="0.35">
      <c r="A16312" s="1"/>
      <c r="B16312" s="317">
        <v>44481.322222259128</v>
      </c>
      <c r="C16312" s="316">
        <v>97.315131082595329</v>
      </c>
      <c r="D16312" s="315" t="s">
        <v>82</v>
      </c>
    </row>
    <row r="16313" spans="1:4" ht="14.5" customHeight="1" x14ac:dyDescent="0.35">
      <c r="A16313" s="1"/>
      <c r="B16313" s="317">
        <v>44481.322916703575</v>
      </c>
      <c r="C16313" s="316">
        <v>101.85072105150127</v>
      </c>
      <c r="D16313" s="315" t="s">
        <v>82</v>
      </c>
    </row>
    <row r="16314" spans="1:4" ht="14.5" customHeight="1" x14ac:dyDescent="0.35">
      <c r="A16314" s="1"/>
      <c r="B16314" s="317">
        <v>44481.323611148022</v>
      </c>
      <c r="C16314" s="316">
        <v>110.26779694877332</v>
      </c>
      <c r="D16314" s="315" t="s">
        <v>82</v>
      </c>
    </row>
    <row r="16315" spans="1:4" ht="14.5" customHeight="1" x14ac:dyDescent="0.35">
      <c r="A16315" s="1"/>
      <c r="B16315" s="317">
        <v>44481.324305592469</v>
      </c>
      <c r="C16315" s="316">
        <v>114.74957759903046</v>
      </c>
      <c r="D16315" s="315" t="s">
        <v>82</v>
      </c>
    </row>
    <row r="16316" spans="1:4" ht="14.5" customHeight="1" x14ac:dyDescent="0.35">
      <c r="A16316" s="1"/>
      <c r="B16316" s="317">
        <v>44481.325000036915</v>
      </c>
      <c r="C16316" s="316">
        <v>115.32649788575364</v>
      </c>
      <c r="D16316" s="315" t="s">
        <v>82</v>
      </c>
    </row>
    <row r="16317" spans="1:4" ht="14.5" customHeight="1" x14ac:dyDescent="0.35">
      <c r="A16317" s="1"/>
      <c r="B16317" s="317">
        <v>44481.325694481362</v>
      </c>
      <c r="C16317" s="316">
        <v>113.91528620689448</v>
      </c>
      <c r="D16317" s="315" t="s">
        <v>82</v>
      </c>
    </row>
    <row r="16318" spans="1:4" ht="14.5" customHeight="1" x14ac:dyDescent="0.35">
      <c r="A16318" s="1"/>
      <c r="B16318" s="317">
        <v>44481.326388925809</v>
      </c>
      <c r="C16318" s="316">
        <v>108.33036987147449</v>
      </c>
      <c r="D16318" s="315" t="s">
        <v>82</v>
      </c>
    </row>
    <row r="16319" spans="1:4" ht="14.5" customHeight="1" x14ac:dyDescent="0.35">
      <c r="A16319" s="1"/>
      <c r="B16319" s="317">
        <v>44481.327083370255</v>
      </c>
      <c r="C16319" s="316">
        <v>97.903478852061866</v>
      </c>
      <c r="D16319" s="315" t="s">
        <v>82</v>
      </c>
    </row>
    <row r="16320" spans="1:4" ht="14.5" customHeight="1" x14ac:dyDescent="0.35">
      <c r="A16320" s="1"/>
      <c r="B16320" s="317">
        <v>44481.327777814702</v>
      </c>
      <c r="C16320" s="316">
        <v>92.049181960594922</v>
      </c>
      <c r="D16320" s="315" t="s">
        <v>82</v>
      </c>
    </row>
    <row r="16321" spans="1:4" ht="14.5" customHeight="1" x14ac:dyDescent="0.35">
      <c r="A16321" s="1"/>
      <c r="B16321" s="317">
        <v>44481.328472259149</v>
      </c>
      <c r="C16321" s="316">
        <v>88.584442359701882</v>
      </c>
      <c r="D16321" s="315" t="s">
        <v>82</v>
      </c>
    </row>
    <row r="16322" spans="1:4" ht="14.5" customHeight="1" x14ac:dyDescent="0.35">
      <c r="A16322" s="1"/>
      <c r="B16322" s="317">
        <v>44481.329166703596</v>
      </c>
      <c r="C16322" s="316">
        <v>84.493606777615298</v>
      </c>
      <c r="D16322" s="315" t="s">
        <v>82</v>
      </c>
    </row>
    <row r="16323" spans="1:4" ht="14.5" customHeight="1" x14ac:dyDescent="0.35">
      <c r="A16323" s="1"/>
      <c r="B16323" s="317">
        <v>44481.329861148042</v>
      </c>
      <c r="C16323" s="316">
        <v>79.617960449265468</v>
      </c>
      <c r="D16323" s="315" t="s">
        <v>82</v>
      </c>
    </row>
    <row r="16324" spans="1:4" ht="14.5" customHeight="1" x14ac:dyDescent="0.35">
      <c r="A16324" s="1"/>
      <c r="B16324" s="317">
        <v>44481.330555592489</v>
      </c>
      <c r="C16324" s="316">
        <v>76.28323457375518</v>
      </c>
      <c r="D16324" s="315" t="s">
        <v>82</v>
      </c>
    </row>
    <row r="16325" spans="1:4" ht="14.5" customHeight="1" x14ac:dyDescent="0.35">
      <c r="A16325" s="1"/>
      <c r="B16325" s="317">
        <v>44481.331250036936</v>
      </c>
      <c r="C16325" s="316">
        <v>76.38898815097636</v>
      </c>
      <c r="D16325" s="315" t="s">
        <v>82</v>
      </c>
    </row>
    <row r="16326" spans="1:4" ht="14.5" customHeight="1" x14ac:dyDescent="0.35">
      <c r="A16326" s="1"/>
      <c r="B16326" s="317">
        <v>44481.331944481382</v>
      </c>
      <c r="C16326" s="316">
        <v>80.032426621153718</v>
      </c>
      <c r="D16326" s="315" t="s">
        <v>82</v>
      </c>
    </row>
    <row r="16327" spans="1:4" ht="14.5" customHeight="1" x14ac:dyDescent="0.35">
      <c r="A16327" s="1"/>
      <c r="B16327" s="317">
        <v>44481.332638925829</v>
      </c>
      <c r="C16327" s="316">
        <v>74.977279890605132</v>
      </c>
      <c r="D16327" s="315" t="s">
        <v>82</v>
      </c>
    </row>
    <row r="16328" spans="1:4" ht="14.5" customHeight="1" x14ac:dyDescent="0.35">
      <c r="A16328" s="1"/>
      <c r="B16328" s="317">
        <v>44481.333333370276</v>
      </c>
      <c r="C16328" s="316">
        <v>31.44916725325329</v>
      </c>
      <c r="D16328" s="315" t="s">
        <v>350</v>
      </c>
    </row>
    <row r="16329" spans="1:4" ht="14.5" customHeight="1" x14ac:dyDescent="0.35">
      <c r="A16329" s="1"/>
      <c r="B16329" s="317">
        <v>44481.334027814723</v>
      </c>
      <c r="C16329" s="316">
        <v>75.43378148581445</v>
      </c>
      <c r="D16329" s="315" t="s">
        <v>82</v>
      </c>
    </row>
    <row r="16330" spans="1:4" ht="14.5" customHeight="1" x14ac:dyDescent="0.35">
      <c r="A16330" s="1"/>
      <c r="B16330" s="317">
        <v>44481.334722259169</v>
      </c>
      <c r="C16330" s="316">
        <v>70.051290580523585</v>
      </c>
      <c r="D16330" s="315" t="s">
        <v>82</v>
      </c>
    </row>
    <row r="16331" spans="1:4" ht="14.5" customHeight="1" x14ac:dyDescent="0.35">
      <c r="A16331" s="1"/>
      <c r="B16331" s="317">
        <v>44481.335416703616</v>
      </c>
      <c r="C16331" s="316">
        <v>62.026223387437248</v>
      </c>
      <c r="D16331" s="315" t="s">
        <v>82</v>
      </c>
    </row>
    <row r="16332" spans="1:4" ht="14.5" customHeight="1" x14ac:dyDescent="0.35">
      <c r="A16332" s="1"/>
      <c r="B16332" s="317">
        <v>44481.336111148063</v>
      </c>
      <c r="C16332" s="316">
        <v>63.209156673353085</v>
      </c>
      <c r="D16332" s="315" t="s">
        <v>82</v>
      </c>
    </row>
    <row r="16333" spans="1:4" ht="14.5" customHeight="1" x14ac:dyDescent="0.35">
      <c r="A16333" s="1"/>
      <c r="B16333" s="317">
        <v>44481.336805592509</v>
      </c>
      <c r="C16333" s="316">
        <v>58.667133533281351</v>
      </c>
      <c r="D16333" s="315" t="s">
        <v>82</v>
      </c>
    </row>
    <row r="16334" spans="1:4" ht="14.5" customHeight="1" x14ac:dyDescent="0.35">
      <c r="A16334" s="1"/>
      <c r="B16334" s="317">
        <v>44481.337500036956</v>
      </c>
      <c r="C16334" s="316">
        <v>54.696382319785577</v>
      </c>
      <c r="D16334" s="315" t="s">
        <v>82</v>
      </c>
    </row>
    <row r="16335" spans="1:4" ht="14.5" customHeight="1" x14ac:dyDescent="0.35">
      <c r="A16335" s="1"/>
      <c r="B16335" s="317">
        <v>44481.338194481403</v>
      </c>
      <c r="C16335" s="316">
        <v>50.830550417007181</v>
      </c>
      <c r="D16335" s="315" t="s">
        <v>82</v>
      </c>
    </row>
    <row r="16336" spans="1:4" ht="14.5" customHeight="1" x14ac:dyDescent="0.35">
      <c r="A16336" s="1"/>
      <c r="B16336" s="317">
        <v>44481.338888925849</v>
      </c>
      <c r="C16336" s="316">
        <v>46.665818131870282</v>
      </c>
      <c r="D16336" s="315" t="s">
        <v>82</v>
      </c>
    </row>
    <row r="16337" spans="1:4" ht="14.5" customHeight="1" x14ac:dyDescent="0.35">
      <c r="A16337" s="1"/>
      <c r="B16337" s="317">
        <v>44481.339583370296</v>
      </c>
      <c r="C16337" s="316">
        <v>45.813821580101894</v>
      </c>
      <c r="D16337" s="315" t="s">
        <v>82</v>
      </c>
    </row>
    <row r="16338" spans="1:4" ht="14.5" customHeight="1" x14ac:dyDescent="0.35">
      <c r="A16338" s="1"/>
      <c r="B16338" s="317">
        <v>44481.340277814743</v>
      </c>
      <c r="C16338" s="316">
        <v>49.025216316241618</v>
      </c>
      <c r="D16338" s="315" t="s">
        <v>82</v>
      </c>
    </row>
    <row r="16339" spans="1:4" ht="14.5" customHeight="1" x14ac:dyDescent="0.35">
      <c r="A16339" s="1"/>
      <c r="B16339" s="317">
        <v>44481.34097225919</v>
      </c>
      <c r="C16339" s="316">
        <v>59.150730038041367</v>
      </c>
      <c r="D16339" s="315" t="s">
        <v>82</v>
      </c>
    </row>
    <row r="16340" spans="1:4" ht="14.5" customHeight="1" x14ac:dyDescent="0.35">
      <c r="A16340" s="1"/>
      <c r="B16340" s="317">
        <v>44481.341666703636</v>
      </c>
      <c r="C16340" s="316">
        <v>65.863983796648483</v>
      </c>
      <c r="D16340" s="315" t="s">
        <v>82</v>
      </c>
    </row>
    <row r="16341" spans="1:4" ht="14.5" customHeight="1" x14ac:dyDescent="0.35">
      <c r="A16341" s="1"/>
      <c r="B16341" s="317">
        <v>44481.342361148083</v>
      </c>
      <c r="C16341" s="316">
        <v>77.231281845713966</v>
      </c>
      <c r="D16341" s="315" t="s">
        <v>82</v>
      </c>
    </row>
    <row r="16342" spans="1:4" ht="14.5" customHeight="1" x14ac:dyDescent="0.35">
      <c r="A16342" s="1"/>
      <c r="B16342" s="317">
        <v>44481.34305559253</v>
      </c>
      <c r="C16342" s="316">
        <v>89.46515350881576</v>
      </c>
      <c r="D16342" s="315" t="s">
        <v>82</v>
      </c>
    </row>
    <row r="16343" spans="1:4" ht="14.5" customHeight="1" x14ac:dyDescent="0.35">
      <c r="A16343" s="1"/>
      <c r="B16343" s="317">
        <v>44481.343750036976</v>
      </c>
      <c r="C16343" s="316">
        <v>93.56830030937563</v>
      </c>
      <c r="D16343" s="315" t="s">
        <v>82</v>
      </c>
    </row>
    <row r="16344" spans="1:4" ht="14.5" customHeight="1" x14ac:dyDescent="0.35">
      <c r="A16344" s="1"/>
      <c r="B16344" s="317">
        <v>44481.344444481423</v>
      </c>
      <c r="C16344" s="316">
        <v>98.679401809037273</v>
      </c>
      <c r="D16344" s="315" t="s">
        <v>82</v>
      </c>
    </row>
    <row r="16345" spans="1:4" ht="14.5" customHeight="1" x14ac:dyDescent="0.35">
      <c r="A16345" s="1"/>
      <c r="B16345" s="317">
        <v>44481.34513892587</v>
      </c>
      <c r="C16345" s="316">
        <v>101.10785558779608</v>
      </c>
      <c r="D16345" s="315" t="s">
        <v>82</v>
      </c>
    </row>
    <row r="16346" spans="1:4" ht="14.5" customHeight="1" x14ac:dyDescent="0.35">
      <c r="A16346" s="1"/>
      <c r="B16346" s="317">
        <v>44481.345833370317</v>
      </c>
      <c r="C16346" s="316">
        <v>105.87075781315798</v>
      </c>
      <c r="D16346" s="315" t="s">
        <v>82</v>
      </c>
    </row>
    <row r="16347" spans="1:4" ht="14.5" customHeight="1" x14ac:dyDescent="0.35">
      <c r="A16347" s="1"/>
      <c r="B16347" s="317">
        <v>44481.346527814763</v>
      </c>
      <c r="C16347" s="316">
        <v>109.25842270585126</v>
      </c>
      <c r="D16347" s="315" t="s">
        <v>82</v>
      </c>
    </row>
    <row r="16348" spans="1:4" ht="14.5" customHeight="1" x14ac:dyDescent="0.35">
      <c r="A16348" s="1"/>
      <c r="B16348" s="317">
        <v>44481.34722225921</v>
      </c>
      <c r="C16348" s="316">
        <v>110.42175246765449</v>
      </c>
      <c r="D16348" s="315" t="s">
        <v>82</v>
      </c>
    </row>
    <row r="16349" spans="1:4" ht="14.5" customHeight="1" x14ac:dyDescent="0.35">
      <c r="A16349" s="1"/>
      <c r="B16349" s="317">
        <v>44481.347916703657</v>
      </c>
      <c r="C16349" s="316">
        <v>110.31016223967502</v>
      </c>
      <c r="D16349" s="315" t="s">
        <v>82</v>
      </c>
    </row>
    <row r="16350" spans="1:4" ht="14.5" customHeight="1" x14ac:dyDescent="0.35">
      <c r="A16350" s="1"/>
      <c r="B16350" s="317">
        <v>44481.348611148103</v>
      </c>
      <c r="C16350" s="316">
        <v>110.48861285437985</v>
      </c>
      <c r="D16350" s="315" t="s">
        <v>82</v>
      </c>
    </row>
    <row r="16351" spans="1:4" ht="14.5" customHeight="1" x14ac:dyDescent="0.35">
      <c r="A16351" s="1"/>
      <c r="B16351" s="317">
        <v>44481.34930559255</v>
      </c>
      <c r="C16351" s="316">
        <v>109.04965666985566</v>
      </c>
      <c r="D16351" s="315" t="s">
        <v>82</v>
      </c>
    </row>
    <row r="16352" spans="1:4" ht="14.5" customHeight="1" x14ac:dyDescent="0.35">
      <c r="A16352" s="1"/>
      <c r="B16352" s="317">
        <v>44481.350000036997</v>
      </c>
      <c r="C16352" s="316">
        <v>108.70094542583489</v>
      </c>
      <c r="D16352" s="315" t="s">
        <v>82</v>
      </c>
    </row>
    <row r="16353" spans="1:4" ht="14.5" customHeight="1" x14ac:dyDescent="0.35">
      <c r="A16353" s="1"/>
      <c r="B16353" s="317">
        <v>44481.350694481443</v>
      </c>
      <c r="C16353" s="316">
        <v>106.45503400670519</v>
      </c>
      <c r="D16353" s="315" t="s">
        <v>82</v>
      </c>
    </row>
    <row r="16354" spans="1:4" ht="14.5" customHeight="1" x14ac:dyDescent="0.35">
      <c r="A16354" s="1"/>
      <c r="B16354" s="317">
        <v>44481.35138892589</v>
      </c>
      <c r="C16354" s="316">
        <v>106.36758716744177</v>
      </c>
      <c r="D16354" s="315" t="s">
        <v>82</v>
      </c>
    </row>
    <row r="16355" spans="1:4" ht="14.5" customHeight="1" x14ac:dyDescent="0.35">
      <c r="A16355" s="1"/>
      <c r="B16355" s="317">
        <v>44481.352083370337</v>
      </c>
      <c r="C16355" s="316">
        <v>103.46230984736466</v>
      </c>
      <c r="D16355" s="315" t="s">
        <v>82</v>
      </c>
    </row>
    <row r="16356" spans="1:4" ht="14.5" customHeight="1" x14ac:dyDescent="0.35">
      <c r="A16356" s="1"/>
      <c r="B16356" s="317">
        <v>44481.352777814784</v>
      </c>
      <c r="C16356" s="316">
        <v>98.244819262951694</v>
      </c>
      <c r="D16356" s="315" t="s">
        <v>82</v>
      </c>
    </row>
    <row r="16357" spans="1:4" ht="14.5" customHeight="1" x14ac:dyDescent="0.35">
      <c r="A16357" s="1"/>
      <c r="B16357" s="317">
        <v>44481.35347225923</v>
      </c>
      <c r="C16357" s="316">
        <v>85.091620397329095</v>
      </c>
      <c r="D16357" s="315" t="s">
        <v>82</v>
      </c>
    </row>
    <row r="16358" spans="1:4" ht="14.5" customHeight="1" x14ac:dyDescent="0.35">
      <c r="A16358" s="1"/>
      <c r="B16358" s="317">
        <v>44481.354166703677</v>
      </c>
      <c r="C16358" s="316">
        <v>64.641316423254708</v>
      </c>
      <c r="D16358" s="315" t="s">
        <v>82</v>
      </c>
    </row>
    <row r="16359" spans="1:4" ht="14.5" customHeight="1" x14ac:dyDescent="0.35">
      <c r="A16359" s="1"/>
      <c r="B16359" s="317">
        <v>44481.354861148124</v>
      </c>
      <c r="C16359" s="316">
        <v>52.518138945489774</v>
      </c>
      <c r="D16359" s="315" t="s">
        <v>82</v>
      </c>
    </row>
    <row r="16360" spans="1:4" ht="14.5" customHeight="1" x14ac:dyDescent="0.35">
      <c r="A16360" s="1"/>
      <c r="B16360" s="317">
        <v>44481.35555559257</v>
      </c>
      <c r="C16360" s="316">
        <v>46.049657794915646</v>
      </c>
      <c r="D16360" s="315" t="s">
        <v>82</v>
      </c>
    </row>
    <row r="16361" spans="1:4" ht="14.5" customHeight="1" x14ac:dyDescent="0.35">
      <c r="A16361" s="1"/>
      <c r="B16361" s="317">
        <v>44481.356250037017</v>
      </c>
      <c r="C16361" s="316">
        <v>41.531364400548043</v>
      </c>
      <c r="D16361" s="315" t="s">
        <v>82</v>
      </c>
    </row>
    <row r="16362" spans="1:4" ht="14.5" customHeight="1" x14ac:dyDescent="0.35">
      <c r="A16362" s="1"/>
      <c r="B16362" s="317">
        <v>44481.356944481464</v>
      </c>
      <c r="C16362" s="316">
        <v>38.164516027398832</v>
      </c>
      <c r="D16362" s="315" t="s">
        <v>82</v>
      </c>
    </row>
    <row r="16363" spans="1:4" ht="14.5" customHeight="1" x14ac:dyDescent="0.35">
      <c r="A16363" s="1"/>
      <c r="B16363" s="317">
        <v>44481.357638925911</v>
      </c>
      <c r="C16363" s="316">
        <v>34.53542344375019</v>
      </c>
      <c r="D16363" s="315" t="s">
        <v>82</v>
      </c>
    </row>
    <row r="16364" spans="1:4" ht="14.5" customHeight="1" x14ac:dyDescent="0.35">
      <c r="A16364" s="1"/>
      <c r="B16364" s="317">
        <v>44481.358333370357</v>
      </c>
      <c r="C16364" s="316">
        <v>29.893605941605831</v>
      </c>
      <c r="D16364" s="315" t="s">
        <v>82</v>
      </c>
    </row>
    <row r="16365" spans="1:4" ht="14.5" customHeight="1" x14ac:dyDescent="0.35">
      <c r="A16365" s="1"/>
      <c r="B16365" s="317">
        <v>44481.359027814804</v>
      </c>
      <c r="C16365" s="316">
        <v>27.520067022168952</v>
      </c>
      <c r="D16365" s="315" t="s">
        <v>82</v>
      </c>
    </row>
    <row r="16366" spans="1:4" ht="14.5" customHeight="1" x14ac:dyDescent="0.35">
      <c r="A16366" s="1"/>
      <c r="B16366" s="317">
        <v>44481.359722259251</v>
      </c>
      <c r="C16366" s="316">
        <v>27.219944430885757</v>
      </c>
      <c r="D16366" s="315" t="s">
        <v>82</v>
      </c>
    </row>
    <row r="16367" spans="1:4" ht="14.5" customHeight="1" x14ac:dyDescent="0.35">
      <c r="A16367" s="1"/>
      <c r="B16367" s="317">
        <v>44481.360416703697</v>
      </c>
      <c r="C16367" s="316">
        <v>26.93914809896572</v>
      </c>
      <c r="D16367" s="315" t="s">
        <v>82</v>
      </c>
    </row>
    <row r="16368" spans="1:4" ht="14.5" customHeight="1" x14ac:dyDescent="0.35">
      <c r="A16368" s="1"/>
      <c r="B16368" s="317">
        <v>44481.361111148144</v>
      </c>
      <c r="C16368" s="316">
        <v>26.413062797083693</v>
      </c>
      <c r="D16368" s="315" t="s">
        <v>82</v>
      </c>
    </row>
    <row r="16369" spans="1:4" ht="14.5" customHeight="1" x14ac:dyDescent="0.35">
      <c r="A16369" s="1"/>
      <c r="B16369" s="317">
        <v>44481.361805592591</v>
      </c>
      <c r="C16369" s="316">
        <v>25.87098038029168</v>
      </c>
      <c r="D16369" s="315" t="s">
        <v>82</v>
      </c>
    </row>
    <row r="16370" spans="1:4" ht="14.5" customHeight="1" x14ac:dyDescent="0.35">
      <c r="A16370" s="1"/>
      <c r="B16370" s="317">
        <v>44481.362500037038</v>
      </c>
      <c r="C16370" s="316">
        <v>26.677819648497582</v>
      </c>
      <c r="D16370" s="315" t="s">
        <v>82</v>
      </c>
    </row>
    <row r="16371" spans="1:4" ht="14.5" customHeight="1" x14ac:dyDescent="0.35">
      <c r="A16371" s="1"/>
      <c r="B16371" s="317">
        <v>44481.363194481484</v>
      </c>
      <c r="C16371" s="316">
        <v>26.987581755489614</v>
      </c>
      <c r="D16371" s="315" t="s">
        <v>82</v>
      </c>
    </row>
    <row r="16372" spans="1:4" ht="14.5" customHeight="1" x14ac:dyDescent="0.35">
      <c r="A16372" s="1"/>
      <c r="B16372" s="317">
        <v>44481.363888925931</v>
      </c>
      <c r="C16372" s="316">
        <v>26.869636029991185</v>
      </c>
      <c r="D16372" s="315" t="s">
        <v>82</v>
      </c>
    </row>
    <row r="16373" spans="1:4" ht="14.5" customHeight="1" x14ac:dyDescent="0.35">
      <c r="A16373" s="1"/>
      <c r="B16373" s="317">
        <v>44481.364583370378</v>
      </c>
      <c r="C16373" s="316">
        <v>25.870724493830252</v>
      </c>
      <c r="D16373" s="315" t="s">
        <v>82</v>
      </c>
    </row>
    <row r="16374" spans="1:4" ht="14.5" customHeight="1" x14ac:dyDescent="0.35">
      <c r="A16374" s="1"/>
      <c r="B16374" s="317">
        <v>44481.365277814824</v>
      </c>
      <c r="C16374" s="316">
        <v>24.606445033718774</v>
      </c>
      <c r="D16374" s="315" t="s">
        <v>82</v>
      </c>
    </row>
    <row r="16375" spans="1:4" ht="14.5" customHeight="1" x14ac:dyDescent="0.35">
      <c r="A16375" s="1"/>
      <c r="B16375" s="317">
        <v>44481.365972259271</v>
      </c>
      <c r="C16375" s="316">
        <v>23.158009280848393</v>
      </c>
      <c r="D16375" s="315" t="s">
        <v>82</v>
      </c>
    </row>
    <row r="16376" spans="1:4" ht="14.5" customHeight="1" x14ac:dyDescent="0.35">
      <c r="A16376" s="1"/>
      <c r="B16376" s="317">
        <v>44481.366666703718</v>
      </c>
      <c r="C16376" s="316">
        <v>22.054225315243336</v>
      </c>
      <c r="D16376" s="315" t="s">
        <v>82</v>
      </c>
    </row>
    <row r="16377" spans="1:4" ht="14.5" customHeight="1" x14ac:dyDescent="0.35">
      <c r="A16377" s="1"/>
      <c r="B16377" s="317">
        <v>44481.367361148164</v>
      </c>
      <c r="C16377" s="316">
        <v>21.44244588494815</v>
      </c>
      <c r="D16377" s="315" t="s">
        <v>82</v>
      </c>
    </row>
    <row r="16378" spans="1:4" ht="14.5" customHeight="1" x14ac:dyDescent="0.35">
      <c r="A16378" s="1"/>
      <c r="B16378" s="317">
        <v>44481.368055592611</v>
      </c>
      <c r="C16378" s="316">
        <v>20.579675170925718</v>
      </c>
      <c r="D16378" s="315" t="s">
        <v>82</v>
      </c>
    </row>
    <row r="16379" spans="1:4" ht="14.5" customHeight="1" x14ac:dyDescent="0.35">
      <c r="A16379" s="1"/>
      <c r="B16379" s="317">
        <v>44481.368750037058</v>
      </c>
      <c r="C16379" s="316">
        <v>19.618837385319541</v>
      </c>
      <c r="D16379" s="315" t="s">
        <v>82</v>
      </c>
    </row>
    <row r="16380" spans="1:4" ht="14.5" customHeight="1" x14ac:dyDescent="0.35">
      <c r="A16380" s="1"/>
      <c r="B16380" s="317">
        <v>44481.369444481505</v>
      </c>
      <c r="C16380" s="316">
        <v>18.648042421163215</v>
      </c>
      <c r="D16380" s="315" t="s">
        <v>82</v>
      </c>
    </row>
    <row r="16381" spans="1:4" ht="14.5" customHeight="1" x14ac:dyDescent="0.35">
      <c r="A16381" s="1"/>
      <c r="B16381" s="317">
        <v>44481.370138925951</v>
      </c>
      <c r="C16381" s="316">
        <v>17.659835989718946</v>
      </c>
      <c r="D16381" s="315" t="s">
        <v>82</v>
      </c>
    </row>
    <row r="16382" spans="1:4" ht="14.5" customHeight="1" x14ac:dyDescent="0.35">
      <c r="A16382" s="1"/>
      <c r="B16382" s="317">
        <v>44481.370833370398</v>
      </c>
      <c r="C16382" s="316">
        <v>16.636472351072978</v>
      </c>
      <c r="D16382" s="315" t="s">
        <v>82</v>
      </c>
    </row>
    <row r="16383" spans="1:4" ht="14.5" customHeight="1" x14ac:dyDescent="0.35">
      <c r="A16383" s="1"/>
      <c r="B16383" s="317">
        <v>44481.371527814845</v>
      </c>
      <c r="C16383" s="316">
        <v>15.777666982119506</v>
      </c>
      <c r="D16383" s="315" t="s">
        <v>82</v>
      </c>
    </row>
    <row r="16384" spans="1:4" ht="14.5" customHeight="1" x14ac:dyDescent="0.35">
      <c r="A16384" s="1"/>
      <c r="B16384" s="317">
        <v>44481.372222259291</v>
      </c>
      <c r="C16384" s="316">
        <v>15.01423616539784</v>
      </c>
      <c r="D16384" s="315" t="s">
        <v>82</v>
      </c>
    </row>
    <row r="16385" spans="1:4" ht="14.5" customHeight="1" x14ac:dyDescent="0.35">
      <c r="A16385" s="1"/>
      <c r="B16385" s="317">
        <v>44481.372916703738</v>
      </c>
      <c r="C16385" s="316">
        <v>14.175319781511643</v>
      </c>
      <c r="D16385" s="315" t="s">
        <v>82</v>
      </c>
    </row>
    <row r="16386" spans="1:4" ht="14.5" customHeight="1" x14ac:dyDescent="0.35">
      <c r="A16386" s="1"/>
      <c r="B16386" s="317">
        <v>44481.373611148185</v>
      </c>
      <c r="C16386" s="316">
        <v>18.201411090736656</v>
      </c>
      <c r="D16386" s="315" t="s">
        <v>79</v>
      </c>
    </row>
    <row r="16387" spans="1:4" ht="14.5" customHeight="1" x14ac:dyDescent="0.35">
      <c r="A16387" s="1"/>
      <c r="B16387" s="317">
        <v>44481.374305592632</v>
      </c>
      <c r="C16387" s="316">
        <v>1.1694904461113935</v>
      </c>
      <c r="D16387" s="315" t="s">
        <v>79</v>
      </c>
    </row>
    <row r="16388" spans="1:4" ht="14.5" customHeight="1" x14ac:dyDescent="0.35">
      <c r="A16388" s="1"/>
      <c r="B16388" s="317">
        <v>44481.375000037078</v>
      </c>
      <c r="C16388" s="316">
        <v>0</v>
      </c>
      <c r="D16388" s="315" t="s">
        <v>79</v>
      </c>
    </row>
    <row r="16389" spans="1:4" ht="14.5" customHeight="1" x14ac:dyDescent="0.35">
      <c r="A16389" s="1"/>
      <c r="B16389" s="317">
        <v>44481.375694481525</v>
      </c>
      <c r="C16389" s="316">
        <v>0</v>
      </c>
      <c r="D16389" s="315" t="s">
        <v>79</v>
      </c>
    </row>
    <row r="16390" spans="1:4" ht="14.5" customHeight="1" x14ac:dyDescent="0.35">
      <c r="A16390" s="1"/>
      <c r="B16390" s="317">
        <v>44481.376388925972</v>
      </c>
      <c r="C16390" s="316">
        <v>0</v>
      </c>
      <c r="D16390" s="315" t="s">
        <v>79</v>
      </c>
    </row>
    <row r="16391" spans="1:4" ht="14.5" customHeight="1" x14ac:dyDescent="0.35">
      <c r="A16391" s="1"/>
      <c r="B16391" s="317">
        <v>44481.377083370418</v>
      </c>
      <c r="C16391" s="316">
        <v>0</v>
      </c>
      <c r="D16391" s="315" t="s">
        <v>79</v>
      </c>
    </row>
    <row r="16392" spans="1:4" ht="14.5" customHeight="1" x14ac:dyDescent="0.35">
      <c r="A16392" s="1"/>
      <c r="B16392" s="317">
        <v>44481.377777814865</v>
      </c>
      <c r="C16392" s="316">
        <v>9.1162062433539326</v>
      </c>
      <c r="D16392" s="315" t="s">
        <v>80</v>
      </c>
    </row>
    <row r="16393" spans="1:4" ht="14.5" customHeight="1" x14ac:dyDescent="0.35">
      <c r="A16393" s="1"/>
      <c r="B16393" s="317">
        <v>44481.378472259312</v>
      </c>
      <c r="C16393" s="316">
        <v>12.300708373750725</v>
      </c>
      <c r="D16393" s="315" t="s">
        <v>80</v>
      </c>
    </row>
    <row r="16394" spans="1:4" ht="14.5" customHeight="1" x14ac:dyDescent="0.35">
      <c r="A16394" s="1"/>
      <c r="B16394" s="317">
        <v>44481.379166703759</v>
      </c>
      <c r="C16394" s="316">
        <v>75.234018141635417</v>
      </c>
      <c r="D16394" s="315" t="s">
        <v>80</v>
      </c>
    </row>
    <row r="16395" spans="1:4" ht="14.5" customHeight="1" x14ac:dyDescent="0.35">
      <c r="A16395" s="1"/>
      <c r="B16395" s="317">
        <v>44481.379861148205</v>
      </c>
      <c r="C16395" s="316">
        <v>898.74540328769945</v>
      </c>
      <c r="D16395" s="315" t="s">
        <v>80</v>
      </c>
    </row>
    <row r="16396" spans="1:4" ht="14.5" customHeight="1" x14ac:dyDescent="0.35">
      <c r="A16396" s="1"/>
      <c r="B16396" s="317">
        <v>44481.380555592652</v>
      </c>
      <c r="C16396" s="316">
        <v>935.01891887642751</v>
      </c>
      <c r="D16396" s="315" t="s">
        <v>80</v>
      </c>
    </row>
    <row r="16397" spans="1:4" ht="14.5" customHeight="1" x14ac:dyDescent="0.35">
      <c r="A16397" s="1"/>
      <c r="B16397" s="317">
        <v>44481.381250037099</v>
      </c>
      <c r="C16397" s="316">
        <v>938.42386929237591</v>
      </c>
      <c r="D16397" s="315" t="s">
        <v>80</v>
      </c>
    </row>
    <row r="16398" spans="1:4" ht="14.5" customHeight="1" x14ac:dyDescent="0.35">
      <c r="A16398" s="1"/>
      <c r="B16398" s="317">
        <v>44481.381944481545</v>
      </c>
      <c r="C16398" s="316">
        <v>940.38546237529567</v>
      </c>
      <c r="D16398" s="315" t="s">
        <v>80</v>
      </c>
    </row>
    <row r="16399" spans="1:4" ht="14.5" customHeight="1" x14ac:dyDescent="0.35">
      <c r="A16399" s="1"/>
      <c r="B16399" s="317">
        <v>44481.382638925992</v>
      </c>
      <c r="C16399" s="316">
        <v>940.0438777588929</v>
      </c>
      <c r="D16399" s="315" t="s">
        <v>80</v>
      </c>
    </row>
    <row r="16400" spans="1:4" ht="14.5" customHeight="1" x14ac:dyDescent="0.35">
      <c r="A16400" s="1"/>
      <c r="B16400" s="317">
        <v>44481.383333370439</v>
      </c>
      <c r="C16400" s="316">
        <v>245.22953561758234</v>
      </c>
      <c r="D16400" s="315" t="s">
        <v>80</v>
      </c>
    </row>
    <row r="16401" spans="1:4" ht="14.5" customHeight="1" x14ac:dyDescent="0.35">
      <c r="A16401" s="1"/>
      <c r="B16401" s="317">
        <v>44481.384027814885</v>
      </c>
      <c r="C16401" s="316">
        <v>62.000596558862405</v>
      </c>
      <c r="D16401" s="315" t="s">
        <v>82</v>
      </c>
    </row>
    <row r="16402" spans="1:4" ht="14.5" customHeight="1" x14ac:dyDescent="0.35">
      <c r="A16402" s="1"/>
      <c r="B16402" s="317">
        <v>44481.384722259332</v>
      </c>
      <c r="C16402" s="316">
        <v>44.780627815192567</v>
      </c>
      <c r="D16402" s="315" t="s">
        <v>82</v>
      </c>
    </row>
    <row r="16403" spans="1:4" ht="14.5" customHeight="1" x14ac:dyDescent="0.35">
      <c r="A16403" s="1"/>
      <c r="B16403" s="317">
        <v>44481.385416703779</v>
      </c>
      <c r="C16403" s="316">
        <v>37.903537002102048</v>
      </c>
      <c r="D16403" s="315" t="s">
        <v>82</v>
      </c>
    </row>
    <row r="16404" spans="1:4" ht="14.5" customHeight="1" x14ac:dyDescent="0.35">
      <c r="A16404" s="1"/>
      <c r="B16404" s="317">
        <v>44481.386111148226</v>
      </c>
      <c r="C16404" s="316">
        <v>34.777158411279864</v>
      </c>
      <c r="D16404" s="315" t="s">
        <v>82</v>
      </c>
    </row>
    <row r="16405" spans="1:4" ht="14.5" customHeight="1" x14ac:dyDescent="0.35">
      <c r="A16405" s="1"/>
      <c r="B16405" s="317">
        <v>44481.386805592672</v>
      </c>
      <c r="C16405" s="316">
        <v>34.620087822468484</v>
      </c>
      <c r="D16405" s="315" t="s">
        <v>82</v>
      </c>
    </row>
    <row r="16406" spans="1:4" ht="14.5" customHeight="1" x14ac:dyDescent="0.35">
      <c r="A16406" s="1"/>
      <c r="B16406" s="317">
        <v>44481.387500037119</v>
      </c>
      <c r="C16406" s="316">
        <v>34.4604447384297</v>
      </c>
      <c r="D16406" s="315" t="s">
        <v>82</v>
      </c>
    </row>
    <row r="16407" spans="1:4" ht="14.5" customHeight="1" x14ac:dyDescent="0.35">
      <c r="A16407" s="1"/>
      <c r="B16407" s="317">
        <v>44481.388194481566</v>
      </c>
      <c r="C16407" s="316">
        <v>34.642264852074248</v>
      </c>
      <c r="D16407" s="315" t="s">
        <v>82</v>
      </c>
    </row>
    <row r="16408" spans="1:4" ht="14.5" customHeight="1" x14ac:dyDescent="0.35">
      <c r="A16408" s="1"/>
      <c r="B16408" s="317">
        <v>44481.388888926012</v>
      </c>
      <c r="C16408" s="316">
        <v>35.803197782792267</v>
      </c>
      <c r="D16408" s="315" t="s">
        <v>82</v>
      </c>
    </row>
    <row r="16409" spans="1:4" ht="14.5" customHeight="1" x14ac:dyDescent="0.35">
      <c r="A16409" s="1"/>
      <c r="B16409" s="317">
        <v>44481.389583370459</v>
      </c>
      <c r="C16409" s="316">
        <v>36.617671916911299</v>
      </c>
      <c r="D16409" s="315" t="s">
        <v>82</v>
      </c>
    </row>
    <row r="16410" spans="1:4" ht="14.5" customHeight="1" x14ac:dyDescent="0.35">
      <c r="A16410" s="1"/>
      <c r="B16410" s="317">
        <v>44481.390277814906</v>
      </c>
      <c r="C16410" s="316">
        <v>36.93578815665969</v>
      </c>
      <c r="D16410" s="315" t="s">
        <v>82</v>
      </c>
    </row>
    <row r="16411" spans="1:4" ht="14.5" customHeight="1" x14ac:dyDescent="0.35">
      <c r="A16411" s="1"/>
      <c r="B16411" s="317">
        <v>44481.390972259353</v>
      </c>
      <c r="C16411" s="316">
        <v>37.145175805875141</v>
      </c>
      <c r="D16411" s="315" t="s">
        <v>82</v>
      </c>
    </row>
    <row r="16412" spans="1:4" ht="14.5" customHeight="1" x14ac:dyDescent="0.35">
      <c r="A16412" s="1"/>
      <c r="B16412" s="317">
        <v>44481.391666703799</v>
      </c>
      <c r="C16412" s="316">
        <v>37.574479936161275</v>
      </c>
      <c r="D16412" s="315" t="s">
        <v>82</v>
      </c>
    </row>
    <row r="16413" spans="1:4" ht="14.5" customHeight="1" x14ac:dyDescent="0.35">
      <c r="A16413" s="1"/>
      <c r="B16413" s="317">
        <v>44481.392361148246</v>
      </c>
      <c r="C16413" s="316">
        <v>38.708007654995889</v>
      </c>
      <c r="D16413" s="315" t="s">
        <v>82</v>
      </c>
    </row>
    <row r="16414" spans="1:4" ht="14.5" customHeight="1" x14ac:dyDescent="0.35">
      <c r="A16414" s="1"/>
      <c r="B16414" s="317">
        <v>44481.393055592693</v>
      </c>
      <c r="C16414" s="316">
        <v>38.248173005113493</v>
      </c>
      <c r="D16414" s="315" t="s">
        <v>82</v>
      </c>
    </row>
    <row r="16415" spans="1:4" ht="14.5" customHeight="1" x14ac:dyDescent="0.35">
      <c r="A16415" s="1"/>
      <c r="B16415" s="317">
        <v>44481.393750037139</v>
      </c>
      <c r="C16415" s="316">
        <v>39.803613102458378</v>
      </c>
      <c r="D16415" s="315" t="s">
        <v>82</v>
      </c>
    </row>
    <row r="16416" spans="1:4" ht="14.5" customHeight="1" x14ac:dyDescent="0.35">
      <c r="A16416" s="1"/>
      <c r="B16416" s="317">
        <v>44481.394444481586</v>
      </c>
      <c r="C16416" s="316">
        <v>39.824917098604296</v>
      </c>
      <c r="D16416" s="315" t="s">
        <v>82</v>
      </c>
    </row>
    <row r="16417" spans="1:4" ht="14.5" customHeight="1" x14ac:dyDescent="0.35">
      <c r="A16417" s="1"/>
      <c r="B16417" s="317">
        <v>44481.395138926033</v>
      </c>
      <c r="C16417" s="316">
        <v>38.856191806164375</v>
      </c>
      <c r="D16417" s="315" t="s">
        <v>82</v>
      </c>
    </row>
    <row r="16418" spans="1:4" ht="14.5" customHeight="1" x14ac:dyDescent="0.35">
      <c r="A16418" s="1"/>
      <c r="B16418" s="317">
        <v>44481.39583337048</v>
      </c>
      <c r="C16418" s="316">
        <v>38.665624622862865</v>
      </c>
      <c r="D16418" s="315" t="s">
        <v>82</v>
      </c>
    </row>
    <row r="16419" spans="1:4" ht="14.5" customHeight="1" x14ac:dyDescent="0.35">
      <c r="A16419" s="1"/>
      <c r="B16419" s="317">
        <v>44481.396527814926</v>
      </c>
      <c r="C16419" s="316">
        <v>37.927266779550699</v>
      </c>
      <c r="D16419" s="315" t="s">
        <v>82</v>
      </c>
    </row>
    <row r="16420" spans="1:4" ht="14.5" customHeight="1" x14ac:dyDescent="0.35">
      <c r="A16420" s="1"/>
      <c r="B16420" s="317">
        <v>44481.397222259373</v>
      </c>
      <c r="C16420" s="316">
        <v>37.558978847583056</v>
      </c>
      <c r="D16420" s="315" t="s">
        <v>82</v>
      </c>
    </row>
    <row r="16421" spans="1:4" ht="14.5" customHeight="1" x14ac:dyDescent="0.35">
      <c r="A16421" s="1"/>
      <c r="B16421" s="317">
        <v>44481.39791670382</v>
      </c>
      <c r="C16421" s="316">
        <v>36.90188707112781</v>
      </c>
      <c r="D16421" s="315" t="s">
        <v>82</v>
      </c>
    </row>
    <row r="16422" spans="1:4" ht="14.5" customHeight="1" x14ac:dyDescent="0.35">
      <c r="A16422" s="1"/>
      <c r="B16422" s="317">
        <v>44481.398611148266</v>
      </c>
      <c r="C16422" s="316">
        <v>36.011692891795732</v>
      </c>
      <c r="D16422" s="315" t="s">
        <v>82</v>
      </c>
    </row>
    <row r="16423" spans="1:4" ht="14.5" customHeight="1" x14ac:dyDescent="0.35">
      <c r="A16423" s="1"/>
      <c r="B16423" s="317">
        <v>44481.399305592713</v>
      </c>
      <c r="C16423" s="316">
        <v>35.656910339995129</v>
      </c>
      <c r="D16423" s="315" t="s">
        <v>82</v>
      </c>
    </row>
    <row r="16424" spans="1:4" ht="14.5" customHeight="1" x14ac:dyDescent="0.35">
      <c r="A16424" s="1"/>
      <c r="B16424" s="317">
        <v>44481.40000003716</v>
      </c>
      <c r="C16424" s="316">
        <v>37.98141718413293</v>
      </c>
      <c r="D16424" s="315" t="s">
        <v>82</v>
      </c>
    </row>
    <row r="16425" spans="1:4" ht="14.5" customHeight="1" x14ac:dyDescent="0.35">
      <c r="A16425" s="1"/>
      <c r="B16425" s="317">
        <v>44481.400694481606</v>
      </c>
      <c r="C16425" s="316">
        <v>38.736382346545966</v>
      </c>
      <c r="D16425" s="315" t="s">
        <v>82</v>
      </c>
    </row>
    <row r="16426" spans="1:4" ht="14.5" customHeight="1" x14ac:dyDescent="0.35">
      <c r="A16426" s="1"/>
      <c r="B16426" s="317">
        <v>44481.401388926053</v>
      </c>
      <c r="C16426" s="316">
        <v>41.703832687220228</v>
      </c>
      <c r="D16426" s="315" t="s">
        <v>82</v>
      </c>
    </row>
    <row r="16427" spans="1:4" ht="14.5" customHeight="1" x14ac:dyDescent="0.35">
      <c r="A16427" s="1"/>
      <c r="B16427" s="317">
        <v>44481.4020833705</v>
      </c>
      <c r="C16427" s="316">
        <v>44.993982609644689</v>
      </c>
      <c r="D16427" s="315" t="s">
        <v>82</v>
      </c>
    </row>
    <row r="16428" spans="1:4" ht="14.5" customHeight="1" x14ac:dyDescent="0.35">
      <c r="A16428" s="1"/>
      <c r="B16428" s="317">
        <v>44481.402777814947</v>
      </c>
      <c r="C16428" s="316">
        <v>53.323321468575159</v>
      </c>
      <c r="D16428" s="315" t="s">
        <v>82</v>
      </c>
    </row>
    <row r="16429" spans="1:4" ht="14.5" customHeight="1" x14ac:dyDescent="0.35">
      <c r="A16429" s="1"/>
      <c r="B16429" s="317">
        <v>44481.403472259393</v>
      </c>
      <c r="C16429" s="316">
        <v>54.425796017354394</v>
      </c>
      <c r="D16429" s="315" t="s">
        <v>82</v>
      </c>
    </row>
    <row r="16430" spans="1:4" ht="14.5" customHeight="1" x14ac:dyDescent="0.35">
      <c r="A16430" s="1"/>
      <c r="B16430" s="317">
        <v>44481.40416670384</v>
      </c>
      <c r="C16430" s="316">
        <v>64.552633723347881</v>
      </c>
      <c r="D16430" s="315" t="s">
        <v>82</v>
      </c>
    </row>
    <row r="16431" spans="1:4" ht="14.5" customHeight="1" x14ac:dyDescent="0.35">
      <c r="A16431" s="1"/>
      <c r="B16431" s="317">
        <v>44481.404861148287</v>
      </c>
      <c r="C16431" s="316">
        <v>71.46872143534226</v>
      </c>
      <c r="D16431" s="315" t="s">
        <v>82</v>
      </c>
    </row>
    <row r="16432" spans="1:4" ht="14.5" customHeight="1" x14ac:dyDescent="0.35">
      <c r="A16432" s="1"/>
      <c r="B16432" s="317">
        <v>44481.405555592733</v>
      </c>
      <c r="C16432" s="316">
        <v>83.629622051649491</v>
      </c>
      <c r="D16432" s="315" t="s">
        <v>82</v>
      </c>
    </row>
    <row r="16433" spans="1:4" ht="14.5" customHeight="1" x14ac:dyDescent="0.35">
      <c r="A16433" s="1"/>
      <c r="B16433" s="317">
        <v>44481.40625003718</v>
      </c>
      <c r="C16433" s="316">
        <v>94.861838399801243</v>
      </c>
      <c r="D16433" s="315" t="s">
        <v>82</v>
      </c>
    </row>
    <row r="16434" spans="1:4" ht="14.5" customHeight="1" x14ac:dyDescent="0.35">
      <c r="A16434" s="1"/>
      <c r="B16434" s="317">
        <v>44481.406944481627</v>
      </c>
      <c r="C16434" s="316">
        <v>131.61037367962999</v>
      </c>
      <c r="D16434" s="315" t="s">
        <v>82</v>
      </c>
    </row>
    <row r="16435" spans="1:4" ht="14.5" customHeight="1" x14ac:dyDescent="0.35">
      <c r="A16435" s="1"/>
      <c r="B16435" s="317">
        <v>44481.407638926074</v>
      </c>
      <c r="C16435" s="316">
        <v>175.37076028614149</v>
      </c>
      <c r="D16435" s="315" t="s">
        <v>82</v>
      </c>
    </row>
    <row r="16436" spans="1:4" ht="14.5" customHeight="1" x14ac:dyDescent="0.35">
      <c r="A16436" s="1"/>
      <c r="B16436" s="317">
        <v>44481.40833337052</v>
      </c>
      <c r="C16436" s="316">
        <v>175.92679304360257</v>
      </c>
      <c r="D16436" s="315" t="s">
        <v>82</v>
      </c>
    </row>
    <row r="16437" spans="1:4" ht="14.5" customHeight="1" x14ac:dyDescent="0.35">
      <c r="A16437" s="1"/>
      <c r="B16437" s="317">
        <v>44481.409027814967</v>
      </c>
      <c r="C16437" s="316">
        <v>203.66118682464585</v>
      </c>
      <c r="D16437" s="315" t="s">
        <v>82</v>
      </c>
    </row>
    <row r="16438" spans="1:4" ht="14.5" customHeight="1" x14ac:dyDescent="0.35">
      <c r="A16438" s="1"/>
      <c r="B16438" s="317">
        <v>44481.409722259414</v>
      </c>
      <c r="C16438" s="316">
        <v>228.4673278152865</v>
      </c>
      <c r="D16438" s="315" t="s">
        <v>82</v>
      </c>
    </row>
    <row r="16439" spans="1:4" ht="14.5" customHeight="1" x14ac:dyDescent="0.35">
      <c r="A16439" s="1"/>
      <c r="B16439" s="317">
        <v>44481.41041670386</v>
      </c>
      <c r="C16439" s="316">
        <v>255.87750442513109</v>
      </c>
      <c r="D16439" s="315" t="s">
        <v>82</v>
      </c>
    </row>
    <row r="16440" spans="1:4" ht="14.5" customHeight="1" x14ac:dyDescent="0.35">
      <c r="A16440" s="1"/>
      <c r="B16440" s="317">
        <v>44481.411111148307</v>
      </c>
      <c r="C16440" s="316">
        <v>261.86471046208561</v>
      </c>
      <c r="D16440" s="315" t="s">
        <v>82</v>
      </c>
    </row>
    <row r="16441" spans="1:4" ht="14.5" customHeight="1" x14ac:dyDescent="0.35">
      <c r="A16441" s="1"/>
      <c r="B16441" s="317">
        <v>44481.411805592754</v>
      </c>
      <c r="C16441" s="316">
        <v>321.20904703758811</v>
      </c>
      <c r="D16441" s="315" t="s">
        <v>82</v>
      </c>
    </row>
    <row r="16442" spans="1:4" ht="14.5" customHeight="1" x14ac:dyDescent="0.35">
      <c r="A16442" s="1"/>
      <c r="B16442" s="317">
        <v>44481.412500037201</v>
      </c>
      <c r="C16442" s="316">
        <v>319.31910617738805</v>
      </c>
      <c r="D16442" s="315" t="s">
        <v>82</v>
      </c>
    </row>
    <row r="16443" spans="1:4" ht="14.5" customHeight="1" x14ac:dyDescent="0.35">
      <c r="A16443" s="1"/>
      <c r="B16443" s="317">
        <v>44481.413194481647</v>
      </c>
      <c r="C16443" s="316">
        <v>333.34857207186673</v>
      </c>
      <c r="D16443" s="315" t="s">
        <v>82</v>
      </c>
    </row>
    <row r="16444" spans="1:4" ht="14.5" customHeight="1" x14ac:dyDescent="0.35">
      <c r="A16444" s="1"/>
      <c r="B16444" s="317">
        <v>44481.413888926094</v>
      </c>
      <c r="C16444" s="316">
        <v>353.44098970262957</v>
      </c>
      <c r="D16444" s="315" t="s">
        <v>82</v>
      </c>
    </row>
    <row r="16445" spans="1:4" ht="14.5" customHeight="1" x14ac:dyDescent="0.35">
      <c r="A16445" s="1"/>
      <c r="B16445" s="317">
        <v>44481.414583370541</v>
      </c>
      <c r="C16445" s="316">
        <v>374.59708160211642</v>
      </c>
      <c r="D16445" s="315" t="s">
        <v>82</v>
      </c>
    </row>
    <row r="16446" spans="1:4" ht="14.5" customHeight="1" x14ac:dyDescent="0.35">
      <c r="A16446" s="1"/>
      <c r="B16446" s="317">
        <v>44481.415277814987</v>
      </c>
      <c r="C16446" s="316">
        <v>396.84499101437785</v>
      </c>
      <c r="D16446" s="315" t="s">
        <v>82</v>
      </c>
    </row>
    <row r="16447" spans="1:4" ht="14.5" customHeight="1" x14ac:dyDescent="0.35">
      <c r="A16447" s="1"/>
      <c r="B16447" s="317">
        <v>44481.415972259434</v>
      </c>
      <c r="C16447" s="316">
        <v>371.26454468437004</v>
      </c>
      <c r="D16447" s="315" t="s">
        <v>82</v>
      </c>
    </row>
    <row r="16448" spans="1:4" ht="14.5" customHeight="1" x14ac:dyDescent="0.35">
      <c r="A16448" s="1"/>
      <c r="B16448" s="317">
        <v>44481.416666703881</v>
      </c>
      <c r="C16448" s="316">
        <v>421.12149243469662</v>
      </c>
      <c r="D16448" s="315" t="s">
        <v>82</v>
      </c>
    </row>
    <row r="16449" spans="1:4" ht="14.5" customHeight="1" x14ac:dyDescent="0.35">
      <c r="A16449" s="1"/>
      <c r="B16449" s="317">
        <v>44481.417361148327</v>
      </c>
      <c r="C16449" s="316">
        <v>435.04678939514173</v>
      </c>
      <c r="D16449" s="315" t="s">
        <v>82</v>
      </c>
    </row>
    <row r="16450" spans="1:4" ht="14.5" customHeight="1" x14ac:dyDescent="0.35">
      <c r="A16450" s="1"/>
      <c r="B16450" s="317">
        <v>44481.418055592774</v>
      </c>
      <c r="C16450" s="316">
        <v>448.73352787117472</v>
      </c>
      <c r="D16450" s="315" t="s">
        <v>82</v>
      </c>
    </row>
    <row r="16451" spans="1:4" ht="14.5" customHeight="1" x14ac:dyDescent="0.35">
      <c r="A16451" s="1"/>
      <c r="B16451" s="317">
        <v>44481.418750037221</v>
      </c>
      <c r="C16451" s="316">
        <v>447.39521555725952</v>
      </c>
      <c r="D16451" s="315" t="s">
        <v>82</v>
      </c>
    </row>
    <row r="16452" spans="1:4" ht="14.5" customHeight="1" x14ac:dyDescent="0.35">
      <c r="A16452" s="1"/>
      <c r="B16452" s="317">
        <v>44481.419444481668</v>
      </c>
      <c r="C16452" s="316">
        <v>452.66070403879661</v>
      </c>
      <c r="D16452" s="315" t="s">
        <v>82</v>
      </c>
    </row>
    <row r="16453" spans="1:4" ht="14.5" customHeight="1" x14ac:dyDescent="0.35">
      <c r="A16453" s="1"/>
      <c r="B16453" s="317">
        <v>44481.420138926114</v>
      </c>
      <c r="C16453" s="316">
        <v>451.66602186791908</v>
      </c>
      <c r="D16453" s="315" t="s">
        <v>82</v>
      </c>
    </row>
    <row r="16454" spans="1:4" ht="14.5" customHeight="1" x14ac:dyDescent="0.35">
      <c r="A16454" s="1"/>
      <c r="B16454" s="317">
        <v>44481.420833370561</v>
      </c>
      <c r="C16454" s="316">
        <v>450.65649624107562</v>
      </c>
      <c r="D16454" s="315" t="s">
        <v>82</v>
      </c>
    </row>
    <row r="16455" spans="1:4" ht="14.5" customHeight="1" x14ac:dyDescent="0.35">
      <c r="A16455" s="1"/>
      <c r="B16455" s="317">
        <v>44481.421527815008</v>
      </c>
      <c r="C16455" s="316">
        <v>436.70975649155832</v>
      </c>
      <c r="D16455" s="315" t="s">
        <v>82</v>
      </c>
    </row>
    <row r="16456" spans="1:4" ht="14.5" customHeight="1" x14ac:dyDescent="0.35">
      <c r="A16456" s="1"/>
      <c r="B16456" s="317">
        <v>44481.422222259454</v>
      </c>
      <c r="C16456" s="316">
        <v>451.26243730177328</v>
      </c>
      <c r="D16456" s="315" t="s">
        <v>82</v>
      </c>
    </row>
    <row r="16457" spans="1:4" ht="14.5" customHeight="1" x14ac:dyDescent="0.35">
      <c r="A16457" s="1"/>
      <c r="B16457" s="317">
        <v>44481.422916703901</v>
      </c>
      <c r="C16457" s="316">
        <v>444.10314596418755</v>
      </c>
      <c r="D16457" s="315" t="s">
        <v>82</v>
      </c>
    </row>
    <row r="16458" spans="1:4" ht="14.5" customHeight="1" x14ac:dyDescent="0.35">
      <c r="A16458" s="1"/>
      <c r="B16458" s="317">
        <v>44481.423611148348</v>
      </c>
      <c r="C16458" s="316">
        <v>449.2366699386543</v>
      </c>
      <c r="D16458" s="315" t="s">
        <v>82</v>
      </c>
    </row>
    <row r="16459" spans="1:4" ht="14.5" customHeight="1" x14ac:dyDescent="0.35">
      <c r="A16459" s="1"/>
      <c r="B16459" s="317">
        <v>44481.424305592795</v>
      </c>
      <c r="C16459" s="316">
        <v>440.85107888871181</v>
      </c>
      <c r="D16459" s="315" t="s">
        <v>82</v>
      </c>
    </row>
    <row r="16460" spans="1:4" ht="14.5" customHeight="1" x14ac:dyDescent="0.35">
      <c r="A16460" s="1"/>
      <c r="B16460" s="317">
        <v>44481.425000037241</v>
      </c>
      <c r="C16460" s="316">
        <v>457.61344017806306</v>
      </c>
      <c r="D16460" s="315" t="s">
        <v>82</v>
      </c>
    </row>
    <row r="16461" spans="1:4" ht="14.5" customHeight="1" x14ac:dyDescent="0.35">
      <c r="A16461" s="1"/>
      <c r="B16461" s="317">
        <v>44481.425694481688</v>
      </c>
      <c r="C16461" s="316">
        <v>446.07625634552289</v>
      </c>
      <c r="D16461" s="315" t="s">
        <v>82</v>
      </c>
    </row>
    <row r="16462" spans="1:4" ht="14.5" customHeight="1" x14ac:dyDescent="0.35">
      <c r="A16462" s="1"/>
      <c r="B16462" s="317">
        <v>44481.426388926135</v>
      </c>
      <c r="C16462" s="316">
        <v>452.0246257193852</v>
      </c>
      <c r="D16462" s="315" t="s">
        <v>82</v>
      </c>
    </row>
    <row r="16463" spans="1:4" ht="14.5" customHeight="1" x14ac:dyDescent="0.35">
      <c r="A16463" s="1"/>
      <c r="B16463" s="317">
        <v>44481.427083370581</v>
      </c>
      <c r="C16463" s="316">
        <v>447.41214006661903</v>
      </c>
      <c r="D16463" s="315" t="s">
        <v>82</v>
      </c>
    </row>
    <row r="16464" spans="1:4" ht="14.5" customHeight="1" x14ac:dyDescent="0.35">
      <c r="A16464" s="1"/>
      <c r="B16464" s="317">
        <v>44481.427777815028</v>
      </c>
      <c r="C16464" s="316">
        <v>433.34221748244795</v>
      </c>
      <c r="D16464" s="315" t="s">
        <v>82</v>
      </c>
    </row>
    <row r="16465" spans="1:4" ht="14.5" customHeight="1" x14ac:dyDescent="0.35">
      <c r="A16465" s="1"/>
      <c r="B16465" s="317">
        <v>44481.428472259475</v>
      </c>
      <c r="C16465" s="316">
        <v>420.23469565241442</v>
      </c>
      <c r="D16465" s="315" t="s">
        <v>82</v>
      </c>
    </row>
    <row r="16466" spans="1:4" ht="14.5" customHeight="1" x14ac:dyDescent="0.35">
      <c r="A16466" s="1"/>
      <c r="B16466" s="317">
        <v>44481.429166703922</v>
      </c>
      <c r="C16466" s="316">
        <v>431.26181528915964</v>
      </c>
      <c r="D16466" s="315" t="s">
        <v>82</v>
      </c>
    </row>
    <row r="16467" spans="1:4" ht="14.5" customHeight="1" x14ac:dyDescent="0.35">
      <c r="A16467" s="1"/>
      <c r="B16467" s="317">
        <v>44481.429861148368</v>
      </c>
      <c r="C16467" s="316">
        <v>414.59577534773854</v>
      </c>
      <c r="D16467" s="315" t="s">
        <v>82</v>
      </c>
    </row>
    <row r="16468" spans="1:4" ht="14.5" customHeight="1" x14ac:dyDescent="0.35">
      <c r="A16468" s="1"/>
      <c r="B16468" s="317">
        <v>44481.430555592815</v>
      </c>
      <c r="C16468" s="316">
        <v>419.72367848625095</v>
      </c>
      <c r="D16468" s="315" t="s">
        <v>82</v>
      </c>
    </row>
    <row r="16469" spans="1:4" ht="14.5" customHeight="1" x14ac:dyDescent="0.35">
      <c r="A16469" s="1"/>
      <c r="B16469" s="317">
        <v>44481.431250037262</v>
      </c>
      <c r="C16469" s="316">
        <v>413.09866449399851</v>
      </c>
      <c r="D16469" s="315" t="s">
        <v>82</v>
      </c>
    </row>
    <row r="16470" spans="1:4" ht="14.5" customHeight="1" x14ac:dyDescent="0.35">
      <c r="A16470" s="1"/>
      <c r="B16470" s="317">
        <v>44481.431944481708</v>
      </c>
      <c r="C16470" s="316">
        <v>403.9034196197909</v>
      </c>
      <c r="D16470" s="315" t="s">
        <v>82</v>
      </c>
    </row>
    <row r="16471" spans="1:4" ht="14.5" customHeight="1" x14ac:dyDescent="0.35">
      <c r="A16471" s="1"/>
      <c r="B16471" s="317">
        <v>44481.432638926155</v>
      </c>
      <c r="C16471" s="316">
        <v>402.5334455090109</v>
      </c>
      <c r="D16471" s="315" t="s">
        <v>82</v>
      </c>
    </row>
    <row r="16472" spans="1:4" ht="14.5" customHeight="1" x14ac:dyDescent="0.35">
      <c r="A16472" s="1"/>
      <c r="B16472" s="317">
        <v>44481.433333370602</v>
      </c>
      <c r="C16472" s="316">
        <v>396.77849061206604</v>
      </c>
      <c r="D16472" s="315" t="s">
        <v>82</v>
      </c>
    </row>
    <row r="16473" spans="1:4" ht="14.5" customHeight="1" x14ac:dyDescent="0.35">
      <c r="A16473" s="1"/>
      <c r="B16473" s="317">
        <v>44481.434027815048</v>
      </c>
      <c r="C16473" s="316">
        <v>399.88747604622819</v>
      </c>
      <c r="D16473" s="315" t="s">
        <v>82</v>
      </c>
    </row>
    <row r="16474" spans="1:4" ht="14.5" customHeight="1" x14ac:dyDescent="0.35">
      <c r="A16474" s="1"/>
      <c r="B16474" s="317">
        <v>44481.434722259495</v>
      </c>
      <c r="C16474" s="316">
        <v>387.31130304529796</v>
      </c>
      <c r="D16474" s="315" t="s">
        <v>82</v>
      </c>
    </row>
    <row r="16475" spans="1:4" ht="14.5" customHeight="1" x14ac:dyDescent="0.35">
      <c r="A16475" s="1"/>
      <c r="B16475" s="317">
        <v>44481.435416703942</v>
      </c>
      <c r="C16475" s="316">
        <v>398.53251706231384</v>
      </c>
      <c r="D16475" s="315" t="s">
        <v>82</v>
      </c>
    </row>
    <row r="16476" spans="1:4" ht="14.5" customHeight="1" x14ac:dyDescent="0.35">
      <c r="A16476" s="1"/>
      <c r="B16476" s="317">
        <v>44481.436111148389</v>
      </c>
      <c r="C16476" s="316">
        <v>395.96456164473977</v>
      </c>
      <c r="D16476" s="315" t="s">
        <v>82</v>
      </c>
    </row>
    <row r="16477" spans="1:4" ht="14.5" customHeight="1" x14ac:dyDescent="0.35">
      <c r="A16477" s="1"/>
      <c r="B16477" s="317">
        <v>44481.436805592835</v>
      </c>
      <c r="C16477" s="316">
        <v>395.57131110389406</v>
      </c>
      <c r="D16477" s="315" t="s">
        <v>82</v>
      </c>
    </row>
    <row r="16478" spans="1:4" ht="14.5" customHeight="1" x14ac:dyDescent="0.35">
      <c r="A16478" s="1"/>
      <c r="B16478" s="317">
        <v>44481.437500037282</v>
      </c>
      <c r="C16478" s="316">
        <v>394.63125798227264</v>
      </c>
      <c r="D16478" s="315" t="s">
        <v>82</v>
      </c>
    </row>
    <row r="16479" spans="1:4" ht="14.5" customHeight="1" x14ac:dyDescent="0.35">
      <c r="A16479" s="1"/>
      <c r="B16479" s="317">
        <v>44481.438194481729</v>
      </c>
      <c r="C16479" s="316">
        <v>385.62297762408076</v>
      </c>
      <c r="D16479" s="315" t="s">
        <v>82</v>
      </c>
    </row>
    <row r="16480" spans="1:4" ht="14.5" customHeight="1" x14ac:dyDescent="0.35">
      <c r="A16480" s="1"/>
      <c r="B16480" s="317">
        <v>44481.438888926175</v>
      </c>
      <c r="C16480" s="316">
        <v>360.05704945984763</v>
      </c>
      <c r="D16480" s="315" t="s">
        <v>82</v>
      </c>
    </row>
    <row r="16481" spans="1:4" ht="14.5" customHeight="1" x14ac:dyDescent="0.35">
      <c r="A16481" s="1"/>
      <c r="B16481" s="317">
        <v>44481.439583370622</v>
      </c>
      <c r="C16481" s="316">
        <v>361.0594688367176</v>
      </c>
      <c r="D16481" s="315" t="s">
        <v>82</v>
      </c>
    </row>
    <row r="16482" spans="1:4" ht="14.5" customHeight="1" x14ac:dyDescent="0.35">
      <c r="A16482" s="1"/>
      <c r="B16482" s="317">
        <v>44481.440277815069</v>
      </c>
      <c r="C16482" s="316">
        <v>349.95157710336304</v>
      </c>
      <c r="D16482" s="315" t="s">
        <v>82</v>
      </c>
    </row>
    <row r="16483" spans="1:4" ht="14.5" customHeight="1" x14ac:dyDescent="0.35">
      <c r="A16483" s="1"/>
      <c r="B16483" s="317">
        <v>44481.440972259516</v>
      </c>
      <c r="C16483" s="316">
        <v>338.4812253384618</v>
      </c>
      <c r="D16483" s="315" t="s">
        <v>82</v>
      </c>
    </row>
    <row r="16484" spans="1:4" ht="14.5" customHeight="1" x14ac:dyDescent="0.35">
      <c r="A16484" s="1"/>
      <c r="B16484" s="317">
        <v>44481.441666703962</v>
      </c>
      <c r="C16484" s="316">
        <v>335.48316601336313</v>
      </c>
      <c r="D16484" s="315" t="s">
        <v>82</v>
      </c>
    </row>
    <row r="16485" spans="1:4" ht="14.5" customHeight="1" x14ac:dyDescent="0.35">
      <c r="A16485" s="1"/>
      <c r="B16485" s="317">
        <v>44481.442361148409</v>
      </c>
      <c r="C16485" s="316">
        <v>329.84914353228328</v>
      </c>
      <c r="D16485" s="315" t="s">
        <v>82</v>
      </c>
    </row>
    <row r="16486" spans="1:4" ht="14.5" customHeight="1" x14ac:dyDescent="0.35">
      <c r="A16486" s="1"/>
      <c r="B16486" s="317">
        <v>44481.443055592856</v>
      </c>
      <c r="C16486" s="316">
        <v>336.93230799882053</v>
      </c>
      <c r="D16486" s="315" t="s">
        <v>82</v>
      </c>
    </row>
    <row r="16487" spans="1:4" ht="14.5" customHeight="1" x14ac:dyDescent="0.35">
      <c r="A16487" s="1"/>
      <c r="B16487" s="317">
        <v>44481.443750037302</v>
      </c>
      <c r="C16487" s="316">
        <v>333.62724912854225</v>
      </c>
      <c r="D16487" s="315" t="s">
        <v>82</v>
      </c>
    </row>
    <row r="16488" spans="1:4" ht="14.5" customHeight="1" x14ac:dyDescent="0.35">
      <c r="A16488" s="1"/>
      <c r="B16488" s="317">
        <v>44481.444444481749</v>
      </c>
      <c r="C16488" s="316">
        <v>343.09394810103498</v>
      </c>
      <c r="D16488" s="315" t="s">
        <v>82</v>
      </c>
    </row>
    <row r="16489" spans="1:4" ht="14.5" customHeight="1" x14ac:dyDescent="0.35">
      <c r="A16489" s="1"/>
      <c r="B16489" s="317">
        <v>44481.445138926196</v>
      </c>
      <c r="C16489" s="316">
        <v>337.74480501718352</v>
      </c>
      <c r="D16489" s="315" t="s">
        <v>82</v>
      </c>
    </row>
    <row r="16490" spans="1:4" ht="14.5" customHeight="1" x14ac:dyDescent="0.35">
      <c r="A16490" s="1"/>
      <c r="B16490" s="317">
        <v>44481.445833370643</v>
      </c>
      <c r="C16490" s="316">
        <v>334.44574638527507</v>
      </c>
      <c r="D16490" s="315" t="s">
        <v>82</v>
      </c>
    </row>
    <row r="16491" spans="1:4" ht="14.5" customHeight="1" x14ac:dyDescent="0.35">
      <c r="A16491" s="1"/>
      <c r="B16491" s="317">
        <v>44481.446527815089</v>
      </c>
      <c r="C16491" s="316">
        <v>339.40401401812363</v>
      </c>
      <c r="D16491" s="315" t="s">
        <v>82</v>
      </c>
    </row>
    <row r="16492" spans="1:4" ht="14.5" customHeight="1" x14ac:dyDescent="0.35">
      <c r="A16492" s="1"/>
      <c r="B16492" s="317">
        <v>44481.447222259536</v>
      </c>
      <c r="C16492" s="316">
        <v>331.23952842682291</v>
      </c>
      <c r="D16492" s="315" t="s">
        <v>82</v>
      </c>
    </row>
    <row r="16493" spans="1:4" ht="14.5" customHeight="1" x14ac:dyDescent="0.35">
      <c r="A16493" s="1"/>
      <c r="B16493" s="317">
        <v>44481.447916703983</v>
      </c>
      <c r="C16493" s="316">
        <v>338.16608228567054</v>
      </c>
      <c r="D16493" s="315" t="s">
        <v>82</v>
      </c>
    </row>
    <row r="16494" spans="1:4" ht="14.5" customHeight="1" x14ac:dyDescent="0.35">
      <c r="A16494" s="1"/>
      <c r="B16494" s="317">
        <v>44481.448611148429</v>
      </c>
      <c r="C16494" s="316">
        <v>336.37697585903419</v>
      </c>
      <c r="D16494" s="315" t="s">
        <v>82</v>
      </c>
    </row>
    <row r="16495" spans="1:4" ht="14.5" customHeight="1" x14ac:dyDescent="0.35">
      <c r="A16495" s="1"/>
      <c r="B16495" s="317">
        <v>44481.449305592876</v>
      </c>
      <c r="C16495" s="316">
        <v>338.80730318294371</v>
      </c>
      <c r="D16495" s="315" t="s">
        <v>82</v>
      </c>
    </row>
    <row r="16496" spans="1:4" ht="14.5" customHeight="1" x14ac:dyDescent="0.35">
      <c r="A16496" s="1"/>
      <c r="B16496" s="317">
        <v>44481.450000037323</v>
      </c>
      <c r="C16496" s="316">
        <v>334.81381283668645</v>
      </c>
      <c r="D16496" s="315" t="s">
        <v>82</v>
      </c>
    </row>
    <row r="16497" spans="1:4" ht="14.5" customHeight="1" x14ac:dyDescent="0.35">
      <c r="A16497" s="1"/>
      <c r="B16497" s="317">
        <v>44481.450694481769</v>
      </c>
      <c r="C16497" s="316">
        <v>329.32322106796784</v>
      </c>
      <c r="D16497" s="315" t="s">
        <v>82</v>
      </c>
    </row>
    <row r="16498" spans="1:4" ht="14.5" customHeight="1" x14ac:dyDescent="0.35">
      <c r="A16498" s="1"/>
      <c r="B16498" s="317">
        <v>44481.451388926216</v>
      </c>
      <c r="C16498" s="316">
        <v>329.34110671883292</v>
      </c>
      <c r="D16498" s="315" t="s">
        <v>82</v>
      </c>
    </row>
    <row r="16499" spans="1:4" ht="14.5" customHeight="1" x14ac:dyDescent="0.35">
      <c r="A16499" s="1"/>
      <c r="B16499" s="317">
        <v>44481.452083370663</v>
      </c>
      <c r="C16499" s="316">
        <v>316.40108906775714</v>
      </c>
      <c r="D16499" s="315" t="s">
        <v>82</v>
      </c>
    </row>
    <row r="16500" spans="1:4" ht="14.5" customHeight="1" x14ac:dyDescent="0.35">
      <c r="A16500" s="1"/>
      <c r="B16500" s="317">
        <v>44481.45277781511</v>
      </c>
      <c r="C16500" s="316">
        <v>320.7412884144656</v>
      </c>
      <c r="D16500" s="315" t="s">
        <v>82</v>
      </c>
    </row>
    <row r="16501" spans="1:4" ht="14.5" customHeight="1" x14ac:dyDescent="0.35">
      <c r="A16501" s="1"/>
      <c r="B16501" s="317">
        <v>44481.453472259556</v>
      </c>
      <c r="C16501" s="316">
        <v>330.59862816402841</v>
      </c>
      <c r="D16501" s="315" t="s">
        <v>82</v>
      </c>
    </row>
    <row r="16502" spans="1:4" ht="14.5" customHeight="1" x14ac:dyDescent="0.35">
      <c r="A16502" s="1"/>
      <c r="B16502" s="317">
        <v>44481.454166704003</v>
      </c>
      <c r="C16502" s="316">
        <v>335.8679706087724</v>
      </c>
      <c r="D16502" s="315" t="s">
        <v>82</v>
      </c>
    </row>
    <row r="16503" spans="1:4" ht="14.5" customHeight="1" x14ac:dyDescent="0.35">
      <c r="A16503" s="1"/>
      <c r="B16503" s="317">
        <v>44481.45486114845</v>
      </c>
      <c r="C16503" s="316">
        <v>333.28855620439475</v>
      </c>
      <c r="D16503" s="315" t="s">
        <v>82</v>
      </c>
    </row>
    <row r="16504" spans="1:4" ht="14.5" customHeight="1" x14ac:dyDescent="0.35">
      <c r="A16504" s="1"/>
      <c r="B16504" s="317">
        <v>44481.455555592896</v>
      </c>
      <c r="C16504" s="316">
        <v>330.43859409659638</v>
      </c>
      <c r="D16504" s="315" t="s">
        <v>82</v>
      </c>
    </row>
    <row r="16505" spans="1:4" ht="14.5" customHeight="1" x14ac:dyDescent="0.35">
      <c r="A16505" s="1"/>
      <c r="B16505" s="317">
        <v>44481.456250037343</v>
      </c>
      <c r="C16505" s="316">
        <v>323.90482559021717</v>
      </c>
      <c r="D16505" s="315" t="s">
        <v>82</v>
      </c>
    </row>
    <row r="16506" spans="1:4" ht="14.5" customHeight="1" x14ac:dyDescent="0.35">
      <c r="A16506" s="1"/>
      <c r="B16506" s="317">
        <v>44481.45694448179</v>
      </c>
      <c r="C16506" s="316">
        <v>317.81625235703154</v>
      </c>
      <c r="D16506" s="315" t="s">
        <v>82</v>
      </c>
    </row>
    <row r="16507" spans="1:4" ht="14.5" customHeight="1" x14ac:dyDescent="0.35">
      <c r="A16507" s="1"/>
      <c r="B16507" s="317">
        <v>44481.457638926237</v>
      </c>
      <c r="C16507" s="316">
        <v>322.33253106231183</v>
      </c>
      <c r="D16507" s="315" t="s">
        <v>82</v>
      </c>
    </row>
    <row r="16508" spans="1:4" ht="14.5" customHeight="1" x14ac:dyDescent="0.35">
      <c r="A16508" s="1"/>
      <c r="B16508" s="317">
        <v>44481.458333370683</v>
      </c>
      <c r="C16508" s="316">
        <v>310.32378274051007</v>
      </c>
      <c r="D16508" s="315" t="s">
        <v>82</v>
      </c>
    </row>
    <row r="16509" spans="1:4" ht="14.5" customHeight="1" x14ac:dyDescent="0.35">
      <c r="A16509" s="1"/>
      <c r="B16509" s="317">
        <v>44481.45902781513</v>
      </c>
      <c r="C16509" s="316">
        <v>313.03085084419388</v>
      </c>
      <c r="D16509" s="315" t="s">
        <v>82</v>
      </c>
    </row>
    <row r="16510" spans="1:4" ht="14.5" customHeight="1" x14ac:dyDescent="0.35">
      <c r="A16510" s="1"/>
      <c r="B16510" s="317">
        <v>44481.459722259577</v>
      </c>
      <c r="C16510" s="316">
        <v>312.49514023227772</v>
      </c>
      <c r="D16510" s="315" t="s">
        <v>82</v>
      </c>
    </row>
    <row r="16511" spans="1:4" ht="14.5" customHeight="1" x14ac:dyDescent="0.35">
      <c r="A16511" s="1"/>
      <c r="B16511" s="317">
        <v>44481.460416704023</v>
      </c>
      <c r="C16511" s="316">
        <v>307.0142274708565</v>
      </c>
      <c r="D16511" s="315" t="s">
        <v>82</v>
      </c>
    </row>
    <row r="16512" spans="1:4" ht="14.5" customHeight="1" x14ac:dyDescent="0.35">
      <c r="A16512" s="1"/>
      <c r="B16512" s="317">
        <v>44481.46111114847</v>
      </c>
      <c r="C16512" s="316">
        <v>304.00834437372782</v>
      </c>
      <c r="D16512" s="315" t="s">
        <v>82</v>
      </c>
    </row>
    <row r="16513" spans="1:4" ht="14.5" customHeight="1" x14ac:dyDescent="0.35">
      <c r="A16513" s="1"/>
      <c r="B16513" s="317">
        <v>44481.461805592917</v>
      </c>
      <c r="C16513" s="316">
        <v>295.52069676915028</v>
      </c>
      <c r="D16513" s="315" t="s">
        <v>82</v>
      </c>
    </row>
    <row r="16514" spans="1:4" ht="14.5" customHeight="1" x14ac:dyDescent="0.35">
      <c r="A16514" s="1"/>
      <c r="B16514" s="317">
        <v>44481.462500037363</v>
      </c>
      <c r="C16514" s="316">
        <v>291.20015562206197</v>
      </c>
      <c r="D16514" s="315" t="s">
        <v>82</v>
      </c>
    </row>
    <row r="16515" spans="1:4" ht="14.5" customHeight="1" x14ac:dyDescent="0.35">
      <c r="A16515" s="1"/>
      <c r="B16515" s="317">
        <v>44481.46319448181</v>
      </c>
      <c r="C16515" s="316">
        <v>280.95906151392654</v>
      </c>
      <c r="D16515" s="315" t="s">
        <v>82</v>
      </c>
    </row>
    <row r="16516" spans="1:4" ht="14.5" customHeight="1" x14ac:dyDescent="0.35">
      <c r="A16516" s="1"/>
      <c r="B16516" s="317">
        <v>44481.463888926257</v>
      </c>
      <c r="C16516" s="316">
        <v>297.5611953813505</v>
      </c>
      <c r="D16516" s="315" t="s">
        <v>82</v>
      </c>
    </row>
    <row r="16517" spans="1:4" ht="14.5" customHeight="1" x14ac:dyDescent="0.35">
      <c r="A16517" s="1"/>
      <c r="B16517" s="317">
        <v>44481.464583370704</v>
      </c>
      <c r="C16517" s="316">
        <v>289.6229398186241</v>
      </c>
      <c r="D16517" s="315" t="s">
        <v>82</v>
      </c>
    </row>
    <row r="16518" spans="1:4" ht="14.5" customHeight="1" x14ac:dyDescent="0.35">
      <c r="A16518" s="1"/>
      <c r="B16518" s="317">
        <v>44481.46527781515</v>
      </c>
      <c r="C16518" s="316">
        <v>284.37916867879687</v>
      </c>
      <c r="D16518" s="315" t="s">
        <v>82</v>
      </c>
    </row>
    <row r="16519" spans="1:4" ht="14.5" customHeight="1" x14ac:dyDescent="0.35">
      <c r="A16519" s="1"/>
      <c r="B16519" s="317">
        <v>44481.465972259597</v>
      </c>
      <c r="C16519" s="316">
        <v>276.81805497125413</v>
      </c>
      <c r="D16519" s="315" t="s">
        <v>82</v>
      </c>
    </row>
    <row r="16520" spans="1:4" ht="14.5" customHeight="1" x14ac:dyDescent="0.35">
      <c r="A16520" s="1"/>
      <c r="B16520" s="317">
        <v>44481.466666704044</v>
      </c>
      <c r="C16520" s="316">
        <v>280.84151150609057</v>
      </c>
      <c r="D16520" s="315" t="s">
        <v>82</v>
      </c>
    </row>
    <row r="16521" spans="1:4" ht="14.5" customHeight="1" x14ac:dyDescent="0.35">
      <c r="A16521" s="1"/>
      <c r="B16521" s="317">
        <v>44481.46736114849</v>
      </c>
      <c r="C16521" s="316">
        <v>275.24152583518685</v>
      </c>
      <c r="D16521" s="315" t="s">
        <v>82</v>
      </c>
    </row>
    <row r="16522" spans="1:4" ht="14.5" customHeight="1" x14ac:dyDescent="0.35">
      <c r="A16522" s="1"/>
      <c r="B16522" s="317">
        <v>44481.468055592937</v>
      </c>
      <c r="C16522" s="316">
        <v>270.83135851861442</v>
      </c>
      <c r="D16522" s="315" t="s">
        <v>82</v>
      </c>
    </row>
    <row r="16523" spans="1:4" ht="14.5" customHeight="1" x14ac:dyDescent="0.35">
      <c r="A16523" s="1"/>
      <c r="B16523" s="317">
        <v>44481.468750037384</v>
      </c>
      <c r="C16523" s="316">
        <v>263.01624179082768</v>
      </c>
      <c r="D16523" s="315" t="s">
        <v>82</v>
      </c>
    </row>
    <row r="16524" spans="1:4" ht="14.5" customHeight="1" x14ac:dyDescent="0.35">
      <c r="A16524" s="1"/>
      <c r="B16524" s="317">
        <v>44481.469444481831</v>
      </c>
      <c r="C16524" s="316">
        <v>261.13461635153897</v>
      </c>
      <c r="D16524" s="315" t="s">
        <v>82</v>
      </c>
    </row>
    <row r="16525" spans="1:4" ht="14.5" customHeight="1" x14ac:dyDescent="0.35">
      <c r="A16525" s="1"/>
      <c r="B16525" s="317">
        <v>44481.470138926277</v>
      </c>
      <c r="C16525" s="316">
        <v>266.91525453838983</v>
      </c>
      <c r="D16525" s="315" t="s">
        <v>82</v>
      </c>
    </row>
    <row r="16526" spans="1:4" ht="14.5" customHeight="1" x14ac:dyDescent="0.35">
      <c r="A16526" s="1"/>
      <c r="B16526" s="317">
        <v>44481.470833370724</v>
      </c>
      <c r="C16526" s="316">
        <v>267.17495840156914</v>
      </c>
      <c r="D16526" s="315" t="s">
        <v>82</v>
      </c>
    </row>
    <row r="16527" spans="1:4" ht="14.5" customHeight="1" x14ac:dyDescent="0.35">
      <c r="A16527" s="1"/>
      <c r="B16527" s="317">
        <v>44481.471527815171</v>
      </c>
      <c r="C16527" s="316">
        <v>264.38799319486913</v>
      </c>
      <c r="D16527" s="315" t="s">
        <v>82</v>
      </c>
    </row>
    <row r="16528" spans="1:4" ht="14.5" customHeight="1" x14ac:dyDescent="0.35">
      <c r="A16528" s="1"/>
      <c r="B16528" s="317">
        <v>44481.472222259617</v>
      </c>
      <c r="C16528" s="316">
        <v>259.77017316628093</v>
      </c>
      <c r="D16528" s="315" t="s">
        <v>82</v>
      </c>
    </row>
    <row r="16529" spans="1:4" ht="14.5" customHeight="1" x14ac:dyDescent="0.35">
      <c r="A16529" s="1"/>
      <c r="B16529" s="317">
        <v>44481.472916704064</v>
      </c>
      <c r="C16529" s="316">
        <v>249.29508801168996</v>
      </c>
      <c r="D16529" s="315" t="s">
        <v>82</v>
      </c>
    </row>
    <row r="16530" spans="1:4" ht="14.5" customHeight="1" x14ac:dyDescent="0.35">
      <c r="A16530" s="1"/>
      <c r="B16530" s="317">
        <v>44481.473611148511</v>
      </c>
      <c r="C16530" s="316">
        <v>244.58785914495044</v>
      </c>
      <c r="D16530" s="315" t="s">
        <v>82</v>
      </c>
    </row>
    <row r="16531" spans="1:4" ht="14.5" customHeight="1" x14ac:dyDescent="0.35">
      <c r="A16531" s="1"/>
      <c r="B16531" s="317">
        <v>44481.474305592958</v>
      </c>
      <c r="C16531" s="316">
        <v>250.1317750383634</v>
      </c>
      <c r="D16531" s="315" t="s">
        <v>82</v>
      </c>
    </row>
    <row r="16532" spans="1:4" ht="14.5" customHeight="1" x14ac:dyDescent="0.35">
      <c r="A16532" s="1"/>
      <c r="B16532" s="317">
        <v>44481.475000037404</v>
      </c>
      <c r="C16532" s="316">
        <v>233.7279445280127</v>
      </c>
      <c r="D16532" s="315" t="s">
        <v>82</v>
      </c>
    </row>
    <row r="16533" spans="1:4" ht="14.5" customHeight="1" x14ac:dyDescent="0.35">
      <c r="A16533" s="1"/>
      <c r="B16533" s="317">
        <v>44481.475694481851</v>
      </c>
      <c r="C16533" s="316">
        <v>239.06401645318451</v>
      </c>
      <c r="D16533" s="315" t="s">
        <v>82</v>
      </c>
    </row>
    <row r="16534" spans="1:4" ht="14.5" customHeight="1" x14ac:dyDescent="0.35">
      <c r="A16534" s="1"/>
      <c r="B16534" s="317">
        <v>44481.476388926298</v>
      </c>
      <c r="C16534" s="316">
        <v>237.17903248375902</v>
      </c>
      <c r="D16534" s="315" t="s">
        <v>82</v>
      </c>
    </row>
    <row r="16535" spans="1:4" ht="14.5" customHeight="1" x14ac:dyDescent="0.35">
      <c r="A16535" s="1"/>
      <c r="B16535" s="317">
        <v>44481.477083370744</v>
      </c>
      <c r="C16535" s="316">
        <v>237.77355828898726</v>
      </c>
      <c r="D16535" s="315" t="s">
        <v>82</v>
      </c>
    </row>
    <row r="16536" spans="1:4" ht="14.5" customHeight="1" x14ac:dyDescent="0.35">
      <c r="A16536" s="1"/>
      <c r="B16536" s="317">
        <v>44481.477777815191</v>
      </c>
      <c r="C16536" s="316">
        <v>239.34160425227989</v>
      </c>
      <c r="D16536" s="315" t="s">
        <v>82</v>
      </c>
    </row>
    <row r="16537" spans="1:4" ht="14.5" customHeight="1" x14ac:dyDescent="0.35">
      <c r="A16537" s="1"/>
      <c r="B16537" s="317">
        <v>44481.478472259638</v>
      </c>
      <c r="C16537" s="316">
        <v>230.79949757107923</v>
      </c>
      <c r="D16537" s="315" t="s">
        <v>82</v>
      </c>
    </row>
    <row r="16538" spans="1:4" ht="14.5" customHeight="1" x14ac:dyDescent="0.35">
      <c r="A16538" s="1"/>
      <c r="B16538" s="317">
        <v>44481.479166704084</v>
      </c>
      <c r="C16538" s="316">
        <v>226.57076967411751</v>
      </c>
      <c r="D16538" s="315" t="s">
        <v>82</v>
      </c>
    </row>
    <row r="16539" spans="1:4" ht="14.5" customHeight="1" x14ac:dyDescent="0.35">
      <c r="A16539" s="1"/>
      <c r="B16539" s="317">
        <v>44481.479861148531</v>
      </c>
      <c r="C16539" s="316">
        <v>233.72879716238629</v>
      </c>
      <c r="D16539" s="315" t="s">
        <v>82</v>
      </c>
    </row>
    <row r="16540" spans="1:4" ht="14.5" customHeight="1" x14ac:dyDescent="0.35">
      <c r="A16540" s="1"/>
      <c r="B16540" s="317">
        <v>44481.480555592978</v>
      </c>
      <c r="C16540" s="316">
        <v>230.33476844875065</v>
      </c>
      <c r="D16540" s="315" t="s">
        <v>82</v>
      </c>
    </row>
    <row r="16541" spans="1:4" ht="14.5" customHeight="1" x14ac:dyDescent="0.35">
      <c r="A16541" s="1"/>
      <c r="B16541" s="317">
        <v>44481.481250037425</v>
      </c>
      <c r="C16541" s="316">
        <v>229.27706766826256</v>
      </c>
      <c r="D16541" s="315" t="s">
        <v>82</v>
      </c>
    </row>
    <row r="16542" spans="1:4" ht="14.5" customHeight="1" x14ac:dyDescent="0.35">
      <c r="A16542" s="1"/>
      <c r="B16542" s="317">
        <v>44481.481944481871</v>
      </c>
      <c r="C16542" s="316">
        <v>230.24622047072043</v>
      </c>
      <c r="D16542" s="315" t="s">
        <v>82</v>
      </c>
    </row>
    <row r="16543" spans="1:4" ht="14.5" customHeight="1" x14ac:dyDescent="0.35">
      <c r="A16543" s="1"/>
      <c r="B16543" s="317">
        <v>44481.482638926318</v>
      </c>
      <c r="C16543" s="316">
        <v>228.05594205433735</v>
      </c>
      <c r="D16543" s="315" t="s">
        <v>82</v>
      </c>
    </row>
    <row r="16544" spans="1:4" ht="14.5" customHeight="1" x14ac:dyDescent="0.35">
      <c r="A16544" s="1"/>
      <c r="B16544" s="317">
        <v>44481.483333370765</v>
      </c>
      <c r="C16544" s="316">
        <v>222.55639891537527</v>
      </c>
      <c r="D16544" s="315" t="s">
        <v>82</v>
      </c>
    </row>
    <row r="16545" spans="1:4" ht="14.5" customHeight="1" x14ac:dyDescent="0.35">
      <c r="A16545" s="1"/>
      <c r="B16545" s="317">
        <v>44481.484027815211</v>
      </c>
      <c r="C16545" s="316">
        <v>221.52261121116268</v>
      </c>
      <c r="D16545" s="315" t="s">
        <v>82</v>
      </c>
    </row>
    <row r="16546" spans="1:4" ht="14.5" customHeight="1" x14ac:dyDescent="0.35">
      <c r="A16546" s="1"/>
      <c r="B16546" s="317">
        <v>44481.484722259658</v>
      </c>
      <c r="C16546" s="316">
        <v>225.8112425033236</v>
      </c>
      <c r="D16546" s="315" t="s">
        <v>82</v>
      </c>
    </row>
    <row r="16547" spans="1:4" ht="14.5" customHeight="1" x14ac:dyDescent="0.35">
      <c r="A16547" s="1"/>
      <c r="B16547" s="317">
        <v>44481.485416704105</v>
      </c>
      <c r="C16547" s="316">
        <v>215.26936920912314</v>
      </c>
      <c r="D16547" s="315" t="s">
        <v>82</v>
      </c>
    </row>
    <row r="16548" spans="1:4" ht="14.5" customHeight="1" x14ac:dyDescent="0.35">
      <c r="A16548" s="1"/>
      <c r="B16548" s="317">
        <v>44481.486111148552</v>
      </c>
      <c r="C16548" s="316">
        <v>218.62615924645215</v>
      </c>
      <c r="D16548" s="315" t="s">
        <v>82</v>
      </c>
    </row>
    <row r="16549" spans="1:4" ht="14.5" customHeight="1" x14ac:dyDescent="0.35">
      <c r="A16549" s="1"/>
      <c r="B16549" s="317">
        <v>44481.486805592998</v>
      </c>
      <c r="C16549" s="316">
        <v>212.41352765777847</v>
      </c>
      <c r="D16549" s="315" t="s">
        <v>82</v>
      </c>
    </row>
    <row r="16550" spans="1:4" ht="14.5" customHeight="1" x14ac:dyDescent="0.35">
      <c r="A16550" s="1"/>
      <c r="B16550" s="317">
        <v>44481.487500037445</v>
      </c>
      <c r="C16550" s="316">
        <v>218.22430396026854</v>
      </c>
      <c r="D16550" s="315" t="s">
        <v>82</v>
      </c>
    </row>
    <row r="16551" spans="1:4" ht="14.5" customHeight="1" x14ac:dyDescent="0.35">
      <c r="A16551" s="1"/>
      <c r="B16551" s="317">
        <v>44481.488194481892</v>
      </c>
      <c r="C16551" s="316">
        <v>223.45639231446356</v>
      </c>
      <c r="D16551" s="315" t="s">
        <v>82</v>
      </c>
    </row>
    <row r="16552" spans="1:4" ht="14.5" customHeight="1" x14ac:dyDescent="0.35">
      <c r="A16552" s="1"/>
      <c r="B16552" s="317">
        <v>44481.488888926338</v>
      </c>
      <c r="C16552" s="316">
        <v>223.6406892224409</v>
      </c>
      <c r="D16552" s="315" t="s">
        <v>82</v>
      </c>
    </row>
    <row r="16553" spans="1:4" ht="14.5" customHeight="1" x14ac:dyDescent="0.35">
      <c r="A16553" s="1"/>
      <c r="B16553" s="317">
        <v>44481.489583370785</v>
      </c>
      <c r="C16553" s="316">
        <v>226.87631625035621</v>
      </c>
      <c r="D16553" s="315" t="s">
        <v>82</v>
      </c>
    </row>
    <row r="16554" spans="1:4" ht="14.5" customHeight="1" x14ac:dyDescent="0.35">
      <c r="A16554" s="1"/>
      <c r="B16554" s="317">
        <v>44481.490277815232</v>
      </c>
      <c r="C16554" s="316">
        <v>229.10401607196934</v>
      </c>
      <c r="D16554" s="315" t="s">
        <v>82</v>
      </c>
    </row>
    <row r="16555" spans="1:4" ht="14.5" customHeight="1" x14ac:dyDescent="0.35">
      <c r="A16555" s="1"/>
      <c r="B16555" s="317">
        <v>44481.490972259679</v>
      </c>
      <c r="C16555" s="316">
        <v>232.28596742979329</v>
      </c>
      <c r="D16555" s="315" t="s">
        <v>82</v>
      </c>
    </row>
    <row r="16556" spans="1:4" ht="14.5" customHeight="1" x14ac:dyDescent="0.35">
      <c r="A16556" s="1"/>
      <c r="B16556" s="317">
        <v>44481.491666704125</v>
      </c>
      <c r="C16556" s="316">
        <v>234.95258981986359</v>
      </c>
      <c r="D16556" s="315" t="s">
        <v>82</v>
      </c>
    </row>
    <row r="16557" spans="1:4" ht="14.5" customHeight="1" x14ac:dyDescent="0.35">
      <c r="A16557" s="1"/>
      <c r="B16557" s="317">
        <v>44481.492361148572</v>
      </c>
      <c r="C16557" s="316">
        <v>232.83175384846982</v>
      </c>
      <c r="D16557" s="315" t="s">
        <v>82</v>
      </c>
    </row>
    <row r="16558" spans="1:4" ht="14.5" customHeight="1" x14ac:dyDescent="0.35">
      <c r="A16558" s="1"/>
      <c r="B16558" s="317">
        <v>44481.493055593019</v>
      </c>
      <c r="C16558" s="316">
        <v>231.1473176095557</v>
      </c>
      <c r="D16558" s="315" t="s">
        <v>82</v>
      </c>
    </row>
    <row r="16559" spans="1:4" ht="14.5" customHeight="1" x14ac:dyDescent="0.35">
      <c r="A16559" s="1"/>
      <c r="B16559" s="317">
        <v>44481.493750037465</v>
      </c>
      <c r="C16559" s="316">
        <v>233.52198406514557</v>
      </c>
      <c r="D16559" s="315" t="s">
        <v>82</v>
      </c>
    </row>
    <row r="16560" spans="1:4" ht="14.5" customHeight="1" x14ac:dyDescent="0.35">
      <c r="A16560" s="1"/>
      <c r="B16560" s="317">
        <v>44481.494444481912</v>
      </c>
      <c r="C16560" s="316">
        <v>232.37341761795881</v>
      </c>
      <c r="D16560" s="315" t="s">
        <v>82</v>
      </c>
    </row>
    <row r="16561" spans="1:4" ht="14.5" customHeight="1" x14ac:dyDescent="0.35">
      <c r="A16561" s="1"/>
      <c r="B16561" s="317">
        <v>44481.495138926359</v>
      </c>
      <c r="C16561" s="316">
        <v>233.17842000899836</v>
      </c>
      <c r="D16561" s="315" t="s">
        <v>82</v>
      </c>
    </row>
    <row r="16562" spans="1:4" ht="14.5" customHeight="1" x14ac:dyDescent="0.35">
      <c r="A16562" s="1"/>
      <c r="B16562" s="317">
        <v>44481.495833370805</v>
      </c>
      <c r="C16562" s="316">
        <v>232.64200429024251</v>
      </c>
      <c r="D16562" s="315" t="s">
        <v>82</v>
      </c>
    </row>
    <row r="16563" spans="1:4" ht="14.5" customHeight="1" x14ac:dyDescent="0.35">
      <c r="A16563" s="1"/>
      <c r="B16563" s="317">
        <v>44481.496527815252</v>
      </c>
      <c r="C16563" s="316">
        <v>232.8593459380092</v>
      </c>
      <c r="D16563" s="315" t="s">
        <v>82</v>
      </c>
    </row>
    <row r="16564" spans="1:4" ht="14.5" customHeight="1" x14ac:dyDescent="0.35">
      <c r="A16564" s="1"/>
      <c r="B16564" s="317">
        <v>44481.497222259699</v>
      </c>
      <c r="C16564" s="316">
        <v>231.42893426462931</v>
      </c>
      <c r="D16564" s="315" t="s">
        <v>82</v>
      </c>
    </row>
    <row r="16565" spans="1:4" ht="14.5" customHeight="1" x14ac:dyDescent="0.35">
      <c r="A16565" s="1"/>
      <c r="B16565" s="317">
        <v>44481.497916704146</v>
      </c>
      <c r="C16565" s="316">
        <v>229.45777323951867</v>
      </c>
      <c r="D16565" s="315" t="s">
        <v>82</v>
      </c>
    </row>
    <row r="16566" spans="1:4" ht="14.5" customHeight="1" x14ac:dyDescent="0.35">
      <c r="A16566" s="1"/>
      <c r="B16566" s="317">
        <v>44481.498611148592</v>
      </c>
      <c r="C16566" s="316">
        <v>228.24955851994068</v>
      </c>
      <c r="D16566" s="315" t="s">
        <v>82</v>
      </c>
    </row>
    <row r="16567" spans="1:4" ht="14.5" customHeight="1" x14ac:dyDescent="0.35">
      <c r="A16567" s="1"/>
      <c r="B16567" s="317">
        <v>44481.499305593039</v>
      </c>
      <c r="C16567" s="316">
        <v>206.81668981975139</v>
      </c>
      <c r="D16567" s="315" t="s">
        <v>82</v>
      </c>
    </row>
    <row r="16568" spans="1:4" ht="14.5" customHeight="1" x14ac:dyDescent="0.35">
      <c r="A16568" s="1"/>
      <c r="B16568" s="317">
        <v>44481.500000037486</v>
      </c>
      <c r="C16568" s="316">
        <v>82.50699415594039</v>
      </c>
      <c r="D16568" s="315" t="s">
        <v>350</v>
      </c>
    </row>
    <row r="16569" spans="1:4" ht="14.5" customHeight="1" x14ac:dyDescent="0.35">
      <c r="A16569" s="1"/>
      <c r="B16569" s="317">
        <v>44481.500694481932</v>
      </c>
      <c r="C16569" s="316">
        <v>220.34259436474338</v>
      </c>
      <c r="D16569" s="315" t="s">
        <v>82</v>
      </c>
    </row>
    <row r="16570" spans="1:4" ht="14.5" customHeight="1" x14ac:dyDescent="0.35">
      <c r="A16570" s="1"/>
      <c r="B16570" s="317">
        <v>44481.501388926379</v>
      </c>
      <c r="C16570" s="316">
        <v>220.06942148534969</v>
      </c>
      <c r="D16570" s="315" t="s">
        <v>82</v>
      </c>
    </row>
    <row r="16571" spans="1:4" ht="14.5" customHeight="1" x14ac:dyDescent="0.35">
      <c r="A16571" s="1"/>
      <c r="B16571" s="317">
        <v>44481.502083370826</v>
      </c>
      <c r="C16571" s="316">
        <v>219.0535587115873</v>
      </c>
      <c r="D16571" s="315" t="s">
        <v>82</v>
      </c>
    </row>
    <row r="16572" spans="1:4" ht="14.5" customHeight="1" x14ac:dyDescent="0.35">
      <c r="A16572" s="1"/>
      <c r="B16572" s="317">
        <v>44481.502777815273</v>
      </c>
      <c r="C16572" s="316">
        <v>218.23705246243625</v>
      </c>
      <c r="D16572" s="315" t="s">
        <v>82</v>
      </c>
    </row>
    <row r="16573" spans="1:4" ht="14.5" customHeight="1" x14ac:dyDescent="0.35">
      <c r="A16573" s="1"/>
      <c r="B16573" s="317">
        <v>44481.503472259719</v>
      </c>
      <c r="C16573" s="316">
        <v>216.60429808578144</v>
      </c>
      <c r="D16573" s="315" t="s">
        <v>82</v>
      </c>
    </row>
    <row r="16574" spans="1:4" ht="14.5" customHeight="1" x14ac:dyDescent="0.35">
      <c r="A16574" s="1"/>
      <c r="B16574" s="317">
        <v>44481.504166704166</v>
      </c>
      <c r="C16574" s="316">
        <v>215.08856422647369</v>
      </c>
      <c r="D16574" s="315" t="s">
        <v>82</v>
      </c>
    </row>
    <row r="16575" spans="1:4" ht="14.5" customHeight="1" x14ac:dyDescent="0.35">
      <c r="A16575" s="1"/>
      <c r="B16575" s="317">
        <v>44481.504861148613</v>
      </c>
      <c r="C16575" s="316">
        <v>213.44146239856101</v>
      </c>
      <c r="D16575" s="315" t="s">
        <v>82</v>
      </c>
    </row>
    <row r="16576" spans="1:4" ht="14.5" customHeight="1" x14ac:dyDescent="0.35">
      <c r="A16576" s="1"/>
      <c r="B16576" s="317">
        <v>44481.505555593059</v>
      </c>
      <c r="C16576" s="316">
        <v>211.63714295557389</v>
      </c>
      <c r="D16576" s="315" t="s">
        <v>82</v>
      </c>
    </row>
    <row r="16577" spans="1:4" ht="14.5" customHeight="1" x14ac:dyDescent="0.35">
      <c r="A16577" s="1"/>
      <c r="B16577" s="317">
        <v>44481.506250037506</v>
      </c>
      <c r="C16577" s="316">
        <v>210.25932269405652</v>
      </c>
      <c r="D16577" s="315" t="s">
        <v>82</v>
      </c>
    </row>
    <row r="16578" spans="1:4" ht="14.5" customHeight="1" x14ac:dyDescent="0.35">
      <c r="A16578" s="1"/>
      <c r="B16578" s="317">
        <v>44481.506944481953</v>
      </c>
      <c r="C16578" s="316">
        <v>207.39347577975133</v>
      </c>
      <c r="D16578" s="315" t="s">
        <v>82</v>
      </c>
    </row>
    <row r="16579" spans="1:4" ht="14.5" customHeight="1" x14ac:dyDescent="0.35">
      <c r="A16579" s="1"/>
      <c r="B16579" s="317">
        <v>44481.5076389264</v>
      </c>
      <c r="C16579" s="316">
        <v>205.75651318669551</v>
      </c>
      <c r="D16579" s="315" t="s">
        <v>82</v>
      </c>
    </row>
    <row r="16580" spans="1:4" ht="14.5" customHeight="1" x14ac:dyDescent="0.35">
      <c r="A16580" s="1"/>
      <c r="B16580" s="317">
        <v>44481.508333370846</v>
      </c>
      <c r="C16580" s="316">
        <v>204.63037782222187</v>
      </c>
      <c r="D16580" s="315" t="s">
        <v>82</v>
      </c>
    </row>
    <row r="16581" spans="1:4" ht="14.5" customHeight="1" x14ac:dyDescent="0.35">
      <c r="A16581" s="1"/>
      <c r="B16581" s="317">
        <v>44481.509027815293</v>
      </c>
      <c r="C16581" s="316">
        <v>202.45451987582879</v>
      </c>
      <c r="D16581" s="315" t="s">
        <v>82</v>
      </c>
    </row>
    <row r="16582" spans="1:4" ht="14.5" customHeight="1" x14ac:dyDescent="0.35">
      <c r="A16582" s="1"/>
      <c r="B16582" s="317">
        <v>44481.50972225974</v>
      </c>
      <c r="C16582" s="316">
        <v>199.50857566765433</v>
      </c>
      <c r="D16582" s="315" t="s">
        <v>82</v>
      </c>
    </row>
    <row r="16583" spans="1:4" ht="14.5" customHeight="1" x14ac:dyDescent="0.35">
      <c r="A16583" s="1"/>
      <c r="B16583" s="317">
        <v>44481.510416704186</v>
      </c>
      <c r="C16583" s="316">
        <v>197.16289304997383</v>
      </c>
      <c r="D16583" s="315" t="s">
        <v>82</v>
      </c>
    </row>
    <row r="16584" spans="1:4" ht="14.5" customHeight="1" x14ac:dyDescent="0.35">
      <c r="A16584" s="1"/>
      <c r="B16584" s="317">
        <v>44481.511111148633</v>
      </c>
      <c r="C16584" s="316">
        <v>195.44413412450814</v>
      </c>
      <c r="D16584" s="315" t="s">
        <v>82</v>
      </c>
    </row>
    <row r="16585" spans="1:4" ht="14.5" customHeight="1" x14ac:dyDescent="0.35">
      <c r="A16585" s="1"/>
      <c r="B16585" s="317">
        <v>44481.51180559308</v>
      </c>
      <c r="C16585" s="316">
        <v>191.85075227960866</v>
      </c>
      <c r="D16585" s="315" t="s">
        <v>82</v>
      </c>
    </row>
    <row r="16586" spans="1:4" ht="14.5" customHeight="1" x14ac:dyDescent="0.35">
      <c r="A16586" s="1"/>
      <c r="B16586" s="317">
        <v>44481.512500037526</v>
      </c>
      <c r="C16586" s="316">
        <v>189.13680602376115</v>
      </c>
      <c r="D16586" s="315" t="s">
        <v>82</v>
      </c>
    </row>
    <row r="16587" spans="1:4" ht="14.5" customHeight="1" x14ac:dyDescent="0.35">
      <c r="A16587" s="1"/>
      <c r="B16587" s="317">
        <v>44481.513194481973</v>
      </c>
      <c r="C16587" s="316">
        <v>188.72566861259983</v>
      </c>
      <c r="D16587" s="315" t="s">
        <v>82</v>
      </c>
    </row>
    <row r="16588" spans="1:4" ht="14.5" customHeight="1" x14ac:dyDescent="0.35">
      <c r="A16588" s="1"/>
      <c r="B16588" s="317">
        <v>44481.51388892642</v>
      </c>
      <c r="C16588" s="316">
        <v>185.16594736239639</v>
      </c>
      <c r="D16588" s="315" t="s">
        <v>82</v>
      </c>
    </row>
    <row r="16589" spans="1:4" ht="14.5" customHeight="1" x14ac:dyDescent="0.35">
      <c r="A16589" s="1"/>
      <c r="B16589" s="317">
        <v>44481.514583370867</v>
      </c>
      <c r="C16589" s="316">
        <v>184.5907874202899</v>
      </c>
      <c r="D16589" s="315" t="s">
        <v>82</v>
      </c>
    </row>
    <row r="16590" spans="1:4" ht="14.5" customHeight="1" x14ac:dyDescent="0.35">
      <c r="A16590" s="1"/>
      <c r="B16590" s="317">
        <v>44481.515277815313</v>
      </c>
      <c r="C16590" s="316">
        <v>183.33846108261497</v>
      </c>
      <c r="D16590" s="315" t="s">
        <v>82</v>
      </c>
    </row>
    <row r="16591" spans="1:4" ht="14.5" customHeight="1" x14ac:dyDescent="0.35">
      <c r="A16591" s="1"/>
      <c r="B16591" s="317">
        <v>44481.51597225976</v>
      </c>
      <c r="C16591" s="316">
        <v>182.3357095128585</v>
      </c>
      <c r="D16591" s="315" t="s">
        <v>82</v>
      </c>
    </row>
    <row r="16592" spans="1:4" ht="14.5" customHeight="1" x14ac:dyDescent="0.35">
      <c r="A16592" s="1"/>
      <c r="B16592" s="317">
        <v>44481.516666704207</v>
      </c>
      <c r="C16592" s="316">
        <v>180.42893179246846</v>
      </c>
      <c r="D16592" s="315" t="s">
        <v>82</v>
      </c>
    </row>
    <row r="16593" spans="1:4" ht="14.5" customHeight="1" x14ac:dyDescent="0.35">
      <c r="A16593" s="1"/>
      <c r="B16593" s="317">
        <v>44481.517361148653</v>
      </c>
      <c r="C16593" s="316">
        <v>178.9155541195185</v>
      </c>
      <c r="D16593" s="315" t="s">
        <v>82</v>
      </c>
    </row>
    <row r="16594" spans="1:4" ht="14.5" customHeight="1" x14ac:dyDescent="0.35">
      <c r="A16594" s="1"/>
      <c r="B16594" s="317">
        <v>44481.5180555931</v>
      </c>
      <c r="C16594" s="316">
        <v>176.66925363170836</v>
      </c>
      <c r="D16594" s="315" t="s">
        <v>82</v>
      </c>
    </row>
    <row r="16595" spans="1:4" ht="14.5" customHeight="1" x14ac:dyDescent="0.35">
      <c r="A16595" s="1"/>
      <c r="B16595" s="317">
        <v>44481.518750037547</v>
      </c>
      <c r="C16595" s="316">
        <v>175.33194139773647</v>
      </c>
      <c r="D16595" s="315" t="s">
        <v>82</v>
      </c>
    </row>
    <row r="16596" spans="1:4" ht="14.5" customHeight="1" x14ac:dyDescent="0.35">
      <c r="A16596" s="1"/>
      <c r="B16596" s="317">
        <v>44481.519444481994</v>
      </c>
      <c r="C16596" s="316">
        <v>171.63271969142369</v>
      </c>
      <c r="D16596" s="315" t="s">
        <v>82</v>
      </c>
    </row>
    <row r="16597" spans="1:4" ht="14.5" customHeight="1" x14ac:dyDescent="0.35">
      <c r="A16597" s="1"/>
      <c r="B16597" s="317">
        <v>44481.52013892644</v>
      </c>
      <c r="C16597" s="316">
        <v>169.97543454634337</v>
      </c>
      <c r="D16597" s="315" t="s">
        <v>82</v>
      </c>
    </row>
    <row r="16598" spans="1:4" ht="14.5" customHeight="1" x14ac:dyDescent="0.35">
      <c r="A16598" s="1"/>
      <c r="B16598" s="317">
        <v>44481.520833370887</v>
      </c>
      <c r="C16598" s="316">
        <v>169.02229154489856</v>
      </c>
      <c r="D16598" s="315" t="s">
        <v>82</v>
      </c>
    </row>
    <row r="16599" spans="1:4" ht="14.5" customHeight="1" x14ac:dyDescent="0.35">
      <c r="A16599" s="1"/>
      <c r="B16599" s="317">
        <v>44481.521527815334</v>
      </c>
      <c r="C16599" s="316">
        <v>167.19101630168345</v>
      </c>
      <c r="D16599" s="315" t="s">
        <v>82</v>
      </c>
    </row>
    <row r="16600" spans="1:4" ht="14.5" customHeight="1" x14ac:dyDescent="0.35">
      <c r="A16600" s="1"/>
      <c r="B16600" s="317">
        <v>44481.52222225978</v>
      </c>
      <c r="C16600" s="316">
        <v>163.97142029491565</v>
      </c>
      <c r="D16600" s="315" t="s">
        <v>82</v>
      </c>
    </row>
    <row r="16601" spans="1:4" ht="14.5" customHeight="1" x14ac:dyDescent="0.35">
      <c r="A16601" s="1"/>
      <c r="B16601" s="317">
        <v>44481.522916704227</v>
      </c>
      <c r="C16601" s="316">
        <v>157.61160783566302</v>
      </c>
      <c r="D16601" s="315" t="s">
        <v>82</v>
      </c>
    </row>
    <row r="16602" spans="1:4" ht="14.5" customHeight="1" x14ac:dyDescent="0.35">
      <c r="A16602" s="1"/>
      <c r="B16602" s="317">
        <v>44481.523611148674</v>
      </c>
      <c r="C16602" s="316">
        <v>157.18125010273653</v>
      </c>
      <c r="D16602" s="315" t="s">
        <v>82</v>
      </c>
    </row>
    <row r="16603" spans="1:4" ht="14.5" customHeight="1" x14ac:dyDescent="0.35">
      <c r="A16603" s="1"/>
      <c r="B16603" s="317">
        <v>44481.524305593121</v>
      </c>
      <c r="C16603" s="316">
        <v>151.71656074246468</v>
      </c>
      <c r="D16603" s="315" t="s">
        <v>82</v>
      </c>
    </row>
    <row r="16604" spans="1:4" ht="14.5" customHeight="1" x14ac:dyDescent="0.35">
      <c r="A16604" s="1"/>
      <c r="B16604" s="317">
        <v>44481.525000037567</v>
      </c>
      <c r="C16604" s="316">
        <v>152.0581348607239</v>
      </c>
      <c r="D16604" s="315" t="s">
        <v>82</v>
      </c>
    </row>
    <row r="16605" spans="1:4" ht="14.5" customHeight="1" x14ac:dyDescent="0.35">
      <c r="A16605" s="1"/>
      <c r="B16605" s="317">
        <v>44481.525694482014</v>
      </c>
      <c r="C16605" s="316">
        <v>149.11437489521145</v>
      </c>
      <c r="D16605" s="315" t="s">
        <v>82</v>
      </c>
    </row>
    <row r="16606" spans="1:4" ht="14.5" customHeight="1" x14ac:dyDescent="0.35">
      <c r="A16606" s="1"/>
      <c r="B16606" s="317">
        <v>44481.526388926461</v>
      </c>
      <c r="C16606" s="316">
        <v>146.94975365547774</v>
      </c>
      <c r="D16606" s="315" t="s">
        <v>82</v>
      </c>
    </row>
    <row r="16607" spans="1:4" ht="14.5" customHeight="1" x14ac:dyDescent="0.35">
      <c r="A16607" s="1"/>
      <c r="B16607" s="317">
        <v>44481.527083370907</v>
      </c>
      <c r="C16607" s="316">
        <v>141.35962064965085</v>
      </c>
      <c r="D16607" s="315" t="s">
        <v>82</v>
      </c>
    </row>
    <row r="16608" spans="1:4" ht="14.5" customHeight="1" x14ac:dyDescent="0.35">
      <c r="A16608" s="1"/>
      <c r="B16608" s="317">
        <v>44481.527777815354</v>
      </c>
      <c r="C16608" s="316">
        <v>139.18052026668641</v>
      </c>
      <c r="D16608" s="315" t="s">
        <v>82</v>
      </c>
    </row>
    <row r="16609" spans="1:4" ht="14.5" customHeight="1" x14ac:dyDescent="0.35">
      <c r="A16609" s="1"/>
      <c r="B16609" s="317">
        <v>44481.528472259801</v>
      </c>
      <c r="C16609" s="316">
        <v>139.27040905725443</v>
      </c>
      <c r="D16609" s="315" t="s">
        <v>82</v>
      </c>
    </row>
    <row r="16610" spans="1:4" ht="14.5" customHeight="1" x14ac:dyDescent="0.35">
      <c r="A16610" s="1"/>
      <c r="B16610" s="317">
        <v>44481.529166704247</v>
      </c>
      <c r="C16610" s="316">
        <v>137.48359400676176</v>
      </c>
      <c r="D16610" s="315" t="s">
        <v>82</v>
      </c>
    </row>
    <row r="16611" spans="1:4" ht="14.5" customHeight="1" x14ac:dyDescent="0.35">
      <c r="A16611" s="1"/>
      <c r="B16611" s="317">
        <v>44481.529861148694</v>
      </c>
      <c r="C16611" s="316">
        <v>132.36739166613745</v>
      </c>
      <c r="D16611" s="315" t="s">
        <v>82</v>
      </c>
    </row>
    <row r="16612" spans="1:4" ht="14.5" customHeight="1" x14ac:dyDescent="0.35">
      <c r="A16612" s="1"/>
      <c r="B16612" s="317">
        <v>44481.530555593141</v>
      </c>
      <c r="C16612" s="316">
        <v>131.99468976057057</v>
      </c>
      <c r="D16612" s="315" t="s">
        <v>82</v>
      </c>
    </row>
    <row r="16613" spans="1:4" ht="14.5" customHeight="1" x14ac:dyDescent="0.35">
      <c r="A16613" s="1"/>
      <c r="B16613" s="317">
        <v>44481.531250037588</v>
      </c>
      <c r="C16613" s="316">
        <v>129.25369732777861</v>
      </c>
      <c r="D16613" s="315" t="s">
        <v>82</v>
      </c>
    </row>
    <row r="16614" spans="1:4" ht="14.5" customHeight="1" x14ac:dyDescent="0.35">
      <c r="A16614" s="1"/>
      <c r="B16614" s="317">
        <v>44481.531944482034</v>
      </c>
      <c r="C16614" s="316">
        <v>128.01218546128754</v>
      </c>
      <c r="D16614" s="315" t="s">
        <v>82</v>
      </c>
    </row>
    <row r="16615" spans="1:4" ht="14.5" customHeight="1" x14ac:dyDescent="0.35">
      <c r="A16615" s="1"/>
      <c r="B16615" s="317">
        <v>44481.532638926481</v>
      </c>
      <c r="C16615" s="316">
        <v>126.88063803952342</v>
      </c>
      <c r="D16615" s="315" t="s">
        <v>82</v>
      </c>
    </row>
    <row r="16616" spans="1:4" ht="14.5" customHeight="1" x14ac:dyDescent="0.35">
      <c r="A16616" s="1"/>
      <c r="B16616" s="317">
        <v>44481.533333370928</v>
      </c>
      <c r="C16616" s="316">
        <v>122.13663324474861</v>
      </c>
      <c r="D16616" s="315" t="s">
        <v>82</v>
      </c>
    </row>
    <row r="16617" spans="1:4" ht="14.5" customHeight="1" x14ac:dyDescent="0.35">
      <c r="A16617" s="1"/>
      <c r="B16617" s="317">
        <v>44481.534027815374</v>
      </c>
      <c r="C16617" s="316">
        <v>121.53231517221623</v>
      </c>
      <c r="D16617" s="315" t="s">
        <v>82</v>
      </c>
    </row>
    <row r="16618" spans="1:4" ht="14.5" customHeight="1" x14ac:dyDescent="0.35">
      <c r="A16618" s="1"/>
      <c r="B16618" s="317">
        <v>44481.534722259821</v>
      </c>
      <c r="C16618" s="316">
        <v>122.62320753913761</v>
      </c>
      <c r="D16618" s="315" t="s">
        <v>82</v>
      </c>
    </row>
    <row r="16619" spans="1:4" ht="14.5" customHeight="1" x14ac:dyDescent="0.35">
      <c r="A16619" s="1"/>
      <c r="B16619" s="317">
        <v>44481.535416704268</v>
      </c>
      <c r="C16619" s="316">
        <v>122.2746498606905</v>
      </c>
      <c r="D16619" s="315" t="s">
        <v>82</v>
      </c>
    </row>
    <row r="16620" spans="1:4" ht="14.5" customHeight="1" x14ac:dyDescent="0.35">
      <c r="A16620" s="1"/>
      <c r="B16620" s="317">
        <v>44481.536111148715</v>
      </c>
      <c r="C16620" s="316">
        <v>123.0503417437023</v>
      </c>
      <c r="D16620" s="315" t="s">
        <v>82</v>
      </c>
    </row>
    <row r="16621" spans="1:4" ht="14.5" customHeight="1" x14ac:dyDescent="0.35">
      <c r="A16621" s="1"/>
      <c r="B16621" s="317">
        <v>44481.536805593161</v>
      </c>
      <c r="C16621" s="316">
        <v>113.85061634748902</v>
      </c>
      <c r="D16621" s="315" t="s">
        <v>82</v>
      </c>
    </row>
    <row r="16622" spans="1:4" ht="14.5" customHeight="1" x14ac:dyDescent="0.35">
      <c r="A16622" s="1"/>
      <c r="B16622" s="317">
        <v>44481.537500037608</v>
      </c>
      <c r="C16622" s="316">
        <v>117.66715258948194</v>
      </c>
      <c r="D16622" s="315" t="s">
        <v>82</v>
      </c>
    </row>
    <row r="16623" spans="1:4" ht="14.5" customHeight="1" x14ac:dyDescent="0.35">
      <c r="A16623" s="1"/>
      <c r="B16623" s="317">
        <v>44481.538194482055</v>
      </c>
      <c r="C16623" s="316">
        <v>116.56995728995534</v>
      </c>
      <c r="D16623" s="315" t="s">
        <v>82</v>
      </c>
    </row>
    <row r="16624" spans="1:4" ht="14.5" customHeight="1" x14ac:dyDescent="0.35">
      <c r="A16624" s="1"/>
      <c r="B16624" s="317">
        <v>44481.538888926501</v>
      </c>
      <c r="C16624" s="316">
        <v>115.81979495871929</v>
      </c>
      <c r="D16624" s="315" t="s">
        <v>82</v>
      </c>
    </row>
    <row r="16625" spans="1:4" ht="14.5" customHeight="1" x14ac:dyDescent="0.35">
      <c r="A16625" s="1"/>
      <c r="B16625" s="317">
        <v>44481.539583370948</v>
      </c>
      <c r="C16625" s="316">
        <v>117.36868408113757</v>
      </c>
      <c r="D16625" s="315" t="s">
        <v>82</v>
      </c>
    </row>
    <row r="16626" spans="1:4" ht="14.5" customHeight="1" x14ac:dyDescent="0.35">
      <c r="A16626" s="1"/>
      <c r="B16626" s="317">
        <v>44481.540277815395</v>
      </c>
      <c r="C16626" s="316">
        <v>116.17553610857382</v>
      </c>
      <c r="D16626" s="315" t="s">
        <v>82</v>
      </c>
    </row>
    <row r="16627" spans="1:4" ht="14.5" customHeight="1" x14ac:dyDescent="0.35">
      <c r="A16627" s="1"/>
      <c r="B16627" s="317">
        <v>44481.540972259842</v>
      </c>
      <c r="C16627" s="316">
        <v>112.37686593333881</v>
      </c>
      <c r="D16627" s="315" t="s">
        <v>82</v>
      </c>
    </row>
    <row r="16628" spans="1:4" ht="14.5" customHeight="1" x14ac:dyDescent="0.35">
      <c r="A16628" s="1"/>
      <c r="B16628" s="317">
        <v>44481.541666704288</v>
      </c>
      <c r="C16628" s="316">
        <v>113.92849649605729</v>
      </c>
      <c r="D16628" s="315" t="s">
        <v>82</v>
      </c>
    </row>
    <row r="16629" spans="1:4" ht="14.5" customHeight="1" x14ac:dyDescent="0.35">
      <c r="A16629" s="1"/>
      <c r="B16629" s="317">
        <v>44481.542361148735</v>
      </c>
      <c r="C16629" s="316">
        <v>114.45656310950677</v>
      </c>
      <c r="D16629" s="315" t="s">
        <v>82</v>
      </c>
    </row>
    <row r="16630" spans="1:4" ht="14.5" customHeight="1" x14ac:dyDescent="0.35">
      <c r="A16630" s="1"/>
      <c r="B16630" s="317">
        <v>44481.543055593182</v>
      </c>
      <c r="C16630" s="316">
        <v>115.93931093570039</v>
      </c>
      <c r="D16630" s="315" t="s">
        <v>82</v>
      </c>
    </row>
    <row r="16631" spans="1:4" ht="14.5" customHeight="1" x14ac:dyDescent="0.35">
      <c r="A16631" s="1"/>
      <c r="B16631" s="317">
        <v>44481.543750037628</v>
      </c>
      <c r="C16631" s="316">
        <v>111.74858275523486</v>
      </c>
      <c r="D16631" s="315" t="s">
        <v>82</v>
      </c>
    </row>
    <row r="16632" spans="1:4" ht="14.5" customHeight="1" x14ac:dyDescent="0.35">
      <c r="A16632" s="1"/>
      <c r="B16632" s="317">
        <v>44481.544444482075</v>
      </c>
      <c r="C16632" s="316">
        <v>111.19515084313073</v>
      </c>
      <c r="D16632" s="315" t="s">
        <v>82</v>
      </c>
    </row>
    <row r="16633" spans="1:4" ht="14.5" customHeight="1" x14ac:dyDescent="0.35">
      <c r="A16633" s="1"/>
      <c r="B16633" s="317">
        <v>44481.545138926522</v>
      </c>
      <c r="C16633" s="316">
        <v>113.58997437881966</v>
      </c>
      <c r="D16633" s="315" t="s">
        <v>82</v>
      </c>
    </row>
    <row r="16634" spans="1:4" ht="14.5" customHeight="1" x14ac:dyDescent="0.35">
      <c r="A16634" s="1"/>
      <c r="B16634" s="317">
        <v>44481.545833370968</v>
      </c>
      <c r="C16634" s="316">
        <v>114.42966281123033</v>
      </c>
      <c r="D16634" s="315" t="s">
        <v>82</v>
      </c>
    </row>
    <row r="16635" spans="1:4" ht="14.5" customHeight="1" x14ac:dyDescent="0.35">
      <c r="A16635" s="1"/>
      <c r="B16635" s="317">
        <v>44481.546527815415</v>
      </c>
      <c r="C16635" s="316">
        <v>112.77259729545719</v>
      </c>
      <c r="D16635" s="315" t="s">
        <v>82</v>
      </c>
    </row>
    <row r="16636" spans="1:4" ht="14.5" customHeight="1" x14ac:dyDescent="0.35">
      <c r="A16636" s="1"/>
      <c r="B16636" s="317">
        <v>44481.547222259862</v>
      </c>
      <c r="C16636" s="316">
        <v>108.12128783362374</v>
      </c>
      <c r="D16636" s="315" t="s">
        <v>82</v>
      </c>
    </row>
    <row r="16637" spans="1:4" ht="14.5" customHeight="1" x14ac:dyDescent="0.35">
      <c r="A16637" s="1"/>
      <c r="B16637" s="317">
        <v>44481.547916704309</v>
      </c>
      <c r="C16637" s="316">
        <v>112.47011257071863</v>
      </c>
      <c r="D16637" s="315" t="s">
        <v>82</v>
      </c>
    </row>
    <row r="16638" spans="1:4" ht="14.5" customHeight="1" x14ac:dyDescent="0.35">
      <c r="A16638" s="1"/>
      <c r="B16638" s="317">
        <v>44481.548611148755</v>
      </c>
      <c r="C16638" s="316">
        <v>110.13513216910263</v>
      </c>
      <c r="D16638" s="315" t="s">
        <v>82</v>
      </c>
    </row>
    <row r="16639" spans="1:4" ht="14.5" customHeight="1" x14ac:dyDescent="0.35">
      <c r="A16639" s="1"/>
      <c r="B16639" s="317">
        <v>44481.549305593202</v>
      </c>
      <c r="C16639" s="316">
        <v>107.04297758924659</v>
      </c>
      <c r="D16639" s="315" t="s">
        <v>82</v>
      </c>
    </row>
    <row r="16640" spans="1:4" ht="14.5" customHeight="1" x14ac:dyDescent="0.35">
      <c r="A16640" s="1"/>
      <c r="B16640" s="317">
        <v>44481.550000037649</v>
      </c>
      <c r="C16640" s="316">
        <v>107.17177544852409</v>
      </c>
      <c r="D16640" s="315" t="s">
        <v>82</v>
      </c>
    </row>
    <row r="16641" spans="1:4" ht="14.5" customHeight="1" x14ac:dyDescent="0.35">
      <c r="A16641" s="1"/>
      <c r="B16641" s="317">
        <v>44481.550694482095</v>
      </c>
      <c r="C16641" s="316">
        <v>107.29823992919992</v>
      </c>
      <c r="D16641" s="315" t="s">
        <v>82</v>
      </c>
    </row>
    <row r="16642" spans="1:4" ht="14.5" customHeight="1" x14ac:dyDescent="0.35">
      <c r="A16642" s="1"/>
      <c r="B16642" s="317">
        <v>44481.551388926542</v>
      </c>
      <c r="C16642" s="316">
        <v>107.80535312407883</v>
      </c>
      <c r="D16642" s="315" t="s">
        <v>82</v>
      </c>
    </row>
    <row r="16643" spans="1:4" ht="14.5" customHeight="1" x14ac:dyDescent="0.35">
      <c r="A16643" s="1"/>
      <c r="B16643" s="317">
        <v>44481.552083370989</v>
      </c>
      <c r="C16643" s="316">
        <v>108.92080499459601</v>
      </c>
      <c r="D16643" s="315" t="s">
        <v>82</v>
      </c>
    </row>
    <row r="16644" spans="1:4" ht="14.5" customHeight="1" x14ac:dyDescent="0.35">
      <c r="A16644" s="1"/>
      <c r="B16644" s="317">
        <v>44481.552777815436</v>
      </c>
      <c r="C16644" s="316">
        <v>106.81289724204883</v>
      </c>
      <c r="D16644" s="315" t="s">
        <v>82</v>
      </c>
    </row>
    <row r="16645" spans="1:4" ht="14.5" customHeight="1" x14ac:dyDescent="0.35">
      <c r="A16645" s="1"/>
      <c r="B16645" s="317">
        <v>44481.553472259882</v>
      </c>
      <c r="C16645" s="316">
        <v>104.54093785133834</v>
      </c>
      <c r="D16645" s="315" t="s">
        <v>82</v>
      </c>
    </row>
    <row r="16646" spans="1:4" ht="14.5" customHeight="1" x14ac:dyDescent="0.35">
      <c r="A16646" s="1"/>
      <c r="B16646" s="317">
        <v>44481.554166704329</v>
      </c>
      <c r="C16646" s="316">
        <v>103.9602739506731</v>
      </c>
      <c r="D16646" s="315" t="s">
        <v>82</v>
      </c>
    </row>
    <row r="16647" spans="1:4" ht="14.5" customHeight="1" x14ac:dyDescent="0.35">
      <c r="A16647" s="1"/>
      <c r="B16647" s="317">
        <v>44481.554861148776</v>
      </c>
      <c r="C16647" s="316">
        <v>105.76798927035415</v>
      </c>
      <c r="D16647" s="315" t="s">
        <v>82</v>
      </c>
    </row>
    <row r="16648" spans="1:4" ht="14.5" customHeight="1" x14ac:dyDescent="0.35">
      <c r="A16648" s="1"/>
      <c r="B16648" s="317">
        <v>44481.555555593222</v>
      </c>
      <c r="C16648" s="316">
        <v>107.45485722064623</v>
      </c>
      <c r="D16648" s="315" t="s">
        <v>82</v>
      </c>
    </row>
    <row r="16649" spans="1:4" ht="14.5" customHeight="1" x14ac:dyDescent="0.35">
      <c r="A16649" s="1"/>
      <c r="B16649" s="317">
        <v>44481.556250037669</v>
      </c>
      <c r="C16649" s="316">
        <v>104.90872708512276</v>
      </c>
      <c r="D16649" s="315" t="s">
        <v>82</v>
      </c>
    </row>
    <row r="16650" spans="1:4" ht="14.5" customHeight="1" x14ac:dyDescent="0.35">
      <c r="A16650" s="1"/>
      <c r="B16650" s="317">
        <v>44481.556944482116</v>
      </c>
      <c r="C16650" s="316">
        <v>119.54675337812708</v>
      </c>
      <c r="D16650" s="315" t="s">
        <v>82</v>
      </c>
    </row>
    <row r="16651" spans="1:4" ht="14.5" customHeight="1" x14ac:dyDescent="0.35">
      <c r="A16651" s="1"/>
      <c r="B16651" s="317">
        <v>44481.557638926563</v>
      </c>
      <c r="C16651" s="316">
        <v>92.024843224756964</v>
      </c>
      <c r="D16651" s="315" t="s">
        <v>82</v>
      </c>
    </row>
    <row r="16652" spans="1:4" ht="14.5" customHeight="1" x14ac:dyDescent="0.35">
      <c r="A16652" s="1"/>
      <c r="B16652" s="317">
        <v>44481.558333371009</v>
      </c>
      <c r="C16652" s="316">
        <v>100.97132873031855</v>
      </c>
      <c r="D16652" s="315" t="s">
        <v>82</v>
      </c>
    </row>
    <row r="16653" spans="1:4" ht="14.5" customHeight="1" x14ac:dyDescent="0.35">
      <c r="A16653" s="1"/>
      <c r="B16653" s="317">
        <v>44481.559027815456</v>
      </c>
      <c r="C16653" s="316">
        <v>112.32609627359973</v>
      </c>
      <c r="D16653" s="315" t="s">
        <v>82</v>
      </c>
    </row>
    <row r="16654" spans="1:4" ht="14.5" customHeight="1" x14ac:dyDescent="0.35">
      <c r="A16654" s="1"/>
      <c r="B16654" s="317">
        <v>44481.559722259903</v>
      </c>
      <c r="C16654" s="316">
        <v>114.83356669008305</v>
      </c>
      <c r="D16654" s="315" t="s">
        <v>82</v>
      </c>
    </row>
    <row r="16655" spans="1:4" ht="14.5" customHeight="1" x14ac:dyDescent="0.35">
      <c r="A16655" s="1"/>
      <c r="B16655" s="317">
        <v>44481.560416704349</v>
      </c>
      <c r="C16655" s="316">
        <v>111.41238229556087</v>
      </c>
      <c r="D16655" s="315" t="s">
        <v>82</v>
      </c>
    </row>
    <row r="16656" spans="1:4" ht="14.5" customHeight="1" x14ac:dyDescent="0.35">
      <c r="A16656" s="1"/>
      <c r="B16656" s="317">
        <v>44481.561111148796</v>
      </c>
      <c r="C16656" s="316">
        <v>104.98264292304133</v>
      </c>
      <c r="D16656" s="315" t="s">
        <v>82</v>
      </c>
    </row>
    <row r="16657" spans="1:4" ht="14.5" customHeight="1" x14ac:dyDescent="0.35">
      <c r="A16657" s="1"/>
      <c r="B16657" s="317">
        <v>44481.561805593243</v>
      </c>
      <c r="C16657" s="316">
        <v>96.698164181320081</v>
      </c>
      <c r="D16657" s="315" t="s">
        <v>82</v>
      </c>
    </row>
    <row r="16658" spans="1:4" ht="14.5" customHeight="1" x14ac:dyDescent="0.35">
      <c r="A16658" s="1"/>
      <c r="B16658" s="317">
        <v>44481.562500037689</v>
      </c>
      <c r="C16658" s="316">
        <v>88.333614509707942</v>
      </c>
      <c r="D16658" s="315" t="s">
        <v>82</v>
      </c>
    </row>
    <row r="16659" spans="1:4" ht="14.5" customHeight="1" x14ac:dyDescent="0.35">
      <c r="A16659" s="1"/>
      <c r="B16659" s="317">
        <v>44481.563194482136</v>
      </c>
      <c r="C16659" s="316">
        <v>80.499147929515075</v>
      </c>
      <c r="D16659" s="315" t="s">
        <v>82</v>
      </c>
    </row>
    <row r="16660" spans="1:4" ht="14.5" customHeight="1" x14ac:dyDescent="0.35">
      <c r="A16660" s="1"/>
      <c r="B16660" s="317">
        <v>44481.563888926583</v>
      </c>
      <c r="C16660" s="316">
        <v>73.4845823811212</v>
      </c>
      <c r="D16660" s="315" t="s">
        <v>82</v>
      </c>
    </row>
    <row r="16661" spans="1:4" ht="14.5" customHeight="1" x14ac:dyDescent="0.35">
      <c r="A16661" s="1"/>
      <c r="B16661" s="317">
        <v>44481.56458337103</v>
      </c>
      <c r="C16661" s="316">
        <v>67.130068666567482</v>
      </c>
      <c r="D16661" s="315" t="s">
        <v>82</v>
      </c>
    </row>
    <row r="16662" spans="1:4" ht="14.5" customHeight="1" x14ac:dyDescent="0.35">
      <c r="A16662" s="1"/>
      <c r="B16662" s="317">
        <v>44481.565277815476</v>
      </c>
      <c r="C16662" s="316">
        <v>61.387299045116137</v>
      </c>
      <c r="D16662" s="315" t="s">
        <v>82</v>
      </c>
    </row>
    <row r="16663" spans="1:4" ht="14.5" customHeight="1" x14ac:dyDescent="0.35">
      <c r="A16663" s="1"/>
      <c r="B16663" s="317">
        <v>44481.565972259923</v>
      </c>
      <c r="C16663" s="316">
        <v>55.502275775159553</v>
      </c>
      <c r="D16663" s="315" t="s">
        <v>82</v>
      </c>
    </row>
    <row r="16664" spans="1:4" ht="14.5" customHeight="1" x14ac:dyDescent="0.35">
      <c r="A16664" s="1"/>
      <c r="B16664" s="317">
        <v>44481.56666670437</v>
      </c>
      <c r="C16664" s="316">
        <v>44.802389886996629</v>
      </c>
      <c r="D16664" s="315" t="s">
        <v>82</v>
      </c>
    </row>
    <row r="16665" spans="1:4" ht="14.5" customHeight="1" x14ac:dyDescent="0.35">
      <c r="A16665" s="1"/>
      <c r="B16665" s="317">
        <v>44481.567361148816</v>
      </c>
      <c r="C16665" s="316">
        <v>38.568787621635906</v>
      </c>
      <c r="D16665" s="315" t="s">
        <v>82</v>
      </c>
    </row>
    <row r="16666" spans="1:4" ht="14.5" customHeight="1" x14ac:dyDescent="0.35">
      <c r="A16666" s="1"/>
      <c r="B16666" s="317">
        <v>44481.568055593263</v>
      </c>
      <c r="C16666" s="316">
        <v>34.197141000302508</v>
      </c>
      <c r="D16666" s="315" t="s">
        <v>82</v>
      </c>
    </row>
    <row r="16667" spans="1:4" ht="14.5" customHeight="1" x14ac:dyDescent="0.35">
      <c r="A16667" s="1"/>
      <c r="B16667" s="317">
        <v>44481.56875003771</v>
      </c>
      <c r="C16667" s="316">
        <v>30.639969128384351</v>
      </c>
      <c r="D16667" s="315" t="s">
        <v>82</v>
      </c>
    </row>
    <row r="16668" spans="1:4" ht="14.5" customHeight="1" x14ac:dyDescent="0.35">
      <c r="A16668" s="1"/>
      <c r="B16668" s="317">
        <v>44481.569444482157</v>
      </c>
      <c r="C16668" s="316">
        <v>27.49521959116149</v>
      </c>
      <c r="D16668" s="315" t="s">
        <v>82</v>
      </c>
    </row>
    <row r="16669" spans="1:4" ht="14.5" customHeight="1" x14ac:dyDescent="0.35">
      <c r="A16669" s="1"/>
      <c r="B16669" s="317">
        <v>44481.570138926603</v>
      </c>
      <c r="C16669" s="316">
        <v>25.235029211920725</v>
      </c>
      <c r="D16669" s="315" t="s">
        <v>82</v>
      </c>
    </row>
    <row r="16670" spans="1:4" ht="14.5" customHeight="1" x14ac:dyDescent="0.35">
      <c r="A16670" s="1"/>
      <c r="B16670" s="317">
        <v>44481.57083337105</v>
      </c>
      <c r="C16670" s="316">
        <v>23.456564805788609</v>
      </c>
      <c r="D16670" s="315" t="s">
        <v>82</v>
      </c>
    </row>
    <row r="16671" spans="1:4" ht="14.5" customHeight="1" x14ac:dyDescent="0.35">
      <c r="A16671" s="1"/>
      <c r="B16671" s="317">
        <v>44481.571527815497</v>
      </c>
      <c r="C16671" s="316">
        <v>21.461322074597412</v>
      </c>
      <c r="D16671" s="315" t="s">
        <v>82</v>
      </c>
    </row>
    <row r="16672" spans="1:4" ht="14.5" customHeight="1" x14ac:dyDescent="0.35">
      <c r="A16672" s="1"/>
      <c r="B16672" s="317">
        <v>44481.572222259943</v>
      </c>
      <c r="C16672" s="316">
        <v>19.542950372326111</v>
      </c>
      <c r="D16672" s="315" t="s">
        <v>82</v>
      </c>
    </row>
    <row r="16673" spans="1:4" ht="14.5" customHeight="1" x14ac:dyDescent="0.35">
      <c r="A16673" s="1"/>
      <c r="B16673" s="317">
        <v>44481.57291670439</v>
      </c>
      <c r="C16673" s="316">
        <v>18.005487009995946</v>
      </c>
      <c r="D16673" s="315" t="s">
        <v>82</v>
      </c>
    </row>
    <row r="16674" spans="1:4" ht="14.5" customHeight="1" x14ac:dyDescent="0.35">
      <c r="A16674" s="1"/>
      <c r="B16674" s="317">
        <v>44481.573611148837</v>
      </c>
      <c r="C16674" s="316">
        <v>16.45867531254844</v>
      </c>
      <c r="D16674" s="315" t="s">
        <v>82</v>
      </c>
    </row>
    <row r="16675" spans="1:4" ht="14.5" customHeight="1" x14ac:dyDescent="0.35">
      <c r="A16675" s="1"/>
      <c r="B16675" s="317">
        <v>44481.574305593283</v>
      </c>
      <c r="C16675" s="316">
        <v>15.596752055693166</v>
      </c>
      <c r="D16675" s="315" t="s">
        <v>82</v>
      </c>
    </row>
    <row r="16676" spans="1:4" ht="14.5" customHeight="1" x14ac:dyDescent="0.35">
      <c r="A16676" s="1"/>
      <c r="B16676" s="317">
        <v>44481.57500003773</v>
      </c>
      <c r="C16676" s="316">
        <v>15.909822206797738</v>
      </c>
      <c r="D16676" s="315" t="s">
        <v>82</v>
      </c>
    </row>
    <row r="16677" spans="1:4" ht="14.5" customHeight="1" x14ac:dyDescent="0.35">
      <c r="A16677" s="1"/>
      <c r="B16677" s="317">
        <v>44481.575694482177</v>
      </c>
      <c r="C16677" s="316">
        <v>16.537295699628398</v>
      </c>
      <c r="D16677" s="315" t="s">
        <v>82</v>
      </c>
    </row>
    <row r="16678" spans="1:4" ht="14.5" customHeight="1" x14ac:dyDescent="0.35">
      <c r="A16678" s="1"/>
      <c r="B16678" s="317">
        <v>44481.576388926624</v>
      </c>
      <c r="C16678" s="316">
        <v>16.928026880213778</v>
      </c>
      <c r="D16678" s="315" t="s">
        <v>82</v>
      </c>
    </row>
    <row r="16679" spans="1:4" ht="14.5" customHeight="1" x14ac:dyDescent="0.35">
      <c r="A16679" s="1"/>
      <c r="B16679" s="317">
        <v>44481.57708337107</v>
      </c>
      <c r="C16679" s="316">
        <v>17.438321096939035</v>
      </c>
      <c r="D16679" s="315" t="s">
        <v>82</v>
      </c>
    </row>
    <row r="16680" spans="1:4" ht="14.5" customHeight="1" x14ac:dyDescent="0.35">
      <c r="A16680" s="1"/>
      <c r="B16680" s="317">
        <v>44481.577777815517</v>
      </c>
      <c r="C16680" s="316">
        <v>17.97090849995196</v>
      </c>
      <c r="D16680" s="315" t="s">
        <v>82</v>
      </c>
    </row>
    <row r="16681" spans="1:4" ht="14.5" customHeight="1" x14ac:dyDescent="0.35">
      <c r="A16681" s="1"/>
      <c r="B16681" s="317">
        <v>44481.578472259964</v>
      </c>
      <c r="C16681" s="316">
        <v>18.723309670918873</v>
      </c>
      <c r="D16681" s="315" t="s">
        <v>82</v>
      </c>
    </row>
    <row r="16682" spans="1:4" ht="14.5" customHeight="1" x14ac:dyDescent="0.35">
      <c r="A16682" s="1"/>
      <c r="B16682" s="317">
        <v>44481.57916670441</v>
      </c>
      <c r="C16682" s="316">
        <v>19.536593859450658</v>
      </c>
      <c r="D16682" s="315" t="s">
        <v>82</v>
      </c>
    </row>
    <row r="16683" spans="1:4" ht="14.5" customHeight="1" x14ac:dyDescent="0.35">
      <c r="A16683" s="1"/>
      <c r="B16683" s="317">
        <v>44481.579861148857</v>
      </c>
      <c r="C16683" s="316">
        <v>20.187067462969086</v>
      </c>
      <c r="D16683" s="315" t="s">
        <v>82</v>
      </c>
    </row>
    <row r="16684" spans="1:4" ht="14.5" customHeight="1" x14ac:dyDescent="0.35">
      <c r="A16684" s="1"/>
      <c r="B16684" s="317">
        <v>44481.580555593304</v>
      </c>
      <c r="C16684" s="316">
        <v>21.384892054471131</v>
      </c>
      <c r="D16684" s="315" t="s">
        <v>82</v>
      </c>
    </row>
    <row r="16685" spans="1:4" ht="14.5" customHeight="1" x14ac:dyDescent="0.35">
      <c r="A16685" s="1"/>
      <c r="B16685" s="317">
        <v>44481.581250037751</v>
      </c>
      <c r="C16685" s="316">
        <v>22.163747152942232</v>
      </c>
      <c r="D16685" s="315" t="s">
        <v>82</v>
      </c>
    </row>
    <row r="16686" spans="1:4" ht="14.5" customHeight="1" x14ac:dyDescent="0.35">
      <c r="A16686" s="1"/>
      <c r="B16686" s="317">
        <v>44481.581944482197</v>
      </c>
      <c r="C16686" s="316">
        <v>23.071202736514774</v>
      </c>
      <c r="D16686" s="315" t="s">
        <v>82</v>
      </c>
    </row>
    <row r="16687" spans="1:4" ht="14.5" customHeight="1" x14ac:dyDescent="0.35">
      <c r="A16687" s="1"/>
      <c r="B16687" s="317">
        <v>44481.582638926644</v>
      </c>
      <c r="C16687" s="316">
        <v>24.365042794579736</v>
      </c>
      <c r="D16687" s="315" t="s">
        <v>82</v>
      </c>
    </row>
    <row r="16688" spans="1:4" ht="14.5" customHeight="1" x14ac:dyDescent="0.35">
      <c r="A16688" s="1"/>
      <c r="B16688" s="317">
        <v>44481.583333371091</v>
      </c>
      <c r="C16688" s="316">
        <v>24.769640255776661</v>
      </c>
      <c r="D16688" s="315" t="s">
        <v>82</v>
      </c>
    </row>
    <row r="16689" spans="1:4" ht="14.5" customHeight="1" x14ac:dyDescent="0.35">
      <c r="A16689" s="1"/>
      <c r="B16689" s="317">
        <v>44481.584027815537</v>
      </c>
      <c r="C16689" s="316">
        <v>25.271586430948808</v>
      </c>
      <c r="D16689" s="315" t="s">
        <v>82</v>
      </c>
    </row>
    <row r="16690" spans="1:4" ht="14.5" customHeight="1" x14ac:dyDescent="0.35">
      <c r="A16690" s="1"/>
      <c r="B16690" s="317">
        <v>44481.584722259984</v>
      </c>
      <c r="C16690" s="316">
        <v>26.124372902907876</v>
      </c>
      <c r="D16690" s="315" t="s">
        <v>82</v>
      </c>
    </row>
    <row r="16691" spans="1:4" ht="14.5" customHeight="1" x14ac:dyDescent="0.35">
      <c r="A16691" s="1"/>
      <c r="B16691" s="317">
        <v>44481.585416704431</v>
      </c>
      <c r="C16691" s="316">
        <v>27.261544977017913</v>
      </c>
      <c r="D16691" s="315" t="s">
        <v>82</v>
      </c>
    </row>
    <row r="16692" spans="1:4" ht="14.5" customHeight="1" x14ac:dyDescent="0.35">
      <c r="A16692" s="1"/>
      <c r="B16692" s="317">
        <v>44481.586111148878</v>
      </c>
      <c r="C16692" s="316">
        <v>28.533808539316912</v>
      </c>
      <c r="D16692" s="315" t="s">
        <v>82</v>
      </c>
    </row>
    <row r="16693" spans="1:4" ht="14.5" customHeight="1" x14ac:dyDescent="0.35">
      <c r="A16693" s="1"/>
      <c r="B16693" s="317">
        <v>44481.586805593324</v>
      </c>
      <c r="C16693" s="316">
        <v>30.025994768597108</v>
      </c>
      <c r="D16693" s="315" t="s">
        <v>82</v>
      </c>
    </row>
    <row r="16694" spans="1:4" ht="14.5" customHeight="1" x14ac:dyDescent="0.35">
      <c r="A16694" s="1"/>
      <c r="B16694" s="317">
        <v>44481.587500037771</v>
      </c>
      <c r="C16694" s="316">
        <v>31.540662867452191</v>
      </c>
      <c r="D16694" s="315" t="s">
        <v>82</v>
      </c>
    </row>
    <row r="16695" spans="1:4" ht="14.5" customHeight="1" x14ac:dyDescent="0.35">
      <c r="A16695" s="1"/>
      <c r="B16695" s="317">
        <v>44481.588194482218</v>
      </c>
      <c r="C16695" s="316">
        <v>32.527093758044067</v>
      </c>
      <c r="D16695" s="315" t="s">
        <v>82</v>
      </c>
    </row>
    <row r="16696" spans="1:4" ht="14.5" customHeight="1" x14ac:dyDescent="0.35">
      <c r="A16696" s="1"/>
      <c r="B16696" s="317">
        <v>44481.588888926664</v>
      </c>
      <c r="C16696" s="316">
        <v>37.168555690937986</v>
      </c>
      <c r="D16696" s="315" t="s">
        <v>82</v>
      </c>
    </row>
    <row r="16697" spans="1:4" ht="14.5" customHeight="1" x14ac:dyDescent="0.35">
      <c r="A16697" s="1"/>
      <c r="B16697" s="317">
        <v>44481.589583371111</v>
      </c>
      <c r="C16697" s="316">
        <v>42.682050003581871</v>
      </c>
      <c r="D16697" s="315" t="s">
        <v>82</v>
      </c>
    </row>
    <row r="16698" spans="1:4" ht="14.5" customHeight="1" x14ac:dyDescent="0.35">
      <c r="A16698" s="1"/>
      <c r="B16698" s="317">
        <v>44481.590277815558</v>
      </c>
      <c r="C16698" s="316">
        <v>45.906812588861797</v>
      </c>
      <c r="D16698" s="315" t="s">
        <v>82</v>
      </c>
    </row>
    <row r="16699" spans="1:4" ht="14.5" customHeight="1" x14ac:dyDescent="0.35">
      <c r="A16699" s="1"/>
      <c r="B16699" s="317">
        <v>44481.590972260004</v>
      </c>
      <c r="C16699" s="316">
        <v>61.341662648829512</v>
      </c>
      <c r="D16699" s="315" t="s">
        <v>82</v>
      </c>
    </row>
    <row r="16700" spans="1:4" ht="14.5" customHeight="1" x14ac:dyDescent="0.35">
      <c r="A16700" s="1"/>
      <c r="B16700" s="317">
        <v>44481.591666704451</v>
      </c>
      <c r="C16700" s="316">
        <v>77.152282492519589</v>
      </c>
      <c r="D16700" s="315" t="s">
        <v>82</v>
      </c>
    </row>
    <row r="16701" spans="1:4" ht="14.5" customHeight="1" x14ac:dyDescent="0.35">
      <c r="A16701" s="1"/>
      <c r="B16701" s="317">
        <v>44481.592361148898</v>
      </c>
      <c r="C16701" s="316">
        <v>86.844465795262167</v>
      </c>
      <c r="D16701" s="315" t="s">
        <v>82</v>
      </c>
    </row>
    <row r="16702" spans="1:4" ht="14.5" customHeight="1" x14ac:dyDescent="0.35">
      <c r="A16702" s="1"/>
      <c r="B16702" s="317">
        <v>44481.593055593345</v>
      </c>
      <c r="C16702" s="316">
        <v>130.33551723322597</v>
      </c>
      <c r="D16702" s="315" t="s">
        <v>82</v>
      </c>
    </row>
    <row r="16703" spans="1:4" ht="14.5" customHeight="1" x14ac:dyDescent="0.35">
      <c r="A16703" s="1"/>
      <c r="B16703" s="317">
        <v>44481.593750037791</v>
      </c>
      <c r="C16703" s="316">
        <v>127.77494923489672</v>
      </c>
      <c r="D16703" s="315" t="s">
        <v>82</v>
      </c>
    </row>
    <row r="16704" spans="1:4" ht="14.5" customHeight="1" x14ac:dyDescent="0.35">
      <c r="A16704" s="1"/>
      <c r="B16704" s="317">
        <v>44481.594444482238</v>
      </c>
      <c r="C16704" s="316">
        <v>121.93623311920092</v>
      </c>
      <c r="D16704" s="315" t="s">
        <v>82</v>
      </c>
    </row>
    <row r="16705" spans="1:4" ht="14.5" customHeight="1" x14ac:dyDescent="0.35">
      <c r="A16705" s="1"/>
      <c r="B16705" s="317">
        <v>44481.595138926685</v>
      </c>
      <c r="C16705" s="316">
        <v>134.23356459103914</v>
      </c>
      <c r="D16705" s="315" t="s">
        <v>82</v>
      </c>
    </row>
    <row r="16706" spans="1:4" ht="14.5" customHeight="1" x14ac:dyDescent="0.35">
      <c r="A16706" s="1"/>
      <c r="B16706" s="317">
        <v>44481.595833371131</v>
      </c>
      <c r="C16706" s="316">
        <v>159.41790117099882</v>
      </c>
      <c r="D16706" s="315" t="s">
        <v>82</v>
      </c>
    </row>
    <row r="16707" spans="1:4" ht="14.5" customHeight="1" x14ac:dyDescent="0.35">
      <c r="A16707" s="1"/>
      <c r="B16707" s="317">
        <v>44481.596527815578</v>
      </c>
      <c r="C16707" s="316">
        <v>187.86574045062298</v>
      </c>
      <c r="D16707" s="315" t="s">
        <v>82</v>
      </c>
    </row>
    <row r="16708" spans="1:4" ht="14.5" customHeight="1" x14ac:dyDescent="0.35">
      <c r="A16708" s="1"/>
      <c r="B16708" s="317">
        <v>44481.597222260025</v>
      </c>
      <c r="C16708" s="316">
        <v>209.57498124885993</v>
      </c>
      <c r="D16708" s="315" t="s">
        <v>82</v>
      </c>
    </row>
    <row r="16709" spans="1:4" ht="14.5" customHeight="1" x14ac:dyDescent="0.35">
      <c r="A16709" s="1"/>
      <c r="B16709" s="317">
        <v>44481.597916704472</v>
      </c>
      <c r="C16709" s="316">
        <v>225.72085877852902</v>
      </c>
      <c r="D16709" s="315" t="s">
        <v>82</v>
      </c>
    </row>
    <row r="16710" spans="1:4" ht="14.5" customHeight="1" x14ac:dyDescent="0.35">
      <c r="A16710" s="1"/>
      <c r="B16710" s="317">
        <v>44481.598611148918</v>
      </c>
      <c r="C16710" s="316">
        <v>238.66469294909621</v>
      </c>
      <c r="D16710" s="315" t="s">
        <v>82</v>
      </c>
    </row>
    <row r="16711" spans="1:4" ht="14.5" customHeight="1" x14ac:dyDescent="0.35">
      <c r="A16711" s="1"/>
      <c r="B16711" s="317">
        <v>44481.599305593365</v>
      </c>
      <c r="C16711" s="316">
        <v>251.12354588841555</v>
      </c>
      <c r="D16711" s="315" t="s">
        <v>82</v>
      </c>
    </row>
    <row r="16712" spans="1:4" ht="14.5" customHeight="1" x14ac:dyDescent="0.35">
      <c r="A16712" s="1"/>
      <c r="B16712" s="317">
        <v>44481.600000037812</v>
      </c>
      <c r="C16712" s="316">
        <v>260.56218833574093</v>
      </c>
      <c r="D16712" s="315" t="s">
        <v>82</v>
      </c>
    </row>
    <row r="16713" spans="1:4" ht="14.5" customHeight="1" x14ac:dyDescent="0.35">
      <c r="A16713" s="1"/>
      <c r="B16713" s="317">
        <v>44481.600694482258</v>
      </c>
      <c r="C16713" s="316">
        <v>264.31875009795959</v>
      </c>
      <c r="D16713" s="315" t="s">
        <v>82</v>
      </c>
    </row>
    <row r="16714" spans="1:4" ht="14.5" customHeight="1" x14ac:dyDescent="0.35">
      <c r="A16714" s="1"/>
      <c r="B16714" s="317">
        <v>44481.601388926705</v>
      </c>
      <c r="C16714" s="316">
        <v>259.38145366649843</v>
      </c>
      <c r="D16714" s="315" t="s">
        <v>82</v>
      </c>
    </row>
    <row r="16715" spans="1:4" ht="14.5" customHeight="1" x14ac:dyDescent="0.35">
      <c r="A16715" s="1"/>
      <c r="B16715" s="317">
        <v>44481.602083371152</v>
      </c>
      <c r="C16715" s="316">
        <v>234.30343213888506</v>
      </c>
      <c r="D16715" s="315" t="s">
        <v>82</v>
      </c>
    </row>
    <row r="16716" spans="1:4" ht="14.5" customHeight="1" x14ac:dyDescent="0.35">
      <c r="A16716" s="1"/>
      <c r="B16716" s="317">
        <v>44481.602777815599</v>
      </c>
      <c r="C16716" s="316">
        <v>223.47468461262761</v>
      </c>
      <c r="D16716" s="315" t="s">
        <v>82</v>
      </c>
    </row>
    <row r="16717" spans="1:4" ht="14.5" customHeight="1" x14ac:dyDescent="0.35">
      <c r="A16717" s="1"/>
      <c r="B16717" s="317">
        <v>44481.603472260045</v>
      </c>
      <c r="C16717" s="316">
        <v>247.05785102468604</v>
      </c>
      <c r="D16717" s="315" t="s">
        <v>82</v>
      </c>
    </row>
    <row r="16718" spans="1:4" ht="14.5" customHeight="1" x14ac:dyDescent="0.35">
      <c r="A16718" s="1"/>
      <c r="B16718" s="317">
        <v>44481.604166704492</v>
      </c>
      <c r="C16718" s="316">
        <v>257.36801756895534</v>
      </c>
      <c r="D16718" s="315" t="s">
        <v>82</v>
      </c>
    </row>
    <row r="16719" spans="1:4" ht="14.5" customHeight="1" x14ac:dyDescent="0.35">
      <c r="A16719" s="1"/>
      <c r="B16719" s="317">
        <v>44481.604861148939</v>
      </c>
      <c r="C16719" s="316">
        <v>263.15905438774888</v>
      </c>
      <c r="D16719" s="315" t="s">
        <v>82</v>
      </c>
    </row>
    <row r="16720" spans="1:4" ht="14.5" customHeight="1" x14ac:dyDescent="0.35">
      <c r="A16720" s="1"/>
      <c r="B16720" s="317">
        <v>44481.605555593385</v>
      </c>
      <c r="C16720" s="316">
        <v>271.47732052804594</v>
      </c>
      <c r="D16720" s="315" t="s">
        <v>82</v>
      </c>
    </row>
    <row r="16721" spans="1:4" ht="14.5" customHeight="1" x14ac:dyDescent="0.35">
      <c r="A16721" s="1"/>
      <c r="B16721" s="317">
        <v>44481.606250037832</v>
      </c>
      <c r="C16721" s="316">
        <v>281.29522376044963</v>
      </c>
      <c r="D16721" s="315" t="s">
        <v>82</v>
      </c>
    </row>
    <row r="16722" spans="1:4" ht="14.5" customHeight="1" x14ac:dyDescent="0.35">
      <c r="A16722" s="1"/>
      <c r="B16722" s="317">
        <v>44481.606944482279</v>
      </c>
      <c r="C16722" s="316">
        <v>292.15782702746026</v>
      </c>
      <c r="D16722" s="315" t="s">
        <v>82</v>
      </c>
    </row>
    <row r="16723" spans="1:4" ht="14.5" customHeight="1" x14ac:dyDescent="0.35">
      <c r="A16723" s="1"/>
      <c r="B16723" s="317">
        <v>44481.607638926725</v>
      </c>
      <c r="C16723" s="316">
        <v>298.59109224185812</v>
      </c>
      <c r="D16723" s="315" t="s">
        <v>82</v>
      </c>
    </row>
    <row r="16724" spans="1:4" ht="14.5" customHeight="1" x14ac:dyDescent="0.35">
      <c r="A16724" s="1"/>
      <c r="B16724" s="317">
        <v>44481.608333371172</v>
      </c>
      <c r="C16724" s="316">
        <v>304.10376286616082</v>
      </c>
      <c r="D16724" s="315" t="s">
        <v>82</v>
      </c>
    </row>
    <row r="16725" spans="1:4" ht="14.5" customHeight="1" x14ac:dyDescent="0.35">
      <c r="A16725" s="1"/>
      <c r="B16725" s="317">
        <v>44481.609027815619</v>
      </c>
      <c r="C16725" s="316">
        <v>314.07759257692379</v>
      </c>
      <c r="D16725" s="315" t="s">
        <v>82</v>
      </c>
    </row>
    <row r="16726" spans="1:4" ht="14.5" customHeight="1" x14ac:dyDescent="0.35">
      <c r="A16726" s="1"/>
      <c r="B16726" s="317">
        <v>44481.609722260066</v>
      </c>
      <c r="C16726" s="316">
        <v>343.54278854022266</v>
      </c>
      <c r="D16726" s="315" t="s">
        <v>82</v>
      </c>
    </row>
    <row r="16727" spans="1:4" ht="14.5" customHeight="1" x14ac:dyDescent="0.35">
      <c r="A16727" s="1"/>
      <c r="B16727" s="317">
        <v>44481.610416704512</v>
      </c>
      <c r="C16727" s="316">
        <v>437.52289138488317</v>
      </c>
      <c r="D16727" s="315" t="s">
        <v>82</v>
      </c>
    </row>
    <row r="16728" spans="1:4" ht="14.5" customHeight="1" x14ac:dyDescent="0.35">
      <c r="A16728" s="1"/>
      <c r="B16728" s="317">
        <v>44481.611111148959</v>
      </c>
      <c r="C16728" s="316">
        <v>474.46421236921259</v>
      </c>
      <c r="D16728" s="315" t="s">
        <v>82</v>
      </c>
    </row>
    <row r="16729" spans="1:4" ht="14.5" customHeight="1" x14ac:dyDescent="0.35">
      <c r="A16729" s="1"/>
      <c r="B16729" s="317">
        <v>44481.611805593406</v>
      </c>
      <c r="C16729" s="316">
        <v>509.74849976997359</v>
      </c>
      <c r="D16729" s="315" t="s">
        <v>82</v>
      </c>
    </row>
    <row r="16730" spans="1:4" ht="14.5" customHeight="1" x14ac:dyDescent="0.35">
      <c r="A16730" s="1"/>
      <c r="B16730" s="317">
        <v>44481.612500037852</v>
      </c>
      <c r="C16730" s="316">
        <v>547.47994038178581</v>
      </c>
      <c r="D16730" s="315" t="s">
        <v>82</v>
      </c>
    </row>
    <row r="16731" spans="1:4" ht="14.5" customHeight="1" x14ac:dyDescent="0.35">
      <c r="A16731" s="1"/>
      <c r="B16731" s="317">
        <v>44481.613194482299</v>
      </c>
      <c r="C16731" s="316">
        <v>508.33279384057971</v>
      </c>
      <c r="D16731" s="315" t="s">
        <v>82</v>
      </c>
    </row>
    <row r="16732" spans="1:4" ht="14.5" customHeight="1" x14ac:dyDescent="0.35">
      <c r="A16732" s="1"/>
      <c r="B16732" s="317">
        <v>44481.613888926746</v>
      </c>
      <c r="C16732" s="316">
        <v>510.94348056204615</v>
      </c>
      <c r="D16732" s="315" t="s">
        <v>82</v>
      </c>
    </row>
    <row r="16733" spans="1:4" ht="14.5" customHeight="1" x14ac:dyDescent="0.35">
      <c r="A16733" s="1"/>
      <c r="B16733" s="317">
        <v>44481.614583371193</v>
      </c>
      <c r="C16733" s="316">
        <v>523.14045748116143</v>
      </c>
      <c r="D16733" s="315" t="s">
        <v>82</v>
      </c>
    </row>
    <row r="16734" spans="1:4" ht="14.5" customHeight="1" x14ac:dyDescent="0.35">
      <c r="A16734" s="1"/>
      <c r="B16734" s="317">
        <v>44481.615277815639</v>
      </c>
      <c r="C16734" s="316">
        <v>541.41869708647334</v>
      </c>
      <c r="D16734" s="315" t="s">
        <v>82</v>
      </c>
    </row>
    <row r="16735" spans="1:4" ht="14.5" customHeight="1" x14ac:dyDescent="0.35">
      <c r="A16735" s="1"/>
      <c r="B16735" s="317">
        <v>44481.615972260086</v>
      </c>
      <c r="C16735" s="316">
        <v>582.49912553206082</v>
      </c>
      <c r="D16735" s="315" t="s">
        <v>82</v>
      </c>
    </row>
    <row r="16736" spans="1:4" ht="14.5" customHeight="1" x14ac:dyDescent="0.35">
      <c r="A16736" s="1"/>
      <c r="B16736" s="317">
        <v>44481.616666704533</v>
      </c>
      <c r="C16736" s="316">
        <v>716.22570483054346</v>
      </c>
      <c r="D16736" s="315" t="s">
        <v>82</v>
      </c>
    </row>
    <row r="16737" spans="1:4" ht="14.5" customHeight="1" x14ac:dyDescent="0.35">
      <c r="A16737" s="1"/>
      <c r="B16737" s="317">
        <v>44481.617361148979</v>
      </c>
      <c r="C16737" s="316">
        <v>785.38200947412599</v>
      </c>
      <c r="D16737" s="315" t="s">
        <v>82</v>
      </c>
    </row>
    <row r="16738" spans="1:4" ht="14.5" customHeight="1" x14ac:dyDescent="0.35">
      <c r="A16738" s="1"/>
      <c r="B16738" s="317">
        <v>44481.618055593426</v>
      </c>
      <c r="C16738" s="316">
        <v>831.41882776389832</v>
      </c>
      <c r="D16738" s="315" t="s">
        <v>82</v>
      </c>
    </row>
    <row r="16739" spans="1:4" ht="14.5" customHeight="1" x14ac:dyDescent="0.35">
      <c r="A16739" s="1"/>
      <c r="B16739" s="317">
        <v>44481.618750037873</v>
      </c>
      <c r="C16739" s="316">
        <v>748.63291752976363</v>
      </c>
      <c r="D16739" s="315" t="s">
        <v>82</v>
      </c>
    </row>
    <row r="16740" spans="1:4" ht="14.5" customHeight="1" x14ac:dyDescent="0.35">
      <c r="A16740" s="1"/>
      <c r="B16740" s="317">
        <v>44481.61944448232</v>
      </c>
      <c r="C16740" s="316">
        <v>598.97036275303299</v>
      </c>
      <c r="D16740" s="315" t="s">
        <v>82</v>
      </c>
    </row>
    <row r="16741" spans="1:4" ht="14.5" customHeight="1" x14ac:dyDescent="0.35">
      <c r="A16741" s="1"/>
      <c r="B16741" s="317">
        <v>44481.620138926766</v>
      </c>
      <c r="C16741" s="316">
        <v>504.85289442585002</v>
      </c>
      <c r="D16741" s="315" t="s">
        <v>82</v>
      </c>
    </row>
    <row r="16742" spans="1:4" ht="14.5" customHeight="1" x14ac:dyDescent="0.35">
      <c r="A16742" s="1"/>
      <c r="B16742" s="317">
        <v>44481.620833371213</v>
      </c>
      <c r="C16742" s="316">
        <v>446.82538580208399</v>
      </c>
      <c r="D16742" s="315" t="s">
        <v>82</v>
      </c>
    </row>
    <row r="16743" spans="1:4" ht="14.5" customHeight="1" x14ac:dyDescent="0.35">
      <c r="A16743" s="1"/>
      <c r="B16743" s="317">
        <v>44481.62152781566</v>
      </c>
      <c r="C16743" s="316">
        <v>408.79906366081752</v>
      </c>
      <c r="D16743" s="315" t="s">
        <v>82</v>
      </c>
    </row>
    <row r="16744" spans="1:4" ht="14.5" customHeight="1" x14ac:dyDescent="0.35">
      <c r="A16744" s="1"/>
      <c r="B16744" s="317">
        <v>44481.622222260106</v>
      </c>
      <c r="C16744" s="316">
        <v>401.64862975352446</v>
      </c>
      <c r="D16744" s="315" t="s">
        <v>82</v>
      </c>
    </row>
    <row r="16745" spans="1:4" ht="14.5" customHeight="1" x14ac:dyDescent="0.35">
      <c r="A16745" s="1"/>
      <c r="B16745" s="317">
        <v>44481.622916704553</v>
      </c>
      <c r="C16745" s="316">
        <v>352.05271095868665</v>
      </c>
      <c r="D16745" s="315" t="s">
        <v>82</v>
      </c>
    </row>
    <row r="16746" spans="1:4" ht="14.5" customHeight="1" x14ac:dyDescent="0.35">
      <c r="A16746" s="1"/>
      <c r="B16746" s="317">
        <v>44481.623611149</v>
      </c>
      <c r="C16746" s="316">
        <v>326.99180410175273</v>
      </c>
      <c r="D16746" s="315" t="s">
        <v>82</v>
      </c>
    </row>
    <row r="16747" spans="1:4" ht="14.5" customHeight="1" x14ac:dyDescent="0.35">
      <c r="A16747" s="1"/>
      <c r="B16747" s="317">
        <v>44481.624305593446</v>
      </c>
      <c r="C16747" s="316">
        <v>302.0274060066634</v>
      </c>
      <c r="D16747" s="315" t="s">
        <v>82</v>
      </c>
    </row>
    <row r="16748" spans="1:4" ht="14.5" customHeight="1" x14ac:dyDescent="0.35">
      <c r="A16748" s="1"/>
      <c r="B16748" s="317">
        <v>44481.625000037893</v>
      </c>
      <c r="C16748" s="316">
        <v>288.70624839598315</v>
      </c>
      <c r="D16748" s="315" t="s">
        <v>82</v>
      </c>
    </row>
    <row r="16749" spans="1:4" ht="14.5" customHeight="1" x14ac:dyDescent="0.35">
      <c r="A16749" s="1"/>
      <c r="B16749" s="317">
        <v>44481.62569448234</v>
      </c>
      <c r="C16749" s="316">
        <v>290.43450963372987</v>
      </c>
      <c r="D16749" s="315" t="s">
        <v>82</v>
      </c>
    </row>
    <row r="16750" spans="1:4" ht="14.5" customHeight="1" x14ac:dyDescent="0.35">
      <c r="A16750" s="1"/>
      <c r="B16750" s="317">
        <v>44481.626388926787</v>
      </c>
      <c r="C16750" s="316">
        <v>340.03506615646961</v>
      </c>
      <c r="D16750" s="315" t="s">
        <v>82</v>
      </c>
    </row>
    <row r="16751" spans="1:4" ht="14.5" customHeight="1" x14ac:dyDescent="0.35">
      <c r="A16751" s="1"/>
      <c r="B16751" s="317">
        <v>44481.627083371233</v>
      </c>
      <c r="C16751" s="316">
        <v>372.16770990267395</v>
      </c>
      <c r="D16751" s="315" t="s">
        <v>82</v>
      </c>
    </row>
    <row r="16752" spans="1:4" ht="14.5" customHeight="1" x14ac:dyDescent="0.35">
      <c r="A16752" s="1"/>
      <c r="B16752" s="317">
        <v>44481.62777781568</v>
      </c>
      <c r="C16752" s="316">
        <v>395.90733435227691</v>
      </c>
      <c r="D16752" s="315" t="s">
        <v>82</v>
      </c>
    </row>
    <row r="16753" spans="1:4" ht="14.5" customHeight="1" x14ac:dyDescent="0.35">
      <c r="A16753" s="1"/>
      <c r="B16753" s="317">
        <v>44481.628472260127</v>
      </c>
      <c r="C16753" s="316">
        <v>375.59648006102071</v>
      </c>
      <c r="D16753" s="315" t="s">
        <v>82</v>
      </c>
    </row>
    <row r="16754" spans="1:4" ht="14.5" customHeight="1" x14ac:dyDescent="0.35">
      <c r="A16754" s="1"/>
      <c r="B16754" s="317">
        <v>44481.629166704573</v>
      </c>
      <c r="C16754" s="316">
        <v>378.09506470272316</v>
      </c>
      <c r="D16754" s="315" t="s">
        <v>82</v>
      </c>
    </row>
    <row r="16755" spans="1:4" ht="14.5" customHeight="1" x14ac:dyDescent="0.35">
      <c r="A16755" s="1"/>
      <c r="B16755" s="317">
        <v>44481.62986114902</v>
      </c>
      <c r="C16755" s="316">
        <v>386.61565081905576</v>
      </c>
      <c r="D16755" s="315" t="s">
        <v>82</v>
      </c>
    </row>
    <row r="16756" spans="1:4" ht="14.5" customHeight="1" x14ac:dyDescent="0.35">
      <c r="A16756" s="1"/>
      <c r="B16756" s="317">
        <v>44481.630555593467</v>
      </c>
      <c r="C16756" s="316">
        <v>388.18268661066736</v>
      </c>
      <c r="D16756" s="315" t="s">
        <v>82</v>
      </c>
    </row>
    <row r="16757" spans="1:4" ht="14.5" customHeight="1" x14ac:dyDescent="0.35">
      <c r="A16757" s="1"/>
      <c r="B16757" s="317">
        <v>44481.631250037914</v>
      </c>
      <c r="C16757" s="316">
        <v>401.94632635612504</v>
      </c>
      <c r="D16757" s="315" t="s">
        <v>82</v>
      </c>
    </row>
    <row r="16758" spans="1:4" ht="14.5" customHeight="1" x14ac:dyDescent="0.35">
      <c r="A16758" s="1"/>
      <c r="B16758" s="317">
        <v>44481.63194448236</v>
      </c>
      <c r="C16758" s="316">
        <v>470.29683963760425</v>
      </c>
      <c r="D16758" s="315" t="s">
        <v>82</v>
      </c>
    </row>
    <row r="16759" spans="1:4" ht="14.5" customHeight="1" x14ac:dyDescent="0.35">
      <c r="A16759" s="1"/>
      <c r="B16759" s="317">
        <v>44481.632638926807</v>
      </c>
      <c r="C16759" s="316">
        <v>510.28645905615605</v>
      </c>
      <c r="D16759" s="315" t="s">
        <v>82</v>
      </c>
    </row>
    <row r="16760" spans="1:4" ht="14.5" customHeight="1" x14ac:dyDescent="0.35">
      <c r="A16760" s="1"/>
      <c r="B16760" s="317">
        <v>44481.633333371254</v>
      </c>
      <c r="C16760" s="316">
        <v>537.81442455211652</v>
      </c>
      <c r="D16760" s="315" t="s">
        <v>82</v>
      </c>
    </row>
    <row r="16761" spans="1:4" ht="14.5" customHeight="1" x14ac:dyDescent="0.35">
      <c r="A16761" s="1"/>
      <c r="B16761" s="317">
        <v>44481.6340278157</v>
      </c>
      <c r="C16761" s="316">
        <v>532.30479698704244</v>
      </c>
      <c r="D16761" s="315" t="s">
        <v>82</v>
      </c>
    </row>
    <row r="16762" spans="1:4" ht="14.5" customHeight="1" x14ac:dyDescent="0.35">
      <c r="A16762" s="1"/>
      <c r="B16762" s="317">
        <v>44481.634722260147</v>
      </c>
      <c r="C16762" s="316">
        <v>513.31806399411676</v>
      </c>
      <c r="D16762" s="315" t="s">
        <v>82</v>
      </c>
    </row>
    <row r="16763" spans="1:4" ht="14.5" customHeight="1" x14ac:dyDescent="0.35">
      <c r="A16763" s="1"/>
      <c r="B16763" s="317">
        <v>44481.635416704594</v>
      </c>
      <c r="C16763" s="316">
        <v>497.96324506688399</v>
      </c>
      <c r="D16763" s="315" t="s">
        <v>82</v>
      </c>
    </row>
    <row r="16764" spans="1:4" ht="14.5" customHeight="1" x14ac:dyDescent="0.35">
      <c r="A16764" s="1"/>
      <c r="B16764" s="317">
        <v>44481.636111149041</v>
      </c>
      <c r="C16764" s="316">
        <v>498.68064152082275</v>
      </c>
      <c r="D16764" s="315" t="s">
        <v>82</v>
      </c>
    </row>
    <row r="16765" spans="1:4" ht="14.5" customHeight="1" x14ac:dyDescent="0.35">
      <c r="A16765" s="1"/>
      <c r="B16765" s="317">
        <v>44481.636805593487</v>
      </c>
      <c r="C16765" s="316">
        <v>497.70751345266279</v>
      </c>
      <c r="D16765" s="315" t="s">
        <v>82</v>
      </c>
    </row>
    <row r="16766" spans="1:4" ht="14.5" customHeight="1" x14ac:dyDescent="0.35">
      <c r="A16766" s="1"/>
      <c r="B16766" s="317">
        <v>44481.637500037934</v>
      </c>
      <c r="C16766" s="316">
        <v>449.10263067777271</v>
      </c>
      <c r="D16766" s="315" t="s">
        <v>82</v>
      </c>
    </row>
    <row r="16767" spans="1:4" ht="14.5" customHeight="1" x14ac:dyDescent="0.35">
      <c r="A16767" s="1"/>
      <c r="B16767" s="317">
        <v>44481.638194482381</v>
      </c>
      <c r="C16767" s="316">
        <v>414.99469895420287</v>
      </c>
      <c r="D16767" s="315" t="s">
        <v>82</v>
      </c>
    </row>
    <row r="16768" spans="1:4" ht="14.5" customHeight="1" x14ac:dyDescent="0.35">
      <c r="A16768" s="1"/>
      <c r="B16768" s="317">
        <v>44481.638888926827</v>
      </c>
      <c r="C16768" s="316">
        <v>366.35024498558295</v>
      </c>
      <c r="D16768" s="315" t="s">
        <v>82</v>
      </c>
    </row>
    <row r="16769" spans="1:4" ht="14.5" customHeight="1" x14ac:dyDescent="0.35">
      <c r="A16769" s="1"/>
      <c r="B16769" s="317">
        <v>44481.639583371274</v>
      </c>
      <c r="C16769" s="316">
        <v>278.12005120235648</v>
      </c>
      <c r="D16769" s="315" t="s">
        <v>82</v>
      </c>
    </row>
    <row r="16770" spans="1:4" ht="14.5" customHeight="1" x14ac:dyDescent="0.35">
      <c r="A16770" s="1"/>
      <c r="B16770" s="317">
        <v>44481.640277815721</v>
      </c>
      <c r="C16770" s="316">
        <v>235.98175943753839</v>
      </c>
      <c r="D16770" s="315" t="s">
        <v>82</v>
      </c>
    </row>
    <row r="16771" spans="1:4" ht="14.5" customHeight="1" x14ac:dyDescent="0.35">
      <c r="A16771" s="1"/>
      <c r="B16771" s="317">
        <v>44481.640972260167</v>
      </c>
      <c r="C16771" s="316">
        <v>197.54265273278966</v>
      </c>
      <c r="D16771" s="315" t="s">
        <v>82</v>
      </c>
    </row>
    <row r="16772" spans="1:4" ht="14.5" customHeight="1" x14ac:dyDescent="0.35">
      <c r="A16772" s="1"/>
      <c r="B16772" s="317">
        <v>44481.641666704614</v>
      </c>
      <c r="C16772" s="316">
        <v>188.49442224456385</v>
      </c>
      <c r="D16772" s="315" t="s">
        <v>82</v>
      </c>
    </row>
    <row r="16773" spans="1:4" ht="14.5" customHeight="1" x14ac:dyDescent="0.35">
      <c r="A16773" s="1"/>
      <c r="B16773" s="317">
        <v>44481.642361149061</v>
      </c>
      <c r="C16773" s="316">
        <v>205.05730819635792</v>
      </c>
      <c r="D16773" s="315" t="s">
        <v>82</v>
      </c>
    </row>
    <row r="16774" spans="1:4" ht="14.5" customHeight="1" x14ac:dyDescent="0.35">
      <c r="A16774" s="1"/>
      <c r="B16774" s="317">
        <v>44481.643055593508</v>
      </c>
      <c r="C16774" s="316">
        <v>212.47805333863943</v>
      </c>
      <c r="D16774" s="315" t="s">
        <v>82</v>
      </c>
    </row>
    <row r="16775" spans="1:4" ht="14.5" customHeight="1" x14ac:dyDescent="0.35">
      <c r="A16775" s="1"/>
      <c r="B16775" s="317">
        <v>44481.643750037954</v>
      </c>
      <c r="C16775" s="316">
        <v>215.90491002813602</v>
      </c>
      <c r="D16775" s="315" t="s">
        <v>82</v>
      </c>
    </row>
    <row r="16776" spans="1:4" ht="14.5" customHeight="1" x14ac:dyDescent="0.35">
      <c r="A16776" s="1"/>
      <c r="B16776" s="317">
        <v>44481.644444482401</v>
      </c>
      <c r="C16776" s="316">
        <v>204.0210558329282</v>
      </c>
      <c r="D16776" s="315" t="s">
        <v>82</v>
      </c>
    </row>
    <row r="16777" spans="1:4" ht="14.5" customHeight="1" x14ac:dyDescent="0.35">
      <c r="A16777" s="1"/>
      <c r="B16777" s="317">
        <v>44481.645138926848</v>
      </c>
      <c r="C16777" s="316">
        <v>204.34688123818486</v>
      </c>
      <c r="D16777" s="315" t="s">
        <v>82</v>
      </c>
    </row>
    <row r="16778" spans="1:4" ht="14.5" customHeight="1" x14ac:dyDescent="0.35">
      <c r="A16778" s="1"/>
      <c r="B16778" s="317">
        <v>44481.645833371294</v>
      </c>
      <c r="C16778" s="316">
        <v>216.49620647007058</v>
      </c>
      <c r="D16778" s="315" t="s">
        <v>82</v>
      </c>
    </row>
    <row r="16779" spans="1:4" ht="14.5" customHeight="1" x14ac:dyDescent="0.35">
      <c r="A16779" s="1"/>
      <c r="B16779" s="317">
        <v>44481.646527815741</v>
      </c>
      <c r="C16779" s="316">
        <v>233.23590154909374</v>
      </c>
      <c r="D16779" s="315" t="s">
        <v>82</v>
      </c>
    </row>
    <row r="16780" spans="1:4" ht="14.5" customHeight="1" x14ac:dyDescent="0.35">
      <c r="A16780" s="1"/>
      <c r="B16780" s="317">
        <v>44481.647222260188</v>
      </c>
      <c r="C16780" s="316">
        <v>257.27820046478882</v>
      </c>
      <c r="D16780" s="315" t="s">
        <v>82</v>
      </c>
    </row>
    <row r="16781" spans="1:4" ht="14.5" customHeight="1" x14ac:dyDescent="0.35">
      <c r="A16781" s="1"/>
      <c r="B16781" s="317">
        <v>44481.647916704635</v>
      </c>
      <c r="C16781" s="316">
        <v>294.75647008185427</v>
      </c>
      <c r="D16781" s="315" t="s">
        <v>82</v>
      </c>
    </row>
    <row r="16782" spans="1:4" ht="14.5" customHeight="1" x14ac:dyDescent="0.35">
      <c r="A16782" s="1"/>
      <c r="B16782" s="317">
        <v>44481.648611149081</v>
      </c>
      <c r="C16782" s="316">
        <v>342.5061912203285</v>
      </c>
      <c r="D16782" s="315" t="s">
        <v>82</v>
      </c>
    </row>
    <row r="16783" spans="1:4" ht="14.5" customHeight="1" x14ac:dyDescent="0.35">
      <c r="A16783" s="1"/>
      <c r="B16783" s="317">
        <v>44481.649305593528</v>
      </c>
      <c r="C16783" s="316">
        <v>367.29070855916166</v>
      </c>
      <c r="D16783" s="315" t="s">
        <v>82</v>
      </c>
    </row>
    <row r="16784" spans="1:4" ht="14.5" customHeight="1" x14ac:dyDescent="0.35">
      <c r="A16784" s="1"/>
      <c r="B16784" s="317">
        <v>44481.650000037975</v>
      </c>
      <c r="C16784" s="316">
        <v>383.34971857708877</v>
      </c>
      <c r="D16784" s="315" t="s">
        <v>82</v>
      </c>
    </row>
    <row r="16785" spans="1:4" ht="14.5" customHeight="1" x14ac:dyDescent="0.35">
      <c r="A16785" s="1"/>
      <c r="B16785" s="317">
        <v>44481.650694482421</v>
      </c>
      <c r="C16785" s="316">
        <v>398.30125681767242</v>
      </c>
      <c r="D16785" s="315" t="s">
        <v>82</v>
      </c>
    </row>
    <row r="16786" spans="1:4" ht="14.5" customHeight="1" x14ac:dyDescent="0.35">
      <c r="A16786" s="1"/>
      <c r="B16786" s="317">
        <v>44481.651388926868</v>
      </c>
      <c r="C16786" s="316">
        <v>413.03253748874801</v>
      </c>
      <c r="D16786" s="315" t="s">
        <v>82</v>
      </c>
    </row>
    <row r="16787" spans="1:4" ht="14.5" customHeight="1" x14ac:dyDescent="0.35">
      <c r="A16787" s="1"/>
      <c r="B16787" s="317">
        <v>44481.652083371315</v>
      </c>
      <c r="C16787" s="316">
        <v>425.57510812672166</v>
      </c>
      <c r="D16787" s="315" t="s">
        <v>82</v>
      </c>
    </row>
    <row r="16788" spans="1:4" ht="14.5" customHeight="1" x14ac:dyDescent="0.35">
      <c r="A16788" s="1"/>
      <c r="B16788" s="317">
        <v>44481.652777815762</v>
      </c>
      <c r="C16788" s="316">
        <v>419.32800087668778</v>
      </c>
      <c r="D16788" s="315" t="s">
        <v>82</v>
      </c>
    </row>
    <row r="16789" spans="1:4" ht="14.5" customHeight="1" x14ac:dyDescent="0.35">
      <c r="A16789" s="1"/>
      <c r="B16789" s="317">
        <v>44481.653472260208</v>
      </c>
      <c r="C16789" s="316">
        <v>403.8053029253303</v>
      </c>
      <c r="D16789" s="315" t="s">
        <v>82</v>
      </c>
    </row>
    <row r="16790" spans="1:4" ht="14.5" customHeight="1" x14ac:dyDescent="0.35">
      <c r="A16790" s="1"/>
      <c r="B16790" s="317">
        <v>44481.654166704655</v>
      </c>
      <c r="C16790" s="316">
        <v>383.7956325054945</v>
      </c>
      <c r="D16790" s="315" t="s">
        <v>82</v>
      </c>
    </row>
    <row r="16791" spans="1:4" ht="14.5" customHeight="1" x14ac:dyDescent="0.35">
      <c r="A16791" s="1"/>
      <c r="B16791" s="317">
        <v>44481.654861149102</v>
      </c>
      <c r="C16791" s="316">
        <v>350.39828628553079</v>
      </c>
      <c r="D16791" s="315" t="s">
        <v>82</v>
      </c>
    </row>
    <row r="16792" spans="1:4" ht="14.5" customHeight="1" x14ac:dyDescent="0.35">
      <c r="A16792" s="1"/>
      <c r="B16792" s="317">
        <v>44481.655555593548</v>
      </c>
      <c r="C16792" s="316">
        <v>325.46191509562391</v>
      </c>
      <c r="D16792" s="315" t="s">
        <v>82</v>
      </c>
    </row>
    <row r="16793" spans="1:4" ht="14.5" customHeight="1" x14ac:dyDescent="0.35">
      <c r="A16793" s="1"/>
      <c r="B16793" s="317">
        <v>44481.656250037995</v>
      </c>
      <c r="C16793" s="316">
        <v>324.91838670133922</v>
      </c>
      <c r="D16793" s="315" t="s">
        <v>82</v>
      </c>
    </row>
    <row r="16794" spans="1:4" ht="14.5" customHeight="1" x14ac:dyDescent="0.35">
      <c r="A16794" s="1"/>
      <c r="B16794" s="317">
        <v>44481.656944482442</v>
      </c>
      <c r="C16794" s="316">
        <v>317.43486441747132</v>
      </c>
      <c r="D16794" s="315" t="s">
        <v>82</v>
      </c>
    </row>
    <row r="16795" spans="1:4" ht="14.5" customHeight="1" x14ac:dyDescent="0.35">
      <c r="A16795" s="1"/>
      <c r="B16795" s="317">
        <v>44481.657638926888</v>
      </c>
      <c r="C16795" s="316">
        <v>305.1611860613649</v>
      </c>
      <c r="D16795" s="315" t="s">
        <v>82</v>
      </c>
    </row>
    <row r="16796" spans="1:4" ht="14.5" customHeight="1" x14ac:dyDescent="0.35">
      <c r="A16796" s="1"/>
      <c r="B16796" s="317">
        <v>44481.658333371335</v>
      </c>
      <c r="C16796" s="316">
        <v>297.81209767649415</v>
      </c>
      <c r="D16796" s="315" t="s">
        <v>82</v>
      </c>
    </row>
    <row r="16797" spans="1:4" ht="14.5" customHeight="1" x14ac:dyDescent="0.35">
      <c r="A16797" s="1"/>
      <c r="B16797" s="317">
        <v>44481.659027815782</v>
      </c>
      <c r="C16797" s="316">
        <v>299.20824334071949</v>
      </c>
      <c r="D16797" s="315" t="s">
        <v>82</v>
      </c>
    </row>
    <row r="16798" spans="1:4" ht="14.5" customHeight="1" x14ac:dyDescent="0.35">
      <c r="A16798" s="1"/>
      <c r="B16798" s="317">
        <v>44481.659722260229</v>
      </c>
      <c r="C16798" s="316">
        <v>304.44518157944549</v>
      </c>
      <c r="D16798" s="315" t="s">
        <v>82</v>
      </c>
    </row>
    <row r="16799" spans="1:4" ht="14.5" customHeight="1" x14ac:dyDescent="0.35">
      <c r="A16799" s="1"/>
      <c r="B16799" s="317">
        <v>44481.660416704675</v>
      </c>
      <c r="C16799" s="316">
        <v>299.1485449431309</v>
      </c>
      <c r="D16799" s="315" t="s">
        <v>82</v>
      </c>
    </row>
    <row r="16800" spans="1:4" ht="14.5" customHeight="1" x14ac:dyDescent="0.35">
      <c r="A16800" s="1"/>
      <c r="B16800" s="317">
        <v>44481.661111149122</v>
      </c>
      <c r="C16800" s="316">
        <v>278.20349214260932</v>
      </c>
      <c r="D16800" s="315" t="s">
        <v>82</v>
      </c>
    </row>
    <row r="16801" spans="1:4" ht="14.5" customHeight="1" x14ac:dyDescent="0.35">
      <c r="A16801" s="1"/>
      <c r="B16801" s="317">
        <v>44481.661805593569</v>
      </c>
      <c r="C16801" s="316">
        <v>252.11456818722655</v>
      </c>
      <c r="D16801" s="315" t="s">
        <v>82</v>
      </c>
    </row>
    <row r="16802" spans="1:4" ht="14.5" customHeight="1" x14ac:dyDescent="0.35">
      <c r="A16802" s="1"/>
      <c r="B16802" s="317">
        <v>44481.662500038015</v>
      </c>
      <c r="C16802" s="316">
        <v>200.08501888714963</v>
      </c>
      <c r="D16802" s="315" t="s">
        <v>82</v>
      </c>
    </row>
    <row r="16803" spans="1:4" ht="14.5" customHeight="1" x14ac:dyDescent="0.35">
      <c r="A16803" s="1"/>
      <c r="B16803" s="317">
        <v>44481.663194482462</v>
      </c>
      <c r="C16803" s="316">
        <v>147.56081750653297</v>
      </c>
      <c r="D16803" s="315" t="s">
        <v>82</v>
      </c>
    </row>
    <row r="16804" spans="1:4" ht="14.5" customHeight="1" x14ac:dyDescent="0.35">
      <c r="A16804" s="1"/>
      <c r="B16804" s="317">
        <v>44481.663888926909</v>
      </c>
      <c r="C16804" s="316">
        <v>129.09351696645027</v>
      </c>
      <c r="D16804" s="315" t="s">
        <v>82</v>
      </c>
    </row>
    <row r="16805" spans="1:4" ht="14.5" customHeight="1" x14ac:dyDescent="0.35">
      <c r="A16805" s="1"/>
      <c r="B16805" s="317">
        <v>44481.664583371356</v>
      </c>
      <c r="C16805" s="316">
        <v>128.81299654774097</v>
      </c>
      <c r="D16805" s="315" t="s">
        <v>82</v>
      </c>
    </row>
    <row r="16806" spans="1:4" ht="14.5" customHeight="1" x14ac:dyDescent="0.35">
      <c r="A16806" s="1"/>
      <c r="B16806" s="317">
        <v>44481.665277815802</v>
      </c>
      <c r="C16806" s="316">
        <v>152.49291716935113</v>
      </c>
      <c r="D16806" s="315" t="s">
        <v>82</v>
      </c>
    </row>
    <row r="16807" spans="1:4" ht="14.5" customHeight="1" x14ac:dyDescent="0.35">
      <c r="A16807" s="1"/>
      <c r="B16807" s="317">
        <v>44481.665972260249</v>
      </c>
      <c r="C16807" s="316">
        <v>150.12877104564103</v>
      </c>
      <c r="D16807" s="315" t="s">
        <v>82</v>
      </c>
    </row>
    <row r="16808" spans="1:4" ht="14.5" customHeight="1" x14ac:dyDescent="0.35">
      <c r="A16808" s="1"/>
      <c r="B16808" s="317">
        <v>44481.666666704696</v>
      </c>
      <c r="C16808" s="316">
        <v>76.022482592781003</v>
      </c>
      <c r="D16808" s="315" t="s">
        <v>350</v>
      </c>
    </row>
    <row r="16809" spans="1:4" ht="14.5" customHeight="1" x14ac:dyDescent="0.35">
      <c r="A16809" s="1"/>
      <c r="B16809" s="317">
        <v>44481.667361149142</v>
      </c>
      <c r="C16809" s="316">
        <v>203.88921656803385</v>
      </c>
      <c r="D16809" s="315" t="s">
        <v>82</v>
      </c>
    </row>
    <row r="16810" spans="1:4" ht="14.5" customHeight="1" x14ac:dyDescent="0.35">
      <c r="A16810" s="1"/>
      <c r="B16810" s="317">
        <v>44481.668055593589</v>
      </c>
      <c r="C16810" s="316">
        <v>217.11983048471933</v>
      </c>
      <c r="D16810" s="315" t="s">
        <v>82</v>
      </c>
    </row>
    <row r="16811" spans="1:4" ht="14.5" customHeight="1" x14ac:dyDescent="0.35">
      <c r="A16811" s="1"/>
      <c r="B16811" s="317">
        <v>44481.668750038036</v>
      </c>
      <c r="C16811" s="316">
        <v>224.30732946011315</v>
      </c>
      <c r="D16811" s="315" t="s">
        <v>82</v>
      </c>
    </row>
    <row r="16812" spans="1:4" ht="14.5" customHeight="1" x14ac:dyDescent="0.35">
      <c r="A16812" s="1"/>
      <c r="B16812" s="317">
        <v>44481.669444482483</v>
      </c>
      <c r="C16812" s="316">
        <v>219.65259268438288</v>
      </c>
      <c r="D16812" s="315" t="s">
        <v>82</v>
      </c>
    </row>
    <row r="16813" spans="1:4" ht="14.5" customHeight="1" x14ac:dyDescent="0.35">
      <c r="A16813" s="1"/>
      <c r="B16813" s="317">
        <v>44481.670138926929</v>
      </c>
      <c r="C16813" s="316">
        <v>215.8603391779121</v>
      </c>
      <c r="D16813" s="315" t="s">
        <v>82</v>
      </c>
    </row>
    <row r="16814" spans="1:4" ht="14.5" customHeight="1" x14ac:dyDescent="0.35">
      <c r="A16814" s="1"/>
      <c r="B16814" s="317">
        <v>44481.670833371376</v>
      </c>
      <c r="C16814" s="316">
        <v>217.95648577816706</v>
      </c>
      <c r="D16814" s="315" t="s">
        <v>82</v>
      </c>
    </row>
    <row r="16815" spans="1:4" ht="14.5" customHeight="1" x14ac:dyDescent="0.35">
      <c r="A16815" s="1"/>
      <c r="B16815" s="317">
        <v>44481.671527815823</v>
      </c>
      <c r="C16815" s="316">
        <v>227.13166430804026</v>
      </c>
      <c r="D16815" s="315" t="s">
        <v>82</v>
      </c>
    </row>
    <row r="16816" spans="1:4" ht="14.5" customHeight="1" x14ac:dyDescent="0.35">
      <c r="A16816" s="1"/>
      <c r="B16816" s="317">
        <v>44481.672222260269</v>
      </c>
      <c r="C16816" s="316">
        <v>229.51973186561762</v>
      </c>
      <c r="D16816" s="315" t="s">
        <v>82</v>
      </c>
    </row>
    <row r="16817" spans="1:4" ht="14.5" customHeight="1" x14ac:dyDescent="0.35">
      <c r="A16817" s="1"/>
      <c r="B16817" s="317">
        <v>44481.672916704716</v>
      </c>
      <c r="C16817" s="316">
        <v>227.78557641380854</v>
      </c>
      <c r="D16817" s="315" t="s">
        <v>82</v>
      </c>
    </row>
    <row r="16818" spans="1:4" ht="14.5" customHeight="1" x14ac:dyDescent="0.35">
      <c r="A16818" s="1"/>
      <c r="B16818" s="317">
        <v>44481.673611149163</v>
      </c>
      <c r="C16818" s="316">
        <v>227.13421164007934</v>
      </c>
      <c r="D16818" s="315" t="s">
        <v>82</v>
      </c>
    </row>
    <row r="16819" spans="1:4" ht="14.5" customHeight="1" x14ac:dyDescent="0.35">
      <c r="A16819" s="1"/>
      <c r="B16819" s="317">
        <v>44481.674305593609</v>
      </c>
      <c r="C16819" s="316">
        <v>224.83554881170468</v>
      </c>
      <c r="D16819" s="315" t="s">
        <v>82</v>
      </c>
    </row>
    <row r="16820" spans="1:4" ht="14.5" customHeight="1" x14ac:dyDescent="0.35">
      <c r="A16820" s="1"/>
      <c r="B16820" s="317">
        <v>44481.675000038056</v>
      </c>
      <c r="C16820" s="316">
        <v>227.84286962249703</v>
      </c>
      <c r="D16820" s="315" t="s">
        <v>82</v>
      </c>
    </row>
    <row r="16821" spans="1:4" ht="14.5" customHeight="1" x14ac:dyDescent="0.35">
      <c r="A16821" s="1"/>
      <c r="B16821" s="317">
        <v>44481.675694482503</v>
      </c>
      <c r="C16821" s="316">
        <v>226.225467324156</v>
      </c>
      <c r="D16821" s="315" t="s">
        <v>82</v>
      </c>
    </row>
    <row r="16822" spans="1:4" ht="14.5" customHeight="1" x14ac:dyDescent="0.35">
      <c r="A16822" s="1"/>
      <c r="B16822" s="317">
        <v>44481.67638892695</v>
      </c>
      <c r="C16822" s="316">
        <v>219.02032591410679</v>
      </c>
      <c r="D16822" s="315" t="s">
        <v>82</v>
      </c>
    </row>
    <row r="16823" spans="1:4" ht="14.5" customHeight="1" x14ac:dyDescent="0.35">
      <c r="A16823" s="1"/>
      <c r="B16823" s="317">
        <v>44481.677083371396</v>
      </c>
      <c r="C16823" s="316">
        <v>207.11650984432782</v>
      </c>
      <c r="D16823" s="315" t="s">
        <v>82</v>
      </c>
    </row>
    <row r="16824" spans="1:4" ht="14.5" customHeight="1" x14ac:dyDescent="0.35">
      <c r="A16824" s="1"/>
      <c r="B16824" s="317">
        <v>44481.677777815843</v>
      </c>
      <c r="C16824" s="316">
        <v>193.81538890075171</v>
      </c>
      <c r="D16824" s="315" t="s">
        <v>82</v>
      </c>
    </row>
    <row r="16825" spans="1:4" ht="14.5" customHeight="1" x14ac:dyDescent="0.35">
      <c r="A16825" s="1"/>
      <c r="B16825" s="317">
        <v>44481.67847226029</v>
      </c>
      <c r="C16825" s="316">
        <v>195.08670011773938</v>
      </c>
      <c r="D16825" s="315" t="s">
        <v>82</v>
      </c>
    </row>
    <row r="16826" spans="1:4" ht="14.5" customHeight="1" x14ac:dyDescent="0.35">
      <c r="A16826" s="1"/>
      <c r="B16826" s="317">
        <v>44481.679166704736</v>
      </c>
      <c r="C16826" s="316">
        <v>195.47988733370633</v>
      </c>
      <c r="D16826" s="315" t="s">
        <v>82</v>
      </c>
    </row>
    <row r="16827" spans="1:4" ht="14.5" customHeight="1" x14ac:dyDescent="0.35">
      <c r="A16827" s="1"/>
      <c r="B16827" s="317">
        <v>44481.679861149183</v>
      </c>
      <c r="C16827" s="316">
        <v>195.3786607114443</v>
      </c>
      <c r="D16827" s="315" t="s">
        <v>82</v>
      </c>
    </row>
    <row r="16828" spans="1:4" ht="14.5" customHeight="1" x14ac:dyDescent="0.35">
      <c r="A16828" s="1"/>
      <c r="B16828" s="317">
        <v>44481.68055559363</v>
      </c>
      <c r="C16828" s="316">
        <v>195.52409575757727</v>
      </c>
      <c r="D16828" s="315" t="s">
        <v>82</v>
      </c>
    </row>
    <row r="16829" spans="1:4" ht="14.5" customHeight="1" x14ac:dyDescent="0.35">
      <c r="A16829" s="1"/>
      <c r="B16829" s="317">
        <v>44481.681250038077</v>
      </c>
      <c r="C16829" s="316">
        <v>200.87757227983869</v>
      </c>
      <c r="D16829" s="315" t="s">
        <v>82</v>
      </c>
    </row>
    <row r="16830" spans="1:4" ht="14.5" customHeight="1" x14ac:dyDescent="0.35">
      <c r="A16830" s="1"/>
      <c r="B16830" s="317">
        <v>44481.681944482523</v>
      </c>
      <c r="C16830" s="316">
        <v>212.34713130666253</v>
      </c>
      <c r="D16830" s="315" t="s">
        <v>82</v>
      </c>
    </row>
    <row r="16831" spans="1:4" ht="14.5" customHeight="1" x14ac:dyDescent="0.35">
      <c r="A16831" s="1"/>
      <c r="B16831" s="317">
        <v>44481.68263892697</v>
      </c>
      <c r="C16831" s="316">
        <v>214.96754608313785</v>
      </c>
      <c r="D16831" s="315" t="s">
        <v>82</v>
      </c>
    </row>
    <row r="16832" spans="1:4" ht="14.5" customHeight="1" x14ac:dyDescent="0.35">
      <c r="A16832" s="1"/>
      <c r="B16832" s="317">
        <v>44481.683333371417</v>
      </c>
      <c r="C16832" s="316">
        <v>207.00686766464884</v>
      </c>
      <c r="D16832" s="315" t="s">
        <v>82</v>
      </c>
    </row>
    <row r="16833" spans="1:4" ht="14.5" customHeight="1" x14ac:dyDescent="0.35">
      <c r="A16833" s="1"/>
      <c r="B16833" s="317">
        <v>44481.684027815863</v>
      </c>
      <c r="C16833" s="316">
        <v>201.17865563357481</v>
      </c>
      <c r="D16833" s="315" t="s">
        <v>82</v>
      </c>
    </row>
    <row r="16834" spans="1:4" ht="14.5" customHeight="1" x14ac:dyDescent="0.35">
      <c r="A16834" s="1"/>
      <c r="B16834" s="317">
        <v>44481.68472226031</v>
      </c>
      <c r="C16834" s="316">
        <v>188.4667210939767</v>
      </c>
      <c r="D16834" s="315" t="s">
        <v>82</v>
      </c>
    </row>
    <row r="16835" spans="1:4" ht="14.5" customHeight="1" x14ac:dyDescent="0.35">
      <c r="A16835" s="1"/>
      <c r="B16835" s="317">
        <v>44481.685416704757</v>
      </c>
      <c r="C16835" s="316">
        <v>168.29086967140125</v>
      </c>
      <c r="D16835" s="315" t="s">
        <v>82</v>
      </c>
    </row>
    <row r="16836" spans="1:4" ht="14.5" customHeight="1" x14ac:dyDescent="0.35">
      <c r="A16836" s="1"/>
      <c r="B16836" s="317">
        <v>44481.686111149203</v>
      </c>
      <c r="C16836" s="316">
        <v>156.94388100477713</v>
      </c>
      <c r="D16836" s="315" t="s">
        <v>82</v>
      </c>
    </row>
    <row r="16837" spans="1:4" ht="14.5" customHeight="1" x14ac:dyDescent="0.35">
      <c r="A16837" s="1"/>
      <c r="B16837" s="317">
        <v>44481.68680559365</v>
      </c>
      <c r="C16837" s="316">
        <v>147.30139846659731</v>
      </c>
      <c r="D16837" s="315" t="s">
        <v>82</v>
      </c>
    </row>
    <row r="16838" spans="1:4" ht="14.5" customHeight="1" x14ac:dyDescent="0.35">
      <c r="A16838" s="1"/>
      <c r="B16838" s="317">
        <v>44481.687500038097</v>
      </c>
      <c r="C16838" s="316">
        <v>142.12013325934919</v>
      </c>
      <c r="D16838" s="315" t="s">
        <v>82</v>
      </c>
    </row>
    <row r="16839" spans="1:4" ht="14.5" customHeight="1" x14ac:dyDescent="0.35">
      <c r="A16839" s="1"/>
      <c r="B16839" s="317">
        <v>44481.688194482544</v>
      </c>
      <c r="C16839" s="316">
        <v>140.92318854813541</v>
      </c>
      <c r="D16839" s="315" t="s">
        <v>82</v>
      </c>
    </row>
    <row r="16840" spans="1:4" ht="14.5" customHeight="1" x14ac:dyDescent="0.35">
      <c r="A16840" s="1"/>
      <c r="B16840" s="317">
        <v>44481.68888892699</v>
      </c>
      <c r="C16840" s="316">
        <v>144.40717751191309</v>
      </c>
      <c r="D16840" s="315" t="s">
        <v>82</v>
      </c>
    </row>
    <row r="16841" spans="1:4" ht="14.5" customHeight="1" x14ac:dyDescent="0.35">
      <c r="A16841" s="1"/>
      <c r="B16841" s="317">
        <v>44481.689583371437</v>
      </c>
      <c r="C16841" s="316">
        <v>148.84246893469631</v>
      </c>
      <c r="D16841" s="315" t="s">
        <v>82</v>
      </c>
    </row>
    <row r="16842" spans="1:4" ht="14.5" customHeight="1" x14ac:dyDescent="0.35">
      <c r="A16842" s="1"/>
      <c r="B16842" s="317">
        <v>44481.690277815884</v>
      </c>
      <c r="C16842" s="316">
        <v>151.4921422304314</v>
      </c>
      <c r="D16842" s="315" t="s">
        <v>82</v>
      </c>
    </row>
    <row r="16843" spans="1:4" ht="14.5" customHeight="1" x14ac:dyDescent="0.35">
      <c r="A16843" s="1"/>
      <c r="B16843" s="317">
        <v>44481.69097226033</v>
      </c>
      <c r="C16843" s="316">
        <v>145.64247357970646</v>
      </c>
      <c r="D16843" s="315" t="s">
        <v>82</v>
      </c>
    </row>
    <row r="16844" spans="1:4" ht="14.5" customHeight="1" x14ac:dyDescent="0.35">
      <c r="A16844" s="1"/>
      <c r="B16844" s="317">
        <v>44481.691666704777</v>
      </c>
      <c r="C16844" s="316">
        <v>135.36032390748926</v>
      </c>
      <c r="D16844" s="315" t="s">
        <v>82</v>
      </c>
    </row>
    <row r="16845" spans="1:4" ht="14.5" customHeight="1" x14ac:dyDescent="0.35">
      <c r="A16845" s="1"/>
      <c r="B16845" s="317">
        <v>44481.692361149224</v>
      </c>
      <c r="C16845" s="316">
        <v>123.49517598262756</v>
      </c>
      <c r="D16845" s="315" t="s">
        <v>82</v>
      </c>
    </row>
    <row r="16846" spans="1:4" ht="14.5" customHeight="1" x14ac:dyDescent="0.35">
      <c r="A16846" s="1"/>
      <c r="B16846" s="317">
        <v>44481.693055593671</v>
      </c>
      <c r="C16846" s="316">
        <v>105.32664899566832</v>
      </c>
      <c r="D16846" s="315" t="s">
        <v>82</v>
      </c>
    </row>
    <row r="16847" spans="1:4" ht="14.5" customHeight="1" x14ac:dyDescent="0.35">
      <c r="A16847" s="1"/>
      <c r="B16847" s="317">
        <v>44481.693750038117</v>
      </c>
      <c r="C16847" s="316">
        <v>91.893782132101478</v>
      </c>
      <c r="D16847" s="315" t="s">
        <v>82</v>
      </c>
    </row>
    <row r="16848" spans="1:4" ht="14.5" customHeight="1" x14ac:dyDescent="0.35">
      <c r="A16848" s="1"/>
      <c r="B16848" s="317">
        <v>44481.694444482564</v>
      </c>
      <c r="C16848" s="316">
        <v>85.924400898560023</v>
      </c>
      <c r="D16848" s="315" t="s">
        <v>82</v>
      </c>
    </row>
    <row r="16849" spans="1:4" ht="14.5" customHeight="1" x14ac:dyDescent="0.35">
      <c r="A16849" s="1"/>
      <c r="B16849" s="317">
        <v>44481.695138927011</v>
      </c>
      <c r="C16849" s="316">
        <v>79.415377740779277</v>
      </c>
      <c r="D16849" s="315" t="s">
        <v>82</v>
      </c>
    </row>
    <row r="16850" spans="1:4" ht="14.5" customHeight="1" x14ac:dyDescent="0.35">
      <c r="A16850" s="1"/>
      <c r="B16850" s="317">
        <v>44481.695833371457</v>
      </c>
      <c r="C16850" s="316">
        <v>72.466651545563948</v>
      </c>
      <c r="D16850" s="315" t="s">
        <v>82</v>
      </c>
    </row>
    <row r="16851" spans="1:4" ht="14.5" customHeight="1" x14ac:dyDescent="0.35">
      <c r="A16851" s="1"/>
      <c r="B16851" s="317">
        <v>44481.696527815904</v>
      </c>
      <c r="C16851" s="316">
        <v>66.438325925957173</v>
      </c>
      <c r="D16851" s="315" t="s">
        <v>82</v>
      </c>
    </row>
    <row r="16852" spans="1:4" ht="14.5" customHeight="1" x14ac:dyDescent="0.35">
      <c r="A16852" s="1"/>
      <c r="B16852" s="317">
        <v>44481.697222260351</v>
      </c>
      <c r="C16852" s="316">
        <v>62.303069996874548</v>
      </c>
      <c r="D16852" s="315" t="s">
        <v>82</v>
      </c>
    </row>
    <row r="16853" spans="1:4" ht="14.5" customHeight="1" x14ac:dyDescent="0.35">
      <c r="A16853" s="1"/>
      <c r="B16853" s="317">
        <v>44481.697916704798</v>
      </c>
      <c r="C16853" s="316">
        <v>60.735923236396047</v>
      </c>
      <c r="D16853" s="315" t="s">
        <v>82</v>
      </c>
    </row>
    <row r="16854" spans="1:4" ht="14.5" customHeight="1" x14ac:dyDescent="0.35">
      <c r="A16854" s="1"/>
      <c r="B16854" s="317">
        <v>44481.698611149244</v>
      </c>
      <c r="C16854" s="316">
        <v>60.557475934882923</v>
      </c>
      <c r="D16854" s="315" t="s">
        <v>82</v>
      </c>
    </row>
    <row r="16855" spans="1:4" ht="14.5" customHeight="1" x14ac:dyDescent="0.35">
      <c r="A16855" s="1"/>
      <c r="B16855" s="317">
        <v>44481.699305593691</v>
      </c>
      <c r="C16855" s="316">
        <v>58.625471466103527</v>
      </c>
      <c r="D16855" s="315" t="s">
        <v>82</v>
      </c>
    </row>
    <row r="16856" spans="1:4" ht="14.5" customHeight="1" x14ac:dyDescent="0.35">
      <c r="A16856" s="1"/>
      <c r="B16856" s="317">
        <v>44481.700000038138</v>
      </c>
      <c r="C16856" s="316">
        <v>55.578014361872917</v>
      </c>
      <c r="D16856" s="315" t="s">
        <v>82</v>
      </c>
    </row>
    <row r="16857" spans="1:4" ht="14.5" customHeight="1" x14ac:dyDescent="0.35">
      <c r="A16857" s="1"/>
      <c r="B16857" s="317">
        <v>44481.700694482584</v>
      </c>
      <c r="C16857" s="316">
        <v>52.632799572648949</v>
      </c>
      <c r="D16857" s="315" t="s">
        <v>82</v>
      </c>
    </row>
    <row r="16858" spans="1:4" ht="14.5" customHeight="1" x14ac:dyDescent="0.35">
      <c r="A16858" s="1"/>
      <c r="B16858" s="317">
        <v>44481.701388927031</v>
      </c>
      <c r="C16858" s="316">
        <v>48.93525350766334</v>
      </c>
      <c r="D16858" s="315" t="s">
        <v>82</v>
      </c>
    </row>
    <row r="16859" spans="1:4" ht="14.5" customHeight="1" x14ac:dyDescent="0.35">
      <c r="A16859" s="1"/>
      <c r="B16859" s="317">
        <v>44481.702083371478</v>
      </c>
      <c r="C16859" s="316">
        <v>46.21556603961217</v>
      </c>
      <c r="D16859" s="315" t="s">
        <v>82</v>
      </c>
    </row>
    <row r="16860" spans="1:4" ht="14.5" customHeight="1" x14ac:dyDescent="0.35">
      <c r="A16860" s="1"/>
      <c r="B16860" s="317">
        <v>44481.702777815924</v>
      </c>
      <c r="C16860" s="316">
        <v>39.660957338035224</v>
      </c>
      <c r="D16860" s="315" t="s">
        <v>82</v>
      </c>
    </row>
    <row r="16861" spans="1:4" ht="14.5" customHeight="1" x14ac:dyDescent="0.35">
      <c r="A16861" s="1"/>
      <c r="B16861" s="317">
        <v>44481.703472260371</v>
      </c>
      <c r="C16861" s="316">
        <v>35.082817347063489</v>
      </c>
      <c r="D16861" s="315" t="s">
        <v>82</v>
      </c>
    </row>
    <row r="16862" spans="1:4" ht="14.5" customHeight="1" x14ac:dyDescent="0.35">
      <c r="A16862" s="1"/>
      <c r="B16862" s="317">
        <v>44481.704166704818</v>
      </c>
      <c r="C16862" s="316">
        <v>31.902994489280292</v>
      </c>
      <c r="D16862" s="315" t="s">
        <v>82</v>
      </c>
    </row>
    <row r="16863" spans="1:4" ht="14.5" customHeight="1" x14ac:dyDescent="0.35">
      <c r="A16863" s="1"/>
      <c r="B16863" s="317">
        <v>44481.704861149265</v>
      </c>
      <c r="C16863" s="316">
        <v>30.5632368047809</v>
      </c>
      <c r="D16863" s="315" t="s">
        <v>82</v>
      </c>
    </row>
    <row r="16864" spans="1:4" ht="14.5" customHeight="1" x14ac:dyDescent="0.35">
      <c r="A16864" s="1"/>
      <c r="B16864" s="317">
        <v>44481.705555593711</v>
      </c>
      <c r="C16864" s="316">
        <v>30.417819659869323</v>
      </c>
      <c r="D16864" s="315" t="s">
        <v>82</v>
      </c>
    </row>
    <row r="16865" spans="1:4" ht="14.5" customHeight="1" x14ac:dyDescent="0.35">
      <c r="A16865" s="1"/>
      <c r="B16865" s="317">
        <v>44481.706250038158</v>
      </c>
      <c r="C16865" s="316">
        <v>32.309989919533834</v>
      </c>
      <c r="D16865" s="315" t="s">
        <v>82</v>
      </c>
    </row>
    <row r="16866" spans="1:4" ht="14.5" customHeight="1" x14ac:dyDescent="0.35">
      <c r="A16866" s="1"/>
      <c r="B16866" s="317">
        <v>44481.706944482605</v>
      </c>
      <c r="C16866" s="316">
        <v>36.595616997803639</v>
      </c>
      <c r="D16866" s="315" t="s">
        <v>82</v>
      </c>
    </row>
    <row r="16867" spans="1:4" ht="14.5" customHeight="1" x14ac:dyDescent="0.35">
      <c r="A16867" s="1"/>
      <c r="B16867" s="317">
        <v>44481.707638927051</v>
      </c>
      <c r="C16867" s="316">
        <v>38.432800427147107</v>
      </c>
      <c r="D16867" s="315" t="s">
        <v>82</v>
      </c>
    </row>
    <row r="16868" spans="1:4" ht="14.5" customHeight="1" x14ac:dyDescent="0.35">
      <c r="A16868" s="1"/>
      <c r="B16868" s="317">
        <v>44481.708333371498</v>
      </c>
      <c r="C16868" s="316">
        <v>40.357115582933574</v>
      </c>
      <c r="D16868" s="315" t="s">
        <v>82</v>
      </c>
    </row>
    <row r="16869" spans="1:4" ht="14.5" customHeight="1" x14ac:dyDescent="0.35">
      <c r="A16869" s="1"/>
      <c r="B16869" s="317">
        <v>44481.709027815945</v>
      </c>
      <c r="C16869" s="316">
        <v>41.437055574198411</v>
      </c>
      <c r="D16869" s="315" t="s">
        <v>82</v>
      </c>
    </row>
    <row r="16870" spans="1:4" ht="14.5" customHeight="1" x14ac:dyDescent="0.35">
      <c r="A16870" s="1"/>
      <c r="B16870" s="317">
        <v>44481.709722260392</v>
      </c>
      <c r="C16870" s="316">
        <v>42.158230696114089</v>
      </c>
      <c r="D16870" s="315" t="s">
        <v>82</v>
      </c>
    </row>
    <row r="16871" spans="1:4" ht="14.5" customHeight="1" x14ac:dyDescent="0.35">
      <c r="A16871" s="1"/>
      <c r="B16871" s="317">
        <v>44481.710416704838</v>
      </c>
      <c r="C16871" s="316">
        <v>42.227254778800607</v>
      </c>
      <c r="D16871" s="315" t="s">
        <v>82</v>
      </c>
    </row>
    <row r="16872" spans="1:4" ht="14.5" customHeight="1" x14ac:dyDescent="0.35">
      <c r="A16872" s="1"/>
      <c r="B16872" s="317">
        <v>44481.711111149285</v>
      </c>
      <c r="C16872" s="316">
        <v>44.290980764396956</v>
      </c>
      <c r="D16872" s="315" t="s">
        <v>82</v>
      </c>
    </row>
    <row r="16873" spans="1:4" ht="14.5" customHeight="1" x14ac:dyDescent="0.35">
      <c r="A16873" s="1"/>
      <c r="B16873" s="317">
        <v>44481.711805593732</v>
      </c>
      <c r="C16873" s="316">
        <v>45.513633727831376</v>
      </c>
      <c r="D16873" s="315" t="s">
        <v>82</v>
      </c>
    </row>
    <row r="16874" spans="1:4" ht="14.5" customHeight="1" x14ac:dyDescent="0.35">
      <c r="A16874" s="1"/>
      <c r="B16874" s="317">
        <v>44481.712500038178</v>
      </c>
      <c r="C16874" s="316">
        <v>35.982920905382102</v>
      </c>
      <c r="D16874" s="315" t="s">
        <v>82</v>
      </c>
    </row>
    <row r="16875" spans="1:4" ht="14.5" customHeight="1" x14ac:dyDescent="0.35">
      <c r="A16875" s="1"/>
      <c r="B16875" s="317">
        <v>44481.713194482625</v>
      </c>
      <c r="C16875" s="316">
        <v>30.511421199824447</v>
      </c>
      <c r="D16875" s="315" t="s">
        <v>82</v>
      </c>
    </row>
    <row r="16876" spans="1:4" ht="14.5" customHeight="1" x14ac:dyDescent="0.35">
      <c r="A16876" s="1"/>
      <c r="B16876" s="317">
        <v>44481.713888927072</v>
      </c>
      <c r="C16876" s="316">
        <v>28.429300399278386</v>
      </c>
      <c r="D16876" s="315" t="s">
        <v>82</v>
      </c>
    </row>
    <row r="16877" spans="1:4" ht="14.5" customHeight="1" x14ac:dyDescent="0.35">
      <c r="A16877" s="1"/>
      <c r="B16877" s="317">
        <v>44481.714583371519</v>
      </c>
      <c r="C16877" s="316">
        <v>27.195092444688878</v>
      </c>
      <c r="D16877" s="315" t="s">
        <v>82</v>
      </c>
    </row>
    <row r="16878" spans="1:4" ht="14.5" customHeight="1" x14ac:dyDescent="0.35">
      <c r="A16878" s="1"/>
      <c r="B16878" s="317">
        <v>44481.715277815965</v>
      </c>
      <c r="C16878" s="316">
        <v>27.159354236273309</v>
      </c>
      <c r="D16878" s="315" t="s">
        <v>82</v>
      </c>
    </row>
    <row r="16879" spans="1:4" ht="14.5" customHeight="1" x14ac:dyDescent="0.35">
      <c r="A16879" s="1"/>
      <c r="B16879" s="317">
        <v>44481.715972260412</v>
      </c>
      <c r="C16879" s="316">
        <v>31.065373149312411</v>
      </c>
      <c r="D16879" s="315" t="s">
        <v>82</v>
      </c>
    </row>
    <row r="16880" spans="1:4" ht="14.5" customHeight="1" x14ac:dyDescent="0.35">
      <c r="A16880" s="1"/>
      <c r="B16880" s="317">
        <v>44481.716666704859</v>
      </c>
      <c r="C16880" s="316">
        <v>38.425544861660455</v>
      </c>
      <c r="D16880" s="315" t="s">
        <v>82</v>
      </c>
    </row>
    <row r="16881" spans="1:4" ht="14.5" customHeight="1" x14ac:dyDescent="0.35">
      <c r="A16881" s="1"/>
      <c r="B16881" s="317">
        <v>44481.717361149305</v>
      </c>
      <c r="C16881" s="316">
        <v>42.912943521813332</v>
      </c>
      <c r="D16881" s="315" t="s">
        <v>82</v>
      </c>
    </row>
    <row r="16882" spans="1:4" ht="14.5" customHeight="1" x14ac:dyDescent="0.35">
      <c r="A16882" s="1"/>
      <c r="B16882" s="317">
        <v>44481.718055593752</v>
      </c>
      <c r="C16882" s="316">
        <v>47.936929647048238</v>
      </c>
      <c r="D16882" s="315" t="s">
        <v>82</v>
      </c>
    </row>
    <row r="16883" spans="1:4" ht="14.5" customHeight="1" x14ac:dyDescent="0.35">
      <c r="A16883" s="1"/>
      <c r="B16883" s="317">
        <v>44481.718750038199</v>
      </c>
      <c r="C16883" s="316">
        <v>61.537357571229222</v>
      </c>
      <c r="D16883" s="315" t="s">
        <v>82</v>
      </c>
    </row>
    <row r="16884" spans="1:4" ht="14.5" customHeight="1" x14ac:dyDescent="0.35">
      <c r="A16884" s="1"/>
      <c r="B16884" s="317">
        <v>44481.719444482645</v>
      </c>
      <c r="C16884" s="316">
        <v>63.703888562985227</v>
      </c>
      <c r="D16884" s="315" t="s">
        <v>82</v>
      </c>
    </row>
    <row r="16885" spans="1:4" ht="14.5" customHeight="1" x14ac:dyDescent="0.35">
      <c r="A16885" s="1"/>
      <c r="B16885" s="317">
        <v>44481.720138927092</v>
      </c>
      <c r="C16885" s="316">
        <v>52.260737443407805</v>
      </c>
      <c r="D16885" s="315" t="s">
        <v>82</v>
      </c>
    </row>
    <row r="16886" spans="1:4" ht="14.5" customHeight="1" x14ac:dyDescent="0.35">
      <c r="A16886" s="1"/>
      <c r="B16886" s="317">
        <v>44481.720833371539</v>
      </c>
      <c r="C16886" s="316">
        <v>40.769251079863167</v>
      </c>
      <c r="D16886" s="315" t="s">
        <v>82</v>
      </c>
    </row>
    <row r="16887" spans="1:4" ht="14.5" customHeight="1" x14ac:dyDescent="0.35">
      <c r="A16887" s="1"/>
      <c r="B16887" s="317">
        <v>44481.721527815986</v>
      </c>
      <c r="C16887" s="316">
        <v>35.028818991340813</v>
      </c>
      <c r="D16887" s="315" t="s">
        <v>82</v>
      </c>
    </row>
    <row r="16888" spans="1:4" ht="14.5" customHeight="1" x14ac:dyDescent="0.35">
      <c r="A16888" s="1"/>
      <c r="B16888" s="317">
        <v>44481.722222260432</v>
      </c>
      <c r="C16888" s="316">
        <v>28.951196889693286</v>
      </c>
      <c r="D16888" s="315" t="s">
        <v>82</v>
      </c>
    </row>
    <row r="16889" spans="1:4" ht="14.5" customHeight="1" x14ac:dyDescent="0.35">
      <c r="A16889" s="1"/>
      <c r="B16889" s="317">
        <v>44481.722916704879</v>
      </c>
      <c r="C16889" s="316">
        <v>25.494625738878192</v>
      </c>
      <c r="D16889" s="315" t="s">
        <v>82</v>
      </c>
    </row>
    <row r="16890" spans="1:4" ht="14.5" customHeight="1" x14ac:dyDescent="0.35">
      <c r="A16890" s="1"/>
      <c r="B16890" s="317">
        <v>44481.723611149326</v>
      </c>
      <c r="C16890" s="316">
        <v>24.601649209504831</v>
      </c>
      <c r="D16890" s="315" t="s">
        <v>82</v>
      </c>
    </row>
    <row r="16891" spans="1:4" ht="14.5" customHeight="1" x14ac:dyDescent="0.35">
      <c r="A16891" s="1"/>
      <c r="B16891" s="317">
        <v>44481.724305593772</v>
      </c>
      <c r="C16891" s="316">
        <v>25.004367238554792</v>
      </c>
      <c r="D16891" s="315" t="s">
        <v>82</v>
      </c>
    </row>
    <row r="16892" spans="1:4" ht="14.5" customHeight="1" x14ac:dyDescent="0.35">
      <c r="A16892" s="1"/>
      <c r="B16892" s="317">
        <v>44481.725000038219</v>
      </c>
      <c r="C16892" s="316">
        <v>24.640494953148298</v>
      </c>
      <c r="D16892" s="315" t="s">
        <v>82</v>
      </c>
    </row>
    <row r="16893" spans="1:4" ht="14.5" customHeight="1" x14ac:dyDescent="0.35">
      <c r="A16893" s="1"/>
      <c r="B16893" s="317">
        <v>44481.725694482666</v>
      </c>
      <c r="C16893" s="316">
        <v>22.4752679334837</v>
      </c>
      <c r="D16893" s="315" t="s">
        <v>82</v>
      </c>
    </row>
    <row r="16894" spans="1:4" ht="14.5" customHeight="1" x14ac:dyDescent="0.35">
      <c r="A16894" s="1"/>
      <c r="B16894" s="317">
        <v>44481.726388927113</v>
      </c>
      <c r="C16894" s="316">
        <v>21.309192820912479</v>
      </c>
      <c r="D16894" s="315" t="s">
        <v>82</v>
      </c>
    </row>
    <row r="16895" spans="1:4" ht="14.5" customHeight="1" x14ac:dyDescent="0.35">
      <c r="A16895" s="1"/>
      <c r="B16895" s="317">
        <v>44481.727083371559</v>
      </c>
      <c r="C16895" s="316">
        <v>21.412296789919978</v>
      </c>
      <c r="D16895" s="315" t="s">
        <v>82</v>
      </c>
    </row>
    <row r="16896" spans="1:4" ht="14.5" customHeight="1" x14ac:dyDescent="0.35">
      <c r="A16896" s="1"/>
      <c r="B16896" s="317">
        <v>44481.727777816006</v>
      </c>
      <c r="C16896" s="316">
        <v>21.687145862942756</v>
      </c>
      <c r="D16896" s="315" t="s">
        <v>82</v>
      </c>
    </row>
    <row r="16897" spans="1:4" ht="14.5" customHeight="1" x14ac:dyDescent="0.35">
      <c r="A16897" s="1"/>
      <c r="B16897" s="317">
        <v>44481.728472260453</v>
      </c>
      <c r="C16897" s="316">
        <v>21.53663524521447</v>
      </c>
      <c r="D16897" s="315" t="s">
        <v>82</v>
      </c>
    </row>
    <row r="16898" spans="1:4" ht="14.5" customHeight="1" x14ac:dyDescent="0.35">
      <c r="A16898" s="1"/>
      <c r="B16898" s="317">
        <v>44481.729166704899</v>
      </c>
      <c r="C16898" s="316">
        <v>20.855561158579075</v>
      </c>
      <c r="D16898" s="315" t="s">
        <v>82</v>
      </c>
    </row>
    <row r="16899" spans="1:4" ht="14.5" customHeight="1" x14ac:dyDescent="0.35">
      <c r="A16899" s="1"/>
      <c r="B16899" s="317">
        <v>44481.729861149346</v>
      </c>
      <c r="C16899" s="316">
        <v>20.053575091925449</v>
      </c>
      <c r="D16899" s="315" t="s">
        <v>82</v>
      </c>
    </row>
    <row r="16900" spans="1:4" ht="14.5" customHeight="1" x14ac:dyDescent="0.35">
      <c r="A16900" s="1"/>
      <c r="B16900" s="317">
        <v>44481.730555593793</v>
      </c>
      <c r="C16900" s="316">
        <v>19.229805031258728</v>
      </c>
      <c r="D16900" s="315" t="s">
        <v>82</v>
      </c>
    </row>
    <row r="16901" spans="1:4" ht="14.5" customHeight="1" x14ac:dyDescent="0.35">
      <c r="A16901" s="1"/>
      <c r="B16901" s="317">
        <v>44481.73125003824</v>
      </c>
      <c r="C16901" s="316">
        <v>18.314918940065159</v>
      </c>
      <c r="D16901" s="315" t="s">
        <v>82</v>
      </c>
    </row>
    <row r="16902" spans="1:4" ht="14.5" customHeight="1" x14ac:dyDescent="0.35">
      <c r="A16902" s="1"/>
      <c r="B16902" s="317">
        <v>44481.731944482686</v>
      </c>
      <c r="C16902" s="316">
        <v>17.768601745271493</v>
      </c>
      <c r="D16902" s="315" t="s">
        <v>82</v>
      </c>
    </row>
    <row r="16903" spans="1:4" ht="14.5" customHeight="1" x14ac:dyDescent="0.35">
      <c r="A16903" s="1"/>
      <c r="B16903" s="317">
        <v>44481.732638927133</v>
      </c>
      <c r="C16903" s="316">
        <v>17.145414988134871</v>
      </c>
      <c r="D16903" s="315" t="s">
        <v>82</v>
      </c>
    </row>
    <row r="16904" spans="1:4" ht="14.5" customHeight="1" x14ac:dyDescent="0.35">
      <c r="A16904" s="1"/>
      <c r="B16904" s="317">
        <v>44481.73333337158</v>
      </c>
      <c r="C16904" s="316">
        <v>15.955568411328082</v>
      </c>
      <c r="D16904" s="315" t="s">
        <v>82</v>
      </c>
    </row>
    <row r="16905" spans="1:4" ht="14.5" customHeight="1" x14ac:dyDescent="0.35">
      <c r="A16905" s="1"/>
      <c r="B16905" s="317">
        <v>44481.734027816026</v>
      </c>
      <c r="C16905" s="316">
        <v>14.846339875593063</v>
      </c>
      <c r="D16905" s="315" t="s">
        <v>82</v>
      </c>
    </row>
    <row r="16906" spans="1:4" ht="14.5" customHeight="1" x14ac:dyDescent="0.35">
      <c r="A16906" s="1"/>
      <c r="B16906" s="317">
        <v>44481.734722260473</v>
      </c>
      <c r="C16906" s="316">
        <v>14.001001175741113</v>
      </c>
      <c r="D16906" s="315" t="s">
        <v>82</v>
      </c>
    </row>
    <row r="16907" spans="1:4" ht="14.5" customHeight="1" x14ac:dyDescent="0.35">
      <c r="A16907" s="1"/>
      <c r="B16907" s="317">
        <v>44481.73541670492</v>
      </c>
      <c r="C16907" s="316">
        <v>13.326487070154204</v>
      </c>
      <c r="D16907" s="315" t="s">
        <v>82</v>
      </c>
    </row>
    <row r="16908" spans="1:4" ht="14.5" customHeight="1" x14ac:dyDescent="0.35">
      <c r="A16908" s="1"/>
      <c r="B16908" s="317">
        <v>44481.736111149366</v>
      </c>
      <c r="C16908" s="316">
        <v>12.764392028142417</v>
      </c>
      <c r="D16908" s="315" t="s">
        <v>82</v>
      </c>
    </row>
    <row r="16909" spans="1:4" ht="14.5" customHeight="1" x14ac:dyDescent="0.35">
      <c r="A16909" s="1"/>
      <c r="B16909" s="317">
        <v>44481.736805593813</v>
      </c>
      <c r="C16909" s="316">
        <v>12.23366348210693</v>
      </c>
      <c r="D16909" s="315" t="s">
        <v>82</v>
      </c>
    </row>
    <row r="16910" spans="1:4" ht="14.5" customHeight="1" x14ac:dyDescent="0.35">
      <c r="A16910" s="1"/>
      <c r="B16910" s="317">
        <v>44481.73750003826</v>
      </c>
      <c r="C16910" s="316">
        <v>11.805493907795851</v>
      </c>
      <c r="D16910" s="315" t="s">
        <v>82</v>
      </c>
    </row>
    <row r="16911" spans="1:4" ht="14.5" customHeight="1" x14ac:dyDescent="0.35">
      <c r="A16911" s="1"/>
      <c r="B16911" s="317">
        <v>44481.738194482707</v>
      </c>
      <c r="C16911" s="316">
        <v>11.497624093360113</v>
      </c>
      <c r="D16911" s="315" t="s">
        <v>82</v>
      </c>
    </row>
    <row r="16912" spans="1:4" ht="14.5" customHeight="1" x14ac:dyDescent="0.35">
      <c r="A16912" s="1"/>
      <c r="B16912" s="317">
        <v>44481.738888927153</v>
      </c>
      <c r="C16912" s="316">
        <v>11.207952317937695</v>
      </c>
      <c r="D16912" s="315" t="s">
        <v>82</v>
      </c>
    </row>
    <row r="16913" spans="1:4" ht="14.5" customHeight="1" x14ac:dyDescent="0.35">
      <c r="A16913" s="1"/>
      <c r="B16913" s="317">
        <v>44481.7395833716</v>
      </c>
      <c r="C16913" s="316">
        <v>10.958991231374482</v>
      </c>
      <c r="D16913" s="315" t="s">
        <v>82</v>
      </c>
    </row>
    <row r="16914" spans="1:4" ht="14.5" customHeight="1" x14ac:dyDescent="0.35">
      <c r="A16914" s="1"/>
      <c r="B16914" s="317">
        <v>44481.740277816047</v>
      </c>
      <c r="C16914" s="316">
        <v>10.76129884667389</v>
      </c>
      <c r="D16914" s="315" t="s">
        <v>82</v>
      </c>
    </row>
    <row r="16915" spans="1:4" ht="14.5" customHeight="1" x14ac:dyDescent="0.35">
      <c r="A16915" s="1"/>
      <c r="B16915" s="317">
        <v>44481.740972260493</v>
      </c>
      <c r="C16915" s="316">
        <v>10.705987213677144</v>
      </c>
      <c r="D16915" s="315" t="s">
        <v>82</v>
      </c>
    </row>
    <row r="16916" spans="1:4" ht="14.5" customHeight="1" x14ac:dyDescent="0.35">
      <c r="A16916" s="1"/>
      <c r="B16916" s="317">
        <v>44481.74166670494</v>
      </c>
      <c r="C16916" s="316">
        <v>10.606219396109372</v>
      </c>
      <c r="D16916" s="315" t="s">
        <v>82</v>
      </c>
    </row>
    <row r="16917" spans="1:4" ht="14.5" customHeight="1" x14ac:dyDescent="0.35">
      <c r="A16917" s="1"/>
      <c r="B16917" s="317">
        <v>44481.742361149387</v>
      </c>
      <c r="C16917" s="316">
        <v>10.60499194383762</v>
      </c>
      <c r="D16917" s="315" t="s">
        <v>82</v>
      </c>
    </row>
    <row r="16918" spans="1:4" ht="14.5" customHeight="1" x14ac:dyDescent="0.35">
      <c r="A16918" s="1"/>
      <c r="B16918" s="317">
        <v>44481.743055593834</v>
      </c>
      <c r="C16918" s="316">
        <v>10.579816546246972</v>
      </c>
      <c r="D16918" s="315" t="s">
        <v>82</v>
      </c>
    </row>
    <row r="16919" spans="1:4" ht="14.5" customHeight="1" x14ac:dyDescent="0.35">
      <c r="A16919" s="1"/>
      <c r="B16919" s="317">
        <v>44481.74375003828</v>
      </c>
      <c r="C16919" s="316">
        <v>10.739473570343641</v>
      </c>
      <c r="D16919" s="315" t="s">
        <v>82</v>
      </c>
    </row>
    <row r="16920" spans="1:4" ht="14.5" customHeight="1" x14ac:dyDescent="0.35">
      <c r="A16920" s="1"/>
      <c r="B16920" s="317">
        <v>44481.744444482727</v>
      </c>
      <c r="C16920" s="316">
        <v>10.892752050593845</v>
      </c>
      <c r="D16920" s="315" t="s">
        <v>82</v>
      </c>
    </row>
    <row r="16921" spans="1:4" ht="14.5" customHeight="1" x14ac:dyDescent="0.35">
      <c r="A16921" s="1"/>
      <c r="B16921" s="317">
        <v>44481.745138927174</v>
      </c>
      <c r="C16921" s="316">
        <v>11.034748718927343</v>
      </c>
      <c r="D16921" s="315" t="s">
        <v>82</v>
      </c>
    </row>
    <row r="16922" spans="1:4" ht="14.5" customHeight="1" x14ac:dyDescent="0.35">
      <c r="A16922" s="1"/>
      <c r="B16922" s="317">
        <v>44481.74583337162</v>
      </c>
      <c r="C16922" s="316">
        <v>12.040297640490461</v>
      </c>
      <c r="D16922" s="315" t="s">
        <v>82</v>
      </c>
    </row>
    <row r="16923" spans="1:4" ht="14.5" customHeight="1" x14ac:dyDescent="0.35">
      <c r="A16923" s="1"/>
      <c r="B16923" s="317">
        <v>44481.746527816067</v>
      </c>
      <c r="C16923" s="316">
        <v>14.653528277236667</v>
      </c>
      <c r="D16923" s="315" t="s">
        <v>82</v>
      </c>
    </row>
    <row r="16924" spans="1:4" ht="14.5" customHeight="1" x14ac:dyDescent="0.35">
      <c r="A16924" s="1"/>
      <c r="B16924" s="317">
        <v>44481.747222260514</v>
      </c>
      <c r="C16924" s="316">
        <v>15.735678202062264</v>
      </c>
      <c r="D16924" s="315" t="s">
        <v>82</v>
      </c>
    </row>
    <row r="16925" spans="1:4" ht="14.5" customHeight="1" x14ac:dyDescent="0.35">
      <c r="A16925" s="1"/>
      <c r="B16925" s="317">
        <v>44481.747916704961</v>
      </c>
      <c r="C16925" s="316">
        <v>16.385746031386468</v>
      </c>
      <c r="D16925" s="315" t="s">
        <v>82</v>
      </c>
    </row>
    <row r="16926" spans="1:4" ht="14.5" customHeight="1" x14ac:dyDescent="0.35">
      <c r="A16926" s="1"/>
      <c r="B16926" s="317">
        <v>44481.748611149407</v>
      </c>
      <c r="C16926" s="316">
        <v>15.965129013319286</v>
      </c>
      <c r="D16926" s="315" t="s">
        <v>82</v>
      </c>
    </row>
    <row r="16927" spans="1:4" ht="14.5" customHeight="1" x14ac:dyDescent="0.35">
      <c r="A16927" s="1"/>
      <c r="B16927" s="317">
        <v>44481.749305593854</v>
      </c>
      <c r="C16927" s="316">
        <v>15.876817541839895</v>
      </c>
      <c r="D16927" s="315" t="s">
        <v>82</v>
      </c>
    </row>
    <row r="16928" spans="1:4" ht="14.5" customHeight="1" x14ac:dyDescent="0.35">
      <c r="A16928" s="1"/>
      <c r="B16928" s="317">
        <v>44481.750000038301</v>
      </c>
      <c r="C16928" s="316">
        <v>19.198068523351687</v>
      </c>
      <c r="D16928" s="315" t="s">
        <v>82</v>
      </c>
    </row>
    <row r="16929" spans="1:4" ht="14.5" customHeight="1" x14ac:dyDescent="0.35">
      <c r="A16929" s="1"/>
      <c r="B16929" s="317">
        <v>44481.750694482747</v>
      </c>
      <c r="C16929" s="316">
        <v>24.44333525190547</v>
      </c>
      <c r="D16929" s="315" t="s">
        <v>82</v>
      </c>
    </row>
    <row r="16930" spans="1:4" ht="14.5" customHeight="1" x14ac:dyDescent="0.35">
      <c r="A16930" s="1"/>
      <c r="B16930" s="317">
        <v>44481.751388927194</v>
      </c>
      <c r="C16930" s="316">
        <v>29.066073003873075</v>
      </c>
      <c r="D16930" s="315" t="s">
        <v>82</v>
      </c>
    </row>
    <row r="16931" spans="1:4" ht="14.5" customHeight="1" x14ac:dyDescent="0.35">
      <c r="A16931" s="1"/>
      <c r="B16931" s="317">
        <v>44481.752083371641</v>
      </c>
      <c r="C16931" s="316">
        <v>33.098592285416572</v>
      </c>
      <c r="D16931" s="315" t="s">
        <v>82</v>
      </c>
    </row>
    <row r="16932" spans="1:4" ht="14.5" customHeight="1" x14ac:dyDescent="0.35">
      <c r="A16932" s="1"/>
      <c r="B16932" s="317">
        <v>44481.752777816087</v>
      </c>
      <c r="C16932" s="316">
        <v>31.644560874251571</v>
      </c>
      <c r="D16932" s="315" t="s">
        <v>82</v>
      </c>
    </row>
    <row r="16933" spans="1:4" ht="14.5" customHeight="1" x14ac:dyDescent="0.35">
      <c r="A16933" s="1"/>
      <c r="B16933" s="317">
        <v>44481.753472260534</v>
      </c>
      <c r="C16933" s="316">
        <v>28.016475198318464</v>
      </c>
      <c r="D16933" s="315" t="s">
        <v>82</v>
      </c>
    </row>
    <row r="16934" spans="1:4" ht="14.5" customHeight="1" x14ac:dyDescent="0.35">
      <c r="A16934" s="1"/>
      <c r="B16934" s="317">
        <v>44481.754166704981</v>
      </c>
      <c r="C16934" s="316">
        <v>26.710587365926767</v>
      </c>
      <c r="D16934" s="315" t="s">
        <v>82</v>
      </c>
    </row>
    <row r="16935" spans="1:4" ht="14.5" customHeight="1" x14ac:dyDescent="0.35">
      <c r="A16935" s="1"/>
      <c r="B16935" s="317">
        <v>44481.754861149428</v>
      </c>
      <c r="C16935" s="316">
        <v>29.326862976222763</v>
      </c>
      <c r="D16935" s="315" t="s">
        <v>82</v>
      </c>
    </row>
    <row r="16936" spans="1:4" ht="14.5" customHeight="1" x14ac:dyDescent="0.35">
      <c r="A16936" s="1"/>
      <c r="B16936" s="317">
        <v>44481.755555593874</v>
      </c>
      <c r="C16936" s="316">
        <v>32.410629883249932</v>
      </c>
      <c r="D16936" s="315" t="s">
        <v>82</v>
      </c>
    </row>
    <row r="16937" spans="1:4" ht="14.5" customHeight="1" x14ac:dyDescent="0.35">
      <c r="A16937" s="1"/>
      <c r="B16937" s="317">
        <v>44481.756250038321</v>
      </c>
      <c r="C16937" s="316">
        <v>35.170077754641532</v>
      </c>
      <c r="D16937" s="315" t="s">
        <v>82</v>
      </c>
    </row>
    <row r="16938" spans="1:4" ht="14.5" customHeight="1" x14ac:dyDescent="0.35">
      <c r="A16938" s="1"/>
      <c r="B16938" s="317">
        <v>44481.756944482768</v>
      </c>
      <c r="C16938" s="316">
        <v>36.843868525333043</v>
      </c>
      <c r="D16938" s="315" t="s">
        <v>82</v>
      </c>
    </row>
    <row r="16939" spans="1:4" ht="14.5" customHeight="1" x14ac:dyDescent="0.35">
      <c r="A16939" s="1"/>
      <c r="B16939" s="317">
        <v>44481.757638927214</v>
      </c>
      <c r="C16939" s="316">
        <v>34.202795122372727</v>
      </c>
      <c r="D16939" s="315" t="s">
        <v>82</v>
      </c>
    </row>
    <row r="16940" spans="1:4" ht="14.5" customHeight="1" x14ac:dyDescent="0.35">
      <c r="A16940" s="1"/>
      <c r="B16940" s="317">
        <v>44481.758333371661</v>
      </c>
      <c r="C16940" s="316">
        <v>31.456640832790193</v>
      </c>
      <c r="D16940" s="315" t="s">
        <v>82</v>
      </c>
    </row>
    <row r="16941" spans="1:4" ht="14.5" customHeight="1" x14ac:dyDescent="0.35">
      <c r="A16941" s="1"/>
      <c r="B16941" s="317">
        <v>44481.759027816108</v>
      </c>
      <c r="C16941" s="316">
        <v>31.625972041911155</v>
      </c>
      <c r="D16941" s="315" t="s">
        <v>82</v>
      </c>
    </row>
    <row r="16942" spans="1:4" ht="14.5" customHeight="1" x14ac:dyDescent="0.35">
      <c r="A16942" s="1"/>
      <c r="B16942" s="317">
        <v>44481.759722260555</v>
      </c>
      <c r="C16942" s="316">
        <v>35.722939156365463</v>
      </c>
      <c r="D16942" s="315" t="s">
        <v>82</v>
      </c>
    </row>
    <row r="16943" spans="1:4" ht="14.5" customHeight="1" x14ac:dyDescent="0.35">
      <c r="A16943" s="1"/>
      <c r="B16943" s="317">
        <v>44481.760416705001</v>
      </c>
      <c r="C16943" s="316">
        <v>39.020867804387429</v>
      </c>
      <c r="D16943" s="315" t="s">
        <v>82</v>
      </c>
    </row>
    <row r="16944" spans="1:4" ht="14.5" customHeight="1" x14ac:dyDescent="0.35">
      <c r="A16944" s="1"/>
      <c r="B16944" s="317">
        <v>44481.761111149448</v>
      </c>
      <c r="C16944" s="316">
        <v>41.98566876187494</v>
      </c>
      <c r="D16944" s="315" t="s">
        <v>82</v>
      </c>
    </row>
    <row r="16945" spans="1:4" ht="14.5" customHeight="1" x14ac:dyDescent="0.35">
      <c r="A16945" s="1"/>
      <c r="B16945" s="317">
        <v>44481.761805593895</v>
      </c>
      <c r="C16945" s="316">
        <v>45.258915692351486</v>
      </c>
      <c r="D16945" s="315" t="s">
        <v>82</v>
      </c>
    </row>
    <row r="16946" spans="1:4" ht="14.5" customHeight="1" x14ac:dyDescent="0.35">
      <c r="A16946" s="1"/>
      <c r="B16946" s="317">
        <v>44481.762500038341</v>
      </c>
      <c r="C16946" s="316">
        <v>48.489019217973691</v>
      </c>
      <c r="D16946" s="315" t="s">
        <v>82</v>
      </c>
    </row>
    <row r="16947" spans="1:4" ht="14.5" customHeight="1" x14ac:dyDescent="0.35">
      <c r="A16947" s="1"/>
      <c r="B16947" s="317">
        <v>44481.763194482788</v>
      </c>
      <c r="C16947" s="316">
        <v>52.575583925589065</v>
      </c>
      <c r="D16947" s="315" t="s">
        <v>82</v>
      </c>
    </row>
    <row r="16948" spans="1:4" ht="14.5" customHeight="1" x14ac:dyDescent="0.35">
      <c r="A16948" s="1"/>
      <c r="B16948" s="317">
        <v>44481.763888927235</v>
      </c>
      <c r="C16948" s="316">
        <v>57.898759907888596</v>
      </c>
      <c r="D16948" s="315" t="s">
        <v>82</v>
      </c>
    </row>
    <row r="16949" spans="1:4" ht="14.5" customHeight="1" x14ac:dyDescent="0.35">
      <c r="A16949" s="1"/>
      <c r="B16949" s="317">
        <v>44481.764583371682</v>
      </c>
      <c r="C16949" s="316">
        <v>65.94353199832743</v>
      </c>
      <c r="D16949" s="315" t="s">
        <v>82</v>
      </c>
    </row>
    <row r="16950" spans="1:4" ht="14.5" customHeight="1" x14ac:dyDescent="0.35">
      <c r="A16950" s="1"/>
      <c r="B16950" s="317">
        <v>44481.765277816128</v>
      </c>
      <c r="C16950" s="316">
        <v>74.901793315960091</v>
      </c>
      <c r="D16950" s="315" t="s">
        <v>82</v>
      </c>
    </row>
    <row r="16951" spans="1:4" ht="14.5" customHeight="1" x14ac:dyDescent="0.35">
      <c r="A16951" s="1"/>
      <c r="B16951" s="317">
        <v>44481.765972260575</v>
      </c>
      <c r="C16951" s="316">
        <v>79.936135785720154</v>
      </c>
      <c r="D16951" s="315" t="s">
        <v>82</v>
      </c>
    </row>
    <row r="16952" spans="1:4" ht="14.5" customHeight="1" x14ac:dyDescent="0.35">
      <c r="A16952" s="1"/>
      <c r="B16952" s="317">
        <v>44481.766666705022</v>
      </c>
      <c r="C16952" s="316">
        <v>87.732848381501384</v>
      </c>
      <c r="D16952" s="315" t="s">
        <v>82</v>
      </c>
    </row>
    <row r="16953" spans="1:4" ht="14.5" customHeight="1" x14ac:dyDescent="0.35">
      <c r="A16953" s="1"/>
      <c r="B16953" s="317">
        <v>44481.767361149468</v>
      </c>
      <c r="C16953" s="316">
        <v>97.27612069914079</v>
      </c>
      <c r="D16953" s="315" t="s">
        <v>82</v>
      </c>
    </row>
    <row r="16954" spans="1:4" ht="14.5" customHeight="1" x14ac:dyDescent="0.35">
      <c r="A16954" s="1"/>
      <c r="B16954" s="317">
        <v>44481.768055593915</v>
      </c>
      <c r="C16954" s="316">
        <v>112.4166727816492</v>
      </c>
      <c r="D16954" s="315" t="s">
        <v>82</v>
      </c>
    </row>
    <row r="16955" spans="1:4" ht="14.5" customHeight="1" x14ac:dyDescent="0.35">
      <c r="A16955" s="1"/>
      <c r="B16955" s="317">
        <v>44481.768750038362</v>
      </c>
      <c r="C16955" s="316">
        <v>144.31895959511942</v>
      </c>
      <c r="D16955" s="315" t="s">
        <v>82</v>
      </c>
    </row>
    <row r="16956" spans="1:4" ht="14.5" customHeight="1" x14ac:dyDescent="0.35">
      <c r="A16956" s="1"/>
      <c r="B16956" s="317">
        <v>44481.769444482808</v>
      </c>
      <c r="C16956" s="316">
        <v>152.50199391164352</v>
      </c>
      <c r="D16956" s="315" t="s">
        <v>82</v>
      </c>
    </row>
    <row r="16957" spans="1:4" ht="14.5" customHeight="1" x14ac:dyDescent="0.35">
      <c r="A16957" s="1"/>
      <c r="B16957" s="317">
        <v>44481.770138927255</v>
      </c>
      <c r="C16957" s="316">
        <v>150.08370044849192</v>
      </c>
      <c r="D16957" s="315" t="s">
        <v>82</v>
      </c>
    </row>
    <row r="16958" spans="1:4" ht="14.5" customHeight="1" x14ac:dyDescent="0.35">
      <c r="A16958" s="1"/>
      <c r="B16958" s="317">
        <v>44481.770833371702</v>
      </c>
      <c r="C16958" s="316">
        <v>150.28064308603061</v>
      </c>
      <c r="D16958" s="315" t="s">
        <v>82</v>
      </c>
    </row>
    <row r="16959" spans="1:4" ht="14.5" customHeight="1" x14ac:dyDescent="0.35">
      <c r="A16959" s="1"/>
      <c r="B16959" s="317">
        <v>44481.771527816149</v>
      </c>
      <c r="C16959" s="316">
        <v>145.9842277293171</v>
      </c>
      <c r="D16959" s="315" t="s">
        <v>82</v>
      </c>
    </row>
    <row r="16960" spans="1:4" ht="14.5" customHeight="1" x14ac:dyDescent="0.35">
      <c r="A16960" s="1"/>
      <c r="B16960" s="317">
        <v>44481.772222260595</v>
      </c>
      <c r="C16960" s="316">
        <v>145.0739258856629</v>
      </c>
      <c r="D16960" s="315" t="s">
        <v>82</v>
      </c>
    </row>
    <row r="16961" spans="1:4" ht="14.5" customHeight="1" x14ac:dyDescent="0.35">
      <c r="A16961" s="1"/>
      <c r="B16961" s="317">
        <v>44481.772916705042</v>
      </c>
      <c r="C16961" s="316">
        <v>146.83647245118627</v>
      </c>
      <c r="D16961" s="315" t="s">
        <v>82</v>
      </c>
    </row>
    <row r="16962" spans="1:4" ht="14.5" customHeight="1" x14ac:dyDescent="0.35">
      <c r="A16962" s="1"/>
      <c r="B16962" s="317">
        <v>44481.773611149489</v>
      </c>
      <c r="C16962" s="316">
        <v>150.01031674495511</v>
      </c>
      <c r="D16962" s="315" t="s">
        <v>82</v>
      </c>
    </row>
    <row r="16963" spans="1:4" ht="14.5" customHeight="1" x14ac:dyDescent="0.35">
      <c r="A16963" s="1"/>
      <c r="B16963" s="317">
        <v>44481.774305593935</v>
      </c>
      <c r="C16963" s="316">
        <v>153.03000317149562</v>
      </c>
      <c r="D16963" s="315" t="s">
        <v>82</v>
      </c>
    </row>
    <row r="16964" spans="1:4" ht="14.5" customHeight="1" x14ac:dyDescent="0.35">
      <c r="A16964" s="1"/>
      <c r="B16964" s="317">
        <v>44481.775000038382</v>
      </c>
      <c r="C16964" s="316">
        <v>168.11366840079427</v>
      </c>
      <c r="D16964" s="315" t="s">
        <v>82</v>
      </c>
    </row>
    <row r="16965" spans="1:4" ht="14.5" customHeight="1" x14ac:dyDescent="0.35">
      <c r="A16965" s="1"/>
      <c r="B16965" s="317">
        <v>44481.775694482829</v>
      </c>
      <c r="C16965" s="316">
        <v>181.11182311291341</v>
      </c>
      <c r="D16965" s="315" t="s">
        <v>82</v>
      </c>
    </row>
    <row r="16966" spans="1:4" ht="14.5" customHeight="1" x14ac:dyDescent="0.35">
      <c r="A16966" s="1"/>
      <c r="B16966" s="317">
        <v>44481.776388927276</v>
      </c>
      <c r="C16966" s="316">
        <v>174.65393812671149</v>
      </c>
      <c r="D16966" s="315" t="s">
        <v>82</v>
      </c>
    </row>
    <row r="16967" spans="1:4" ht="14.5" customHeight="1" x14ac:dyDescent="0.35">
      <c r="A16967" s="1"/>
      <c r="B16967" s="317">
        <v>44481.777083371722</v>
      </c>
      <c r="C16967" s="316">
        <v>164.03882711031864</v>
      </c>
      <c r="D16967" s="315" t="s">
        <v>82</v>
      </c>
    </row>
    <row r="16968" spans="1:4" ht="14.5" customHeight="1" x14ac:dyDescent="0.35">
      <c r="A16968" s="1"/>
      <c r="B16968" s="317">
        <v>44481.777777816169</v>
      </c>
      <c r="C16968" s="316">
        <v>139.16571715829195</v>
      </c>
      <c r="D16968" s="315" t="s">
        <v>82</v>
      </c>
    </row>
    <row r="16969" spans="1:4" ht="14.5" customHeight="1" x14ac:dyDescent="0.35">
      <c r="A16969" s="1"/>
      <c r="B16969" s="317">
        <v>44481.778472260616</v>
      </c>
      <c r="C16969" s="316">
        <v>131.70245127312762</v>
      </c>
      <c r="D16969" s="315" t="s">
        <v>82</v>
      </c>
    </row>
    <row r="16970" spans="1:4" ht="14.5" customHeight="1" x14ac:dyDescent="0.35">
      <c r="A16970" s="1"/>
      <c r="B16970" s="317">
        <v>44481.779166705062</v>
      </c>
      <c r="C16970" s="316">
        <v>139.00309841635172</v>
      </c>
      <c r="D16970" s="315" t="s">
        <v>82</v>
      </c>
    </row>
    <row r="16971" spans="1:4" ht="14.5" customHeight="1" x14ac:dyDescent="0.35">
      <c r="A16971" s="1"/>
      <c r="B16971" s="317">
        <v>44481.779861149509</v>
      </c>
      <c r="C16971" s="316">
        <v>159.94790473543108</v>
      </c>
      <c r="D16971" s="315" t="s">
        <v>82</v>
      </c>
    </row>
    <row r="16972" spans="1:4" ht="14.5" customHeight="1" x14ac:dyDescent="0.35">
      <c r="A16972" s="1"/>
      <c r="B16972" s="317">
        <v>44481.780555593956</v>
      </c>
      <c r="C16972" s="316">
        <v>169.92067664707236</v>
      </c>
      <c r="D16972" s="315" t="s">
        <v>82</v>
      </c>
    </row>
    <row r="16973" spans="1:4" ht="14.5" customHeight="1" x14ac:dyDescent="0.35">
      <c r="A16973" s="1"/>
      <c r="B16973" s="317">
        <v>44481.781250038403</v>
      </c>
      <c r="C16973" s="316">
        <v>181.72931414506942</v>
      </c>
      <c r="D16973" s="315" t="s">
        <v>82</v>
      </c>
    </row>
    <row r="16974" spans="1:4" ht="14.5" customHeight="1" x14ac:dyDescent="0.35">
      <c r="A16974" s="1"/>
      <c r="B16974" s="317">
        <v>44481.781944482849</v>
      </c>
      <c r="C16974" s="316">
        <v>193.73974314862474</v>
      </c>
      <c r="D16974" s="315" t="s">
        <v>82</v>
      </c>
    </row>
    <row r="16975" spans="1:4" ht="14.5" customHeight="1" x14ac:dyDescent="0.35">
      <c r="A16975" s="1"/>
      <c r="B16975" s="317">
        <v>44481.782638927296</v>
      </c>
      <c r="C16975" s="316">
        <v>196.45751353948532</v>
      </c>
      <c r="D16975" s="315" t="s">
        <v>82</v>
      </c>
    </row>
    <row r="16976" spans="1:4" ht="14.5" customHeight="1" x14ac:dyDescent="0.35">
      <c r="A16976" s="1"/>
      <c r="B16976" s="317">
        <v>44481.783333371743</v>
      </c>
      <c r="C16976" s="316">
        <v>198.87018231413484</v>
      </c>
      <c r="D16976" s="315" t="s">
        <v>82</v>
      </c>
    </row>
    <row r="16977" spans="1:4" ht="14.5" customHeight="1" x14ac:dyDescent="0.35">
      <c r="A16977" s="1"/>
      <c r="B16977" s="317">
        <v>44481.784027816189</v>
      </c>
      <c r="C16977" s="316">
        <v>202.51799950064549</v>
      </c>
      <c r="D16977" s="315" t="s">
        <v>82</v>
      </c>
    </row>
    <row r="16978" spans="1:4" ht="14.5" customHeight="1" x14ac:dyDescent="0.35">
      <c r="A16978" s="1"/>
      <c r="B16978" s="317">
        <v>44481.784722260636</v>
      </c>
      <c r="C16978" s="316">
        <v>206.78705678678816</v>
      </c>
      <c r="D16978" s="315" t="s">
        <v>82</v>
      </c>
    </row>
    <row r="16979" spans="1:4" ht="14.5" customHeight="1" x14ac:dyDescent="0.35">
      <c r="A16979" s="1"/>
      <c r="B16979" s="317">
        <v>44481.785416705083</v>
      </c>
      <c r="C16979" s="316">
        <v>210.9407250361711</v>
      </c>
      <c r="D16979" s="315" t="s">
        <v>82</v>
      </c>
    </row>
    <row r="16980" spans="1:4" ht="14.5" customHeight="1" x14ac:dyDescent="0.35">
      <c r="A16980" s="1"/>
      <c r="B16980" s="317">
        <v>44481.786111149529</v>
      </c>
      <c r="C16980" s="316">
        <v>234.27993801624979</v>
      </c>
      <c r="D16980" s="315" t="s">
        <v>82</v>
      </c>
    </row>
    <row r="16981" spans="1:4" ht="14.5" customHeight="1" x14ac:dyDescent="0.35">
      <c r="A16981" s="1"/>
      <c r="B16981" s="317">
        <v>44481.786805593976</v>
      </c>
      <c r="C16981" s="316">
        <v>254.83036648965597</v>
      </c>
      <c r="D16981" s="315" t="s">
        <v>82</v>
      </c>
    </row>
    <row r="16982" spans="1:4" ht="14.5" customHeight="1" x14ac:dyDescent="0.35">
      <c r="A16982" s="1"/>
      <c r="B16982" s="317">
        <v>44481.787500038423</v>
      </c>
      <c r="C16982" s="316">
        <v>278.71464445625895</v>
      </c>
      <c r="D16982" s="315" t="s">
        <v>82</v>
      </c>
    </row>
    <row r="16983" spans="1:4" ht="14.5" customHeight="1" x14ac:dyDescent="0.35">
      <c r="A16983" s="1"/>
      <c r="B16983" s="317">
        <v>44481.78819448287</v>
      </c>
      <c r="C16983" s="316">
        <v>302.00298083761396</v>
      </c>
      <c r="D16983" s="315" t="s">
        <v>82</v>
      </c>
    </row>
    <row r="16984" spans="1:4" ht="14.5" customHeight="1" x14ac:dyDescent="0.35">
      <c r="A16984" s="1"/>
      <c r="B16984" s="317">
        <v>44481.788888927316</v>
      </c>
      <c r="C16984" s="316">
        <v>319.54867735911779</v>
      </c>
      <c r="D16984" s="315" t="s">
        <v>82</v>
      </c>
    </row>
    <row r="16985" spans="1:4" ht="14.5" customHeight="1" x14ac:dyDescent="0.35">
      <c r="A16985" s="1"/>
      <c r="B16985" s="317">
        <v>44481.789583371763</v>
      </c>
      <c r="C16985" s="316">
        <v>324.65425241745544</v>
      </c>
      <c r="D16985" s="315" t="s">
        <v>82</v>
      </c>
    </row>
    <row r="16986" spans="1:4" ht="14.5" customHeight="1" x14ac:dyDescent="0.35">
      <c r="A16986" s="1"/>
      <c r="B16986" s="317">
        <v>44481.79027781621</v>
      </c>
      <c r="C16986" s="316">
        <v>295.00581208331664</v>
      </c>
      <c r="D16986" s="315" t="s">
        <v>82</v>
      </c>
    </row>
    <row r="16987" spans="1:4" ht="14.5" customHeight="1" x14ac:dyDescent="0.35">
      <c r="A16987" s="1"/>
      <c r="B16987" s="317">
        <v>44481.790972260656</v>
      </c>
      <c r="C16987" s="316">
        <v>266.62880646747846</v>
      </c>
      <c r="D16987" s="315" t="s">
        <v>82</v>
      </c>
    </row>
    <row r="16988" spans="1:4" ht="14.5" customHeight="1" x14ac:dyDescent="0.35">
      <c r="A16988" s="1"/>
      <c r="B16988" s="317">
        <v>44481.791666705103</v>
      </c>
      <c r="C16988" s="316">
        <v>242.0642048160623</v>
      </c>
      <c r="D16988" s="315" t="s">
        <v>82</v>
      </c>
    </row>
    <row r="16989" spans="1:4" ht="14.5" customHeight="1" x14ac:dyDescent="0.35">
      <c r="A16989" s="1"/>
      <c r="B16989" s="317">
        <v>44481.79236114955</v>
      </c>
      <c r="C16989" s="316">
        <v>215.78246686050747</v>
      </c>
      <c r="D16989" s="315" t="s">
        <v>82</v>
      </c>
    </row>
    <row r="16990" spans="1:4" ht="14.5" customHeight="1" x14ac:dyDescent="0.35">
      <c r="A16990" s="1"/>
      <c r="B16990" s="317">
        <v>44481.793055593997</v>
      </c>
      <c r="C16990" s="316">
        <v>216.63859658652606</v>
      </c>
      <c r="D16990" s="315" t="s">
        <v>82</v>
      </c>
    </row>
    <row r="16991" spans="1:4" ht="14.5" customHeight="1" x14ac:dyDescent="0.35">
      <c r="A16991" s="1"/>
      <c r="B16991" s="317">
        <v>44481.793750038443</v>
      </c>
      <c r="C16991" s="316">
        <v>226.93300492182996</v>
      </c>
      <c r="D16991" s="315" t="s">
        <v>82</v>
      </c>
    </row>
    <row r="16992" spans="1:4" ht="14.5" customHeight="1" x14ac:dyDescent="0.35">
      <c r="A16992" s="1"/>
      <c r="B16992" s="317">
        <v>44481.79444448289</v>
      </c>
      <c r="C16992" s="316">
        <v>233.36794172326725</v>
      </c>
      <c r="D16992" s="315" t="s">
        <v>82</v>
      </c>
    </row>
    <row r="16993" spans="1:4" ht="14.5" customHeight="1" x14ac:dyDescent="0.35">
      <c r="A16993" s="1"/>
      <c r="B16993" s="317">
        <v>44481.795138927337</v>
      </c>
      <c r="C16993" s="316">
        <v>238.93771823537148</v>
      </c>
      <c r="D16993" s="315" t="s">
        <v>82</v>
      </c>
    </row>
    <row r="16994" spans="1:4" ht="14.5" customHeight="1" x14ac:dyDescent="0.35">
      <c r="A16994" s="1"/>
      <c r="B16994" s="317">
        <v>44481.795833371783</v>
      </c>
      <c r="C16994" s="316">
        <v>242.09626600418704</v>
      </c>
      <c r="D16994" s="315" t="s">
        <v>82</v>
      </c>
    </row>
    <row r="16995" spans="1:4" ht="14.5" customHeight="1" x14ac:dyDescent="0.35">
      <c r="A16995" s="1"/>
      <c r="B16995" s="317">
        <v>44481.79652781623</v>
      </c>
      <c r="C16995" s="316">
        <v>243.32266663807678</v>
      </c>
      <c r="D16995" s="315" t="s">
        <v>82</v>
      </c>
    </row>
    <row r="16996" spans="1:4" ht="14.5" customHeight="1" x14ac:dyDescent="0.35">
      <c r="A16996" s="1"/>
      <c r="B16996" s="317">
        <v>44481.797222260677</v>
      </c>
      <c r="C16996" s="316">
        <v>236.612654634569</v>
      </c>
      <c r="D16996" s="315" t="s">
        <v>82</v>
      </c>
    </row>
    <row r="16997" spans="1:4" ht="14.5" customHeight="1" x14ac:dyDescent="0.35">
      <c r="A16997" s="1"/>
      <c r="B16997" s="317">
        <v>44481.797916705123</v>
      </c>
      <c r="C16997" s="316">
        <v>227.86400848821893</v>
      </c>
      <c r="D16997" s="315" t="s">
        <v>82</v>
      </c>
    </row>
    <row r="16998" spans="1:4" ht="14.5" customHeight="1" x14ac:dyDescent="0.35">
      <c r="A16998" s="1"/>
      <c r="B16998" s="317">
        <v>44481.79861114957</v>
      </c>
      <c r="C16998" s="316">
        <v>215.28339827135204</v>
      </c>
      <c r="D16998" s="315" t="s">
        <v>82</v>
      </c>
    </row>
    <row r="16999" spans="1:4" ht="14.5" customHeight="1" x14ac:dyDescent="0.35">
      <c r="A16999" s="1"/>
      <c r="B16999" s="317">
        <v>44481.799305594017</v>
      </c>
      <c r="C16999" s="316">
        <v>192.43418894840093</v>
      </c>
      <c r="D16999" s="315" t="s">
        <v>82</v>
      </c>
    </row>
    <row r="17000" spans="1:4" ht="14.5" customHeight="1" x14ac:dyDescent="0.35">
      <c r="A17000" s="1"/>
      <c r="B17000" s="317">
        <v>44481.800000038464</v>
      </c>
      <c r="C17000" s="316">
        <v>177.15023812003977</v>
      </c>
      <c r="D17000" s="315" t="s">
        <v>82</v>
      </c>
    </row>
    <row r="17001" spans="1:4" ht="14.5" customHeight="1" x14ac:dyDescent="0.35">
      <c r="A17001" s="1"/>
      <c r="B17001" s="317">
        <v>44481.80069448291</v>
      </c>
      <c r="C17001" s="316">
        <v>174.4406453198016</v>
      </c>
      <c r="D17001" s="315" t="s">
        <v>82</v>
      </c>
    </row>
    <row r="17002" spans="1:4" ht="14.5" customHeight="1" x14ac:dyDescent="0.35">
      <c r="A17002" s="1"/>
      <c r="B17002" s="317">
        <v>44481.801388927357</v>
      </c>
      <c r="C17002" s="316">
        <v>175.95092678192304</v>
      </c>
      <c r="D17002" s="315" t="s">
        <v>82</v>
      </c>
    </row>
    <row r="17003" spans="1:4" ht="14.5" customHeight="1" x14ac:dyDescent="0.35">
      <c r="A17003" s="1"/>
      <c r="B17003" s="317">
        <v>44481.802083371804</v>
      </c>
      <c r="C17003" s="316">
        <v>172.27085082296205</v>
      </c>
      <c r="D17003" s="315" t="s">
        <v>82</v>
      </c>
    </row>
    <row r="17004" spans="1:4" ht="14.5" customHeight="1" x14ac:dyDescent="0.35">
      <c r="A17004" s="1"/>
      <c r="B17004" s="317">
        <v>44481.80277781625</v>
      </c>
      <c r="C17004" s="316">
        <v>140.1100646283594</v>
      </c>
      <c r="D17004" s="315" t="s">
        <v>82</v>
      </c>
    </row>
    <row r="17005" spans="1:4" ht="14.5" customHeight="1" x14ac:dyDescent="0.35">
      <c r="A17005" s="1"/>
      <c r="B17005" s="317">
        <v>44481.803472260697</v>
      </c>
      <c r="C17005" s="316">
        <v>123.14659191484679</v>
      </c>
      <c r="D17005" s="315" t="s">
        <v>82</v>
      </c>
    </row>
    <row r="17006" spans="1:4" ht="14.5" customHeight="1" x14ac:dyDescent="0.35">
      <c r="A17006" s="1"/>
      <c r="B17006" s="317">
        <v>44481.804166705144</v>
      </c>
      <c r="C17006" s="316">
        <v>124.71506582486133</v>
      </c>
      <c r="D17006" s="315" t="s">
        <v>82</v>
      </c>
    </row>
    <row r="17007" spans="1:4" ht="14.5" customHeight="1" x14ac:dyDescent="0.35">
      <c r="A17007" s="1"/>
      <c r="B17007" s="317">
        <v>44481.804861149591</v>
      </c>
      <c r="C17007" s="316">
        <v>135.69167135755609</v>
      </c>
      <c r="D17007" s="315" t="s">
        <v>82</v>
      </c>
    </row>
    <row r="17008" spans="1:4" ht="14.5" customHeight="1" x14ac:dyDescent="0.35">
      <c r="A17008" s="1"/>
      <c r="B17008" s="317">
        <v>44481.805555594037</v>
      </c>
      <c r="C17008" s="316">
        <v>136.26429325468294</v>
      </c>
      <c r="D17008" s="315" t="s">
        <v>82</v>
      </c>
    </row>
    <row r="17009" spans="1:4" ht="14.5" customHeight="1" x14ac:dyDescent="0.35">
      <c r="A17009" s="1"/>
      <c r="B17009" s="317">
        <v>44481.806250038484</v>
      </c>
      <c r="C17009" s="316">
        <v>138.63908885020064</v>
      </c>
      <c r="D17009" s="315" t="s">
        <v>82</v>
      </c>
    </row>
    <row r="17010" spans="1:4" ht="14.5" customHeight="1" x14ac:dyDescent="0.35">
      <c r="A17010" s="1"/>
      <c r="B17010" s="317">
        <v>44481.806944482931</v>
      </c>
      <c r="C17010" s="316">
        <v>140.64517560125873</v>
      </c>
      <c r="D17010" s="315" t="s">
        <v>82</v>
      </c>
    </row>
    <row r="17011" spans="1:4" ht="14.5" customHeight="1" x14ac:dyDescent="0.35">
      <c r="A17011" s="1"/>
      <c r="B17011" s="317">
        <v>44481.807638927377</v>
      </c>
      <c r="C17011" s="316">
        <v>140.16246303680819</v>
      </c>
      <c r="D17011" s="315" t="s">
        <v>82</v>
      </c>
    </row>
    <row r="17012" spans="1:4" ht="14.5" customHeight="1" x14ac:dyDescent="0.35">
      <c r="A17012" s="1"/>
      <c r="B17012" s="317">
        <v>44481.808333371824</v>
      </c>
      <c r="C17012" s="316">
        <v>147.29172132331101</v>
      </c>
      <c r="D17012" s="315" t="s">
        <v>82</v>
      </c>
    </row>
    <row r="17013" spans="1:4" ht="14.5" customHeight="1" x14ac:dyDescent="0.35">
      <c r="A17013" s="1"/>
      <c r="B17013" s="317">
        <v>44481.809027816271</v>
      </c>
      <c r="C17013" s="316">
        <v>161.69794493491452</v>
      </c>
      <c r="D17013" s="315" t="s">
        <v>82</v>
      </c>
    </row>
    <row r="17014" spans="1:4" ht="14.5" customHeight="1" x14ac:dyDescent="0.35">
      <c r="A17014" s="1"/>
      <c r="B17014" s="317">
        <v>44481.809722260718</v>
      </c>
      <c r="C17014" s="316">
        <v>168.44361232081039</v>
      </c>
      <c r="D17014" s="315" t="s">
        <v>82</v>
      </c>
    </row>
    <row r="17015" spans="1:4" ht="14.5" customHeight="1" x14ac:dyDescent="0.35">
      <c r="A17015" s="1"/>
      <c r="B17015" s="317">
        <v>44481.810416705164</v>
      </c>
      <c r="C17015" s="316">
        <v>173.96073223288403</v>
      </c>
      <c r="D17015" s="315" t="s">
        <v>82</v>
      </c>
    </row>
    <row r="17016" spans="1:4" ht="14.5" customHeight="1" x14ac:dyDescent="0.35">
      <c r="A17016" s="1"/>
      <c r="B17016" s="317">
        <v>44481.811111149611</v>
      </c>
      <c r="C17016" s="316">
        <v>177.21420121764532</v>
      </c>
      <c r="D17016" s="315" t="s">
        <v>82</v>
      </c>
    </row>
    <row r="17017" spans="1:4" ht="14.5" customHeight="1" x14ac:dyDescent="0.35">
      <c r="A17017" s="1"/>
      <c r="B17017" s="317">
        <v>44481.811805594058</v>
      </c>
      <c r="C17017" s="316">
        <v>181.3251547960875</v>
      </c>
      <c r="D17017" s="315" t="s">
        <v>82</v>
      </c>
    </row>
    <row r="17018" spans="1:4" ht="14.5" customHeight="1" x14ac:dyDescent="0.35">
      <c r="A17018" s="1"/>
      <c r="B17018" s="317">
        <v>44481.812500038504</v>
      </c>
      <c r="C17018" s="316">
        <v>193.43649753559535</v>
      </c>
      <c r="D17018" s="315" t="s">
        <v>82</v>
      </c>
    </row>
    <row r="17019" spans="1:4" ht="14.5" customHeight="1" x14ac:dyDescent="0.35">
      <c r="A17019" s="1"/>
      <c r="B17019" s="317">
        <v>44481.813194482951</v>
      </c>
      <c r="C17019" s="316">
        <v>200.17634852553795</v>
      </c>
      <c r="D17019" s="315" t="s">
        <v>82</v>
      </c>
    </row>
    <row r="17020" spans="1:4" ht="14.5" customHeight="1" x14ac:dyDescent="0.35">
      <c r="A17020" s="1"/>
      <c r="B17020" s="317">
        <v>44481.813888927398</v>
      </c>
      <c r="C17020" s="316">
        <v>196.68325631426802</v>
      </c>
      <c r="D17020" s="315" t="s">
        <v>82</v>
      </c>
    </row>
    <row r="17021" spans="1:4" ht="14.5" customHeight="1" x14ac:dyDescent="0.35">
      <c r="A17021" s="1"/>
      <c r="B17021" s="317">
        <v>44481.814583371844</v>
      </c>
      <c r="C17021" s="316">
        <v>193.53997751029675</v>
      </c>
      <c r="D17021" s="315" t="s">
        <v>82</v>
      </c>
    </row>
    <row r="17022" spans="1:4" ht="14.5" customHeight="1" x14ac:dyDescent="0.35">
      <c r="A17022" s="1"/>
      <c r="B17022" s="317">
        <v>44481.815277816291</v>
      </c>
      <c r="C17022" s="316">
        <v>187.55129223485321</v>
      </c>
      <c r="D17022" s="315" t="s">
        <v>82</v>
      </c>
    </row>
    <row r="17023" spans="1:4" ht="14.5" customHeight="1" x14ac:dyDescent="0.35">
      <c r="A17023" s="1"/>
      <c r="B17023" s="317">
        <v>44481.815972260738</v>
      </c>
      <c r="C17023" s="316">
        <v>178.97820863968616</v>
      </c>
      <c r="D17023" s="315" t="s">
        <v>82</v>
      </c>
    </row>
    <row r="17024" spans="1:4" ht="14.5" customHeight="1" x14ac:dyDescent="0.35">
      <c r="A17024" s="1"/>
      <c r="B17024" s="317">
        <v>44481.816666705185</v>
      </c>
      <c r="C17024" s="316">
        <v>177.21137347718468</v>
      </c>
      <c r="D17024" s="315" t="s">
        <v>82</v>
      </c>
    </row>
    <row r="17025" spans="1:4" ht="14.5" customHeight="1" x14ac:dyDescent="0.35">
      <c r="A17025" s="1"/>
      <c r="B17025" s="317">
        <v>44481.817361149631</v>
      </c>
      <c r="C17025" s="316">
        <v>187.17730873777376</v>
      </c>
      <c r="D17025" s="315" t="s">
        <v>82</v>
      </c>
    </row>
    <row r="17026" spans="1:4" ht="14.5" customHeight="1" x14ac:dyDescent="0.35">
      <c r="A17026" s="1"/>
      <c r="B17026" s="317">
        <v>44481.818055594078</v>
      </c>
      <c r="C17026" s="316">
        <v>191.10209811393094</v>
      </c>
      <c r="D17026" s="315" t="s">
        <v>82</v>
      </c>
    </row>
    <row r="17027" spans="1:4" ht="14.5" customHeight="1" x14ac:dyDescent="0.35">
      <c r="A17027" s="1"/>
      <c r="B17027" s="317">
        <v>44481.818750038525</v>
      </c>
      <c r="C17027" s="316">
        <v>193.98055947386504</v>
      </c>
      <c r="D17027" s="315" t="s">
        <v>82</v>
      </c>
    </row>
    <row r="17028" spans="1:4" ht="14.5" customHeight="1" x14ac:dyDescent="0.35">
      <c r="A17028" s="1"/>
      <c r="B17028" s="317">
        <v>44481.819444482971</v>
      </c>
      <c r="C17028" s="316">
        <v>203.48738014129535</v>
      </c>
      <c r="D17028" s="315" t="s">
        <v>82</v>
      </c>
    </row>
    <row r="17029" spans="1:4" ht="14.5" customHeight="1" x14ac:dyDescent="0.35">
      <c r="A17029" s="1"/>
      <c r="B17029" s="317">
        <v>44481.820138927418</v>
      </c>
      <c r="C17029" s="316">
        <v>216.63234956398762</v>
      </c>
      <c r="D17029" s="315" t="s">
        <v>82</v>
      </c>
    </row>
    <row r="17030" spans="1:4" ht="14.5" customHeight="1" x14ac:dyDescent="0.35">
      <c r="A17030" s="1"/>
      <c r="B17030" s="317">
        <v>44481.820833371865</v>
      </c>
      <c r="C17030" s="316">
        <v>230.65487293767509</v>
      </c>
      <c r="D17030" s="315" t="s">
        <v>82</v>
      </c>
    </row>
    <row r="17031" spans="1:4" ht="14.5" customHeight="1" x14ac:dyDescent="0.35">
      <c r="A17031" s="1"/>
      <c r="B17031" s="317">
        <v>44481.821527816312</v>
      </c>
      <c r="C17031" s="316">
        <v>236.04128722437503</v>
      </c>
      <c r="D17031" s="315" t="s">
        <v>82</v>
      </c>
    </row>
    <row r="17032" spans="1:4" ht="14.5" customHeight="1" x14ac:dyDescent="0.35">
      <c r="A17032" s="1"/>
      <c r="B17032" s="317">
        <v>44481.822222260758</v>
      </c>
      <c r="C17032" s="316">
        <v>229.99704541201936</v>
      </c>
      <c r="D17032" s="315" t="s">
        <v>82</v>
      </c>
    </row>
    <row r="17033" spans="1:4" ht="14.5" customHeight="1" x14ac:dyDescent="0.35">
      <c r="A17033" s="1"/>
      <c r="B17033" s="317">
        <v>44481.822916705205</v>
      </c>
      <c r="C17033" s="316">
        <v>213.05485110523489</v>
      </c>
      <c r="D17033" s="315" t="s">
        <v>82</v>
      </c>
    </row>
    <row r="17034" spans="1:4" ht="14.5" customHeight="1" x14ac:dyDescent="0.35">
      <c r="A17034" s="1"/>
      <c r="B17034" s="317">
        <v>44481.823611149652</v>
      </c>
      <c r="C17034" s="316">
        <v>200.81133299412517</v>
      </c>
      <c r="D17034" s="315" t="s">
        <v>82</v>
      </c>
    </row>
    <row r="17035" spans="1:4" ht="14.5" customHeight="1" x14ac:dyDescent="0.35">
      <c r="A17035" s="1"/>
      <c r="B17035" s="317">
        <v>44481.824305594098</v>
      </c>
      <c r="C17035" s="316">
        <v>193.82526008951245</v>
      </c>
      <c r="D17035" s="315" t="s">
        <v>82</v>
      </c>
    </row>
    <row r="17036" spans="1:4" ht="14.5" customHeight="1" x14ac:dyDescent="0.35">
      <c r="A17036" s="1"/>
      <c r="B17036" s="317">
        <v>44481.825000038545</v>
      </c>
      <c r="C17036" s="316">
        <v>187.70409063859066</v>
      </c>
      <c r="D17036" s="315" t="s">
        <v>82</v>
      </c>
    </row>
    <row r="17037" spans="1:4" ht="14.5" customHeight="1" x14ac:dyDescent="0.35">
      <c r="A17037" s="1"/>
      <c r="B17037" s="317">
        <v>44481.825694482992</v>
      </c>
      <c r="C17037" s="316">
        <v>175.74314686483316</v>
      </c>
      <c r="D17037" s="315" t="s">
        <v>82</v>
      </c>
    </row>
    <row r="17038" spans="1:4" ht="14.5" customHeight="1" x14ac:dyDescent="0.35">
      <c r="A17038" s="1"/>
      <c r="B17038" s="317">
        <v>44481.826388927439</v>
      </c>
      <c r="C17038" s="316">
        <v>172.48198947404356</v>
      </c>
      <c r="D17038" s="315" t="s">
        <v>82</v>
      </c>
    </row>
    <row r="17039" spans="1:4" ht="14.5" customHeight="1" x14ac:dyDescent="0.35">
      <c r="A17039" s="1"/>
      <c r="B17039" s="317">
        <v>44481.827083371885</v>
      </c>
      <c r="C17039" s="316">
        <v>178.35562026775443</v>
      </c>
      <c r="D17039" s="315" t="s">
        <v>82</v>
      </c>
    </row>
    <row r="17040" spans="1:4" ht="14.5" customHeight="1" x14ac:dyDescent="0.35">
      <c r="A17040" s="1"/>
      <c r="B17040" s="317">
        <v>44481.827777816332</v>
      </c>
      <c r="C17040" s="316">
        <v>185.10981015021292</v>
      </c>
      <c r="D17040" s="315" t="s">
        <v>82</v>
      </c>
    </row>
    <row r="17041" spans="1:4" ht="14.5" customHeight="1" x14ac:dyDescent="0.35">
      <c r="A17041" s="1"/>
      <c r="B17041" s="317">
        <v>44481.828472260779</v>
      </c>
      <c r="C17041" s="316">
        <v>188.98141689803839</v>
      </c>
      <c r="D17041" s="315" t="s">
        <v>82</v>
      </c>
    </row>
    <row r="17042" spans="1:4" ht="14.5" customHeight="1" x14ac:dyDescent="0.35">
      <c r="A17042" s="1"/>
      <c r="B17042" s="317">
        <v>44481.829166705225</v>
      </c>
      <c r="C17042" s="316">
        <v>182.23647559886254</v>
      </c>
      <c r="D17042" s="315" t="s">
        <v>82</v>
      </c>
    </row>
    <row r="17043" spans="1:4" ht="14.5" customHeight="1" x14ac:dyDescent="0.35">
      <c r="A17043" s="1"/>
      <c r="B17043" s="317">
        <v>44481.829861149672</v>
      </c>
      <c r="C17043" s="316">
        <v>171.60980693201611</v>
      </c>
      <c r="D17043" s="315" t="s">
        <v>82</v>
      </c>
    </row>
    <row r="17044" spans="1:4" ht="14.5" customHeight="1" x14ac:dyDescent="0.35">
      <c r="A17044" s="1"/>
      <c r="B17044" s="317">
        <v>44481.830555594119</v>
      </c>
      <c r="C17044" s="316">
        <v>158.64297533958063</v>
      </c>
      <c r="D17044" s="315" t="s">
        <v>82</v>
      </c>
    </row>
    <row r="17045" spans="1:4" ht="14.5" customHeight="1" x14ac:dyDescent="0.35">
      <c r="A17045" s="1"/>
      <c r="B17045" s="317">
        <v>44481.831250038565</v>
      </c>
      <c r="C17045" s="316">
        <v>143.31413247600818</v>
      </c>
      <c r="D17045" s="315" t="s">
        <v>82</v>
      </c>
    </row>
    <row r="17046" spans="1:4" ht="14.5" customHeight="1" x14ac:dyDescent="0.35">
      <c r="A17046" s="1"/>
      <c r="B17046" s="317">
        <v>44481.831944483012</v>
      </c>
      <c r="C17046" s="316">
        <v>132.60231483013681</v>
      </c>
      <c r="D17046" s="315" t="s">
        <v>82</v>
      </c>
    </row>
    <row r="17047" spans="1:4" ht="14.5" customHeight="1" x14ac:dyDescent="0.35">
      <c r="A17047" s="1"/>
      <c r="B17047" s="317">
        <v>44481.832638927459</v>
      </c>
      <c r="C17047" s="316">
        <v>123.952450230609</v>
      </c>
      <c r="D17047" s="315" t="s">
        <v>82</v>
      </c>
    </row>
    <row r="17048" spans="1:4" ht="14.5" customHeight="1" x14ac:dyDescent="0.35">
      <c r="A17048" s="1"/>
      <c r="B17048" s="317">
        <v>44481.833333371906</v>
      </c>
      <c r="C17048" s="316">
        <v>46.955874960382303</v>
      </c>
      <c r="D17048" s="315" t="s">
        <v>350</v>
      </c>
    </row>
    <row r="17049" spans="1:4" ht="14.5" customHeight="1" x14ac:dyDescent="0.35">
      <c r="A17049" s="1"/>
      <c r="B17049" s="317">
        <v>44481.834027816352</v>
      </c>
      <c r="C17049" s="316">
        <v>122.42258021023396</v>
      </c>
      <c r="D17049" s="315" t="s">
        <v>82</v>
      </c>
    </row>
    <row r="17050" spans="1:4" ht="14.5" customHeight="1" x14ac:dyDescent="0.35">
      <c r="A17050" s="1"/>
      <c r="B17050" s="317">
        <v>44481.834722260799</v>
      </c>
      <c r="C17050" s="316">
        <v>120.08994956661287</v>
      </c>
      <c r="D17050" s="315" t="s">
        <v>82</v>
      </c>
    </row>
    <row r="17051" spans="1:4" ht="14.5" customHeight="1" x14ac:dyDescent="0.35">
      <c r="A17051" s="1"/>
      <c r="B17051" s="317">
        <v>44481.835416705246</v>
      </c>
      <c r="C17051" s="316">
        <v>116.06895372570337</v>
      </c>
      <c r="D17051" s="315" t="s">
        <v>82</v>
      </c>
    </row>
    <row r="17052" spans="1:4" ht="14.5" customHeight="1" x14ac:dyDescent="0.35">
      <c r="A17052" s="1"/>
      <c r="B17052" s="317">
        <v>44481.836111149692</v>
      </c>
      <c r="C17052" s="316">
        <v>114.85215267487801</v>
      </c>
      <c r="D17052" s="315" t="s">
        <v>82</v>
      </c>
    </row>
    <row r="17053" spans="1:4" ht="14.5" customHeight="1" x14ac:dyDescent="0.35">
      <c r="A17053" s="1"/>
      <c r="B17053" s="317">
        <v>44481.836805594139</v>
      </c>
      <c r="C17053" s="316">
        <v>114.82515362318567</v>
      </c>
      <c r="D17053" s="315" t="s">
        <v>82</v>
      </c>
    </row>
    <row r="17054" spans="1:4" ht="14.5" customHeight="1" x14ac:dyDescent="0.35">
      <c r="A17054" s="1"/>
      <c r="B17054" s="317">
        <v>44481.837500038586</v>
      </c>
      <c r="C17054" s="316">
        <v>110.30156797106611</v>
      </c>
      <c r="D17054" s="315" t="s">
        <v>82</v>
      </c>
    </row>
    <row r="17055" spans="1:4" ht="14.5" customHeight="1" x14ac:dyDescent="0.35">
      <c r="A17055" s="1"/>
      <c r="B17055" s="317">
        <v>44481.838194483033</v>
      </c>
      <c r="C17055" s="316">
        <v>103.43508293105405</v>
      </c>
      <c r="D17055" s="315" t="s">
        <v>82</v>
      </c>
    </row>
    <row r="17056" spans="1:4" ht="14.5" customHeight="1" x14ac:dyDescent="0.35">
      <c r="A17056" s="1"/>
      <c r="B17056" s="317">
        <v>44481.838888927479</v>
      </c>
      <c r="C17056" s="316">
        <v>96.514545467771441</v>
      </c>
      <c r="D17056" s="315" t="s">
        <v>82</v>
      </c>
    </row>
    <row r="17057" spans="1:4" ht="14.5" customHeight="1" x14ac:dyDescent="0.35">
      <c r="A17057" s="1"/>
      <c r="B17057" s="317">
        <v>44481.839583371926</v>
      </c>
      <c r="C17057" s="316">
        <v>90.547851691121465</v>
      </c>
      <c r="D17057" s="315" t="s">
        <v>82</v>
      </c>
    </row>
    <row r="17058" spans="1:4" ht="14.5" customHeight="1" x14ac:dyDescent="0.35">
      <c r="A17058" s="1"/>
      <c r="B17058" s="317">
        <v>44481.840277816373</v>
      </c>
      <c r="C17058" s="316">
        <v>80.704151423970089</v>
      </c>
      <c r="D17058" s="315" t="s">
        <v>82</v>
      </c>
    </row>
    <row r="17059" spans="1:4" ht="14.5" customHeight="1" x14ac:dyDescent="0.35">
      <c r="A17059" s="1"/>
      <c r="B17059" s="317">
        <v>44481.840972260819</v>
      </c>
      <c r="C17059" s="316">
        <v>73.237801636737998</v>
      </c>
      <c r="D17059" s="315" t="s">
        <v>82</v>
      </c>
    </row>
    <row r="17060" spans="1:4" ht="14.5" customHeight="1" x14ac:dyDescent="0.35">
      <c r="A17060" s="1"/>
      <c r="B17060" s="317">
        <v>44481.841666705266</v>
      </c>
      <c r="C17060" s="316">
        <v>70.816068530872386</v>
      </c>
      <c r="D17060" s="315" t="s">
        <v>82</v>
      </c>
    </row>
    <row r="17061" spans="1:4" ht="14.5" customHeight="1" x14ac:dyDescent="0.35">
      <c r="A17061" s="1"/>
      <c r="B17061" s="317">
        <v>44481.842361149713</v>
      </c>
      <c r="C17061" s="316">
        <v>66.799196173925878</v>
      </c>
      <c r="D17061" s="315" t="s">
        <v>82</v>
      </c>
    </row>
    <row r="17062" spans="1:4" ht="14.5" customHeight="1" x14ac:dyDescent="0.35">
      <c r="A17062" s="1"/>
      <c r="B17062" s="317">
        <v>44481.84305559416</v>
      </c>
      <c r="C17062" s="316">
        <v>57.130233095007135</v>
      </c>
      <c r="D17062" s="315" t="s">
        <v>82</v>
      </c>
    </row>
    <row r="17063" spans="1:4" ht="14.5" customHeight="1" x14ac:dyDescent="0.35">
      <c r="A17063" s="1"/>
      <c r="B17063" s="317">
        <v>44481.843750038606</v>
      </c>
      <c r="C17063" s="316">
        <v>50.226810671296938</v>
      </c>
      <c r="D17063" s="315" t="s">
        <v>82</v>
      </c>
    </row>
    <row r="17064" spans="1:4" ht="14.5" customHeight="1" x14ac:dyDescent="0.35">
      <c r="A17064" s="1"/>
      <c r="B17064" s="317">
        <v>44481.844444483053</v>
      </c>
      <c r="C17064" s="316">
        <v>49.581226262247462</v>
      </c>
      <c r="D17064" s="315" t="s">
        <v>82</v>
      </c>
    </row>
    <row r="17065" spans="1:4" ht="14.5" customHeight="1" x14ac:dyDescent="0.35">
      <c r="A17065" s="1"/>
      <c r="B17065" s="317">
        <v>44481.8451389275</v>
      </c>
      <c r="C17065" s="316">
        <v>53.063714248643372</v>
      </c>
      <c r="D17065" s="315" t="s">
        <v>82</v>
      </c>
    </row>
    <row r="17066" spans="1:4" ht="14.5" customHeight="1" x14ac:dyDescent="0.35">
      <c r="A17066" s="1"/>
      <c r="B17066" s="317">
        <v>44481.845833371946</v>
      </c>
      <c r="C17066" s="316">
        <v>56.39767908131568</v>
      </c>
      <c r="D17066" s="315" t="s">
        <v>82</v>
      </c>
    </row>
    <row r="17067" spans="1:4" ht="14.5" customHeight="1" x14ac:dyDescent="0.35">
      <c r="A17067" s="1"/>
      <c r="B17067" s="317">
        <v>44481.846527816393</v>
      </c>
      <c r="C17067" s="316">
        <v>58.758749759010968</v>
      </c>
      <c r="D17067" s="315" t="s">
        <v>82</v>
      </c>
    </row>
    <row r="17068" spans="1:4" ht="14.5" customHeight="1" x14ac:dyDescent="0.35">
      <c r="A17068" s="1"/>
      <c r="B17068" s="317">
        <v>44481.84722226084</v>
      </c>
      <c r="C17068" s="316">
        <v>59.129849646013461</v>
      </c>
      <c r="D17068" s="315" t="s">
        <v>82</v>
      </c>
    </row>
    <row r="17069" spans="1:4" ht="14.5" customHeight="1" x14ac:dyDescent="0.35">
      <c r="A17069" s="1"/>
      <c r="B17069" s="317">
        <v>44481.847916705286</v>
      </c>
      <c r="C17069" s="316">
        <v>59.998200390362761</v>
      </c>
      <c r="D17069" s="315" t="s">
        <v>82</v>
      </c>
    </row>
    <row r="17070" spans="1:4" ht="14.5" customHeight="1" x14ac:dyDescent="0.35">
      <c r="A17070" s="1"/>
      <c r="B17070" s="317">
        <v>44481.848611149733</v>
      </c>
      <c r="C17070" s="316">
        <v>62.00943507311846</v>
      </c>
      <c r="D17070" s="315" t="s">
        <v>82</v>
      </c>
    </row>
    <row r="17071" spans="1:4" ht="14.5" customHeight="1" x14ac:dyDescent="0.35">
      <c r="A17071" s="1"/>
      <c r="B17071" s="317">
        <v>44481.84930559418</v>
      </c>
      <c r="C17071" s="316">
        <v>64.389078272213609</v>
      </c>
      <c r="D17071" s="315" t="s">
        <v>82</v>
      </c>
    </row>
    <row r="17072" spans="1:4" ht="14.5" customHeight="1" x14ac:dyDescent="0.35">
      <c r="A17072" s="1"/>
      <c r="B17072" s="317">
        <v>44481.850000038627</v>
      </c>
      <c r="C17072" s="316">
        <v>66.483333746761005</v>
      </c>
      <c r="D17072" s="315" t="s">
        <v>82</v>
      </c>
    </row>
    <row r="17073" spans="1:4" ht="14.5" customHeight="1" x14ac:dyDescent="0.35">
      <c r="A17073" s="1"/>
      <c r="B17073" s="317">
        <v>44481.850694483073</v>
      </c>
      <c r="C17073" s="316">
        <v>67.643315421066163</v>
      </c>
      <c r="D17073" s="315" t="s">
        <v>82</v>
      </c>
    </row>
    <row r="17074" spans="1:4" ht="14.5" customHeight="1" x14ac:dyDescent="0.35">
      <c r="A17074" s="1"/>
      <c r="B17074" s="317">
        <v>44481.85138892752</v>
      </c>
      <c r="C17074" s="316">
        <v>68.812268872607575</v>
      </c>
      <c r="D17074" s="315" t="s">
        <v>82</v>
      </c>
    </row>
    <row r="17075" spans="1:4" ht="14.5" customHeight="1" x14ac:dyDescent="0.35">
      <c r="A17075" s="1"/>
      <c r="B17075" s="317">
        <v>44481.852083371967</v>
      </c>
      <c r="C17075" s="316">
        <v>67.853742836419642</v>
      </c>
      <c r="D17075" s="315" t="s">
        <v>82</v>
      </c>
    </row>
    <row r="17076" spans="1:4" ht="14.5" customHeight="1" x14ac:dyDescent="0.35">
      <c r="A17076" s="1"/>
      <c r="B17076" s="317">
        <v>44481.852777816413</v>
      </c>
      <c r="C17076" s="316">
        <v>59.156347412010653</v>
      </c>
      <c r="D17076" s="315" t="s">
        <v>82</v>
      </c>
    </row>
    <row r="17077" spans="1:4" ht="14.5" customHeight="1" x14ac:dyDescent="0.35">
      <c r="A17077" s="1"/>
      <c r="B17077" s="317">
        <v>44481.85347226086</v>
      </c>
      <c r="C17077" s="316">
        <v>51.420000846383239</v>
      </c>
      <c r="D17077" s="315" t="s">
        <v>82</v>
      </c>
    </row>
    <row r="17078" spans="1:4" ht="14.5" customHeight="1" x14ac:dyDescent="0.35">
      <c r="A17078" s="1"/>
      <c r="B17078" s="317">
        <v>44481.854166705307</v>
      </c>
      <c r="C17078" s="316">
        <v>49.65570554896258</v>
      </c>
      <c r="D17078" s="315" t="s">
        <v>82</v>
      </c>
    </row>
    <row r="17079" spans="1:4" ht="14.5" customHeight="1" x14ac:dyDescent="0.35">
      <c r="A17079" s="1"/>
      <c r="B17079" s="317">
        <v>44481.854861149754</v>
      </c>
      <c r="C17079" s="316">
        <v>50.430951691166655</v>
      </c>
      <c r="D17079" s="315" t="s">
        <v>82</v>
      </c>
    </row>
    <row r="17080" spans="1:4" ht="14.5" customHeight="1" x14ac:dyDescent="0.35">
      <c r="A17080" s="1"/>
      <c r="B17080" s="317">
        <v>44481.8555555942</v>
      </c>
      <c r="C17080" s="316">
        <v>50.709604645866783</v>
      </c>
      <c r="D17080" s="315" t="s">
        <v>82</v>
      </c>
    </row>
    <row r="17081" spans="1:4" ht="14.5" customHeight="1" x14ac:dyDescent="0.35">
      <c r="A17081" s="1"/>
      <c r="B17081" s="317">
        <v>44481.856250038647</v>
      </c>
      <c r="C17081" s="316">
        <v>50.642122566783414</v>
      </c>
      <c r="D17081" s="315" t="s">
        <v>82</v>
      </c>
    </row>
    <row r="17082" spans="1:4" ht="14.5" customHeight="1" x14ac:dyDescent="0.35">
      <c r="A17082" s="1"/>
      <c r="B17082" s="317">
        <v>44481.856944483094</v>
      </c>
      <c r="C17082" s="316">
        <v>50.070684751532582</v>
      </c>
      <c r="D17082" s="315" t="s">
        <v>82</v>
      </c>
    </row>
    <row r="17083" spans="1:4" ht="14.5" customHeight="1" x14ac:dyDescent="0.35">
      <c r="A17083" s="1"/>
      <c r="B17083" s="317">
        <v>44481.85763892754</v>
      </c>
      <c r="C17083" s="316">
        <v>49.959992319124282</v>
      </c>
      <c r="D17083" s="315" t="s">
        <v>82</v>
      </c>
    </row>
    <row r="17084" spans="1:4" ht="14.5" customHeight="1" x14ac:dyDescent="0.35">
      <c r="A17084" s="1"/>
      <c r="B17084" s="317">
        <v>44481.858333371987</v>
      </c>
      <c r="C17084" s="316">
        <v>52.255321492440025</v>
      </c>
      <c r="D17084" s="315" t="s">
        <v>82</v>
      </c>
    </row>
    <row r="17085" spans="1:4" ht="14.5" customHeight="1" x14ac:dyDescent="0.35">
      <c r="A17085" s="1"/>
      <c r="B17085" s="317">
        <v>44481.859027816434</v>
      </c>
      <c r="C17085" s="316">
        <v>51.605634844747449</v>
      </c>
      <c r="D17085" s="315" t="s">
        <v>82</v>
      </c>
    </row>
    <row r="17086" spans="1:4" ht="14.5" customHeight="1" x14ac:dyDescent="0.35">
      <c r="A17086" s="1"/>
      <c r="B17086" s="317">
        <v>44481.859722260881</v>
      </c>
      <c r="C17086" s="316">
        <v>48.988553918254908</v>
      </c>
      <c r="D17086" s="315" t="s">
        <v>82</v>
      </c>
    </row>
    <row r="17087" spans="1:4" ht="14.5" customHeight="1" x14ac:dyDescent="0.35">
      <c r="A17087" s="1"/>
      <c r="B17087" s="317">
        <v>44481.860416705327</v>
      </c>
      <c r="C17087" s="316">
        <v>47.768255069028235</v>
      </c>
      <c r="D17087" s="315" t="s">
        <v>82</v>
      </c>
    </row>
    <row r="17088" spans="1:4" ht="14.5" customHeight="1" x14ac:dyDescent="0.35">
      <c r="A17088" s="1"/>
      <c r="B17088" s="317">
        <v>44481.861111149774</v>
      </c>
      <c r="C17088" s="316">
        <v>47.916741373726595</v>
      </c>
      <c r="D17088" s="315" t="s">
        <v>82</v>
      </c>
    </row>
    <row r="17089" spans="1:4" ht="14.5" customHeight="1" x14ac:dyDescent="0.35">
      <c r="A17089" s="1"/>
      <c r="B17089" s="317">
        <v>44481.861805594221</v>
      </c>
      <c r="C17089" s="316">
        <v>48.208155719156885</v>
      </c>
      <c r="D17089" s="315" t="s">
        <v>82</v>
      </c>
    </row>
    <row r="17090" spans="1:4" ht="14.5" customHeight="1" x14ac:dyDescent="0.35">
      <c r="A17090" s="1"/>
      <c r="B17090" s="317">
        <v>44481.862500038667</v>
      </c>
      <c r="C17090" s="316">
        <v>47.914087897209292</v>
      </c>
      <c r="D17090" s="315" t="s">
        <v>82</v>
      </c>
    </row>
    <row r="17091" spans="1:4" ht="14.5" customHeight="1" x14ac:dyDescent="0.35">
      <c r="A17091" s="1"/>
      <c r="B17091" s="317">
        <v>44481.863194483114</v>
      </c>
      <c r="C17091" s="316">
        <v>47.45799747046258</v>
      </c>
      <c r="D17091" s="315" t="s">
        <v>82</v>
      </c>
    </row>
    <row r="17092" spans="1:4" ht="14.5" customHeight="1" x14ac:dyDescent="0.35">
      <c r="A17092" s="1"/>
      <c r="B17092" s="317">
        <v>44481.863888927561</v>
      </c>
      <c r="C17092" s="316">
        <v>47.459666207924599</v>
      </c>
      <c r="D17092" s="315" t="s">
        <v>82</v>
      </c>
    </row>
    <row r="17093" spans="1:4" ht="14.5" customHeight="1" x14ac:dyDescent="0.35">
      <c r="A17093" s="1"/>
      <c r="B17093" s="317">
        <v>44481.864583372007</v>
      </c>
      <c r="C17093" s="316">
        <v>52.630620711527691</v>
      </c>
      <c r="D17093" s="315" t="s">
        <v>82</v>
      </c>
    </row>
    <row r="17094" spans="1:4" ht="14.5" customHeight="1" x14ac:dyDescent="0.35">
      <c r="A17094" s="1"/>
      <c r="B17094" s="317">
        <v>44481.865277816454</v>
      </c>
      <c r="C17094" s="316">
        <v>60.972840758239421</v>
      </c>
      <c r="D17094" s="315" t="s">
        <v>82</v>
      </c>
    </row>
    <row r="17095" spans="1:4" ht="14.5" customHeight="1" x14ac:dyDescent="0.35">
      <c r="A17095" s="1"/>
      <c r="B17095" s="317">
        <v>44481.865972260901</v>
      </c>
      <c r="C17095" s="316">
        <v>65.20380096804972</v>
      </c>
      <c r="D17095" s="315" t="s">
        <v>82</v>
      </c>
    </row>
    <row r="17096" spans="1:4" ht="14.5" customHeight="1" x14ac:dyDescent="0.35">
      <c r="A17096" s="1"/>
      <c r="B17096" s="317">
        <v>44481.866666705348</v>
      </c>
      <c r="C17096" s="316">
        <v>64.670625458325958</v>
      </c>
      <c r="D17096" s="315" t="s">
        <v>82</v>
      </c>
    </row>
    <row r="17097" spans="1:4" ht="14.5" customHeight="1" x14ac:dyDescent="0.35">
      <c r="A17097" s="1"/>
      <c r="B17097" s="317">
        <v>44481.867361149794</v>
      </c>
      <c r="C17097" s="316">
        <v>56.602280461599001</v>
      </c>
      <c r="D17097" s="315" t="s">
        <v>82</v>
      </c>
    </row>
    <row r="17098" spans="1:4" ht="14.5" customHeight="1" x14ac:dyDescent="0.35">
      <c r="A17098" s="1"/>
      <c r="B17098" s="317">
        <v>44481.868055594241</v>
      </c>
      <c r="C17098" s="316">
        <v>51.373552275696419</v>
      </c>
      <c r="D17098" s="315" t="s">
        <v>82</v>
      </c>
    </row>
    <row r="17099" spans="1:4" ht="14.5" customHeight="1" x14ac:dyDescent="0.35">
      <c r="A17099" s="1"/>
      <c r="B17099" s="317">
        <v>44481.868750038688</v>
      </c>
      <c r="C17099" s="316">
        <v>49.480690963289817</v>
      </c>
      <c r="D17099" s="315" t="s">
        <v>82</v>
      </c>
    </row>
    <row r="17100" spans="1:4" ht="14.5" customHeight="1" x14ac:dyDescent="0.35">
      <c r="A17100" s="1"/>
      <c r="B17100" s="317">
        <v>44481.869444483134</v>
      </c>
      <c r="C17100" s="316">
        <v>48.91930648772977</v>
      </c>
      <c r="D17100" s="315" t="s">
        <v>82</v>
      </c>
    </row>
    <row r="17101" spans="1:4" ht="14.5" customHeight="1" x14ac:dyDescent="0.35">
      <c r="A17101" s="1"/>
      <c r="B17101" s="317">
        <v>44481.870138927581</v>
      </c>
      <c r="C17101" s="316">
        <v>49.718122600373071</v>
      </c>
      <c r="D17101" s="315" t="s">
        <v>82</v>
      </c>
    </row>
    <row r="17102" spans="1:4" ht="14.5" customHeight="1" x14ac:dyDescent="0.35">
      <c r="A17102" s="1"/>
      <c r="B17102" s="317">
        <v>44481.870833372028</v>
      </c>
      <c r="C17102" s="316">
        <v>52.294341277590135</v>
      </c>
      <c r="D17102" s="315" t="s">
        <v>82</v>
      </c>
    </row>
    <row r="17103" spans="1:4" ht="14.5" customHeight="1" x14ac:dyDescent="0.35">
      <c r="A17103" s="1"/>
      <c r="B17103" s="317">
        <v>44481.871527816475</v>
      </c>
      <c r="C17103" s="316">
        <v>52.373555278568531</v>
      </c>
      <c r="D17103" s="315" t="s">
        <v>82</v>
      </c>
    </row>
    <row r="17104" spans="1:4" ht="14.5" customHeight="1" x14ac:dyDescent="0.35">
      <c r="A17104" s="1"/>
      <c r="B17104" s="317">
        <v>44481.872222260921</v>
      </c>
      <c r="C17104" s="316">
        <v>49.808015431261929</v>
      </c>
      <c r="D17104" s="315" t="s">
        <v>82</v>
      </c>
    </row>
    <row r="17105" spans="1:4" ht="14.5" customHeight="1" x14ac:dyDescent="0.35">
      <c r="A17105" s="1"/>
      <c r="B17105" s="317">
        <v>44481.872916705368</v>
      </c>
      <c r="C17105" s="316">
        <v>48.797066612219595</v>
      </c>
      <c r="D17105" s="315" t="s">
        <v>82</v>
      </c>
    </row>
    <row r="17106" spans="1:4" ht="14.5" customHeight="1" x14ac:dyDescent="0.35">
      <c r="A17106" s="1"/>
      <c r="B17106" s="317">
        <v>44481.873611149815</v>
      </c>
      <c r="C17106" s="316">
        <v>47.505554031245993</v>
      </c>
      <c r="D17106" s="315" t="s">
        <v>82</v>
      </c>
    </row>
    <row r="17107" spans="1:4" ht="14.5" customHeight="1" x14ac:dyDescent="0.35">
      <c r="A17107" s="1"/>
      <c r="B17107" s="317">
        <v>44481.874305594261</v>
      </c>
      <c r="C17107" s="316">
        <v>51.508137030611394</v>
      </c>
      <c r="D17107" s="315" t="s">
        <v>82</v>
      </c>
    </row>
    <row r="17108" spans="1:4" ht="14.5" customHeight="1" x14ac:dyDescent="0.35">
      <c r="A17108" s="1"/>
      <c r="B17108" s="317">
        <v>44481.875000038708</v>
      </c>
      <c r="C17108" s="316">
        <v>55.976369722954892</v>
      </c>
      <c r="D17108" s="315" t="s">
        <v>82</v>
      </c>
    </row>
    <row r="17109" spans="1:4" ht="14.5" customHeight="1" x14ac:dyDescent="0.35">
      <c r="A17109" s="1"/>
      <c r="B17109" s="317">
        <v>44481.875694483155</v>
      </c>
      <c r="C17109" s="316">
        <v>57.308205945265946</v>
      </c>
      <c r="D17109" s="315" t="s">
        <v>82</v>
      </c>
    </row>
    <row r="17110" spans="1:4" ht="14.5" customHeight="1" x14ac:dyDescent="0.35">
      <c r="A17110" s="1"/>
      <c r="B17110" s="317">
        <v>44481.876388927602</v>
      </c>
      <c r="C17110" s="316">
        <v>56.977252927742668</v>
      </c>
      <c r="D17110" s="315" t="s">
        <v>82</v>
      </c>
    </row>
    <row r="17111" spans="1:4" ht="14.5" customHeight="1" x14ac:dyDescent="0.35">
      <c r="A17111" s="1"/>
      <c r="B17111" s="317">
        <v>44481.877083372048</v>
      </c>
      <c r="C17111" s="316">
        <v>55.072434538597982</v>
      </c>
      <c r="D17111" s="315" t="s">
        <v>82</v>
      </c>
    </row>
    <row r="17112" spans="1:4" ht="14.5" customHeight="1" x14ac:dyDescent="0.35">
      <c r="A17112" s="1"/>
      <c r="B17112" s="317">
        <v>44481.877777816495</v>
      </c>
      <c r="C17112" s="316">
        <v>53.832169680863927</v>
      </c>
      <c r="D17112" s="315" t="s">
        <v>82</v>
      </c>
    </row>
    <row r="17113" spans="1:4" ht="14.5" customHeight="1" x14ac:dyDescent="0.35">
      <c r="A17113" s="1"/>
      <c r="B17113" s="317">
        <v>44481.878472260942</v>
      </c>
      <c r="C17113" s="316">
        <v>54.95209861086817</v>
      </c>
      <c r="D17113" s="315" t="s">
        <v>82</v>
      </c>
    </row>
    <row r="17114" spans="1:4" ht="14.5" customHeight="1" x14ac:dyDescent="0.35">
      <c r="A17114" s="1"/>
      <c r="B17114" s="317">
        <v>44481.879166705388</v>
      </c>
      <c r="C17114" s="316">
        <v>59.873956095429214</v>
      </c>
      <c r="D17114" s="315" t="s">
        <v>82</v>
      </c>
    </row>
    <row r="17115" spans="1:4" ht="14.5" customHeight="1" x14ac:dyDescent="0.35">
      <c r="A17115" s="1"/>
      <c r="B17115" s="317">
        <v>44481.879861149835</v>
      </c>
      <c r="C17115" s="316">
        <v>59.155489118113955</v>
      </c>
      <c r="D17115" s="315" t="s">
        <v>82</v>
      </c>
    </row>
    <row r="17116" spans="1:4" ht="14.5" customHeight="1" x14ac:dyDescent="0.35">
      <c r="A17116" s="1"/>
      <c r="B17116" s="317">
        <v>44481.880555594282</v>
      </c>
      <c r="C17116" s="316">
        <v>56.003992331373347</v>
      </c>
      <c r="D17116" s="315" t="s">
        <v>82</v>
      </c>
    </row>
    <row r="17117" spans="1:4" ht="14.5" customHeight="1" x14ac:dyDescent="0.35">
      <c r="A17117" s="1"/>
      <c r="B17117" s="317">
        <v>44481.881250038728</v>
      </c>
      <c r="C17117" s="316">
        <v>52.324400913645512</v>
      </c>
      <c r="D17117" s="315" t="s">
        <v>82</v>
      </c>
    </row>
    <row r="17118" spans="1:4" ht="14.5" customHeight="1" x14ac:dyDescent="0.35">
      <c r="A17118" s="1"/>
      <c r="B17118" s="317">
        <v>44481.881944483175</v>
      </c>
      <c r="C17118" s="316">
        <v>53.163142885690711</v>
      </c>
      <c r="D17118" s="315" t="s">
        <v>82</v>
      </c>
    </row>
    <row r="17119" spans="1:4" ht="14.5" customHeight="1" x14ac:dyDescent="0.35">
      <c r="A17119" s="1"/>
      <c r="B17119" s="317">
        <v>44481.882638927622</v>
      </c>
      <c r="C17119" s="316">
        <v>55.469097128250482</v>
      </c>
      <c r="D17119" s="315" t="s">
        <v>82</v>
      </c>
    </row>
    <row r="17120" spans="1:4" ht="14.5" customHeight="1" x14ac:dyDescent="0.35">
      <c r="A17120" s="1"/>
      <c r="B17120" s="317">
        <v>44481.883333372069</v>
      </c>
      <c r="C17120" s="316">
        <v>52.620804457114232</v>
      </c>
      <c r="D17120" s="315" t="s">
        <v>82</v>
      </c>
    </row>
    <row r="17121" spans="1:4" ht="14.5" customHeight="1" x14ac:dyDescent="0.35">
      <c r="A17121" s="1"/>
      <c r="B17121" s="317">
        <v>44481.884027816515</v>
      </c>
      <c r="C17121" s="316">
        <v>49.251723112715993</v>
      </c>
      <c r="D17121" s="315" t="s">
        <v>82</v>
      </c>
    </row>
    <row r="17122" spans="1:4" ht="14.5" customHeight="1" x14ac:dyDescent="0.35">
      <c r="A17122" s="1"/>
      <c r="B17122" s="317">
        <v>44481.884722260962</v>
      </c>
      <c r="C17122" s="316">
        <v>50.839750189293412</v>
      </c>
      <c r="D17122" s="315" t="s">
        <v>82</v>
      </c>
    </row>
    <row r="17123" spans="1:4" ht="14.5" customHeight="1" x14ac:dyDescent="0.35">
      <c r="A17123" s="1"/>
      <c r="B17123" s="317">
        <v>44481.885416705409</v>
      </c>
      <c r="C17123" s="316">
        <v>53.361154931215182</v>
      </c>
      <c r="D17123" s="315" t="s">
        <v>82</v>
      </c>
    </row>
    <row r="17124" spans="1:4" ht="14.5" customHeight="1" x14ac:dyDescent="0.35">
      <c r="A17124" s="1"/>
      <c r="B17124" s="317">
        <v>44481.886111149855</v>
      </c>
      <c r="C17124" s="316">
        <v>53.057358400634257</v>
      </c>
      <c r="D17124" s="315" t="s">
        <v>82</v>
      </c>
    </row>
    <row r="17125" spans="1:4" ht="14.5" customHeight="1" x14ac:dyDescent="0.35">
      <c r="A17125" s="1"/>
      <c r="B17125" s="317">
        <v>44481.886805594302</v>
      </c>
      <c r="C17125" s="316">
        <v>50.870011995764798</v>
      </c>
      <c r="D17125" s="315" t="s">
        <v>82</v>
      </c>
    </row>
    <row r="17126" spans="1:4" ht="14.5" customHeight="1" x14ac:dyDescent="0.35">
      <c r="A17126" s="1"/>
      <c r="B17126" s="317">
        <v>44481.887500038749</v>
      </c>
      <c r="C17126" s="316">
        <v>50.616967114565583</v>
      </c>
      <c r="D17126" s="315" t="s">
        <v>82</v>
      </c>
    </row>
    <row r="17127" spans="1:4" ht="14.5" customHeight="1" x14ac:dyDescent="0.35">
      <c r="A17127" s="1"/>
      <c r="B17127" s="317">
        <v>44481.888194483196</v>
      </c>
      <c r="C17127" s="316">
        <v>55.806579687538516</v>
      </c>
      <c r="D17127" s="315" t="s">
        <v>82</v>
      </c>
    </row>
    <row r="17128" spans="1:4" ht="14.5" customHeight="1" x14ac:dyDescent="0.35">
      <c r="A17128" s="1"/>
      <c r="B17128" s="317">
        <v>44481.888888927642</v>
      </c>
      <c r="C17128" s="316">
        <v>64.612415067108429</v>
      </c>
      <c r="D17128" s="315" t="s">
        <v>82</v>
      </c>
    </row>
    <row r="17129" spans="1:4" ht="14.5" customHeight="1" x14ac:dyDescent="0.35">
      <c r="A17129" s="1"/>
      <c r="B17129" s="317">
        <v>44481.889583372089</v>
      </c>
      <c r="C17129" s="316">
        <v>65.778490356373368</v>
      </c>
      <c r="D17129" s="315" t="s">
        <v>82</v>
      </c>
    </row>
    <row r="17130" spans="1:4" ht="14.5" customHeight="1" x14ac:dyDescent="0.35">
      <c r="A17130" s="1"/>
      <c r="B17130" s="317">
        <v>44481.890277816536</v>
      </c>
      <c r="C17130" s="316">
        <v>61.707382925487281</v>
      </c>
      <c r="D17130" s="315" t="s">
        <v>82</v>
      </c>
    </row>
    <row r="17131" spans="1:4" ht="14.5" customHeight="1" x14ac:dyDescent="0.35">
      <c r="A17131" s="1"/>
      <c r="B17131" s="317">
        <v>44481.890972260982</v>
      </c>
      <c r="C17131" s="316">
        <v>62.887333073849248</v>
      </c>
      <c r="D17131" s="315" t="s">
        <v>82</v>
      </c>
    </row>
    <row r="17132" spans="1:4" ht="14.5" customHeight="1" x14ac:dyDescent="0.35">
      <c r="A17132" s="1"/>
      <c r="B17132" s="317">
        <v>44481.891666705429</v>
      </c>
      <c r="C17132" s="316">
        <v>62.733003087776403</v>
      </c>
      <c r="D17132" s="315" t="s">
        <v>82</v>
      </c>
    </row>
    <row r="17133" spans="1:4" ht="14.5" customHeight="1" x14ac:dyDescent="0.35">
      <c r="A17133" s="1"/>
      <c r="B17133" s="317">
        <v>44481.892361149876</v>
      </c>
      <c r="C17133" s="316">
        <v>60.495508650615619</v>
      </c>
      <c r="D17133" s="315" t="s">
        <v>82</v>
      </c>
    </row>
    <row r="17134" spans="1:4" ht="14.5" customHeight="1" x14ac:dyDescent="0.35">
      <c r="A17134" s="1"/>
      <c r="B17134" s="317">
        <v>44481.893055594323</v>
      </c>
      <c r="C17134" s="316">
        <v>63.421639550327868</v>
      </c>
      <c r="D17134" s="315" t="s">
        <v>82</v>
      </c>
    </row>
    <row r="17135" spans="1:4" ht="14.5" customHeight="1" x14ac:dyDescent="0.35">
      <c r="A17135" s="1"/>
      <c r="B17135" s="317">
        <v>44481.893750038769</v>
      </c>
      <c r="C17135" s="316">
        <v>72.415602639938399</v>
      </c>
      <c r="D17135" s="315" t="s">
        <v>82</v>
      </c>
    </row>
    <row r="17136" spans="1:4" ht="14.5" customHeight="1" x14ac:dyDescent="0.35">
      <c r="A17136" s="1"/>
      <c r="B17136" s="317">
        <v>44481.894444483216</v>
      </c>
      <c r="C17136" s="316">
        <v>76.781012796267163</v>
      </c>
      <c r="D17136" s="315" t="s">
        <v>82</v>
      </c>
    </row>
    <row r="17137" spans="1:4" ht="14.5" customHeight="1" x14ac:dyDescent="0.35">
      <c r="A17137" s="1"/>
      <c r="B17137" s="317">
        <v>44481.895138927663</v>
      </c>
      <c r="C17137" s="316">
        <v>74.893198810310182</v>
      </c>
      <c r="D17137" s="315" t="s">
        <v>82</v>
      </c>
    </row>
    <row r="17138" spans="1:4" ht="14.5" customHeight="1" x14ac:dyDescent="0.35">
      <c r="A17138" s="1"/>
      <c r="B17138" s="317">
        <v>44481.895833372109</v>
      </c>
      <c r="C17138" s="316">
        <v>73.491033529152631</v>
      </c>
      <c r="D17138" s="315" t="s">
        <v>82</v>
      </c>
    </row>
    <row r="17139" spans="1:4" ht="14.5" customHeight="1" x14ac:dyDescent="0.35">
      <c r="A17139" s="1"/>
      <c r="B17139" s="317">
        <v>44481.896527816556</v>
      </c>
      <c r="C17139" s="316">
        <v>78.337187126525293</v>
      </c>
      <c r="D17139" s="315" t="s">
        <v>82</v>
      </c>
    </row>
    <row r="17140" spans="1:4" ht="14.5" customHeight="1" x14ac:dyDescent="0.35">
      <c r="A17140" s="1"/>
      <c r="B17140" s="317">
        <v>44481.897222261003</v>
      </c>
      <c r="C17140" s="316">
        <v>87.401139864630139</v>
      </c>
      <c r="D17140" s="315" t="s">
        <v>82</v>
      </c>
    </row>
    <row r="17141" spans="1:4" ht="14.5" customHeight="1" x14ac:dyDescent="0.35">
      <c r="A17141" s="1"/>
      <c r="B17141" s="317">
        <v>44481.897916705449</v>
      </c>
      <c r="C17141" s="316">
        <v>99.388824959524214</v>
      </c>
      <c r="D17141" s="315" t="s">
        <v>82</v>
      </c>
    </row>
    <row r="17142" spans="1:4" ht="14.5" customHeight="1" x14ac:dyDescent="0.35">
      <c r="A17142" s="1"/>
      <c r="B17142" s="317">
        <v>44481.898611149896</v>
      </c>
      <c r="C17142" s="316">
        <v>108.4224635475548</v>
      </c>
      <c r="D17142" s="315" t="s">
        <v>82</v>
      </c>
    </row>
    <row r="17143" spans="1:4" ht="14.5" customHeight="1" x14ac:dyDescent="0.35">
      <c r="A17143" s="1"/>
      <c r="B17143" s="317">
        <v>44481.899305594343</v>
      </c>
      <c r="C17143" s="316">
        <v>111.22097412028621</v>
      </c>
      <c r="D17143" s="315" t="s">
        <v>82</v>
      </c>
    </row>
    <row r="17144" spans="1:4" ht="14.5" customHeight="1" x14ac:dyDescent="0.35">
      <c r="A17144" s="1"/>
      <c r="B17144" s="317">
        <v>44481.90000003879</v>
      </c>
      <c r="C17144" s="316">
        <v>120.96882201030385</v>
      </c>
      <c r="D17144" s="315" t="s">
        <v>82</v>
      </c>
    </row>
    <row r="17145" spans="1:4" ht="14.5" customHeight="1" x14ac:dyDescent="0.35">
      <c r="A17145" s="1"/>
      <c r="B17145" s="317">
        <v>44481.900694483236</v>
      </c>
      <c r="C17145" s="316">
        <v>120.93597247918176</v>
      </c>
      <c r="D17145" s="315" t="s">
        <v>82</v>
      </c>
    </row>
    <row r="17146" spans="1:4" ht="14.5" customHeight="1" x14ac:dyDescent="0.35">
      <c r="A17146" s="1"/>
      <c r="B17146" s="317">
        <v>44481.901388927683</v>
      </c>
      <c r="C17146" s="316">
        <v>118.03318714800795</v>
      </c>
      <c r="D17146" s="315" t="s">
        <v>82</v>
      </c>
    </row>
    <row r="17147" spans="1:4" ht="14.5" customHeight="1" x14ac:dyDescent="0.35">
      <c r="A17147" s="1"/>
      <c r="B17147" s="317">
        <v>44481.90208337213</v>
      </c>
      <c r="C17147" s="316">
        <v>119.98599729353445</v>
      </c>
      <c r="D17147" s="315" t="s">
        <v>82</v>
      </c>
    </row>
    <row r="17148" spans="1:4" ht="14.5" customHeight="1" x14ac:dyDescent="0.35">
      <c r="A17148" s="1"/>
      <c r="B17148" s="317">
        <v>44481.902777816576</v>
      </c>
      <c r="C17148" s="316">
        <v>134.83617167233217</v>
      </c>
      <c r="D17148" s="315" t="s">
        <v>82</v>
      </c>
    </row>
    <row r="17149" spans="1:4" ht="14.5" customHeight="1" x14ac:dyDescent="0.35">
      <c r="A17149" s="1"/>
      <c r="B17149" s="317">
        <v>44481.903472261023</v>
      </c>
      <c r="C17149" s="316">
        <v>158.10567629066838</v>
      </c>
      <c r="D17149" s="315" t="s">
        <v>82</v>
      </c>
    </row>
    <row r="17150" spans="1:4" ht="14.5" customHeight="1" x14ac:dyDescent="0.35">
      <c r="A17150" s="1"/>
      <c r="B17150" s="317">
        <v>44481.90416670547</v>
      </c>
      <c r="C17150" s="316">
        <v>187.1258567830121</v>
      </c>
      <c r="D17150" s="315" t="s">
        <v>82</v>
      </c>
    </row>
    <row r="17151" spans="1:4" ht="14.5" customHeight="1" x14ac:dyDescent="0.35">
      <c r="A17151" s="1"/>
      <c r="B17151" s="317">
        <v>44481.904861149917</v>
      </c>
      <c r="C17151" s="316">
        <v>210.15939056708788</v>
      </c>
      <c r="D17151" s="315" t="s">
        <v>82</v>
      </c>
    </row>
    <row r="17152" spans="1:4" ht="14.5" customHeight="1" x14ac:dyDescent="0.35">
      <c r="A17152" s="1"/>
      <c r="B17152" s="317">
        <v>44481.905555594363</v>
      </c>
      <c r="C17152" s="316">
        <v>215.91821826071634</v>
      </c>
      <c r="D17152" s="315" t="s">
        <v>82</v>
      </c>
    </row>
    <row r="17153" spans="1:4" ht="14.5" customHeight="1" x14ac:dyDescent="0.35">
      <c r="A17153" s="1"/>
      <c r="B17153" s="317">
        <v>44481.90625003881</v>
      </c>
      <c r="C17153" s="316">
        <v>209.06220706616685</v>
      </c>
      <c r="D17153" s="315" t="s">
        <v>82</v>
      </c>
    </row>
    <row r="17154" spans="1:4" ht="14.5" customHeight="1" x14ac:dyDescent="0.35">
      <c r="A17154" s="1"/>
      <c r="B17154" s="317">
        <v>44481.906944483257</v>
      </c>
      <c r="C17154" s="316">
        <v>201.04032015769045</v>
      </c>
      <c r="D17154" s="315" t="s">
        <v>82</v>
      </c>
    </row>
    <row r="17155" spans="1:4" ht="14.5" customHeight="1" x14ac:dyDescent="0.35">
      <c r="A17155" s="1"/>
      <c r="B17155" s="317">
        <v>44481.907638927703</v>
      </c>
      <c r="C17155" s="316">
        <v>187.37098155459</v>
      </c>
      <c r="D17155" s="315" t="s">
        <v>82</v>
      </c>
    </row>
    <row r="17156" spans="1:4" ht="14.5" customHeight="1" x14ac:dyDescent="0.35">
      <c r="A17156" s="1"/>
      <c r="B17156" s="317">
        <v>44481.90833337215</v>
      </c>
      <c r="C17156" s="316">
        <v>193.85836906379555</v>
      </c>
      <c r="D17156" s="315" t="s">
        <v>82</v>
      </c>
    </row>
    <row r="17157" spans="1:4" ht="14.5" customHeight="1" x14ac:dyDescent="0.35">
      <c r="A17157" s="1"/>
      <c r="B17157" s="317">
        <v>44481.909027816597</v>
      </c>
      <c r="C17157" s="316">
        <v>213.94506883195911</v>
      </c>
      <c r="D17157" s="315" t="s">
        <v>82</v>
      </c>
    </row>
    <row r="17158" spans="1:4" ht="14.5" customHeight="1" x14ac:dyDescent="0.35">
      <c r="A17158" s="1"/>
      <c r="B17158" s="317">
        <v>44481.909722261043</v>
      </c>
      <c r="C17158" s="316">
        <v>236.1365820738875</v>
      </c>
      <c r="D17158" s="315" t="s">
        <v>82</v>
      </c>
    </row>
    <row r="17159" spans="1:4" ht="14.5" customHeight="1" x14ac:dyDescent="0.35">
      <c r="A17159" s="1"/>
      <c r="B17159" s="317">
        <v>44481.91041670549</v>
      </c>
      <c r="C17159" s="316">
        <v>255.01804777834721</v>
      </c>
      <c r="D17159" s="315" t="s">
        <v>82</v>
      </c>
    </row>
    <row r="17160" spans="1:4" ht="14.5" customHeight="1" x14ac:dyDescent="0.35">
      <c r="A17160" s="1"/>
      <c r="B17160" s="317">
        <v>44481.911111149937</v>
      </c>
      <c r="C17160" s="316">
        <v>294.03204209077325</v>
      </c>
      <c r="D17160" s="315" t="s">
        <v>82</v>
      </c>
    </row>
    <row r="17161" spans="1:4" ht="14.5" customHeight="1" x14ac:dyDescent="0.35">
      <c r="A17161" s="1"/>
      <c r="B17161" s="317">
        <v>44481.911805594384</v>
      </c>
      <c r="C17161" s="316">
        <v>343.76812337935746</v>
      </c>
      <c r="D17161" s="315" t="s">
        <v>82</v>
      </c>
    </row>
    <row r="17162" spans="1:4" ht="14.5" customHeight="1" x14ac:dyDescent="0.35">
      <c r="A17162" s="1"/>
      <c r="B17162" s="317">
        <v>44481.91250003883</v>
      </c>
      <c r="C17162" s="316">
        <v>384.8118204081664</v>
      </c>
      <c r="D17162" s="315" t="s">
        <v>82</v>
      </c>
    </row>
    <row r="17163" spans="1:4" ht="14.5" customHeight="1" x14ac:dyDescent="0.35">
      <c r="A17163" s="1"/>
      <c r="B17163" s="317">
        <v>44481.913194483277</v>
      </c>
      <c r="C17163" s="316">
        <v>420.31189372704051</v>
      </c>
      <c r="D17163" s="315" t="s">
        <v>82</v>
      </c>
    </row>
    <row r="17164" spans="1:4" ht="14.5" customHeight="1" x14ac:dyDescent="0.35">
      <c r="A17164" s="1"/>
      <c r="B17164" s="317">
        <v>44481.913888927724</v>
      </c>
      <c r="C17164" s="316">
        <v>444.62098613486938</v>
      </c>
      <c r="D17164" s="315" t="s">
        <v>82</v>
      </c>
    </row>
    <row r="17165" spans="1:4" ht="14.5" customHeight="1" x14ac:dyDescent="0.35">
      <c r="A17165" s="1"/>
      <c r="B17165" s="317">
        <v>44481.91458337217</v>
      </c>
      <c r="C17165" s="316">
        <v>444.90272205101013</v>
      </c>
      <c r="D17165" s="315" t="s">
        <v>82</v>
      </c>
    </row>
    <row r="17166" spans="1:4" ht="14.5" customHeight="1" x14ac:dyDescent="0.35">
      <c r="A17166" s="1"/>
      <c r="B17166" s="317">
        <v>44481.915277816617</v>
      </c>
      <c r="C17166" s="316">
        <v>437.87313204639747</v>
      </c>
      <c r="D17166" s="315" t="s">
        <v>82</v>
      </c>
    </row>
    <row r="17167" spans="1:4" ht="14.5" customHeight="1" x14ac:dyDescent="0.35">
      <c r="A17167" s="1"/>
      <c r="B17167" s="317">
        <v>44481.915972261064</v>
      </c>
      <c r="C17167" s="316">
        <v>443.7570166736686</v>
      </c>
      <c r="D17167" s="315" t="s">
        <v>82</v>
      </c>
    </row>
    <row r="17168" spans="1:4" ht="14.5" customHeight="1" x14ac:dyDescent="0.35">
      <c r="A17168" s="1"/>
      <c r="B17168" s="317">
        <v>44481.916666705511</v>
      </c>
      <c r="C17168" s="316">
        <v>422.95046897949652</v>
      </c>
      <c r="D17168" s="315" t="s">
        <v>82</v>
      </c>
    </row>
    <row r="17169" spans="1:4" ht="14.5" customHeight="1" x14ac:dyDescent="0.35">
      <c r="A17169" s="1"/>
      <c r="B17169" s="317">
        <v>44481.917361149957</v>
      </c>
      <c r="C17169" s="316">
        <v>392.03782733482461</v>
      </c>
      <c r="D17169" s="315" t="s">
        <v>82</v>
      </c>
    </row>
    <row r="17170" spans="1:4" ht="14.5" customHeight="1" x14ac:dyDescent="0.35">
      <c r="A17170" s="1"/>
      <c r="B17170" s="317">
        <v>44481.918055594404</v>
      </c>
      <c r="C17170" s="316">
        <v>383.37808700342816</v>
      </c>
      <c r="D17170" s="315" t="s">
        <v>82</v>
      </c>
    </row>
    <row r="17171" spans="1:4" ht="14.5" customHeight="1" x14ac:dyDescent="0.35">
      <c r="A17171" s="1"/>
      <c r="B17171" s="317">
        <v>44481.918750038851</v>
      </c>
      <c r="C17171" s="316">
        <v>340.86305258014858</v>
      </c>
      <c r="D17171" s="315" t="s">
        <v>82</v>
      </c>
    </row>
    <row r="17172" spans="1:4" ht="14.5" customHeight="1" x14ac:dyDescent="0.35">
      <c r="A17172" s="1"/>
      <c r="B17172" s="317">
        <v>44481.919444483297</v>
      </c>
      <c r="C17172" s="316">
        <v>280.0820245400692</v>
      </c>
      <c r="D17172" s="315" t="s">
        <v>82</v>
      </c>
    </row>
    <row r="17173" spans="1:4" ht="14.5" customHeight="1" x14ac:dyDescent="0.35">
      <c r="A17173" s="1"/>
      <c r="B17173" s="317">
        <v>44481.920138927744</v>
      </c>
      <c r="C17173" s="316">
        <v>256.29046046396252</v>
      </c>
      <c r="D17173" s="315" t="s">
        <v>82</v>
      </c>
    </row>
    <row r="17174" spans="1:4" ht="14.5" customHeight="1" x14ac:dyDescent="0.35">
      <c r="A17174" s="1"/>
      <c r="B17174" s="317">
        <v>44481.920833372191</v>
      </c>
      <c r="C17174" s="316">
        <v>260.34668661896137</v>
      </c>
      <c r="D17174" s="315" t="s">
        <v>82</v>
      </c>
    </row>
    <row r="17175" spans="1:4" ht="14.5" customHeight="1" x14ac:dyDescent="0.35">
      <c r="A17175" s="1"/>
      <c r="B17175" s="317">
        <v>44481.921527816638</v>
      </c>
      <c r="C17175" s="316">
        <v>274.41540576802413</v>
      </c>
      <c r="D17175" s="315" t="s">
        <v>82</v>
      </c>
    </row>
    <row r="17176" spans="1:4" ht="14.5" customHeight="1" x14ac:dyDescent="0.35">
      <c r="A17176" s="1"/>
      <c r="B17176" s="317">
        <v>44481.922222261084</v>
      </c>
      <c r="C17176" s="316">
        <v>295.6563096318161</v>
      </c>
      <c r="D17176" s="315" t="s">
        <v>82</v>
      </c>
    </row>
    <row r="17177" spans="1:4" ht="14.5" customHeight="1" x14ac:dyDescent="0.35">
      <c r="A17177" s="1"/>
      <c r="B17177" s="317">
        <v>44481.922916705531</v>
      </c>
      <c r="C17177" s="316">
        <v>304.76893088638315</v>
      </c>
      <c r="D17177" s="315" t="s">
        <v>82</v>
      </c>
    </row>
    <row r="17178" spans="1:4" ht="14.5" customHeight="1" x14ac:dyDescent="0.35">
      <c r="A17178" s="1"/>
      <c r="B17178" s="317">
        <v>44481.923611149978</v>
      </c>
      <c r="C17178" s="316">
        <v>314.30235905694622</v>
      </c>
      <c r="D17178" s="315" t="s">
        <v>82</v>
      </c>
    </row>
    <row r="17179" spans="1:4" ht="14.5" customHeight="1" x14ac:dyDescent="0.35">
      <c r="A17179" s="1"/>
      <c r="B17179" s="317">
        <v>44481.924305594424</v>
      </c>
      <c r="C17179" s="316">
        <v>329.54094838343252</v>
      </c>
      <c r="D17179" s="315" t="s">
        <v>82</v>
      </c>
    </row>
    <row r="17180" spans="1:4" ht="14.5" customHeight="1" x14ac:dyDescent="0.35">
      <c r="A17180" s="1"/>
      <c r="B17180" s="317">
        <v>44481.925000038871</v>
      </c>
      <c r="C17180" s="316">
        <v>338.6876855707805</v>
      </c>
      <c r="D17180" s="315" t="s">
        <v>82</v>
      </c>
    </row>
    <row r="17181" spans="1:4" ht="14.5" customHeight="1" x14ac:dyDescent="0.35">
      <c r="A17181" s="1"/>
      <c r="B17181" s="317">
        <v>44481.925694483318</v>
      </c>
      <c r="C17181" s="316">
        <v>351.40753481677581</v>
      </c>
      <c r="D17181" s="315" t="s">
        <v>82</v>
      </c>
    </row>
    <row r="17182" spans="1:4" ht="14.5" customHeight="1" x14ac:dyDescent="0.35">
      <c r="A17182" s="1"/>
      <c r="B17182" s="317">
        <v>44481.926388927764</v>
      </c>
      <c r="C17182" s="316">
        <v>409.13803920147473</v>
      </c>
      <c r="D17182" s="315" t="s">
        <v>82</v>
      </c>
    </row>
    <row r="17183" spans="1:4" ht="14.5" customHeight="1" x14ac:dyDescent="0.35">
      <c r="A17183" s="1"/>
      <c r="B17183" s="317">
        <v>44481.927083372211</v>
      </c>
      <c r="C17183" s="316">
        <v>465.06210582991287</v>
      </c>
      <c r="D17183" s="315" t="s">
        <v>82</v>
      </c>
    </row>
    <row r="17184" spans="1:4" ht="14.5" customHeight="1" x14ac:dyDescent="0.35">
      <c r="A17184" s="1"/>
      <c r="B17184" s="317">
        <v>44481.927777816658</v>
      </c>
      <c r="C17184" s="316">
        <v>513.65645276100838</v>
      </c>
      <c r="D17184" s="315" t="s">
        <v>82</v>
      </c>
    </row>
    <row r="17185" spans="1:4" ht="14.5" customHeight="1" x14ac:dyDescent="0.35">
      <c r="A17185" s="1"/>
      <c r="B17185" s="317">
        <v>44481.928472261105</v>
      </c>
      <c r="C17185" s="316">
        <v>552.62630514752425</v>
      </c>
      <c r="D17185" s="315" t="s">
        <v>82</v>
      </c>
    </row>
    <row r="17186" spans="1:4" ht="14.5" customHeight="1" x14ac:dyDescent="0.35">
      <c r="A17186" s="1"/>
      <c r="B17186" s="317">
        <v>44481.929166705551</v>
      </c>
      <c r="C17186" s="316">
        <v>575.65290956740887</v>
      </c>
      <c r="D17186" s="315" t="s">
        <v>82</v>
      </c>
    </row>
    <row r="17187" spans="1:4" ht="14.5" customHeight="1" x14ac:dyDescent="0.35">
      <c r="A17187" s="1"/>
      <c r="B17187" s="317">
        <v>44481.929861149998</v>
      </c>
      <c r="C17187" s="316">
        <v>604.75237168621584</v>
      </c>
      <c r="D17187" s="315" t="s">
        <v>82</v>
      </c>
    </row>
    <row r="17188" spans="1:4" ht="14.5" customHeight="1" x14ac:dyDescent="0.35">
      <c r="A17188" s="1"/>
      <c r="B17188" s="317">
        <v>44481.930555594445</v>
      </c>
      <c r="C17188" s="316">
        <v>593.73422302094593</v>
      </c>
      <c r="D17188" s="315" t="s">
        <v>82</v>
      </c>
    </row>
    <row r="17189" spans="1:4" ht="14.5" customHeight="1" x14ac:dyDescent="0.35">
      <c r="A17189" s="1"/>
      <c r="B17189" s="317">
        <v>44481.931250038891</v>
      </c>
      <c r="C17189" s="316">
        <v>566.30137105318715</v>
      </c>
      <c r="D17189" s="315" t="s">
        <v>82</v>
      </c>
    </row>
    <row r="17190" spans="1:4" ht="14.5" customHeight="1" x14ac:dyDescent="0.35">
      <c r="A17190" s="1"/>
      <c r="B17190" s="317">
        <v>44481.931944483338</v>
      </c>
      <c r="C17190" s="316">
        <v>561.00230679550828</v>
      </c>
      <c r="D17190" s="315" t="s">
        <v>82</v>
      </c>
    </row>
    <row r="17191" spans="1:4" ht="14.5" customHeight="1" x14ac:dyDescent="0.35">
      <c r="A17191" s="1"/>
      <c r="B17191" s="317">
        <v>44481.932638927785</v>
      </c>
      <c r="C17191" s="316">
        <v>559.46743745971469</v>
      </c>
      <c r="D17191" s="315" t="s">
        <v>82</v>
      </c>
    </row>
    <row r="17192" spans="1:4" ht="14.5" customHeight="1" x14ac:dyDescent="0.35">
      <c r="A17192" s="1"/>
      <c r="B17192" s="317">
        <v>44481.933333372232</v>
      </c>
      <c r="C17192" s="316">
        <v>626.77082588865107</v>
      </c>
      <c r="D17192" s="315" t="s">
        <v>82</v>
      </c>
    </row>
    <row r="17193" spans="1:4" ht="14.5" customHeight="1" x14ac:dyDescent="0.35">
      <c r="A17193" s="1"/>
      <c r="B17193" s="317">
        <v>44481.934027816678</v>
      </c>
      <c r="C17193" s="316">
        <v>735.77836619542597</v>
      </c>
      <c r="D17193" s="315" t="s">
        <v>82</v>
      </c>
    </row>
    <row r="17194" spans="1:4" ht="14.5" customHeight="1" x14ac:dyDescent="0.35">
      <c r="A17194" s="1"/>
      <c r="B17194" s="317">
        <v>44481.934722261125</v>
      </c>
      <c r="C17194" s="316">
        <v>847.63757504980697</v>
      </c>
      <c r="D17194" s="315" t="s">
        <v>82</v>
      </c>
    </row>
    <row r="17195" spans="1:4" ht="14.5" customHeight="1" x14ac:dyDescent="0.35">
      <c r="A17195" s="1"/>
      <c r="B17195" s="317">
        <v>44481.935416705572</v>
      </c>
      <c r="C17195" s="316">
        <v>967.71872387918017</v>
      </c>
      <c r="D17195" s="315" t="s">
        <v>82</v>
      </c>
    </row>
    <row r="17196" spans="1:4" ht="14.5" customHeight="1" x14ac:dyDescent="0.35">
      <c r="A17196" s="1"/>
      <c r="B17196" s="317">
        <v>44481.936111150018</v>
      </c>
      <c r="C17196" s="316">
        <v>1080.1053584641465</v>
      </c>
      <c r="D17196" s="315" t="s">
        <v>82</v>
      </c>
    </row>
    <row r="17197" spans="1:4" ht="14.5" customHeight="1" x14ac:dyDescent="0.35">
      <c r="A17197" s="1"/>
      <c r="B17197" s="317">
        <v>44481.936805594465</v>
      </c>
      <c r="C17197" s="316">
        <v>1140.7692296502491</v>
      </c>
      <c r="D17197" s="315" t="s">
        <v>82</v>
      </c>
    </row>
    <row r="17198" spans="1:4" ht="14.5" customHeight="1" x14ac:dyDescent="0.35">
      <c r="A17198" s="1"/>
      <c r="B17198" s="317">
        <v>44481.937500038912</v>
      </c>
      <c r="C17198" s="316">
        <v>1169.7872160576594</v>
      </c>
      <c r="D17198" s="315" t="s">
        <v>82</v>
      </c>
    </row>
    <row r="17199" spans="1:4" ht="14.5" customHeight="1" x14ac:dyDescent="0.35">
      <c r="A17199" s="1"/>
      <c r="B17199" s="317">
        <v>44481.938194483359</v>
      </c>
      <c r="C17199" s="316">
        <v>1097.7632895294578</v>
      </c>
      <c r="D17199" s="315" t="s">
        <v>82</v>
      </c>
    </row>
    <row r="17200" spans="1:4" ht="14.5" customHeight="1" x14ac:dyDescent="0.35">
      <c r="A17200" s="1"/>
      <c r="B17200" s="317">
        <v>44481.938888927805</v>
      </c>
      <c r="C17200" s="316">
        <v>1015.5157445339486</v>
      </c>
      <c r="D17200" s="315" t="s">
        <v>82</v>
      </c>
    </row>
    <row r="17201" spans="1:4" ht="14.5" customHeight="1" x14ac:dyDescent="0.35">
      <c r="A17201" s="1"/>
      <c r="B17201" s="317">
        <v>44481.939583372252</v>
      </c>
      <c r="C17201" s="316">
        <v>934.15237959303579</v>
      </c>
      <c r="D17201" s="315" t="s">
        <v>82</v>
      </c>
    </row>
    <row r="17202" spans="1:4" ht="14.5" customHeight="1" x14ac:dyDescent="0.35">
      <c r="A17202" s="1"/>
      <c r="B17202" s="317">
        <v>44481.940277816699</v>
      </c>
      <c r="C17202" s="316">
        <v>851.17131308970659</v>
      </c>
      <c r="D17202" s="315" t="s">
        <v>82</v>
      </c>
    </row>
    <row r="17203" spans="1:4" ht="14.5" customHeight="1" x14ac:dyDescent="0.35">
      <c r="A17203" s="1"/>
      <c r="B17203" s="317">
        <v>44481.940972261145</v>
      </c>
      <c r="C17203" s="316">
        <v>754.54959142880205</v>
      </c>
      <c r="D17203" s="315" t="s">
        <v>82</v>
      </c>
    </row>
    <row r="17204" spans="1:4" ht="14.5" customHeight="1" x14ac:dyDescent="0.35">
      <c r="A17204" s="1"/>
      <c r="B17204" s="317">
        <v>44481.941666705592</v>
      </c>
      <c r="C17204" s="316">
        <v>686.4998738216392</v>
      </c>
      <c r="D17204" s="315" t="s">
        <v>82</v>
      </c>
    </row>
    <row r="17205" spans="1:4" ht="14.5" customHeight="1" x14ac:dyDescent="0.35">
      <c r="A17205" s="1"/>
      <c r="B17205" s="317">
        <v>44481.942361150039</v>
      </c>
      <c r="C17205" s="316">
        <v>640.78741247439757</v>
      </c>
      <c r="D17205" s="315" t="s">
        <v>82</v>
      </c>
    </row>
    <row r="17206" spans="1:4" ht="14.5" customHeight="1" x14ac:dyDescent="0.35">
      <c r="A17206" s="1"/>
      <c r="B17206" s="317">
        <v>44481.943055594485</v>
      </c>
      <c r="C17206" s="316">
        <v>642.04087950691269</v>
      </c>
      <c r="D17206" s="315" t="s">
        <v>82</v>
      </c>
    </row>
    <row r="17207" spans="1:4" ht="14.5" customHeight="1" x14ac:dyDescent="0.35">
      <c r="A17207" s="1"/>
      <c r="B17207" s="317">
        <v>44481.943750038932</v>
      </c>
      <c r="C17207" s="316">
        <v>676.94181024539284</v>
      </c>
      <c r="D17207" s="315" t="s">
        <v>82</v>
      </c>
    </row>
    <row r="17208" spans="1:4" ht="14.5" customHeight="1" x14ac:dyDescent="0.35">
      <c r="A17208" s="1"/>
      <c r="B17208" s="317">
        <v>44481.944444483379</v>
      </c>
      <c r="C17208" s="316">
        <v>707.40744283101526</v>
      </c>
      <c r="D17208" s="315" t="s">
        <v>82</v>
      </c>
    </row>
    <row r="17209" spans="1:4" ht="14.5" customHeight="1" x14ac:dyDescent="0.35">
      <c r="A17209" s="1"/>
      <c r="B17209" s="317">
        <v>44481.945138927826</v>
      </c>
      <c r="C17209" s="316">
        <v>731.78014363516127</v>
      </c>
      <c r="D17209" s="315" t="s">
        <v>82</v>
      </c>
    </row>
    <row r="17210" spans="1:4" ht="14.5" customHeight="1" x14ac:dyDescent="0.35">
      <c r="A17210" s="1"/>
      <c r="B17210" s="317">
        <v>44481.945833372272</v>
      </c>
      <c r="C17210" s="316">
        <v>737.82481378208229</v>
      </c>
      <c r="D17210" s="315" t="s">
        <v>82</v>
      </c>
    </row>
    <row r="17211" spans="1:4" ht="14.5" customHeight="1" x14ac:dyDescent="0.35">
      <c r="A17211" s="1"/>
      <c r="B17211" s="317">
        <v>44481.946527816719</v>
      </c>
      <c r="C17211" s="316">
        <v>722.00005989020383</v>
      </c>
      <c r="D17211" s="315" t="s">
        <v>82</v>
      </c>
    </row>
    <row r="17212" spans="1:4" ht="14.5" customHeight="1" x14ac:dyDescent="0.35">
      <c r="A17212" s="1"/>
      <c r="B17212" s="317">
        <v>44481.947222261166</v>
      </c>
      <c r="C17212" s="316">
        <v>676.42316298858884</v>
      </c>
      <c r="D17212" s="315" t="s">
        <v>82</v>
      </c>
    </row>
    <row r="17213" spans="1:4" ht="14.5" customHeight="1" x14ac:dyDescent="0.35">
      <c r="A17213" s="1"/>
      <c r="B17213" s="317">
        <v>44481.947916705612</v>
      </c>
      <c r="C17213" s="316">
        <v>639.6168694483116</v>
      </c>
      <c r="D17213" s="315" t="s">
        <v>82</v>
      </c>
    </row>
    <row r="17214" spans="1:4" ht="14.5" customHeight="1" x14ac:dyDescent="0.35">
      <c r="A17214" s="1"/>
      <c r="B17214" s="317">
        <v>44481.948611150059</v>
      </c>
      <c r="C17214" s="316">
        <v>602.79448998568887</v>
      </c>
      <c r="D17214" s="315" t="s">
        <v>82</v>
      </c>
    </row>
    <row r="17215" spans="1:4" ht="14.5" customHeight="1" x14ac:dyDescent="0.35">
      <c r="A17215" s="1"/>
      <c r="B17215" s="317">
        <v>44481.949305594506</v>
      </c>
      <c r="C17215" s="316">
        <v>568.98753745962551</v>
      </c>
      <c r="D17215" s="315" t="s">
        <v>82</v>
      </c>
    </row>
    <row r="17216" spans="1:4" ht="14.5" customHeight="1" x14ac:dyDescent="0.35">
      <c r="A17216" s="1"/>
      <c r="B17216" s="317">
        <v>44481.950000038953</v>
      </c>
      <c r="C17216" s="316">
        <v>555.34327104299643</v>
      </c>
      <c r="D17216" s="315" t="s">
        <v>82</v>
      </c>
    </row>
    <row r="17217" spans="1:4" ht="14.5" customHeight="1" x14ac:dyDescent="0.35">
      <c r="A17217" s="1"/>
      <c r="B17217" s="317">
        <v>44481.950694483399</v>
      </c>
      <c r="C17217" s="316">
        <v>526.89052165214287</v>
      </c>
      <c r="D17217" s="315" t="s">
        <v>82</v>
      </c>
    </row>
    <row r="17218" spans="1:4" ht="14.5" customHeight="1" x14ac:dyDescent="0.35">
      <c r="A17218" s="1"/>
      <c r="B17218" s="317">
        <v>44481.951388927846</v>
      </c>
      <c r="C17218" s="316">
        <v>491.10486515470933</v>
      </c>
      <c r="D17218" s="315" t="s">
        <v>82</v>
      </c>
    </row>
    <row r="17219" spans="1:4" ht="14.5" customHeight="1" x14ac:dyDescent="0.35">
      <c r="A17219" s="1"/>
      <c r="B17219" s="317">
        <v>44481.952083372293</v>
      </c>
      <c r="C17219" s="316">
        <v>471.3297692949651</v>
      </c>
      <c r="D17219" s="315" t="s">
        <v>82</v>
      </c>
    </row>
    <row r="17220" spans="1:4" ht="14.5" customHeight="1" x14ac:dyDescent="0.35">
      <c r="A17220" s="1"/>
      <c r="B17220" s="317">
        <v>44481.952777816739</v>
      </c>
      <c r="C17220" s="316">
        <v>477.62747495615235</v>
      </c>
      <c r="D17220" s="315" t="s">
        <v>82</v>
      </c>
    </row>
    <row r="17221" spans="1:4" ht="14.5" customHeight="1" x14ac:dyDescent="0.35">
      <c r="A17221" s="1"/>
      <c r="B17221" s="317">
        <v>44481.953472261186</v>
      </c>
      <c r="C17221" s="316">
        <v>502.14780831832906</v>
      </c>
      <c r="D17221" s="315" t="s">
        <v>82</v>
      </c>
    </row>
    <row r="17222" spans="1:4" ht="14.5" customHeight="1" x14ac:dyDescent="0.35">
      <c r="A17222" s="1"/>
      <c r="B17222" s="317">
        <v>44481.954166705633</v>
      </c>
      <c r="C17222" s="316">
        <v>517.65391551024902</v>
      </c>
      <c r="D17222" s="315" t="s">
        <v>82</v>
      </c>
    </row>
    <row r="17223" spans="1:4" ht="14.5" customHeight="1" x14ac:dyDescent="0.35">
      <c r="A17223" s="1"/>
      <c r="B17223" s="317">
        <v>44481.95486115008</v>
      </c>
      <c r="C17223" s="316">
        <v>497.69755649753694</v>
      </c>
      <c r="D17223" s="315" t="s">
        <v>82</v>
      </c>
    </row>
    <row r="17224" spans="1:4" ht="14.5" customHeight="1" x14ac:dyDescent="0.35">
      <c r="A17224" s="1"/>
      <c r="B17224" s="317">
        <v>44481.955555594526</v>
      </c>
      <c r="C17224" s="316">
        <v>460.86777496140763</v>
      </c>
      <c r="D17224" s="315" t="s">
        <v>82</v>
      </c>
    </row>
    <row r="17225" spans="1:4" ht="14.5" customHeight="1" x14ac:dyDescent="0.35">
      <c r="A17225" s="1"/>
      <c r="B17225" s="317">
        <v>44481.956250038973</v>
      </c>
      <c r="C17225" s="316">
        <v>420.35757979776247</v>
      </c>
      <c r="D17225" s="315" t="s">
        <v>82</v>
      </c>
    </row>
    <row r="17226" spans="1:4" ht="14.5" customHeight="1" x14ac:dyDescent="0.35">
      <c r="A17226" s="1"/>
      <c r="B17226" s="317">
        <v>44481.95694448342</v>
      </c>
      <c r="C17226" s="316">
        <v>328.9076305693481</v>
      </c>
      <c r="D17226" s="315" t="s">
        <v>82</v>
      </c>
    </row>
    <row r="17227" spans="1:4" ht="14.5" customHeight="1" x14ac:dyDescent="0.35">
      <c r="A17227" s="1"/>
      <c r="B17227" s="317">
        <v>44481.957638927866</v>
      </c>
      <c r="C17227" s="316">
        <v>227.02737791622835</v>
      </c>
      <c r="D17227" s="315" t="s">
        <v>82</v>
      </c>
    </row>
    <row r="17228" spans="1:4" ht="14.5" customHeight="1" x14ac:dyDescent="0.35">
      <c r="A17228" s="1"/>
      <c r="B17228" s="317">
        <v>44481.958333372313</v>
      </c>
      <c r="C17228" s="316">
        <v>184.1215663952365</v>
      </c>
      <c r="D17228" s="315" t="s">
        <v>82</v>
      </c>
    </row>
    <row r="17229" spans="1:4" ht="14.5" customHeight="1" x14ac:dyDescent="0.35">
      <c r="A17229" s="1"/>
      <c r="B17229" s="317">
        <v>44481.95902781676</v>
      </c>
      <c r="C17229" s="316">
        <v>200.85223364708557</v>
      </c>
      <c r="D17229" s="315" t="s">
        <v>82</v>
      </c>
    </row>
    <row r="17230" spans="1:4" ht="14.5" customHeight="1" x14ac:dyDescent="0.35">
      <c r="A17230" s="1"/>
      <c r="B17230" s="317">
        <v>44481.959722261206</v>
      </c>
      <c r="C17230" s="316">
        <v>214.60283531423582</v>
      </c>
      <c r="D17230" s="315" t="s">
        <v>82</v>
      </c>
    </row>
    <row r="17231" spans="1:4" ht="14.5" customHeight="1" x14ac:dyDescent="0.35">
      <c r="A17231" s="1"/>
      <c r="B17231" s="317">
        <v>44481.960416705653</v>
      </c>
      <c r="C17231" s="316">
        <v>222.60490983505733</v>
      </c>
      <c r="D17231" s="315" t="s">
        <v>82</v>
      </c>
    </row>
    <row r="17232" spans="1:4" ht="14.5" customHeight="1" x14ac:dyDescent="0.35">
      <c r="A17232" s="1"/>
      <c r="B17232" s="317">
        <v>44481.9611111501</v>
      </c>
      <c r="C17232" s="316">
        <v>240.40545575194216</v>
      </c>
      <c r="D17232" s="315" t="s">
        <v>82</v>
      </c>
    </row>
    <row r="17233" spans="1:4" ht="14.5" customHeight="1" x14ac:dyDescent="0.35">
      <c r="A17233" s="1"/>
      <c r="B17233" s="317">
        <v>44481.961805594547</v>
      </c>
      <c r="C17233" s="316">
        <v>258.74207925757702</v>
      </c>
      <c r="D17233" s="315" t="s">
        <v>82</v>
      </c>
    </row>
    <row r="17234" spans="1:4" ht="14.5" customHeight="1" x14ac:dyDescent="0.35">
      <c r="A17234" s="1"/>
      <c r="B17234" s="317">
        <v>44481.962500038993</v>
      </c>
      <c r="C17234" s="316">
        <v>258.7102890696454</v>
      </c>
      <c r="D17234" s="315" t="s">
        <v>82</v>
      </c>
    </row>
    <row r="17235" spans="1:4" ht="14.5" customHeight="1" x14ac:dyDescent="0.35">
      <c r="A17235" s="1"/>
      <c r="B17235" s="317">
        <v>44481.96319448344</v>
      </c>
      <c r="C17235" s="316">
        <v>251.1039237864432</v>
      </c>
      <c r="D17235" s="315" t="s">
        <v>82</v>
      </c>
    </row>
    <row r="17236" spans="1:4" ht="14.5" customHeight="1" x14ac:dyDescent="0.35">
      <c r="A17236" s="1"/>
      <c r="B17236" s="317">
        <v>44481.963888927887</v>
      </c>
      <c r="C17236" s="316">
        <v>243.46781641060952</v>
      </c>
      <c r="D17236" s="315" t="s">
        <v>82</v>
      </c>
    </row>
    <row r="17237" spans="1:4" ht="14.5" customHeight="1" x14ac:dyDescent="0.35">
      <c r="A17237" s="1"/>
      <c r="B17237" s="317">
        <v>44481.964583372333</v>
      </c>
      <c r="C17237" s="316">
        <v>232.26185143461916</v>
      </c>
      <c r="D17237" s="315" t="s">
        <v>82</v>
      </c>
    </row>
    <row r="17238" spans="1:4" ht="14.5" customHeight="1" x14ac:dyDescent="0.35">
      <c r="A17238" s="1"/>
      <c r="B17238" s="317">
        <v>44481.96527781678</v>
      </c>
      <c r="C17238" s="316">
        <v>231.12030581471043</v>
      </c>
      <c r="D17238" s="315" t="s">
        <v>82</v>
      </c>
    </row>
    <row r="17239" spans="1:4" ht="14.5" customHeight="1" x14ac:dyDescent="0.35">
      <c r="A17239" s="1"/>
      <c r="B17239" s="317">
        <v>44481.965972261227</v>
      </c>
      <c r="C17239" s="316">
        <v>235.38632022320525</v>
      </c>
      <c r="D17239" s="315" t="s">
        <v>82</v>
      </c>
    </row>
    <row r="17240" spans="1:4" ht="14.5" customHeight="1" x14ac:dyDescent="0.35">
      <c r="A17240" s="1"/>
      <c r="B17240" s="317">
        <v>44481.966666705674</v>
      </c>
      <c r="C17240" s="316">
        <v>229.27797154989483</v>
      </c>
      <c r="D17240" s="315" t="s">
        <v>82</v>
      </c>
    </row>
    <row r="17241" spans="1:4" ht="14.5" customHeight="1" x14ac:dyDescent="0.35">
      <c r="A17241" s="1"/>
      <c r="B17241" s="317">
        <v>44481.96736115012</v>
      </c>
      <c r="C17241" s="316">
        <v>218.95977665470369</v>
      </c>
      <c r="D17241" s="315" t="s">
        <v>82</v>
      </c>
    </row>
    <row r="17242" spans="1:4" ht="14.5" customHeight="1" x14ac:dyDescent="0.35">
      <c r="A17242" s="1"/>
      <c r="B17242" s="317">
        <v>44481.968055594567</v>
      </c>
      <c r="C17242" s="316">
        <v>213.13241853462532</v>
      </c>
      <c r="D17242" s="315" t="s">
        <v>82</v>
      </c>
    </row>
    <row r="17243" spans="1:4" ht="14.5" customHeight="1" x14ac:dyDescent="0.35">
      <c r="A17243" s="1"/>
      <c r="B17243" s="317">
        <v>44481.968750039014</v>
      </c>
      <c r="C17243" s="316">
        <v>218.63844058014996</v>
      </c>
      <c r="D17243" s="315" t="s">
        <v>82</v>
      </c>
    </row>
    <row r="17244" spans="1:4" ht="14.5" customHeight="1" x14ac:dyDescent="0.35">
      <c r="A17244" s="1"/>
      <c r="B17244" s="317">
        <v>44481.96944448346</v>
      </c>
      <c r="C17244" s="316">
        <v>231.06371923144906</v>
      </c>
      <c r="D17244" s="315" t="s">
        <v>82</v>
      </c>
    </row>
    <row r="17245" spans="1:4" ht="14.5" customHeight="1" x14ac:dyDescent="0.35">
      <c r="A17245" s="1"/>
      <c r="B17245" s="317">
        <v>44481.970138927907</v>
      </c>
      <c r="C17245" s="316">
        <v>238.97737295778933</v>
      </c>
      <c r="D17245" s="315" t="s">
        <v>82</v>
      </c>
    </row>
    <row r="17246" spans="1:4" ht="14.5" customHeight="1" x14ac:dyDescent="0.35">
      <c r="A17246" s="1"/>
      <c r="B17246" s="317">
        <v>44481.970833372354</v>
      </c>
      <c r="C17246" s="316">
        <v>242.20485962716242</v>
      </c>
      <c r="D17246" s="315" t="s">
        <v>82</v>
      </c>
    </row>
    <row r="17247" spans="1:4" ht="14.5" customHeight="1" x14ac:dyDescent="0.35">
      <c r="A17247" s="1"/>
      <c r="B17247" s="317">
        <v>44481.971527816801</v>
      </c>
      <c r="C17247" s="316">
        <v>238.12193423794815</v>
      </c>
      <c r="D17247" s="315" t="s">
        <v>82</v>
      </c>
    </row>
    <row r="17248" spans="1:4" ht="14.5" customHeight="1" x14ac:dyDescent="0.35">
      <c r="A17248" s="1"/>
      <c r="B17248" s="317">
        <v>44481.972222261247</v>
      </c>
      <c r="C17248" s="316">
        <v>226.72582282372363</v>
      </c>
      <c r="D17248" s="315" t="s">
        <v>82</v>
      </c>
    </row>
    <row r="17249" spans="1:4" ht="14.5" customHeight="1" x14ac:dyDescent="0.35">
      <c r="A17249" s="1"/>
      <c r="B17249" s="317">
        <v>44481.972916705694</v>
      </c>
      <c r="C17249" s="316">
        <v>206.98905024322838</v>
      </c>
      <c r="D17249" s="315" t="s">
        <v>82</v>
      </c>
    </row>
    <row r="17250" spans="1:4" ht="14.5" customHeight="1" x14ac:dyDescent="0.35">
      <c r="A17250" s="1"/>
      <c r="B17250" s="317">
        <v>44481.973611150141</v>
      </c>
      <c r="C17250" s="316">
        <v>186.35778507682261</v>
      </c>
      <c r="D17250" s="315" t="s">
        <v>82</v>
      </c>
    </row>
    <row r="17251" spans="1:4" ht="14.5" customHeight="1" x14ac:dyDescent="0.35">
      <c r="A17251" s="1"/>
      <c r="B17251" s="317">
        <v>44481.974305594587</v>
      </c>
      <c r="C17251" s="316">
        <v>173.96274681238381</v>
      </c>
      <c r="D17251" s="315" t="s">
        <v>82</v>
      </c>
    </row>
    <row r="17252" spans="1:4" ht="14.5" customHeight="1" x14ac:dyDescent="0.35">
      <c r="A17252" s="1"/>
      <c r="B17252" s="317">
        <v>44481.975000039034</v>
      </c>
      <c r="C17252" s="316">
        <v>168.26173854660786</v>
      </c>
      <c r="D17252" s="315" t="s">
        <v>82</v>
      </c>
    </row>
    <row r="17253" spans="1:4" ht="14.5" customHeight="1" x14ac:dyDescent="0.35">
      <c r="A17253" s="1"/>
      <c r="B17253" s="317">
        <v>44481.975694483481</v>
      </c>
      <c r="C17253" s="316">
        <v>163.92723324726879</v>
      </c>
      <c r="D17253" s="315" t="s">
        <v>82</v>
      </c>
    </row>
    <row r="17254" spans="1:4" ht="14.5" customHeight="1" x14ac:dyDescent="0.35">
      <c r="A17254" s="1"/>
      <c r="B17254" s="317">
        <v>44481.976388927927</v>
      </c>
      <c r="C17254" s="316">
        <v>161.0168969903801</v>
      </c>
      <c r="D17254" s="315" t="s">
        <v>82</v>
      </c>
    </row>
    <row r="17255" spans="1:4" ht="14.5" customHeight="1" x14ac:dyDescent="0.35">
      <c r="A17255" s="1"/>
      <c r="B17255" s="317">
        <v>44481.977083372374</v>
      </c>
      <c r="C17255" s="316">
        <v>158.34636016698786</v>
      </c>
      <c r="D17255" s="315" t="s">
        <v>82</v>
      </c>
    </row>
    <row r="17256" spans="1:4" ht="14.5" customHeight="1" x14ac:dyDescent="0.35">
      <c r="A17256" s="1"/>
      <c r="B17256" s="317">
        <v>44481.977777816821</v>
      </c>
      <c r="C17256" s="316">
        <v>157.07451415160904</v>
      </c>
      <c r="D17256" s="315" t="s">
        <v>82</v>
      </c>
    </row>
    <row r="17257" spans="1:4" ht="14.5" customHeight="1" x14ac:dyDescent="0.35">
      <c r="A17257" s="1"/>
      <c r="B17257" s="317">
        <v>44481.978472261268</v>
      </c>
      <c r="C17257" s="316">
        <v>161.94803503194902</v>
      </c>
      <c r="D17257" s="315" t="s">
        <v>82</v>
      </c>
    </row>
    <row r="17258" spans="1:4" ht="14.5" customHeight="1" x14ac:dyDescent="0.35">
      <c r="A17258" s="1"/>
      <c r="B17258" s="317">
        <v>44481.979166705714</v>
      </c>
      <c r="C17258" s="316">
        <v>167.08482793143872</v>
      </c>
      <c r="D17258" s="315" t="s">
        <v>82</v>
      </c>
    </row>
    <row r="17259" spans="1:4" ht="14.5" customHeight="1" x14ac:dyDescent="0.35">
      <c r="A17259" s="1"/>
      <c r="B17259" s="317">
        <v>44481.979861150161</v>
      </c>
      <c r="C17259" s="316">
        <v>164.77496170584345</v>
      </c>
      <c r="D17259" s="315" t="s">
        <v>82</v>
      </c>
    </row>
    <row r="17260" spans="1:4" ht="14.5" customHeight="1" x14ac:dyDescent="0.35">
      <c r="A17260" s="1"/>
      <c r="B17260" s="317">
        <v>44481.980555594608</v>
      </c>
      <c r="C17260" s="316">
        <v>155.24624769931737</v>
      </c>
      <c r="D17260" s="315" t="s">
        <v>82</v>
      </c>
    </row>
    <row r="17261" spans="1:4" ht="14.5" customHeight="1" x14ac:dyDescent="0.35">
      <c r="A17261" s="1"/>
      <c r="B17261" s="317">
        <v>44481.981250039054</v>
      </c>
      <c r="C17261" s="316">
        <v>140.05759053240374</v>
      </c>
      <c r="D17261" s="315" t="s">
        <v>82</v>
      </c>
    </row>
    <row r="17262" spans="1:4" ht="14.5" customHeight="1" x14ac:dyDescent="0.35">
      <c r="A17262" s="1"/>
      <c r="B17262" s="317">
        <v>44481.981944483501</v>
      </c>
      <c r="C17262" s="316">
        <v>132.30607348300595</v>
      </c>
      <c r="D17262" s="315" t="s">
        <v>82</v>
      </c>
    </row>
    <row r="17263" spans="1:4" ht="14.5" customHeight="1" x14ac:dyDescent="0.35">
      <c r="A17263" s="1"/>
      <c r="B17263" s="317">
        <v>44481.982638927948</v>
      </c>
      <c r="C17263" s="316">
        <v>130.09719560638379</v>
      </c>
      <c r="D17263" s="315" t="s">
        <v>82</v>
      </c>
    </row>
    <row r="17264" spans="1:4" ht="14.5" customHeight="1" x14ac:dyDescent="0.35">
      <c r="A17264" s="1"/>
      <c r="B17264" s="317">
        <v>44481.983333372395</v>
      </c>
      <c r="C17264" s="316">
        <v>131.9908499031832</v>
      </c>
      <c r="D17264" s="315" t="s">
        <v>82</v>
      </c>
    </row>
    <row r="17265" spans="1:4" ht="14.5" customHeight="1" x14ac:dyDescent="0.35">
      <c r="A17265" s="1"/>
      <c r="B17265" s="317">
        <v>44481.984027816841</v>
      </c>
      <c r="C17265" s="316">
        <v>133.50800249264574</v>
      </c>
      <c r="D17265" s="315" t="s">
        <v>82</v>
      </c>
    </row>
    <row r="17266" spans="1:4" ht="14.5" customHeight="1" x14ac:dyDescent="0.35">
      <c r="A17266" s="1"/>
      <c r="B17266" s="317">
        <v>44481.984722261288</v>
      </c>
      <c r="C17266" s="316">
        <v>139.26374560889866</v>
      </c>
      <c r="D17266" s="315" t="s">
        <v>82</v>
      </c>
    </row>
    <row r="17267" spans="1:4" ht="14.5" customHeight="1" x14ac:dyDescent="0.35">
      <c r="A17267" s="1"/>
      <c r="B17267" s="317">
        <v>44481.985416705735</v>
      </c>
      <c r="C17267" s="316">
        <v>146.41618323544196</v>
      </c>
      <c r="D17267" s="315" t="s">
        <v>82</v>
      </c>
    </row>
    <row r="17268" spans="1:4" ht="14.5" customHeight="1" x14ac:dyDescent="0.35">
      <c r="A17268" s="1"/>
      <c r="B17268" s="317">
        <v>44481.986111150181</v>
      </c>
      <c r="C17268" s="316">
        <v>147.82960243469569</v>
      </c>
      <c r="D17268" s="315" t="s">
        <v>82</v>
      </c>
    </row>
    <row r="17269" spans="1:4" ht="14.5" customHeight="1" x14ac:dyDescent="0.35">
      <c r="A17269" s="1"/>
      <c r="B17269" s="317">
        <v>44481.986805594628</v>
      </c>
      <c r="C17269" s="316">
        <v>145.80509469166088</v>
      </c>
      <c r="D17269" s="315" t="s">
        <v>82</v>
      </c>
    </row>
    <row r="17270" spans="1:4" ht="14.5" customHeight="1" x14ac:dyDescent="0.35">
      <c r="A17270" s="1"/>
      <c r="B17270" s="317">
        <v>44481.987500039075</v>
      </c>
      <c r="C17270" s="316">
        <v>140.82837002987895</v>
      </c>
      <c r="D17270" s="315" t="s">
        <v>82</v>
      </c>
    </row>
    <row r="17271" spans="1:4" ht="14.5" customHeight="1" x14ac:dyDescent="0.35">
      <c r="A17271" s="1"/>
      <c r="B17271" s="317">
        <v>44481.988194483522</v>
      </c>
      <c r="C17271" s="316">
        <v>135.20606475791041</v>
      </c>
      <c r="D17271" s="315" t="s">
        <v>82</v>
      </c>
    </row>
    <row r="17272" spans="1:4" ht="14.5" customHeight="1" x14ac:dyDescent="0.35">
      <c r="A17272" s="1"/>
      <c r="B17272" s="317">
        <v>44481.988888927968</v>
      </c>
      <c r="C17272" s="316">
        <v>125.97409662603944</v>
      </c>
      <c r="D17272" s="315" t="s">
        <v>82</v>
      </c>
    </row>
    <row r="17273" spans="1:4" ht="14.5" customHeight="1" x14ac:dyDescent="0.35">
      <c r="A17273" s="1"/>
      <c r="B17273" s="317">
        <v>44481.989583372415</v>
      </c>
      <c r="C17273" s="316">
        <v>113.64241725146033</v>
      </c>
      <c r="D17273" s="315" t="s">
        <v>82</v>
      </c>
    </row>
    <row r="17274" spans="1:4" ht="14.5" customHeight="1" x14ac:dyDescent="0.35">
      <c r="A17274" s="1"/>
      <c r="B17274" s="317">
        <v>44481.990277816862</v>
      </c>
      <c r="C17274" s="316">
        <v>104.83050630230574</v>
      </c>
      <c r="D17274" s="315" t="s">
        <v>82</v>
      </c>
    </row>
    <row r="17275" spans="1:4" ht="14.5" customHeight="1" x14ac:dyDescent="0.35">
      <c r="A17275" s="1"/>
      <c r="B17275" s="317">
        <v>44481.990972261308</v>
      </c>
      <c r="C17275" s="316">
        <v>100.56838448439376</v>
      </c>
      <c r="D17275" s="315" t="s">
        <v>82</v>
      </c>
    </row>
    <row r="17276" spans="1:4" ht="14.5" customHeight="1" x14ac:dyDescent="0.35">
      <c r="A17276" s="1"/>
      <c r="B17276" s="317">
        <v>44481.991666705755</v>
      </c>
      <c r="C17276" s="316">
        <v>97.140503808376764</v>
      </c>
      <c r="D17276" s="315" t="s">
        <v>82</v>
      </c>
    </row>
    <row r="17277" spans="1:4" ht="14.5" customHeight="1" x14ac:dyDescent="0.35">
      <c r="A17277" s="1"/>
      <c r="B17277" s="317">
        <v>44481.992361150202</v>
      </c>
      <c r="C17277" s="316">
        <v>94.01249796202562</v>
      </c>
      <c r="D17277" s="315" t="s">
        <v>82</v>
      </c>
    </row>
    <row r="17278" spans="1:4" ht="14.5" customHeight="1" x14ac:dyDescent="0.35">
      <c r="A17278" s="1"/>
      <c r="B17278" s="317">
        <v>44481.993055594648</v>
      </c>
      <c r="C17278" s="316">
        <v>90.762996065769883</v>
      </c>
      <c r="D17278" s="315" t="s">
        <v>82</v>
      </c>
    </row>
    <row r="17279" spans="1:4" ht="14.5" customHeight="1" x14ac:dyDescent="0.35">
      <c r="A17279" s="1"/>
      <c r="B17279" s="317">
        <v>44481.993750039095</v>
      </c>
      <c r="C17279" s="316">
        <v>89.004525140960084</v>
      </c>
      <c r="D17279" s="315" t="s">
        <v>82</v>
      </c>
    </row>
    <row r="17280" spans="1:4" ht="14.5" customHeight="1" x14ac:dyDescent="0.35">
      <c r="A17280" s="1"/>
      <c r="B17280" s="317">
        <v>44481.994444483542</v>
      </c>
      <c r="C17280" s="316">
        <v>91.458867552046044</v>
      </c>
      <c r="D17280" s="315" t="s">
        <v>82</v>
      </c>
    </row>
    <row r="17281" spans="1:4" ht="14.5" customHeight="1" x14ac:dyDescent="0.35">
      <c r="A17281" s="1"/>
      <c r="B17281" s="317">
        <v>44481.995138927989</v>
      </c>
      <c r="C17281" s="316">
        <v>91.887807882175551</v>
      </c>
      <c r="D17281" s="315" t="s">
        <v>82</v>
      </c>
    </row>
    <row r="17282" spans="1:4" ht="14.5" customHeight="1" x14ac:dyDescent="0.35">
      <c r="A17282" s="1"/>
      <c r="B17282" s="317">
        <v>44481.995833372435</v>
      </c>
      <c r="C17282" s="316">
        <v>89.946548449026892</v>
      </c>
      <c r="D17282" s="315" t="s">
        <v>82</v>
      </c>
    </row>
    <row r="17283" spans="1:4" ht="14.5" customHeight="1" x14ac:dyDescent="0.35">
      <c r="A17283" s="1"/>
      <c r="B17283" s="317">
        <v>44481.996527816882</v>
      </c>
      <c r="C17283" s="316">
        <v>87.457696890960989</v>
      </c>
      <c r="D17283" s="315" t="s">
        <v>82</v>
      </c>
    </row>
    <row r="17284" spans="1:4" ht="14.5" customHeight="1" x14ac:dyDescent="0.35">
      <c r="A17284" s="1"/>
      <c r="B17284" s="317">
        <v>44481.997222261329</v>
      </c>
      <c r="C17284" s="316">
        <v>82.677241448417774</v>
      </c>
      <c r="D17284" s="315" t="s">
        <v>82</v>
      </c>
    </row>
    <row r="17285" spans="1:4" ht="14.5" customHeight="1" x14ac:dyDescent="0.35">
      <c r="A17285" s="1"/>
      <c r="B17285" s="317">
        <v>44481.997916705775</v>
      </c>
      <c r="C17285" s="316">
        <v>74.503647543090239</v>
      </c>
      <c r="D17285" s="315" t="s">
        <v>82</v>
      </c>
    </row>
    <row r="17286" spans="1:4" ht="14.5" customHeight="1" x14ac:dyDescent="0.35">
      <c r="A17286" s="1"/>
      <c r="B17286" s="317">
        <v>44481.998611150222</v>
      </c>
      <c r="C17286" s="316">
        <v>68.654905176083176</v>
      </c>
      <c r="D17286" s="315" t="s">
        <v>82</v>
      </c>
    </row>
    <row r="17287" spans="1:4" ht="14.5" customHeight="1" x14ac:dyDescent="0.35">
      <c r="A17287" s="1"/>
      <c r="B17287" s="317">
        <v>44481.999305594669</v>
      </c>
      <c r="C17287" s="316">
        <v>59.88311517374823</v>
      </c>
      <c r="D17287" s="315" t="s">
        <v>82</v>
      </c>
    </row>
    <row r="17288" spans="1:4" ht="14.5" customHeight="1" x14ac:dyDescent="0.35">
      <c r="A17288" s="1"/>
      <c r="B17288" s="317">
        <v>44482.000000039116</v>
      </c>
      <c r="C17288" s="316">
        <v>25.88389295674618</v>
      </c>
      <c r="D17288" s="315" t="s">
        <v>350</v>
      </c>
    </row>
    <row r="17289" spans="1:4" ht="14.5" customHeight="1" x14ac:dyDescent="0.35">
      <c r="A17289" s="1"/>
      <c r="B17289" s="317">
        <v>44482.000694483562</v>
      </c>
      <c r="C17289" s="316">
        <v>57.251305918723425</v>
      </c>
      <c r="D17289" s="315" t="s">
        <v>82</v>
      </c>
    </row>
    <row r="17290" spans="1:4" ht="14.5" customHeight="1" x14ac:dyDescent="0.35">
      <c r="A17290" s="1"/>
      <c r="B17290" s="317">
        <v>44482.001388928009</v>
      </c>
      <c r="C17290" s="316">
        <v>55.91006184143771</v>
      </c>
      <c r="D17290" s="315" t="s">
        <v>82</v>
      </c>
    </row>
    <row r="17291" spans="1:4" ht="14.5" customHeight="1" x14ac:dyDescent="0.35">
      <c r="A17291" s="1"/>
      <c r="B17291" s="317">
        <v>44482.002083372456</v>
      </c>
      <c r="C17291" s="316">
        <v>58.329591190447296</v>
      </c>
      <c r="D17291" s="315" t="s">
        <v>82</v>
      </c>
    </row>
    <row r="17292" spans="1:4" ht="14.5" customHeight="1" x14ac:dyDescent="0.35">
      <c r="A17292" s="1"/>
      <c r="B17292" s="317">
        <v>44482.002777816902</v>
      </c>
      <c r="C17292" s="316">
        <v>74.870998119174814</v>
      </c>
      <c r="D17292" s="315" t="s">
        <v>82</v>
      </c>
    </row>
    <row r="17293" spans="1:4" ht="14.5" customHeight="1" x14ac:dyDescent="0.35">
      <c r="A17293" s="1"/>
      <c r="B17293" s="317">
        <v>44482.003472261349</v>
      </c>
      <c r="C17293" s="316">
        <v>77.986776024603756</v>
      </c>
      <c r="D17293" s="315" t="s">
        <v>82</v>
      </c>
    </row>
    <row r="17294" spans="1:4" ht="14.5" customHeight="1" x14ac:dyDescent="0.35">
      <c r="A17294" s="1"/>
      <c r="B17294" s="317">
        <v>44482.004166705796</v>
      </c>
      <c r="C17294" s="316">
        <v>80.653701655881008</v>
      </c>
      <c r="D17294" s="315" t="s">
        <v>82</v>
      </c>
    </row>
    <row r="17295" spans="1:4" ht="14.5" customHeight="1" x14ac:dyDescent="0.35">
      <c r="A17295" s="1"/>
      <c r="B17295" s="317">
        <v>44482.004861150243</v>
      </c>
      <c r="C17295" s="316">
        <v>82.206218854493144</v>
      </c>
      <c r="D17295" s="315" t="s">
        <v>82</v>
      </c>
    </row>
    <row r="17296" spans="1:4" ht="14.5" customHeight="1" x14ac:dyDescent="0.35">
      <c r="A17296" s="1"/>
      <c r="B17296" s="317">
        <v>44482.005555594689</v>
      </c>
      <c r="C17296" s="316">
        <v>84.507533207419328</v>
      </c>
      <c r="D17296" s="315" t="s">
        <v>82</v>
      </c>
    </row>
    <row r="17297" spans="1:4" ht="14.5" customHeight="1" x14ac:dyDescent="0.35">
      <c r="A17297" s="1"/>
      <c r="B17297" s="317">
        <v>44482.006250039136</v>
      </c>
      <c r="C17297" s="316">
        <v>85.925336087541652</v>
      </c>
      <c r="D17297" s="315" t="s">
        <v>82</v>
      </c>
    </row>
    <row r="17298" spans="1:4" ht="14.5" customHeight="1" x14ac:dyDescent="0.35">
      <c r="A17298" s="1"/>
      <c r="B17298" s="317">
        <v>44482.006944483583</v>
      </c>
      <c r="C17298" s="316">
        <v>89.79424557824774</v>
      </c>
      <c r="D17298" s="315" t="s">
        <v>82</v>
      </c>
    </row>
    <row r="17299" spans="1:4" ht="14.5" customHeight="1" x14ac:dyDescent="0.35">
      <c r="A17299" s="1"/>
      <c r="B17299" s="317">
        <v>44482.007638928029</v>
      </c>
      <c r="C17299" s="316">
        <v>91.50164439979126</v>
      </c>
      <c r="D17299" s="315" t="s">
        <v>82</v>
      </c>
    </row>
    <row r="17300" spans="1:4" ht="14.5" customHeight="1" x14ac:dyDescent="0.35">
      <c r="A17300" s="1"/>
      <c r="B17300" s="317">
        <v>44482.008333372476</v>
      </c>
      <c r="C17300" s="316">
        <v>94.490987906150991</v>
      </c>
      <c r="D17300" s="315" t="s">
        <v>82</v>
      </c>
    </row>
    <row r="17301" spans="1:4" ht="14.5" customHeight="1" x14ac:dyDescent="0.35">
      <c r="A17301" s="1"/>
      <c r="B17301" s="317">
        <v>44482.009027816923</v>
      </c>
      <c r="C17301" s="316">
        <v>92.951716740219851</v>
      </c>
      <c r="D17301" s="315" t="s">
        <v>82</v>
      </c>
    </row>
    <row r="17302" spans="1:4" ht="14.5" customHeight="1" x14ac:dyDescent="0.35">
      <c r="A17302" s="1"/>
      <c r="B17302" s="317">
        <v>44482.009722261369</v>
      </c>
      <c r="C17302" s="316">
        <v>82.860610939686495</v>
      </c>
      <c r="D17302" s="315" t="s">
        <v>82</v>
      </c>
    </row>
    <row r="17303" spans="1:4" ht="14.5" customHeight="1" x14ac:dyDescent="0.35">
      <c r="A17303" s="1"/>
      <c r="B17303" s="317">
        <v>44482.010416705816</v>
      </c>
      <c r="C17303" s="316">
        <v>77.54576967324634</v>
      </c>
      <c r="D17303" s="315" t="s">
        <v>82</v>
      </c>
    </row>
    <row r="17304" spans="1:4" ht="14.5" customHeight="1" x14ac:dyDescent="0.35">
      <c r="A17304" s="1"/>
      <c r="B17304" s="317">
        <v>44482.011111150263</v>
      </c>
      <c r="C17304" s="316">
        <v>76.45143508651914</v>
      </c>
      <c r="D17304" s="315" t="s">
        <v>82</v>
      </c>
    </row>
    <row r="17305" spans="1:4" ht="14.5" customHeight="1" x14ac:dyDescent="0.35">
      <c r="A17305" s="1"/>
      <c r="B17305" s="317">
        <v>44482.01180559471</v>
      </c>
      <c r="C17305" s="316">
        <v>76.281290245168691</v>
      </c>
      <c r="D17305" s="315" t="s">
        <v>82</v>
      </c>
    </row>
    <row r="17306" spans="1:4" ht="14.5" customHeight="1" x14ac:dyDescent="0.35">
      <c r="A17306" s="1"/>
      <c r="B17306" s="317">
        <v>44482.012500039156</v>
      </c>
      <c r="C17306" s="316">
        <v>76.256674186481789</v>
      </c>
      <c r="D17306" s="315" t="s">
        <v>82</v>
      </c>
    </row>
    <row r="17307" spans="1:4" ht="14.5" customHeight="1" x14ac:dyDescent="0.35">
      <c r="A17307" s="1"/>
      <c r="B17307" s="317">
        <v>44482.013194483603</v>
      </c>
      <c r="C17307" s="316">
        <v>76.692629264791805</v>
      </c>
      <c r="D17307" s="315" t="s">
        <v>82</v>
      </c>
    </row>
    <row r="17308" spans="1:4" ht="14.5" customHeight="1" x14ac:dyDescent="0.35">
      <c r="A17308" s="1"/>
      <c r="B17308" s="317">
        <v>44482.01388892805</v>
      </c>
      <c r="C17308" s="316">
        <v>77.117740783386395</v>
      </c>
      <c r="D17308" s="315" t="s">
        <v>82</v>
      </c>
    </row>
    <row r="17309" spans="1:4" ht="14.5" customHeight="1" x14ac:dyDescent="0.35">
      <c r="A17309" s="1"/>
      <c r="B17309" s="317">
        <v>44482.014583372496</v>
      </c>
      <c r="C17309" s="316">
        <v>79.596200290037089</v>
      </c>
      <c r="D17309" s="315" t="s">
        <v>82</v>
      </c>
    </row>
    <row r="17310" spans="1:4" ht="14.5" customHeight="1" x14ac:dyDescent="0.35">
      <c r="A17310" s="1"/>
      <c r="B17310" s="317">
        <v>44482.015277816943</v>
      </c>
      <c r="C17310" s="316">
        <v>89.023019095446216</v>
      </c>
      <c r="D17310" s="315" t="s">
        <v>82</v>
      </c>
    </row>
    <row r="17311" spans="1:4" ht="14.5" customHeight="1" x14ac:dyDescent="0.35">
      <c r="A17311" s="1"/>
      <c r="B17311" s="317">
        <v>44482.01597226139</v>
      </c>
      <c r="C17311" s="316">
        <v>99.504840230435363</v>
      </c>
      <c r="D17311" s="315" t="s">
        <v>82</v>
      </c>
    </row>
    <row r="17312" spans="1:4" ht="14.5" customHeight="1" x14ac:dyDescent="0.35">
      <c r="A17312" s="1"/>
      <c r="B17312" s="317">
        <v>44482.016666705837</v>
      </c>
      <c r="C17312" s="316">
        <v>103.01453923721952</v>
      </c>
      <c r="D17312" s="315" t="s">
        <v>82</v>
      </c>
    </row>
    <row r="17313" spans="1:4" ht="14.5" customHeight="1" x14ac:dyDescent="0.35">
      <c r="A17313" s="1"/>
      <c r="B17313" s="317">
        <v>44482.017361150283</v>
      </c>
      <c r="C17313" s="316">
        <v>94.166916987303793</v>
      </c>
      <c r="D17313" s="315" t="s">
        <v>82</v>
      </c>
    </row>
    <row r="17314" spans="1:4" ht="14.5" customHeight="1" x14ac:dyDescent="0.35">
      <c r="A17314" s="1"/>
      <c r="B17314" s="317">
        <v>44482.01805559473</v>
      </c>
      <c r="C17314" s="316">
        <v>87.11257718570802</v>
      </c>
      <c r="D17314" s="315" t="s">
        <v>82</v>
      </c>
    </row>
    <row r="17315" spans="1:4" ht="14.5" customHeight="1" x14ac:dyDescent="0.35">
      <c r="A17315" s="1"/>
      <c r="B17315" s="317">
        <v>44482.018750039177</v>
      </c>
      <c r="C17315" s="316">
        <v>84.199364622938447</v>
      </c>
      <c r="D17315" s="315" t="s">
        <v>82</v>
      </c>
    </row>
    <row r="17316" spans="1:4" ht="14.5" customHeight="1" x14ac:dyDescent="0.35">
      <c r="A17316" s="1"/>
      <c r="B17316" s="317">
        <v>44482.019444483623</v>
      </c>
      <c r="C17316" s="316">
        <v>82.741556108554747</v>
      </c>
      <c r="D17316" s="315" t="s">
        <v>82</v>
      </c>
    </row>
    <row r="17317" spans="1:4" ht="14.5" customHeight="1" x14ac:dyDescent="0.35">
      <c r="A17317" s="1"/>
      <c r="B17317" s="317">
        <v>44482.02013892807</v>
      </c>
      <c r="C17317" s="316">
        <v>80.88588123368487</v>
      </c>
      <c r="D17317" s="315" t="s">
        <v>82</v>
      </c>
    </row>
    <row r="17318" spans="1:4" ht="14.5" customHeight="1" x14ac:dyDescent="0.35">
      <c r="A17318" s="1"/>
      <c r="B17318" s="317">
        <v>44482.020833372517</v>
      </c>
      <c r="C17318" s="316">
        <v>78.936205509248737</v>
      </c>
      <c r="D17318" s="315" t="s">
        <v>82</v>
      </c>
    </row>
    <row r="17319" spans="1:4" ht="14.5" customHeight="1" x14ac:dyDescent="0.35">
      <c r="A17319" s="1"/>
      <c r="B17319" s="317">
        <v>44482.021527816963</v>
      </c>
      <c r="C17319" s="316">
        <v>77.602869521721729</v>
      </c>
      <c r="D17319" s="315" t="s">
        <v>82</v>
      </c>
    </row>
    <row r="17320" spans="1:4" ht="14.5" customHeight="1" x14ac:dyDescent="0.35">
      <c r="A17320" s="1"/>
      <c r="B17320" s="317">
        <v>44482.02222226141</v>
      </c>
      <c r="C17320" s="316">
        <v>80.948305764097796</v>
      </c>
      <c r="D17320" s="315" t="s">
        <v>82</v>
      </c>
    </row>
    <row r="17321" spans="1:4" ht="14.5" customHeight="1" x14ac:dyDescent="0.35">
      <c r="A17321" s="1"/>
      <c r="B17321" s="317">
        <v>44482.022916705857</v>
      </c>
      <c r="C17321" s="316">
        <v>89.224248759244801</v>
      </c>
      <c r="D17321" s="315" t="s">
        <v>82</v>
      </c>
    </row>
    <row r="17322" spans="1:4" ht="14.5" customHeight="1" x14ac:dyDescent="0.35">
      <c r="A17322" s="1"/>
      <c r="B17322" s="317">
        <v>44482.023611150304</v>
      </c>
      <c r="C17322" s="316">
        <v>91.964672123561229</v>
      </c>
      <c r="D17322" s="315" t="s">
        <v>82</v>
      </c>
    </row>
    <row r="17323" spans="1:4" ht="14.5" customHeight="1" x14ac:dyDescent="0.35">
      <c r="A17323" s="1"/>
      <c r="B17323" s="317">
        <v>44482.02430559475</v>
      </c>
      <c r="C17323" s="316">
        <v>84.443109150601472</v>
      </c>
      <c r="D17323" s="315" t="s">
        <v>82</v>
      </c>
    </row>
    <row r="17324" spans="1:4" ht="14.5" customHeight="1" x14ac:dyDescent="0.35">
      <c r="A17324" s="1"/>
      <c r="B17324" s="317">
        <v>44482.025000039197</v>
      </c>
      <c r="C17324" s="316">
        <v>74.447157011571107</v>
      </c>
      <c r="D17324" s="315" t="s">
        <v>82</v>
      </c>
    </row>
    <row r="17325" spans="1:4" ht="14.5" customHeight="1" x14ac:dyDescent="0.35">
      <c r="A17325" s="1"/>
      <c r="B17325" s="317">
        <v>44482.025694483644</v>
      </c>
      <c r="C17325" s="316">
        <v>69.630579721487209</v>
      </c>
      <c r="D17325" s="315" t="s">
        <v>82</v>
      </c>
    </row>
    <row r="17326" spans="1:4" ht="14.5" customHeight="1" x14ac:dyDescent="0.35">
      <c r="A17326" s="1"/>
      <c r="B17326" s="317">
        <v>44482.02638892809</v>
      </c>
      <c r="C17326" s="316">
        <v>67.166953131001591</v>
      </c>
      <c r="D17326" s="315" t="s">
        <v>82</v>
      </c>
    </row>
    <row r="17327" spans="1:4" ht="14.5" customHeight="1" x14ac:dyDescent="0.35">
      <c r="A17327" s="1"/>
      <c r="B17327" s="317">
        <v>44482.027083372537</v>
      </c>
      <c r="C17327" s="316">
        <v>64.704390451240272</v>
      </c>
      <c r="D17327" s="315" t="s">
        <v>82</v>
      </c>
    </row>
    <row r="17328" spans="1:4" ht="14.5" customHeight="1" x14ac:dyDescent="0.35">
      <c r="A17328" s="1"/>
      <c r="B17328" s="317">
        <v>44482.027777816984</v>
      </c>
      <c r="C17328" s="316">
        <v>62.083546011882326</v>
      </c>
      <c r="D17328" s="315" t="s">
        <v>82</v>
      </c>
    </row>
    <row r="17329" spans="1:4" ht="14.5" customHeight="1" x14ac:dyDescent="0.35">
      <c r="A17329" s="1"/>
      <c r="B17329" s="317">
        <v>44482.028472261431</v>
      </c>
      <c r="C17329" s="316">
        <v>60.157345170364714</v>
      </c>
      <c r="D17329" s="315" t="s">
        <v>82</v>
      </c>
    </row>
    <row r="17330" spans="1:4" ht="14.5" customHeight="1" x14ac:dyDescent="0.35">
      <c r="A17330" s="1"/>
      <c r="B17330" s="317">
        <v>44482.029166705877</v>
      </c>
      <c r="C17330" s="316">
        <v>61.87345395758166</v>
      </c>
      <c r="D17330" s="315" t="s">
        <v>82</v>
      </c>
    </row>
    <row r="17331" spans="1:4" ht="14.5" customHeight="1" x14ac:dyDescent="0.35">
      <c r="A17331" s="1"/>
      <c r="B17331" s="317">
        <v>44482.029861150324</v>
      </c>
      <c r="C17331" s="316">
        <v>68.845388775326626</v>
      </c>
      <c r="D17331" s="315" t="s">
        <v>82</v>
      </c>
    </row>
    <row r="17332" spans="1:4" ht="14.5" customHeight="1" x14ac:dyDescent="0.35">
      <c r="A17332" s="1"/>
      <c r="B17332" s="317">
        <v>44482.030555594771</v>
      </c>
      <c r="C17332" s="316">
        <v>73.016344797166923</v>
      </c>
      <c r="D17332" s="315" t="s">
        <v>82</v>
      </c>
    </row>
    <row r="17333" spans="1:4" ht="14.5" customHeight="1" x14ac:dyDescent="0.35">
      <c r="A17333" s="1"/>
      <c r="B17333" s="317">
        <v>44482.031250039217</v>
      </c>
      <c r="C17333" s="316">
        <v>71.044556679132313</v>
      </c>
      <c r="D17333" s="315" t="s">
        <v>82</v>
      </c>
    </row>
    <row r="17334" spans="1:4" ht="14.5" customHeight="1" x14ac:dyDescent="0.35">
      <c r="A17334" s="1"/>
      <c r="B17334" s="317">
        <v>44482.031944483664</v>
      </c>
      <c r="C17334" s="316">
        <v>60.828424753868603</v>
      </c>
      <c r="D17334" s="315" t="s">
        <v>82</v>
      </c>
    </row>
    <row r="17335" spans="1:4" ht="14.5" customHeight="1" x14ac:dyDescent="0.35">
      <c r="A17335" s="1"/>
      <c r="B17335" s="317">
        <v>44482.032638928111</v>
      </c>
      <c r="C17335" s="316">
        <v>57.739865582355804</v>
      </c>
      <c r="D17335" s="315" t="s">
        <v>82</v>
      </c>
    </row>
    <row r="17336" spans="1:4" ht="14.5" customHeight="1" x14ac:dyDescent="0.35">
      <c r="A17336" s="1"/>
      <c r="B17336" s="317">
        <v>44482.033333372558</v>
      </c>
      <c r="C17336" s="316">
        <v>59.258345423472932</v>
      </c>
      <c r="D17336" s="315" t="s">
        <v>82</v>
      </c>
    </row>
    <row r="17337" spans="1:4" ht="14.5" customHeight="1" x14ac:dyDescent="0.35">
      <c r="A17337" s="1"/>
      <c r="B17337" s="317">
        <v>44482.034027817004</v>
      </c>
      <c r="C17337" s="316">
        <v>58.721917215169135</v>
      </c>
      <c r="D17337" s="315" t="s">
        <v>82</v>
      </c>
    </row>
    <row r="17338" spans="1:4" ht="14.5" customHeight="1" x14ac:dyDescent="0.35">
      <c r="A17338" s="1"/>
      <c r="B17338" s="317">
        <v>44482.034722261451</v>
      </c>
      <c r="C17338" s="316">
        <v>56.060674904031721</v>
      </c>
      <c r="D17338" s="315" t="s">
        <v>82</v>
      </c>
    </row>
    <row r="17339" spans="1:4" ht="14.5" customHeight="1" x14ac:dyDescent="0.35">
      <c r="A17339" s="1"/>
      <c r="B17339" s="317">
        <v>44482.035416705898</v>
      </c>
      <c r="C17339" s="316">
        <v>53.590867090132086</v>
      </c>
      <c r="D17339" s="315" t="s">
        <v>82</v>
      </c>
    </row>
    <row r="17340" spans="1:4" ht="14.5" customHeight="1" x14ac:dyDescent="0.35">
      <c r="A17340" s="1"/>
      <c r="B17340" s="317">
        <v>44482.036111150344</v>
      </c>
      <c r="C17340" s="316">
        <v>50.556260957187625</v>
      </c>
      <c r="D17340" s="315" t="s">
        <v>82</v>
      </c>
    </row>
    <row r="17341" spans="1:4" ht="14.5" customHeight="1" x14ac:dyDescent="0.35">
      <c r="A17341" s="1"/>
      <c r="B17341" s="317">
        <v>44482.036805594791</v>
      </c>
      <c r="C17341" s="316">
        <v>47.14999646267291</v>
      </c>
      <c r="D17341" s="315" t="s">
        <v>82</v>
      </c>
    </row>
    <row r="17342" spans="1:4" ht="14.5" customHeight="1" x14ac:dyDescent="0.35">
      <c r="A17342" s="1"/>
      <c r="B17342" s="317">
        <v>44482.037500039238</v>
      </c>
      <c r="C17342" s="316">
        <v>45.30741525083819</v>
      </c>
      <c r="D17342" s="315" t="s">
        <v>82</v>
      </c>
    </row>
    <row r="17343" spans="1:4" ht="14.5" customHeight="1" x14ac:dyDescent="0.35">
      <c r="A17343" s="1"/>
      <c r="B17343" s="317">
        <v>44482.038194483684</v>
      </c>
      <c r="C17343" s="316">
        <v>43.476591283955109</v>
      </c>
      <c r="D17343" s="315" t="s">
        <v>82</v>
      </c>
    </row>
    <row r="17344" spans="1:4" ht="14.5" customHeight="1" x14ac:dyDescent="0.35">
      <c r="A17344" s="1"/>
      <c r="B17344" s="317">
        <v>44482.038888928131</v>
      </c>
      <c r="C17344" s="316">
        <v>41.137634675861527</v>
      </c>
      <c r="D17344" s="315" t="s">
        <v>82</v>
      </c>
    </row>
    <row r="17345" spans="1:4" ht="14.5" customHeight="1" x14ac:dyDescent="0.35">
      <c r="A17345" s="1"/>
      <c r="B17345" s="317">
        <v>44482.039583372578</v>
      </c>
      <c r="C17345" s="316">
        <v>38.64028512098885</v>
      </c>
      <c r="D17345" s="315" t="s">
        <v>82</v>
      </c>
    </row>
    <row r="17346" spans="1:4" ht="14.5" customHeight="1" x14ac:dyDescent="0.35">
      <c r="A17346" s="1"/>
      <c r="B17346" s="317">
        <v>44482.040277817025</v>
      </c>
      <c r="C17346" s="316">
        <v>37.259492485875185</v>
      </c>
      <c r="D17346" s="315" t="s">
        <v>82</v>
      </c>
    </row>
    <row r="17347" spans="1:4" ht="14.5" customHeight="1" x14ac:dyDescent="0.35">
      <c r="A17347" s="1"/>
      <c r="B17347" s="317">
        <v>44482.040972261471</v>
      </c>
      <c r="C17347" s="316">
        <v>37.383334378476135</v>
      </c>
      <c r="D17347" s="315" t="s">
        <v>82</v>
      </c>
    </row>
    <row r="17348" spans="1:4" ht="14.5" customHeight="1" x14ac:dyDescent="0.35">
      <c r="A17348" s="1"/>
      <c r="B17348" s="317">
        <v>44482.041666705918</v>
      </c>
      <c r="C17348" s="316">
        <v>37.736400650547388</v>
      </c>
      <c r="D17348" s="315" t="s">
        <v>82</v>
      </c>
    </row>
    <row r="17349" spans="1:4" ht="14.5" customHeight="1" x14ac:dyDescent="0.35">
      <c r="A17349" s="1"/>
      <c r="B17349" s="317">
        <v>44482.042361150365</v>
      </c>
      <c r="C17349" s="316">
        <v>39.852691264257494</v>
      </c>
      <c r="D17349" s="315" t="s">
        <v>82</v>
      </c>
    </row>
    <row r="17350" spans="1:4" ht="14.5" customHeight="1" x14ac:dyDescent="0.35">
      <c r="A17350" s="1"/>
      <c r="B17350" s="317">
        <v>44482.043055594811</v>
      </c>
      <c r="C17350" s="316">
        <v>41.223167855434198</v>
      </c>
      <c r="D17350" s="315" t="s">
        <v>82</v>
      </c>
    </row>
    <row r="17351" spans="1:4" ht="14.5" customHeight="1" x14ac:dyDescent="0.35">
      <c r="A17351" s="1"/>
      <c r="B17351" s="317">
        <v>44482.043750039258</v>
      </c>
      <c r="C17351" s="316">
        <v>41.24570674767407</v>
      </c>
      <c r="D17351" s="315" t="s">
        <v>82</v>
      </c>
    </row>
    <row r="17352" spans="1:4" ht="14.5" customHeight="1" x14ac:dyDescent="0.35">
      <c r="A17352" s="1"/>
      <c r="B17352" s="317">
        <v>44482.044444483705</v>
      </c>
      <c r="C17352" s="316">
        <v>39.672970372782828</v>
      </c>
      <c r="D17352" s="315" t="s">
        <v>82</v>
      </c>
    </row>
    <row r="17353" spans="1:4" ht="14.5" customHeight="1" x14ac:dyDescent="0.35">
      <c r="A17353" s="1"/>
      <c r="B17353" s="317">
        <v>44482.045138928152</v>
      </c>
      <c r="C17353" s="316">
        <v>36.972495542809092</v>
      </c>
      <c r="D17353" s="315" t="s">
        <v>82</v>
      </c>
    </row>
    <row r="17354" spans="1:4" ht="14.5" customHeight="1" x14ac:dyDescent="0.35">
      <c r="A17354" s="1"/>
      <c r="B17354" s="317">
        <v>44482.045833372598</v>
      </c>
      <c r="C17354" s="316">
        <v>34.880588271481493</v>
      </c>
      <c r="D17354" s="315" t="s">
        <v>82</v>
      </c>
    </row>
    <row r="17355" spans="1:4" ht="14.5" customHeight="1" x14ac:dyDescent="0.35">
      <c r="A17355" s="1"/>
      <c r="B17355" s="317">
        <v>44482.046527817045</v>
      </c>
      <c r="C17355" s="316">
        <v>34.292449143816093</v>
      </c>
      <c r="D17355" s="315" t="s">
        <v>82</v>
      </c>
    </row>
    <row r="17356" spans="1:4" ht="14.5" customHeight="1" x14ac:dyDescent="0.35">
      <c r="A17356" s="1"/>
      <c r="B17356" s="317">
        <v>44482.047222261492</v>
      </c>
      <c r="C17356" s="316">
        <v>34.46134138984489</v>
      </c>
      <c r="D17356" s="315" t="s">
        <v>82</v>
      </c>
    </row>
    <row r="17357" spans="1:4" ht="14.5" customHeight="1" x14ac:dyDescent="0.35">
      <c r="A17357" s="1"/>
      <c r="B17357" s="317">
        <v>44482.047916705938</v>
      </c>
      <c r="C17357" s="316">
        <v>35.613069818702449</v>
      </c>
      <c r="D17357" s="315" t="s">
        <v>82</v>
      </c>
    </row>
    <row r="17358" spans="1:4" ht="14.5" customHeight="1" x14ac:dyDescent="0.35">
      <c r="A17358" s="1"/>
      <c r="B17358" s="317">
        <v>44482.048611150385</v>
      </c>
      <c r="C17358" s="316">
        <v>35.795151496912389</v>
      </c>
      <c r="D17358" s="315" t="s">
        <v>82</v>
      </c>
    </row>
    <row r="17359" spans="1:4" ht="14.5" customHeight="1" x14ac:dyDescent="0.35">
      <c r="A17359" s="1"/>
      <c r="B17359" s="317">
        <v>44482.049305594832</v>
      </c>
      <c r="C17359" s="316">
        <v>35.643071859263003</v>
      </c>
      <c r="D17359" s="315" t="s">
        <v>82</v>
      </c>
    </row>
    <row r="17360" spans="1:4" ht="14.5" customHeight="1" x14ac:dyDescent="0.35">
      <c r="A17360" s="1"/>
      <c r="B17360" s="317">
        <v>44482.050000039279</v>
      </c>
      <c r="C17360" s="316">
        <v>38.439603543084623</v>
      </c>
      <c r="D17360" s="315" t="s">
        <v>82</v>
      </c>
    </row>
    <row r="17361" spans="1:4" ht="14.5" customHeight="1" x14ac:dyDescent="0.35">
      <c r="A17361" s="1"/>
      <c r="B17361" s="317">
        <v>44482.050694483725</v>
      </c>
      <c r="C17361" s="316">
        <v>42.566720559532406</v>
      </c>
      <c r="D17361" s="315" t="s">
        <v>82</v>
      </c>
    </row>
    <row r="17362" spans="1:4" ht="14.5" customHeight="1" x14ac:dyDescent="0.35">
      <c r="A17362" s="1"/>
      <c r="B17362" s="317">
        <v>44482.051388928172</v>
      </c>
      <c r="C17362" s="316">
        <v>45.45621105811442</v>
      </c>
      <c r="D17362" s="315" t="s">
        <v>82</v>
      </c>
    </row>
    <row r="17363" spans="1:4" ht="14.5" customHeight="1" x14ac:dyDescent="0.35">
      <c r="A17363" s="1"/>
      <c r="B17363" s="317">
        <v>44482.052083372619</v>
      </c>
      <c r="C17363" s="316">
        <v>46.571801807068795</v>
      </c>
      <c r="D17363" s="315" t="s">
        <v>82</v>
      </c>
    </row>
    <row r="17364" spans="1:4" ht="14.5" customHeight="1" x14ac:dyDescent="0.35">
      <c r="A17364" s="1"/>
      <c r="B17364" s="317">
        <v>44482.052777817065</v>
      </c>
      <c r="C17364" s="316">
        <v>49.551933933408385</v>
      </c>
      <c r="D17364" s="315" t="s">
        <v>82</v>
      </c>
    </row>
    <row r="17365" spans="1:4" ht="14.5" customHeight="1" x14ac:dyDescent="0.35">
      <c r="A17365" s="1"/>
      <c r="B17365" s="317">
        <v>44482.053472261512</v>
      </c>
      <c r="C17365" s="316">
        <v>50.990396008569711</v>
      </c>
      <c r="D17365" s="315" t="s">
        <v>82</v>
      </c>
    </row>
    <row r="17366" spans="1:4" ht="14.5" customHeight="1" x14ac:dyDescent="0.35">
      <c r="A17366" s="1"/>
      <c r="B17366" s="317">
        <v>44482.054166705959</v>
      </c>
      <c r="C17366" s="316">
        <v>56.075215740283603</v>
      </c>
      <c r="D17366" s="315" t="s">
        <v>82</v>
      </c>
    </row>
    <row r="17367" spans="1:4" ht="14.5" customHeight="1" x14ac:dyDescent="0.35">
      <c r="A17367" s="1"/>
      <c r="B17367" s="317">
        <v>44482.054861150405</v>
      </c>
      <c r="C17367" s="316">
        <v>63.687321208400924</v>
      </c>
      <c r="D17367" s="315" t="s">
        <v>82</v>
      </c>
    </row>
    <row r="17368" spans="1:4" ht="14.5" customHeight="1" x14ac:dyDescent="0.35">
      <c r="A17368" s="1"/>
      <c r="B17368" s="317">
        <v>44482.055555594852</v>
      </c>
      <c r="C17368" s="316">
        <v>75.149597171527176</v>
      </c>
      <c r="D17368" s="315" t="s">
        <v>82</v>
      </c>
    </row>
    <row r="17369" spans="1:4" ht="14.5" customHeight="1" x14ac:dyDescent="0.35">
      <c r="A17369" s="1"/>
      <c r="B17369" s="317">
        <v>44482.056250039299</v>
      </c>
      <c r="C17369" s="316">
        <v>88.215821261482773</v>
      </c>
      <c r="D17369" s="315" t="s">
        <v>82</v>
      </c>
    </row>
    <row r="17370" spans="1:4" ht="14.5" customHeight="1" x14ac:dyDescent="0.35">
      <c r="A17370" s="1"/>
      <c r="B17370" s="317">
        <v>44482.056944483746</v>
      </c>
      <c r="C17370" s="316">
        <v>95.599118296441162</v>
      </c>
      <c r="D17370" s="315" t="s">
        <v>82</v>
      </c>
    </row>
    <row r="17371" spans="1:4" ht="14.5" customHeight="1" x14ac:dyDescent="0.35">
      <c r="A17371" s="1"/>
      <c r="B17371" s="317">
        <v>44482.057638928192</v>
      </c>
      <c r="C17371" s="316">
        <v>99.917657205563344</v>
      </c>
      <c r="D17371" s="315" t="s">
        <v>82</v>
      </c>
    </row>
    <row r="17372" spans="1:4" ht="14.5" customHeight="1" x14ac:dyDescent="0.35">
      <c r="A17372" s="1"/>
      <c r="B17372" s="317">
        <v>44482.058333372639</v>
      </c>
      <c r="C17372" s="316">
        <v>93.855791480938208</v>
      </c>
      <c r="D17372" s="315" t="s">
        <v>82</v>
      </c>
    </row>
    <row r="17373" spans="1:4" ht="14.5" customHeight="1" x14ac:dyDescent="0.35">
      <c r="A17373" s="1"/>
      <c r="B17373" s="317">
        <v>44482.059027817086</v>
      </c>
      <c r="C17373" s="316">
        <v>91.881225330433026</v>
      </c>
      <c r="D17373" s="315" t="s">
        <v>82</v>
      </c>
    </row>
    <row r="17374" spans="1:4" ht="14.5" customHeight="1" x14ac:dyDescent="0.35">
      <c r="A17374" s="1"/>
      <c r="B17374" s="317">
        <v>44482.059722261532</v>
      </c>
      <c r="C17374" s="316">
        <v>98.78453566889705</v>
      </c>
      <c r="D17374" s="315" t="s">
        <v>82</v>
      </c>
    </row>
    <row r="17375" spans="1:4" ht="14.5" customHeight="1" x14ac:dyDescent="0.35">
      <c r="A17375" s="1"/>
      <c r="B17375" s="317">
        <v>44482.060416705979</v>
      </c>
      <c r="C17375" s="316">
        <v>113.0887873173769</v>
      </c>
      <c r="D17375" s="315" t="s">
        <v>82</v>
      </c>
    </row>
    <row r="17376" spans="1:4" ht="14.5" customHeight="1" x14ac:dyDescent="0.35">
      <c r="A17376" s="1"/>
      <c r="B17376" s="317">
        <v>44482.061111150426</v>
      </c>
      <c r="C17376" s="316">
        <v>142.97495256995316</v>
      </c>
      <c r="D17376" s="315" t="s">
        <v>82</v>
      </c>
    </row>
    <row r="17377" spans="1:4" ht="14.5" customHeight="1" x14ac:dyDescent="0.35">
      <c r="A17377" s="1"/>
      <c r="B17377" s="317">
        <v>44482.061805594873</v>
      </c>
      <c r="C17377" s="316">
        <v>179.24742261673478</v>
      </c>
      <c r="D17377" s="315" t="s">
        <v>82</v>
      </c>
    </row>
    <row r="17378" spans="1:4" ht="14.5" customHeight="1" x14ac:dyDescent="0.35">
      <c r="A17378" s="1"/>
      <c r="B17378" s="317">
        <v>44482.062500039319</v>
      </c>
      <c r="C17378" s="316">
        <v>227.26314630242607</v>
      </c>
      <c r="D17378" s="315" t="s">
        <v>82</v>
      </c>
    </row>
    <row r="17379" spans="1:4" ht="14.5" customHeight="1" x14ac:dyDescent="0.35">
      <c r="A17379" s="1"/>
      <c r="B17379" s="317">
        <v>44482.063194483766</v>
      </c>
      <c r="C17379" s="316">
        <v>294.20689371317468</v>
      </c>
      <c r="D17379" s="315" t="s">
        <v>82</v>
      </c>
    </row>
    <row r="17380" spans="1:4" ht="14.5" customHeight="1" x14ac:dyDescent="0.35">
      <c r="A17380" s="1"/>
      <c r="B17380" s="317">
        <v>44482.063888928213</v>
      </c>
      <c r="C17380" s="316">
        <v>377.79319496978229</v>
      </c>
      <c r="D17380" s="315" t="s">
        <v>82</v>
      </c>
    </row>
    <row r="17381" spans="1:4" ht="14.5" customHeight="1" x14ac:dyDescent="0.35">
      <c r="A17381" s="1"/>
      <c r="B17381" s="317">
        <v>44482.064583372659</v>
      </c>
      <c r="C17381" s="316">
        <v>463.49605776680789</v>
      </c>
      <c r="D17381" s="315" t="s">
        <v>82</v>
      </c>
    </row>
    <row r="17382" spans="1:4" ht="14.5" customHeight="1" x14ac:dyDescent="0.35">
      <c r="A17382" s="1"/>
      <c r="B17382" s="317">
        <v>44482.065277817106</v>
      </c>
      <c r="C17382" s="316">
        <v>553.28229955203517</v>
      </c>
      <c r="D17382" s="315" t="s">
        <v>82</v>
      </c>
    </row>
    <row r="17383" spans="1:4" ht="14.5" customHeight="1" x14ac:dyDescent="0.35">
      <c r="A17383" s="1"/>
      <c r="B17383" s="317">
        <v>44482.065972261553</v>
      </c>
      <c r="C17383" s="316">
        <v>631.94786916421731</v>
      </c>
      <c r="D17383" s="315" t="s">
        <v>82</v>
      </c>
    </row>
    <row r="17384" spans="1:4" ht="14.5" customHeight="1" x14ac:dyDescent="0.35">
      <c r="A17384" s="1"/>
      <c r="B17384" s="317">
        <v>44482.066666706</v>
      </c>
      <c r="C17384" s="316">
        <v>688.99364755780744</v>
      </c>
      <c r="D17384" s="315" t="s">
        <v>82</v>
      </c>
    </row>
    <row r="17385" spans="1:4" ht="14.5" customHeight="1" x14ac:dyDescent="0.35">
      <c r="A17385" s="1"/>
      <c r="B17385" s="317">
        <v>44482.067361150446</v>
      </c>
      <c r="C17385" s="316">
        <v>711.0488348552492</v>
      </c>
      <c r="D17385" s="315" t="s">
        <v>82</v>
      </c>
    </row>
    <row r="17386" spans="1:4" ht="14.5" customHeight="1" x14ac:dyDescent="0.35">
      <c r="A17386" s="1"/>
      <c r="B17386" s="317">
        <v>44482.068055594893</v>
      </c>
      <c r="C17386" s="316">
        <v>744.43227401121214</v>
      </c>
      <c r="D17386" s="315" t="s">
        <v>82</v>
      </c>
    </row>
    <row r="17387" spans="1:4" ht="14.5" customHeight="1" x14ac:dyDescent="0.35">
      <c r="A17387" s="1"/>
      <c r="B17387" s="317">
        <v>44482.06875003934</v>
      </c>
      <c r="C17387" s="316">
        <v>810.70979854298446</v>
      </c>
      <c r="D17387" s="315" t="s">
        <v>82</v>
      </c>
    </row>
    <row r="17388" spans="1:4" ht="14.5" customHeight="1" x14ac:dyDescent="0.35">
      <c r="A17388" s="1"/>
      <c r="B17388" s="317">
        <v>44482.069444483786</v>
      </c>
      <c r="C17388" s="316">
        <v>854.64288190401464</v>
      </c>
      <c r="D17388" s="315" t="s">
        <v>82</v>
      </c>
    </row>
    <row r="17389" spans="1:4" ht="14.5" customHeight="1" x14ac:dyDescent="0.35">
      <c r="A17389" s="1"/>
      <c r="B17389" s="317">
        <v>44482.070138928233</v>
      </c>
      <c r="C17389" s="316">
        <v>866.6888263238128</v>
      </c>
      <c r="D17389" s="315" t="s">
        <v>82</v>
      </c>
    </row>
    <row r="17390" spans="1:4" ht="14.5" customHeight="1" x14ac:dyDescent="0.35">
      <c r="A17390" s="1"/>
      <c r="B17390" s="317">
        <v>44482.07083337268</v>
      </c>
      <c r="C17390" s="316">
        <v>864.81847509418924</v>
      </c>
      <c r="D17390" s="315" t="s">
        <v>82</v>
      </c>
    </row>
    <row r="17391" spans="1:4" ht="14.5" customHeight="1" x14ac:dyDescent="0.35">
      <c r="A17391" s="1"/>
      <c r="B17391" s="317">
        <v>44482.071527817126</v>
      </c>
      <c r="C17391" s="316">
        <v>886.02127614215328</v>
      </c>
      <c r="D17391" s="315" t="s">
        <v>82</v>
      </c>
    </row>
    <row r="17392" spans="1:4" ht="14.5" customHeight="1" x14ac:dyDescent="0.35">
      <c r="A17392" s="1"/>
      <c r="B17392" s="317">
        <v>44482.072222261573</v>
      </c>
      <c r="C17392" s="316">
        <v>916.70128595827453</v>
      </c>
      <c r="D17392" s="315" t="s">
        <v>82</v>
      </c>
    </row>
    <row r="17393" spans="1:4" ht="14.5" customHeight="1" x14ac:dyDescent="0.35">
      <c r="A17393" s="1"/>
      <c r="B17393" s="317">
        <v>44482.07291670602</v>
      </c>
      <c r="C17393" s="316">
        <v>966.50049950879372</v>
      </c>
      <c r="D17393" s="315" t="s">
        <v>82</v>
      </c>
    </row>
    <row r="17394" spans="1:4" ht="14.5" customHeight="1" x14ac:dyDescent="0.35">
      <c r="A17394" s="1"/>
      <c r="B17394" s="317">
        <v>44482.073611150467</v>
      </c>
      <c r="C17394" s="316">
        <v>990.2734733045412</v>
      </c>
      <c r="D17394" s="315" t="s">
        <v>82</v>
      </c>
    </row>
    <row r="17395" spans="1:4" ht="14.5" customHeight="1" x14ac:dyDescent="0.35">
      <c r="A17395" s="1"/>
      <c r="B17395" s="317">
        <v>44482.074305594913</v>
      </c>
      <c r="C17395" s="316">
        <v>1014.4273240288564</v>
      </c>
      <c r="D17395" s="315" t="s">
        <v>82</v>
      </c>
    </row>
    <row r="17396" spans="1:4" ht="14.5" customHeight="1" x14ac:dyDescent="0.35">
      <c r="A17396" s="1"/>
      <c r="B17396" s="317">
        <v>44482.07500003936</v>
      </c>
      <c r="C17396" s="316">
        <v>1002.2302815054232</v>
      </c>
      <c r="D17396" s="315" t="s">
        <v>82</v>
      </c>
    </row>
    <row r="17397" spans="1:4" ht="14.5" customHeight="1" x14ac:dyDescent="0.35">
      <c r="A17397" s="1"/>
      <c r="B17397" s="317">
        <v>44482.075694483807</v>
      </c>
      <c r="C17397" s="316">
        <v>1012.03469169025</v>
      </c>
      <c r="D17397" s="315" t="s">
        <v>82</v>
      </c>
    </row>
    <row r="17398" spans="1:4" ht="14.5" customHeight="1" x14ac:dyDescent="0.35">
      <c r="A17398" s="1"/>
      <c r="B17398" s="317">
        <v>44482.076388928253</v>
      </c>
      <c r="C17398" s="316">
        <v>1048.2616722842988</v>
      </c>
      <c r="D17398" s="315" t="s">
        <v>82</v>
      </c>
    </row>
    <row r="17399" spans="1:4" ht="14.5" customHeight="1" x14ac:dyDescent="0.35">
      <c r="A17399" s="1"/>
      <c r="B17399" s="317">
        <v>44482.0770833727</v>
      </c>
      <c r="C17399" s="316">
        <v>1069.9944563326426</v>
      </c>
      <c r="D17399" s="315" t="s">
        <v>82</v>
      </c>
    </row>
    <row r="17400" spans="1:4" ht="14.5" customHeight="1" x14ac:dyDescent="0.35">
      <c r="A17400" s="1"/>
      <c r="B17400" s="317">
        <v>44482.077777817147</v>
      </c>
      <c r="C17400" s="316">
        <v>1044.9796400763405</v>
      </c>
      <c r="D17400" s="315" t="s">
        <v>82</v>
      </c>
    </row>
    <row r="17401" spans="1:4" ht="14.5" customHeight="1" x14ac:dyDescent="0.35">
      <c r="A17401" s="1"/>
      <c r="B17401" s="317">
        <v>44482.078472261594</v>
      </c>
      <c r="C17401" s="316">
        <v>1012.7026208697042</v>
      </c>
      <c r="D17401" s="315" t="s">
        <v>82</v>
      </c>
    </row>
    <row r="17402" spans="1:4" ht="14.5" customHeight="1" x14ac:dyDescent="0.35">
      <c r="A17402" s="1"/>
      <c r="B17402" s="317">
        <v>44482.07916670604</v>
      </c>
      <c r="C17402" s="316">
        <v>959.01488888910967</v>
      </c>
      <c r="D17402" s="315" t="s">
        <v>82</v>
      </c>
    </row>
    <row r="17403" spans="1:4" ht="14.5" customHeight="1" x14ac:dyDescent="0.35">
      <c r="A17403" s="1"/>
      <c r="B17403" s="317">
        <v>44482.079861150487</v>
      </c>
      <c r="C17403" s="316">
        <v>893.91097473104799</v>
      </c>
      <c r="D17403" s="315" t="s">
        <v>82</v>
      </c>
    </row>
    <row r="17404" spans="1:4" ht="14.5" customHeight="1" x14ac:dyDescent="0.35">
      <c r="A17404" s="1"/>
      <c r="B17404" s="317">
        <v>44482.080555594934</v>
      </c>
      <c r="C17404" s="316">
        <v>838.71847639830469</v>
      </c>
      <c r="D17404" s="315" t="s">
        <v>82</v>
      </c>
    </row>
    <row r="17405" spans="1:4" ht="14.5" customHeight="1" x14ac:dyDescent="0.35">
      <c r="A17405" s="1"/>
      <c r="B17405" s="317">
        <v>44482.08125003938</v>
      </c>
      <c r="C17405" s="316">
        <v>773.75076582996792</v>
      </c>
      <c r="D17405" s="315" t="s">
        <v>82</v>
      </c>
    </row>
    <row r="17406" spans="1:4" ht="14.5" customHeight="1" x14ac:dyDescent="0.35">
      <c r="A17406" s="1"/>
      <c r="B17406" s="317">
        <v>44482.081944483827</v>
      </c>
      <c r="C17406" s="316">
        <v>694.97536442759451</v>
      </c>
      <c r="D17406" s="315" t="s">
        <v>82</v>
      </c>
    </row>
    <row r="17407" spans="1:4" ht="14.5" customHeight="1" x14ac:dyDescent="0.35">
      <c r="A17407" s="1"/>
      <c r="B17407" s="317">
        <v>44482.082638928274</v>
      </c>
      <c r="C17407" s="316">
        <v>626.51573866161823</v>
      </c>
      <c r="D17407" s="315" t="s">
        <v>82</v>
      </c>
    </row>
    <row r="17408" spans="1:4" ht="14.5" customHeight="1" x14ac:dyDescent="0.35">
      <c r="A17408" s="1"/>
      <c r="B17408" s="317">
        <v>44482.083333372721</v>
      </c>
      <c r="C17408" s="316">
        <v>582.16447663156623</v>
      </c>
      <c r="D17408" s="315" t="s">
        <v>82</v>
      </c>
    </row>
    <row r="17409" spans="1:4" ht="14.5" customHeight="1" x14ac:dyDescent="0.35">
      <c r="A17409" s="1"/>
      <c r="B17409" s="317">
        <v>44482.084027817167</v>
      </c>
      <c r="C17409" s="316">
        <v>596.95309454825087</v>
      </c>
      <c r="D17409" s="315" t="s">
        <v>82</v>
      </c>
    </row>
    <row r="17410" spans="1:4" ht="14.5" customHeight="1" x14ac:dyDescent="0.35">
      <c r="A17410" s="1"/>
      <c r="B17410" s="317">
        <v>44482.084722261614</v>
      </c>
      <c r="C17410" s="316">
        <v>621.36021192378053</v>
      </c>
      <c r="D17410" s="315" t="s">
        <v>82</v>
      </c>
    </row>
    <row r="17411" spans="1:4" ht="14.5" customHeight="1" x14ac:dyDescent="0.35">
      <c r="A17411" s="1"/>
      <c r="B17411" s="317">
        <v>44482.085416706061</v>
      </c>
      <c r="C17411" s="316">
        <v>635.2445944695113</v>
      </c>
      <c r="D17411" s="315" t="s">
        <v>82</v>
      </c>
    </row>
    <row r="17412" spans="1:4" ht="14.5" customHeight="1" x14ac:dyDescent="0.35">
      <c r="A17412" s="1"/>
      <c r="B17412" s="317">
        <v>44482.086111150507</v>
      </c>
      <c r="C17412" s="316">
        <v>524.18232285159172</v>
      </c>
      <c r="D17412" s="315" t="s">
        <v>82</v>
      </c>
    </row>
    <row r="17413" spans="1:4" ht="14.5" customHeight="1" x14ac:dyDescent="0.35">
      <c r="A17413" s="1"/>
      <c r="B17413" s="317">
        <v>44482.086805594954</v>
      </c>
      <c r="C17413" s="316">
        <v>369.63442228392233</v>
      </c>
      <c r="D17413" s="315" t="s">
        <v>82</v>
      </c>
    </row>
    <row r="17414" spans="1:4" ht="14.5" customHeight="1" x14ac:dyDescent="0.35">
      <c r="A17414" s="1"/>
      <c r="B17414" s="317">
        <v>44482.087500039401</v>
      </c>
      <c r="C17414" s="316">
        <v>302.80253064339826</v>
      </c>
      <c r="D17414" s="315" t="s">
        <v>82</v>
      </c>
    </row>
    <row r="17415" spans="1:4" ht="14.5" customHeight="1" x14ac:dyDescent="0.35">
      <c r="A17415" s="1"/>
      <c r="B17415" s="317">
        <v>44482.088194483847</v>
      </c>
      <c r="C17415" s="316">
        <v>326.09446461807624</v>
      </c>
      <c r="D17415" s="315" t="s">
        <v>82</v>
      </c>
    </row>
    <row r="17416" spans="1:4" ht="14.5" customHeight="1" x14ac:dyDescent="0.35">
      <c r="A17416" s="1"/>
      <c r="B17416" s="317">
        <v>44482.088888928294</v>
      </c>
      <c r="C17416" s="316">
        <v>351.67684701636898</v>
      </c>
      <c r="D17416" s="315" t="s">
        <v>82</v>
      </c>
    </row>
    <row r="17417" spans="1:4" ht="14.5" customHeight="1" x14ac:dyDescent="0.35">
      <c r="A17417" s="1"/>
      <c r="B17417" s="317">
        <v>44482.089583372741</v>
      </c>
      <c r="C17417" s="316">
        <v>358.09965323462774</v>
      </c>
      <c r="D17417" s="315" t="s">
        <v>82</v>
      </c>
    </row>
    <row r="17418" spans="1:4" ht="14.5" customHeight="1" x14ac:dyDescent="0.35">
      <c r="A17418" s="1"/>
      <c r="B17418" s="317">
        <v>44482.090277817188</v>
      </c>
      <c r="C17418" s="316">
        <v>363.12666498469963</v>
      </c>
      <c r="D17418" s="315" t="s">
        <v>82</v>
      </c>
    </row>
    <row r="17419" spans="1:4" ht="14.5" customHeight="1" x14ac:dyDescent="0.35">
      <c r="A17419" s="1"/>
      <c r="B17419" s="317">
        <v>44482.090972261634</v>
      </c>
      <c r="C17419" s="316">
        <v>343.5797464103826</v>
      </c>
      <c r="D17419" s="315" t="s">
        <v>82</v>
      </c>
    </row>
    <row r="17420" spans="1:4" ht="14.5" customHeight="1" x14ac:dyDescent="0.35">
      <c r="A17420" s="1"/>
      <c r="B17420" s="317">
        <v>44482.091666706081</v>
      </c>
      <c r="C17420" s="316">
        <v>322.74130417098445</v>
      </c>
      <c r="D17420" s="315" t="s">
        <v>82</v>
      </c>
    </row>
    <row r="17421" spans="1:4" ht="14.5" customHeight="1" x14ac:dyDescent="0.35">
      <c r="A17421" s="1"/>
      <c r="B17421" s="317">
        <v>44482.092361150528</v>
      </c>
      <c r="C17421" s="316">
        <v>318.23084980314599</v>
      </c>
      <c r="D17421" s="315" t="s">
        <v>82</v>
      </c>
    </row>
    <row r="17422" spans="1:4" ht="14.5" customHeight="1" x14ac:dyDescent="0.35">
      <c r="A17422" s="1"/>
      <c r="B17422" s="317">
        <v>44482.093055594974</v>
      </c>
      <c r="C17422" s="316">
        <v>309.52027952061036</v>
      </c>
      <c r="D17422" s="315" t="s">
        <v>82</v>
      </c>
    </row>
    <row r="17423" spans="1:4" ht="14.5" customHeight="1" x14ac:dyDescent="0.35">
      <c r="A17423" s="1"/>
      <c r="B17423" s="317">
        <v>44482.093750039421</v>
      </c>
      <c r="C17423" s="316">
        <v>292.40698167379014</v>
      </c>
      <c r="D17423" s="315" t="s">
        <v>82</v>
      </c>
    </row>
    <row r="17424" spans="1:4" ht="14.5" customHeight="1" x14ac:dyDescent="0.35">
      <c r="A17424" s="1"/>
      <c r="B17424" s="317">
        <v>44482.094444483868</v>
      </c>
      <c r="C17424" s="316">
        <v>279.90678676635338</v>
      </c>
      <c r="D17424" s="315" t="s">
        <v>82</v>
      </c>
    </row>
    <row r="17425" spans="1:4" ht="14.5" customHeight="1" x14ac:dyDescent="0.35">
      <c r="A17425" s="1"/>
      <c r="B17425" s="317">
        <v>44482.095138928315</v>
      </c>
      <c r="C17425" s="316">
        <v>289.36691558215148</v>
      </c>
      <c r="D17425" s="315" t="s">
        <v>82</v>
      </c>
    </row>
    <row r="17426" spans="1:4" ht="14.5" customHeight="1" x14ac:dyDescent="0.35">
      <c r="A17426" s="1"/>
      <c r="B17426" s="317">
        <v>44482.095833372761</v>
      </c>
      <c r="C17426" s="316">
        <v>304.89235139750718</v>
      </c>
      <c r="D17426" s="315" t="s">
        <v>82</v>
      </c>
    </row>
    <row r="17427" spans="1:4" ht="14.5" customHeight="1" x14ac:dyDescent="0.35">
      <c r="A17427" s="1"/>
      <c r="B17427" s="317">
        <v>44482.096527817208</v>
      </c>
      <c r="C17427" s="316">
        <v>323.73441051767827</v>
      </c>
      <c r="D17427" s="315" t="s">
        <v>82</v>
      </c>
    </row>
    <row r="17428" spans="1:4" ht="14.5" customHeight="1" x14ac:dyDescent="0.35">
      <c r="A17428" s="1"/>
      <c r="B17428" s="317">
        <v>44482.097222261655</v>
      </c>
      <c r="C17428" s="316">
        <v>336.02074946154221</v>
      </c>
      <c r="D17428" s="315" t="s">
        <v>82</v>
      </c>
    </row>
    <row r="17429" spans="1:4" ht="14.5" customHeight="1" x14ac:dyDescent="0.35">
      <c r="A17429" s="1"/>
      <c r="B17429" s="317">
        <v>44482.097916706101</v>
      </c>
      <c r="C17429" s="316">
        <v>339.19590674391947</v>
      </c>
      <c r="D17429" s="315" t="s">
        <v>82</v>
      </c>
    </row>
    <row r="17430" spans="1:4" ht="14.5" customHeight="1" x14ac:dyDescent="0.35">
      <c r="A17430" s="1"/>
      <c r="B17430" s="317">
        <v>44482.098611150548</v>
      </c>
      <c r="C17430" s="316">
        <v>325.10207264863419</v>
      </c>
      <c r="D17430" s="315" t="s">
        <v>82</v>
      </c>
    </row>
    <row r="17431" spans="1:4" ht="14.5" customHeight="1" x14ac:dyDescent="0.35">
      <c r="A17431" s="1"/>
      <c r="B17431" s="317">
        <v>44482.099305594995</v>
      </c>
      <c r="C17431" s="316">
        <v>308.63857447040886</v>
      </c>
      <c r="D17431" s="315" t="s">
        <v>82</v>
      </c>
    </row>
    <row r="17432" spans="1:4" ht="14.5" customHeight="1" x14ac:dyDescent="0.35">
      <c r="A17432" s="1"/>
      <c r="B17432" s="317">
        <v>44482.100000039442</v>
      </c>
      <c r="C17432" s="316">
        <v>288.37824179880164</v>
      </c>
      <c r="D17432" s="315" t="s">
        <v>82</v>
      </c>
    </row>
    <row r="17433" spans="1:4" ht="14.5" customHeight="1" x14ac:dyDescent="0.35">
      <c r="A17433" s="1"/>
      <c r="B17433" s="317">
        <v>44482.100694483888</v>
      </c>
      <c r="C17433" s="316">
        <v>275.0114489134246</v>
      </c>
      <c r="D17433" s="315" t="s">
        <v>82</v>
      </c>
    </row>
    <row r="17434" spans="1:4" ht="14.5" customHeight="1" x14ac:dyDescent="0.35">
      <c r="A17434" s="1"/>
      <c r="B17434" s="317">
        <v>44482.101388928335</v>
      </c>
      <c r="C17434" s="316">
        <v>266.48039915988534</v>
      </c>
      <c r="D17434" s="315" t="s">
        <v>82</v>
      </c>
    </row>
    <row r="17435" spans="1:4" ht="14.5" customHeight="1" x14ac:dyDescent="0.35">
      <c r="A17435" s="1"/>
      <c r="B17435" s="317">
        <v>44482.102083372782</v>
      </c>
      <c r="C17435" s="316">
        <v>260.39024198666834</v>
      </c>
      <c r="D17435" s="315" t="s">
        <v>82</v>
      </c>
    </row>
    <row r="17436" spans="1:4" ht="14.5" customHeight="1" x14ac:dyDescent="0.35">
      <c r="A17436" s="1"/>
      <c r="B17436" s="317">
        <v>44482.102777817228</v>
      </c>
      <c r="C17436" s="316">
        <v>255.20745676001923</v>
      </c>
      <c r="D17436" s="315" t="s">
        <v>82</v>
      </c>
    </row>
    <row r="17437" spans="1:4" ht="14.5" customHeight="1" x14ac:dyDescent="0.35">
      <c r="A17437" s="1"/>
      <c r="B17437" s="317">
        <v>44482.103472261675</v>
      </c>
      <c r="C17437" s="316">
        <v>244.31794198032779</v>
      </c>
      <c r="D17437" s="315" t="s">
        <v>82</v>
      </c>
    </row>
    <row r="17438" spans="1:4" ht="14.5" customHeight="1" x14ac:dyDescent="0.35">
      <c r="A17438" s="1"/>
      <c r="B17438" s="317">
        <v>44482.104166706122</v>
      </c>
      <c r="C17438" s="316">
        <v>232.21938768852658</v>
      </c>
      <c r="D17438" s="315" t="s">
        <v>82</v>
      </c>
    </row>
    <row r="17439" spans="1:4" ht="14.5" customHeight="1" x14ac:dyDescent="0.35">
      <c r="A17439" s="1"/>
      <c r="B17439" s="317">
        <v>44482.104861150568</v>
      </c>
      <c r="C17439" s="316">
        <v>218.9243382859587</v>
      </c>
      <c r="D17439" s="315" t="s">
        <v>82</v>
      </c>
    </row>
    <row r="17440" spans="1:4" ht="14.5" customHeight="1" x14ac:dyDescent="0.35">
      <c r="A17440" s="1"/>
      <c r="B17440" s="317">
        <v>44482.105555595015</v>
      </c>
      <c r="C17440" s="316">
        <v>214.28597406870685</v>
      </c>
      <c r="D17440" s="315" t="s">
        <v>82</v>
      </c>
    </row>
    <row r="17441" spans="1:4" ht="14.5" customHeight="1" x14ac:dyDescent="0.35">
      <c r="A17441" s="1"/>
      <c r="B17441" s="317">
        <v>44482.106250039462</v>
      </c>
      <c r="C17441" s="316">
        <v>206.01737187469843</v>
      </c>
      <c r="D17441" s="315" t="s">
        <v>82</v>
      </c>
    </row>
    <row r="17442" spans="1:4" ht="14.5" customHeight="1" x14ac:dyDescent="0.35">
      <c r="A17442" s="1"/>
      <c r="B17442" s="317">
        <v>44482.106944483909</v>
      </c>
      <c r="C17442" s="316">
        <v>195.25818316370325</v>
      </c>
      <c r="D17442" s="315" t="s">
        <v>82</v>
      </c>
    </row>
    <row r="17443" spans="1:4" ht="14.5" customHeight="1" x14ac:dyDescent="0.35">
      <c r="A17443" s="1"/>
      <c r="B17443" s="317">
        <v>44482.107638928355</v>
      </c>
      <c r="C17443" s="316">
        <v>189.58790771761753</v>
      </c>
      <c r="D17443" s="315" t="s">
        <v>82</v>
      </c>
    </row>
    <row r="17444" spans="1:4" ht="14.5" customHeight="1" x14ac:dyDescent="0.35">
      <c r="A17444" s="1"/>
      <c r="B17444" s="317">
        <v>44482.108333372802</v>
      </c>
      <c r="C17444" s="316">
        <v>194.82671026282478</v>
      </c>
      <c r="D17444" s="315" t="s">
        <v>82</v>
      </c>
    </row>
    <row r="17445" spans="1:4" ht="14.5" customHeight="1" x14ac:dyDescent="0.35">
      <c r="A17445" s="1"/>
      <c r="B17445" s="317">
        <v>44482.109027817249</v>
      </c>
      <c r="C17445" s="316">
        <v>195.96961260425161</v>
      </c>
      <c r="D17445" s="315" t="s">
        <v>82</v>
      </c>
    </row>
    <row r="17446" spans="1:4" ht="14.5" customHeight="1" x14ac:dyDescent="0.35">
      <c r="A17446" s="1"/>
      <c r="B17446" s="317">
        <v>44482.109722261695</v>
      </c>
      <c r="C17446" s="316">
        <v>196.22777815969505</v>
      </c>
      <c r="D17446" s="315" t="s">
        <v>82</v>
      </c>
    </row>
    <row r="17447" spans="1:4" ht="14.5" customHeight="1" x14ac:dyDescent="0.35">
      <c r="A17447" s="1"/>
      <c r="B17447" s="317">
        <v>44482.110416706142</v>
      </c>
      <c r="C17447" s="316">
        <v>198.96863146680019</v>
      </c>
      <c r="D17447" s="315" t="s">
        <v>82</v>
      </c>
    </row>
    <row r="17448" spans="1:4" ht="14.5" customHeight="1" x14ac:dyDescent="0.35">
      <c r="A17448" s="1"/>
      <c r="B17448" s="317">
        <v>44482.111111150589</v>
      </c>
      <c r="C17448" s="316">
        <v>199.15622853627818</v>
      </c>
      <c r="D17448" s="315" t="s">
        <v>82</v>
      </c>
    </row>
    <row r="17449" spans="1:4" ht="14.5" customHeight="1" x14ac:dyDescent="0.35">
      <c r="A17449" s="1"/>
      <c r="B17449" s="317">
        <v>44482.111805595036</v>
      </c>
      <c r="C17449" s="316">
        <v>196.55768571243777</v>
      </c>
      <c r="D17449" s="315" t="s">
        <v>82</v>
      </c>
    </row>
    <row r="17450" spans="1:4" ht="14.5" customHeight="1" x14ac:dyDescent="0.35">
      <c r="A17450" s="1"/>
      <c r="B17450" s="317">
        <v>44482.112500039482</v>
      </c>
      <c r="C17450" s="316">
        <v>192.61297244665522</v>
      </c>
      <c r="D17450" s="315" t="s">
        <v>82</v>
      </c>
    </row>
    <row r="17451" spans="1:4" ht="14.5" customHeight="1" x14ac:dyDescent="0.35">
      <c r="A17451" s="1"/>
      <c r="B17451" s="317">
        <v>44482.113194483929</v>
      </c>
      <c r="C17451" s="316">
        <v>182.10533395122425</v>
      </c>
      <c r="D17451" s="315" t="s">
        <v>82</v>
      </c>
    </row>
    <row r="17452" spans="1:4" ht="14.5" customHeight="1" x14ac:dyDescent="0.35">
      <c r="A17452" s="1"/>
      <c r="B17452" s="317">
        <v>44482.113888928376</v>
      </c>
      <c r="C17452" s="316">
        <v>175.2846799060159</v>
      </c>
      <c r="D17452" s="315" t="s">
        <v>82</v>
      </c>
    </row>
    <row r="17453" spans="1:4" ht="14.5" customHeight="1" x14ac:dyDescent="0.35">
      <c r="A17453" s="1"/>
      <c r="B17453" s="317">
        <v>44482.114583372822</v>
      </c>
      <c r="C17453" s="316">
        <v>159.13203388683033</v>
      </c>
      <c r="D17453" s="315" t="s">
        <v>82</v>
      </c>
    </row>
    <row r="17454" spans="1:4" ht="14.5" customHeight="1" x14ac:dyDescent="0.35">
      <c r="A17454" s="1"/>
      <c r="B17454" s="317">
        <v>44482.115277817269</v>
      </c>
      <c r="C17454" s="316">
        <v>142.67513814522343</v>
      </c>
      <c r="D17454" s="315" t="s">
        <v>82</v>
      </c>
    </row>
    <row r="17455" spans="1:4" ht="14.5" customHeight="1" x14ac:dyDescent="0.35">
      <c r="A17455" s="1"/>
      <c r="B17455" s="317">
        <v>44482.115972261716</v>
      </c>
      <c r="C17455" s="316">
        <v>130.66797216214667</v>
      </c>
      <c r="D17455" s="315" t="s">
        <v>82</v>
      </c>
    </row>
    <row r="17456" spans="1:4" ht="14.5" customHeight="1" x14ac:dyDescent="0.35">
      <c r="A17456" s="1"/>
      <c r="B17456" s="317">
        <v>44482.116666706163</v>
      </c>
      <c r="C17456" s="316">
        <v>124.88716604296157</v>
      </c>
      <c r="D17456" s="315" t="s">
        <v>82</v>
      </c>
    </row>
    <row r="17457" spans="1:4" ht="14.5" customHeight="1" x14ac:dyDescent="0.35">
      <c r="A17457" s="1"/>
      <c r="B17457" s="317">
        <v>44482.117361150609</v>
      </c>
      <c r="C17457" s="316">
        <v>121.73365913089947</v>
      </c>
      <c r="D17457" s="315" t="s">
        <v>82</v>
      </c>
    </row>
    <row r="17458" spans="1:4" ht="14.5" customHeight="1" x14ac:dyDescent="0.35">
      <c r="A17458" s="1"/>
      <c r="B17458" s="317">
        <v>44482.118055595056</v>
      </c>
      <c r="C17458" s="316">
        <v>119.72593124755271</v>
      </c>
      <c r="D17458" s="315" t="s">
        <v>82</v>
      </c>
    </row>
    <row r="17459" spans="1:4" ht="14.5" customHeight="1" x14ac:dyDescent="0.35">
      <c r="A17459" s="1"/>
      <c r="B17459" s="317">
        <v>44482.118750039503</v>
      </c>
      <c r="C17459" s="316">
        <v>119.99900419654247</v>
      </c>
      <c r="D17459" s="315" t="s">
        <v>82</v>
      </c>
    </row>
    <row r="17460" spans="1:4" ht="14.5" customHeight="1" x14ac:dyDescent="0.35">
      <c r="A17460" s="1"/>
      <c r="B17460" s="317">
        <v>44482.119444483949</v>
      </c>
      <c r="C17460" s="316">
        <v>123.27333927057722</v>
      </c>
      <c r="D17460" s="315" t="s">
        <v>82</v>
      </c>
    </row>
    <row r="17461" spans="1:4" ht="14.5" customHeight="1" x14ac:dyDescent="0.35">
      <c r="A17461" s="1"/>
      <c r="B17461" s="317">
        <v>44482.120138928396</v>
      </c>
      <c r="C17461" s="316">
        <v>131.79014095611831</v>
      </c>
      <c r="D17461" s="315" t="s">
        <v>82</v>
      </c>
    </row>
    <row r="17462" spans="1:4" ht="14.5" customHeight="1" x14ac:dyDescent="0.35">
      <c r="A17462" s="1"/>
      <c r="B17462" s="317">
        <v>44482.120833372843</v>
      </c>
      <c r="C17462" s="316">
        <v>138.04661369620979</v>
      </c>
      <c r="D17462" s="315" t="s">
        <v>82</v>
      </c>
    </row>
    <row r="17463" spans="1:4" ht="14.5" customHeight="1" x14ac:dyDescent="0.35">
      <c r="A17463" s="1"/>
      <c r="B17463" s="317">
        <v>44482.121527817289</v>
      </c>
      <c r="C17463" s="316">
        <v>142.7568335850917</v>
      </c>
      <c r="D17463" s="315" t="s">
        <v>82</v>
      </c>
    </row>
    <row r="17464" spans="1:4" ht="14.5" customHeight="1" x14ac:dyDescent="0.35">
      <c r="A17464" s="1"/>
      <c r="B17464" s="317">
        <v>44482.122222261736</v>
      </c>
      <c r="C17464" s="316">
        <v>143.39414003073858</v>
      </c>
      <c r="D17464" s="315" t="s">
        <v>82</v>
      </c>
    </row>
    <row r="17465" spans="1:4" ht="14.5" customHeight="1" x14ac:dyDescent="0.35">
      <c r="A17465" s="1"/>
      <c r="B17465" s="317">
        <v>44482.122916706183</v>
      </c>
      <c r="C17465" s="316">
        <v>139.10665078092521</v>
      </c>
      <c r="D17465" s="315" t="s">
        <v>82</v>
      </c>
    </row>
    <row r="17466" spans="1:4" ht="14.5" customHeight="1" x14ac:dyDescent="0.35">
      <c r="A17466" s="1"/>
      <c r="B17466" s="317">
        <v>44482.12361115063</v>
      </c>
      <c r="C17466" s="316">
        <v>133.05728831154605</v>
      </c>
      <c r="D17466" s="315" t="s">
        <v>82</v>
      </c>
    </row>
    <row r="17467" spans="1:4" ht="14.5" customHeight="1" x14ac:dyDescent="0.35">
      <c r="A17467" s="1"/>
      <c r="B17467" s="317">
        <v>44482.124305595076</v>
      </c>
      <c r="C17467" s="316">
        <v>121.53293861700998</v>
      </c>
      <c r="D17467" s="315" t="s">
        <v>82</v>
      </c>
    </row>
    <row r="17468" spans="1:4" ht="14.5" customHeight="1" x14ac:dyDescent="0.35">
      <c r="A17468" s="1"/>
      <c r="B17468" s="317">
        <v>44482.125000039523</v>
      </c>
      <c r="C17468" s="316">
        <v>111.75889508201895</v>
      </c>
      <c r="D17468" s="315" t="s">
        <v>82</v>
      </c>
    </row>
    <row r="17469" spans="1:4" ht="14.5" customHeight="1" x14ac:dyDescent="0.35">
      <c r="A17469" s="1"/>
      <c r="B17469" s="317">
        <v>44482.12569448397</v>
      </c>
      <c r="C17469" s="316">
        <v>105.03928358153595</v>
      </c>
      <c r="D17469" s="315" t="s">
        <v>82</v>
      </c>
    </row>
    <row r="17470" spans="1:4" ht="14.5" customHeight="1" x14ac:dyDescent="0.35">
      <c r="A17470" s="1"/>
      <c r="B17470" s="317">
        <v>44482.126388928416</v>
      </c>
      <c r="C17470" s="316">
        <v>98.150301130853279</v>
      </c>
      <c r="D17470" s="315" t="s">
        <v>82</v>
      </c>
    </row>
    <row r="17471" spans="1:4" ht="14.5" customHeight="1" x14ac:dyDescent="0.35">
      <c r="A17471" s="1"/>
      <c r="B17471" s="317">
        <v>44482.127083372863</v>
      </c>
      <c r="C17471" s="316">
        <v>91.966945034391628</v>
      </c>
      <c r="D17471" s="315" t="s">
        <v>82</v>
      </c>
    </row>
    <row r="17472" spans="1:4" ht="14.5" customHeight="1" x14ac:dyDescent="0.35">
      <c r="A17472" s="1"/>
      <c r="B17472" s="317">
        <v>44482.12777781731</v>
      </c>
      <c r="C17472" s="316">
        <v>85.455747926365191</v>
      </c>
      <c r="D17472" s="315" t="s">
        <v>82</v>
      </c>
    </row>
    <row r="17473" spans="1:4" ht="14.5" customHeight="1" x14ac:dyDescent="0.35">
      <c r="A17473" s="1"/>
      <c r="B17473" s="317">
        <v>44482.128472261757</v>
      </c>
      <c r="C17473" s="316">
        <v>80.920460415540347</v>
      </c>
      <c r="D17473" s="315" t="s">
        <v>82</v>
      </c>
    </row>
    <row r="17474" spans="1:4" ht="14.5" customHeight="1" x14ac:dyDescent="0.35">
      <c r="A17474" s="1"/>
      <c r="B17474" s="317">
        <v>44482.129166706203</v>
      </c>
      <c r="C17474" s="316">
        <v>79.385312453325611</v>
      </c>
      <c r="D17474" s="315" t="s">
        <v>82</v>
      </c>
    </row>
    <row r="17475" spans="1:4" ht="14.5" customHeight="1" x14ac:dyDescent="0.35">
      <c r="A17475" s="1"/>
      <c r="B17475" s="317">
        <v>44482.12986115065</v>
      </c>
      <c r="C17475" s="316">
        <v>80.579162321602539</v>
      </c>
      <c r="D17475" s="315" t="s">
        <v>82</v>
      </c>
    </row>
    <row r="17476" spans="1:4" ht="14.5" customHeight="1" x14ac:dyDescent="0.35">
      <c r="A17476" s="1"/>
      <c r="B17476" s="317">
        <v>44482.130555595097</v>
      </c>
      <c r="C17476" s="316">
        <v>80.105767770196934</v>
      </c>
      <c r="D17476" s="315" t="s">
        <v>82</v>
      </c>
    </row>
    <row r="17477" spans="1:4" ht="14.5" customHeight="1" x14ac:dyDescent="0.35">
      <c r="A17477" s="1"/>
      <c r="B17477" s="317">
        <v>44482.131250039543</v>
      </c>
      <c r="C17477" s="316">
        <v>76.411074454651683</v>
      </c>
      <c r="D17477" s="315" t="s">
        <v>82</v>
      </c>
    </row>
    <row r="17478" spans="1:4" ht="14.5" customHeight="1" x14ac:dyDescent="0.35">
      <c r="A17478" s="1"/>
      <c r="B17478" s="317">
        <v>44482.13194448399</v>
      </c>
      <c r="C17478" s="316">
        <v>67.02487212706086</v>
      </c>
      <c r="D17478" s="315" t="s">
        <v>82</v>
      </c>
    </row>
    <row r="17479" spans="1:4" ht="14.5" customHeight="1" x14ac:dyDescent="0.35">
      <c r="A17479" s="1"/>
      <c r="B17479" s="317">
        <v>44482.132638928437</v>
      </c>
      <c r="C17479" s="316">
        <v>58.299471808779828</v>
      </c>
      <c r="D17479" s="315" t="s">
        <v>82</v>
      </c>
    </row>
    <row r="17480" spans="1:4" ht="14.5" customHeight="1" x14ac:dyDescent="0.35">
      <c r="A17480" s="1"/>
      <c r="B17480" s="317">
        <v>44482.133333372883</v>
      </c>
      <c r="C17480" s="316">
        <v>54.077664535254975</v>
      </c>
      <c r="D17480" s="315" t="s">
        <v>82</v>
      </c>
    </row>
    <row r="17481" spans="1:4" ht="14.5" customHeight="1" x14ac:dyDescent="0.35">
      <c r="A17481" s="1"/>
      <c r="B17481" s="317">
        <v>44482.13402781733</v>
      </c>
      <c r="C17481" s="316">
        <v>51.264200780765776</v>
      </c>
      <c r="D17481" s="315" t="s">
        <v>82</v>
      </c>
    </row>
    <row r="17482" spans="1:4" ht="14.5" customHeight="1" x14ac:dyDescent="0.35">
      <c r="A17482" s="1"/>
      <c r="B17482" s="317">
        <v>44482.134722261777</v>
      </c>
      <c r="C17482" s="316">
        <v>50.686571365330991</v>
      </c>
      <c r="D17482" s="315" t="s">
        <v>82</v>
      </c>
    </row>
    <row r="17483" spans="1:4" ht="14.5" customHeight="1" x14ac:dyDescent="0.35">
      <c r="A17483" s="1"/>
      <c r="B17483" s="317">
        <v>44482.135416706224</v>
      </c>
      <c r="C17483" s="316">
        <v>53.483906861154054</v>
      </c>
      <c r="D17483" s="315" t="s">
        <v>82</v>
      </c>
    </row>
    <row r="17484" spans="1:4" ht="14.5" customHeight="1" x14ac:dyDescent="0.35">
      <c r="A17484" s="1"/>
      <c r="B17484" s="317">
        <v>44482.13611115067</v>
      </c>
      <c r="C17484" s="316">
        <v>61.904390822088075</v>
      </c>
      <c r="D17484" s="315" t="s">
        <v>82</v>
      </c>
    </row>
    <row r="17485" spans="1:4" ht="14.5" customHeight="1" x14ac:dyDescent="0.35">
      <c r="A17485" s="1"/>
      <c r="B17485" s="317">
        <v>44482.136805595117</v>
      </c>
      <c r="C17485" s="316">
        <v>67.692127996019551</v>
      </c>
      <c r="D17485" s="315" t="s">
        <v>82</v>
      </c>
    </row>
    <row r="17486" spans="1:4" ht="14.5" customHeight="1" x14ac:dyDescent="0.35">
      <c r="A17486" s="1"/>
      <c r="B17486" s="317">
        <v>44482.137500039564</v>
      </c>
      <c r="C17486" s="316">
        <v>72.198853111012923</v>
      </c>
      <c r="D17486" s="315" t="s">
        <v>82</v>
      </c>
    </row>
    <row r="17487" spans="1:4" ht="14.5" customHeight="1" x14ac:dyDescent="0.35">
      <c r="A17487" s="1"/>
      <c r="B17487" s="317">
        <v>44482.13819448401</v>
      </c>
      <c r="C17487" s="316">
        <v>75.081077181551763</v>
      </c>
      <c r="D17487" s="315" t="s">
        <v>82</v>
      </c>
    </row>
    <row r="17488" spans="1:4" ht="14.5" customHeight="1" x14ac:dyDescent="0.35">
      <c r="A17488" s="1"/>
      <c r="B17488" s="317">
        <v>44482.138888928457</v>
      </c>
      <c r="C17488" s="316">
        <v>77.774815238026591</v>
      </c>
      <c r="D17488" s="315" t="s">
        <v>82</v>
      </c>
    </row>
    <row r="17489" spans="1:4" ht="14.5" customHeight="1" x14ac:dyDescent="0.35">
      <c r="A17489" s="1"/>
      <c r="B17489" s="317">
        <v>44482.139583372904</v>
      </c>
      <c r="C17489" s="316">
        <v>81.074286165113634</v>
      </c>
      <c r="D17489" s="315" t="s">
        <v>82</v>
      </c>
    </row>
    <row r="17490" spans="1:4" ht="14.5" customHeight="1" x14ac:dyDescent="0.35">
      <c r="A17490" s="1"/>
      <c r="B17490" s="317">
        <v>44482.140277817351</v>
      </c>
      <c r="C17490" s="316">
        <v>83.222793256163513</v>
      </c>
      <c r="D17490" s="315" t="s">
        <v>82</v>
      </c>
    </row>
    <row r="17491" spans="1:4" ht="14.5" customHeight="1" x14ac:dyDescent="0.35">
      <c r="A17491" s="1"/>
      <c r="B17491" s="317">
        <v>44482.140972261797</v>
      </c>
      <c r="C17491" s="316">
        <v>83.562317769588361</v>
      </c>
      <c r="D17491" s="315" t="s">
        <v>82</v>
      </c>
    </row>
    <row r="17492" spans="1:4" ht="14.5" customHeight="1" x14ac:dyDescent="0.35">
      <c r="A17492" s="1"/>
      <c r="B17492" s="317">
        <v>44482.141666706244</v>
      </c>
      <c r="C17492" s="316">
        <v>81.198975622900377</v>
      </c>
      <c r="D17492" s="315" t="s">
        <v>82</v>
      </c>
    </row>
    <row r="17493" spans="1:4" ht="14.5" customHeight="1" x14ac:dyDescent="0.35">
      <c r="A17493" s="1"/>
      <c r="B17493" s="317">
        <v>44482.142361150691</v>
      </c>
      <c r="C17493" s="316">
        <v>72.020601012018361</v>
      </c>
      <c r="D17493" s="315" t="s">
        <v>82</v>
      </c>
    </row>
    <row r="17494" spans="1:4" ht="14.5" customHeight="1" x14ac:dyDescent="0.35">
      <c r="A17494" s="1"/>
      <c r="B17494" s="317">
        <v>44482.143055595137</v>
      </c>
      <c r="C17494" s="316">
        <v>63.036634341077296</v>
      </c>
      <c r="D17494" s="315" t="s">
        <v>82</v>
      </c>
    </row>
    <row r="17495" spans="1:4" ht="14.5" customHeight="1" x14ac:dyDescent="0.35">
      <c r="A17495" s="1"/>
      <c r="B17495" s="317">
        <v>44482.143750039584</v>
      </c>
      <c r="C17495" s="316">
        <v>59.691641823032597</v>
      </c>
      <c r="D17495" s="315" t="s">
        <v>82</v>
      </c>
    </row>
    <row r="17496" spans="1:4" ht="14.5" customHeight="1" x14ac:dyDescent="0.35">
      <c r="A17496" s="1"/>
      <c r="B17496" s="317">
        <v>44482.144444484031</v>
      </c>
      <c r="C17496" s="316">
        <v>57.976841432673972</v>
      </c>
      <c r="D17496" s="315" t="s">
        <v>82</v>
      </c>
    </row>
    <row r="17497" spans="1:4" ht="14.5" customHeight="1" x14ac:dyDescent="0.35">
      <c r="A17497" s="1"/>
      <c r="B17497" s="317">
        <v>44482.145138928478</v>
      </c>
      <c r="C17497" s="316">
        <v>56.543572531853961</v>
      </c>
      <c r="D17497" s="315" t="s">
        <v>82</v>
      </c>
    </row>
    <row r="17498" spans="1:4" ht="14.5" customHeight="1" x14ac:dyDescent="0.35">
      <c r="A17498" s="1"/>
      <c r="B17498" s="317">
        <v>44482.145833372924</v>
      </c>
      <c r="C17498" s="316">
        <v>55.244605521959599</v>
      </c>
      <c r="D17498" s="315" t="s">
        <v>82</v>
      </c>
    </row>
    <row r="17499" spans="1:4" ht="14.5" customHeight="1" x14ac:dyDescent="0.35">
      <c r="A17499" s="1"/>
      <c r="B17499" s="317">
        <v>44482.146527817371</v>
      </c>
      <c r="C17499" s="316">
        <v>54.042203618924638</v>
      </c>
      <c r="D17499" s="315" t="s">
        <v>82</v>
      </c>
    </row>
    <row r="17500" spans="1:4" ht="14.5" customHeight="1" x14ac:dyDescent="0.35">
      <c r="A17500" s="1"/>
      <c r="B17500" s="317">
        <v>44482.147222261818</v>
      </c>
      <c r="C17500" s="316">
        <v>53.362336449761642</v>
      </c>
      <c r="D17500" s="315" t="s">
        <v>82</v>
      </c>
    </row>
    <row r="17501" spans="1:4" ht="14.5" customHeight="1" x14ac:dyDescent="0.35">
      <c r="A17501" s="1"/>
      <c r="B17501" s="317">
        <v>44482.147916706264</v>
      </c>
      <c r="C17501" s="316">
        <v>54.768647551382308</v>
      </c>
      <c r="D17501" s="315" t="s">
        <v>82</v>
      </c>
    </row>
    <row r="17502" spans="1:4" ht="14.5" customHeight="1" x14ac:dyDescent="0.35">
      <c r="A17502" s="1"/>
      <c r="B17502" s="317">
        <v>44482.148611150711</v>
      </c>
      <c r="C17502" s="316">
        <v>61.242100198531986</v>
      </c>
      <c r="D17502" s="315" t="s">
        <v>82</v>
      </c>
    </row>
    <row r="17503" spans="1:4" ht="14.5" customHeight="1" x14ac:dyDescent="0.35">
      <c r="A17503" s="1"/>
      <c r="B17503" s="317">
        <v>44482.149305595158</v>
      </c>
      <c r="C17503" s="316">
        <v>65.615905380551709</v>
      </c>
      <c r="D17503" s="315" t="s">
        <v>82</v>
      </c>
    </row>
    <row r="17504" spans="1:4" ht="14.5" customHeight="1" x14ac:dyDescent="0.35">
      <c r="A17504" s="1"/>
      <c r="B17504" s="317">
        <v>44482.150000039604</v>
      </c>
      <c r="C17504" s="316">
        <v>60.605666329025794</v>
      </c>
      <c r="D17504" s="315" t="s">
        <v>82</v>
      </c>
    </row>
    <row r="17505" spans="1:4" ht="14.5" customHeight="1" x14ac:dyDescent="0.35">
      <c r="A17505" s="1"/>
      <c r="B17505" s="317">
        <v>44482.150694484051</v>
      </c>
      <c r="C17505" s="316">
        <v>55.341157682124567</v>
      </c>
      <c r="D17505" s="315" t="s">
        <v>82</v>
      </c>
    </row>
    <row r="17506" spans="1:4" ht="14.5" customHeight="1" x14ac:dyDescent="0.35">
      <c r="A17506" s="1"/>
      <c r="B17506" s="317">
        <v>44482.151388928498</v>
      </c>
      <c r="C17506" s="316">
        <v>53.572573266753658</v>
      </c>
      <c r="D17506" s="315" t="s">
        <v>82</v>
      </c>
    </row>
    <row r="17507" spans="1:4" ht="14.5" customHeight="1" x14ac:dyDescent="0.35">
      <c r="A17507" s="1"/>
      <c r="B17507" s="317">
        <v>44482.152083372945</v>
      </c>
      <c r="C17507" s="316">
        <v>53.525960862847086</v>
      </c>
      <c r="D17507" s="315" t="s">
        <v>82</v>
      </c>
    </row>
    <row r="17508" spans="1:4" ht="14.5" customHeight="1" x14ac:dyDescent="0.35">
      <c r="A17508" s="1"/>
      <c r="B17508" s="317">
        <v>44482.152777817391</v>
      </c>
      <c r="C17508" s="316">
        <v>53.845379264266619</v>
      </c>
      <c r="D17508" s="315" t="s">
        <v>82</v>
      </c>
    </row>
    <row r="17509" spans="1:4" ht="14.5" customHeight="1" x14ac:dyDescent="0.35">
      <c r="A17509" s="1"/>
      <c r="B17509" s="317">
        <v>44482.153472261838</v>
      </c>
      <c r="C17509" s="316">
        <v>53.886174842607581</v>
      </c>
      <c r="D17509" s="315" t="s">
        <v>82</v>
      </c>
    </row>
    <row r="17510" spans="1:4" ht="14.5" customHeight="1" x14ac:dyDescent="0.35">
      <c r="A17510" s="1"/>
      <c r="B17510" s="317">
        <v>44482.154166706285</v>
      </c>
      <c r="C17510" s="316">
        <v>54.373594962361189</v>
      </c>
      <c r="D17510" s="315" t="s">
        <v>82</v>
      </c>
    </row>
    <row r="17511" spans="1:4" ht="14.5" customHeight="1" x14ac:dyDescent="0.35">
      <c r="A17511" s="1"/>
      <c r="B17511" s="317">
        <v>44482.154861150731</v>
      </c>
      <c r="C17511" s="316">
        <v>55.353400503717907</v>
      </c>
      <c r="D17511" s="315" t="s">
        <v>82</v>
      </c>
    </row>
    <row r="17512" spans="1:4" ht="14.5" customHeight="1" x14ac:dyDescent="0.35">
      <c r="A17512" s="1"/>
      <c r="B17512" s="317">
        <v>44482.155555595178</v>
      </c>
      <c r="C17512" s="316">
        <v>59.358430170764528</v>
      </c>
      <c r="D17512" s="315" t="s">
        <v>82</v>
      </c>
    </row>
    <row r="17513" spans="1:4" ht="14.5" customHeight="1" x14ac:dyDescent="0.35">
      <c r="A17513" s="1"/>
      <c r="B17513" s="317">
        <v>44482.156250039625</v>
      </c>
      <c r="C17513" s="316">
        <v>68.324512298944555</v>
      </c>
      <c r="D17513" s="315" t="s">
        <v>82</v>
      </c>
    </row>
    <row r="17514" spans="1:4" ht="14.5" customHeight="1" x14ac:dyDescent="0.35">
      <c r="A17514" s="1"/>
      <c r="B17514" s="317">
        <v>44482.156944484072</v>
      </c>
      <c r="C17514" s="316">
        <v>69.592007982542654</v>
      </c>
      <c r="D17514" s="315" t="s">
        <v>82</v>
      </c>
    </row>
    <row r="17515" spans="1:4" ht="14.5" customHeight="1" x14ac:dyDescent="0.35">
      <c r="A17515" s="1"/>
      <c r="B17515" s="317">
        <v>44482.157638928518</v>
      </c>
      <c r="C17515" s="316">
        <v>62.147488430873878</v>
      </c>
      <c r="D17515" s="315" t="s">
        <v>82</v>
      </c>
    </row>
    <row r="17516" spans="1:4" ht="14.5" customHeight="1" x14ac:dyDescent="0.35">
      <c r="A17516" s="1"/>
      <c r="B17516" s="317">
        <v>44482.158333372965</v>
      </c>
      <c r="C17516" s="316">
        <v>57.555980503310757</v>
      </c>
      <c r="D17516" s="315" t="s">
        <v>82</v>
      </c>
    </row>
    <row r="17517" spans="1:4" ht="14.5" customHeight="1" x14ac:dyDescent="0.35">
      <c r="A17517" s="1"/>
      <c r="B17517" s="317">
        <v>44482.159027817412</v>
      </c>
      <c r="C17517" s="316">
        <v>56.315730314917161</v>
      </c>
      <c r="D17517" s="315" t="s">
        <v>82</v>
      </c>
    </row>
    <row r="17518" spans="1:4" ht="14.5" customHeight="1" x14ac:dyDescent="0.35">
      <c r="A17518" s="1"/>
      <c r="B17518" s="317">
        <v>44482.159722261858</v>
      </c>
      <c r="C17518" s="316">
        <v>56.176087446873616</v>
      </c>
      <c r="D17518" s="315" t="s">
        <v>82</v>
      </c>
    </row>
    <row r="17519" spans="1:4" ht="14.5" customHeight="1" x14ac:dyDescent="0.35">
      <c r="A17519" s="1"/>
      <c r="B17519" s="317">
        <v>44482.160416706305</v>
      </c>
      <c r="C17519" s="316">
        <v>55.984633006288398</v>
      </c>
      <c r="D17519" s="315" t="s">
        <v>82</v>
      </c>
    </row>
    <row r="17520" spans="1:4" ht="14.5" customHeight="1" x14ac:dyDescent="0.35">
      <c r="A17520" s="1"/>
      <c r="B17520" s="317">
        <v>44482.161111150752</v>
      </c>
      <c r="C17520" s="316">
        <v>55.926014387073032</v>
      </c>
      <c r="D17520" s="315" t="s">
        <v>82</v>
      </c>
    </row>
    <row r="17521" spans="1:4" ht="14.5" customHeight="1" x14ac:dyDescent="0.35">
      <c r="A17521" s="1"/>
      <c r="B17521" s="317">
        <v>44482.161805595199</v>
      </c>
      <c r="C17521" s="316">
        <v>56.210821842680645</v>
      </c>
      <c r="D17521" s="315" t="s">
        <v>82</v>
      </c>
    </row>
    <row r="17522" spans="1:4" ht="14.5" customHeight="1" x14ac:dyDescent="0.35">
      <c r="A17522" s="1"/>
      <c r="B17522" s="317">
        <v>44482.162500039645</v>
      </c>
      <c r="C17522" s="316">
        <v>58.756197215473122</v>
      </c>
      <c r="D17522" s="315" t="s">
        <v>82</v>
      </c>
    </row>
    <row r="17523" spans="1:4" ht="14.5" customHeight="1" x14ac:dyDescent="0.35">
      <c r="A17523" s="1"/>
      <c r="B17523" s="317">
        <v>44482.163194484092</v>
      </c>
      <c r="C17523" s="316">
        <v>68.659513854858233</v>
      </c>
      <c r="D17523" s="315" t="s">
        <v>82</v>
      </c>
    </row>
    <row r="17524" spans="1:4" ht="14.5" customHeight="1" x14ac:dyDescent="0.35">
      <c r="A17524" s="1"/>
      <c r="B17524" s="317">
        <v>44482.163888928539</v>
      </c>
      <c r="C17524" s="316">
        <v>76.563307240360885</v>
      </c>
      <c r="D17524" s="315" t="s">
        <v>82</v>
      </c>
    </row>
    <row r="17525" spans="1:4" ht="14.5" customHeight="1" x14ac:dyDescent="0.35">
      <c r="A17525" s="1"/>
      <c r="B17525" s="317">
        <v>44482.164583372985</v>
      </c>
      <c r="C17525" s="316">
        <v>79.715022932342251</v>
      </c>
      <c r="D17525" s="315" t="s">
        <v>82</v>
      </c>
    </row>
    <row r="17526" spans="1:4" ht="14.5" customHeight="1" x14ac:dyDescent="0.35">
      <c r="A17526" s="1"/>
      <c r="B17526" s="317">
        <v>44482.165277817432</v>
      </c>
      <c r="C17526" s="316">
        <v>79.41010846113204</v>
      </c>
      <c r="D17526" s="315" t="s">
        <v>82</v>
      </c>
    </row>
    <row r="17527" spans="1:4" ht="14.5" customHeight="1" x14ac:dyDescent="0.35">
      <c r="A17527" s="1"/>
      <c r="B17527" s="317">
        <v>44482.165972261879</v>
      </c>
      <c r="C17527" s="316">
        <v>65.444586925079548</v>
      </c>
      <c r="D17527" s="315" t="s">
        <v>82</v>
      </c>
    </row>
    <row r="17528" spans="1:4" ht="14.5" customHeight="1" x14ac:dyDescent="0.35">
      <c r="A17528" s="1"/>
      <c r="B17528" s="317">
        <v>44482.166666706325</v>
      </c>
      <c r="C17528" s="316">
        <v>23.610866278333226</v>
      </c>
      <c r="D17528" s="315" t="s">
        <v>350</v>
      </c>
    </row>
    <row r="17529" spans="1:4" ht="14.5" customHeight="1" x14ac:dyDescent="0.35">
      <c r="A17529" s="1"/>
      <c r="B17529" s="317">
        <v>44482.167361150772</v>
      </c>
      <c r="C17529" s="316">
        <v>60.829275453268203</v>
      </c>
      <c r="D17529" s="315" t="s">
        <v>82</v>
      </c>
    </row>
    <row r="17530" spans="1:4" ht="14.5" customHeight="1" x14ac:dyDescent="0.35">
      <c r="A17530" s="1"/>
      <c r="B17530" s="317">
        <v>44482.168055595219</v>
      </c>
      <c r="C17530" s="316">
        <v>61.763876121557161</v>
      </c>
      <c r="D17530" s="315" t="s">
        <v>82</v>
      </c>
    </row>
    <row r="17531" spans="1:4" ht="14.5" customHeight="1" x14ac:dyDescent="0.35">
      <c r="A17531" s="1"/>
      <c r="B17531" s="317">
        <v>44482.168750039666</v>
      </c>
      <c r="C17531" s="316">
        <v>62.300146793619689</v>
      </c>
      <c r="D17531" s="315" t="s">
        <v>82</v>
      </c>
    </row>
    <row r="17532" spans="1:4" ht="14.5" customHeight="1" x14ac:dyDescent="0.35">
      <c r="A17532" s="1"/>
      <c r="B17532" s="317">
        <v>44482.169444484112</v>
      </c>
      <c r="C17532" s="316">
        <v>62.36905000068073</v>
      </c>
      <c r="D17532" s="315" t="s">
        <v>82</v>
      </c>
    </row>
    <row r="17533" spans="1:4" ht="14.5" customHeight="1" x14ac:dyDescent="0.35">
      <c r="A17533" s="1"/>
      <c r="B17533" s="317">
        <v>44482.170138928559</v>
      </c>
      <c r="C17533" s="316">
        <v>62.853170080919519</v>
      </c>
      <c r="D17533" s="315" t="s">
        <v>82</v>
      </c>
    </row>
    <row r="17534" spans="1:4" ht="14.5" customHeight="1" x14ac:dyDescent="0.35">
      <c r="A17534" s="1"/>
      <c r="B17534" s="317">
        <v>44482.170833373006</v>
      </c>
      <c r="C17534" s="316">
        <v>66.106742996377093</v>
      </c>
      <c r="D17534" s="315" t="s">
        <v>82</v>
      </c>
    </row>
    <row r="17535" spans="1:4" ht="14.5" customHeight="1" x14ac:dyDescent="0.35">
      <c r="A17535" s="1"/>
      <c r="B17535" s="317">
        <v>44482.171527817452</v>
      </c>
      <c r="C17535" s="316">
        <v>75.808441723908373</v>
      </c>
      <c r="D17535" s="315" t="s">
        <v>82</v>
      </c>
    </row>
    <row r="17536" spans="1:4" ht="14.5" customHeight="1" x14ac:dyDescent="0.35">
      <c r="A17536" s="1"/>
      <c r="B17536" s="317">
        <v>44482.172222261899</v>
      </c>
      <c r="C17536" s="316">
        <v>79.264725826189775</v>
      </c>
      <c r="D17536" s="315" t="s">
        <v>82</v>
      </c>
    </row>
    <row r="17537" spans="1:4" ht="14.5" customHeight="1" x14ac:dyDescent="0.35">
      <c r="A17537" s="1"/>
      <c r="B17537" s="317">
        <v>44482.172916706346</v>
      </c>
      <c r="C17537" s="316">
        <v>74.033954631975703</v>
      </c>
      <c r="D17537" s="315" t="s">
        <v>82</v>
      </c>
    </row>
    <row r="17538" spans="1:4" ht="14.5" customHeight="1" x14ac:dyDescent="0.35">
      <c r="A17538" s="1"/>
      <c r="B17538" s="317">
        <v>44482.173611150793</v>
      </c>
      <c r="C17538" s="316">
        <v>65.512881778352309</v>
      </c>
      <c r="D17538" s="315" t="s">
        <v>82</v>
      </c>
    </row>
    <row r="17539" spans="1:4" ht="14.5" customHeight="1" x14ac:dyDescent="0.35">
      <c r="A17539" s="1"/>
      <c r="B17539" s="317">
        <v>44482.174305595239</v>
      </c>
      <c r="C17539" s="316">
        <v>62.820642895143827</v>
      </c>
      <c r="D17539" s="315" t="s">
        <v>82</v>
      </c>
    </row>
    <row r="17540" spans="1:4" ht="14.5" customHeight="1" x14ac:dyDescent="0.35">
      <c r="A17540" s="1"/>
      <c r="B17540" s="317">
        <v>44482.175000039686</v>
      </c>
      <c r="C17540" s="316">
        <v>62.48679981531459</v>
      </c>
      <c r="D17540" s="315" t="s">
        <v>82</v>
      </c>
    </row>
    <row r="17541" spans="1:4" ht="14.5" customHeight="1" x14ac:dyDescent="0.35">
      <c r="A17541" s="1"/>
      <c r="B17541" s="317">
        <v>44482.175694484133</v>
      </c>
      <c r="C17541" s="316">
        <v>62.170432216716776</v>
      </c>
      <c r="D17541" s="315" t="s">
        <v>82</v>
      </c>
    </row>
    <row r="17542" spans="1:4" ht="14.5" customHeight="1" x14ac:dyDescent="0.35">
      <c r="A17542" s="1"/>
      <c r="B17542" s="317">
        <v>44482.176388928579</v>
      </c>
      <c r="C17542" s="316">
        <v>62.020328438386784</v>
      </c>
      <c r="D17542" s="315" t="s">
        <v>82</v>
      </c>
    </row>
    <row r="17543" spans="1:4" ht="14.5" customHeight="1" x14ac:dyDescent="0.35">
      <c r="A17543" s="1"/>
      <c r="B17543" s="317">
        <v>44482.177083373026</v>
      </c>
      <c r="C17543" s="316">
        <v>63.698380906685877</v>
      </c>
      <c r="D17543" s="315" t="s">
        <v>82</v>
      </c>
    </row>
    <row r="17544" spans="1:4" ht="14.5" customHeight="1" x14ac:dyDescent="0.35">
      <c r="A17544" s="1"/>
      <c r="B17544" s="317">
        <v>44482.177777817473</v>
      </c>
      <c r="C17544" s="316">
        <v>72.331114013537686</v>
      </c>
      <c r="D17544" s="315" t="s">
        <v>82</v>
      </c>
    </row>
    <row r="17545" spans="1:4" ht="14.5" customHeight="1" x14ac:dyDescent="0.35">
      <c r="A17545" s="1"/>
      <c r="B17545" s="317">
        <v>44482.17847226192</v>
      </c>
      <c r="C17545" s="316">
        <v>80.349907684029318</v>
      </c>
      <c r="D17545" s="315" t="s">
        <v>82</v>
      </c>
    </row>
    <row r="17546" spans="1:4" ht="14.5" customHeight="1" x14ac:dyDescent="0.35">
      <c r="A17546" s="1"/>
      <c r="B17546" s="317">
        <v>44482.179166706366</v>
      </c>
      <c r="C17546" s="316">
        <v>80.97399532536123</v>
      </c>
      <c r="D17546" s="315" t="s">
        <v>82</v>
      </c>
    </row>
    <row r="17547" spans="1:4" ht="14.5" customHeight="1" x14ac:dyDescent="0.35">
      <c r="A17547" s="1"/>
      <c r="B17547" s="317">
        <v>44482.179861150813</v>
      </c>
      <c r="C17547" s="316">
        <v>77.86457359229486</v>
      </c>
      <c r="D17547" s="315" t="s">
        <v>82</v>
      </c>
    </row>
    <row r="17548" spans="1:4" ht="14.5" customHeight="1" x14ac:dyDescent="0.35">
      <c r="A17548" s="1"/>
      <c r="B17548" s="317">
        <v>44482.18055559526</v>
      </c>
      <c r="C17548" s="316">
        <v>67.321780097433177</v>
      </c>
      <c r="D17548" s="315" t="s">
        <v>82</v>
      </c>
    </row>
    <row r="17549" spans="1:4" ht="14.5" customHeight="1" x14ac:dyDescent="0.35">
      <c r="A17549" s="1"/>
      <c r="B17549" s="317">
        <v>44482.181250039706</v>
      </c>
      <c r="C17549" s="316">
        <v>61.623193566236296</v>
      </c>
      <c r="D17549" s="315" t="s">
        <v>82</v>
      </c>
    </row>
    <row r="17550" spans="1:4" ht="14.5" customHeight="1" x14ac:dyDescent="0.35">
      <c r="A17550" s="1"/>
      <c r="B17550" s="317">
        <v>44482.181944484153</v>
      </c>
      <c r="C17550" s="316">
        <v>60.235864890940135</v>
      </c>
      <c r="D17550" s="315" t="s">
        <v>82</v>
      </c>
    </row>
    <row r="17551" spans="1:4" ht="14.5" customHeight="1" x14ac:dyDescent="0.35">
      <c r="A17551" s="1"/>
      <c r="B17551" s="317">
        <v>44482.1826389286</v>
      </c>
      <c r="C17551" s="316">
        <v>61.612148665150741</v>
      </c>
      <c r="D17551" s="315" t="s">
        <v>82</v>
      </c>
    </row>
    <row r="17552" spans="1:4" ht="14.5" customHeight="1" x14ac:dyDescent="0.35">
      <c r="A17552" s="1"/>
      <c r="B17552" s="317">
        <v>44482.183333373046</v>
      </c>
      <c r="C17552" s="316">
        <v>62.101541756397154</v>
      </c>
      <c r="D17552" s="315" t="s">
        <v>82</v>
      </c>
    </row>
    <row r="17553" spans="1:4" ht="14.5" customHeight="1" x14ac:dyDescent="0.35">
      <c r="A17553" s="1"/>
      <c r="B17553" s="317">
        <v>44482.184027817493</v>
      </c>
      <c r="C17553" s="316">
        <v>61.195306339739666</v>
      </c>
      <c r="D17553" s="315" t="s">
        <v>82</v>
      </c>
    </row>
    <row r="17554" spans="1:4" ht="14.5" customHeight="1" x14ac:dyDescent="0.35">
      <c r="A17554" s="1"/>
      <c r="B17554" s="317">
        <v>44482.18472226194</v>
      </c>
      <c r="C17554" s="316">
        <v>58.248702120453039</v>
      </c>
      <c r="D17554" s="315" t="s">
        <v>82</v>
      </c>
    </row>
    <row r="17555" spans="1:4" ht="14.5" customHeight="1" x14ac:dyDescent="0.35">
      <c r="A17555" s="1"/>
      <c r="B17555" s="317">
        <v>44482.185416706387</v>
      </c>
      <c r="C17555" s="316">
        <v>55.237966766035726</v>
      </c>
      <c r="D17555" s="315" t="s">
        <v>82</v>
      </c>
    </row>
    <row r="17556" spans="1:4" ht="14.5" customHeight="1" x14ac:dyDescent="0.35">
      <c r="A17556" s="1"/>
      <c r="B17556" s="317">
        <v>44482.186111150833</v>
      </c>
      <c r="C17556" s="316">
        <v>52.017139115643417</v>
      </c>
      <c r="D17556" s="315" t="s">
        <v>82</v>
      </c>
    </row>
    <row r="17557" spans="1:4" ht="14.5" customHeight="1" x14ac:dyDescent="0.35">
      <c r="A17557" s="1"/>
      <c r="B17557" s="317">
        <v>44482.18680559528</v>
      </c>
      <c r="C17557" s="316">
        <v>49.126950635859004</v>
      </c>
      <c r="D17557" s="315" t="s">
        <v>82</v>
      </c>
    </row>
    <row r="17558" spans="1:4" ht="14.5" customHeight="1" x14ac:dyDescent="0.35">
      <c r="A17558" s="1"/>
      <c r="B17558" s="317">
        <v>44482.187500039727</v>
      </c>
      <c r="C17558" s="316">
        <v>48.952078795131335</v>
      </c>
      <c r="D17558" s="315" t="s">
        <v>82</v>
      </c>
    </row>
    <row r="17559" spans="1:4" ht="14.5" customHeight="1" x14ac:dyDescent="0.35">
      <c r="A17559" s="1"/>
      <c r="B17559" s="317">
        <v>44482.188194484173</v>
      </c>
      <c r="C17559" s="316">
        <v>49.669417183787054</v>
      </c>
      <c r="D17559" s="315" t="s">
        <v>82</v>
      </c>
    </row>
    <row r="17560" spans="1:4" ht="14.5" customHeight="1" x14ac:dyDescent="0.35">
      <c r="A17560" s="1"/>
      <c r="B17560" s="317">
        <v>44482.18888892862</v>
      </c>
      <c r="C17560" s="316">
        <v>49.728211730772941</v>
      </c>
      <c r="D17560" s="315" t="s">
        <v>82</v>
      </c>
    </row>
    <row r="17561" spans="1:4" ht="14.5" customHeight="1" x14ac:dyDescent="0.35">
      <c r="A17561" s="1"/>
      <c r="B17561" s="317">
        <v>44482.189583373067</v>
      </c>
      <c r="C17561" s="316">
        <v>50.143187003208247</v>
      </c>
      <c r="D17561" s="315" t="s">
        <v>82</v>
      </c>
    </row>
    <row r="17562" spans="1:4" ht="14.5" customHeight="1" x14ac:dyDescent="0.35">
      <c r="A17562" s="1"/>
      <c r="B17562" s="317">
        <v>44482.190277817514</v>
      </c>
      <c r="C17562" s="316">
        <v>50.499057441344483</v>
      </c>
      <c r="D17562" s="315" t="s">
        <v>82</v>
      </c>
    </row>
    <row r="17563" spans="1:4" ht="14.5" customHeight="1" x14ac:dyDescent="0.35">
      <c r="A17563" s="1"/>
      <c r="B17563" s="317">
        <v>44482.19097226196</v>
      </c>
      <c r="C17563" s="316">
        <v>53.094634784519442</v>
      </c>
      <c r="D17563" s="315" t="s">
        <v>82</v>
      </c>
    </row>
    <row r="17564" spans="1:4" ht="14.5" customHeight="1" x14ac:dyDescent="0.35">
      <c r="A17564" s="1"/>
      <c r="B17564" s="317">
        <v>44482.191666706407</v>
      </c>
      <c r="C17564" s="316">
        <v>61.198235167211777</v>
      </c>
      <c r="D17564" s="315" t="s">
        <v>82</v>
      </c>
    </row>
    <row r="17565" spans="1:4" ht="14.5" customHeight="1" x14ac:dyDescent="0.35">
      <c r="A17565" s="1"/>
      <c r="B17565" s="317">
        <v>44482.192361150854</v>
      </c>
      <c r="C17565" s="316">
        <v>67.299728636505705</v>
      </c>
      <c r="D17565" s="315" t="s">
        <v>82</v>
      </c>
    </row>
    <row r="17566" spans="1:4" ht="14.5" customHeight="1" x14ac:dyDescent="0.35">
      <c r="A17566" s="1"/>
      <c r="B17566" s="317">
        <v>44482.1930555953</v>
      </c>
      <c r="C17566" s="316">
        <v>66.14187865625135</v>
      </c>
      <c r="D17566" s="315" t="s">
        <v>82</v>
      </c>
    </row>
    <row r="17567" spans="1:4" ht="14.5" customHeight="1" x14ac:dyDescent="0.35">
      <c r="A17567" s="1"/>
      <c r="B17567" s="317">
        <v>44482.193750039747</v>
      </c>
      <c r="C17567" s="316">
        <v>61.412344158075094</v>
      </c>
      <c r="D17567" s="315" t="s">
        <v>82</v>
      </c>
    </row>
    <row r="17568" spans="1:4" ht="14.5" customHeight="1" x14ac:dyDescent="0.35">
      <c r="A17568" s="1"/>
      <c r="B17568" s="317">
        <v>44482.194444484194</v>
      </c>
      <c r="C17568" s="316">
        <v>51.989206302521055</v>
      </c>
      <c r="D17568" s="315" t="s">
        <v>82</v>
      </c>
    </row>
    <row r="17569" spans="1:4" ht="14.5" customHeight="1" x14ac:dyDescent="0.35">
      <c r="A17569" s="1"/>
      <c r="B17569" s="317">
        <v>44482.195138928641</v>
      </c>
      <c r="C17569" s="316">
        <v>46.8020222186043</v>
      </c>
      <c r="D17569" s="315" t="s">
        <v>82</v>
      </c>
    </row>
    <row r="17570" spans="1:4" ht="14.5" customHeight="1" x14ac:dyDescent="0.35">
      <c r="A17570" s="1"/>
      <c r="B17570" s="317">
        <v>44482.195833373087</v>
      </c>
      <c r="C17570" s="316">
        <v>46.893303279703829</v>
      </c>
      <c r="D17570" s="315" t="s">
        <v>82</v>
      </c>
    </row>
    <row r="17571" spans="1:4" ht="14.5" customHeight="1" x14ac:dyDescent="0.35">
      <c r="A17571" s="1"/>
      <c r="B17571" s="317">
        <v>44482.196527817534</v>
      </c>
      <c r="C17571" s="316">
        <v>48.173736897821072</v>
      </c>
      <c r="D17571" s="315" t="s">
        <v>82</v>
      </c>
    </row>
    <row r="17572" spans="1:4" ht="14.5" customHeight="1" x14ac:dyDescent="0.35">
      <c r="A17572" s="1"/>
      <c r="B17572" s="317">
        <v>44482.197222261981</v>
      </c>
      <c r="C17572" s="316">
        <v>47.909817509297866</v>
      </c>
      <c r="D17572" s="315" t="s">
        <v>82</v>
      </c>
    </row>
    <row r="17573" spans="1:4" ht="14.5" customHeight="1" x14ac:dyDescent="0.35">
      <c r="A17573" s="1"/>
      <c r="B17573" s="317">
        <v>44482.197916706427</v>
      </c>
      <c r="C17573" s="316">
        <v>47.781060234250617</v>
      </c>
      <c r="D17573" s="315" t="s">
        <v>82</v>
      </c>
    </row>
    <row r="17574" spans="1:4" ht="14.5" customHeight="1" x14ac:dyDescent="0.35">
      <c r="A17574" s="1"/>
      <c r="B17574" s="317">
        <v>44482.198611150874</v>
      </c>
      <c r="C17574" s="316">
        <v>48.02998773295937</v>
      </c>
      <c r="D17574" s="315" t="s">
        <v>82</v>
      </c>
    </row>
    <row r="17575" spans="1:4" ht="14.5" customHeight="1" x14ac:dyDescent="0.35">
      <c r="A17575" s="1"/>
      <c r="B17575" s="317">
        <v>44482.199305595321</v>
      </c>
      <c r="C17575" s="316">
        <v>51.559316365639098</v>
      </c>
      <c r="D17575" s="315" t="s">
        <v>82</v>
      </c>
    </row>
    <row r="17576" spans="1:4" ht="14.5" customHeight="1" x14ac:dyDescent="0.35">
      <c r="A17576" s="1"/>
      <c r="B17576" s="317">
        <v>44482.200000039767</v>
      </c>
      <c r="C17576" s="316">
        <v>59.375333850787136</v>
      </c>
      <c r="D17576" s="315" t="s">
        <v>82</v>
      </c>
    </row>
    <row r="17577" spans="1:4" ht="14.5" customHeight="1" x14ac:dyDescent="0.35">
      <c r="A17577" s="1"/>
      <c r="B17577" s="317">
        <v>44482.200694484214</v>
      </c>
      <c r="C17577" s="316">
        <v>60.825756865539006</v>
      </c>
      <c r="D17577" s="315" t="s">
        <v>82</v>
      </c>
    </row>
    <row r="17578" spans="1:4" ht="14.5" customHeight="1" x14ac:dyDescent="0.35">
      <c r="A17578" s="1"/>
      <c r="B17578" s="317">
        <v>44482.201388928661</v>
      </c>
      <c r="C17578" s="316">
        <v>58.943268884355589</v>
      </c>
      <c r="D17578" s="315" t="s">
        <v>82</v>
      </c>
    </row>
    <row r="17579" spans="1:4" ht="14.5" customHeight="1" x14ac:dyDescent="0.35">
      <c r="A17579" s="1"/>
      <c r="B17579" s="317">
        <v>44482.202083373108</v>
      </c>
      <c r="C17579" s="316">
        <v>51.013369800209574</v>
      </c>
      <c r="D17579" s="315" t="s">
        <v>82</v>
      </c>
    </row>
    <row r="17580" spans="1:4" ht="14.5" customHeight="1" x14ac:dyDescent="0.35">
      <c r="A17580" s="1"/>
      <c r="B17580" s="317">
        <v>44482.202777817554</v>
      </c>
      <c r="C17580" s="316">
        <v>45.414787646571249</v>
      </c>
      <c r="D17580" s="315" t="s">
        <v>82</v>
      </c>
    </row>
    <row r="17581" spans="1:4" ht="14.5" customHeight="1" x14ac:dyDescent="0.35">
      <c r="A17581" s="1"/>
      <c r="B17581" s="317">
        <v>44482.203472262001</v>
      </c>
      <c r="C17581" s="316">
        <v>41.475473763525954</v>
      </c>
      <c r="D17581" s="315" t="s">
        <v>82</v>
      </c>
    </row>
    <row r="17582" spans="1:4" ht="14.5" customHeight="1" x14ac:dyDescent="0.35">
      <c r="A17582" s="1"/>
      <c r="B17582" s="317">
        <v>44482.204166706448</v>
      </c>
      <c r="C17582" s="316">
        <v>40.339073992473033</v>
      </c>
      <c r="D17582" s="315" t="s">
        <v>82</v>
      </c>
    </row>
    <row r="17583" spans="1:4" ht="14.5" customHeight="1" x14ac:dyDescent="0.35">
      <c r="A17583" s="1"/>
      <c r="B17583" s="317">
        <v>44482.204861150894</v>
      </c>
      <c r="C17583" s="316">
        <v>41.962849296390779</v>
      </c>
      <c r="D17583" s="315" t="s">
        <v>82</v>
      </c>
    </row>
    <row r="17584" spans="1:4" ht="14.5" customHeight="1" x14ac:dyDescent="0.35">
      <c r="A17584" s="1"/>
      <c r="B17584" s="317">
        <v>44482.205555595341</v>
      </c>
      <c r="C17584" s="316">
        <v>42.550365120409211</v>
      </c>
      <c r="D17584" s="315" t="s">
        <v>82</v>
      </c>
    </row>
    <row r="17585" spans="1:4" ht="14.5" customHeight="1" x14ac:dyDescent="0.35">
      <c r="A17585" s="1"/>
      <c r="B17585" s="317">
        <v>44482.206250039788</v>
      </c>
      <c r="C17585" s="316">
        <v>43.876699268472535</v>
      </c>
      <c r="D17585" s="315" t="s">
        <v>82</v>
      </c>
    </row>
    <row r="17586" spans="1:4" ht="14.5" customHeight="1" x14ac:dyDescent="0.35">
      <c r="A17586" s="1"/>
      <c r="B17586" s="317">
        <v>44482.206944484235</v>
      </c>
      <c r="C17586" s="316">
        <v>44.815616644056476</v>
      </c>
      <c r="D17586" s="315" t="s">
        <v>82</v>
      </c>
    </row>
    <row r="17587" spans="1:4" ht="14.5" customHeight="1" x14ac:dyDescent="0.35">
      <c r="A17587" s="1"/>
      <c r="B17587" s="317">
        <v>44482.207638928681</v>
      </c>
      <c r="C17587" s="316">
        <v>48.014395634202323</v>
      </c>
      <c r="D17587" s="315" t="s">
        <v>82</v>
      </c>
    </row>
    <row r="17588" spans="1:4" ht="14.5" customHeight="1" x14ac:dyDescent="0.35">
      <c r="A17588" s="1"/>
      <c r="B17588" s="317">
        <v>44482.208333373128</v>
      </c>
      <c r="C17588" s="316">
        <v>55.733343565725953</v>
      </c>
      <c r="D17588" s="315" t="s">
        <v>82</v>
      </c>
    </row>
    <row r="17589" spans="1:4" ht="14.5" customHeight="1" x14ac:dyDescent="0.35">
      <c r="A17589" s="1"/>
      <c r="B17589" s="317">
        <v>44482.209027817575</v>
      </c>
      <c r="C17589" s="316">
        <v>61.102924270959917</v>
      </c>
      <c r="D17589" s="315" t="s">
        <v>82</v>
      </c>
    </row>
    <row r="17590" spans="1:4" ht="14.5" customHeight="1" x14ac:dyDescent="0.35">
      <c r="A17590" s="1"/>
      <c r="B17590" s="317">
        <v>44482.209722262021</v>
      </c>
      <c r="C17590" s="316">
        <v>58.244248814883761</v>
      </c>
      <c r="D17590" s="315" t="s">
        <v>82</v>
      </c>
    </row>
    <row r="17591" spans="1:4" ht="14.5" customHeight="1" x14ac:dyDescent="0.35">
      <c r="A17591" s="1"/>
      <c r="B17591" s="317">
        <v>44482.210416706468</v>
      </c>
      <c r="C17591" s="316">
        <v>56.686019193387864</v>
      </c>
      <c r="D17591" s="315" t="s">
        <v>82</v>
      </c>
    </row>
    <row r="17592" spans="1:4" ht="14.5" customHeight="1" x14ac:dyDescent="0.35">
      <c r="A17592" s="1"/>
      <c r="B17592" s="317">
        <v>44482.211111150915</v>
      </c>
      <c r="C17592" s="316">
        <v>50.009826223257306</v>
      </c>
      <c r="D17592" s="315" t="s">
        <v>82</v>
      </c>
    </row>
    <row r="17593" spans="1:4" ht="14.5" customHeight="1" x14ac:dyDescent="0.35">
      <c r="A17593" s="1"/>
      <c r="B17593" s="317">
        <v>44482.211805595362</v>
      </c>
      <c r="C17593" s="316">
        <v>46.116190574249295</v>
      </c>
      <c r="D17593" s="315" t="s">
        <v>82</v>
      </c>
    </row>
    <row r="17594" spans="1:4" ht="14.5" customHeight="1" x14ac:dyDescent="0.35">
      <c r="A17594" s="1"/>
      <c r="B17594" s="317">
        <v>44482.212500039808</v>
      </c>
      <c r="C17594" s="316">
        <v>45.947969291152546</v>
      </c>
      <c r="D17594" s="315" t="s">
        <v>82</v>
      </c>
    </row>
    <row r="17595" spans="1:4" ht="14.5" customHeight="1" x14ac:dyDescent="0.35">
      <c r="A17595" s="1"/>
      <c r="B17595" s="317">
        <v>44482.213194484255</v>
      </c>
      <c r="C17595" s="316">
        <v>53.06088144556076</v>
      </c>
      <c r="D17595" s="315" t="s">
        <v>82</v>
      </c>
    </row>
    <row r="17596" spans="1:4" ht="14.5" customHeight="1" x14ac:dyDescent="0.35">
      <c r="A17596" s="1"/>
      <c r="B17596" s="317">
        <v>44482.213888928702</v>
      </c>
      <c r="C17596" s="316">
        <v>56.271411312502458</v>
      </c>
      <c r="D17596" s="315" t="s">
        <v>82</v>
      </c>
    </row>
    <row r="17597" spans="1:4" ht="14.5" customHeight="1" x14ac:dyDescent="0.35">
      <c r="A17597" s="1"/>
      <c r="B17597" s="317">
        <v>44482.214583373148</v>
      </c>
      <c r="C17597" s="316">
        <v>58.616956651511522</v>
      </c>
      <c r="D17597" s="315" t="s">
        <v>82</v>
      </c>
    </row>
    <row r="17598" spans="1:4" ht="14.5" customHeight="1" x14ac:dyDescent="0.35">
      <c r="A17598" s="1"/>
      <c r="B17598" s="317">
        <v>44482.215277817595</v>
      </c>
      <c r="C17598" s="316">
        <v>60.867718927963871</v>
      </c>
      <c r="D17598" s="315" t="s">
        <v>82</v>
      </c>
    </row>
    <row r="17599" spans="1:4" ht="14.5" customHeight="1" x14ac:dyDescent="0.35">
      <c r="A17599" s="1"/>
      <c r="B17599" s="317">
        <v>44482.215972262042</v>
      </c>
      <c r="C17599" s="316">
        <v>64.449450419237834</v>
      </c>
      <c r="D17599" s="315" t="s">
        <v>82</v>
      </c>
    </row>
    <row r="17600" spans="1:4" ht="14.5" customHeight="1" x14ac:dyDescent="0.35">
      <c r="A17600" s="1"/>
      <c r="B17600" s="317">
        <v>44482.216666706488</v>
      </c>
      <c r="C17600" s="316">
        <v>71.743966107400283</v>
      </c>
      <c r="D17600" s="315" t="s">
        <v>82</v>
      </c>
    </row>
    <row r="17601" spans="1:4" ht="14.5" customHeight="1" x14ac:dyDescent="0.35">
      <c r="A17601" s="1"/>
      <c r="B17601" s="317">
        <v>44482.217361150935</v>
      </c>
      <c r="C17601" s="316">
        <v>72.671870267732686</v>
      </c>
      <c r="D17601" s="315" t="s">
        <v>82</v>
      </c>
    </row>
    <row r="17602" spans="1:4" ht="14.5" customHeight="1" x14ac:dyDescent="0.35">
      <c r="A17602" s="1"/>
      <c r="B17602" s="317">
        <v>44482.218055595382</v>
      </c>
      <c r="C17602" s="316">
        <v>69.530594727963518</v>
      </c>
      <c r="D17602" s="315" t="s">
        <v>82</v>
      </c>
    </row>
    <row r="17603" spans="1:4" ht="14.5" customHeight="1" x14ac:dyDescent="0.35">
      <c r="A17603" s="1"/>
      <c r="B17603" s="317">
        <v>44482.218750039829</v>
      </c>
      <c r="C17603" s="316">
        <v>63.003510709270877</v>
      </c>
      <c r="D17603" s="315" t="s">
        <v>82</v>
      </c>
    </row>
    <row r="17604" spans="1:4" ht="14.5" customHeight="1" x14ac:dyDescent="0.35">
      <c r="A17604" s="1"/>
      <c r="B17604" s="317">
        <v>44482.219444484275</v>
      </c>
      <c r="C17604" s="316">
        <v>57.850277590365536</v>
      </c>
      <c r="D17604" s="315" t="s">
        <v>82</v>
      </c>
    </row>
    <row r="17605" spans="1:4" ht="14.5" customHeight="1" x14ac:dyDescent="0.35">
      <c r="A17605" s="1"/>
      <c r="B17605" s="317">
        <v>44482.220138928722</v>
      </c>
      <c r="C17605" s="316">
        <v>56.03238328093915</v>
      </c>
      <c r="D17605" s="315" t="s">
        <v>82</v>
      </c>
    </row>
    <row r="17606" spans="1:4" ht="14.5" customHeight="1" x14ac:dyDescent="0.35">
      <c r="A17606" s="1"/>
      <c r="B17606" s="317">
        <v>44482.220833373169</v>
      </c>
      <c r="C17606" s="316">
        <v>63.039713220573809</v>
      </c>
      <c r="D17606" s="315" t="s">
        <v>82</v>
      </c>
    </row>
    <row r="17607" spans="1:4" ht="14.5" customHeight="1" x14ac:dyDescent="0.35">
      <c r="A17607" s="1"/>
      <c r="B17607" s="317">
        <v>44482.221527817615</v>
      </c>
      <c r="C17607" s="316">
        <v>69.524245782613676</v>
      </c>
      <c r="D17607" s="315" t="s">
        <v>82</v>
      </c>
    </row>
    <row r="17608" spans="1:4" ht="14.5" customHeight="1" x14ac:dyDescent="0.35">
      <c r="A17608" s="1"/>
      <c r="B17608" s="317">
        <v>44482.222222262062</v>
      </c>
      <c r="C17608" s="316">
        <v>73.274527230662841</v>
      </c>
      <c r="D17608" s="315" t="s">
        <v>82</v>
      </c>
    </row>
    <row r="17609" spans="1:4" ht="14.5" customHeight="1" x14ac:dyDescent="0.35">
      <c r="A17609" s="1"/>
      <c r="B17609" s="317">
        <v>44482.222916706509</v>
      </c>
      <c r="C17609" s="316">
        <v>74.754566744895413</v>
      </c>
      <c r="D17609" s="315" t="s">
        <v>82</v>
      </c>
    </row>
    <row r="17610" spans="1:4" ht="14.5" customHeight="1" x14ac:dyDescent="0.35">
      <c r="A17610" s="1"/>
      <c r="B17610" s="317">
        <v>44482.223611150956</v>
      </c>
      <c r="C17610" s="316">
        <v>76.766578241967366</v>
      </c>
      <c r="D17610" s="315" t="s">
        <v>82</v>
      </c>
    </row>
    <row r="17611" spans="1:4" ht="14.5" customHeight="1" x14ac:dyDescent="0.35">
      <c r="A17611" s="1"/>
      <c r="B17611" s="317">
        <v>44482.224305595402</v>
      </c>
      <c r="C17611" s="316">
        <v>76.892044005321807</v>
      </c>
      <c r="D17611" s="315" t="s">
        <v>82</v>
      </c>
    </row>
    <row r="17612" spans="1:4" ht="14.5" customHeight="1" x14ac:dyDescent="0.35">
      <c r="A17612" s="1"/>
      <c r="B17612" s="317">
        <v>44482.225000039849</v>
      </c>
      <c r="C17612" s="316">
        <v>70.415360828087429</v>
      </c>
      <c r="D17612" s="315" t="s">
        <v>82</v>
      </c>
    </row>
    <row r="17613" spans="1:4" ht="14.5" customHeight="1" x14ac:dyDescent="0.35">
      <c r="A17613" s="1"/>
      <c r="B17613" s="317">
        <v>44482.225694484296</v>
      </c>
      <c r="C17613" s="316">
        <v>66.631433357313895</v>
      </c>
      <c r="D17613" s="315" t="s">
        <v>82</v>
      </c>
    </row>
    <row r="17614" spans="1:4" ht="14.5" customHeight="1" x14ac:dyDescent="0.35">
      <c r="A17614" s="1"/>
      <c r="B17614" s="317">
        <v>44482.226388928742</v>
      </c>
      <c r="C17614" s="316">
        <v>61.95422975110511</v>
      </c>
      <c r="D17614" s="315" t="s">
        <v>82</v>
      </c>
    </row>
    <row r="17615" spans="1:4" ht="14.5" customHeight="1" x14ac:dyDescent="0.35">
      <c r="A17615" s="1"/>
      <c r="B17615" s="317">
        <v>44482.227083373189</v>
      </c>
      <c r="C17615" s="316">
        <v>60.175519677183665</v>
      </c>
      <c r="D17615" s="315" t="s">
        <v>82</v>
      </c>
    </row>
    <row r="17616" spans="1:4" ht="14.5" customHeight="1" x14ac:dyDescent="0.35">
      <c r="A17616" s="1"/>
      <c r="B17616" s="317">
        <v>44482.227777817636</v>
      </c>
      <c r="C17616" s="316">
        <v>68.605206593802237</v>
      </c>
      <c r="D17616" s="315" t="s">
        <v>82</v>
      </c>
    </row>
    <row r="17617" spans="1:4" ht="14.5" customHeight="1" x14ac:dyDescent="0.35">
      <c r="A17617" s="1"/>
      <c r="B17617" s="317">
        <v>44482.228472262083</v>
      </c>
      <c r="C17617" s="316">
        <v>76.560744471050569</v>
      </c>
      <c r="D17617" s="315" t="s">
        <v>82</v>
      </c>
    </row>
    <row r="17618" spans="1:4" ht="14.5" customHeight="1" x14ac:dyDescent="0.35">
      <c r="A17618" s="1"/>
      <c r="B17618" s="317">
        <v>44482.229166706529</v>
      </c>
      <c r="C17618" s="316">
        <v>124.12160145492913</v>
      </c>
      <c r="D17618" s="315" t="s">
        <v>82</v>
      </c>
    </row>
    <row r="17619" spans="1:4" ht="14.5" customHeight="1" x14ac:dyDescent="0.35">
      <c r="A17619" s="1"/>
      <c r="B17619" s="317">
        <v>44482.229861150976</v>
      </c>
      <c r="C17619" s="316">
        <v>142.34177113518817</v>
      </c>
      <c r="D17619" s="315" t="s">
        <v>82</v>
      </c>
    </row>
    <row r="17620" spans="1:4" ht="14.5" customHeight="1" x14ac:dyDescent="0.35">
      <c r="A17620" s="1"/>
      <c r="B17620" s="317">
        <v>44482.230555595423</v>
      </c>
      <c r="C17620" s="316">
        <v>125.06980304928535</v>
      </c>
      <c r="D17620" s="315" t="s">
        <v>82</v>
      </c>
    </row>
    <row r="17621" spans="1:4" ht="14.5" customHeight="1" x14ac:dyDescent="0.35">
      <c r="A17621" s="1"/>
      <c r="B17621" s="317">
        <v>44482.231250039869</v>
      </c>
      <c r="C17621" s="316">
        <v>114.38105548023789</v>
      </c>
      <c r="D17621" s="315" t="s">
        <v>82</v>
      </c>
    </row>
    <row r="17622" spans="1:4" ht="14.5" customHeight="1" x14ac:dyDescent="0.35">
      <c r="A17622" s="1"/>
      <c r="B17622" s="317">
        <v>44482.231944484316</v>
      </c>
      <c r="C17622" s="316">
        <v>98.792897874815395</v>
      </c>
      <c r="D17622" s="315" t="s">
        <v>82</v>
      </c>
    </row>
    <row r="17623" spans="1:4" ht="14.5" customHeight="1" x14ac:dyDescent="0.35">
      <c r="A17623" s="1"/>
      <c r="B17623" s="317">
        <v>44482.232638928763</v>
      </c>
      <c r="C17623" s="316">
        <v>97.64556129627745</v>
      </c>
      <c r="D17623" s="315" t="s">
        <v>82</v>
      </c>
    </row>
    <row r="17624" spans="1:4" ht="14.5" customHeight="1" x14ac:dyDescent="0.35">
      <c r="A17624" s="1"/>
      <c r="B17624" s="317">
        <v>44482.233333373209</v>
      </c>
      <c r="C17624" s="316">
        <v>108.56872033616141</v>
      </c>
      <c r="D17624" s="315" t="s">
        <v>82</v>
      </c>
    </row>
    <row r="17625" spans="1:4" ht="14.5" customHeight="1" x14ac:dyDescent="0.35">
      <c r="A17625" s="1"/>
      <c r="B17625" s="317">
        <v>44482.234027817656</v>
      </c>
      <c r="C17625" s="316">
        <v>116.82546255012082</v>
      </c>
      <c r="D17625" s="315" t="s">
        <v>82</v>
      </c>
    </row>
    <row r="17626" spans="1:4" ht="14.5" customHeight="1" x14ac:dyDescent="0.35">
      <c r="A17626" s="1"/>
      <c r="B17626" s="317">
        <v>44482.234722262103</v>
      </c>
      <c r="C17626" s="316">
        <v>121.86803963431352</v>
      </c>
      <c r="D17626" s="315" t="s">
        <v>82</v>
      </c>
    </row>
    <row r="17627" spans="1:4" ht="14.5" customHeight="1" x14ac:dyDescent="0.35">
      <c r="A17627" s="1"/>
      <c r="B17627" s="317">
        <v>44482.23541670655</v>
      </c>
      <c r="C17627" s="316">
        <v>126.73630562261678</v>
      </c>
      <c r="D17627" s="315" t="s">
        <v>82</v>
      </c>
    </row>
    <row r="17628" spans="1:4" ht="14.5" customHeight="1" x14ac:dyDescent="0.35">
      <c r="A17628" s="1"/>
      <c r="B17628" s="317">
        <v>44482.236111150996</v>
      </c>
      <c r="C17628" s="316">
        <v>130.35431353937989</v>
      </c>
      <c r="D17628" s="315" t="s">
        <v>82</v>
      </c>
    </row>
    <row r="17629" spans="1:4" ht="14.5" customHeight="1" x14ac:dyDescent="0.35">
      <c r="A17629" s="1"/>
      <c r="B17629" s="317">
        <v>44482.236805595443</v>
      </c>
      <c r="C17629" s="316">
        <v>135.56792190464137</v>
      </c>
      <c r="D17629" s="315" t="s">
        <v>82</v>
      </c>
    </row>
    <row r="17630" spans="1:4" ht="14.5" customHeight="1" x14ac:dyDescent="0.35">
      <c r="A17630" s="1"/>
      <c r="B17630" s="317">
        <v>44482.23750003989</v>
      </c>
      <c r="C17630" s="316">
        <v>141.3021240283386</v>
      </c>
      <c r="D17630" s="315" t="s">
        <v>82</v>
      </c>
    </row>
    <row r="17631" spans="1:4" ht="14.5" customHeight="1" x14ac:dyDescent="0.35">
      <c r="A17631" s="1"/>
      <c r="B17631" s="317">
        <v>44482.238194484336</v>
      </c>
      <c r="C17631" s="316">
        <v>135.41605229352717</v>
      </c>
      <c r="D17631" s="315" t="s">
        <v>82</v>
      </c>
    </row>
    <row r="17632" spans="1:4" ht="14.5" customHeight="1" x14ac:dyDescent="0.35">
      <c r="A17632" s="1"/>
      <c r="B17632" s="317">
        <v>44482.238888928783</v>
      </c>
      <c r="C17632" s="316">
        <v>118.73785393689953</v>
      </c>
      <c r="D17632" s="315" t="s">
        <v>82</v>
      </c>
    </row>
    <row r="17633" spans="1:4" ht="14.5" customHeight="1" x14ac:dyDescent="0.35">
      <c r="A17633" s="1"/>
      <c r="B17633" s="317">
        <v>44482.23958337323</v>
      </c>
      <c r="C17633" s="316">
        <v>118.78458430173923</v>
      </c>
      <c r="D17633" s="315" t="s">
        <v>82</v>
      </c>
    </row>
    <row r="17634" spans="1:4" ht="14.5" customHeight="1" x14ac:dyDescent="0.35">
      <c r="A17634" s="1"/>
      <c r="B17634" s="317">
        <v>44482.240277817677</v>
      </c>
      <c r="C17634" s="316">
        <v>146.3467581274337</v>
      </c>
      <c r="D17634" s="315" t="s">
        <v>82</v>
      </c>
    </row>
    <row r="17635" spans="1:4" ht="14.5" customHeight="1" x14ac:dyDescent="0.35">
      <c r="A17635" s="1"/>
      <c r="B17635" s="317">
        <v>44482.240972262123</v>
      </c>
      <c r="C17635" s="316">
        <v>166.55188830032324</v>
      </c>
      <c r="D17635" s="315" t="s">
        <v>82</v>
      </c>
    </row>
    <row r="17636" spans="1:4" ht="14.5" customHeight="1" x14ac:dyDescent="0.35">
      <c r="A17636" s="1"/>
      <c r="B17636" s="317">
        <v>44482.24166670657</v>
      </c>
      <c r="C17636" s="316">
        <v>178.88544661385239</v>
      </c>
      <c r="D17636" s="315" t="s">
        <v>82</v>
      </c>
    </row>
    <row r="17637" spans="1:4" ht="14.5" customHeight="1" x14ac:dyDescent="0.35">
      <c r="A17637" s="1"/>
      <c r="B17637" s="317">
        <v>44482.242361151017</v>
      </c>
      <c r="C17637" s="316">
        <v>174.52219079556332</v>
      </c>
      <c r="D17637" s="315" t="s">
        <v>82</v>
      </c>
    </row>
    <row r="17638" spans="1:4" ht="14.5" customHeight="1" x14ac:dyDescent="0.35">
      <c r="A17638" s="1"/>
      <c r="B17638" s="317">
        <v>44482.243055595463</v>
      </c>
      <c r="C17638" s="316">
        <v>153.35980836419233</v>
      </c>
      <c r="D17638" s="315" t="s">
        <v>82</v>
      </c>
    </row>
    <row r="17639" spans="1:4" ht="14.5" customHeight="1" x14ac:dyDescent="0.35">
      <c r="A17639" s="1"/>
      <c r="B17639" s="317">
        <v>44482.24375003991</v>
      </c>
      <c r="C17639" s="316">
        <v>146.65683656324398</v>
      </c>
      <c r="D17639" s="315" t="s">
        <v>82</v>
      </c>
    </row>
    <row r="17640" spans="1:4" ht="14.5" customHeight="1" x14ac:dyDescent="0.35">
      <c r="A17640" s="1"/>
      <c r="B17640" s="317">
        <v>44482.244444484357</v>
      </c>
      <c r="C17640" s="316">
        <v>138.15208269266489</v>
      </c>
      <c r="D17640" s="315" t="s">
        <v>82</v>
      </c>
    </row>
    <row r="17641" spans="1:4" ht="14.5" customHeight="1" x14ac:dyDescent="0.35">
      <c r="A17641" s="1"/>
      <c r="B17641" s="317">
        <v>44482.245138928803</v>
      </c>
      <c r="C17641" s="316">
        <v>138.0503749640348</v>
      </c>
      <c r="D17641" s="315" t="s">
        <v>82</v>
      </c>
    </row>
    <row r="17642" spans="1:4" ht="14.5" customHeight="1" x14ac:dyDescent="0.35">
      <c r="A17642" s="1"/>
      <c r="B17642" s="317">
        <v>44482.24583337325</v>
      </c>
      <c r="C17642" s="316">
        <v>141.69779226801282</v>
      </c>
      <c r="D17642" s="315" t="s">
        <v>82</v>
      </c>
    </row>
    <row r="17643" spans="1:4" ht="14.5" customHeight="1" x14ac:dyDescent="0.35">
      <c r="A17643" s="1"/>
      <c r="B17643" s="317">
        <v>44482.246527817697</v>
      </c>
      <c r="C17643" s="316">
        <v>141.84832134292617</v>
      </c>
      <c r="D17643" s="315" t="s">
        <v>82</v>
      </c>
    </row>
    <row r="17644" spans="1:4" ht="14.5" customHeight="1" x14ac:dyDescent="0.35">
      <c r="A17644" s="1"/>
      <c r="B17644" s="317">
        <v>44482.247222262144</v>
      </c>
      <c r="C17644" s="316">
        <v>136.61661449415067</v>
      </c>
      <c r="D17644" s="315" t="s">
        <v>82</v>
      </c>
    </row>
    <row r="17645" spans="1:4" ht="14.5" customHeight="1" x14ac:dyDescent="0.35">
      <c r="A17645" s="1"/>
      <c r="B17645" s="317">
        <v>44482.24791670659</v>
      </c>
      <c r="C17645" s="316">
        <v>102.49099165889396</v>
      </c>
      <c r="D17645" s="315" t="s">
        <v>82</v>
      </c>
    </row>
    <row r="17646" spans="1:4" ht="14.5" customHeight="1" x14ac:dyDescent="0.35">
      <c r="A17646" s="1"/>
      <c r="B17646" s="317">
        <v>44482.248611151037</v>
      </c>
      <c r="C17646" s="316">
        <v>76.686050998002372</v>
      </c>
      <c r="D17646" s="315" t="s">
        <v>82</v>
      </c>
    </row>
    <row r="17647" spans="1:4" ht="14.5" customHeight="1" x14ac:dyDescent="0.35">
      <c r="A17647" s="1"/>
      <c r="B17647" s="317">
        <v>44482.249305595484</v>
      </c>
      <c r="C17647" s="316">
        <v>56.971417287873919</v>
      </c>
      <c r="D17647" s="315" t="s">
        <v>82</v>
      </c>
    </row>
    <row r="17648" spans="1:4" ht="14.5" customHeight="1" x14ac:dyDescent="0.35">
      <c r="A17648" s="1"/>
      <c r="B17648" s="317">
        <v>44482.25000003993</v>
      </c>
      <c r="C17648" s="316">
        <v>47.243892218263746</v>
      </c>
      <c r="D17648" s="315" t="s">
        <v>82</v>
      </c>
    </row>
    <row r="17649" spans="1:4" ht="14.5" customHeight="1" x14ac:dyDescent="0.35">
      <c r="A17649" s="1"/>
      <c r="B17649" s="317">
        <v>44482.250694484377</v>
      </c>
      <c r="C17649" s="316">
        <v>43.351825489899298</v>
      </c>
      <c r="D17649" s="315" t="s">
        <v>82</v>
      </c>
    </row>
    <row r="17650" spans="1:4" ht="14.5" customHeight="1" x14ac:dyDescent="0.35">
      <c r="A17650" s="1"/>
      <c r="B17650" s="317">
        <v>44482.251388928824</v>
      </c>
      <c r="C17650" s="316">
        <v>41.160154797267751</v>
      </c>
      <c r="D17650" s="315" t="s">
        <v>82</v>
      </c>
    </row>
    <row r="17651" spans="1:4" ht="14.5" customHeight="1" x14ac:dyDescent="0.35">
      <c r="A17651" s="1"/>
      <c r="B17651" s="317">
        <v>44482.252083373271</v>
      </c>
      <c r="C17651" s="316">
        <v>43.418848333723147</v>
      </c>
      <c r="D17651" s="315" t="s">
        <v>82</v>
      </c>
    </row>
    <row r="17652" spans="1:4" ht="14.5" customHeight="1" x14ac:dyDescent="0.35">
      <c r="A17652" s="1"/>
      <c r="B17652" s="317">
        <v>44482.252777817717</v>
      </c>
      <c r="C17652" s="316">
        <v>45.361862189537106</v>
      </c>
      <c r="D17652" s="315" t="s">
        <v>82</v>
      </c>
    </row>
    <row r="17653" spans="1:4" ht="14.5" customHeight="1" x14ac:dyDescent="0.35">
      <c r="A17653" s="1"/>
      <c r="B17653" s="317">
        <v>44482.253472262164</v>
      </c>
      <c r="C17653" s="316">
        <v>44.734993322116011</v>
      </c>
      <c r="D17653" s="315" t="s">
        <v>82</v>
      </c>
    </row>
    <row r="17654" spans="1:4" ht="14.5" customHeight="1" x14ac:dyDescent="0.35">
      <c r="A17654" s="1"/>
      <c r="B17654" s="317">
        <v>44482.254166706611</v>
      </c>
      <c r="C17654" s="316">
        <v>42.717866821133065</v>
      </c>
      <c r="D17654" s="315" t="s">
        <v>82</v>
      </c>
    </row>
    <row r="17655" spans="1:4" ht="14.5" customHeight="1" x14ac:dyDescent="0.35">
      <c r="A17655" s="1"/>
      <c r="B17655" s="317">
        <v>44482.254861151057</v>
      </c>
      <c r="C17655" s="316">
        <v>40.964272204375206</v>
      </c>
      <c r="D17655" s="315" t="s">
        <v>82</v>
      </c>
    </row>
    <row r="17656" spans="1:4" ht="14.5" customHeight="1" x14ac:dyDescent="0.35">
      <c r="A17656" s="1"/>
      <c r="B17656" s="317">
        <v>44482.255555595504</v>
      </c>
      <c r="C17656" s="316">
        <v>40.007032293783659</v>
      </c>
      <c r="D17656" s="315" t="s">
        <v>82</v>
      </c>
    </row>
    <row r="17657" spans="1:4" ht="14.5" customHeight="1" x14ac:dyDescent="0.35">
      <c r="A17657" s="1"/>
      <c r="B17657" s="317">
        <v>44482.256250039951</v>
      </c>
      <c r="C17657" s="316">
        <v>38.46136207898671</v>
      </c>
      <c r="D17657" s="315" t="s">
        <v>82</v>
      </c>
    </row>
    <row r="17658" spans="1:4" ht="14.5" customHeight="1" x14ac:dyDescent="0.35">
      <c r="A17658" s="1"/>
      <c r="B17658" s="317">
        <v>44482.256944484398</v>
      </c>
      <c r="C17658" s="316">
        <v>37.605275194110192</v>
      </c>
      <c r="D17658" s="315" t="s">
        <v>82</v>
      </c>
    </row>
    <row r="17659" spans="1:4" ht="14.5" customHeight="1" x14ac:dyDescent="0.35">
      <c r="A17659" s="1"/>
      <c r="B17659" s="317">
        <v>44482.257638928844</v>
      </c>
      <c r="C17659" s="316">
        <v>35.076705511733117</v>
      </c>
      <c r="D17659" s="315" t="s">
        <v>82</v>
      </c>
    </row>
    <row r="17660" spans="1:4" ht="14.5" customHeight="1" x14ac:dyDescent="0.35">
      <c r="A17660" s="1"/>
      <c r="B17660" s="317">
        <v>44482.258333373291</v>
      </c>
      <c r="C17660" s="316">
        <v>32.243792260185003</v>
      </c>
      <c r="D17660" s="315" t="s">
        <v>82</v>
      </c>
    </row>
    <row r="17661" spans="1:4" ht="14.5" customHeight="1" x14ac:dyDescent="0.35">
      <c r="A17661" s="1"/>
      <c r="B17661" s="317">
        <v>44482.259027817738</v>
      </c>
      <c r="C17661" s="316">
        <v>25.430190755120808</v>
      </c>
      <c r="D17661" s="315" t="s">
        <v>82</v>
      </c>
    </row>
    <row r="17662" spans="1:4" ht="14.5" customHeight="1" x14ac:dyDescent="0.35">
      <c r="A17662" s="1"/>
      <c r="B17662" s="317">
        <v>44482.259722262184</v>
      </c>
      <c r="C17662" s="316">
        <v>21.037040496010256</v>
      </c>
      <c r="D17662" s="315" t="s">
        <v>82</v>
      </c>
    </row>
    <row r="17663" spans="1:4" ht="14.5" customHeight="1" x14ac:dyDescent="0.35">
      <c r="A17663" s="1"/>
      <c r="B17663" s="317">
        <v>44482.260416706631</v>
      </c>
      <c r="C17663" s="316">
        <v>19.016227938478792</v>
      </c>
      <c r="D17663" s="315" t="s">
        <v>82</v>
      </c>
    </row>
    <row r="17664" spans="1:4" ht="14.5" customHeight="1" x14ac:dyDescent="0.35">
      <c r="A17664" s="1"/>
      <c r="B17664" s="317">
        <v>44482.261111151078</v>
      </c>
      <c r="C17664" s="316">
        <v>19.174348166337101</v>
      </c>
      <c r="D17664" s="315" t="s">
        <v>82</v>
      </c>
    </row>
    <row r="17665" spans="1:4" ht="14.5" customHeight="1" x14ac:dyDescent="0.35">
      <c r="A17665" s="1"/>
      <c r="B17665" s="317">
        <v>44482.261805595524</v>
      </c>
      <c r="C17665" s="316">
        <v>19.581035057350526</v>
      </c>
      <c r="D17665" s="315" t="s">
        <v>82</v>
      </c>
    </row>
    <row r="17666" spans="1:4" ht="14.5" customHeight="1" x14ac:dyDescent="0.35">
      <c r="A17666" s="1"/>
      <c r="B17666" s="317">
        <v>44482.262500039971</v>
      </c>
      <c r="C17666" s="316">
        <v>19.124056624805476</v>
      </c>
      <c r="D17666" s="315" t="s">
        <v>82</v>
      </c>
    </row>
    <row r="17667" spans="1:4" ht="14.5" customHeight="1" x14ac:dyDescent="0.35">
      <c r="A17667" s="1"/>
      <c r="B17667" s="317">
        <v>44482.263194484418</v>
      </c>
      <c r="C17667" s="316">
        <v>18.894760830081456</v>
      </c>
      <c r="D17667" s="315" t="s">
        <v>82</v>
      </c>
    </row>
    <row r="17668" spans="1:4" ht="14.5" customHeight="1" x14ac:dyDescent="0.35">
      <c r="A17668" s="1"/>
      <c r="B17668" s="317">
        <v>44482.263888928865</v>
      </c>
      <c r="C17668" s="316">
        <v>17.583713131871871</v>
      </c>
      <c r="D17668" s="315" t="s">
        <v>82</v>
      </c>
    </row>
    <row r="17669" spans="1:4" ht="14.5" customHeight="1" x14ac:dyDescent="0.35">
      <c r="A17669" s="1"/>
      <c r="B17669" s="317">
        <v>44482.264583373311</v>
      </c>
      <c r="C17669" s="316">
        <v>16.5097642544543</v>
      </c>
      <c r="D17669" s="315" t="s">
        <v>82</v>
      </c>
    </row>
    <row r="17670" spans="1:4" ht="14.5" customHeight="1" x14ac:dyDescent="0.35">
      <c r="A17670" s="1"/>
      <c r="B17670" s="317">
        <v>44482.265277817758</v>
      </c>
      <c r="C17670" s="316">
        <v>15.723762347291874</v>
      </c>
      <c r="D17670" s="315" t="s">
        <v>82</v>
      </c>
    </row>
    <row r="17671" spans="1:4" ht="14.5" customHeight="1" x14ac:dyDescent="0.35">
      <c r="A17671" s="1"/>
      <c r="B17671" s="317">
        <v>44482.265972262205</v>
      </c>
      <c r="C17671" s="316">
        <v>15.061979975425736</v>
      </c>
      <c r="D17671" s="315" t="s">
        <v>82</v>
      </c>
    </row>
    <row r="17672" spans="1:4" ht="14.5" customHeight="1" x14ac:dyDescent="0.35">
      <c r="A17672" s="1"/>
      <c r="B17672" s="317">
        <v>44482.266666706651</v>
      </c>
      <c r="C17672" s="316">
        <v>14.677769578821607</v>
      </c>
      <c r="D17672" s="315" t="s">
        <v>82</v>
      </c>
    </row>
    <row r="17673" spans="1:4" ht="14.5" customHeight="1" x14ac:dyDescent="0.35">
      <c r="A17673" s="1"/>
      <c r="B17673" s="317">
        <v>44482.267361151098</v>
      </c>
      <c r="C17673" s="316">
        <v>15.714354072754698</v>
      </c>
      <c r="D17673" s="315" t="s">
        <v>82</v>
      </c>
    </row>
    <row r="17674" spans="1:4" ht="14.5" customHeight="1" x14ac:dyDescent="0.35">
      <c r="A17674" s="1"/>
      <c r="B17674" s="317">
        <v>44482.268055595545</v>
      </c>
      <c r="C17674" s="316">
        <v>16.304401697367819</v>
      </c>
      <c r="D17674" s="315" t="s">
        <v>82</v>
      </c>
    </row>
    <row r="17675" spans="1:4" ht="14.5" customHeight="1" x14ac:dyDescent="0.35">
      <c r="A17675" s="1"/>
      <c r="B17675" s="317">
        <v>44482.268750039992</v>
      </c>
      <c r="C17675" s="316">
        <v>16.695524528923851</v>
      </c>
      <c r="D17675" s="315" t="s">
        <v>82</v>
      </c>
    </row>
    <row r="17676" spans="1:4" ht="14.5" customHeight="1" x14ac:dyDescent="0.35">
      <c r="A17676" s="1"/>
      <c r="B17676" s="317">
        <v>44482.269444484438</v>
      </c>
      <c r="C17676" s="316">
        <v>16.776737211285703</v>
      </c>
      <c r="D17676" s="315" t="s">
        <v>82</v>
      </c>
    </row>
    <row r="17677" spans="1:4" ht="14.5" customHeight="1" x14ac:dyDescent="0.35">
      <c r="A17677" s="1"/>
      <c r="B17677" s="317">
        <v>44482.270138928885</v>
      </c>
      <c r="C17677" s="316">
        <v>16.757059954518141</v>
      </c>
      <c r="D17677" s="315" t="s">
        <v>82</v>
      </c>
    </row>
    <row r="17678" spans="1:4" ht="14.5" customHeight="1" x14ac:dyDescent="0.35">
      <c r="A17678" s="1"/>
      <c r="B17678" s="317">
        <v>44482.270833373332</v>
      </c>
      <c r="C17678" s="316">
        <v>16.189672238326846</v>
      </c>
      <c r="D17678" s="315" t="s">
        <v>82</v>
      </c>
    </row>
    <row r="17679" spans="1:4" ht="14.5" customHeight="1" x14ac:dyDescent="0.35">
      <c r="A17679" s="1"/>
      <c r="B17679" s="317">
        <v>44482.271527817778</v>
      </c>
      <c r="C17679" s="316">
        <v>15.642496730311541</v>
      </c>
      <c r="D17679" s="315" t="s">
        <v>82</v>
      </c>
    </row>
    <row r="17680" spans="1:4" ht="14.5" customHeight="1" x14ac:dyDescent="0.35">
      <c r="A17680" s="1"/>
      <c r="B17680" s="317">
        <v>44482.272222262225</v>
      </c>
      <c r="C17680" s="316">
        <v>15.088981213819837</v>
      </c>
      <c r="D17680" s="315" t="s">
        <v>82</v>
      </c>
    </row>
    <row r="17681" spans="1:4" ht="14.5" customHeight="1" x14ac:dyDescent="0.35">
      <c r="A17681" s="1"/>
      <c r="B17681" s="317">
        <v>44482.272916706672</v>
      </c>
      <c r="C17681" s="316">
        <v>14.923904976445677</v>
      </c>
      <c r="D17681" s="315" t="s">
        <v>82</v>
      </c>
    </row>
    <row r="17682" spans="1:4" ht="14.5" customHeight="1" x14ac:dyDescent="0.35">
      <c r="A17682" s="1"/>
      <c r="B17682" s="317">
        <v>44482.273611151119</v>
      </c>
      <c r="C17682" s="316">
        <v>15.288482805352153</v>
      </c>
      <c r="D17682" s="315" t="s">
        <v>82</v>
      </c>
    </row>
    <row r="17683" spans="1:4" ht="14.5" customHeight="1" x14ac:dyDescent="0.35">
      <c r="A17683" s="1"/>
      <c r="B17683" s="317">
        <v>44482.274305595565</v>
      </c>
      <c r="C17683" s="316">
        <v>16.744032664958407</v>
      </c>
      <c r="D17683" s="315" t="s">
        <v>82</v>
      </c>
    </row>
    <row r="17684" spans="1:4" ht="14.5" customHeight="1" x14ac:dyDescent="0.35">
      <c r="A17684" s="1"/>
      <c r="B17684" s="317">
        <v>44482.275000040012</v>
      </c>
      <c r="C17684" s="316">
        <v>17.325060216611018</v>
      </c>
      <c r="D17684" s="315" t="s">
        <v>82</v>
      </c>
    </row>
    <row r="17685" spans="1:4" ht="14.5" customHeight="1" x14ac:dyDescent="0.35">
      <c r="A17685" s="1"/>
      <c r="B17685" s="317">
        <v>44482.275694484459</v>
      </c>
      <c r="C17685" s="316">
        <v>17.851063487086503</v>
      </c>
      <c r="D17685" s="315" t="s">
        <v>82</v>
      </c>
    </row>
    <row r="17686" spans="1:4" ht="14.5" customHeight="1" x14ac:dyDescent="0.35">
      <c r="A17686" s="1"/>
      <c r="B17686" s="317">
        <v>44482.276388928905</v>
      </c>
      <c r="C17686" s="316">
        <v>18.307205944135784</v>
      </c>
      <c r="D17686" s="315" t="s">
        <v>82</v>
      </c>
    </row>
    <row r="17687" spans="1:4" ht="14.5" customHeight="1" x14ac:dyDescent="0.35">
      <c r="A17687" s="1"/>
      <c r="B17687" s="317">
        <v>44482.277083373352</v>
      </c>
      <c r="C17687" s="316">
        <v>19.048058068086782</v>
      </c>
      <c r="D17687" s="315" t="s">
        <v>82</v>
      </c>
    </row>
    <row r="17688" spans="1:4" ht="14.5" customHeight="1" x14ac:dyDescent="0.35">
      <c r="A17688" s="1"/>
      <c r="B17688" s="317">
        <v>44482.277777817799</v>
      </c>
      <c r="C17688" s="316">
        <v>19.970883036718199</v>
      </c>
      <c r="D17688" s="315" t="s">
        <v>82</v>
      </c>
    </row>
    <row r="17689" spans="1:4" ht="14.5" customHeight="1" x14ac:dyDescent="0.35">
      <c r="A17689" s="1"/>
      <c r="B17689" s="317">
        <v>44482.278472262245</v>
      </c>
      <c r="C17689" s="316">
        <v>20.382585060048829</v>
      </c>
      <c r="D17689" s="315" t="s">
        <v>82</v>
      </c>
    </row>
    <row r="17690" spans="1:4" ht="14.5" customHeight="1" x14ac:dyDescent="0.35">
      <c r="A17690" s="1"/>
      <c r="B17690" s="317">
        <v>44482.279166706692</v>
      </c>
      <c r="C17690" s="316">
        <v>19.549902595564586</v>
      </c>
      <c r="D17690" s="315" t="s">
        <v>82</v>
      </c>
    </row>
    <row r="17691" spans="1:4" ht="14.5" customHeight="1" x14ac:dyDescent="0.35">
      <c r="A17691" s="1"/>
      <c r="B17691" s="317">
        <v>44482.279861151139</v>
      </c>
      <c r="C17691" s="316">
        <v>18.653277345634706</v>
      </c>
      <c r="D17691" s="315" t="s">
        <v>82</v>
      </c>
    </row>
    <row r="17692" spans="1:4" ht="14.5" customHeight="1" x14ac:dyDescent="0.35">
      <c r="A17692" s="1"/>
      <c r="B17692" s="317">
        <v>44482.280555595586</v>
      </c>
      <c r="C17692" s="316">
        <v>18.403680858955099</v>
      </c>
      <c r="D17692" s="315" t="s">
        <v>82</v>
      </c>
    </row>
    <row r="17693" spans="1:4" ht="14.5" customHeight="1" x14ac:dyDescent="0.35">
      <c r="A17693" s="1"/>
      <c r="B17693" s="317">
        <v>44482.281250040032</v>
      </c>
      <c r="C17693" s="316">
        <v>18.605965087495374</v>
      </c>
      <c r="D17693" s="315" t="s">
        <v>82</v>
      </c>
    </row>
    <row r="17694" spans="1:4" ht="14.5" customHeight="1" x14ac:dyDescent="0.35">
      <c r="A17694" s="1"/>
      <c r="B17694" s="317">
        <v>44482.281944484479</v>
      </c>
      <c r="C17694" s="316">
        <v>20.229872470253031</v>
      </c>
      <c r="D17694" s="315" t="s">
        <v>82</v>
      </c>
    </row>
    <row r="17695" spans="1:4" ht="14.5" customHeight="1" x14ac:dyDescent="0.35">
      <c r="A17695" s="1"/>
      <c r="B17695" s="317">
        <v>44482.282638928926</v>
      </c>
      <c r="C17695" s="316">
        <v>19.574122576782731</v>
      </c>
      <c r="D17695" s="315" t="s">
        <v>82</v>
      </c>
    </row>
    <row r="17696" spans="1:4" ht="14.5" customHeight="1" x14ac:dyDescent="0.35">
      <c r="A17696" s="1"/>
      <c r="B17696" s="317">
        <v>44482.283333373372</v>
      </c>
      <c r="C17696" s="316">
        <v>17.261918362083087</v>
      </c>
      <c r="D17696" s="315" t="s">
        <v>82</v>
      </c>
    </row>
    <row r="17697" spans="1:4" ht="14.5" customHeight="1" x14ac:dyDescent="0.35">
      <c r="A17697" s="1"/>
      <c r="B17697" s="317">
        <v>44482.284027817819</v>
      </c>
      <c r="C17697" s="316">
        <v>16.721400715225901</v>
      </c>
      <c r="D17697" s="315" t="s">
        <v>82</v>
      </c>
    </row>
    <row r="17698" spans="1:4" ht="14.5" customHeight="1" x14ac:dyDescent="0.35">
      <c r="A17698" s="1"/>
      <c r="B17698" s="317">
        <v>44482.284722262266</v>
      </c>
      <c r="C17698" s="316">
        <v>16.431404863756811</v>
      </c>
      <c r="D17698" s="315" t="s">
        <v>82</v>
      </c>
    </row>
    <row r="17699" spans="1:4" ht="14.5" customHeight="1" x14ac:dyDescent="0.35">
      <c r="A17699" s="1"/>
      <c r="B17699" s="317">
        <v>44482.285416706713</v>
      </c>
      <c r="C17699" s="316">
        <v>19.193963203854704</v>
      </c>
      <c r="D17699" s="315" t="s">
        <v>82</v>
      </c>
    </row>
    <row r="17700" spans="1:4" ht="14.5" customHeight="1" x14ac:dyDescent="0.35">
      <c r="A17700" s="1"/>
      <c r="B17700" s="317">
        <v>44482.286111151159</v>
      </c>
      <c r="C17700" s="316">
        <v>31.653510285937713</v>
      </c>
      <c r="D17700" s="315" t="s">
        <v>82</v>
      </c>
    </row>
    <row r="17701" spans="1:4" ht="14.5" customHeight="1" x14ac:dyDescent="0.35">
      <c r="A17701" s="1"/>
      <c r="B17701" s="317">
        <v>44482.286805595606</v>
      </c>
      <c r="C17701" s="316">
        <v>49.735081009431937</v>
      </c>
      <c r="D17701" s="315" t="s">
        <v>82</v>
      </c>
    </row>
    <row r="17702" spans="1:4" ht="14.5" customHeight="1" x14ac:dyDescent="0.35">
      <c r="A17702" s="1"/>
      <c r="B17702" s="317">
        <v>44482.287500040053</v>
      </c>
      <c r="C17702" s="316">
        <v>58.168600215855015</v>
      </c>
      <c r="D17702" s="315" t="s">
        <v>82</v>
      </c>
    </row>
    <row r="17703" spans="1:4" ht="14.5" customHeight="1" x14ac:dyDescent="0.35">
      <c r="A17703" s="1"/>
      <c r="B17703" s="317">
        <v>44482.288194484499</v>
      </c>
      <c r="C17703" s="316">
        <v>62.529650694874967</v>
      </c>
      <c r="D17703" s="315" t="s">
        <v>82</v>
      </c>
    </row>
    <row r="17704" spans="1:4" ht="14.5" customHeight="1" x14ac:dyDescent="0.35">
      <c r="A17704" s="1"/>
      <c r="B17704" s="317">
        <v>44482.288888928946</v>
      </c>
      <c r="C17704" s="316">
        <v>68.100710331776639</v>
      </c>
      <c r="D17704" s="315" t="s">
        <v>82</v>
      </c>
    </row>
    <row r="17705" spans="1:4" ht="14.5" customHeight="1" x14ac:dyDescent="0.35">
      <c r="A17705" s="1"/>
      <c r="B17705" s="317">
        <v>44482.289583373393</v>
      </c>
      <c r="C17705" s="316">
        <v>70.566291853207318</v>
      </c>
      <c r="D17705" s="315" t="s">
        <v>82</v>
      </c>
    </row>
    <row r="17706" spans="1:4" ht="14.5" customHeight="1" x14ac:dyDescent="0.35">
      <c r="A17706" s="1"/>
      <c r="B17706" s="317">
        <v>44482.29027781784</v>
      </c>
      <c r="C17706" s="316">
        <v>73.29662113665448</v>
      </c>
      <c r="D17706" s="315" t="s">
        <v>82</v>
      </c>
    </row>
    <row r="17707" spans="1:4" ht="14.5" customHeight="1" x14ac:dyDescent="0.35">
      <c r="A17707" s="1"/>
      <c r="B17707" s="317">
        <v>44482.290972262286</v>
      </c>
      <c r="C17707" s="316">
        <v>77.221739960620951</v>
      </c>
      <c r="D17707" s="315" t="s">
        <v>82</v>
      </c>
    </row>
    <row r="17708" spans="1:4" ht="14.5" customHeight="1" x14ac:dyDescent="0.35">
      <c r="A17708" s="1"/>
      <c r="B17708" s="317">
        <v>44482.291666706733</v>
      </c>
      <c r="C17708" s="316">
        <v>81.338542921986658</v>
      </c>
      <c r="D17708" s="315" t="s">
        <v>82</v>
      </c>
    </row>
    <row r="17709" spans="1:4" ht="14.5" customHeight="1" x14ac:dyDescent="0.35">
      <c r="A17709" s="1"/>
      <c r="B17709" s="317">
        <v>44482.29236115118</v>
      </c>
      <c r="C17709" s="316">
        <v>85.687530707655242</v>
      </c>
      <c r="D17709" s="315" t="s">
        <v>82</v>
      </c>
    </row>
    <row r="17710" spans="1:4" ht="14.5" customHeight="1" x14ac:dyDescent="0.35">
      <c r="A17710" s="1"/>
      <c r="B17710" s="317">
        <v>44482.293055595626</v>
      </c>
      <c r="C17710" s="316">
        <v>89.915063563986521</v>
      </c>
      <c r="D17710" s="315" t="s">
        <v>82</v>
      </c>
    </row>
    <row r="17711" spans="1:4" ht="14.5" customHeight="1" x14ac:dyDescent="0.35">
      <c r="A17711" s="1"/>
      <c r="B17711" s="317">
        <v>44482.293750040073</v>
      </c>
      <c r="C17711" s="316">
        <v>94.029193006428741</v>
      </c>
      <c r="D17711" s="315" t="s">
        <v>82</v>
      </c>
    </row>
    <row r="17712" spans="1:4" ht="14.5" customHeight="1" x14ac:dyDescent="0.35">
      <c r="A17712" s="1"/>
      <c r="B17712" s="317">
        <v>44482.29444448452</v>
      </c>
      <c r="C17712" s="316">
        <v>99.685163537944518</v>
      </c>
      <c r="D17712" s="315" t="s">
        <v>82</v>
      </c>
    </row>
    <row r="17713" spans="1:4" ht="14.5" customHeight="1" x14ac:dyDescent="0.35">
      <c r="A17713" s="1"/>
      <c r="B17713" s="317">
        <v>44482.295138928966</v>
      </c>
      <c r="C17713" s="316">
        <v>105.04016754570185</v>
      </c>
      <c r="D17713" s="315" t="s">
        <v>82</v>
      </c>
    </row>
    <row r="17714" spans="1:4" ht="14.5" customHeight="1" x14ac:dyDescent="0.35">
      <c r="A17714" s="1"/>
      <c r="B17714" s="317">
        <v>44482.295833373413</v>
      </c>
      <c r="C17714" s="316">
        <v>111.13757322163049</v>
      </c>
      <c r="D17714" s="315" t="s">
        <v>82</v>
      </c>
    </row>
    <row r="17715" spans="1:4" ht="14.5" customHeight="1" x14ac:dyDescent="0.35">
      <c r="A17715" s="1"/>
      <c r="B17715" s="317">
        <v>44482.29652781786</v>
      </c>
      <c r="C17715" s="316">
        <v>115.99571539036891</v>
      </c>
      <c r="D17715" s="315" t="s">
        <v>82</v>
      </c>
    </row>
    <row r="17716" spans="1:4" ht="14.5" customHeight="1" x14ac:dyDescent="0.35">
      <c r="A17716" s="1"/>
      <c r="B17716" s="317">
        <v>44482.297222262307</v>
      </c>
      <c r="C17716" s="316">
        <v>120.93849121778233</v>
      </c>
      <c r="D17716" s="315" t="s">
        <v>82</v>
      </c>
    </row>
    <row r="17717" spans="1:4" ht="14.5" customHeight="1" x14ac:dyDescent="0.35">
      <c r="A17717" s="1"/>
      <c r="B17717" s="317">
        <v>44482.297916706753</v>
      </c>
      <c r="C17717" s="316">
        <v>125.03143893407541</v>
      </c>
      <c r="D17717" s="315" t="s">
        <v>82</v>
      </c>
    </row>
    <row r="17718" spans="1:4" ht="14.5" customHeight="1" x14ac:dyDescent="0.35">
      <c r="A17718" s="1"/>
      <c r="B17718" s="317">
        <v>44482.2986111512</v>
      </c>
      <c r="C17718" s="316">
        <v>126.22563944589153</v>
      </c>
      <c r="D17718" s="315" t="s">
        <v>82</v>
      </c>
    </row>
    <row r="17719" spans="1:4" ht="14.5" customHeight="1" x14ac:dyDescent="0.35">
      <c r="A17719" s="1"/>
      <c r="B17719" s="317">
        <v>44482.299305595647</v>
      </c>
      <c r="C17719" s="316">
        <v>111.35954549021942</v>
      </c>
      <c r="D17719" s="315" t="s">
        <v>82</v>
      </c>
    </row>
    <row r="17720" spans="1:4" ht="14.5" customHeight="1" x14ac:dyDescent="0.35">
      <c r="A17720" s="1"/>
      <c r="B17720" s="317">
        <v>44482.300000040093</v>
      </c>
      <c r="C17720" s="316">
        <v>87.29593895487487</v>
      </c>
      <c r="D17720" s="315" t="s">
        <v>82</v>
      </c>
    </row>
    <row r="17721" spans="1:4" ht="14.5" customHeight="1" x14ac:dyDescent="0.35">
      <c r="A17721" s="1"/>
      <c r="B17721" s="317">
        <v>44482.30069448454</v>
      </c>
      <c r="C17721" s="316">
        <v>74.202660870162077</v>
      </c>
      <c r="D17721" s="315" t="s">
        <v>82</v>
      </c>
    </row>
    <row r="17722" spans="1:4" ht="14.5" customHeight="1" x14ac:dyDescent="0.35">
      <c r="A17722" s="1"/>
      <c r="B17722" s="317">
        <v>44482.301388928987</v>
      </c>
      <c r="C17722" s="316">
        <v>71.928465950877097</v>
      </c>
      <c r="D17722" s="315" t="s">
        <v>82</v>
      </c>
    </row>
    <row r="17723" spans="1:4" ht="14.5" customHeight="1" x14ac:dyDescent="0.35">
      <c r="A17723" s="1"/>
      <c r="B17723" s="317">
        <v>44482.302083373434</v>
      </c>
      <c r="C17723" s="316">
        <v>70.190913002873998</v>
      </c>
      <c r="D17723" s="315" t="s">
        <v>82</v>
      </c>
    </row>
    <row r="17724" spans="1:4" ht="14.5" customHeight="1" x14ac:dyDescent="0.35">
      <c r="A17724" s="1"/>
      <c r="B17724" s="317">
        <v>44482.30277781788</v>
      </c>
      <c r="C17724" s="316">
        <v>69.638958908633015</v>
      </c>
      <c r="D17724" s="315" t="s">
        <v>82</v>
      </c>
    </row>
    <row r="17725" spans="1:4" ht="14.5" customHeight="1" x14ac:dyDescent="0.35">
      <c r="A17725" s="1"/>
      <c r="B17725" s="317">
        <v>44482.303472262327</v>
      </c>
      <c r="C17725" s="316">
        <v>66.295814673472577</v>
      </c>
      <c r="D17725" s="315" t="s">
        <v>82</v>
      </c>
    </row>
    <row r="17726" spans="1:4" ht="14.5" customHeight="1" x14ac:dyDescent="0.35">
      <c r="A17726" s="1"/>
      <c r="B17726" s="317">
        <v>44482.304166706774</v>
      </c>
      <c r="C17726" s="316">
        <v>63.559064848547372</v>
      </c>
      <c r="D17726" s="315" t="s">
        <v>82</v>
      </c>
    </row>
    <row r="17727" spans="1:4" ht="14.5" customHeight="1" x14ac:dyDescent="0.35">
      <c r="A17727" s="1"/>
      <c r="B17727" s="317">
        <v>44482.30486115122</v>
      </c>
      <c r="C17727" s="316">
        <v>62.572321074420081</v>
      </c>
      <c r="D17727" s="315" t="s">
        <v>82</v>
      </c>
    </row>
    <row r="17728" spans="1:4" ht="14.5" customHeight="1" x14ac:dyDescent="0.35">
      <c r="A17728" s="1"/>
      <c r="B17728" s="317">
        <v>44482.305555595667</v>
      </c>
      <c r="C17728" s="316">
        <v>61.003794371061183</v>
      </c>
      <c r="D17728" s="315" t="s">
        <v>82</v>
      </c>
    </row>
    <row r="17729" spans="1:4" ht="14.5" customHeight="1" x14ac:dyDescent="0.35">
      <c r="A17729" s="1"/>
      <c r="B17729" s="317">
        <v>44482.306250040114</v>
      </c>
      <c r="C17729" s="316">
        <v>60.406001515868894</v>
      </c>
      <c r="D17729" s="315" t="s">
        <v>82</v>
      </c>
    </row>
    <row r="17730" spans="1:4" ht="14.5" customHeight="1" x14ac:dyDescent="0.35">
      <c r="A17730" s="1"/>
      <c r="B17730" s="317">
        <v>44482.306944484561</v>
      </c>
      <c r="C17730" s="316">
        <v>60.332187009865692</v>
      </c>
      <c r="D17730" s="315" t="s">
        <v>82</v>
      </c>
    </row>
    <row r="17731" spans="1:4" ht="14.5" customHeight="1" x14ac:dyDescent="0.35">
      <c r="A17731" s="1"/>
      <c r="B17731" s="317">
        <v>44482.307638929007</v>
      </c>
      <c r="C17731" s="316">
        <v>59.856159433932042</v>
      </c>
      <c r="D17731" s="315" t="s">
        <v>82</v>
      </c>
    </row>
    <row r="17732" spans="1:4" ht="14.5" customHeight="1" x14ac:dyDescent="0.35">
      <c r="A17732" s="1"/>
      <c r="B17732" s="317">
        <v>44482.308333373454</v>
      </c>
      <c r="C17732" s="316">
        <v>59.295129417061496</v>
      </c>
      <c r="D17732" s="315" t="s">
        <v>82</v>
      </c>
    </row>
    <row r="17733" spans="1:4" ht="14.5" customHeight="1" x14ac:dyDescent="0.35">
      <c r="A17733" s="1"/>
      <c r="B17733" s="317">
        <v>44482.309027817901</v>
      </c>
      <c r="C17733" s="316">
        <v>58.24079203635047</v>
      </c>
      <c r="D17733" s="315" t="s">
        <v>82</v>
      </c>
    </row>
    <row r="17734" spans="1:4" ht="14.5" customHeight="1" x14ac:dyDescent="0.35">
      <c r="A17734" s="1"/>
      <c r="B17734" s="317">
        <v>44482.309722262347</v>
      </c>
      <c r="C17734" s="316">
        <v>57.185348069059543</v>
      </c>
      <c r="D17734" s="315" t="s">
        <v>82</v>
      </c>
    </row>
    <row r="17735" spans="1:4" ht="14.5" customHeight="1" x14ac:dyDescent="0.35">
      <c r="A17735" s="1"/>
      <c r="B17735" s="317">
        <v>44482.310416706794</v>
      </c>
      <c r="C17735" s="316">
        <v>56.041064605511686</v>
      </c>
      <c r="D17735" s="315" t="s">
        <v>82</v>
      </c>
    </row>
    <row r="17736" spans="1:4" ht="14.5" customHeight="1" x14ac:dyDescent="0.35">
      <c r="A17736" s="1"/>
      <c r="B17736" s="317">
        <v>44482.311111151241</v>
      </c>
      <c r="C17736" s="316">
        <v>54.590102218002237</v>
      </c>
      <c r="D17736" s="315" t="s">
        <v>82</v>
      </c>
    </row>
    <row r="17737" spans="1:4" ht="14.5" customHeight="1" x14ac:dyDescent="0.35">
      <c r="A17737" s="1"/>
      <c r="B17737" s="317">
        <v>44482.311805595687</v>
      </c>
      <c r="C17737" s="316">
        <v>54.061968634190272</v>
      </c>
      <c r="D17737" s="315" t="s">
        <v>82</v>
      </c>
    </row>
    <row r="17738" spans="1:4" ht="14.5" customHeight="1" x14ac:dyDescent="0.35">
      <c r="A17738" s="1"/>
      <c r="B17738" s="317">
        <v>44482.312500040134</v>
      </c>
      <c r="C17738" s="316">
        <v>54.262193909466923</v>
      </c>
      <c r="D17738" s="315" t="s">
        <v>82</v>
      </c>
    </row>
    <row r="17739" spans="1:4" ht="14.5" customHeight="1" x14ac:dyDescent="0.35">
      <c r="A17739" s="1"/>
      <c r="B17739" s="317">
        <v>44482.313194484581</v>
      </c>
      <c r="C17739" s="316">
        <v>52.485908530437158</v>
      </c>
      <c r="D17739" s="315" t="s">
        <v>82</v>
      </c>
    </row>
    <row r="17740" spans="1:4" ht="14.5" customHeight="1" x14ac:dyDescent="0.35">
      <c r="A17740" s="1"/>
      <c r="B17740" s="317">
        <v>44482.313888929028</v>
      </c>
      <c r="C17740" s="316">
        <v>51.870002008500158</v>
      </c>
      <c r="D17740" s="315" t="s">
        <v>82</v>
      </c>
    </row>
    <row r="17741" spans="1:4" ht="14.5" customHeight="1" x14ac:dyDescent="0.35">
      <c r="A17741" s="1"/>
      <c r="B17741" s="317">
        <v>44482.314583373474</v>
      </c>
      <c r="C17741" s="316">
        <v>54.625253561550444</v>
      </c>
      <c r="D17741" s="315" t="s">
        <v>82</v>
      </c>
    </row>
    <row r="17742" spans="1:4" ht="14.5" customHeight="1" x14ac:dyDescent="0.35">
      <c r="A17742" s="1"/>
      <c r="B17742" s="317">
        <v>44482.315277817921</v>
      </c>
      <c r="C17742" s="316">
        <v>65.527505948934902</v>
      </c>
      <c r="D17742" s="315" t="s">
        <v>82</v>
      </c>
    </row>
    <row r="17743" spans="1:4" ht="14.5" customHeight="1" x14ac:dyDescent="0.35">
      <c r="A17743" s="1"/>
      <c r="B17743" s="317">
        <v>44482.315972262368</v>
      </c>
      <c r="C17743" s="316">
        <v>79.272480409307178</v>
      </c>
      <c r="D17743" s="315" t="s">
        <v>82</v>
      </c>
    </row>
    <row r="17744" spans="1:4" ht="14.5" customHeight="1" x14ac:dyDescent="0.35">
      <c r="A17744" s="1"/>
      <c r="B17744" s="317">
        <v>44482.316666706814</v>
      </c>
      <c r="C17744" s="316">
        <v>89.124994317558588</v>
      </c>
      <c r="D17744" s="315" t="s">
        <v>82</v>
      </c>
    </row>
    <row r="17745" spans="1:4" ht="14.5" customHeight="1" x14ac:dyDescent="0.35">
      <c r="A17745" s="1"/>
      <c r="B17745" s="317">
        <v>44482.317361151261</v>
      </c>
      <c r="C17745" s="316">
        <v>96.551232344686284</v>
      </c>
      <c r="D17745" s="315" t="s">
        <v>82</v>
      </c>
    </row>
    <row r="17746" spans="1:4" ht="14.5" customHeight="1" x14ac:dyDescent="0.35">
      <c r="A17746" s="1"/>
      <c r="B17746" s="317">
        <v>44482.318055595708</v>
      </c>
      <c r="C17746" s="316">
        <v>103.25134211522332</v>
      </c>
      <c r="D17746" s="315" t="s">
        <v>82</v>
      </c>
    </row>
    <row r="17747" spans="1:4" ht="14.5" customHeight="1" x14ac:dyDescent="0.35">
      <c r="A17747" s="1"/>
      <c r="B17747" s="317">
        <v>44482.318750040155</v>
      </c>
      <c r="C17747" s="316">
        <v>109.77685757850801</v>
      </c>
      <c r="D17747" s="315" t="s">
        <v>82</v>
      </c>
    </row>
    <row r="17748" spans="1:4" ht="14.5" customHeight="1" x14ac:dyDescent="0.35">
      <c r="A17748" s="1"/>
      <c r="B17748" s="317">
        <v>44482.319444484601</v>
      </c>
      <c r="C17748" s="316">
        <v>111.96389424944645</v>
      </c>
      <c r="D17748" s="315" t="s">
        <v>82</v>
      </c>
    </row>
    <row r="17749" spans="1:4" ht="14.5" customHeight="1" x14ac:dyDescent="0.35">
      <c r="A17749" s="1"/>
      <c r="B17749" s="317">
        <v>44482.320138929048</v>
      </c>
      <c r="C17749" s="316">
        <v>116.08578404613266</v>
      </c>
      <c r="D17749" s="315" t="s">
        <v>82</v>
      </c>
    </row>
    <row r="17750" spans="1:4" ht="14.5" customHeight="1" x14ac:dyDescent="0.35">
      <c r="A17750" s="1"/>
      <c r="B17750" s="317">
        <v>44482.320833373495</v>
      </c>
      <c r="C17750" s="316">
        <v>118.41450056185519</v>
      </c>
      <c r="D17750" s="315" t="s">
        <v>82</v>
      </c>
    </row>
    <row r="17751" spans="1:4" ht="14.5" customHeight="1" x14ac:dyDescent="0.35">
      <c r="A17751" s="1"/>
      <c r="B17751" s="317">
        <v>44482.321527817941</v>
      </c>
      <c r="C17751" s="316">
        <v>123.22681190331738</v>
      </c>
      <c r="D17751" s="315" t="s">
        <v>82</v>
      </c>
    </row>
    <row r="17752" spans="1:4" ht="14.5" customHeight="1" x14ac:dyDescent="0.35">
      <c r="A17752" s="1"/>
      <c r="B17752" s="317">
        <v>44482.322222262388</v>
      </c>
      <c r="C17752" s="316">
        <v>124.80600081769323</v>
      </c>
      <c r="D17752" s="315" t="s">
        <v>82</v>
      </c>
    </row>
    <row r="17753" spans="1:4" ht="14.5" customHeight="1" x14ac:dyDescent="0.35">
      <c r="A17753" s="1"/>
      <c r="B17753" s="317">
        <v>44482.322916706835</v>
      </c>
      <c r="C17753" s="316">
        <v>126.31278657534082</v>
      </c>
      <c r="D17753" s="315" t="s">
        <v>82</v>
      </c>
    </row>
    <row r="17754" spans="1:4" ht="14.5" customHeight="1" x14ac:dyDescent="0.35">
      <c r="A17754" s="1"/>
      <c r="B17754" s="317">
        <v>44482.323611151282</v>
      </c>
      <c r="C17754" s="316">
        <v>128.62425835419563</v>
      </c>
      <c r="D17754" s="315" t="s">
        <v>82</v>
      </c>
    </row>
    <row r="17755" spans="1:4" ht="14.5" customHeight="1" x14ac:dyDescent="0.35">
      <c r="A17755" s="1"/>
      <c r="B17755" s="317">
        <v>44482.324305595728</v>
      </c>
      <c r="C17755" s="316">
        <v>131.17479176416916</v>
      </c>
      <c r="D17755" s="315" t="s">
        <v>82</v>
      </c>
    </row>
    <row r="17756" spans="1:4" ht="14.5" customHeight="1" x14ac:dyDescent="0.35">
      <c r="A17756" s="1"/>
      <c r="B17756" s="317">
        <v>44482.325000040175</v>
      </c>
      <c r="C17756" s="316">
        <v>132.51330714975484</v>
      </c>
      <c r="D17756" s="315" t="s">
        <v>82</v>
      </c>
    </row>
    <row r="17757" spans="1:4" ht="14.5" customHeight="1" x14ac:dyDescent="0.35">
      <c r="A17757" s="1"/>
      <c r="B17757" s="317">
        <v>44482.325694484622</v>
      </c>
      <c r="C17757" s="316">
        <v>134.79763345685399</v>
      </c>
      <c r="D17757" s="315" t="s">
        <v>82</v>
      </c>
    </row>
    <row r="17758" spans="1:4" ht="14.5" customHeight="1" x14ac:dyDescent="0.35">
      <c r="A17758" s="1"/>
      <c r="B17758" s="317">
        <v>44482.326388929068</v>
      </c>
      <c r="C17758" s="316">
        <v>136.51034831073679</v>
      </c>
      <c r="D17758" s="315" t="s">
        <v>82</v>
      </c>
    </row>
    <row r="17759" spans="1:4" ht="14.5" customHeight="1" x14ac:dyDescent="0.35">
      <c r="A17759" s="1"/>
      <c r="B17759" s="317">
        <v>44482.327083373515</v>
      </c>
      <c r="C17759" s="316">
        <v>135.54844607064734</v>
      </c>
      <c r="D17759" s="315" t="s">
        <v>82</v>
      </c>
    </row>
    <row r="17760" spans="1:4" ht="14.5" customHeight="1" x14ac:dyDescent="0.35">
      <c r="A17760" s="1"/>
      <c r="B17760" s="317">
        <v>44482.327777817962</v>
      </c>
      <c r="C17760" s="316">
        <v>133.74545897394418</v>
      </c>
      <c r="D17760" s="315" t="s">
        <v>82</v>
      </c>
    </row>
    <row r="17761" spans="1:4" ht="14.5" customHeight="1" x14ac:dyDescent="0.35">
      <c r="A17761" s="1"/>
      <c r="B17761" s="317">
        <v>44482.328472262408</v>
      </c>
      <c r="C17761" s="316">
        <v>129.95591826851984</v>
      </c>
      <c r="D17761" s="315" t="s">
        <v>82</v>
      </c>
    </row>
    <row r="17762" spans="1:4" ht="14.5" customHeight="1" x14ac:dyDescent="0.35">
      <c r="A17762" s="1"/>
      <c r="B17762" s="317">
        <v>44482.329166706855</v>
      </c>
      <c r="C17762" s="316">
        <v>113.20382474307553</v>
      </c>
      <c r="D17762" s="315" t="s">
        <v>82</v>
      </c>
    </row>
    <row r="17763" spans="1:4" ht="14.5" customHeight="1" x14ac:dyDescent="0.35">
      <c r="A17763" s="1"/>
      <c r="B17763" s="317">
        <v>44482.329861151302</v>
      </c>
      <c r="C17763" s="316">
        <v>98.181639613781584</v>
      </c>
      <c r="D17763" s="315" t="s">
        <v>82</v>
      </c>
    </row>
    <row r="17764" spans="1:4" ht="14.5" customHeight="1" x14ac:dyDescent="0.35">
      <c r="A17764" s="1"/>
      <c r="B17764" s="317">
        <v>44482.330555595749</v>
      </c>
      <c r="C17764" s="316">
        <v>90.006749016770243</v>
      </c>
      <c r="D17764" s="315" t="s">
        <v>82</v>
      </c>
    </row>
    <row r="17765" spans="1:4" ht="14.5" customHeight="1" x14ac:dyDescent="0.35">
      <c r="A17765" s="1"/>
      <c r="B17765" s="317">
        <v>44482.331250040195</v>
      </c>
      <c r="C17765" s="316">
        <v>84.815864235052146</v>
      </c>
      <c r="D17765" s="315" t="s">
        <v>82</v>
      </c>
    </row>
    <row r="17766" spans="1:4" ht="14.5" customHeight="1" x14ac:dyDescent="0.35">
      <c r="A17766" s="1"/>
      <c r="B17766" s="317">
        <v>44482.331944484642</v>
      </c>
      <c r="C17766" s="316">
        <v>80.327659928321367</v>
      </c>
      <c r="D17766" s="315" t="s">
        <v>82</v>
      </c>
    </row>
    <row r="17767" spans="1:4" ht="14.5" customHeight="1" x14ac:dyDescent="0.35">
      <c r="A17767" s="1"/>
      <c r="B17767" s="317">
        <v>44482.332638929089</v>
      </c>
      <c r="C17767" s="316">
        <v>72.578455496808843</v>
      </c>
      <c r="D17767" s="315" t="s">
        <v>82</v>
      </c>
    </row>
    <row r="17768" spans="1:4" ht="14.5" customHeight="1" x14ac:dyDescent="0.35">
      <c r="A17768" s="1"/>
      <c r="B17768" s="317">
        <v>44482.333333373535</v>
      </c>
      <c r="C17768" s="316">
        <v>24.521022092793888</v>
      </c>
      <c r="D17768" s="315" t="s">
        <v>350</v>
      </c>
    </row>
    <row r="17769" spans="1:4" ht="14.5" customHeight="1" x14ac:dyDescent="0.35">
      <c r="A17769" s="1"/>
      <c r="B17769" s="317">
        <v>44482.334027817982</v>
      </c>
      <c r="C17769" s="316">
        <v>66.775707579072332</v>
      </c>
      <c r="D17769" s="315" t="s">
        <v>82</v>
      </c>
    </row>
    <row r="17770" spans="1:4" ht="14.5" customHeight="1" x14ac:dyDescent="0.35">
      <c r="A17770" s="1"/>
      <c r="B17770" s="317">
        <v>44482.334722262429</v>
      </c>
      <c r="C17770" s="316">
        <v>62.520467803226587</v>
      </c>
      <c r="D17770" s="315" t="s">
        <v>82</v>
      </c>
    </row>
    <row r="17771" spans="1:4" ht="14.5" customHeight="1" x14ac:dyDescent="0.35">
      <c r="A17771" s="1"/>
      <c r="B17771" s="317">
        <v>44482.335416706876</v>
      </c>
      <c r="C17771" s="316">
        <v>58.458377950043847</v>
      </c>
      <c r="D17771" s="315" t="s">
        <v>82</v>
      </c>
    </row>
    <row r="17772" spans="1:4" ht="14.5" customHeight="1" x14ac:dyDescent="0.35">
      <c r="A17772" s="1"/>
      <c r="B17772" s="317">
        <v>44482.336111151322</v>
      </c>
      <c r="C17772" s="316">
        <v>54.514620872740245</v>
      </c>
      <c r="D17772" s="315" t="s">
        <v>82</v>
      </c>
    </row>
    <row r="17773" spans="1:4" ht="14.5" customHeight="1" x14ac:dyDescent="0.35">
      <c r="A17773" s="1"/>
      <c r="B17773" s="317">
        <v>44482.336805595769</v>
      </c>
      <c r="C17773" s="316">
        <v>51.063147417636358</v>
      </c>
      <c r="D17773" s="315" t="s">
        <v>82</v>
      </c>
    </row>
    <row r="17774" spans="1:4" ht="14.5" customHeight="1" x14ac:dyDescent="0.35">
      <c r="A17774" s="1"/>
      <c r="B17774" s="317">
        <v>44482.337500040216</v>
      </c>
      <c r="C17774" s="316">
        <v>48.457426554971605</v>
      </c>
      <c r="D17774" s="315" t="s">
        <v>82</v>
      </c>
    </row>
    <row r="17775" spans="1:4" ht="14.5" customHeight="1" x14ac:dyDescent="0.35">
      <c r="A17775" s="1"/>
      <c r="B17775" s="317">
        <v>44482.338194484662</v>
      </c>
      <c r="C17775" s="316">
        <v>47.300548718014035</v>
      </c>
      <c r="D17775" s="315" t="s">
        <v>82</v>
      </c>
    </row>
    <row r="17776" spans="1:4" ht="14.5" customHeight="1" x14ac:dyDescent="0.35">
      <c r="A17776" s="1"/>
      <c r="B17776" s="317">
        <v>44482.338888929109</v>
      </c>
      <c r="C17776" s="316">
        <v>47.459299860164172</v>
      </c>
      <c r="D17776" s="315" t="s">
        <v>82</v>
      </c>
    </row>
    <row r="17777" spans="1:4" ht="14.5" customHeight="1" x14ac:dyDescent="0.35">
      <c r="A17777" s="1"/>
      <c r="B17777" s="317">
        <v>44482.339583373556</v>
      </c>
      <c r="C17777" s="316">
        <v>49.958236355826372</v>
      </c>
      <c r="D17777" s="315" t="s">
        <v>82</v>
      </c>
    </row>
    <row r="17778" spans="1:4" ht="14.5" customHeight="1" x14ac:dyDescent="0.35">
      <c r="A17778" s="1"/>
      <c r="B17778" s="317">
        <v>44482.340277818003</v>
      </c>
      <c r="C17778" s="316">
        <v>52.581006567433363</v>
      </c>
      <c r="D17778" s="315" t="s">
        <v>82</v>
      </c>
    </row>
    <row r="17779" spans="1:4" ht="14.5" customHeight="1" x14ac:dyDescent="0.35">
      <c r="A17779" s="1"/>
      <c r="B17779" s="317">
        <v>44482.340972262449</v>
      </c>
      <c r="C17779" s="316">
        <v>53.705234719188105</v>
      </c>
      <c r="D17779" s="315" t="s">
        <v>82</v>
      </c>
    </row>
    <row r="17780" spans="1:4" ht="14.5" customHeight="1" x14ac:dyDescent="0.35">
      <c r="A17780" s="1"/>
      <c r="B17780" s="317">
        <v>44482.341666706896</v>
      </c>
      <c r="C17780" s="316">
        <v>47.34193746475794</v>
      </c>
      <c r="D17780" s="315" t="s">
        <v>82</v>
      </c>
    </row>
    <row r="17781" spans="1:4" ht="14.5" customHeight="1" x14ac:dyDescent="0.35">
      <c r="A17781" s="1"/>
      <c r="B17781" s="317">
        <v>44482.342361151343</v>
      </c>
      <c r="C17781" s="316">
        <v>47.413195858332138</v>
      </c>
      <c r="D17781" s="315" t="s">
        <v>82</v>
      </c>
    </row>
    <row r="17782" spans="1:4" ht="14.5" customHeight="1" x14ac:dyDescent="0.35">
      <c r="A17782" s="1"/>
      <c r="B17782" s="317">
        <v>44482.343055595789</v>
      </c>
      <c r="C17782" s="316">
        <v>47.378666852650348</v>
      </c>
      <c r="D17782" s="315" t="s">
        <v>82</v>
      </c>
    </row>
    <row r="17783" spans="1:4" ht="14.5" customHeight="1" x14ac:dyDescent="0.35">
      <c r="A17783" s="1"/>
      <c r="B17783" s="317">
        <v>44482.343750040236</v>
      </c>
      <c r="C17783" s="316">
        <v>43.048199972179525</v>
      </c>
      <c r="D17783" s="315" t="s">
        <v>82</v>
      </c>
    </row>
    <row r="17784" spans="1:4" ht="14.5" customHeight="1" x14ac:dyDescent="0.35">
      <c r="A17784" s="1"/>
      <c r="B17784" s="317">
        <v>44482.344444484683</v>
      </c>
      <c r="C17784" s="316">
        <v>40.924357556876686</v>
      </c>
      <c r="D17784" s="315" t="s">
        <v>82</v>
      </c>
    </row>
    <row r="17785" spans="1:4" ht="14.5" customHeight="1" x14ac:dyDescent="0.35">
      <c r="A17785" s="1"/>
      <c r="B17785" s="317">
        <v>44482.345138929129</v>
      </c>
      <c r="C17785" s="316">
        <v>41.080882241631237</v>
      </c>
      <c r="D17785" s="315" t="s">
        <v>82</v>
      </c>
    </row>
    <row r="17786" spans="1:4" ht="14.5" customHeight="1" x14ac:dyDescent="0.35">
      <c r="A17786" s="1"/>
      <c r="B17786" s="317">
        <v>44482.345833373576</v>
      </c>
      <c r="C17786" s="316">
        <v>40.61928718299508</v>
      </c>
      <c r="D17786" s="315" t="s">
        <v>82</v>
      </c>
    </row>
    <row r="17787" spans="1:4" ht="14.5" customHeight="1" x14ac:dyDescent="0.35">
      <c r="A17787" s="1"/>
      <c r="B17787" s="317">
        <v>44482.346527818023</v>
      </c>
      <c r="C17787" s="316">
        <v>38.100934487554092</v>
      </c>
      <c r="D17787" s="315" t="s">
        <v>82</v>
      </c>
    </row>
    <row r="17788" spans="1:4" ht="14.5" customHeight="1" x14ac:dyDescent="0.35">
      <c r="A17788" s="1"/>
      <c r="B17788" s="317">
        <v>44482.34722226247</v>
      </c>
      <c r="C17788" s="316">
        <v>33.747088462529547</v>
      </c>
      <c r="D17788" s="315" t="s">
        <v>82</v>
      </c>
    </row>
    <row r="17789" spans="1:4" ht="14.5" customHeight="1" x14ac:dyDescent="0.35">
      <c r="A17789" s="1"/>
      <c r="B17789" s="317">
        <v>44482.347916706916</v>
      </c>
      <c r="C17789" s="316">
        <v>30.996253905411383</v>
      </c>
      <c r="D17789" s="315" t="s">
        <v>82</v>
      </c>
    </row>
    <row r="17790" spans="1:4" ht="14.5" customHeight="1" x14ac:dyDescent="0.35">
      <c r="A17790" s="1"/>
      <c r="B17790" s="317">
        <v>44482.348611151363</v>
      </c>
      <c r="C17790" s="316">
        <v>28.912164417766327</v>
      </c>
      <c r="D17790" s="315" t="s">
        <v>82</v>
      </c>
    </row>
    <row r="17791" spans="1:4" ht="14.5" customHeight="1" x14ac:dyDescent="0.35">
      <c r="A17791" s="1"/>
      <c r="B17791" s="317">
        <v>44482.34930559581</v>
      </c>
      <c r="C17791" s="316">
        <v>27.371929928996543</v>
      </c>
      <c r="D17791" s="315" t="s">
        <v>82</v>
      </c>
    </row>
    <row r="17792" spans="1:4" ht="14.5" customHeight="1" x14ac:dyDescent="0.35">
      <c r="A17792" s="1"/>
      <c r="B17792" s="317">
        <v>44482.350000040256</v>
      </c>
      <c r="C17792" s="316">
        <v>25.973641491042507</v>
      </c>
      <c r="D17792" s="315" t="s">
        <v>82</v>
      </c>
    </row>
    <row r="17793" spans="1:4" ht="14.5" customHeight="1" x14ac:dyDescent="0.35">
      <c r="A17793" s="1"/>
      <c r="B17793" s="317">
        <v>44482.350694484703</v>
      </c>
      <c r="C17793" s="316">
        <v>24.817158696607901</v>
      </c>
      <c r="D17793" s="315" t="s">
        <v>82</v>
      </c>
    </row>
    <row r="17794" spans="1:4" ht="14.5" customHeight="1" x14ac:dyDescent="0.35">
      <c r="A17794" s="1"/>
      <c r="B17794" s="317">
        <v>44482.35138892915</v>
      </c>
      <c r="C17794" s="316">
        <v>23.836816036631838</v>
      </c>
      <c r="D17794" s="315" t="s">
        <v>82</v>
      </c>
    </row>
    <row r="17795" spans="1:4" ht="14.5" customHeight="1" x14ac:dyDescent="0.35">
      <c r="A17795" s="1"/>
      <c r="B17795" s="317">
        <v>44482.352083373597</v>
      </c>
      <c r="C17795" s="316">
        <v>22.690746909324176</v>
      </c>
      <c r="D17795" s="315" t="s">
        <v>82</v>
      </c>
    </row>
    <row r="17796" spans="1:4" ht="14.5" customHeight="1" x14ac:dyDescent="0.35">
      <c r="A17796" s="1"/>
      <c r="B17796" s="317">
        <v>44482.352777818043</v>
      </c>
      <c r="C17796" s="316">
        <v>21.660909160803325</v>
      </c>
      <c r="D17796" s="315" t="s">
        <v>82</v>
      </c>
    </row>
    <row r="17797" spans="1:4" ht="14.5" customHeight="1" x14ac:dyDescent="0.35">
      <c r="A17797" s="1"/>
      <c r="B17797" s="317">
        <v>44482.35347226249</v>
      </c>
      <c r="C17797" s="316">
        <v>20.663628616060791</v>
      </c>
      <c r="D17797" s="315" t="s">
        <v>82</v>
      </c>
    </row>
    <row r="17798" spans="1:4" ht="14.5" customHeight="1" x14ac:dyDescent="0.35">
      <c r="A17798" s="1"/>
      <c r="B17798" s="317">
        <v>44482.354166706937</v>
      </c>
      <c r="C17798" s="316">
        <v>19.790074647332464</v>
      </c>
      <c r="D17798" s="315" t="s">
        <v>82</v>
      </c>
    </row>
    <row r="17799" spans="1:4" ht="14.5" customHeight="1" x14ac:dyDescent="0.35">
      <c r="A17799" s="1"/>
      <c r="B17799" s="317">
        <v>44482.354861151383</v>
      </c>
      <c r="C17799" s="316">
        <v>19.09575514886043</v>
      </c>
      <c r="D17799" s="315" t="s">
        <v>82</v>
      </c>
    </row>
    <row r="17800" spans="1:4" ht="14.5" customHeight="1" x14ac:dyDescent="0.35">
      <c r="A17800" s="1"/>
      <c r="B17800" s="317">
        <v>44482.35555559583</v>
      </c>
      <c r="C17800" s="316">
        <v>18.274078810453648</v>
      </c>
      <c r="D17800" s="315" t="s">
        <v>82</v>
      </c>
    </row>
    <row r="17801" spans="1:4" ht="14.5" customHeight="1" x14ac:dyDescent="0.35">
      <c r="A17801" s="1"/>
      <c r="B17801" s="317">
        <v>44482.356250040277</v>
      </c>
      <c r="C17801" s="316">
        <v>18.020857840559135</v>
      </c>
      <c r="D17801" s="315" t="s">
        <v>82</v>
      </c>
    </row>
    <row r="17802" spans="1:4" ht="14.5" customHeight="1" x14ac:dyDescent="0.35">
      <c r="A17802" s="1"/>
      <c r="B17802" s="317">
        <v>44482.356944484723</v>
      </c>
      <c r="C17802" s="316">
        <v>17.867406880544635</v>
      </c>
      <c r="D17802" s="315" t="s">
        <v>82</v>
      </c>
    </row>
    <row r="17803" spans="1:4" ht="14.5" customHeight="1" x14ac:dyDescent="0.35">
      <c r="A17803" s="1"/>
      <c r="B17803" s="317">
        <v>44482.35763892917</v>
      </c>
      <c r="C17803" s="316">
        <v>17.081681240847683</v>
      </c>
      <c r="D17803" s="315" t="s">
        <v>82</v>
      </c>
    </row>
    <row r="17804" spans="1:4" ht="14.5" customHeight="1" x14ac:dyDescent="0.35">
      <c r="A17804" s="1"/>
      <c r="B17804" s="317">
        <v>44482.358333373617</v>
      </c>
      <c r="C17804" s="316">
        <v>16.692413216811836</v>
      </c>
      <c r="D17804" s="315" t="s">
        <v>82</v>
      </c>
    </row>
    <row r="17805" spans="1:4" ht="14.5" customHeight="1" x14ac:dyDescent="0.35">
      <c r="A17805" s="1"/>
      <c r="B17805" s="317">
        <v>44482.359027818064</v>
      </c>
      <c r="C17805" s="316">
        <v>15.354585705009232</v>
      </c>
      <c r="D17805" s="315" t="s">
        <v>82</v>
      </c>
    </row>
    <row r="17806" spans="1:4" ht="14.5" customHeight="1" x14ac:dyDescent="0.35">
      <c r="A17806" s="1"/>
      <c r="B17806" s="317">
        <v>44482.35972226251</v>
      </c>
      <c r="C17806" s="316">
        <v>14.849229139363404</v>
      </c>
      <c r="D17806" s="315" t="s">
        <v>82</v>
      </c>
    </row>
    <row r="17807" spans="1:4" ht="14.5" customHeight="1" x14ac:dyDescent="0.35">
      <c r="A17807" s="1"/>
      <c r="B17807" s="317">
        <v>44482.360416706957</v>
      </c>
      <c r="C17807" s="316">
        <v>14.42539439780497</v>
      </c>
      <c r="D17807" s="315" t="s">
        <v>82</v>
      </c>
    </row>
    <row r="17808" spans="1:4" ht="14.5" customHeight="1" x14ac:dyDescent="0.35">
      <c r="A17808" s="1"/>
      <c r="B17808" s="317">
        <v>44482.361111151404</v>
      </c>
      <c r="C17808" s="316">
        <v>13.931586390581408</v>
      </c>
      <c r="D17808" s="315" t="s">
        <v>82</v>
      </c>
    </row>
    <row r="17809" spans="1:4" ht="14.5" customHeight="1" x14ac:dyDescent="0.35">
      <c r="A17809" s="1"/>
      <c r="B17809" s="317">
        <v>44482.36180559585</v>
      </c>
      <c r="C17809" s="316">
        <v>13.980447975777983</v>
      </c>
      <c r="D17809" s="315" t="s">
        <v>82</v>
      </c>
    </row>
    <row r="17810" spans="1:4" ht="14.5" customHeight="1" x14ac:dyDescent="0.35">
      <c r="A17810" s="1"/>
      <c r="B17810" s="317">
        <v>44482.362500040297</v>
      </c>
      <c r="C17810" s="316">
        <v>14.118524332017842</v>
      </c>
      <c r="D17810" s="315" t="s">
        <v>82</v>
      </c>
    </row>
    <row r="17811" spans="1:4" ht="14.5" customHeight="1" x14ac:dyDescent="0.35">
      <c r="A17811" s="1"/>
      <c r="B17811" s="317">
        <v>44482.363194484744</v>
      </c>
      <c r="C17811" s="316">
        <v>13.372582065927661</v>
      </c>
      <c r="D17811" s="315" t="s">
        <v>82</v>
      </c>
    </row>
    <row r="17812" spans="1:4" ht="14.5" customHeight="1" x14ac:dyDescent="0.35">
      <c r="A17812" s="1"/>
      <c r="B17812" s="317">
        <v>44482.363888929191</v>
      </c>
      <c r="C17812" s="316">
        <v>13.594704899329129</v>
      </c>
      <c r="D17812" s="315" t="s">
        <v>82</v>
      </c>
    </row>
    <row r="17813" spans="1:4" ht="14.5" customHeight="1" x14ac:dyDescent="0.35">
      <c r="A17813" s="1"/>
      <c r="B17813" s="317">
        <v>44482.364583373637</v>
      </c>
      <c r="C17813" s="316">
        <v>14.335567021117944</v>
      </c>
      <c r="D17813" s="315" t="s">
        <v>82</v>
      </c>
    </row>
    <row r="17814" spans="1:4" ht="14.5" customHeight="1" x14ac:dyDescent="0.35">
      <c r="A17814" s="1"/>
      <c r="B17814" s="317">
        <v>44482.365277818084</v>
      </c>
      <c r="C17814" s="316">
        <v>14.806699225238601</v>
      </c>
      <c r="D17814" s="315" t="s">
        <v>82</v>
      </c>
    </row>
    <row r="17815" spans="1:4" ht="14.5" customHeight="1" x14ac:dyDescent="0.35">
      <c r="A17815" s="1"/>
      <c r="B17815" s="317">
        <v>44482.365972262531</v>
      </c>
      <c r="C17815" s="316">
        <v>15.156890236142013</v>
      </c>
      <c r="D17815" s="315" t="s">
        <v>82</v>
      </c>
    </row>
    <row r="17816" spans="1:4" ht="14.5" customHeight="1" x14ac:dyDescent="0.35">
      <c r="A17816" s="1"/>
      <c r="B17816" s="317">
        <v>44482.366666706977</v>
      </c>
      <c r="C17816" s="316">
        <v>14.917957795060405</v>
      </c>
      <c r="D17816" s="315" t="s">
        <v>82</v>
      </c>
    </row>
    <row r="17817" spans="1:4" ht="14.5" customHeight="1" x14ac:dyDescent="0.35">
      <c r="A17817" s="1"/>
      <c r="B17817" s="317">
        <v>44482.367361151424</v>
      </c>
      <c r="C17817" s="316">
        <v>16.060477075746896</v>
      </c>
      <c r="D17817" s="315" t="s">
        <v>82</v>
      </c>
    </row>
    <row r="17818" spans="1:4" ht="14.5" customHeight="1" x14ac:dyDescent="0.35">
      <c r="A17818" s="1"/>
      <c r="B17818" s="317">
        <v>44482.368055595871</v>
      </c>
      <c r="C17818" s="316">
        <v>16.531169441035551</v>
      </c>
      <c r="D17818" s="315" t="s">
        <v>82</v>
      </c>
    </row>
    <row r="17819" spans="1:4" ht="14.5" customHeight="1" x14ac:dyDescent="0.35">
      <c r="A17819" s="1"/>
      <c r="B17819" s="317">
        <v>44482.368750040318</v>
      </c>
      <c r="C17819" s="316">
        <v>16.506908848199963</v>
      </c>
      <c r="D17819" s="315" t="s">
        <v>82</v>
      </c>
    </row>
    <row r="17820" spans="1:4" ht="14.5" customHeight="1" x14ac:dyDescent="0.35">
      <c r="A17820" s="1"/>
      <c r="B17820" s="317">
        <v>44482.369444484764</v>
      </c>
      <c r="C17820" s="316">
        <v>17.36575032674785</v>
      </c>
      <c r="D17820" s="315" t="s">
        <v>82</v>
      </c>
    </row>
    <row r="17821" spans="1:4" ht="14.5" customHeight="1" x14ac:dyDescent="0.35">
      <c r="A17821" s="1"/>
      <c r="B17821" s="317">
        <v>44482.370138929211</v>
      </c>
      <c r="C17821" s="316">
        <v>17.690296739922392</v>
      </c>
      <c r="D17821" s="315" t="s">
        <v>82</v>
      </c>
    </row>
    <row r="17822" spans="1:4" ht="14.5" customHeight="1" x14ac:dyDescent="0.35">
      <c r="A17822" s="1"/>
      <c r="B17822" s="317">
        <v>44482.370833373658</v>
      </c>
      <c r="C17822" s="316">
        <v>19.187902483930035</v>
      </c>
      <c r="D17822" s="315" t="s">
        <v>82</v>
      </c>
    </row>
    <row r="17823" spans="1:4" ht="14.5" customHeight="1" x14ac:dyDescent="0.35">
      <c r="A17823" s="1"/>
      <c r="B17823" s="317">
        <v>44482.371527818104</v>
      </c>
      <c r="C17823" s="316">
        <v>19.752828247120004</v>
      </c>
      <c r="D17823" s="315" t="s">
        <v>82</v>
      </c>
    </row>
    <row r="17824" spans="1:4" ht="14.5" customHeight="1" x14ac:dyDescent="0.35">
      <c r="A17824" s="1"/>
      <c r="B17824" s="317">
        <v>44482.372222262551</v>
      </c>
      <c r="C17824" s="316">
        <v>17.383461828873259</v>
      </c>
      <c r="D17824" s="315" t="s">
        <v>82</v>
      </c>
    </row>
    <row r="17825" spans="1:4" ht="14.5" customHeight="1" x14ac:dyDescent="0.35">
      <c r="A17825" s="1"/>
      <c r="B17825" s="317">
        <v>44482.372916706998</v>
      </c>
      <c r="C17825" s="316">
        <v>18.662903539716595</v>
      </c>
      <c r="D17825" s="315" t="s">
        <v>82</v>
      </c>
    </row>
    <row r="17826" spans="1:4" ht="14.5" customHeight="1" x14ac:dyDescent="0.35">
      <c r="A17826" s="1"/>
      <c r="B17826" s="317">
        <v>44482.373611151444</v>
      </c>
      <c r="C17826" s="316">
        <v>23.138268005638384</v>
      </c>
      <c r="D17826" s="315" t="s">
        <v>79</v>
      </c>
    </row>
    <row r="17827" spans="1:4" ht="14.5" customHeight="1" x14ac:dyDescent="0.35">
      <c r="A17827" s="1"/>
      <c r="B17827" s="317">
        <v>44482.374305595891</v>
      </c>
      <c r="C17827" s="316">
        <v>1.3119239357555632</v>
      </c>
      <c r="D17827" s="315" t="s">
        <v>79</v>
      </c>
    </row>
    <row r="17828" spans="1:4" ht="14.5" customHeight="1" x14ac:dyDescent="0.35">
      <c r="A17828" s="1"/>
      <c r="B17828" s="317">
        <v>44482.375000040338</v>
      </c>
      <c r="C17828" s="316">
        <v>0</v>
      </c>
      <c r="D17828" s="315" t="s">
        <v>79</v>
      </c>
    </row>
    <row r="17829" spans="1:4" ht="14.5" customHeight="1" x14ac:dyDescent="0.35">
      <c r="A17829" s="1"/>
      <c r="B17829" s="317">
        <v>44482.375694484785</v>
      </c>
      <c r="C17829" s="316">
        <v>0</v>
      </c>
      <c r="D17829" s="315" t="s">
        <v>79</v>
      </c>
    </row>
    <row r="17830" spans="1:4" ht="14.5" customHeight="1" x14ac:dyDescent="0.35">
      <c r="A17830" s="1"/>
      <c r="B17830" s="317">
        <v>44482.376388929231</v>
      </c>
      <c r="C17830" s="316">
        <v>0</v>
      </c>
      <c r="D17830" s="315" t="s">
        <v>79</v>
      </c>
    </row>
    <row r="17831" spans="1:4" ht="14.5" customHeight="1" x14ac:dyDescent="0.35">
      <c r="A17831" s="1"/>
      <c r="B17831" s="317">
        <v>44482.377083373678</v>
      </c>
      <c r="C17831" s="316">
        <v>0</v>
      </c>
      <c r="D17831" s="315" t="s">
        <v>79</v>
      </c>
    </row>
    <row r="17832" spans="1:4" ht="14.5" customHeight="1" x14ac:dyDescent="0.35">
      <c r="A17832" s="1"/>
      <c r="B17832" s="317">
        <v>44482.377777818125</v>
      </c>
      <c r="C17832" s="316">
        <v>13.481326666660463</v>
      </c>
      <c r="D17832" s="315" t="s">
        <v>80</v>
      </c>
    </row>
    <row r="17833" spans="1:4" ht="14.5" customHeight="1" x14ac:dyDescent="0.35">
      <c r="A17833" s="1"/>
      <c r="B17833" s="317">
        <v>44482.378472262571</v>
      </c>
      <c r="C17833" s="316">
        <v>18.818238509108777</v>
      </c>
      <c r="D17833" s="315" t="s">
        <v>80</v>
      </c>
    </row>
    <row r="17834" spans="1:4" ht="14.5" customHeight="1" x14ac:dyDescent="0.35">
      <c r="A17834" s="1"/>
      <c r="B17834" s="317">
        <v>44482.379166707018</v>
      </c>
      <c r="C17834" s="316">
        <v>62.633339819871857</v>
      </c>
      <c r="D17834" s="315" t="s">
        <v>80</v>
      </c>
    </row>
    <row r="17835" spans="1:4" ht="14.5" customHeight="1" x14ac:dyDescent="0.35">
      <c r="A17835" s="1"/>
      <c r="B17835" s="317">
        <v>44482.379861151465</v>
      </c>
      <c r="C17835" s="316">
        <v>887.9356300267857</v>
      </c>
      <c r="D17835" s="315" t="s">
        <v>80</v>
      </c>
    </row>
    <row r="17836" spans="1:4" ht="14.5" customHeight="1" x14ac:dyDescent="0.35">
      <c r="A17836" s="1"/>
      <c r="B17836" s="317">
        <v>44482.380555595912</v>
      </c>
      <c r="C17836" s="316">
        <v>933.96055568290569</v>
      </c>
      <c r="D17836" s="315" t="s">
        <v>80</v>
      </c>
    </row>
    <row r="17837" spans="1:4" ht="14.5" customHeight="1" x14ac:dyDescent="0.35">
      <c r="A17837" s="1"/>
      <c r="B17837" s="317">
        <v>44482.381250040358</v>
      </c>
      <c r="C17837" s="316">
        <v>937.41211867344873</v>
      </c>
      <c r="D17837" s="315" t="s">
        <v>80</v>
      </c>
    </row>
    <row r="17838" spans="1:4" ht="14.5" customHeight="1" x14ac:dyDescent="0.35">
      <c r="A17838" s="1"/>
      <c r="B17838" s="317">
        <v>44482.381944484805</v>
      </c>
      <c r="C17838" s="316">
        <v>939.19638645239172</v>
      </c>
      <c r="D17838" s="315" t="s">
        <v>80</v>
      </c>
    </row>
    <row r="17839" spans="1:4" ht="14.5" customHeight="1" x14ac:dyDescent="0.35">
      <c r="A17839" s="1"/>
      <c r="B17839" s="317">
        <v>44482.382638929252</v>
      </c>
      <c r="C17839" s="316">
        <v>940.21243625264617</v>
      </c>
      <c r="D17839" s="315" t="s">
        <v>80</v>
      </c>
    </row>
    <row r="17840" spans="1:4" ht="14.5" customHeight="1" x14ac:dyDescent="0.35">
      <c r="A17840" s="1"/>
      <c r="B17840" s="317">
        <v>44482.383333373698</v>
      </c>
      <c r="C17840" s="316">
        <v>287.88101162068392</v>
      </c>
      <c r="D17840" s="315" t="s">
        <v>80</v>
      </c>
    </row>
    <row r="17841" spans="1:4" ht="14.5" customHeight="1" x14ac:dyDescent="0.35">
      <c r="A17841" s="1"/>
      <c r="B17841" s="317">
        <v>44482.384027818145</v>
      </c>
      <c r="C17841" s="316">
        <v>62.048062394958109</v>
      </c>
      <c r="D17841" s="315" t="s">
        <v>82</v>
      </c>
    </row>
    <row r="17842" spans="1:4" ht="14.5" customHeight="1" x14ac:dyDescent="0.35">
      <c r="A17842" s="1"/>
      <c r="B17842" s="317">
        <v>44482.384722262592</v>
      </c>
      <c r="C17842" s="316">
        <v>43.41687580254996</v>
      </c>
      <c r="D17842" s="315" t="s">
        <v>82</v>
      </c>
    </row>
    <row r="17843" spans="1:4" ht="14.5" customHeight="1" x14ac:dyDescent="0.35">
      <c r="A17843" s="1"/>
      <c r="B17843" s="317">
        <v>44482.385416707039</v>
      </c>
      <c r="C17843" s="316">
        <v>35.381776995752197</v>
      </c>
      <c r="D17843" s="315" t="s">
        <v>82</v>
      </c>
    </row>
    <row r="17844" spans="1:4" ht="14.5" customHeight="1" x14ac:dyDescent="0.35">
      <c r="A17844" s="1"/>
      <c r="B17844" s="317">
        <v>44482.386111151485</v>
      </c>
      <c r="C17844" s="316">
        <v>30.700470904799779</v>
      </c>
      <c r="D17844" s="315" t="s">
        <v>82</v>
      </c>
    </row>
    <row r="17845" spans="1:4" ht="14.5" customHeight="1" x14ac:dyDescent="0.35">
      <c r="A17845" s="1"/>
      <c r="B17845" s="317">
        <v>44482.386805595932</v>
      </c>
      <c r="C17845" s="316">
        <v>27.999121707377103</v>
      </c>
      <c r="D17845" s="315" t="s">
        <v>82</v>
      </c>
    </row>
    <row r="17846" spans="1:4" ht="14.5" customHeight="1" x14ac:dyDescent="0.35">
      <c r="A17846" s="1"/>
      <c r="B17846" s="317">
        <v>44482.387500040379</v>
      </c>
      <c r="C17846" s="316">
        <v>26.638052076703751</v>
      </c>
      <c r="D17846" s="315" t="s">
        <v>82</v>
      </c>
    </row>
    <row r="17847" spans="1:4" ht="14.5" customHeight="1" x14ac:dyDescent="0.35">
      <c r="A17847" s="1"/>
      <c r="B17847" s="317">
        <v>44482.388194484825</v>
      </c>
      <c r="C17847" s="316">
        <v>22.026652836733653</v>
      </c>
      <c r="D17847" s="315" t="s">
        <v>82</v>
      </c>
    </row>
    <row r="17848" spans="1:4" ht="14.5" customHeight="1" x14ac:dyDescent="0.35">
      <c r="A17848" s="1"/>
      <c r="B17848" s="317">
        <v>44482.388888929272</v>
      </c>
      <c r="C17848" s="316">
        <v>22.867043819379855</v>
      </c>
      <c r="D17848" s="315" t="s">
        <v>82</v>
      </c>
    </row>
    <row r="17849" spans="1:4" ht="14.5" customHeight="1" x14ac:dyDescent="0.35">
      <c r="A17849" s="1"/>
      <c r="B17849" s="317">
        <v>44482.389583373719</v>
      </c>
      <c r="C17849" s="316">
        <v>21.590792684455906</v>
      </c>
      <c r="D17849" s="315" t="s">
        <v>82</v>
      </c>
    </row>
    <row r="17850" spans="1:4" ht="14.5" customHeight="1" x14ac:dyDescent="0.35">
      <c r="A17850" s="1"/>
      <c r="B17850" s="317">
        <v>44482.390277818165</v>
      </c>
      <c r="C17850" s="316">
        <v>22.079448357123088</v>
      </c>
      <c r="D17850" s="315" t="s">
        <v>82</v>
      </c>
    </row>
    <row r="17851" spans="1:4" ht="14.5" customHeight="1" x14ac:dyDescent="0.35">
      <c r="A17851" s="1"/>
      <c r="B17851" s="317">
        <v>44482.390972262612</v>
      </c>
      <c r="C17851" s="316">
        <v>22.662820210795324</v>
      </c>
      <c r="D17851" s="315" t="s">
        <v>82</v>
      </c>
    </row>
    <row r="17852" spans="1:4" ht="14.5" customHeight="1" x14ac:dyDescent="0.35">
      <c r="A17852" s="1"/>
      <c r="B17852" s="317">
        <v>44482.391666707059</v>
      </c>
      <c r="C17852" s="316">
        <v>21.510790243258818</v>
      </c>
      <c r="D17852" s="315" t="s">
        <v>82</v>
      </c>
    </row>
    <row r="17853" spans="1:4" ht="14.5" customHeight="1" x14ac:dyDescent="0.35">
      <c r="A17853" s="1"/>
      <c r="B17853" s="317">
        <v>44482.392361151506</v>
      </c>
      <c r="C17853" s="316">
        <v>19.080688362686001</v>
      </c>
      <c r="D17853" s="315" t="s">
        <v>82</v>
      </c>
    </row>
    <row r="17854" spans="1:4" ht="14.5" customHeight="1" x14ac:dyDescent="0.35">
      <c r="A17854" s="1"/>
      <c r="B17854" s="317">
        <v>44482.393055595952</v>
      </c>
      <c r="C17854" s="316">
        <v>19.675471509812148</v>
      </c>
      <c r="D17854" s="315" t="s">
        <v>82</v>
      </c>
    </row>
    <row r="17855" spans="1:4" ht="14.5" customHeight="1" x14ac:dyDescent="0.35">
      <c r="A17855" s="1"/>
      <c r="B17855" s="317">
        <v>44482.393750040399</v>
      </c>
      <c r="C17855" s="316">
        <v>19.118765078703778</v>
      </c>
      <c r="D17855" s="315" t="s">
        <v>82</v>
      </c>
    </row>
    <row r="17856" spans="1:4" ht="14.5" customHeight="1" x14ac:dyDescent="0.35">
      <c r="A17856" s="1"/>
      <c r="B17856" s="317">
        <v>44482.394444484846</v>
      </c>
      <c r="C17856" s="316">
        <v>18.541607162835621</v>
      </c>
      <c r="D17856" s="315" t="s">
        <v>82</v>
      </c>
    </row>
    <row r="17857" spans="1:4" ht="14.5" customHeight="1" x14ac:dyDescent="0.35">
      <c r="A17857" s="1"/>
      <c r="B17857" s="317">
        <v>44482.395138929292</v>
      </c>
      <c r="C17857" s="316">
        <v>19.930444690513347</v>
      </c>
      <c r="D17857" s="315" t="s">
        <v>82</v>
      </c>
    </row>
    <row r="17858" spans="1:4" ht="14.5" customHeight="1" x14ac:dyDescent="0.35">
      <c r="A17858" s="1"/>
      <c r="B17858" s="317">
        <v>44482.395833373739</v>
      </c>
      <c r="C17858" s="316">
        <v>19.946981503181451</v>
      </c>
      <c r="D17858" s="315" t="s">
        <v>82</v>
      </c>
    </row>
    <row r="17859" spans="1:4" ht="14.5" customHeight="1" x14ac:dyDescent="0.35">
      <c r="A17859" s="1"/>
      <c r="B17859" s="317">
        <v>44482.396527818186</v>
      </c>
      <c r="C17859" s="316">
        <v>19.824954974985545</v>
      </c>
      <c r="D17859" s="315" t="s">
        <v>82</v>
      </c>
    </row>
    <row r="17860" spans="1:4" ht="14.5" customHeight="1" x14ac:dyDescent="0.35">
      <c r="A17860" s="1"/>
      <c r="B17860" s="317">
        <v>44482.397222262633</v>
      </c>
      <c r="C17860" s="316">
        <v>19.770158890497989</v>
      </c>
      <c r="D17860" s="315" t="s">
        <v>82</v>
      </c>
    </row>
    <row r="17861" spans="1:4" ht="14.5" customHeight="1" x14ac:dyDescent="0.35">
      <c r="A17861" s="1"/>
      <c r="B17861" s="317">
        <v>44482.397916707079</v>
      </c>
      <c r="C17861" s="316">
        <v>19.383557694126406</v>
      </c>
      <c r="D17861" s="315" t="s">
        <v>82</v>
      </c>
    </row>
    <row r="17862" spans="1:4" ht="14.5" customHeight="1" x14ac:dyDescent="0.35">
      <c r="A17862" s="1"/>
      <c r="B17862" s="317">
        <v>44482.398611151526</v>
      </c>
      <c r="C17862" s="316">
        <v>19.623284801088932</v>
      </c>
      <c r="D17862" s="315" t="s">
        <v>82</v>
      </c>
    </row>
    <row r="17863" spans="1:4" ht="14.5" customHeight="1" x14ac:dyDescent="0.35">
      <c r="A17863" s="1"/>
      <c r="B17863" s="317">
        <v>44482.399305595973</v>
      </c>
      <c r="C17863" s="316">
        <v>19.415010586450322</v>
      </c>
      <c r="D17863" s="315" t="s">
        <v>82</v>
      </c>
    </row>
    <row r="17864" spans="1:4" ht="14.5" customHeight="1" x14ac:dyDescent="0.35">
      <c r="A17864" s="1"/>
      <c r="B17864" s="317">
        <v>44482.400000040419</v>
      </c>
      <c r="C17864" s="316">
        <v>19.364445555336715</v>
      </c>
      <c r="D17864" s="315" t="s">
        <v>82</v>
      </c>
    </row>
    <row r="17865" spans="1:4" ht="14.5" customHeight="1" x14ac:dyDescent="0.35">
      <c r="A17865" s="1"/>
      <c r="B17865" s="317">
        <v>44482.400694484866</v>
      </c>
      <c r="C17865" s="316">
        <v>19.006137909706741</v>
      </c>
      <c r="D17865" s="315" t="s">
        <v>82</v>
      </c>
    </row>
    <row r="17866" spans="1:4" ht="14.5" customHeight="1" x14ac:dyDescent="0.35">
      <c r="A17866" s="1"/>
      <c r="B17866" s="317">
        <v>44482.401388929313</v>
      </c>
      <c r="C17866" s="316">
        <v>18.388021839315964</v>
      </c>
      <c r="D17866" s="315" t="s">
        <v>82</v>
      </c>
    </row>
    <row r="17867" spans="1:4" ht="14.5" customHeight="1" x14ac:dyDescent="0.35">
      <c r="A17867" s="1"/>
      <c r="B17867" s="317">
        <v>44482.40208337376</v>
      </c>
      <c r="C17867" s="316">
        <v>19.741518726537471</v>
      </c>
      <c r="D17867" s="315" t="s">
        <v>82</v>
      </c>
    </row>
    <row r="17868" spans="1:4" ht="14.5" customHeight="1" x14ac:dyDescent="0.35">
      <c r="A17868" s="1"/>
      <c r="B17868" s="317">
        <v>44482.402777818206</v>
      </c>
      <c r="C17868" s="316">
        <v>20.286999795982652</v>
      </c>
      <c r="D17868" s="315" t="s">
        <v>82</v>
      </c>
    </row>
    <row r="17869" spans="1:4" ht="14.5" customHeight="1" x14ac:dyDescent="0.35">
      <c r="A17869" s="1"/>
      <c r="B17869" s="317">
        <v>44482.403472262653</v>
      </c>
      <c r="C17869" s="316">
        <v>19.113172044417784</v>
      </c>
      <c r="D17869" s="315" t="s">
        <v>82</v>
      </c>
    </row>
    <row r="17870" spans="1:4" ht="14.5" customHeight="1" x14ac:dyDescent="0.35">
      <c r="A17870" s="1"/>
      <c r="B17870" s="317">
        <v>44482.4041667071</v>
      </c>
      <c r="C17870" s="316">
        <v>19.322343287879871</v>
      </c>
      <c r="D17870" s="315" t="s">
        <v>82</v>
      </c>
    </row>
    <row r="17871" spans="1:4" ht="14.5" customHeight="1" x14ac:dyDescent="0.35">
      <c r="A17871" s="1"/>
      <c r="B17871" s="317">
        <v>44482.404861151546</v>
      </c>
      <c r="C17871" s="316">
        <v>19.861284698163704</v>
      </c>
      <c r="D17871" s="315" t="s">
        <v>82</v>
      </c>
    </row>
    <row r="17872" spans="1:4" ht="14.5" customHeight="1" x14ac:dyDescent="0.35">
      <c r="A17872" s="1"/>
      <c r="B17872" s="317">
        <v>44482.405555595993</v>
      </c>
      <c r="C17872" s="316">
        <v>19.055066182292649</v>
      </c>
      <c r="D17872" s="315" t="s">
        <v>82</v>
      </c>
    </row>
    <row r="17873" spans="1:4" ht="14.5" customHeight="1" x14ac:dyDescent="0.35">
      <c r="A17873" s="1"/>
      <c r="B17873" s="317">
        <v>44482.40625004044</v>
      </c>
      <c r="C17873" s="316">
        <v>19.796986028627241</v>
      </c>
      <c r="D17873" s="315" t="s">
        <v>82</v>
      </c>
    </row>
    <row r="17874" spans="1:4" ht="14.5" customHeight="1" x14ac:dyDescent="0.35">
      <c r="A17874" s="1"/>
      <c r="B17874" s="317">
        <v>44482.406944484886</v>
      </c>
      <c r="C17874" s="316">
        <v>19.598291724882436</v>
      </c>
      <c r="D17874" s="315" t="s">
        <v>82</v>
      </c>
    </row>
    <row r="17875" spans="1:4" ht="14.5" customHeight="1" x14ac:dyDescent="0.35">
      <c r="A17875" s="1"/>
      <c r="B17875" s="317">
        <v>44482.407638929333</v>
      </c>
      <c r="C17875" s="316">
        <v>18.382115291898177</v>
      </c>
      <c r="D17875" s="315" t="s">
        <v>82</v>
      </c>
    </row>
    <row r="17876" spans="1:4" ht="14.5" customHeight="1" x14ac:dyDescent="0.35">
      <c r="A17876" s="1"/>
      <c r="B17876" s="317">
        <v>44482.40833337378</v>
      </c>
      <c r="C17876" s="316">
        <v>19.617269478777597</v>
      </c>
      <c r="D17876" s="315" t="s">
        <v>82</v>
      </c>
    </row>
    <row r="17877" spans="1:4" ht="14.5" customHeight="1" x14ac:dyDescent="0.35">
      <c r="A17877" s="1"/>
      <c r="B17877" s="317">
        <v>44482.409027818227</v>
      </c>
      <c r="C17877" s="316">
        <v>19.431554359878159</v>
      </c>
      <c r="D17877" s="315" t="s">
        <v>82</v>
      </c>
    </row>
    <row r="17878" spans="1:4" ht="14.5" customHeight="1" x14ac:dyDescent="0.35">
      <c r="A17878" s="1"/>
      <c r="B17878" s="317">
        <v>44482.409722262673</v>
      </c>
      <c r="C17878" s="316">
        <v>18.759041421074169</v>
      </c>
      <c r="D17878" s="315" t="s">
        <v>82</v>
      </c>
    </row>
    <row r="17879" spans="1:4" ht="14.5" customHeight="1" x14ac:dyDescent="0.35">
      <c r="A17879" s="1"/>
      <c r="B17879" s="317">
        <v>44482.41041670712</v>
      </c>
      <c r="C17879" s="316">
        <v>19.851695130809095</v>
      </c>
      <c r="D17879" s="315" t="s">
        <v>82</v>
      </c>
    </row>
    <row r="17880" spans="1:4" ht="14.5" customHeight="1" x14ac:dyDescent="0.35">
      <c r="A17880" s="1"/>
      <c r="B17880" s="317">
        <v>44482.411111151567</v>
      </c>
      <c r="C17880" s="316">
        <v>20.646784148189667</v>
      </c>
      <c r="D17880" s="315" t="s">
        <v>82</v>
      </c>
    </row>
    <row r="17881" spans="1:4" ht="14.5" customHeight="1" x14ac:dyDescent="0.35">
      <c r="A17881" s="1"/>
      <c r="B17881" s="317">
        <v>44482.411805596013</v>
      </c>
      <c r="C17881" s="316">
        <v>18.985234239600928</v>
      </c>
      <c r="D17881" s="315" t="s">
        <v>82</v>
      </c>
    </row>
    <row r="17882" spans="1:4" ht="14.5" customHeight="1" x14ac:dyDescent="0.35">
      <c r="A17882" s="1"/>
      <c r="B17882" s="317">
        <v>44482.41250004046</v>
      </c>
      <c r="C17882" s="316">
        <v>18.43866270972115</v>
      </c>
      <c r="D17882" s="315" t="s">
        <v>82</v>
      </c>
    </row>
    <row r="17883" spans="1:4" ht="14.5" customHeight="1" x14ac:dyDescent="0.35">
      <c r="A17883" s="1"/>
      <c r="B17883" s="317">
        <v>44482.413194484907</v>
      </c>
      <c r="C17883" s="316">
        <v>19.821455855813596</v>
      </c>
      <c r="D17883" s="315" t="s">
        <v>82</v>
      </c>
    </row>
    <row r="17884" spans="1:4" ht="14.5" customHeight="1" x14ac:dyDescent="0.35">
      <c r="A17884" s="1"/>
      <c r="B17884" s="317">
        <v>44482.413888929354</v>
      </c>
      <c r="C17884" s="316">
        <v>20.424747632085442</v>
      </c>
      <c r="D17884" s="315" t="s">
        <v>82</v>
      </c>
    </row>
    <row r="17885" spans="1:4" ht="14.5" customHeight="1" x14ac:dyDescent="0.35">
      <c r="A17885" s="1"/>
      <c r="B17885" s="317">
        <v>44482.4145833738</v>
      </c>
      <c r="C17885" s="316">
        <v>19.61421649174299</v>
      </c>
      <c r="D17885" s="315" t="s">
        <v>82</v>
      </c>
    </row>
    <row r="17886" spans="1:4" ht="14.5" customHeight="1" x14ac:dyDescent="0.35">
      <c r="A17886" s="1"/>
      <c r="B17886" s="317">
        <v>44482.415277818247</v>
      </c>
      <c r="C17886" s="316">
        <v>19.519071509680845</v>
      </c>
      <c r="D17886" s="315" t="s">
        <v>82</v>
      </c>
    </row>
    <row r="17887" spans="1:4" ht="14.5" customHeight="1" x14ac:dyDescent="0.35">
      <c r="A17887" s="1"/>
      <c r="B17887" s="317">
        <v>44482.415972262694</v>
      </c>
      <c r="C17887" s="316">
        <v>19.17010176720505</v>
      </c>
      <c r="D17887" s="315" t="s">
        <v>82</v>
      </c>
    </row>
    <row r="17888" spans="1:4" ht="14.5" customHeight="1" x14ac:dyDescent="0.35">
      <c r="A17888" s="1"/>
      <c r="B17888" s="317">
        <v>44482.41666670714</v>
      </c>
      <c r="C17888" s="316">
        <v>18.733970461066928</v>
      </c>
      <c r="D17888" s="315" t="s">
        <v>82</v>
      </c>
    </row>
    <row r="17889" spans="1:4" ht="14.5" customHeight="1" x14ac:dyDescent="0.35">
      <c r="A17889" s="1"/>
      <c r="B17889" s="317">
        <v>44482.417361151587</v>
      </c>
      <c r="C17889" s="316">
        <v>18.861786337330706</v>
      </c>
      <c r="D17889" s="315" t="s">
        <v>82</v>
      </c>
    </row>
    <row r="17890" spans="1:4" ht="14.5" customHeight="1" x14ac:dyDescent="0.35">
      <c r="A17890" s="1"/>
      <c r="B17890" s="317">
        <v>44482.418055596034</v>
      </c>
      <c r="C17890" s="316">
        <v>19.466949983640127</v>
      </c>
      <c r="D17890" s="315" t="s">
        <v>82</v>
      </c>
    </row>
    <row r="17891" spans="1:4" ht="14.5" customHeight="1" x14ac:dyDescent="0.35">
      <c r="A17891" s="1"/>
      <c r="B17891" s="317">
        <v>44482.418750040481</v>
      </c>
      <c r="C17891" s="316">
        <v>19.879590890517285</v>
      </c>
      <c r="D17891" s="315" t="s">
        <v>82</v>
      </c>
    </row>
    <row r="17892" spans="1:4" ht="14.5" customHeight="1" x14ac:dyDescent="0.35">
      <c r="A17892" s="1"/>
      <c r="B17892" s="317">
        <v>44482.419444484927</v>
      </c>
      <c r="C17892" s="316">
        <v>18.395074546169294</v>
      </c>
      <c r="D17892" s="315" t="s">
        <v>82</v>
      </c>
    </row>
    <row r="17893" spans="1:4" ht="14.5" customHeight="1" x14ac:dyDescent="0.35">
      <c r="A17893" s="1"/>
      <c r="B17893" s="317">
        <v>44482.420138929374</v>
      </c>
      <c r="C17893" s="316">
        <v>19.216671869984324</v>
      </c>
      <c r="D17893" s="315" t="s">
        <v>82</v>
      </c>
    </row>
    <row r="17894" spans="1:4" ht="14.5" customHeight="1" x14ac:dyDescent="0.35">
      <c r="A17894" s="1"/>
      <c r="B17894" s="317">
        <v>44482.420833373821</v>
      </c>
      <c r="C17894" s="316">
        <v>18.914176851778755</v>
      </c>
      <c r="D17894" s="315" t="s">
        <v>82</v>
      </c>
    </row>
    <row r="17895" spans="1:4" ht="14.5" customHeight="1" x14ac:dyDescent="0.35">
      <c r="A17895" s="1"/>
      <c r="B17895" s="317">
        <v>44482.421527818267</v>
      </c>
      <c r="C17895" s="316">
        <v>17.940530927112075</v>
      </c>
      <c r="D17895" s="315" t="s">
        <v>82</v>
      </c>
    </row>
    <row r="17896" spans="1:4" ht="14.5" customHeight="1" x14ac:dyDescent="0.35">
      <c r="A17896" s="1"/>
      <c r="B17896" s="317">
        <v>44482.422222262714</v>
      </c>
      <c r="C17896" s="316">
        <v>19.811652267343984</v>
      </c>
      <c r="D17896" s="315" t="s">
        <v>82</v>
      </c>
    </row>
    <row r="17897" spans="1:4" ht="14.5" customHeight="1" x14ac:dyDescent="0.35">
      <c r="A17897" s="1"/>
      <c r="B17897" s="317">
        <v>44482.422916707161</v>
      </c>
      <c r="C17897" s="316">
        <v>18.197461580892558</v>
      </c>
      <c r="D17897" s="315" t="s">
        <v>82</v>
      </c>
    </row>
    <row r="17898" spans="1:4" ht="14.5" customHeight="1" x14ac:dyDescent="0.35">
      <c r="A17898" s="1"/>
      <c r="B17898" s="317">
        <v>44482.423611151607</v>
      </c>
      <c r="C17898" s="316">
        <v>19.89860825380844</v>
      </c>
      <c r="D17898" s="315" t="s">
        <v>82</v>
      </c>
    </row>
    <row r="17899" spans="1:4" ht="14.5" customHeight="1" x14ac:dyDescent="0.35">
      <c r="A17899" s="1"/>
      <c r="B17899" s="317">
        <v>44482.424305596054</v>
      </c>
      <c r="C17899" s="316">
        <v>18.80854009957887</v>
      </c>
      <c r="D17899" s="315" t="s">
        <v>82</v>
      </c>
    </row>
    <row r="17900" spans="1:4" ht="14.5" customHeight="1" x14ac:dyDescent="0.35">
      <c r="A17900" s="1"/>
      <c r="B17900" s="317">
        <v>44482.425000040501</v>
      </c>
      <c r="C17900" s="316">
        <v>19.961583532963413</v>
      </c>
      <c r="D17900" s="315" t="s">
        <v>82</v>
      </c>
    </row>
    <row r="17901" spans="1:4" ht="14.5" customHeight="1" x14ac:dyDescent="0.35">
      <c r="A17901" s="1"/>
      <c r="B17901" s="317">
        <v>44482.425694484948</v>
      </c>
      <c r="C17901" s="316">
        <v>20.195502905199827</v>
      </c>
      <c r="D17901" s="315" t="s">
        <v>82</v>
      </c>
    </row>
    <row r="17902" spans="1:4" ht="14.5" customHeight="1" x14ac:dyDescent="0.35">
      <c r="A17902" s="1"/>
      <c r="B17902" s="317">
        <v>44482.426388929394</v>
      </c>
      <c r="C17902" s="316">
        <v>19.919045102605498</v>
      </c>
      <c r="D17902" s="315" t="s">
        <v>82</v>
      </c>
    </row>
    <row r="17903" spans="1:4" ht="14.5" customHeight="1" x14ac:dyDescent="0.35">
      <c r="A17903" s="1"/>
      <c r="B17903" s="317">
        <v>44482.427083373841</v>
      </c>
      <c r="C17903" s="316">
        <v>21.337792492826701</v>
      </c>
      <c r="D17903" s="315" t="s">
        <v>82</v>
      </c>
    </row>
    <row r="17904" spans="1:4" ht="14.5" customHeight="1" x14ac:dyDescent="0.35">
      <c r="A17904" s="1"/>
      <c r="B17904" s="317">
        <v>44482.427777818288</v>
      </c>
      <c r="C17904" s="316">
        <v>20.933271497097547</v>
      </c>
      <c r="D17904" s="315" t="s">
        <v>82</v>
      </c>
    </row>
    <row r="17905" spans="1:4" ht="14.5" customHeight="1" x14ac:dyDescent="0.35">
      <c r="A17905" s="1"/>
      <c r="B17905" s="317">
        <v>44482.428472262734</v>
      </c>
      <c r="C17905" s="316">
        <v>20.867483527508739</v>
      </c>
      <c r="D17905" s="315" t="s">
        <v>82</v>
      </c>
    </row>
    <row r="17906" spans="1:4" ht="14.5" customHeight="1" x14ac:dyDescent="0.35">
      <c r="A17906" s="1"/>
      <c r="B17906" s="317">
        <v>44482.429166707181</v>
      </c>
      <c r="C17906" s="316">
        <v>21.028463064370346</v>
      </c>
      <c r="D17906" s="315" t="s">
        <v>82</v>
      </c>
    </row>
    <row r="17907" spans="1:4" ht="14.5" customHeight="1" x14ac:dyDescent="0.35">
      <c r="A17907" s="1"/>
      <c r="B17907" s="317">
        <v>44482.429861151628</v>
      </c>
      <c r="C17907" s="316">
        <v>21.083392856752713</v>
      </c>
      <c r="D17907" s="315" t="s">
        <v>82</v>
      </c>
    </row>
    <row r="17908" spans="1:4" ht="14.5" customHeight="1" x14ac:dyDescent="0.35">
      <c r="A17908" s="1"/>
      <c r="B17908" s="317">
        <v>44482.430555596075</v>
      </c>
      <c r="C17908" s="316">
        <v>20.029147291771853</v>
      </c>
      <c r="D17908" s="315" t="s">
        <v>82</v>
      </c>
    </row>
    <row r="17909" spans="1:4" ht="14.5" customHeight="1" x14ac:dyDescent="0.35">
      <c r="A17909" s="1"/>
      <c r="B17909" s="317">
        <v>44482.431250040521</v>
      </c>
      <c r="C17909" s="316">
        <v>19.582867247339649</v>
      </c>
      <c r="D17909" s="315" t="s">
        <v>82</v>
      </c>
    </row>
    <row r="17910" spans="1:4" ht="14.5" customHeight="1" x14ac:dyDescent="0.35">
      <c r="A17910" s="1"/>
      <c r="B17910" s="317">
        <v>44482.431944484968</v>
      </c>
      <c r="C17910" s="316">
        <v>21.195818687593661</v>
      </c>
      <c r="D17910" s="315" t="s">
        <v>82</v>
      </c>
    </row>
    <row r="17911" spans="1:4" ht="14.5" customHeight="1" x14ac:dyDescent="0.35">
      <c r="A17911" s="1"/>
      <c r="B17911" s="317">
        <v>44482.432638929415</v>
      </c>
      <c r="C17911" s="316">
        <v>22.529543855814943</v>
      </c>
      <c r="D17911" s="315" t="s">
        <v>82</v>
      </c>
    </row>
    <row r="17912" spans="1:4" ht="14.5" customHeight="1" x14ac:dyDescent="0.35">
      <c r="A17912" s="1"/>
      <c r="B17912" s="317">
        <v>44482.433333373861</v>
      </c>
      <c r="C17912" s="316">
        <v>21.250348313936168</v>
      </c>
      <c r="D17912" s="315" t="s">
        <v>82</v>
      </c>
    </row>
    <row r="17913" spans="1:4" ht="14.5" customHeight="1" x14ac:dyDescent="0.35">
      <c r="A17913" s="1"/>
      <c r="B17913" s="317">
        <v>44482.434027818308</v>
      </c>
      <c r="C17913" s="316">
        <v>22.34686697440484</v>
      </c>
      <c r="D17913" s="315" t="s">
        <v>82</v>
      </c>
    </row>
    <row r="17914" spans="1:4" ht="14.5" customHeight="1" x14ac:dyDescent="0.35">
      <c r="A17914" s="1"/>
      <c r="B17914" s="317">
        <v>44482.434722262755</v>
      </c>
      <c r="C17914" s="316">
        <v>21.29351447282291</v>
      </c>
      <c r="D17914" s="315" t="s">
        <v>82</v>
      </c>
    </row>
    <row r="17915" spans="1:4" ht="14.5" customHeight="1" x14ac:dyDescent="0.35">
      <c r="A17915" s="1"/>
      <c r="B17915" s="317">
        <v>44482.435416707202</v>
      </c>
      <c r="C17915" s="316">
        <v>21.320631477310478</v>
      </c>
      <c r="D17915" s="315" t="s">
        <v>82</v>
      </c>
    </row>
    <row r="17916" spans="1:4" ht="14.5" customHeight="1" x14ac:dyDescent="0.35">
      <c r="A17916" s="1"/>
      <c r="B17916" s="317">
        <v>44482.436111151648</v>
      </c>
      <c r="C17916" s="316">
        <v>21.197929469414522</v>
      </c>
      <c r="D17916" s="315" t="s">
        <v>82</v>
      </c>
    </row>
    <row r="17917" spans="1:4" ht="14.5" customHeight="1" x14ac:dyDescent="0.35">
      <c r="A17917" s="1"/>
      <c r="B17917" s="317">
        <v>44482.436805596095</v>
      </c>
      <c r="C17917" s="316">
        <v>21.376838689933841</v>
      </c>
      <c r="D17917" s="315" t="s">
        <v>82</v>
      </c>
    </row>
    <row r="17918" spans="1:4" ht="14.5" customHeight="1" x14ac:dyDescent="0.35">
      <c r="A17918" s="1"/>
      <c r="B17918" s="317">
        <v>44482.437500040542</v>
      </c>
      <c r="C17918" s="316">
        <v>20.689439993974521</v>
      </c>
      <c r="D17918" s="315" t="s">
        <v>82</v>
      </c>
    </row>
    <row r="17919" spans="1:4" ht="14.5" customHeight="1" x14ac:dyDescent="0.35">
      <c r="A17919" s="1"/>
      <c r="B17919" s="317">
        <v>44482.438194484988</v>
      </c>
      <c r="C17919" s="316">
        <v>22.609558664915674</v>
      </c>
      <c r="D17919" s="315" t="s">
        <v>82</v>
      </c>
    </row>
    <row r="17920" spans="1:4" ht="14.5" customHeight="1" x14ac:dyDescent="0.35">
      <c r="A17920" s="1"/>
      <c r="B17920" s="317">
        <v>44482.438888929435</v>
      </c>
      <c r="C17920" s="316">
        <v>22.660555778892498</v>
      </c>
      <c r="D17920" s="315" t="s">
        <v>82</v>
      </c>
    </row>
    <row r="17921" spans="1:4" ht="14.5" customHeight="1" x14ac:dyDescent="0.35">
      <c r="A17921" s="1"/>
      <c r="B17921" s="317">
        <v>44482.439583373882</v>
      </c>
      <c r="C17921" s="316">
        <v>22.802040092403573</v>
      </c>
      <c r="D17921" s="315" t="s">
        <v>82</v>
      </c>
    </row>
    <row r="17922" spans="1:4" ht="14.5" customHeight="1" x14ac:dyDescent="0.35">
      <c r="A17922" s="1"/>
      <c r="B17922" s="317">
        <v>44482.440277818328</v>
      </c>
      <c r="C17922" s="316">
        <v>21.204257589224532</v>
      </c>
      <c r="D17922" s="315" t="s">
        <v>82</v>
      </c>
    </row>
    <row r="17923" spans="1:4" ht="14.5" customHeight="1" x14ac:dyDescent="0.35">
      <c r="A17923" s="1"/>
      <c r="B17923" s="317">
        <v>44482.440972262775</v>
      </c>
      <c r="C17923" s="316">
        <v>22.466940904438282</v>
      </c>
      <c r="D17923" s="315" t="s">
        <v>82</v>
      </c>
    </row>
    <row r="17924" spans="1:4" ht="14.5" customHeight="1" x14ac:dyDescent="0.35">
      <c r="A17924" s="1"/>
      <c r="B17924" s="317">
        <v>44482.441666707222</v>
      </c>
      <c r="C17924" s="316">
        <v>22.919330555180689</v>
      </c>
      <c r="D17924" s="315" t="s">
        <v>82</v>
      </c>
    </row>
    <row r="17925" spans="1:4" ht="14.5" customHeight="1" x14ac:dyDescent="0.35">
      <c r="A17925" s="1"/>
      <c r="B17925" s="317">
        <v>44482.442361151669</v>
      </c>
      <c r="C17925" s="316">
        <v>23.778183546712778</v>
      </c>
      <c r="D17925" s="315" t="s">
        <v>82</v>
      </c>
    </row>
    <row r="17926" spans="1:4" ht="14.5" customHeight="1" x14ac:dyDescent="0.35">
      <c r="A17926" s="1"/>
      <c r="B17926" s="317">
        <v>44482.443055596115</v>
      </c>
      <c r="C17926" s="316">
        <v>22.76532108939282</v>
      </c>
      <c r="D17926" s="315" t="s">
        <v>82</v>
      </c>
    </row>
    <row r="17927" spans="1:4" ht="14.5" customHeight="1" x14ac:dyDescent="0.35">
      <c r="A17927" s="1"/>
      <c r="B17927" s="317">
        <v>44482.443750040562</v>
      </c>
      <c r="C17927" s="316">
        <v>23.759507683952204</v>
      </c>
      <c r="D17927" s="315" t="s">
        <v>82</v>
      </c>
    </row>
    <row r="17928" spans="1:4" ht="14.5" customHeight="1" x14ac:dyDescent="0.35">
      <c r="A17928" s="1"/>
      <c r="B17928" s="317">
        <v>44482.444444485009</v>
      </c>
      <c r="C17928" s="316">
        <v>23.968520991509529</v>
      </c>
      <c r="D17928" s="315" t="s">
        <v>82</v>
      </c>
    </row>
    <row r="17929" spans="1:4" ht="14.5" customHeight="1" x14ac:dyDescent="0.35">
      <c r="A17929" s="1"/>
      <c r="B17929" s="317">
        <v>44482.445138929455</v>
      </c>
      <c r="C17929" s="316">
        <v>21.828129085737359</v>
      </c>
      <c r="D17929" s="315" t="s">
        <v>82</v>
      </c>
    </row>
    <row r="17930" spans="1:4" ht="14.5" customHeight="1" x14ac:dyDescent="0.35">
      <c r="A17930" s="1"/>
      <c r="B17930" s="317">
        <v>44482.445833373902</v>
      </c>
      <c r="C17930" s="316">
        <v>23.700229707021695</v>
      </c>
      <c r="D17930" s="315" t="s">
        <v>82</v>
      </c>
    </row>
    <row r="17931" spans="1:4" ht="14.5" customHeight="1" x14ac:dyDescent="0.35">
      <c r="A17931" s="1"/>
      <c r="B17931" s="317">
        <v>44482.446527818349</v>
      </c>
      <c r="C17931" s="316">
        <v>24.222085994898709</v>
      </c>
      <c r="D17931" s="315" t="s">
        <v>82</v>
      </c>
    </row>
    <row r="17932" spans="1:4" ht="14.5" customHeight="1" x14ac:dyDescent="0.35">
      <c r="A17932" s="1"/>
      <c r="B17932" s="317">
        <v>44482.447222262796</v>
      </c>
      <c r="C17932" s="316">
        <v>24.710542564376858</v>
      </c>
      <c r="D17932" s="315" t="s">
        <v>82</v>
      </c>
    </row>
    <row r="17933" spans="1:4" ht="14.5" customHeight="1" x14ac:dyDescent="0.35">
      <c r="A17933" s="1"/>
      <c r="B17933" s="317">
        <v>44482.447916707242</v>
      </c>
      <c r="C17933" s="316">
        <v>24.050461552134948</v>
      </c>
      <c r="D17933" s="315" t="s">
        <v>82</v>
      </c>
    </row>
    <row r="17934" spans="1:4" ht="14.5" customHeight="1" x14ac:dyDescent="0.35">
      <c r="A17934" s="1"/>
      <c r="B17934" s="317">
        <v>44482.448611151689</v>
      </c>
      <c r="C17934" s="316">
        <v>21.806452412828609</v>
      </c>
      <c r="D17934" s="315" t="s">
        <v>82</v>
      </c>
    </row>
    <row r="17935" spans="1:4" ht="14.5" customHeight="1" x14ac:dyDescent="0.35">
      <c r="A17935" s="1"/>
      <c r="B17935" s="317">
        <v>44482.449305596136</v>
      </c>
      <c r="C17935" s="316">
        <v>23.823874499072552</v>
      </c>
      <c r="D17935" s="315" t="s">
        <v>82</v>
      </c>
    </row>
    <row r="17936" spans="1:4" ht="14.5" customHeight="1" x14ac:dyDescent="0.35">
      <c r="A17936" s="1"/>
      <c r="B17936" s="317">
        <v>44482.450000040582</v>
      </c>
      <c r="C17936" s="316">
        <v>24.335827137634624</v>
      </c>
      <c r="D17936" s="315" t="s">
        <v>82</v>
      </c>
    </row>
    <row r="17937" spans="1:4" ht="14.5" customHeight="1" x14ac:dyDescent="0.35">
      <c r="A17937" s="1"/>
      <c r="B17937" s="317">
        <v>44482.450694485029</v>
      </c>
      <c r="C17937" s="316">
        <v>24.313224562795948</v>
      </c>
      <c r="D17937" s="315" t="s">
        <v>82</v>
      </c>
    </row>
    <row r="17938" spans="1:4" ht="14.5" customHeight="1" x14ac:dyDescent="0.35">
      <c r="A17938" s="1"/>
      <c r="B17938" s="317">
        <v>44482.451388929476</v>
      </c>
      <c r="C17938" s="316">
        <v>24.149252699946615</v>
      </c>
      <c r="D17938" s="315" t="s">
        <v>82</v>
      </c>
    </row>
    <row r="17939" spans="1:4" ht="14.5" customHeight="1" x14ac:dyDescent="0.35">
      <c r="A17939" s="1"/>
      <c r="B17939" s="317">
        <v>44482.452083373923</v>
      </c>
      <c r="C17939" s="316">
        <v>24.647710931564021</v>
      </c>
      <c r="D17939" s="315" t="s">
        <v>82</v>
      </c>
    </row>
    <row r="17940" spans="1:4" ht="14.5" customHeight="1" x14ac:dyDescent="0.35">
      <c r="A17940" s="1"/>
      <c r="B17940" s="317">
        <v>44482.452777818369</v>
      </c>
      <c r="C17940" s="316">
        <v>24.748014836262154</v>
      </c>
      <c r="D17940" s="315" t="s">
        <v>82</v>
      </c>
    </row>
    <row r="17941" spans="1:4" ht="14.5" customHeight="1" x14ac:dyDescent="0.35">
      <c r="A17941" s="1"/>
      <c r="B17941" s="317">
        <v>44482.453472262816</v>
      </c>
      <c r="C17941" s="316">
        <v>25.145712687792063</v>
      </c>
      <c r="D17941" s="315" t="s">
        <v>82</v>
      </c>
    </row>
    <row r="17942" spans="1:4" ht="14.5" customHeight="1" x14ac:dyDescent="0.35">
      <c r="A17942" s="1"/>
      <c r="B17942" s="317">
        <v>44482.454166707263</v>
      </c>
      <c r="C17942" s="316">
        <v>24.271949241304537</v>
      </c>
      <c r="D17942" s="315" t="s">
        <v>82</v>
      </c>
    </row>
    <row r="17943" spans="1:4" ht="14.5" customHeight="1" x14ac:dyDescent="0.35">
      <c r="A17943" s="1"/>
      <c r="B17943" s="317">
        <v>44482.454861151709</v>
      </c>
      <c r="C17943" s="316">
        <v>24.633398152821851</v>
      </c>
      <c r="D17943" s="315" t="s">
        <v>82</v>
      </c>
    </row>
    <row r="17944" spans="1:4" ht="14.5" customHeight="1" x14ac:dyDescent="0.35">
      <c r="A17944" s="1"/>
      <c r="B17944" s="317">
        <v>44482.455555596156</v>
      </c>
      <c r="C17944" s="316">
        <v>24.20693723267177</v>
      </c>
      <c r="D17944" s="315" t="s">
        <v>82</v>
      </c>
    </row>
    <row r="17945" spans="1:4" ht="14.5" customHeight="1" x14ac:dyDescent="0.35">
      <c r="A17945" s="1"/>
      <c r="B17945" s="317">
        <v>44482.456250040603</v>
      </c>
      <c r="C17945" s="316">
        <v>24.72306834745347</v>
      </c>
      <c r="D17945" s="315" t="s">
        <v>82</v>
      </c>
    </row>
    <row r="17946" spans="1:4" ht="14.5" customHeight="1" x14ac:dyDescent="0.35">
      <c r="A17946" s="1"/>
      <c r="B17946" s="317">
        <v>44482.456944485049</v>
      </c>
      <c r="C17946" s="316">
        <v>24.117234593522639</v>
      </c>
      <c r="D17946" s="315" t="s">
        <v>82</v>
      </c>
    </row>
    <row r="17947" spans="1:4" ht="14.5" customHeight="1" x14ac:dyDescent="0.35">
      <c r="A17947" s="1"/>
      <c r="B17947" s="317">
        <v>44482.457638929496</v>
      </c>
      <c r="C17947" s="316">
        <v>24.681764667040262</v>
      </c>
      <c r="D17947" s="315" t="s">
        <v>82</v>
      </c>
    </row>
    <row r="17948" spans="1:4" ht="14.5" customHeight="1" x14ac:dyDescent="0.35">
      <c r="A17948" s="1"/>
      <c r="B17948" s="317">
        <v>44482.458333373943</v>
      </c>
      <c r="C17948" s="316">
        <v>24.789748787876547</v>
      </c>
      <c r="D17948" s="315" t="s">
        <v>82</v>
      </c>
    </row>
    <row r="17949" spans="1:4" ht="14.5" customHeight="1" x14ac:dyDescent="0.35">
      <c r="A17949" s="1"/>
      <c r="B17949" s="317">
        <v>44482.45902781839</v>
      </c>
      <c r="C17949" s="316">
        <v>25.225745219999226</v>
      </c>
      <c r="D17949" s="315" t="s">
        <v>82</v>
      </c>
    </row>
    <row r="17950" spans="1:4" ht="14.5" customHeight="1" x14ac:dyDescent="0.35">
      <c r="A17950" s="1"/>
      <c r="B17950" s="317">
        <v>44482.459722262836</v>
      </c>
      <c r="C17950" s="316">
        <v>24.190431801763285</v>
      </c>
      <c r="D17950" s="315" t="s">
        <v>82</v>
      </c>
    </row>
    <row r="17951" spans="1:4" ht="14.5" customHeight="1" x14ac:dyDescent="0.35">
      <c r="A17951" s="1"/>
      <c r="B17951" s="317">
        <v>44482.460416707283</v>
      </c>
      <c r="C17951" s="316">
        <v>25.135370770041483</v>
      </c>
      <c r="D17951" s="315" t="s">
        <v>82</v>
      </c>
    </row>
    <row r="17952" spans="1:4" ht="14.5" customHeight="1" x14ac:dyDescent="0.35">
      <c r="A17952" s="1"/>
      <c r="B17952" s="317">
        <v>44482.46111115173</v>
      </c>
      <c r="C17952" s="316">
        <v>25.806903726578458</v>
      </c>
      <c r="D17952" s="315" t="s">
        <v>82</v>
      </c>
    </row>
    <row r="17953" spans="1:4" ht="14.5" customHeight="1" x14ac:dyDescent="0.35">
      <c r="A17953" s="1"/>
      <c r="B17953" s="317">
        <v>44482.461805596176</v>
      </c>
      <c r="C17953" s="316">
        <v>25.063774737133159</v>
      </c>
      <c r="D17953" s="315" t="s">
        <v>82</v>
      </c>
    </row>
    <row r="17954" spans="1:4" ht="14.5" customHeight="1" x14ac:dyDescent="0.35">
      <c r="A17954" s="1"/>
      <c r="B17954" s="317">
        <v>44482.462500040623</v>
      </c>
      <c r="C17954" s="316">
        <v>25.61950861008372</v>
      </c>
      <c r="D17954" s="315" t="s">
        <v>82</v>
      </c>
    </row>
    <row r="17955" spans="1:4" ht="14.5" customHeight="1" x14ac:dyDescent="0.35">
      <c r="A17955" s="1"/>
      <c r="B17955" s="317">
        <v>44482.46319448507</v>
      </c>
      <c r="C17955" s="316">
        <v>24.52088456161097</v>
      </c>
      <c r="D17955" s="315" t="s">
        <v>82</v>
      </c>
    </row>
    <row r="17956" spans="1:4" ht="14.5" customHeight="1" x14ac:dyDescent="0.35">
      <c r="A17956" s="1"/>
      <c r="B17956" s="317">
        <v>44482.463888929517</v>
      </c>
      <c r="C17956" s="316">
        <v>24.531026515454869</v>
      </c>
      <c r="D17956" s="315" t="s">
        <v>82</v>
      </c>
    </row>
    <row r="17957" spans="1:4" ht="14.5" customHeight="1" x14ac:dyDescent="0.35">
      <c r="A17957" s="1"/>
      <c r="B17957" s="317">
        <v>44482.464583373963</v>
      </c>
      <c r="C17957" s="316">
        <v>25.694038057873936</v>
      </c>
      <c r="D17957" s="315" t="s">
        <v>82</v>
      </c>
    </row>
    <row r="17958" spans="1:4" ht="14.5" customHeight="1" x14ac:dyDescent="0.35">
      <c r="A17958" s="1"/>
      <c r="B17958" s="317">
        <v>44482.46527781841</v>
      </c>
      <c r="C17958" s="316">
        <v>25.635371996598163</v>
      </c>
      <c r="D17958" s="315" t="s">
        <v>82</v>
      </c>
    </row>
    <row r="17959" spans="1:4" ht="14.5" customHeight="1" x14ac:dyDescent="0.35">
      <c r="A17959" s="1"/>
      <c r="B17959" s="317">
        <v>44482.465972262857</v>
      </c>
      <c r="C17959" s="316">
        <v>26.007867585996184</v>
      </c>
      <c r="D17959" s="315" t="s">
        <v>82</v>
      </c>
    </row>
    <row r="17960" spans="1:4" ht="14.5" customHeight="1" x14ac:dyDescent="0.35">
      <c r="A17960" s="1"/>
      <c r="B17960" s="317">
        <v>44482.466666707303</v>
      </c>
      <c r="C17960" s="316">
        <v>24.283568437127784</v>
      </c>
      <c r="D17960" s="315" t="s">
        <v>82</v>
      </c>
    </row>
    <row r="17961" spans="1:4" ht="14.5" customHeight="1" x14ac:dyDescent="0.35">
      <c r="A17961" s="1"/>
      <c r="B17961" s="317">
        <v>44482.46736115175</v>
      </c>
      <c r="C17961" s="316">
        <v>24.314355533248939</v>
      </c>
      <c r="D17961" s="315" t="s">
        <v>82</v>
      </c>
    </row>
    <row r="17962" spans="1:4" ht="14.5" customHeight="1" x14ac:dyDescent="0.35">
      <c r="A17962" s="1"/>
      <c r="B17962" s="317">
        <v>44482.468055596197</v>
      </c>
      <c r="C17962" s="316">
        <v>24.479723362650837</v>
      </c>
      <c r="D17962" s="315" t="s">
        <v>82</v>
      </c>
    </row>
    <row r="17963" spans="1:4" ht="14.5" customHeight="1" x14ac:dyDescent="0.35">
      <c r="A17963" s="1"/>
      <c r="B17963" s="317">
        <v>44482.468750040643</v>
      </c>
      <c r="C17963" s="316">
        <v>25.469033415005349</v>
      </c>
      <c r="D17963" s="315" t="s">
        <v>82</v>
      </c>
    </row>
    <row r="17964" spans="1:4" ht="14.5" customHeight="1" x14ac:dyDescent="0.35">
      <c r="A17964" s="1"/>
      <c r="B17964" s="317">
        <v>44482.46944448509</v>
      </c>
      <c r="C17964" s="316">
        <v>26.057679429204047</v>
      </c>
      <c r="D17964" s="315" t="s">
        <v>82</v>
      </c>
    </row>
    <row r="17965" spans="1:4" ht="14.5" customHeight="1" x14ac:dyDescent="0.35">
      <c r="A17965" s="1"/>
      <c r="B17965" s="317">
        <v>44482.470138929537</v>
      </c>
      <c r="C17965" s="316">
        <v>25.412920157000674</v>
      </c>
      <c r="D17965" s="315" t="s">
        <v>82</v>
      </c>
    </row>
    <row r="17966" spans="1:4" ht="14.5" customHeight="1" x14ac:dyDescent="0.35">
      <c r="A17966" s="1"/>
      <c r="B17966" s="317">
        <v>44482.470833373984</v>
      </c>
      <c r="C17966" s="316">
        <v>24.791984120111252</v>
      </c>
      <c r="D17966" s="315" t="s">
        <v>82</v>
      </c>
    </row>
    <row r="17967" spans="1:4" ht="14.5" customHeight="1" x14ac:dyDescent="0.35">
      <c r="A17967" s="1"/>
      <c r="B17967" s="317">
        <v>44482.47152781843</v>
      </c>
      <c r="C17967" s="316">
        <v>25.928523700791022</v>
      </c>
      <c r="D17967" s="315" t="s">
        <v>82</v>
      </c>
    </row>
    <row r="17968" spans="1:4" ht="14.5" customHeight="1" x14ac:dyDescent="0.35">
      <c r="A17968" s="1"/>
      <c r="B17968" s="317">
        <v>44482.472222262877</v>
      </c>
      <c r="C17968" s="316">
        <v>25.899255373240159</v>
      </c>
      <c r="D17968" s="315" t="s">
        <v>82</v>
      </c>
    </row>
    <row r="17969" spans="1:4" ht="14.5" customHeight="1" x14ac:dyDescent="0.35">
      <c r="A17969" s="1"/>
      <c r="B17969" s="317">
        <v>44482.472916707324</v>
      </c>
      <c r="C17969" s="316">
        <v>25.298119837030633</v>
      </c>
      <c r="D17969" s="315" t="s">
        <v>82</v>
      </c>
    </row>
    <row r="17970" spans="1:4" ht="14.5" customHeight="1" x14ac:dyDescent="0.35">
      <c r="A17970" s="1"/>
      <c r="B17970" s="317">
        <v>44482.47361115177</v>
      </c>
      <c r="C17970" s="316">
        <v>25.301940103584396</v>
      </c>
      <c r="D17970" s="315" t="s">
        <v>82</v>
      </c>
    </row>
    <row r="17971" spans="1:4" ht="14.5" customHeight="1" x14ac:dyDescent="0.35">
      <c r="A17971" s="1"/>
      <c r="B17971" s="317">
        <v>44482.474305596217</v>
      </c>
      <c r="C17971" s="316">
        <v>25.79010525585424</v>
      </c>
      <c r="D17971" s="315" t="s">
        <v>82</v>
      </c>
    </row>
    <row r="17972" spans="1:4" ht="14.5" customHeight="1" x14ac:dyDescent="0.35">
      <c r="A17972" s="1"/>
      <c r="B17972" s="317">
        <v>44482.475000040664</v>
      </c>
      <c r="C17972" s="316">
        <v>25.478042348114833</v>
      </c>
      <c r="D17972" s="315" t="s">
        <v>82</v>
      </c>
    </row>
    <row r="17973" spans="1:4" ht="14.5" customHeight="1" x14ac:dyDescent="0.35">
      <c r="A17973" s="1"/>
      <c r="B17973" s="317">
        <v>44482.475694485111</v>
      </c>
      <c r="C17973" s="316">
        <v>25.270949678547915</v>
      </c>
      <c r="D17973" s="315" t="s">
        <v>82</v>
      </c>
    </row>
    <row r="17974" spans="1:4" ht="14.5" customHeight="1" x14ac:dyDescent="0.35">
      <c r="A17974" s="1"/>
      <c r="B17974" s="317">
        <v>44482.476388929557</v>
      </c>
      <c r="C17974" s="316">
        <v>26.360678599090413</v>
      </c>
      <c r="D17974" s="315" t="s">
        <v>82</v>
      </c>
    </row>
    <row r="17975" spans="1:4" ht="14.5" customHeight="1" x14ac:dyDescent="0.35">
      <c r="A17975" s="1"/>
      <c r="B17975" s="317">
        <v>44482.477083374004</v>
      </c>
      <c r="C17975" s="316">
        <v>26.198642039017674</v>
      </c>
      <c r="D17975" s="315" t="s">
        <v>82</v>
      </c>
    </row>
    <row r="17976" spans="1:4" ht="14.5" customHeight="1" x14ac:dyDescent="0.35">
      <c r="A17976" s="1"/>
      <c r="B17976" s="317">
        <v>44482.477777818451</v>
      </c>
      <c r="C17976" s="316">
        <v>26.63860577424736</v>
      </c>
      <c r="D17976" s="315" t="s">
        <v>82</v>
      </c>
    </row>
    <row r="17977" spans="1:4" ht="14.5" customHeight="1" x14ac:dyDescent="0.35">
      <c r="A17977" s="1"/>
      <c r="B17977" s="317">
        <v>44482.478472262897</v>
      </c>
      <c r="C17977" s="316">
        <v>26.327515963573145</v>
      </c>
      <c r="D17977" s="315" t="s">
        <v>82</v>
      </c>
    </row>
    <row r="17978" spans="1:4" ht="14.5" customHeight="1" x14ac:dyDescent="0.35">
      <c r="A17978" s="1"/>
      <c r="B17978" s="317">
        <v>44482.479166707344</v>
      </c>
      <c r="C17978" s="316">
        <v>26.183013460221506</v>
      </c>
      <c r="D17978" s="315" t="s">
        <v>82</v>
      </c>
    </row>
    <row r="17979" spans="1:4" ht="14.5" customHeight="1" x14ac:dyDescent="0.35">
      <c r="A17979" s="1"/>
      <c r="B17979" s="317">
        <v>44482.479861151791</v>
      </c>
      <c r="C17979" s="316">
        <v>26.024265803218199</v>
      </c>
      <c r="D17979" s="315" t="s">
        <v>82</v>
      </c>
    </row>
    <row r="17980" spans="1:4" ht="14.5" customHeight="1" x14ac:dyDescent="0.35">
      <c r="A17980" s="1"/>
      <c r="B17980" s="317">
        <v>44482.480555596238</v>
      </c>
      <c r="C17980" s="316">
        <v>25.876370544958625</v>
      </c>
      <c r="D17980" s="315" t="s">
        <v>82</v>
      </c>
    </row>
    <row r="17981" spans="1:4" ht="14.5" customHeight="1" x14ac:dyDescent="0.35">
      <c r="A17981" s="1"/>
      <c r="B17981" s="317">
        <v>44482.481250040684</v>
      </c>
      <c r="C17981" s="316">
        <v>25.661781256742447</v>
      </c>
      <c r="D17981" s="315" t="s">
        <v>82</v>
      </c>
    </row>
    <row r="17982" spans="1:4" ht="14.5" customHeight="1" x14ac:dyDescent="0.35">
      <c r="A17982" s="1"/>
      <c r="B17982" s="317">
        <v>44482.481944485131</v>
      </c>
      <c r="C17982" s="316">
        <v>25.391927839913116</v>
      </c>
      <c r="D17982" s="315" t="s">
        <v>82</v>
      </c>
    </row>
    <row r="17983" spans="1:4" ht="14.5" customHeight="1" x14ac:dyDescent="0.35">
      <c r="A17983" s="1"/>
      <c r="B17983" s="317">
        <v>44482.482638929578</v>
      </c>
      <c r="C17983" s="316">
        <v>25.1707499922389</v>
      </c>
      <c r="D17983" s="315" t="s">
        <v>82</v>
      </c>
    </row>
    <row r="17984" spans="1:4" ht="14.5" customHeight="1" x14ac:dyDescent="0.35">
      <c r="A17984" s="1"/>
      <c r="B17984" s="317">
        <v>44482.483333374024</v>
      </c>
      <c r="C17984" s="316">
        <v>25.664544979591543</v>
      </c>
      <c r="D17984" s="315" t="s">
        <v>82</v>
      </c>
    </row>
    <row r="17985" spans="1:4" ht="14.5" customHeight="1" x14ac:dyDescent="0.35">
      <c r="A17985" s="1"/>
      <c r="B17985" s="317">
        <v>44482.484027818471</v>
      </c>
      <c r="C17985" s="316">
        <v>24.903478437758654</v>
      </c>
      <c r="D17985" s="315" t="s">
        <v>82</v>
      </c>
    </row>
    <row r="17986" spans="1:4" ht="14.5" customHeight="1" x14ac:dyDescent="0.35">
      <c r="A17986" s="1"/>
      <c r="B17986" s="317">
        <v>44482.484722262918</v>
      </c>
      <c r="C17986" s="316">
        <v>25.35395348684639</v>
      </c>
      <c r="D17986" s="315" t="s">
        <v>82</v>
      </c>
    </row>
    <row r="17987" spans="1:4" ht="14.5" customHeight="1" x14ac:dyDescent="0.35">
      <c r="A17987" s="1"/>
      <c r="B17987" s="317">
        <v>44482.485416707364</v>
      </c>
      <c r="C17987" s="316">
        <v>25.581553539201558</v>
      </c>
      <c r="D17987" s="315" t="s">
        <v>82</v>
      </c>
    </row>
    <row r="17988" spans="1:4" ht="14.5" customHeight="1" x14ac:dyDescent="0.35">
      <c r="A17988" s="1"/>
      <c r="B17988" s="317">
        <v>44482.486111151811</v>
      </c>
      <c r="C17988" s="316">
        <v>25.460150973411995</v>
      </c>
      <c r="D17988" s="315" t="s">
        <v>82</v>
      </c>
    </row>
    <row r="17989" spans="1:4" ht="14.5" customHeight="1" x14ac:dyDescent="0.35">
      <c r="A17989" s="1"/>
      <c r="B17989" s="317">
        <v>44482.486805596258</v>
      </c>
      <c r="C17989" s="316">
        <v>24.832351914763663</v>
      </c>
      <c r="D17989" s="315" t="s">
        <v>82</v>
      </c>
    </row>
    <row r="17990" spans="1:4" ht="14.5" customHeight="1" x14ac:dyDescent="0.35">
      <c r="A17990" s="1"/>
      <c r="B17990" s="317">
        <v>44482.487500040705</v>
      </c>
      <c r="C17990" s="316">
        <v>25.540745430511016</v>
      </c>
      <c r="D17990" s="315" t="s">
        <v>82</v>
      </c>
    </row>
    <row r="17991" spans="1:4" ht="14.5" customHeight="1" x14ac:dyDescent="0.35">
      <c r="A17991" s="1"/>
      <c r="B17991" s="317">
        <v>44482.488194485151</v>
      </c>
      <c r="C17991" s="316">
        <v>24.557934628908697</v>
      </c>
      <c r="D17991" s="315" t="s">
        <v>82</v>
      </c>
    </row>
    <row r="17992" spans="1:4" ht="14.5" customHeight="1" x14ac:dyDescent="0.35">
      <c r="A17992" s="1"/>
      <c r="B17992" s="317">
        <v>44482.488888929598</v>
      </c>
      <c r="C17992" s="316">
        <v>25.827371367255303</v>
      </c>
      <c r="D17992" s="315" t="s">
        <v>82</v>
      </c>
    </row>
    <row r="17993" spans="1:4" ht="14.5" customHeight="1" x14ac:dyDescent="0.35">
      <c r="A17993" s="1"/>
      <c r="B17993" s="317">
        <v>44482.489583374045</v>
      </c>
      <c r="C17993" s="316">
        <v>26.089837358519436</v>
      </c>
      <c r="D17993" s="315" t="s">
        <v>82</v>
      </c>
    </row>
    <row r="17994" spans="1:4" ht="14.5" customHeight="1" x14ac:dyDescent="0.35">
      <c r="A17994" s="1"/>
      <c r="B17994" s="317">
        <v>44482.490277818491</v>
      </c>
      <c r="C17994" s="316">
        <v>26.377176620151051</v>
      </c>
      <c r="D17994" s="315" t="s">
        <v>82</v>
      </c>
    </row>
    <row r="17995" spans="1:4" ht="14.5" customHeight="1" x14ac:dyDescent="0.35">
      <c r="A17995" s="1"/>
      <c r="B17995" s="317">
        <v>44482.490972262938</v>
      </c>
      <c r="C17995" s="316">
        <v>26.419614442440796</v>
      </c>
      <c r="D17995" s="315" t="s">
        <v>82</v>
      </c>
    </row>
    <row r="17996" spans="1:4" ht="14.5" customHeight="1" x14ac:dyDescent="0.35">
      <c r="A17996" s="1"/>
      <c r="B17996" s="317">
        <v>44482.491666707385</v>
      </c>
      <c r="C17996" s="316">
        <v>26.335654860394911</v>
      </c>
      <c r="D17996" s="315" t="s">
        <v>82</v>
      </c>
    </row>
    <row r="17997" spans="1:4" ht="14.5" customHeight="1" x14ac:dyDescent="0.35">
      <c r="A17997" s="1"/>
      <c r="B17997" s="317">
        <v>44482.492361151832</v>
      </c>
      <c r="C17997" s="316">
        <v>26.8099050766997</v>
      </c>
      <c r="D17997" s="315" t="s">
        <v>82</v>
      </c>
    </row>
    <row r="17998" spans="1:4" ht="14.5" customHeight="1" x14ac:dyDescent="0.35">
      <c r="A17998" s="1"/>
      <c r="B17998" s="317">
        <v>44482.493055596278</v>
      </c>
      <c r="C17998" s="316">
        <v>26.180929232112248</v>
      </c>
      <c r="D17998" s="315" t="s">
        <v>82</v>
      </c>
    </row>
    <row r="17999" spans="1:4" ht="14.5" customHeight="1" x14ac:dyDescent="0.35">
      <c r="A17999" s="1"/>
      <c r="B17999" s="317">
        <v>44482.493750040725</v>
      </c>
      <c r="C17999" s="316">
        <v>26.556343960675683</v>
      </c>
      <c r="D17999" s="315" t="s">
        <v>82</v>
      </c>
    </row>
    <row r="18000" spans="1:4" ht="14.5" customHeight="1" x14ac:dyDescent="0.35">
      <c r="A18000" s="1"/>
      <c r="B18000" s="317">
        <v>44482.494444485172</v>
      </c>
      <c r="C18000" s="316">
        <v>25.403529577326843</v>
      </c>
      <c r="D18000" s="315" t="s">
        <v>82</v>
      </c>
    </row>
    <row r="18001" spans="1:4" ht="14.5" customHeight="1" x14ac:dyDescent="0.35">
      <c r="A18001" s="1"/>
      <c r="B18001" s="317">
        <v>44482.495138929618</v>
      </c>
      <c r="C18001" s="316">
        <v>24.953844163510077</v>
      </c>
      <c r="D18001" s="315" t="s">
        <v>82</v>
      </c>
    </row>
    <row r="18002" spans="1:4" ht="14.5" customHeight="1" x14ac:dyDescent="0.35">
      <c r="A18002" s="1"/>
      <c r="B18002" s="317">
        <v>44482.495833374065</v>
      </c>
      <c r="C18002" s="316">
        <v>24.065198265180516</v>
      </c>
      <c r="D18002" s="315" t="s">
        <v>82</v>
      </c>
    </row>
    <row r="18003" spans="1:4" ht="14.5" customHeight="1" x14ac:dyDescent="0.35">
      <c r="A18003" s="1"/>
      <c r="B18003" s="317">
        <v>44482.496527818512</v>
      </c>
      <c r="C18003" s="316">
        <v>24.315837306886291</v>
      </c>
      <c r="D18003" s="315" t="s">
        <v>82</v>
      </c>
    </row>
    <row r="18004" spans="1:4" ht="14.5" customHeight="1" x14ac:dyDescent="0.35">
      <c r="A18004" s="1"/>
      <c r="B18004" s="317">
        <v>44482.497222262959</v>
      </c>
      <c r="C18004" s="316">
        <v>25.494750507121111</v>
      </c>
      <c r="D18004" s="315" t="s">
        <v>82</v>
      </c>
    </row>
    <row r="18005" spans="1:4" ht="14.5" customHeight="1" x14ac:dyDescent="0.35">
      <c r="A18005" s="1"/>
      <c r="B18005" s="317">
        <v>44482.497916707405</v>
      </c>
      <c r="C18005" s="316">
        <v>25.090964330682375</v>
      </c>
      <c r="D18005" s="315" t="s">
        <v>82</v>
      </c>
    </row>
    <row r="18006" spans="1:4" ht="14.5" customHeight="1" x14ac:dyDescent="0.35">
      <c r="A18006" s="1"/>
      <c r="B18006" s="317">
        <v>44482.498611151852</v>
      </c>
      <c r="C18006" s="316">
        <v>24.62080813022185</v>
      </c>
      <c r="D18006" s="315" t="s">
        <v>82</v>
      </c>
    </row>
    <row r="18007" spans="1:4" ht="14.5" customHeight="1" x14ac:dyDescent="0.35">
      <c r="A18007" s="1"/>
      <c r="B18007" s="317">
        <v>44482.499305596299</v>
      </c>
      <c r="C18007" s="316">
        <v>23.512783808219197</v>
      </c>
      <c r="D18007" s="315" t="s">
        <v>82</v>
      </c>
    </row>
    <row r="18008" spans="1:4" ht="14.5" customHeight="1" x14ac:dyDescent="0.35">
      <c r="A18008" s="1"/>
      <c r="B18008" s="317">
        <v>44482.500000040745</v>
      </c>
      <c r="C18008" s="316">
        <v>7.60003218909885</v>
      </c>
      <c r="D18008" s="315" t="s">
        <v>350</v>
      </c>
    </row>
    <row r="18009" spans="1:4" ht="14.5" customHeight="1" x14ac:dyDescent="0.35">
      <c r="A18009" s="1"/>
      <c r="B18009" s="317">
        <v>44482.500694485192</v>
      </c>
      <c r="C18009" s="316">
        <v>24.549432400718313</v>
      </c>
      <c r="D18009" s="315" t="s">
        <v>82</v>
      </c>
    </row>
    <row r="18010" spans="1:4" ht="14.5" customHeight="1" x14ac:dyDescent="0.35">
      <c r="A18010" s="1"/>
      <c r="B18010" s="317">
        <v>44482.501388929639</v>
      </c>
      <c r="C18010" s="316">
        <v>24.948292291351631</v>
      </c>
      <c r="D18010" s="315" t="s">
        <v>82</v>
      </c>
    </row>
    <row r="18011" spans="1:4" ht="14.5" customHeight="1" x14ac:dyDescent="0.35">
      <c r="A18011" s="1"/>
      <c r="B18011" s="317">
        <v>44482.502083374085</v>
      </c>
      <c r="C18011" s="316">
        <v>25.431272298537564</v>
      </c>
      <c r="D18011" s="315" t="s">
        <v>82</v>
      </c>
    </row>
    <row r="18012" spans="1:4" ht="14.5" customHeight="1" x14ac:dyDescent="0.35">
      <c r="A18012" s="1"/>
      <c r="B18012" s="317">
        <v>44482.502777818532</v>
      </c>
      <c r="C18012" s="316">
        <v>25.000597925616603</v>
      </c>
      <c r="D18012" s="315" t="s">
        <v>82</v>
      </c>
    </row>
    <row r="18013" spans="1:4" ht="14.5" customHeight="1" x14ac:dyDescent="0.35">
      <c r="A18013" s="1"/>
      <c r="B18013" s="317">
        <v>44482.503472262979</v>
      </c>
      <c r="C18013" s="316">
        <v>25.658477024743238</v>
      </c>
      <c r="D18013" s="315" t="s">
        <v>82</v>
      </c>
    </row>
    <row r="18014" spans="1:4" ht="14.5" customHeight="1" x14ac:dyDescent="0.35">
      <c r="A18014" s="1"/>
      <c r="B18014" s="317">
        <v>44482.504166707426</v>
      </c>
      <c r="C18014" s="316">
        <v>25.231028143184083</v>
      </c>
      <c r="D18014" s="315" t="s">
        <v>82</v>
      </c>
    </row>
    <row r="18015" spans="1:4" ht="14.5" customHeight="1" x14ac:dyDescent="0.35">
      <c r="A18015" s="1"/>
      <c r="B18015" s="317">
        <v>44482.504861151872</v>
      </c>
      <c r="C18015" s="316">
        <v>24.856267787256609</v>
      </c>
      <c r="D18015" s="315" t="s">
        <v>82</v>
      </c>
    </row>
    <row r="18016" spans="1:4" ht="14.5" customHeight="1" x14ac:dyDescent="0.35">
      <c r="A18016" s="1"/>
      <c r="B18016" s="317">
        <v>44482.505555596319</v>
      </c>
      <c r="C18016" s="316">
        <v>26.275451338740336</v>
      </c>
      <c r="D18016" s="315" t="s">
        <v>82</v>
      </c>
    </row>
    <row r="18017" spans="1:4" ht="14.5" customHeight="1" x14ac:dyDescent="0.35">
      <c r="A18017" s="1"/>
      <c r="B18017" s="317">
        <v>44482.506250040766</v>
      </c>
      <c r="C18017" s="316">
        <v>25.996392505473342</v>
      </c>
      <c r="D18017" s="315" t="s">
        <v>82</v>
      </c>
    </row>
    <row r="18018" spans="1:4" ht="14.5" customHeight="1" x14ac:dyDescent="0.35">
      <c r="A18018" s="1"/>
      <c r="B18018" s="317">
        <v>44482.506944485212</v>
      </c>
      <c r="C18018" s="316">
        <v>25.143177104111722</v>
      </c>
      <c r="D18018" s="315" t="s">
        <v>82</v>
      </c>
    </row>
    <row r="18019" spans="1:4" ht="14.5" customHeight="1" x14ac:dyDescent="0.35">
      <c r="A18019" s="1"/>
      <c r="B18019" s="317">
        <v>44482.507638929659</v>
      </c>
      <c r="C18019" s="316">
        <v>26.087353928054412</v>
      </c>
      <c r="D18019" s="315" t="s">
        <v>82</v>
      </c>
    </row>
    <row r="18020" spans="1:4" ht="14.5" customHeight="1" x14ac:dyDescent="0.35">
      <c r="A18020" s="1"/>
      <c r="B18020" s="317">
        <v>44482.508333374106</v>
      </c>
      <c r="C18020" s="316">
        <v>26.367290727204331</v>
      </c>
      <c r="D18020" s="315" t="s">
        <v>82</v>
      </c>
    </row>
    <row r="18021" spans="1:4" ht="14.5" customHeight="1" x14ac:dyDescent="0.35">
      <c r="A18021" s="1"/>
      <c r="B18021" s="317">
        <v>44482.509027818553</v>
      </c>
      <c r="C18021" s="316">
        <v>26.32884936613409</v>
      </c>
      <c r="D18021" s="315" t="s">
        <v>82</v>
      </c>
    </row>
    <row r="18022" spans="1:4" ht="14.5" customHeight="1" x14ac:dyDescent="0.35">
      <c r="A18022" s="1"/>
      <c r="B18022" s="317">
        <v>44482.509722262999</v>
      </c>
      <c r="C18022" s="316">
        <v>25.978837962451021</v>
      </c>
      <c r="D18022" s="315" t="s">
        <v>82</v>
      </c>
    </row>
    <row r="18023" spans="1:4" ht="14.5" customHeight="1" x14ac:dyDescent="0.35">
      <c r="A18023" s="1"/>
      <c r="B18023" s="317">
        <v>44482.510416707446</v>
      </c>
      <c r="C18023" s="316">
        <v>25.15676073369541</v>
      </c>
      <c r="D18023" s="315" t="s">
        <v>82</v>
      </c>
    </row>
    <row r="18024" spans="1:4" ht="14.5" customHeight="1" x14ac:dyDescent="0.35">
      <c r="A18024" s="1"/>
      <c r="B18024" s="317">
        <v>44482.511111151893</v>
      </c>
      <c r="C18024" s="316">
        <v>25.626569553412264</v>
      </c>
      <c r="D18024" s="315" t="s">
        <v>82</v>
      </c>
    </row>
    <row r="18025" spans="1:4" ht="14.5" customHeight="1" x14ac:dyDescent="0.35">
      <c r="A18025" s="1"/>
      <c r="B18025" s="317">
        <v>44482.511805596339</v>
      </c>
      <c r="C18025" s="316">
        <v>25.979359969407959</v>
      </c>
      <c r="D18025" s="315" t="s">
        <v>82</v>
      </c>
    </row>
    <row r="18026" spans="1:4" ht="14.5" customHeight="1" x14ac:dyDescent="0.35">
      <c r="A18026" s="1"/>
      <c r="B18026" s="317">
        <v>44482.512500040786</v>
      </c>
      <c r="C18026" s="316">
        <v>25.912372450682838</v>
      </c>
      <c r="D18026" s="315" t="s">
        <v>82</v>
      </c>
    </row>
    <row r="18027" spans="1:4" ht="14.5" customHeight="1" x14ac:dyDescent="0.35">
      <c r="A18027" s="1"/>
      <c r="B18027" s="317">
        <v>44482.513194485233</v>
      </c>
      <c r="C18027" s="316">
        <v>23.723047572853101</v>
      </c>
      <c r="D18027" s="315" t="s">
        <v>82</v>
      </c>
    </row>
    <row r="18028" spans="1:4" ht="14.5" customHeight="1" x14ac:dyDescent="0.35">
      <c r="A18028" s="1"/>
      <c r="B18028" s="317">
        <v>44482.51388892968</v>
      </c>
      <c r="C18028" s="316">
        <v>24.410683006350883</v>
      </c>
      <c r="D18028" s="315" t="s">
        <v>82</v>
      </c>
    </row>
    <row r="18029" spans="1:4" ht="14.5" customHeight="1" x14ac:dyDescent="0.35">
      <c r="A18029" s="1"/>
      <c r="B18029" s="317">
        <v>44482.514583374126</v>
      </c>
      <c r="C18029" s="316">
        <v>24.939607421869489</v>
      </c>
      <c r="D18029" s="315" t="s">
        <v>82</v>
      </c>
    </row>
    <row r="18030" spans="1:4" ht="14.5" customHeight="1" x14ac:dyDescent="0.35">
      <c r="A18030" s="1"/>
      <c r="B18030" s="317">
        <v>44482.515277818573</v>
      </c>
      <c r="C18030" s="316">
        <v>24.424356001354074</v>
      </c>
      <c r="D18030" s="315" t="s">
        <v>82</v>
      </c>
    </row>
    <row r="18031" spans="1:4" ht="14.5" customHeight="1" x14ac:dyDescent="0.35">
      <c r="A18031" s="1"/>
      <c r="B18031" s="317">
        <v>44482.51597226302</v>
      </c>
      <c r="C18031" s="316">
        <v>23.448828795830195</v>
      </c>
      <c r="D18031" s="315" t="s">
        <v>82</v>
      </c>
    </row>
    <row r="18032" spans="1:4" ht="14.5" customHeight="1" x14ac:dyDescent="0.35">
      <c r="A18032" s="1"/>
      <c r="B18032" s="317">
        <v>44482.516666707466</v>
      </c>
      <c r="C18032" s="316">
        <v>24.601206206329515</v>
      </c>
      <c r="D18032" s="315" t="s">
        <v>82</v>
      </c>
    </row>
    <row r="18033" spans="1:4" ht="14.5" customHeight="1" x14ac:dyDescent="0.35">
      <c r="A18033" s="1"/>
      <c r="B18033" s="317">
        <v>44482.517361151913</v>
      </c>
      <c r="C18033" s="316">
        <v>23.286937175848287</v>
      </c>
      <c r="D18033" s="315" t="s">
        <v>82</v>
      </c>
    </row>
    <row r="18034" spans="1:4" ht="14.5" customHeight="1" x14ac:dyDescent="0.35">
      <c r="A18034" s="1"/>
      <c r="B18034" s="317">
        <v>44482.51805559636</v>
      </c>
      <c r="C18034" s="316">
        <v>23.774707500135506</v>
      </c>
      <c r="D18034" s="315" t="s">
        <v>82</v>
      </c>
    </row>
    <row r="18035" spans="1:4" ht="14.5" customHeight="1" x14ac:dyDescent="0.35">
      <c r="A18035" s="1"/>
      <c r="B18035" s="317">
        <v>44482.518750040806</v>
      </c>
      <c r="C18035" s="316">
        <v>24.327653926244725</v>
      </c>
      <c r="D18035" s="315" t="s">
        <v>82</v>
      </c>
    </row>
    <row r="18036" spans="1:4" ht="14.5" customHeight="1" x14ac:dyDescent="0.35">
      <c r="A18036" s="1"/>
      <c r="B18036" s="317">
        <v>44482.519444485253</v>
      </c>
      <c r="C18036" s="316">
        <v>23.63547758012913</v>
      </c>
      <c r="D18036" s="315" t="s">
        <v>82</v>
      </c>
    </row>
    <row r="18037" spans="1:4" ht="14.5" customHeight="1" x14ac:dyDescent="0.35">
      <c r="A18037" s="1"/>
      <c r="B18037" s="317">
        <v>44482.5201389297</v>
      </c>
      <c r="C18037" s="316">
        <v>24.705653750521016</v>
      </c>
      <c r="D18037" s="315" t="s">
        <v>82</v>
      </c>
    </row>
    <row r="18038" spans="1:4" ht="14.5" customHeight="1" x14ac:dyDescent="0.35">
      <c r="A18038" s="1"/>
      <c r="B18038" s="317">
        <v>44482.520833374147</v>
      </c>
      <c r="C18038" s="316">
        <v>24.262278796657242</v>
      </c>
      <c r="D18038" s="315" t="s">
        <v>82</v>
      </c>
    </row>
    <row r="18039" spans="1:4" ht="14.5" customHeight="1" x14ac:dyDescent="0.35">
      <c r="A18039" s="1"/>
      <c r="B18039" s="317">
        <v>44482.521527818593</v>
      </c>
      <c r="C18039" s="316">
        <v>24.358101999150435</v>
      </c>
      <c r="D18039" s="315" t="s">
        <v>82</v>
      </c>
    </row>
    <row r="18040" spans="1:4" ht="14.5" customHeight="1" x14ac:dyDescent="0.35">
      <c r="A18040" s="1"/>
      <c r="B18040" s="317">
        <v>44482.52222226304</v>
      </c>
      <c r="C18040" s="316">
        <v>24.649189153366994</v>
      </c>
      <c r="D18040" s="315" t="s">
        <v>82</v>
      </c>
    </row>
    <row r="18041" spans="1:4" ht="14.5" customHeight="1" x14ac:dyDescent="0.35">
      <c r="A18041" s="1"/>
      <c r="B18041" s="317">
        <v>44482.522916707487</v>
      </c>
      <c r="C18041" s="316">
        <v>24.346372950231306</v>
      </c>
      <c r="D18041" s="315" t="s">
        <v>82</v>
      </c>
    </row>
    <row r="18042" spans="1:4" ht="14.5" customHeight="1" x14ac:dyDescent="0.35">
      <c r="A18042" s="1"/>
      <c r="B18042" s="317">
        <v>44482.523611151933</v>
      </c>
      <c r="C18042" s="316">
        <v>24.803690882215353</v>
      </c>
      <c r="D18042" s="315" t="s">
        <v>82</v>
      </c>
    </row>
    <row r="18043" spans="1:4" ht="14.5" customHeight="1" x14ac:dyDescent="0.35">
      <c r="A18043" s="1"/>
      <c r="B18043" s="317">
        <v>44482.52430559638</v>
      </c>
      <c r="C18043" s="316">
        <v>24.81509700006524</v>
      </c>
      <c r="D18043" s="315" t="s">
        <v>82</v>
      </c>
    </row>
    <row r="18044" spans="1:4" ht="14.5" customHeight="1" x14ac:dyDescent="0.35">
      <c r="A18044" s="1"/>
      <c r="B18044" s="317">
        <v>44482.525000040827</v>
      </c>
      <c r="C18044" s="316">
        <v>24.73139658932681</v>
      </c>
      <c r="D18044" s="315" t="s">
        <v>82</v>
      </c>
    </row>
    <row r="18045" spans="1:4" ht="14.5" customHeight="1" x14ac:dyDescent="0.35">
      <c r="A18045" s="1"/>
      <c r="B18045" s="317">
        <v>44482.525694485274</v>
      </c>
      <c r="C18045" s="316">
        <v>24.971884041897042</v>
      </c>
      <c r="D18045" s="315" t="s">
        <v>82</v>
      </c>
    </row>
    <row r="18046" spans="1:4" ht="14.5" customHeight="1" x14ac:dyDescent="0.35">
      <c r="A18046" s="1"/>
      <c r="B18046" s="317">
        <v>44482.52638892972</v>
      </c>
      <c r="C18046" s="316">
        <v>24.834238726649104</v>
      </c>
      <c r="D18046" s="315" t="s">
        <v>82</v>
      </c>
    </row>
    <row r="18047" spans="1:4" ht="14.5" customHeight="1" x14ac:dyDescent="0.35">
      <c r="A18047" s="1"/>
      <c r="B18047" s="317">
        <v>44482.527083374167</v>
      </c>
      <c r="C18047" s="316">
        <v>24.20977914831407</v>
      </c>
      <c r="D18047" s="315" t="s">
        <v>82</v>
      </c>
    </row>
    <row r="18048" spans="1:4" ht="14.5" customHeight="1" x14ac:dyDescent="0.35">
      <c r="A18048" s="1"/>
      <c r="B18048" s="317">
        <v>44482.527777818614</v>
      </c>
      <c r="C18048" s="316">
        <v>24.4260135028196</v>
      </c>
      <c r="D18048" s="315" t="s">
        <v>82</v>
      </c>
    </row>
    <row r="18049" spans="1:4" ht="14.5" customHeight="1" x14ac:dyDescent="0.35">
      <c r="A18049" s="1"/>
      <c r="B18049" s="317">
        <v>44482.52847226306</v>
      </c>
      <c r="C18049" s="316">
        <v>24.266280992085132</v>
      </c>
      <c r="D18049" s="315" t="s">
        <v>82</v>
      </c>
    </row>
    <row r="18050" spans="1:4" ht="14.5" customHeight="1" x14ac:dyDescent="0.35">
      <c r="A18050" s="1"/>
      <c r="B18050" s="317">
        <v>44482.529166707507</v>
      </c>
      <c r="C18050" s="316">
        <v>24.371302837993426</v>
      </c>
      <c r="D18050" s="315" t="s">
        <v>82</v>
      </c>
    </row>
    <row r="18051" spans="1:4" ht="14.5" customHeight="1" x14ac:dyDescent="0.35">
      <c r="A18051" s="1"/>
      <c r="B18051" s="317">
        <v>44482.529861151954</v>
      </c>
      <c r="C18051" s="316">
        <v>24.675756322590555</v>
      </c>
      <c r="D18051" s="315" t="s">
        <v>82</v>
      </c>
    </row>
    <row r="18052" spans="1:4" ht="14.5" customHeight="1" x14ac:dyDescent="0.35">
      <c r="A18052" s="1"/>
      <c r="B18052" s="317">
        <v>44482.530555596401</v>
      </c>
      <c r="C18052" s="316">
        <v>24.507776346467534</v>
      </c>
      <c r="D18052" s="315" t="s">
        <v>82</v>
      </c>
    </row>
    <row r="18053" spans="1:4" ht="14.5" customHeight="1" x14ac:dyDescent="0.35">
      <c r="A18053" s="1"/>
      <c r="B18053" s="317">
        <v>44482.531250040847</v>
      </c>
      <c r="C18053" s="316">
        <v>23.680818534095792</v>
      </c>
      <c r="D18053" s="315" t="s">
        <v>82</v>
      </c>
    </row>
    <row r="18054" spans="1:4" ht="14.5" customHeight="1" x14ac:dyDescent="0.35">
      <c r="A18054" s="1"/>
      <c r="B18054" s="317">
        <v>44482.531944485294</v>
      </c>
      <c r="C18054" s="316">
        <v>24.709862748525243</v>
      </c>
      <c r="D18054" s="315" t="s">
        <v>82</v>
      </c>
    </row>
    <row r="18055" spans="1:4" ht="14.5" customHeight="1" x14ac:dyDescent="0.35">
      <c r="A18055" s="1"/>
      <c r="B18055" s="317">
        <v>44482.532638929741</v>
      </c>
      <c r="C18055" s="316">
        <v>24.357401415752733</v>
      </c>
      <c r="D18055" s="315" t="s">
        <v>82</v>
      </c>
    </row>
    <row r="18056" spans="1:4" ht="14.5" customHeight="1" x14ac:dyDescent="0.35">
      <c r="A18056" s="1"/>
      <c r="B18056" s="317">
        <v>44482.533333374187</v>
      </c>
      <c r="C18056" s="316">
        <v>24.145553384961385</v>
      </c>
      <c r="D18056" s="315" t="s">
        <v>82</v>
      </c>
    </row>
    <row r="18057" spans="1:4" ht="14.5" customHeight="1" x14ac:dyDescent="0.35">
      <c r="A18057" s="1"/>
      <c r="B18057" s="317">
        <v>44482.534027818634</v>
      </c>
      <c r="C18057" s="316">
        <v>24.535726666385504</v>
      </c>
      <c r="D18057" s="315" t="s">
        <v>82</v>
      </c>
    </row>
    <row r="18058" spans="1:4" ht="14.5" customHeight="1" x14ac:dyDescent="0.35">
      <c r="A18058" s="1"/>
      <c r="B18058" s="317">
        <v>44482.534722263081</v>
      </c>
      <c r="C18058" s="316">
        <v>23.791085671412777</v>
      </c>
      <c r="D18058" s="315" t="s">
        <v>82</v>
      </c>
    </row>
    <row r="18059" spans="1:4" ht="14.5" customHeight="1" x14ac:dyDescent="0.35">
      <c r="A18059" s="1"/>
      <c r="B18059" s="317">
        <v>44482.535416707527</v>
      </c>
      <c r="C18059" s="316">
        <v>24.003091154596284</v>
      </c>
      <c r="D18059" s="315" t="s">
        <v>82</v>
      </c>
    </row>
    <row r="18060" spans="1:4" ht="14.5" customHeight="1" x14ac:dyDescent="0.35">
      <c r="A18060" s="1"/>
      <c r="B18060" s="317">
        <v>44482.536111151974</v>
      </c>
      <c r="C18060" s="316">
        <v>24.267407643621844</v>
      </c>
      <c r="D18060" s="315" t="s">
        <v>82</v>
      </c>
    </row>
    <row r="18061" spans="1:4" ht="14.5" customHeight="1" x14ac:dyDescent="0.35">
      <c r="A18061" s="1"/>
      <c r="B18061" s="317">
        <v>44482.536805596421</v>
      </c>
      <c r="C18061" s="316">
        <v>23.836035699317289</v>
      </c>
      <c r="D18061" s="315" t="s">
        <v>82</v>
      </c>
    </row>
    <row r="18062" spans="1:4" ht="14.5" customHeight="1" x14ac:dyDescent="0.35">
      <c r="A18062" s="1"/>
      <c r="B18062" s="317">
        <v>44482.537500040868</v>
      </c>
      <c r="C18062" s="316">
        <v>23.82840496807815</v>
      </c>
      <c r="D18062" s="315" t="s">
        <v>82</v>
      </c>
    </row>
    <row r="18063" spans="1:4" ht="14.5" customHeight="1" x14ac:dyDescent="0.35">
      <c r="A18063" s="1"/>
      <c r="B18063" s="317">
        <v>44482.538194485314</v>
      </c>
      <c r="C18063" s="316">
        <v>24.09126179378703</v>
      </c>
      <c r="D18063" s="315" t="s">
        <v>82</v>
      </c>
    </row>
    <row r="18064" spans="1:4" ht="14.5" customHeight="1" x14ac:dyDescent="0.35">
      <c r="A18064" s="1"/>
      <c r="B18064" s="317">
        <v>44482.538888929761</v>
      </c>
      <c r="C18064" s="316">
        <v>23.840634723201706</v>
      </c>
      <c r="D18064" s="315" t="s">
        <v>82</v>
      </c>
    </row>
    <row r="18065" spans="1:4" ht="14.5" customHeight="1" x14ac:dyDescent="0.35">
      <c r="A18065" s="1"/>
      <c r="B18065" s="317">
        <v>44482.539583374208</v>
      </c>
      <c r="C18065" s="316">
        <v>23.754911930389063</v>
      </c>
      <c r="D18065" s="315" t="s">
        <v>82</v>
      </c>
    </row>
    <row r="18066" spans="1:4" ht="14.5" customHeight="1" x14ac:dyDescent="0.35">
      <c r="A18066" s="1"/>
      <c r="B18066" s="317">
        <v>44482.540277818654</v>
      </c>
      <c r="C18066" s="316">
        <v>23.60874888489149</v>
      </c>
      <c r="D18066" s="315" t="s">
        <v>82</v>
      </c>
    </row>
    <row r="18067" spans="1:4" ht="14.5" customHeight="1" x14ac:dyDescent="0.35">
      <c r="A18067" s="1"/>
      <c r="B18067" s="317">
        <v>44482.540972263101</v>
      </c>
      <c r="C18067" s="316">
        <v>23.695149112009677</v>
      </c>
      <c r="D18067" s="315" t="s">
        <v>82</v>
      </c>
    </row>
    <row r="18068" spans="1:4" ht="14.5" customHeight="1" x14ac:dyDescent="0.35">
      <c r="A18068" s="1"/>
      <c r="B18068" s="317">
        <v>44482.541666707548</v>
      </c>
      <c r="C18068" s="316">
        <v>23.331852469759177</v>
      </c>
      <c r="D18068" s="315" t="s">
        <v>82</v>
      </c>
    </row>
    <row r="18069" spans="1:4" ht="14.5" customHeight="1" x14ac:dyDescent="0.35">
      <c r="A18069" s="1"/>
      <c r="B18069" s="317">
        <v>44482.542361151995</v>
      </c>
      <c r="C18069" s="316">
        <v>23.529157631617757</v>
      </c>
      <c r="D18069" s="315" t="s">
        <v>82</v>
      </c>
    </row>
    <row r="18070" spans="1:4" ht="14.5" customHeight="1" x14ac:dyDescent="0.35">
      <c r="A18070" s="1"/>
      <c r="B18070" s="317">
        <v>44482.543055596441</v>
      </c>
      <c r="C18070" s="316">
        <v>23.495128125942816</v>
      </c>
      <c r="D18070" s="315" t="s">
        <v>82</v>
      </c>
    </row>
    <row r="18071" spans="1:4" ht="14.5" customHeight="1" x14ac:dyDescent="0.35">
      <c r="A18071" s="1"/>
      <c r="B18071" s="317">
        <v>44482.543750040888</v>
      </c>
      <c r="C18071" s="316">
        <v>23.434127897430152</v>
      </c>
      <c r="D18071" s="315" t="s">
        <v>82</v>
      </c>
    </row>
    <row r="18072" spans="1:4" ht="14.5" customHeight="1" x14ac:dyDescent="0.35">
      <c r="A18072" s="1"/>
      <c r="B18072" s="317">
        <v>44482.544444485335</v>
      </c>
      <c r="C18072" s="316">
        <v>22.809376478269407</v>
      </c>
      <c r="D18072" s="315" t="s">
        <v>82</v>
      </c>
    </row>
    <row r="18073" spans="1:4" ht="14.5" customHeight="1" x14ac:dyDescent="0.35">
      <c r="A18073" s="1"/>
      <c r="B18073" s="317">
        <v>44482.545138929781</v>
      </c>
      <c r="C18073" s="316">
        <v>23.29822309698211</v>
      </c>
      <c r="D18073" s="315" t="s">
        <v>82</v>
      </c>
    </row>
    <row r="18074" spans="1:4" ht="14.5" customHeight="1" x14ac:dyDescent="0.35">
      <c r="A18074" s="1"/>
      <c r="B18074" s="317">
        <v>44482.545833374228</v>
      </c>
      <c r="C18074" s="316">
        <v>23.381280517839574</v>
      </c>
      <c r="D18074" s="315" t="s">
        <v>82</v>
      </c>
    </row>
    <row r="18075" spans="1:4" ht="14.5" customHeight="1" x14ac:dyDescent="0.35">
      <c r="A18075" s="1"/>
      <c r="B18075" s="317">
        <v>44482.546527818675</v>
      </c>
      <c r="C18075" s="316">
        <v>23.203826268517393</v>
      </c>
      <c r="D18075" s="315" t="s">
        <v>82</v>
      </c>
    </row>
    <row r="18076" spans="1:4" ht="14.5" customHeight="1" x14ac:dyDescent="0.35">
      <c r="A18076" s="1"/>
      <c r="B18076" s="317">
        <v>44482.547222263122</v>
      </c>
      <c r="C18076" s="316">
        <v>23.226521751189043</v>
      </c>
      <c r="D18076" s="315" t="s">
        <v>82</v>
      </c>
    </row>
    <row r="18077" spans="1:4" ht="14.5" customHeight="1" x14ac:dyDescent="0.35">
      <c r="A18077" s="1"/>
      <c r="B18077" s="317">
        <v>44482.547916707568</v>
      </c>
      <c r="C18077" s="316">
        <v>22.86463827005112</v>
      </c>
      <c r="D18077" s="315" t="s">
        <v>82</v>
      </c>
    </row>
    <row r="18078" spans="1:4" ht="14.5" customHeight="1" x14ac:dyDescent="0.35">
      <c r="A18078" s="1"/>
      <c r="B18078" s="317">
        <v>44482.548611152015</v>
      </c>
      <c r="C18078" s="316">
        <v>23.227152868843405</v>
      </c>
      <c r="D18078" s="315" t="s">
        <v>82</v>
      </c>
    </row>
    <row r="18079" spans="1:4" ht="14.5" customHeight="1" x14ac:dyDescent="0.35">
      <c r="A18079" s="1"/>
      <c r="B18079" s="317">
        <v>44482.549305596462</v>
      </c>
      <c r="C18079" s="316">
        <v>23.072698934103634</v>
      </c>
      <c r="D18079" s="315" t="s">
        <v>82</v>
      </c>
    </row>
    <row r="18080" spans="1:4" ht="14.5" customHeight="1" x14ac:dyDescent="0.35">
      <c r="A18080" s="1"/>
      <c r="B18080" s="317">
        <v>44482.550000040908</v>
      </c>
      <c r="C18080" s="316">
        <v>22.692844051807089</v>
      </c>
      <c r="D18080" s="315" t="s">
        <v>82</v>
      </c>
    </row>
    <row r="18081" spans="1:4" ht="14.5" customHeight="1" x14ac:dyDescent="0.35">
      <c r="A18081" s="1"/>
      <c r="B18081" s="317">
        <v>44482.550694485355</v>
      </c>
      <c r="C18081" s="316">
        <v>22.285516621267984</v>
      </c>
      <c r="D18081" s="315" t="s">
        <v>82</v>
      </c>
    </row>
    <row r="18082" spans="1:4" ht="14.5" customHeight="1" x14ac:dyDescent="0.35">
      <c r="A18082" s="1"/>
      <c r="B18082" s="317">
        <v>44482.551388929802</v>
      </c>
      <c r="C18082" s="316">
        <v>21.483688539947615</v>
      </c>
      <c r="D18082" s="315" t="s">
        <v>82</v>
      </c>
    </row>
    <row r="18083" spans="1:4" ht="14.5" customHeight="1" x14ac:dyDescent="0.35">
      <c r="A18083" s="1"/>
      <c r="B18083" s="317">
        <v>44482.552083374248</v>
      </c>
      <c r="C18083" s="316">
        <v>21.657394763127861</v>
      </c>
      <c r="D18083" s="315" t="s">
        <v>82</v>
      </c>
    </row>
    <row r="18084" spans="1:4" ht="14.5" customHeight="1" x14ac:dyDescent="0.35">
      <c r="A18084" s="1"/>
      <c r="B18084" s="317">
        <v>44482.552777818695</v>
      </c>
      <c r="C18084" s="316">
        <v>21.882609026355688</v>
      </c>
      <c r="D18084" s="315" t="s">
        <v>82</v>
      </c>
    </row>
    <row r="18085" spans="1:4" ht="14.5" customHeight="1" x14ac:dyDescent="0.35">
      <c r="A18085" s="1"/>
      <c r="B18085" s="317">
        <v>44482.553472263142</v>
      </c>
      <c r="C18085" s="316">
        <v>21.653005211994362</v>
      </c>
      <c r="D18085" s="315" t="s">
        <v>82</v>
      </c>
    </row>
    <row r="18086" spans="1:4" ht="14.5" customHeight="1" x14ac:dyDescent="0.35">
      <c r="A18086" s="1"/>
      <c r="B18086" s="317">
        <v>44482.554166707589</v>
      </c>
      <c r="C18086" s="316">
        <v>21.155746379615447</v>
      </c>
      <c r="D18086" s="315" t="s">
        <v>82</v>
      </c>
    </row>
    <row r="18087" spans="1:4" ht="14.5" customHeight="1" x14ac:dyDescent="0.35">
      <c r="A18087" s="1"/>
      <c r="B18087" s="317">
        <v>44482.554861152035</v>
      </c>
      <c r="C18087" s="316">
        <v>21.544671606414099</v>
      </c>
      <c r="D18087" s="315" t="s">
        <v>82</v>
      </c>
    </row>
    <row r="18088" spans="1:4" ht="14.5" customHeight="1" x14ac:dyDescent="0.35">
      <c r="A18088" s="1"/>
      <c r="B18088" s="317">
        <v>44482.555555596482</v>
      </c>
      <c r="C18088" s="316">
        <v>21.418092050316531</v>
      </c>
      <c r="D18088" s="315" t="s">
        <v>82</v>
      </c>
    </row>
    <row r="18089" spans="1:4" ht="14.5" customHeight="1" x14ac:dyDescent="0.35">
      <c r="A18089" s="1"/>
      <c r="B18089" s="317">
        <v>44482.556250040929</v>
      </c>
      <c r="C18089" s="316">
        <v>21.23783140561039</v>
      </c>
      <c r="D18089" s="315" t="s">
        <v>82</v>
      </c>
    </row>
    <row r="18090" spans="1:4" ht="14.5" customHeight="1" x14ac:dyDescent="0.35">
      <c r="A18090" s="1"/>
      <c r="B18090" s="317">
        <v>44482.556944485375</v>
      </c>
      <c r="C18090" s="316">
        <v>21.06643899440969</v>
      </c>
      <c r="D18090" s="315" t="s">
        <v>82</v>
      </c>
    </row>
    <row r="18091" spans="1:4" ht="14.5" customHeight="1" x14ac:dyDescent="0.35">
      <c r="A18091" s="1"/>
      <c r="B18091" s="317">
        <v>44482.557638929822</v>
      </c>
      <c r="C18091" s="316">
        <v>21.336729853087551</v>
      </c>
      <c r="D18091" s="315" t="s">
        <v>82</v>
      </c>
    </row>
    <row r="18092" spans="1:4" ht="14.5" customHeight="1" x14ac:dyDescent="0.35">
      <c r="A18092" s="1"/>
      <c r="B18092" s="317">
        <v>44482.558333374269</v>
      </c>
      <c r="C18092" s="316">
        <v>21.001055108010767</v>
      </c>
      <c r="D18092" s="315" t="s">
        <v>82</v>
      </c>
    </row>
    <row r="18093" spans="1:4" ht="14.5" customHeight="1" x14ac:dyDescent="0.35">
      <c r="A18093" s="1"/>
      <c r="B18093" s="317">
        <v>44482.559027818716</v>
      </c>
      <c r="C18093" s="316">
        <v>20.34838906868584</v>
      </c>
      <c r="D18093" s="315" t="s">
        <v>82</v>
      </c>
    </row>
    <row r="18094" spans="1:4" ht="14.5" customHeight="1" x14ac:dyDescent="0.35">
      <c r="A18094" s="1"/>
      <c r="B18094" s="317">
        <v>44482.559722263162</v>
      </c>
      <c r="C18094" s="316">
        <v>20.278929072302223</v>
      </c>
      <c r="D18094" s="315" t="s">
        <v>82</v>
      </c>
    </row>
    <row r="18095" spans="1:4" ht="14.5" customHeight="1" x14ac:dyDescent="0.35">
      <c r="A18095" s="1"/>
      <c r="B18095" s="317">
        <v>44482.560416707609</v>
      </c>
      <c r="C18095" s="316">
        <v>20.408367951530575</v>
      </c>
      <c r="D18095" s="315" t="s">
        <v>82</v>
      </c>
    </row>
    <row r="18096" spans="1:4" ht="14.5" customHeight="1" x14ac:dyDescent="0.35">
      <c r="A18096" s="1"/>
      <c r="B18096" s="317">
        <v>44482.561111152056</v>
      </c>
      <c r="C18096" s="316">
        <v>20.412303736610919</v>
      </c>
      <c r="D18096" s="315" t="s">
        <v>82</v>
      </c>
    </row>
    <row r="18097" spans="1:4" ht="14.5" customHeight="1" x14ac:dyDescent="0.35">
      <c r="A18097" s="1"/>
      <c r="B18097" s="317">
        <v>44482.561805596502</v>
      </c>
      <c r="C18097" s="316">
        <v>19.749146941168387</v>
      </c>
      <c r="D18097" s="315" t="s">
        <v>82</v>
      </c>
    </row>
    <row r="18098" spans="1:4" ht="14.5" customHeight="1" x14ac:dyDescent="0.35">
      <c r="A18098" s="1"/>
      <c r="B18098" s="317">
        <v>44482.562500040949</v>
      </c>
      <c r="C18098" s="316">
        <v>20.152290009026668</v>
      </c>
      <c r="D18098" s="315" t="s">
        <v>82</v>
      </c>
    </row>
    <row r="18099" spans="1:4" ht="14.5" customHeight="1" x14ac:dyDescent="0.35">
      <c r="A18099" s="1"/>
      <c r="B18099" s="317">
        <v>44482.563194485396</v>
      </c>
      <c r="C18099" s="316">
        <v>20.058501423026126</v>
      </c>
      <c r="D18099" s="315" t="s">
        <v>82</v>
      </c>
    </row>
    <row r="18100" spans="1:4" ht="14.5" customHeight="1" x14ac:dyDescent="0.35">
      <c r="A18100" s="1"/>
      <c r="B18100" s="317">
        <v>44482.563888929843</v>
      </c>
      <c r="C18100" s="316">
        <v>19.792037060527459</v>
      </c>
      <c r="D18100" s="315" t="s">
        <v>82</v>
      </c>
    </row>
    <row r="18101" spans="1:4" ht="14.5" customHeight="1" x14ac:dyDescent="0.35">
      <c r="A18101" s="1"/>
      <c r="B18101" s="317">
        <v>44482.564583374289</v>
      </c>
      <c r="C18101" s="316">
        <v>19.853403443235827</v>
      </c>
      <c r="D18101" s="315" t="s">
        <v>82</v>
      </c>
    </row>
    <row r="18102" spans="1:4" ht="14.5" customHeight="1" x14ac:dyDescent="0.35">
      <c r="A18102" s="1"/>
      <c r="B18102" s="317">
        <v>44482.565277818736</v>
      </c>
      <c r="C18102" s="316">
        <v>19.759955683150718</v>
      </c>
      <c r="D18102" s="315" t="s">
        <v>82</v>
      </c>
    </row>
    <row r="18103" spans="1:4" ht="14.5" customHeight="1" x14ac:dyDescent="0.35">
      <c r="A18103" s="1"/>
      <c r="B18103" s="317">
        <v>44482.565972263183</v>
      </c>
      <c r="C18103" s="316">
        <v>19.620415751135926</v>
      </c>
      <c r="D18103" s="315" t="s">
        <v>82</v>
      </c>
    </row>
    <row r="18104" spans="1:4" ht="14.5" customHeight="1" x14ac:dyDescent="0.35">
      <c r="A18104" s="1"/>
      <c r="B18104" s="317">
        <v>44482.566666707629</v>
      </c>
      <c r="C18104" s="316">
        <v>19.324946130731163</v>
      </c>
      <c r="D18104" s="315" t="s">
        <v>82</v>
      </c>
    </row>
    <row r="18105" spans="1:4" ht="14.5" customHeight="1" x14ac:dyDescent="0.35">
      <c r="A18105" s="1"/>
      <c r="B18105" s="317">
        <v>44482.567361152076</v>
      </c>
      <c r="C18105" s="316">
        <v>19.204466484513734</v>
      </c>
      <c r="D18105" s="315" t="s">
        <v>82</v>
      </c>
    </row>
    <row r="18106" spans="1:4" ht="14.5" customHeight="1" x14ac:dyDescent="0.35">
      <c r="A18106" s="1"/>
      <c r="B18106" s="317">
        <v>44482.568055596523</v>
      </c>
      <c r="C18106" s="316">
        <v>18.996680517177445</v>
      </c>
      <c r="D18106" s="315" t="s">
        <v>82</v>
      </c>
    </row>
    <row r="18107" spans="1:4" ht="14.5" customHeight="1" x14ac:dyDescent="0.35">
      <c r="A18107" s="1"/>
      <c r="B18107" s="317">
        <v>44482.568750040969</v>
      </c>
      <c r="C18107" s="316">
        <v>18.796777391228535</v>
      </c>
      <c r="D18107" s="315" t="s">
        <v>82</v>
      </c>
    </row>
    <row r="18108" spans="1:4" ht="14.5" customHeight="1" x14ac:dyDescent="0.35">
      <c r="A18108" s="1"/>
      <c r="B18108" s="317">
        <v>44482.569444485416</v>
      </c>
      <c r="C18108" s="316">
        <v>18.90186471232543</v>
      </c>
      <c r="D18108" s="315" t="s">
        <v>82</v>
      </c>
    </row>
    <row r="18109" spans="1:4" ht="14.5" customHeight="1" x14ac:dyDescent="0.35">
      <c r="A18109" s="1"/>
      <c r="B18109" s="317">
        <v>44482.570138929863</v>
      </c>
      <c r="C18109" s="316">
        <v>18.483457410049837</v>
      </c>
      <c r="D18109" s="315" t="s">
        <v>82</v>
      </c>
    </row>
    <row r="18110" spans="1:4" ht="14.5" customHeight="1" x14ac:dyDescent="0.35">
      <c r="A18110" s="1"/>
      <c r="B18110" s="317">
        <v>44482.57083337431</v>
      </c>
      <c r="C18110" s="316">
        <v>18.307571706014762</v>
      </c>
      <c r="D18110" s="315" t="s">
        <v>82</v>
      </c>
    </row>
    <row r="18111" spans="1:4" ht="14.5" customHeight="1" x14ac:dyDescent="0.35">
      <c r="A18111" s="1"/>
      <c r="B18111" s="317">
        <v>44482.571527818756</v>
      </c>
      <c r="C18111" s="316">
        <v>17.841513546930702</v>
      </c>
      <c r="D18111" s="315" t="s">
        <v>82</v>
      </c>
    </row>
    <row r="18112" spans="1:4" ht="14.5" customHeight="1" x14ac:dyDescent="0.35">
      <c r="A18112" s="1"/>
      <c r="B18112" s="317">
        <v>44482.572222263203</v>
      </c>
      <c r="C18112" s="316">
        <v>17.94053594039627</v>
      </c>
      <c r="D18112" s="315" t="s">
        <v>82</v>
      </c>
    </row>
    <row r="18113" spans="1:4" ht="14.5" customHeight="1" x14ac:dyDescent="0.35">
      <c r="A18113" s="1"/>
      <c r="B18113" s="317">
        <v>44482.57291670765</v>
      </c>
      <c r="C18113" s="316">
        <v>17.887756952402317</v>
      </c>
      <c r="D18113" s="315" t="s">
        <v>82</v>
      </c>
    </row>
    <row r="18114" spans="1:4" ht="14.5" customHeight="1" x14ac:dyDescent="0.35">
      <c r="A18114" s="1"/>
      <c r="B18114" s="317">
        <v>44482.573611152096</v>
      </c>
      <c r="C18114" s="316">
        <v>17.488553646403791</v>
      </c>
      <c r="D18114" s="315" t="s">
        <v>82</v>
      </c>
    </row>
    <row r="18115" spans="1:4" ht="14.5" customHeight="1" x14ac:dyDescent="0.35">
      <c r="A18115" s="1"/>
      <c r="B18115" s="317">
        <v>44482.574305596543</v>
      </c>
      <c r="C18115" s="316">
        <v>17.510049459045209</v>
      </c>
      <c r="D18115" s="315" t="s">
        <v>82</v>
      </c>
    </row>
    <row r="18116" spans="1:4" ht="14.5" customHeight="1" x14ac:dyDescent="0.35">
      <c r="A18116" s="1"/>
      <c r="B18116" s="317">
        <v>44482.57500004099</v>
      </c>
      <c r="C18116" s="316">
        <v>17.22964590797492</v>
      </c>
      <c r="D18116" s="315" t="s">
        <v>82</v>
      </c>
    </row>
    <row r="18117" spans="1:4" ht="14.5" customHeight="1" x14ac:dyDescent="0.35">
      <c r="A18117" s="1"/>
      <c r="B18117" s="317">
        <v>44482.575694485437</v>
      </c>
      <c r="C18117" s="316">
        <v>16.819900709178182</v>
      </c>
      <c r="D18117" s="315" t="s">
        <v>82</v>
      </c>
    </row>
    <row r="18118" spans="1:4" ht="14.5" customHeight="1" x14ac:dyDescent="0.35">
      <c r="A18118" s="1"/>
      <c r="B18118" s="317">
        <v>44482.576388929883</v>
      </c>
      <c r="C18118" s="316">
        <v>16.997353793063667</v>
      </c>
      <c r="D18118" s="315" t="s">
        <v>82</v>
      </c>
    </row>
    <row r="18119" spans="1:4" ht="14.5" customHeight="1" x14ac:dyDescent="0.35">
      <c r="A18119" s="1"/>
      <c r="B18119" s="317">
        <v>44482.57708337433</v>
      </c>
      <c r="C18119" s="316">
        <v>16.702544490117482</v>
      </c>
      <c r="D18119" s="315" t="s">
        <v>82</v>
      </c>
    </row>
    <row r="18120" spans="1:4" ht="14.5" customHeight="1" x14ac:dyDescent="0.35">
      <c r="A18120" s="1"/>
      <c r="B18120" s="317">
        <v>44482.577777818777</v>
      </c>
      <c r="C18120" s="316">
        <v>16.849518056146916</v>
      </c>
      <c r="D18120" s="315" t="s">
        <v>82</v>
      </c>
    </row>
    <row r="18121" spans="1:4" ht="14.5" customHeight="1" x14ac:dyDescent="0.35">
      <c r="A18121" s="1"/>
      <c r="B18121" s="317">
        <v>44482.578472263223</v>
      </c>
      <c r="C18121" s="316">
        <v>16.453453523458059</v>
      </c>
      <c r="D18121" s="315" t="s">
        <v>82</v>
      </c>
    </row>
    <row r="18122" spans="1:4" ht="14.5" customHeight="1" x14ac:dyDescent="0.35">
      <c r="A18122" s="1"/>
      <c r="B18122" s="317">
        <v>44482.57916670767</v>
      </c>
      <c r="C18122" s="316">
        <v>16.402755255098359</v>
      </c>
      <c r="D18122" s="315" t="s">
        <v>82</v>
      </c>
    </row>
    <row r="18123" spans="1:4" ht="14.5" customHeight="1" x14ac:dyDescent="0.35">
      <c r="A18123" s="1"/>
      <c r="B18123" s="317">
        <v>44482.579861152117</v>
      </c>
      <c r="C18123" s="316">
        <v>16.044513496085951</v>
      </c>
      <c r="D18123" s="315" t="s">
        <v>82</v>
      </c>
    </row>
    <row r="18124" spans="1:4" ht="14.5" customHeight="1" x14ac:dyDescent="0.35">
      <c r="A18124" s="1"/>
      <c r="B18124" s="317">
        <v>44482.580555596563</v>
      </c>
      <c r="C18124" s="316">
        <v>15.855480084212468</v>
      </c>
      <c r="D18124" s="315" t="s">
        <v>82</v>
      </c>
    </row>
    <row r="18125" spans="1:4" ht="14.5" customHeight="1" x14ac:dyDescent="0.35">
      <c r="A18125" s="1"/>
      <c r="B18125" s="317">
        <v>44482.58125004101</v>
      </c>
      <c r="C18125" s="316">
        <v>15.87637554838099</v>
      </c>
      <c r="D18125" s="315" t="s">
        <v>82</v>
      </c>
    </row>
    <row r="18126" spans="1:4" ht="14.5" customHeight="1" x14ac:dyDescent="0.35">
      <c r="A18126" s="1"/>
      <c r="B18126" s="317">
        <v>44482.581944485457</v>
      </c>
      <c r="C18126" s="316">
        <v>15.97623888773184</v>
      </c>
      <c r="D18126" s="315" t="s">
        <v>82</v>
      </c>
    </row>
    <row r="18127" spans="1:4" ht="14.5" customHeight="1" x14ac:dyDescent="0.35">
      <c r="A18127" s="1"/>
      <c r="B18127" s="317">
        <v>44482.582638929904</v>
      </c>
      <c r="C18127" s="316">
        <v>15.720131389004624</v>
      </c>
      <c r="D18127" s="315" t="s">
        <v>82</v>
      </c>
    </row>
    <row r="18128" spans="1:4" ht="14.5" customHeight="1" x14ac:dyDescent="0.35">
      <c r="A18128" s="1"/>
      <c r="B18128" s="317">
        <v>44482.58333337435</v>
      </c>
      <c r="C18128" s="316">
        <v>15.451020238518685</v>
      </c>
      <c r="D18128" s="315" t="s">
        <v>82</v>
      </c>
    </row>
    <row r="18129" spans="1:4" ht="14.5" customHeight="1" x14ac:dyDescent="0.35">
      <c r="A18129" s="1"/>
      <c r="B18129" s="317">
        <v>44482.584027818797</v>
      </c>
      <c r="C18129" s="316">
        <v>15.80911215404485</v>
      </c>
      <c r="D18129" s="315" t="s">
        <v>82</v>
      </c>
    </row>
    <row r="18130" spans="1:4" ht="14.5" customHeight="1" x14ac:dyDescent="0.35">
      <c r="A18130" s="1"/>
      <c r="B18130" s="317">
        <v>44482.584722263244</v>
      </c>
      <c r="C18130" s="316">
        <v>15.757914037400527</v>
      </c>
      <c r="D18130" s="315" t="s">
        <v>82</v>
      </c>
    </row>
    <row r="18131" spans="1:4" ht="14.5" customHeight="1" x14ac:dyDescent="0.35">
      <c r="A18131" s="1"/>
      <c r="B18131" s="317">
        <v>44482.58541670769</v>
      </c>
      <c r="C18131" s="316">
        <v>15.523721985435744</v>
      </c>
      <c r="D18131" s="315" t="s">
        <v>82</v>
      </c>
    </row>
    <row r="18132" spans="1:4" ht="14.5" customHeight="1" x14ac:dyDescent="0.35">
      <c r="A18132" s="1"/>
      <c r="B18132" s="317">
        <v>44482.586111152137</v>
      </c>
      <c r="C18132" s="316">
        <v>15.563622385357302</v>
      </c>
      <c r="D18132" s="315" t="s">
        <v>82</v>
      </c>
    </row>
    <row r="18133" spans="1:4" ht="14.5" customHeight="1" x14ac:dyDescent="0.35">
      <c r="A18133" s="1"/>
      <c r="B18133" s="317">
        <v>44482.586805596584</v>
      </c>
      <c r="C18133" s="316">
        <v>15.424550003860835</v>
      </c>
      <c r="D18133" s="315" t="s">
        <v>82</v>
      </c>
    </row>
    <row r="18134" spans="1:4" ht="14.5" customHeight="1" x14ac:dyDescent="0.35">
      <c r="A18134" s="1"/>
      <c r="B18134" s="317">
        <v>44482.587500041031</v>
      </c>
      <c r="C18134" s="316">
        <v>15.515081920779146</v>
      </c>
      <c r="D18134" s="315" t="s">
        <v>82</v>
      </c>
    </row>
    <row r="18135" spans="1:4" ht="14.5" customHeight="1" x14ac:dyDescent="0.35">
      <c r="A18135" s="1"/>
      <c r="B18135" s="317">
        <v>44482.588194485477</v>
      </c>
      <c r="C18135" s="316">
        <v>15.329975984329213</v>
      </c>
      <c r="D18135" s="315" t="s">
        <v>82</v>
      </c>
    </row>
    <row r="18136" spans="1:4" ht="14.5" customHeight="1" x14ac:dyDescent="0.35">
      <c r="A18136" s="1"/>
      <c r="B18136" s="317">
        <v>44482.588888929924</v>
      </c>
      <c r="C18136" s="316">
        <v>15.315345539743673</v>
      </c>
      <c r="D18136" s="315" t="s">
        <v>82</v>
      </c>
    </row>
    <row r="18137" spans="1:4" ht="14.5" customHeight="1" x14ac:dyDescent="0.35">
      <c r="A18137" s="1"/>
      <c r="B18137" s="317">
        <v>44482.589583374371</v>
      </c>
      <c r="C18137" s="316">
        <v>15.419726997291097</v>
      </c>
      <c r="D18137" s="315" t="s">
        <v>82</v>
      </c>
    </row>
    <row r="18138" spans="1:4" ht="14.5" customHeight="1" x14ac:dyDescent="0.35">
      <c r="A18138" s="1"/>
      <c r="B18138" s="317">
        <v>44482.590277818817</v>
      </c>
      <c r="C18138" s="316">
        <v>15.03363493066742</v>
      </c>
      <c r="D18138" s="315" t="s">
        <v>82</v>
      </c>
    </row>
    <row r="18139" spans="1:4" ht="14.5" customHeight="1" x14ac:dyDescent="0.35">
      <c r="A18139" s="1"/>
      <c r="B18139" s="317">
        <v>44482.590972263264</v>
      </c>
      <c r="C18139" s="316">
        <v>15.024119767535741</v>
      </c>
      <c r="D18139" s="315" t="s">
        <v>82</v>
      </c>
    </row>
    <row r="18140" spans="1:4" ht="14.5" customHeight="1" x14ac:dyDescent="0.35">
      <c r="A18140" s="1"/>
      <c r="B18140" s="317">
        <v>44482.591666707711</v>
      </c>
      <c r="C18140" s="316">
        <v>14.837952736735557</v>
      </c>
      <c r="D18140" s="315" t="s">
        <v>82</v>
      </c>
    </row>
    <row r="18141" spans="1:4" ht="14.5" customHeight="1" x14ac:dyDescent="0.35">
      <c r="A18141" s="1"/>
      <c r="B18141" s="317">
        <v>44482.592361152158</v>
      </c>
      <c r="C18141" s="316">
        <v>14.778902267866943</v>
      </c>
      <c r="D18141" s="315" t="s">
        <v>82</v>
      </c>
    </row>
    <row r="18142" spans="1:4" ht="14.5" customHeight="1" x14ac:dyDescent="0.35">
      <c r="A18142" s="1"/>
      <c r="B18142" s="317">
        <v>44482.593055596604</v>
      </c>
      <c r="C18142" s="316">
        <v>15.063647623948054</v>
      </c>
      <c r="D18142" s="315" t="s">
        <v>82</v>
      </c>
    </row>
    <row r="18143" spans="1:4" ht="14.5" customHeight="1" x14ac:dyDescent="0.35">
      <c r="A18143" s="1"/>
      <c r="B18143" s="317">
        <v>44482.593750041051</v>
      </c>
      <c r="C18143" s="316">
        <v>14.968288476310651</v>
      </c>
      <c r="D18143" s="315" t="s">
        <v>82</v>
      </c>
    </row>
    <row r="18144" spans="1:4" ht="14.5" customHeight="1" x14ac:dyDescent="0.35">
      <c r="A18144" s="1"/>
      <c r="B18144" s="317">
        <v>44482.594444485498</v>
      </c>
      <c r="C18144" s="316">
        <v>14.943782845666282</v>
      </c>
      <c r="D18144" s="315" t="s">
        <v>82</v>
      </c>
    </row>
    <row r="18145" spans="1:4" ht="14.5" customHeight="1" x14ac:dyDescent="0.35">
      <c r="A18145" s="1"/>
      <c r="B18145" s="317">
        <v>44482.595138929944</v>
      </c>
      <c r="C18145" s="316">
        <v>15.015369516107603</v>
      </c>
      <c r="D18145" s="315" t="s">
        <v>82</v>
      </c>
    </row>
    <row r="18146" spans="1:4" ht="14.5" customHeight="1" x14ac:dyDescent="0.35">
      <c r="A18146" s="1"/>
      <c r="B18146" s="317">
        <v>44482.595833374391</v>
      </c>
      <c r="C18146" s="316">
        <v>14.750512122236008</v>
      </c>
      <c r="D18146" s="315" t="s">
        <v>82</v>
      </c>
    </row>
    <row r="18147" spans="1:4" ht="14.5" customHeight="1" x14ac:dyDescent="0.35">
      <c r="A18147" s="1"/>
      <c r="B18147" s="317">
        <v>44482.596527818838</v>
      </c>
      <c r="C18147" s="316">
        <v>14.867998842061692</v>
      </c>
      <c r="D18147" s="315" t="s">
        <v>82</v>
      </c>
    </row>
    <row r="18148" spans="1:4" ht="14.5" customHeight="1" x14ac:dyDescent="0.35">
      <c r="A18148" s="1"/>
      <c r="B18148" s="317">
        <v>44482.597222263284</v>
      </c>
      <c r="C18148" s="316">
        <v>14.841024381662283</v>
      </c>
      <c r="D18148" s="315" t="s">
        <v>82</v>
      </c>
    </row>
    <row r="18149" spans="1:4" ht="14.5" customHeight="1" x14ac:dyDescent="0.35">
      <c r="A18149" s="1"/>
      <c r="B18149" s="317">
        <v>44482.597916707731</v>
      </c>
      <c r="C18149" s="316">
        <v>14.404020917637293</v>
      </c>
      <c r="D18149" s="315" t="s">
        <v>82</v>
      </c>
    </row>
    <row r="18150" spans="1:4" ht="14.5" customHeight="1" x14ac:dyDescent="0.35">
      <c r="A18150" s="1"/>
      <c r="B18150" s="317">
        <v>44482.598611152178</v>
      </c>
      <c r="C18150" s="316">
        <v>14.460586265083354</v>
      </c>
      <c r="D18150" s="315" t="s">
        <v>82</v>
      </c>
    </row>
    <row r="18151" spans="1:4" ht="14.5" customHeight="1" x14ac:dyDescent="0.35">
      <c r="A18151" s="1"/>
      <c r="B18151" s="317">
        <v>44482.599305596625</v>
      </c>
      <c r="C18151" s="316">
        <v>14.480090778959129</v>
      </c>
      <c r="D18151" s="315" t="s">
        <v>82</v>
      </c>
    </row>
    <row r="18152" spans="1:4" ht="14.5" customHeight="1" x14ac:dyDescent="0.35">
      <c r="A18152" s="1"/>
      <c r="B18152" s="317">
        <v>44482.600000041071</v>
      </c>
      <c r="C18152" s="316">
        <v>14.554755310291027</v>
      </c>
      <c r="D18152" s="315" t="s">
        <v>82</v>
      </c>
    </row>
    <row r="18153" spans="1:4" ht="14.5" customHeight="1" x14ac:dyDescent="0.35">
      <c r="A18153" s="1"/>
      <c r="B18153" s="317">
        <v>44482.600694485518</v>
      </c>
      <c r="C18153" s="316">
        <v>14.486554307270126</v>
      </c>
      <c r="D18153" s="315" t="s">
        <v>82</v>
      </c>
    </row>
    <row r="18154" spans="1:4" ht="14.5" customHeight="1" x14ac:dyDescent="0.35">
      <c r="A18154" s="1"/>
      <c r="B18154" s="317">
        <v>44482.601388929965</v>
      </c>
      <c r="C18154" s="316">
        <v>14.241018015192337</v>
      </c>
      <c r="D18154" s="315" t="s">
        <v>82</v>
      </c>
    </row>
    <row r="18155" spans="1:4" ht="14.5" customHeight="1" x14ac:dyDescent="0.35">
      <c r="A18155" s="1"/>
      <c r="B18155" s="317">
        <v>44482.602083374411</v>
      </c>
      <c r="C18155" s="316">
        <v>14.30320555614356</v>
      </c>
      <c r="D18155" s="315" t="s">
        <v>82</v>
      </c>
    </row>
    <row r="18156" spans="1:4" ht="14.5" customHeight="1" x14ac:dyDescent="0.35">
      <c r="A18156" s="1"/>
      <c r="B18156" s="317">
        <v>44482.602777818858</v>
      </c>
      <c r="C18156" s="316">
        <v>14.547468444014521</v>
      </c>
      <c r="D18156" s="315" t="s">
        <v>82</v>
      </c>
    </row>
    <row r="18157" spans="1:4" ht="14.5" customHeight="1" x14ac:dyDescent="0.35">
      <c r="A18157" s="1"/>
      <c r="B18157" s="317">
        <v>44482.603472263305</v>
      </c>
      <c r="C18157" s="316">
        <v>14.326602576334942</v>
      </c>
      <c r="D18157" s="315" t="s">
        <v>82</v>
      </c>
    </row>
    <row r="18158" spans="1:4" ht="14.5" customHeight="1" x14ac:dyDescent="0.35">
      <c r="A18158" s="1"/>
      <c r="B18158" s="317">
        <v>44482.604166707752</v>
      </c>
      <c r="C18158" s="316">
        <v>14.458644236758362</v>
      </c>
      <c r="D18158" s="315" t="s">
        <v>82</v>
      </c>
    </row>
    <row r="18159" spans="1:4" ht="14.5" customHeight="1" x14ac:dyDescent="0.35">
      <c r="A18159" s="1"/>
      <c r="B18159" s="317">
        <v>44482.604861152198</v>
      </c>
      <c r="C18159" s="316">
        <v>14.53067845934517</v>
      </c>
      <c r="D18159" s="315" t="s">
        <v>82</v>
      </c>
    </row>
    <row r="18160" spans="1:4" ht="14.5" customHeight="1" x14ac:dyDescent="0.35">
      <c r="A18160" s="1"/>
      <c r="B18160" s="317">
        <v>44482.605555596645</v>
      </c>
      <c r="C18160" s="316">
        <v>14.214865776304213</v>
      </c>
      <c r="D18160" s="315" t="s">
        <v>82</v>
      </c>
    </row>
    <row r="18161" spans="1:4" ht="14.5" customHeight="1" x14ac:dyDescent="0.35">
      <c r="A18161" s="1"/>
      <c r="B18161" s="317">
        <v>44482.606250041092</v>
      </c>
      <c r="C18161" s="316">
        <v>14.53198227271035</v>
      </c>
      <c r="D18161" s="315" t="s">
        <v>82</v>
      </c>
    </row>
    <row r="18162" spans="1:4" ht="14.5" customHeight="1" x14ac:dyDescent="0.35">
      <c r="A18162" s="1"/>
      <c r="B18162" s="317">
        <v>44482.606944485538</v>
      </c>
      <c r="C18162" s="316">
        <v>14.511607210821724</v>
      </c>
      <c r="D18162" s="315" t="s">
        <v>82</v>
      </c>
    </row>
    <row r="18163" spans="1:4" ht="14.5" customHeight="1" x14ac:dyDescent="0.35">
      <c r="A18163" s="1"/>
      <c r="B18163" s="317">
        <v>44482.607638929985</v>
      </c>
      <c r="C18163" s="316">
        <v>14.671471811950322</v>
      </c>
      <c r="D18163" s="315" t="s">
        <v>82</v>
      </c>
    </row>
    <row r="18164" spans="1:4" ht="14.5" customHeight="1" x14ac:dyDescent="0.35">
      <c r="A18164" s="1"/>
      <c r="B18164" s="317">
        <v>44482.608333374432</v>
      </c>
      <c r="C18164" s="316">
        <v>14.525076680924879</v>
      </c>
      <c r="D18164" s="315" t="s">
        <v>82</v>
      </c>
    </row>
    <row r="18165" spans="1:4" ht="14.5" customHeight="1" x14ac:dyDescent="0.35">
      <c r="A18165" s="1"/>
      <c r="B18165" s="317">
        <v>44482.609027818879</v>
      </c>
      <c r="C18165" s="316">
        <v>14.119159024689726</v>
      </c>
      <c r="D18165" s="315" t="s">
        <v>82</v>
      </c>
    </row>
    <row r="18166" spans="1:4" ht="14.5" customHeight="1" x14ac:dyDescent="0.35">
      <c r="A18166" s="1"/>
      <c r="B18166" s="317">
        <v>44482.609722263325</v>
      </c>
      <c r="C18166" s="316">
        <v>14.005940972490256</v>
      </c>
      <c r="D18166" s="315" t="s">
        <v>82</v>
      </c>
    </row>
    <row r="18167" spans="1:4" ht="14.5" customHeight="1" x14ac:dyDescent="0.35">
      <c r="A18167" s="1"/>
      <c r="B18167" s="317">
        <v>44482.610416707772</v>
      </c>
      <c r="C18167" s="316">
        <v>13.821549368696287</v>
      </c>
      <c r="D18167" s="315" t="s">
        <v>82</v>
      </c>
    </row>
    <row r="18168" spans="1:4" ht="14.5" customHeight="1" x14ac:dyDescent="0.35">
      <c r="A18168" s="1"/>
      <c r="B18168" s="317">
        <v>44482.611111152219</v>
      </c>
      <c r="C18168" s="316">
        <v>13.879871602669301</v>
      </c>
      <c r="D18168" s="315" t="s">
        <v>82</v>
      </c>
    </row>
    <row r="18169" spans="1:4" ht="14.5" customHeight="1" x14ac:dyDescent="0.35">
      <c r="A18169" s="1"/>
      <c r="B18169" s="317">
        <v>44482.611805596665</v>
      </c>
      <c r="C18169" s="316">
        <v>13.90257712542904</v>
      </c>
      <c r="D18169" s="315" t="s">
        <v>82</v>
      </c>
    </row>
    <row r="18170" spans="1:4" ht="14.5" customHeight="1" x14ac:dyDescent="0.35">
      <c r="A18170" s="1"/>
      <c r="B18170" s="317">
        <v>44482.612500041112</v>
      </c>
      <c r="C18170" s="316">
        <v>14.076785457897252</v>
      </c>
      <c r="D18170" s="315" t="s">
        <v>82</v>
      </c>
    </row>
    <row r="18171" spans="1:4" ht="14.5" customHeight="1" x14ac:dyDescent="0.35">
      <c r="A18171" s="1"/>
      <c r="B18171" s="317">
        <v>44482.613194485559</v>
      </c>
      <c r="C18171" s="316">
        <v>14.115380811780536</v>
      </c>
      <c r="D18171" s="315" t="s">
        <v>82</v>
      </c>
    </row>
    <row r="18172" spans="1:4" ht="14.5" customHeight="1" x14ac:dyDescent="0.35">
      <c r="A18172" s="1"/>
      <c r="B18172" s="317">
        <v>44482.613888930005</v>
      </c>
      <c r="C18172" s="316">
        <v>13.959135939860426</v>
      </c>
      <c r="D18172" s="315" t="s">
        <v>82</v>
      </c>
    </row>
    <row r="18173" spans="1:4" ht="14.5" customHeight="1" x14ac:dyDescent="0.35">
      <c r="A18173" s="1"/>
      <c r="B18173" s="317">
        <v>44482.614583374452</v>
      </c>
      <c r="C18173" s="316">
        <v>13.524549444254323</v>
      </c>
      <c r="D18173" s="315" t="s">
        <v>82</v>
      </c>
    </row>
    <row r="18174" spans="1:4" ht="14.5" customHeight="1" x14ac:dyDescent="0.35">
      <c r="A18174" s="1"/>
      <c r="B18174" s="317">
        <v>44482.615277818899</v>
      </c>
      <c r="C18174" s="316">
        <v>13.726156842489823</v>
      </c>
      <c r="D18174" s="315" t="s">
        <v>82</v>
      </c>
    </row>
    <row r="18175" spans="1:4" ht="14.5" customHeight="1" x14ac:dyDescent="0.35">
      <c r="A18175" s="1"/>
      <c r="B18175" s="317">
        <v>44482.615972263346</v>
      </c>
      <c r="C18175" s="316">
        <v>13.845125935652565</v>
      </c>
      <c r="D18175" s="315" t="s">
        <v>82</v>
      </c>
    </row>
    <row r="18176" spans="1:4" ht="14.5" customHeight="1" x14ac:dyDescent="0.35">
      <c r="A18176" s="1"/>
      <c r="B18176" s="317">
        <v>44482.616666707792</v>
      </c>
      <c r="C18176" s="316">
        <v>13.844195309029116</v>
      </c>
      <c r="D18176" s="315" t="s">
        <v>82</v>
      </c>
    </row>
    <row r="18177" spans="1:4" ht="14.5" customHeight="1" x14ac:dyDescent="0.35">
      <c r="A18177" s="1"/>
      <c r="B18177" s="317">
        <v>44482.617361152239</v>
      </c>
      <c r="C18177" s="316">
        <v>14.092823649962035</v>
      </c>
      <c r="D18177" s="315" t="s">
        <v>82</v>
      </c>
    </row>
    <row r="18178" spans="1:4" ht="14.5" customHeight="1" x14ac:dyDescent="0.35">
      <c r="A18178" s="1"/>
      <c r="B18178" s="317">
        <v>44482.618055596686</v>
      </c>
      <c r="C18178" s="316">
        <v>13.883754888600135</v>
      </c>
      <c r="D18178" s="315" t="s">
        <v>82</v>
      </c>
    </row>
    <row r="18179" spans="1:4" ht="14.5" customHeight="1" x14ac:dyDescent="0.35">
      <c r="A18179" s="1"/>
      <c r="B18179" s="317">
        <v>44482.618750041132</v>
      </c>
      <c r="C18179" s="316">
        <v>13.977778134052157</v>
      </c>
      <c r="D18179" s="315" t="s">
        <v>82</v>
      </c>
    </row>
    <row r="18180" spans="1:4" ht="14.5" customHeight="1" x14ac:dyDescent="0.35">
      <c r="A18180" s="1"/>
      <c r="B18180" s="317">
        <v>44482.619444485579</v>
      </c>
      <c r="C18180" s="316">
        <v>13.962357046716352</v>
      </c>
      <c r="D18180" s="315" t="s">
        <v>82</v>
      </c>
    </row>
    <row r="18181" spans="1:4" ht="14.5" customHeight="1" x14ac:dyDescent="0.35">
      <c r="A18181" s="1"/>
      <c r="B18181" s="317">
        <v>44482.620138930026</v>
      </c>
      <c r="C18181" s="316">
        <v>13.889570806002061</v>
      </c>
      <c r="D18181" s="315" t="s">
        <v>82</v>
      </c>
    </row>
    <row r="18182" spans="1:4" ht="14.5" customHeight="1" x14ac:dyDescent="0.35">
      <c r="A18182" s="1"/>
      <c r="B18182" s="317">
        <v>44482.620833374473</v>
      </c>
      <c r="C18182" s="316">
        <v>13.714286348207922</v>
      </c>
      <c r="D18182" s="315" t="s">
        <v>82</v>
      </c>
    </row>
    <row r="18183" spans="1:4" ht="14.5" customHeight="1" x14ac:dyDescent="0.35">
      <c r="A18183" s="1"/>
      <c r="B18183" s="317">
        <v>44482.621527818919</v>
      </c>
      <c r="C18183" s="316">
        <v>13.988552116442346</v>
      </c>
      <c r="D18183" s="315" t="s">
        <v>82</v>
      </c>
    </row>
    <row r="18184" spans="1:4" ht="14.5" customHeight="1" x14ac:dyDescent="0.35">
      <c r="A18184" s="1"/>
      <c r="B18184" s="317">
        <v>44482.622222263366</v>
      </c>
      <c r="C18184" s="316">
        <v>13.587858386231286</v>
      </c>
      <c r="D18184" s="315" t="s">
        <v>82</v>
      </c>
    </row>
    <row r="18185" spans="1:4" ht="14.5" customHeight="1" x14ac:dyDescent="0.35">
      <c r="A18185" s="1"/>
      <c r="B18185" s="317">
        <v>44482.622916707813</v>
      </c>
      <c r="C18185" s="316">
        <v>13.817778647882369</v>
      </c>
      <c r="D18185" s="315" t="s">
        <v>82</v>
      </c>
    </row>
    <row r="18186" spans="1:4" ht="14.5" customHeight="1" x14ac:dyDescent="0.35">
      <c r="A18186" s="1"/>
      <c r="B18186" s="317">
        <v>44482.623611152259</v>
      </c>
      <c r="C18186" s="316">
        <v>13.922754135182185</v>
      </c>
      <c r="D18186" s="315" t="s">
        <v>82</v>
      </c>
    </row>
    <row r="18187" spans="1:4" ht="14.5" customHeight="1" x14ac:dyDescent="0.35">
      <c r="A18187" s="1"/>
      <c r="B18187" s="317">
        <v>44482.624305596706</v>
      </c>
      <c r="C18187" s="316">
        <v>14.148204854644185</v>
      </c>
      <c r="D18187" s="315" t="s">
        <v>82</v>
      </c>
    </row>
    <row r="18188" spans="1:4" ht="14.5" customHeight="1" x14ac:dyDescent="0.35">
      <c r="A18188" s="1"/>
      <c r="B18188" s="317">
        <v>44482.625000041153</v>
      </c>
      <c r="C18188" s="316">
        <v>13.910562451922063</v>
      </c>
      <c r="D18188" s="315" t="s">
        <v>82</v>
      </c>
    </row>
    <row r="18189" spans="1:4" ht="14.5" customHeight="1" x14ac:dyDescent="0.35">
      <c r="A18189" s="1"/>
      <c r="B18189" s="317">
        <v>44482.6256944856</v>
      </c>
      <c r="C18189" s="316">
        <v>13.885695245094393</v>
      </c>
      <c r="D18189" s="315" t="s">
        <v>82</v>
      </c>
    </row>
    <row r="18190" spans="1:4" ht="14.5" customHeight="1" x14ac:dyDescent="0.35">
      <c r="A18190" s="1"/>
      <c r="B18190" s="317">
        <v>44482.626388930046</v>
      </c>
      <c r="C18190" s="316">
        <v>13.805353506590714</v>
      </c>
      <c r="D18190" s="315" t="s">
        <v>82</v>
      </c>
    </row>
    <row r="18191" spans="1:4" ht="14.5" customHeight="1" x14ac:dyDescent="0.35">
      <c r="A18191" s="1"/>
      <c r="B18191" s="317">
        <v>44482.627083374493</v>
      </c>
      <c r="C18191" s="316">
        <v>13.708785783078202</v>
      </c>
      <c r="D18191" s="315" t="s">
        <v>82</v>
      </c>
    </row>
    <row r="18192" spans="1:4" ht="14.5" customHeight="1" x14ac:dyDescent="0.35">
      <c r="A18192" s="1"/>
      <c r="B18192" s="317">
        <v>44482.62777781894</v>
      </c>
      <c r="C18192" s="316">
        <v>13.756265950171656</v>
      </c>
      <c r="D18192" s="315" t="s">
        <v>82</v>
      </c>
    </row>
    <row r="18193" spans="1:4" ht="14.5" customHeight="1" x14ac:dyDescent="0.35">
      <c r="A18193" s="1"/>
      <c r="B18193" s="317">
        <v>44482.628472263386</v>
      </c>
      <c r="C18193" s="316">
        <v>14.208555759822532</v>
      </c>
      <c r="D18193" s="315" t="s">
        <v>82</v>
      </c>
    </row>
    <row r="18194" spans="1:4" ht="14.5" customHeight="1" x14ac:dyDescent="0.35">
      <c r="A18194" s="1"/>
      <c r="B18194" s="317">
        <v>44482.629166707833</v>
      </c>
      <c r="C18194" s="316">
        <v>14.359904722594365</v>
      </c>
      <c r="D18194" s="315" t="s">
        <v>82</v>
      </c>
    </row>
    <row r="18195" spans="1:4" ht="14.5" customHeight="1" x14ac:dyDescent="0.35">
      <c r="A18195" s="1"/>
      <c r="B18195" s="317">
        <v>44482.62986115228</v>
      </c>
      <c r="C18195" s="316">
        <v>14.078366244389569</v>
      </c>
      <c r="D18195" s="315" t="s">
        <v>82</v>
      </c>
    </row>
    <row r="18196" spans="1:4" ht="14.5" customHeight="1" x14ac:dyDescent="0.35">
      <c r="A18196" s="1"/>
      <c r="B18196" s="317">
        <v>44482.630555596726</v>
      </c>
      <c r="C18196" s="316">
        <v>14.152584140849406</v>
      </c>
      <c r="D18196" s="315" t="s">
        <v>82</v>
      </c>
    </row>
    <row r="18197" spans="1:4" ht="14.5" customHeight="1" x14ac:dyDescent="0.35">
      <c r="A18197" s="1"/>
      <c r="B18197" s="317">
        <v>44482.631250041173</v>
      </c>
      <c r="C18197" s="316">
        <v>14.024424850173091</v>
      </c>
      <c r="D18197" s="315" t="s">
        <v>82</v>
      </c>
    </row>
    <row r="18198" spans="1:4" ht="14.5" customHeight="1" x14ac:dyDescent="0.35">
      <c r="A18198" s="1"/>
      <c r="B18198" s="317">
        <v>44482.63194448562</v>
      </c>
      <c r="C18198" s="316">
        <v>14.074296682190713</v>
      </c>
      <c r="D18198" s="315" t="s">
        <v>82</v>
      </c>
    </row>
    <row r="18199" spans="1:4" ht="14.5" customHeight="1" x14ac:dyDescent="0.35">
      <c r="A18199" s="1"/>
      <c r="B18199" s="317">
        <v>44482.632638930067</v>
      </c>
      <c r="C18199" s="316">
        <v>14.197933743632408</v>
      </c>
      <c r="D18199" s="315" t="s">
        <v>82</v>
      </c>
    </row>
    <row r="18200" spans="1:4" ht="14.5" customHeight="1" x14ac:dyDescent="0.35">
      <c r="A18200" s="1"/>
      <c r="B18200" s="317">
        <v>44482.633333374513</v>
      </c>
      <c r="C18200" s="316">
        <v>13.638434072582701</v>
      </c>
      <c r="D18200" s="315" t="s">
        <v>82</v>
      </c>
    </row>
    <row r="18201" spans="1:4" ht="14.5" customHeight="1" x14ac:dyDescent="0.35">
      <c r="A18201" s="1"/>
      <c r="B18201" s="317">
        <v>44482.63402781896</v>
      </c>
      <c r="C18201" s="316">
        <v>13.996833100054694</v>
      </c>
      <c r="D18201" s="315" t="s">
        <v>82</v>
      </c>
    </row>
    <row r="18202" spans="1:4" ht="14.5" customHeight="1" x14ac:dyDescent="0.35">
      <c r="A18202" s="1"/>
      <c r="B18202" s="317">
        <v>44482.634722263407</v>
      </c>
      <c r="C18202" s="316">
        <v>14.034528004608243</v>
      </c>
      <c r="D18202" s="315" t="s">
        <v>82</v>
      </c>
    </row>
    <row r="18203" spans="1:4" ht="14.5" customHeight="1" x14ac:dyDescent="0.35">
      <c r="A18203" s="1"/>
      <c r="B18203" s="317">
        <v>44482.635416707853</v>
      </c>
      <c r="C18203" s="316">
        <v>13.829328686740579</v>
      </c>
      <c r="D18203" s="315" t="s">
        <v>82</v>
      </c>
    </row>
    <row r="18204" spans="1:4" ht="14.5" customHeight="1" x14ac:dyDescent="0.35">
      <c r="A18204" s="1"/>
      <c r="B18204" s="317">
        <v>44482.6361111523</v>
      </c>
      <c r="C18204" s="316">
        <v>13.932049264422192</v>
      </c>
      <c r="D18204" s="315" t="s">
        <v>82</v>
      </c>
    </row>
    <row r="18205" spans="1:4" ht="14.5" customHeight="1" x14ac:dyDescent="0.35">
      <c r="A18205" s="1"/>
      <c r="B18205" s="317">
        <v>44482.636805596747</v>
      </c>
      <c r="C18205" s="316">
        <v>13.815972882914018</v>
      </c>
      <c r="D18205" s="315" t="s">
        <v>82</v>
      </c>
    </row>
    <row r="18206" spans="1:4" ht="14.5" customHeight="1" x14ac:dyDescent="0.35">
      <c r="A18206" s="1"/>
      <c r="B18206" s="317">
        <v>44482.637500041194</v>
      </c>
      <c r="C18206" s="316">
        <v>13.599121682250066</v>
      </c>
      <c r="D18206" s="315" t="s">
        <v>82</v>
      </c>
    </row>
    <row r="18207" spans="1:4" ht="14.5" customHeight="1" x14ac:dyDescent="0.35">
      <c r="A18207" s="1"/>
      <c r="B18207" s="317">
        <v>44482.63819448564</v>
      </c>
      <c r="C18207" s="316">
        <v>13.950683214729603</v>
      </c>
      <c r="D18207" s="315" t="s">
        <v>82</v>
      </c>
    </row>
    <row r="18208" spans="1:4" ht="14.5" customHeight="1" x14ac:dyDescent="0.35">
      <c r="A18208" s="1"/>
      <c r="B18208" s="317">
        <v>44482.638888930087</v>
      </c>
      <c r="C18208" s="316">
        <v>13.852221296990804</v>
      </c>
      <c r="D18208" s="315" t="s">
        <v>82</v>
      </c>
    </row>
    <row r="18209" spans="1:4" ht="14.5" customHeight="1" x14ac:dyDescent="0.35">
      <c r="A18209" s="1"/>
      <c r="B18209" s="317">
        <v>44482.639583374534</v>
      </c>
      <c r="C18209" s="316">
        <v>13.783966759661659</v>
      </c>
      <c r="D18209" s="315" t="s">
        <v>82</v>
      </c>
    </row>
    <row r="18210" spans="1:4" ht="14.5" customHeight="1" x14ac:dyDescent="0.35">
      <c r="A18210" s="1"/>
      <c r="B18210" s="317">
        <v>44482.64027781898</v>
      </c>
      <c r="C18210" s="316">
        <v>13.774409581368916</v>
      </c>
      <c r="D18210" s="315" t="s">
        <v>82</v>
      </c>
    </row>
    <row r="18211" spans="1:4" ht="14.5" customHeight="1" x14ac:dyDescent="0.35">
      <c r="A18211" s="1"/>
      <c r="B18211" s="317">
        <v>44482.640972263427</v>
      </c>
      <c r="C18211" s="316">
        <v>13.678080846745191</v>
      </c>
      <c r="D18211" s="315" t="s">
        <v>82</v>
      </c>
    </row>
    <row r="18212" spans="1:4" ht="14.5" customHeight="1" x14ac:dyDescent="0.35">
      <c r="A18212" s="1"/>
      <c r="B18212" s="317">
        <v>44482.641666707874</v>
      </c>
      <c r="C18212" s="316">
        <v>13.732328935787518</v>
      </c>
      <c r="D18212" s="315" t="s">
        <v>82</v>
      </c>
    </row>
    <row r="18213" spans="1:4" ht="14.5" customHeight="1" x14ac:dyDescent="0.35">
      <c r="A18213" s="1"/>
      <c r="B18213" s="317">
        <v>44482.642361152321</v>
      </c>
      <c r="C18213" s="316">
        <v>13.685033759277092</v>
      </c>
      <c r="D18213" s="315" t="s">
        <v>82</v>
      </c>
    </row>
    <row r="18214" spans="1:4" ht="14.5" customHeight="1" x14ac:dyDescent="0.35">
      <c r="A18214" s="1"/>
      <c r="B18214" s="317">
        <v>44482.643055596767</v>
      </c>
      <c r="C18214" s="316">
        <v>13.760830353907416</v>
      </c>
      <c r="D18214" s="315" t="s">
        <v>82</v>
      </c>
    </row>
    <row r="18215" spans="1:4" ht="14.5" customHeight="1" x14ac:dyDescent="0.35">
      <c r="A18215" s="1"/>
      <c r="B18215" s="317">
        <v>44482.643750041214</v>
      </c>
      <c r="C18215" s="316">
        <v>13.743484208827189</v>
      </c>
      <c r="D18215" s="315" t="s">
        <v>82</v>
      </c>
    </row>
    <row r="18216" spans="1:4" ht="14.5" customHeight="1" x14ac:dyDescent="0.35">
      <c r="A18216" s="1"/>
      <c r="B18216" s="317">
        <v>44482.644444485661</v>
      </c>
      <c r="C18216" s="316">
        <v>13.940397741136257</v>
      </c>
      <c r="D18216" s="315" t="s">
        <v>82</v>
      </c>
    </row>
    <row r="18217" spans="1:4" ht="14.5" customHeight="1" x14ac:dyDescent="0.35">
      <c r="A18217" s="1"/>
      <c r="B18217" s="317">
        <v>44482.645138930107</v>
      </c>
      <c r="C18217" s="316">
        <v>13.641926137054543</v>
      </c>
      <c r="D18217" s="315" t="s">
        <v>82</v>
      </c>
    </row>
    <row r="18218" spans="1:4" ht="14.5" customHeight="1" x14ac:dyDescent="0.35">
      <c r="A18218" s="1"/>
      <c r="B18218" s="317">
        <v>44482.645833374554</v>
      </c>
      <c r="C18218" s="316">
        <v>13.857147640998058</v>
      </c>
      <c r="D18218" s="315" t="s">
        <v>82</v>
      </c>
    </row>
    <row r="18219" spans="1:4" ht="14.5" customHeight="1" x14ac:dyDescent="0.35">
      <c r="A18219" s="1"/>
      <c r="B18219" s="317">
        <v>44482.646527819001</v>
      </c>
      <c r="C18219" s="316">
        <v>13.673921071748191</v>
      </c>
      <c r="D18219" s="315" t="s">
        <v>82</v>
      </c>
    </row>
    <row r="18220" spans="1:4" ht="14.5" customHeight="1" x14ac:dyDescent="0.35">
      <c r="A18220" s="1"/>
      <c r="B18220" s="317">
        <v>44482.647222263447</v>
      </c>
      <c r="C18220" s="316">
        <v>13.534400068402707</v>
      </c>
      <c r="D18220" s="315" t="s">
        <v>82</v>
      </c>
    </row>
    <row r="18221" spans="1:4" ht="14.5" customHeight="1" x14ac:dyDescent="0.35">
      <c r="A18221" s="1"/>
      <c r="B18221" s="317">
        <v>44482.647916707894</v>
      </c>
      <c r="C18221" s="316">
        <v>13.551062774116872</v>
      </c>
      <c r="D18221" s="315" t="s">
        <v>82</v>
      </c>
    </row>
    <row r="18222" spans="1:4" ht="14.5" customHeight="1" x14ac:dyDescent="0.35">
      <c r="A18222" s="1"/>
      <c r="B18222" s="317">
        <v>44482.648611152341</v>
      </c>
      <c r="C18222" s="316">
        <v>13.628398459548528</v>
      </c>
      <c r="D18222" s="315" t="s">
        <v>82</v>
      </c>
    </row>
    <row r="18223" spans="1:4" ht="14.5" customHeight="1" x14ac:dyDescent="0.35">
      <c r="A18223" s="1"/>
      <c r="B18223" s="317">
        <v>44482.649305596788</v>
      </c>
      <c r="C18223" s="316">
        <v>13.527280339436402</v>
      </c>
      <c r="D18223" s="315" t="s">
        <v>82</v>
      </c>
    </row>
    <row r="18224" spans="1:4" ht="14.5" customHeight="1" x14ac:dyDescent="0.35">
      <c r="A18224" s="1"/>
      <c r="B18224" s="317">
        <v>44482.650000041234</v>
      </c>
      <c r="C18224" s="316">
        <v>13.381257666453651</v>
      </c>
      <c r="D18224" s="315" t="s">
        <v>82</v>
      </c>
    </row>
    <row r="18225" spans="1:4" ht="14.5" customHeight="1" x14ac:dyDescent="0.35">
      <c r="A18225" s="1"/>
      <c r="B18225" s="317">
        <v>44482.650694485681</v>
      </c>
      <c r="C18225" s="316">
        <v>12.809702561102556</v>
      </c>
      <c r="D18225" s="315" t="s">
        <v>82</v>
      </c>
    </row>
    <row r="18226" spans="1:4" ht="14.5" customHeight="1" x14ac:dyDescent="0.35">
      <c r="A18226" s="1"/>
      <c r="B18226" s="317">
        <v>44482.651388930128</v>
      </c>
      <c r="C18226" s="316">
        <v>13.249626404668865</v>
      </c>
      <c r="D18226" s="315" t="s">
        <v>82</v>
      </c>
    </row>
    <row r="18227" spans="1:4" ht="14.5" customHeight="1" x14ac:dyDescent="0.35">
      <c r="A18227" s="1"/>
      <c r="B18227" s="317">
        <v>44482.652083374574</v>
      </c>
      <c r="C18227" s="316">
        <v>13.342033892877469</v>
      </c>
      <c r="D18227" s="315" t="s">
        <v>82</v>
      </c>
    </row>
    <row r="18228" spans="1:4" ht="14.5" customHeight="1" x14ac:dyDescent="0.35">
      <c r="A18228" s="1"/>
      <c r="B18228" s="317">
        <v>44482.652777819021</v>
      </c>
      <c r="C18228" s="316">
        <v>12.963787421502639</v>
      </c>
      <c r="D18228" s="315" t="s">
        <v>82</v>
      </c>
    </row>
    <row r="18229" spans="1:4" ht="14.5" customHeight="1" x14ac:dyDescent="0.35">
      <c r="A18229" s="1"/>
      <c r="B18229" s="317">
        <v>44482.653472263468</v>
      </c>
      <c r="C18229" s="316">
        <v>12.593575341913432</v>
      </c>
      <c r="D18229" s="315" t="s">
        <v>82</v>
      </c>
    </row>
    <row r="18230" spans="1:4" ht="14.5" customHeight="1" x14ac:dyDescent="0.35">
      <c r="A18230" s="1"/>
      <c r="B18230" s="317">
        <v>44482.654166707915</v>
      </c>
      <c r="C18230" s="316">
        <v>12.673169278488057</v>
      </c>
      <c r="D18230" s="315" t="s">
        <v>82</v>
      </c>
    </row>
    <row r="18231" spans="1:4" ht="14.5" customHeight="1" x14ac:dyDescent="0.35">
      <c r="A18231" s="1"/>
      <c r="B18231" s="317">
        <v>44482.654861152361</v>
      </c>
      <c r="C18231" s="316">
        <v>12.741921151741796</v>
      </c>
      <c r="D18231" s="315" t="s">
        <v>82</v>
      </c>
    </row>
    <row r="18232" spans="1:4" ht="14.5" customHeight="1" x14ac:dyDescent="0.35">
      <c r="A18232" s="1"/>
      <c r="B18232" s="317">
        <v>44482.655555596808</v>
      </c>
      <c r="C18232" s="316">
        <v>12.958592877165453</v>
      </c>
      <c r="D18232" s="315" t="s">
        <v>82</v>
      </c>
    </row>
    <row r="18233" spans="1:4" ht="14.5" customHeight="1" x14ac:dyDescent="0.35">
      <c r="A18233" s="1"/>
      <c r="B18233" s="317">
        <v>44482.656250041255</v>
      </c>
      <c r="C18233" s="316">
        <v>13.08094401729201</v>
      </c>
      <c r="D18233" s="315" t="s">
        <v>82</v>
      </c>
    </row>
    <row r="18234" spans="1:4" ht="14.5" customHeight="1" x14ac:dyDescent="0.35">
      <c r="A18234" s="1"/>
      <c r="B18234" s="317">
        <v>44482.656944485701</v>
      </c>
      <c r="C18234" s="316">
        <v>12.83536651155082</v>
      </c>
      <c r="D18234" s="315" t="s">
        <v>82</v>
      </c>
    </row>
    <row r="18235" spans="1:4" ht="14.5" customHeight="1" x14ac:dyDescent="0.35">
      <c r="A18235" s="1"/>
      <c r="B18235" s="317">
        <v>44482.657638930148</v>
      </c>
      <c r="C18235" s="316">
        <v>12.764617527798935</v>
      </c>
      <c r="D18235" s="315" t="s">
        <v>82</v>
      </c>
    </row>
    <row r="18236" spans="1:4" ht="14.5" customHeight="1" x14ac:dyDescent="0.35">
      <c r="A18236" s="1"/>
      <c r="B18236" s="317">
        <v>44482.658333374595</v>
      </c>
      <c r="C18236" s="316">
        <v>12.544279083106085</v>
      </c>
      <c r="D18236" s="315" t="s">
        <v>82</v>
      </c>
    </row>
    <row r="18237" spans="1:4" ht="14.5" customHeight="1" x14ac:dyDescent="0.35">
      <c r="A18237" s="1"/>
      <c r="B18237" s="317">
        <v>44482.659027819042</v>
      </c>
      <c r="C18237" s="316">
        <v>12.759191227709865</v>
      </c>
      <c r="D18237" s="315" t="s">
        <v>82</v>
      </c>
    </row>
    <row r="18238" spans="1:4" ht="14.5" customHeight="1" x14ac:dyDescent="0.35">
      <c r="A18238" s="1"/>
      <c r="B18238" s="317">
        <v>44482.659722263488</v>
      </c>
      <c r="C18238" s="316">
        <v>12.833470538619682</v>
      </c>
      <c r="D18238" s="315" t="s">
        <v>82</v>
      </c>
    </row>
    <row r="18239" spans="1:4" ht="14.5" customHeight="1" x14ac:dyDescent="0.35">
      <c r="A18239" s="1"/>
      <c r="B18239" s="317">
        <v>44482.660416707935</v>
      </c>
      <c r="C18239" s="316">
        <v>12.78381132747915</v>
      </c>
      <c r="D18239" s="315" t="s">
        <v>82</v>
      </c>
    </row>
    <row r="18240" spans="1:4" ht="14.5" customHeight="1" x14ac:dyDescent="0.35">
      <c r="A18240" s="1"/>
      <c r="B18240" s="317">
        <v>44482.661111152382</v>
      </c>
      <c r="C18240" s="316">
        <v>12.788579523819742</v>
      </c>
      <c r="D18240" s="315" t="s">
        <v>82</v>
      </c>
    </row>
    <row r="18241" spans="1:4" ht="14.5" customHeight="1" x14ac:dyDescent="0.35">
      <c r="A18241" s="1"/>
      <c r="B18241" s="317">
        <v>44482.661805596828</v>
      </c>
      <c r="C18241" s="316">
        <v>12.598520537824516</v>
      </c>
      <c r="D18241" s="315" t="s">
        <v>82</v>
      </c>
    </row>
    <row r="18242" spans="1:4" ht="14.5" customHeight="1" x14ac:dyDescent="0.35">
      <c r="A18242" s="1"/>
      <c r="B18242" s="317">
        <v>44482.662500041275</v>
      </c>
      <c r="C18242" s="316">
        <v>12.484335746086193</v>
      </c>
      <c r="D18242" s="315" t="s">
        <v>82</v>
      </c>
    </row>
    <row r="18243" spans="1:4" ht="14.5" customHeight="1" x14ac:dyDescent="0.35">
      <c r="A18243" s="1"/>
      <c r="B18243" s="317">
        <v>44482.663194485722</v>
      </c>
      <c r="C18243" s="316">
        <v>12.588852161125397</v>
      </c>
      <c r="D18243" s="315" t="s">
        <v>82</v>
      </c>
    </row>
    <row r="18244" spans="1:4" ht="14.5" customHeight="1" x14ac:dyDescent="0.35">
      <c r="A18244" s="1"/>
      <c r="B18244" s="317">
        <v>44482.663888930168</v>
      </c>
      <c r="C18244" s="316">
        <v>12.576351753676864</v>
      </c>
      <c r="D18244" s="315" t="s">
        <v>82</v>
      </c>
    </row>
    <row r="18245" spans="1:4" ht="14.5" customHeight="1" x14ac:dyDescent="0.35">
      <c r="A18245" s="1"/>
      <c r="B18245" s="317">
        <v>44482.664583374615</v>
      </c>
      <c r="C18245" s="316">
        <v>12.481698581383291</v>
      </c>
      <c r="D18245" s="315" t="s">
        <v>82</v>
      </c>
    </row>
    <row r="18246" spans="1:4" ht="14.5" customHeight="1" x14ac:dyDescent="0.35">
      <c r="A18246" s="1"/>
      <c r="B18246" s="317">
        <v>44482.665277819062</v>
      </c>
      <c r="C18246" s="316">
        <v>12.586259553905256</v>
      </c>
      <c r="D18246" s="315" t="s">
        <v>82</v>
      </c>
    </row>
    <row r="18247" spans="1:4" ht="14.5" customHeight="1" x14ac:dyDescent="0.35">
      <c r="A18247" s="1"/>
      <c r="B18247" s="317">
        <v>44482.665972263509</v>
      </c>
      <c r="C18247" s="316">
        <v>11.608140740490065</v>
      </c>
      <c r="D18247" s="315" t="s">
        <v>82</v>
      </c>
    </row>
    <row r="18248" spans="1:4" ht="14.5" customHeight="1" x14ac:dyDescent="0.35">
      <c r="A18248" s="1"/>
      <c r="B18248" s="317">
        <v>44482.666666707955</v>
      </c>
      <c r="C18248" s="316">
        <v>4.2505493991597287</v>
      </c>
      <c r="D18248" s="315" t="s">
        <v>350</v>
      </c>
    </row>
    <row r="18249" spans="1:4" ht="14.5" customHeight="1" x14ac:dyDescent="0.35">
      <c r="A18249" s="1"/>
      <c r="B18249" s="317">
        <v>44482.667361152402</v>
      </c>
      <c r="C18249" s="316">
        <v>12.787741189703715</v>
      </c>
      <c r="D18249" s="315" t="s">
        <v>82</v>
      </c>
    </row>
    <row r="18250" spans="1:4" ht="14.5" customHeight="1" x14ac:dyDescent="0.35">
      <c r="A18250" s="1"/>
      <c r="B18250" s="317">
        <v>44482.668055596849</v>
      </c>
      <c r="C18250" s="316">
        <v>12.630494077516051</v>
      </c>
      <c r="D18250" s="315" t="s">
        <v>82</v>
      </c>
    </row>
    <row r="18251" spans="1:4" ht="14.5" customHeight="1" x14ac:dyDescent="0.35">
      <c r="A18251" s="1"/>
      <c r="B18251" s="317">
        <v>44482.668750041295</v>
      </c>
      <c r="C18251" s="316">
        <v>12.588177957218431</v>
      </c>
      <c r="D18251" s="315" t="s">
        <v>82</v>
      </c>
    </row>
    <row r="18252" spans="1:4" ht="14.5" customHeight="1" x14ac:dyDescent="0.35">
      <c r="A18252" s="1"/>
      <c r="B18252" s="317">
        <v>44482.669444485742</v>
      </c>
      <c r="C18252" s="316">
        <v>12.482912361172202</v>
      </c>
      <c r="D18252" s="315" t="s">
        <v>82</v>
      </c>
    </row>
    <row r="18253" spans="1:4" ht="14.5" customHeight="1" x14ac:dyDescent="0.35">
      <c r="A18253" s="1"/>
      <c r="B18253" s="317">
        <v>44482.670138930189</v>
      </c>
      <c r="C18253" s="316">
        <v>12.646328966143967</v>
      </c>
      <c r="D18253" s="315" t="s">
        <v>82</v>
      </c>
    </row>
    <row r="18254" spans="1:4" ht="14.5" customHeight="1" x14ac:dyDescent="0.35">
      <c r="A18254" s="1"/>
      <c r="B18254" s="317">
        <v>44482.670833374636</v>
      </c>
      <c r="C18254" s="316">
        <v>12.696620369072965</v>
      </c>
      <c r="D18254" s="315" t="s">
        <v>82</v>
      </c>
    </row>
    <row r="18255" spans="1:4" ht="14.5" customHeight="1" x14ac:dyDescent="0.35">
      <c r="A18255" s="1"/>
      <c r="B18255" s="317">
        <v>44482.671527819082</v>
      </c>
      <c r="C18255" s="316">
        <v>12.837763431644028</v>
      </c>
      <c r="D18255" s="315" t="s">
        <v>82</v>
      </c>
    </row>
    <row r="18256" spans="1:4" ht="14.5" customHeight="1" x14ac:dyDescent="0.35">
      <c r="A18256" s="1"/>
      <c r="B18256" s="317">
        <v>44482.672222263529</v>
      </c>
      <c r="C18256" s="316">
        <v>13.037817407602899</v>
      </c>
      <c r="D18256" s="315" t="s">
        <v>82</v>
      </c>
    </row>
    <row r="18257" spans="1:4" ht="14.5" customHeight="1" x14ac:dyDescent="0.35">
      <c r="A18257" s="1"/>
      <c r="B18257" s="317">
        <v>44482.672916707976</v>
      </c>
      <c r="C18257" s="316">
        <v>13.120501199249217</v>
      </c>
      <c r="D18257" s="315" t="s">
        <v>82</v>
      </c>
    </row>
    <row r="18258" spans="1:4" ht="14.5" customHeight="1" x14ac:dyDescent="0.35">
      <c r="A18258" s="1"/>
      <c r="B18258" s="317">
        <v>44482.673611152422</v>
      </c>
      <c r="C18258" s="316">
        <v>13.379262455986707</v>
      </c>
      <c r="D18258" s="315" t="s">
        <v>82</v>
      </c>
    </row>
    <row r="18259" spans="1:4" ht="14.5" customHeight="1" x14ac:dyDescent="0.35">
      <c r="A18259" s="1"/>
      <c r="B18259" s="317">
        <v>44482.674305596869</v>
      </c>
      <c r="C18259" s="316">
        <v>13.36089352568888</v>
      </c>
      <c r="D18259" s="315" t="s">
        <v>82</v>
      </c>
    </row>
    <row r="18260" spans="1:4" ht="14.5" customHeight="1" x14ac:dyDescent="0.35">
      <c r="A18260" s="1"/>
      <c r="B18260" s="317">
        <v>44482.675000041316</v>
      </c>
      <c r="C18260" s="316">
        <v>13.618916220507526</v>
      </c>
      <c r="D18260" s="315" t="s">
        <v>82</v>
      </c>
    </row>
    <row r="18261" spans="1:4" ht="14.5" customHeight="1" x14ac:dyDescent="0.35">
      <c r="A18261" s="1"/>
      <c r="B18261" s="317">
        <v>44482.675694485763</v>
      </c>
      <c r="C18261" s="316">
        <v>13.984930719141024</v>
      </c>
      <c r="D18261" s="315" t="s">
        <v>82</v>
      </c>
    </row>
    <row r="18262" spans="1:4" ht="14.5" customHeight="1" x14ac:dyDescent="0.35">
      <c r="A18262" s="1"/>
      <c r="B18262" s="317">
        <v>44482.676388930209</v>
      </c>
      <c r="C18262" s="316">
        <v>14.719487429807486</v>
      </c>
      <c r="D18262" s="315" t="s">
        <v>82</v>
      </c>
    </row>
    <row r="18263" spans="1:4" ht="14.5" customHeight="1" x14ac:dyDescent="0.35">
      <c r="A18263" s="1"/>
      <c r="B18263" s="317">
        <v>44482.677083374656</v>
      </c>
      <c r="C18263" s="316">
        <v>15.180212245513879</v>
      </c>
      <c r="D18263" s="315" t="s">
        <v>82</v>
      </c>
    </row>
    <row r="18264" spans="1:4" ht="14.5" customHeight="1" x14ac:dyDescent="0.35">
      <c r="A18264" s="1"/>
      <c r="B18264" s="317">
        <v>44482.677777819103</v>
      </c>
      <c r="C18264" s="316">
        <v>15.756174879650159</v>
      </c>
      <c r="D18264" s="315" t="s">
        <v>82</v>
      </c>
    </row>
    <row r="18265" spans="1:4" ht="14.5" customHeight="1" x14ac:dyDescent="0.35">
      <c r="A18265" s="1"/>
      <c r="B18265" s="317">
        <v>44482.678472263549</v>
      </c>
      <c r="C18265" s="316">
        <v>16.800928476588645</v>
      </c>
      <c r="D18265" s="315" t="s">
        <v>82</v>
      </c>
    </row>
    <row r="18266" spans="1:4" ht="14.5" customHeight="1" x14ac:dyDescent="0.35">
      <c r="A18266" s="1"/>
      <c r="B18266" s="317">
        <v>44482.679166707996</v>
      </c>
      <c r="C18266" s="316">
        <v>17.832801609180752</v>
      </c>
      <c r="D18266" s="315" t="s">
        <v>82</v>
      </c>
    </row>
    <row r="18267" spans="1:4" ht="14.5" customHeight="1" x14ac:dyDescent="0.35">
      <c r="A18267" s="1"/>
      <c r="B18267" s="317">
        <v>44482.679861152443</v>
      </c>
      <c r="C18267" s="316">
        <v>18.300800080448486</v>
      </c>
      <c r="D18267" s="315" t="s">
        <v>82</v>
      </c>
    </row>
    <row r="18268" spans="1:4" ht="14.5" customHeight="1" x14ac:dyDescent="0.35">
      <c r="A18268" s="1"/>
      <c r="B18268" s="317">
        <v>44482.680555596889</v>
      </c>
      <c r="C18268" s="316">
        <v>18.875450274662096</v>
      </c>
      <c r="D18268" s="315" t="s">
        <v>82</v>
      </c>
    </row>
    <row r="18269" spans="1:4" ht="14.5" customHeight="1" x14ac:dyDescent="0.35">
      <c r="A18269" s="1"/>
      <c r="B18269" s="317">
        <v>44482.681250041336</v>
      </c>
      <c r="C18269" s="316">
        <v>19.665815201079628</v>
      </c>
      <c r="D18269" s="315" t="s">
        <v>82</v>
      </c>
    </row>
    <row r="18270" spans="1:4" ht="14.5" customHeight="1" x14ac:dyDescent="0.35">
      <c r="A18270" s="1"/>
      <c r="B18270" s="317">
        <v>44482.681944485783</v>
      </c>
      <c r="C18270" s="316">
        <v>21.001016826683674</v>
      </c>
      <c r="D18270" s="315" t="s">
        <v>82</v>
      </c>
    </row>
    <row r="18271" spans="1:4" ht="14.5" customHeight="1" x14ac:dyDescent="0.35">
      <c r="A18271" s="1"/>
      <c r="B18271" s="317">
        <v>44482.68263893023</v>
      </c>
      <c r="C18271" s="316">
        <v>24.945161136410995</v>
      </c>
      <c r="D18271" s="315" t="s">
        <v>82</v>
      </c>
    </row>
    <row r="18272" spans="1:4" ht="14.5" customHeight="1" x14ac:dyDescent="0.35">
      <c r="A18272" s="1"/>
      <c r="B18272" s="317">
        <v>44482.683333374676</v>
      </c>
      <c r="C18272" s="316">
        <v>26.475705509247685</v>
      </c>
      <c r="D18272" s="315" t="s">
        <v>82</v>
      </c>
    </row>
    <row r="18273" spans="1:4" ht="14.5" customHeight="1" x14ac:dyDescent="0.35">
      <c r="A18273" s="1"/>
      <c r="B18273" s="317">
        <v>44482.684027819123</v>
      </c>
      <c r="C18273" s="316">
        <v>27.570170168291952</v>
      </c>
      <c r="D18273" s="315" t="s">
        <v>82</v>
      </c>
    </row>
    <row r="18274" spans="1:4" ht="14.5" customHeight="1" x14ac:dyDescent="0.35">
      <c r="A18274" s="1"/>
      <c r="B18274" s="317">
        <v>44482.68472226357</v>
      </c>
      <c r="C18274" s="316">
        <v>33.680711119361028</v>
      </c>
      <c r="D18274" s="315" t="s">
        <v>82</v>
      </c>
    </row>
    <row r="18275" spans="1:4" ht="14.5" customHeight="1" x14ac:dyDescent="0.35">
      <c r="A18275" s="1"/>
      <c r="B18275" s="317">
        <v>44482.685416708016</v>
      </c>
      <c r="C18275" s="316">
        <v>37.163820300324979</v>
      </c>
      <c r="D18275" s="315" t="s">
        <v>82</v>
      </c>
    </row>
    <row r="18276" spans="1:4" ht="14.5" customHeight="1" x14ac:dyDescent="0.35">
      <c r="A18276" s="1"/>
      <c r="B18276" s="317">
        <v>44482.686111152463</v>
      </c>
      <c r="C18276" s="316">
        <v>35.887487342189225</v>
      </c>
      <c r="D18276" s="315" t="s">
        <v>82</v>
      </c>
    </row>
    <row r="18277" spans="1:4" ht="14.5" customHeight="1" x14ac:dyDescent="0.35">
      <c r="A18277" s="1"/>
      <c r="B18277" s="317">
        <v>44482.68680559691</v>
      </c>
      <c r="C18277" s="316">
        <v>40.097834071046478</v>
      </c>
      <c r="D18277" s="315" t="s">
        <v>82</v>
      </c>
    </row>
    <row r="18278" spans="1:4" ht="14.5" customHeight="1" x14ac:dyDescent="0.35">
      <c r="A18278" s="1"/>
      <c r="B18278" s="317">
        <v>44482.687500041357</v>
      </c>
      <c r="C18278" s="316">
        <v>46.123721603718394</v>
      </c>
      <c r="D18278" s="315" t="s">
        <v>82</v>
      </c>
    </row>
    <row r="18279" spans="1:4" ht="14.5" customHeight="1" x14ac:dyDescent="0.35">
      <c r="A18279" s="1"/>
      <c r="B18279" s="317">
        <v>44482.688194485803</v>
      </c>
      <c r="C18279" s="316">
        <v>50.515596276345121</v>
      </c>
      <c r="D18279" s="315" t="s">
        <v>82</v>
      </c>
    </row>
    <row r="18280" spans="1:4" ht="14.5" customHeight="1" x14ac:dyDescent="0.35">
      <c r="A18280" s="1"/>
      <c r="B18280" s="317">
        <v>44482.68888893025</v>
      </c>
      <c r="C18280" s="316">
        <v>58.423684476290752</v>
      </c>
      <c r="D18280" s="315" t="s">
        <v>82</v>
      </c>
    </row>
    <row r="18281" spans="1:4" ht="14.5" customHeight="1" x14ac:dyDescent="0.35">
      <c r="A18281" s="1"/>
      <c r="B18281" s="317">
        <v>44482.689583374697</v>
      </c>
      <c r="C18281" s="316">
        <v>62.845262886863203</v>
      </c>
      <c r="D18281" s="315" t="s">
        <v>82</v>
      </c>
    </row>
    <row r="18282" spans="1:4" ht="14.5" customHeight="1" x14ac:dyDescent="0.35">
      <c r="A18282" s="1"/>
      <c r="B18282" s="317">
        <v>44482.690277819143</v>
      </c>
      <c r="C18282" s="316">
        <v>60.477295847678519</v>
      </c>
      <c r="D18282" s="315" t="s">
        <v>82</v>
      </c>
    </row>
    <row r="18283" spans="1:4" ht="14.5" customHeight="1" x14ac:dyDescent="0.35">
      <c r="A18283" s="1"/>
      <c r="B18283" s="317">
        <v>44482.69097226359</v>
      </c>
      <c r="C18283" s="316">
        <v>70.118516150883323</v>
      </c>
      <c r="D18283" s="315" t="s">
        <v>82</v>
      </c>
    </row>
    <row r="18284" spans="1:4" ht="14.5" customHeight="1" x14ac:dyDescent="0.35">
      <c r="A18284" s="1"/>
      <c r="B18284" s="317">
        <v>44482.691666708037</v>
      </c>
      <c r="C18284" s="316">
        <v>77.455438573344139</v>
      </c>
      <c r="D18284" s="315" t="s">
        <v>82</v>
      </c>
    </row>
    <row r="18285" spans="1:4" ht="14.5" customHeight="1" x14ac:dyDescent="0.35">
      <c r="A18285" s="1"/>
      <c r="B18285" s="317">
        <v>44482.692361152483</v>
      </c>
      <c r="C18285" s="316">
        <v>82.779734359590421</v>
      </c>
      <c r="D18285" s="315" t="s">
        <v>82</v>
      </c>
    </row>
    <row r="18286" spans="1:4" ht="14.5" customHeight="1" x14ac:dyDescent="0.35">
      <c r="A18286" s="1"/>
      <c r="B18286" s="317">
        <v>44482.69305559693</v>
      </c>
      <c r="C18286" s="316">
        <v>88.423970531229855</v>
      </c>
      <c r="D18286" s="315" t="s">
        <v>82</v>
      </c>
    </row>
    <row r="18287" spans="1:4" ht="14.5" customHeight="1" x14ac:dyDescent="0.35">
      <c r="A18287" s="1"/>
      <c r="B18287" s="317">
        <v>44482.693750041377</v>
      </c>
      <c r="C18287" s="316">
        <v>84.125802682834916</v>
      </c>
      <c r="D18287" s="315" t="s">
        <v>82</v>
      </c>
    </row>
    <row r="18288" spans="1:4" ht="14.5" customHeight="1" x14ac:dyDescent="0.35">
      <c r="A18288" s="1"/>
      <c r="B18288" s="317">
        <v>44482.694444485824</v>
      </c>
      <c r="C18288" s="316">
        <v>95.402261392991448</v>
      </c>
      <c r="D18288" s="315" t="s">
        <v>82</v>
      </c>
    </row>
    <row r="18289" spans="1:4" ht="14.5" customHeight="1" x14ac:dyDescent="0.35">
      <c r="A18289" s="1"/>
      <c r="B18289" s="317">
        <v>44482.69513893027</v>
      </c>
      <c r="C18289" s="316">
        <v>100.04035812253714</v>
      </c>
      <c r="D18289" s="315" t="s">
        <v>82</v>
      </c>
    </row>
    <row r="18290" spans="1:4" ht="14.5" customHeight="1" x14ac:dyDescent="0.35">
      <c r="A18290" s="1"/>
      <c r="B18290" s="317">
        <v>44482.695833374717</v>
      </c>
      <c r="C18290" s="316">
        <v>99.41477599063073</v>
      </c>
      <c r="D18290" s="315" t="s">
        <v>82</v>
      </c>
    </row>
    <row r="18291" spans="1:4" ht="14.5" customHeight="1" x14ac:dyDescent="0.35">
      <c r="A18291" s="1"/>
      <c r="B18291" s="317">
        <v>44482.696527819164</v>
      </c>
      <c r="C18291" s="316">
        <v>111.32455922851028</v>
      </c>
      <c r="D18291" s="315" t="s">
        <v>82</v>
      </c>
    </row>
    <row r="18292" spans="1:4" ht="14.5" customHeight="1" x14ac:dyDescent="0.35">
      <c r="A18292" s="1"/>
      <c r="B18292" s="317">
        <v>44482.69722226361</v>
      </c>
      <c r="C18292" s="316">
        <v>121.45953997311298</v>
      </c>
      <c r="D18292" s="315" t="s">
        <v>82</v>
      </c>
    </row>
    <row r="18293" spans="1:4" ht="14.5" customHeight="1" x14ac:dyDescent="0.35">
      <c r="A18293" s="1"/>
      <c r="B18293" s="317">
        <v>44482.697916708057</v>
      </c>
      <c r="C18293" s="316">
        <v>124.89409361734482</v>
      </c>
      <c r="D18293" s="315" t="s">
        <v>82</v>
      </c>
    </row>
    <row r="18294" spans="1:4" ht="14.5" customHeight="1" x14ac:dyDescent="0.35">
      <c r="A18294" s="1"/>
      <c r="B18294" s="317">
        <v>44482.698611152504</v>
      </c>
      <c r="C18294" s="316">
        <v>127.13688005351578</v>
      </c>
      <c r="D18294" s="315" t="s">
        <v>82</v>
      </c>
    </row>
    <row r="18295" spans="1:4" ht="14.5" customHeight="1" x14ac:dyDescent="0.35">
      <c r="A18295" s="1"/>
      <c r="B18295" s="317">
        <v>44482.699305596951</v>
      </c>
      <c r="C18295" s="316">
        <v>129.55390349697362</v>
      </c>
      <c r="D18295" s="315" t="s">
        <v>82</v>
      </c>
    </row>
    <row r="18296" spans="1:4" ht="14.5" customHeight="1" x14ac:dyDescent="0.35">
      <c r="A18296" s="1"/>
      <c r="B18296" s="317">
        <v>44482.700000041397</v>
      </c>
      <c r="C18296" s="316">
        <v>128.6622348488774</v>
      </c>
      <c r="D18296" s="315" t="s">
        <v>82</v>
      </c>
    </row>
    <row r="18297" spans="1:4" ht="14.5" customHeight="1" x14ac:dyDescent="0.35">
      <c r="A18297" s="1"/>
      <c r="B18297" s="317">
        <v>44482.700694485844</v>
      </c>
      <c r="C18297" s="316">
        <v>140.49321676090671</v>
      </c>
      <c r="D18297" s="315" t="s">
        <v>82</v>
      </c>
    </row>
    <row r="18298" spans="1:4" ht="14.5" customHeight="1" x14ac:dyDescent="0.35">
      <c r="A18298" s="1"/>
      <c r="B18298" s="317">
        <v>44482.701388930291</v>
      </c>
      <c r="C18298" s="316">
        <v>142.41929040050988</v>
      </c>
      <c r="D18298" s="315" t="s">
        <v>82</v>
      </c>
    </row>
    <row r="18299" spans="1:4" ht="14.5" customHeight="1" x14ac:dyDescent="0.35">
      <c r="A18299" s="1"/>
      <c r="B18299" s="317">
        <v>44482.702083374737</v>
      </c>
      <c r="C18299" s="316">
        <v>145.78482694924654</v>
      </c>
      <c r="D18299" s="315" t="s">
        <v>82</v>
      </c>
    </row>
    <row r="18300" spans="1:4" ht="14.5" customHeight="1" x14ac:dyDescent="0.35">
      <c r="A18300" s="1"/>
      <c r="B18300" s="317">
        <v>44482.702777819184</v>
      </c>
      <c r="C18300" s="316">
        <v>151.24877259309093</v>
      </c>
      <c r="D18300" s="315" t="s">
        <v>82</v>
      </c>
    </row>
    <row r="18301" spans="1:4" ht="14.5" customHeight="1" x14ac:dyDescent="0.35">
      <c r="A18301" s="1"/>
      <c r="B18301" s="317">
        <v>44482.703472263631</v>
      </c>
      <c r="C18301" s="316">
        <v>162.63282730126133</v>
      </c>
      <c r="D18301" s="315" t="s">
        <v>82</v>
      </c>
    </row>
    <row r="18302" spans="1:4" ht="14.5" customHeight="1" x14ac:dyDescent="0.35">
      <c r="A18302" s="1"/>
      <c r="B18302" s="317">
        <v>44482.704166708078</v>
      </c>
      <c r="C18302" s="316">
        <v>158.71301454139174</v>
      </c>
      <c r="D18302" s="315" t="s">
        <v>82</v>
      </c>
    </row>
    <row r="18303" spans="1:4" ht="14.5" customHeight="1" x14ac:dyDescent="0.35">
      <c r="A18303" s="1"/>
      <c r="B18303" s="317">
        <v>44482.704861152524</v>
      </c>
      <c r="C18303" s="316">
        <v>158.67137792345991</v>
      </c>
      <c r="D18303" s="315" t="s">
        <v>82</v>
      </c>
    </row>
    <row r="18304" spans="1:4" ht="14.5" customHeight="1" x14ac:dyDescent="0.35">
      <c r="A18304" s="1"/>
      <c r="B18304" s="317">
        <v>44482.705555596971</v>
      </c>
      <c r="C18304" s="316">
        <v>169.1123402548333</v>
      </c>
      <c r="D18304" s="315" t="s">
        <v>82</v>
      </c>
    </row>
    <row r="18305" spans="1:4" ht="14.5" customHeight="1" x14ac:dyDescent="0.35">
      <c r="A18305" s="1"/>
      <c r="B18305" s="317">
        <v>44482.706250041418</v>
      </c>
      <c r="C18305" s="316">
        <v>173.37510694471808</v>
      </c>
      <c r="D18305" s="315" t="s">
        <v>82</v>
      </c>
    </row>
    <row r="18306" spans="1:4" ht="14.5" customHeight="1" x14ac:dyDescent="0.35">
      <c r="A18306" s="1"/>
      <c r="B18306" s="317">
        <v>44482.706944485864</v>
      </c>
      <c r="C18306" s="316">
        <v>171.84702119412833</v>
      </c>
      <c r="D18306" s="315" t="s">
        <v>82</v>
      </c>
    </row>
    <row r="18307" spans="1:4" ht="14.5" customHeight="1" x14ac:dyDescent="0.35">
      <c r="A18307" s="1"/>
      <c r="B18307" s="317">
        <v>44482.707638930311</v>
      </c>
      <c r="C18307" s="316">
        <v>177.86771980668419</v>
      </c>
      <c r="D18307" s="315" t="s">
        <v>82</v>
      </c>
    </row>
    <row r="18308" spans="1:4" ht="14.5" customHeight="1" x14ac:dyDescent="0.35">
      <c r="A18308" s="1"/>
      <c r="B18308" s="317">
        <v>44482.708333374758</v>
      </c>
      <c r="C18308" s="316">
        <v>182.85928234930617</v>
      </c>
      <c r="D18308" s="315" t="s">
        <v>82</v>
      </c>
    </row>
    <row r="18309" spans="1:4" ht="14.5" customHeight="1" x14ac:dyDescent="0.35">
      <c r="A18309" s="1"/>
      <c r="B18309" s="317">
        <v>44482.709027819204</v>
      </c>
      <c r="C18309" s="316">
        <v>179.91680167898303</v>
      </c>
      <c r="D18309" s="315" t="s">
        <v>82</v>
      </c>
    </row>
    <row r="18310" spans="1:4" ht="14.5" customHeight="1" x14ac:dyDescent="0.35">
      <c r="A18310" s="1"/>
      <c r="B18310" s="317">
        <v>44482.709722263651</v>
      </c>
      <c r="C18310" s="316">
        <v>181.70190945129144</v>
      </c>
      <c r="D18310" s="315" t="s">
        <v>82</v>
      </c>
    </row>
    <row r="18311" spans="1:4" ht="14.5" customHeight="1" x14ac:dyDescent="0.35">
      <c r="A18311" s="1"/>
      <c r="B18311" s="317">
        <v>44482.710416708098</v>
      </c>
      <c r="C18311" s="316">
        <v>189.25982934133305</v>
      </c>
      <c r="D18311" s="315" t="s">
        <v>82</v>
      </c>
    </row>
    <row r="18312" spans="1:4" ht="14.5" customHeight="1" x14ac:dyDescent="0.35">
      <c r="A18312" s="1"/>
      <c r="B18312" s="317">
        <v>44482.711111152545</v>
      </c>
      <c r="C18312" s="316">
        <v>185.40365476227987</v>
      </c>
      <c r="D18312" s="315" t="s">
        <v>82</v>
      </c>
    </row>
    <row r="18313" spans="1:4" ht="14.5" customHeight="1" x14ac:dyDescent="0.35">
      <c r="A18313" s="1"/>
      <c r="B18313" s="317">
        <v>44482.711805596991</v>
      </c>
      <c r="C18313" s="316">
        <v>189.17800592071919</v>
      </c>
      <c r="D18313" s="315" t="s">
        <v>82</v>
      </c>
    </row>
    <row r="18314" spans="1:4" ht="14.5" customHeight="1" x14ac:dyDescent="0.35">
      <c r="A18314" s="1"/>
      <c r="B18314" s="317">
        <v>44482.712500041438</v>
      </c>
      <c r="C18314" s="316">
        <v>189.89587399659601</v>
      </c>
      <c r="D18314" s="315" t="s">
        <v>82</v>
      </c>
    </row>
    <row r="18315" spans="1:4" ht="14.5" customHeight="1" x14ac:dyDescent="0.35">
      <c r="A18315" s="1"/>
      <c r="B18315" s="317">
        <v>44482.713194485885</v>
      </c>
      <c r="C18315" s="316">
        <v>192.37084759064018</v>
      </c>
      <c r="D18315" s="315" t="s">
        <v>82</v>
      </c>
    </row>
    <row r="18316" spans="1:4" ht="14.5" customHeight="1" x14ac:dyDescent="0.35">
      <c r="A18316" s="1"/>
      <c r="B18316" s="317">
        <v>44482.713888930331</v>
      </c>
      <c r="C18316" s="316">
        <v>192.89600035966916</v>
      </c>
      <c r="D18316" s="315" t="s">
        <v>82</v>
      </c>
    </row>
    <row r="18317" spans="1:4" ht="14.5" customHeight="1" x14ac:dyDescent="0.35">
      <c r="A18317" s="1"/>
      <c r="B18317" s="317">
        <v>44482.714583374778</v>
      </c>
      <c r="C18317" s="316">
        <v>196.31099853544342</v>
      </c>
      <c r="D18317" s="315" t="s">
        <v>82</v>
      </c>
    </row>
    <row r="18318" spans="1:4" ht="14.5" customHeight="1" x14ac:dyDescent="0.35">
      <c r="A18318" s="1"/>
      <c r="B18318" s="317">
        <v>44482.715277819225</v>
      </c>
      <c r="C18318" s="316">
        <v>196.30379537614837</v>
      </c>
      <c r="D18318" s="315" t="s">
        <v>82</v>
      </c>
    </row>
    <row r="18319" spans="1:4" ht="14.5" customHeight="1" x14ac:dyDescent="0.35">
      <c r="A18319" s="1"/>
      <c r="B18319" s="317">
        <v>44482.715972263672</v>
      </c>
      <c r="C18319" s="316">
        <v>194.43446534410273</v>
      </c>
      <c r="D18319" s="315" t="s">
        <v>82</v>
      </c>
    </row>
    <row r="18320" spans="1:4" ht="14.5" customHeight="1" x14ac:dyDescent="0.35">
      <c r="A18320" s="1"/>
      <c r="B18320" s="317">
        <v>44482.716666708118</v>
      </c>
      <c r="C18320" s="316">
        <v>198.76884321518008</v>
      </c>
      <c r="D18320" s="315" t="s">
        <v>82</v>
      </c>
    </row>
    <row r="18321" spans="1:4" ht="14.5" customHeight="1" x14ac:dyDescent="0.35">
      <c r="A18321" s="1"/>
      <c r="B18321" s="317">
        <v>44482.717361152565</v>
      </c>
      <c r="C18321" s="316">
        <v>198.53590724013435</v>
      </c>
      <c r="D18321" s="315" t="s">
        <v>82</v>
      </c>
    </row>
    <row r="18322" spans="1:4" ht="14.5" customHeight="1" x14ac:dyDescent="0.35">
      <c r="A18322" s="1"/>
      <c r="B18322" s="317">
        <v>44482.718055597012</v>
      </c>
      <c r="C18322" s="316">
        <v>198.03548363901598</v>
      </c>
      <c r="D18322" s="315" t="s">
        <v>82</v>
      </c>
    </row>
    <row r="18323" spans="1:4" ht="14.5" customHeight="1" x14ac:dyDescent="0.35">
      <c r="A18323" s="1"/>
      <c r="B18323" s="317">
        <v>44482.718750041458</v>
      </c>
      <c r="C18323" s="316">
        <v>205.43129598123875</v>
      </c>
      <c r="D18323" s="315" t="s">
        <v>82</v>
      </c>
    </row>
    <row r="18324" spans="1:4" ht="14.5" customHeight="1" x14ac:dyDescent="0.35">
      <c r="A18324" s="1"/>
      <c r="B18324" s="317">
        <v>44482.719444485905</v>
      </c>
      <c r="C18324" s="316">
        <v>209.781550547954</v>
      </c>
      <c r="D18324" s="315" t="s">
        <v>82</v>
      </c>
    </row>
    <row r="18325" spans="1:4" ht="14.5" customHeight="1" x14ac:dyDescent="0.35">
      <c r="A18325" s="1"/>
      <c r="B18325" s="317">
        <v>44482.720138930352</v>
      </c>
      <c r="C18325" s="316">
        <v>204.96085902349634</v>
      </c>
      <c r="D18325" s="315" t="s">
        <v>82</v>
      </c>
    </row>
    <row r="18326" spans="1:4" ht="14.5" customHeight="1" x14ac:dyDescent="0.35">
      <c r="A18326" s="1"/>
      <c r="B18326" s="317">
        <v>44482.720833374799</v>
      </c>
      <c r="C18326" s="316">
        <v>210.19903595734311</v>
      </c>
      <c r="D18326" s="315" t="s">
        <v>82</v>
      </c>
    </row>
    <row r="18327" spans="1:4" ht="14.5" customHeight="1" x14ac:dyDescent="0.35">
      <c r="A18327" s="1"/>
      <c r="B18327" s="317">
        <v>44482.721527819245</v>
      </c>
      <c r="C18327" s="316">
        <v>212.52252288586848</v>
      </c>
      <c r="D18327" s="315" t="s">
        <v>82</v>
      </c>
    </row>
    <row r="18328" spans="1:4" ht="14.5" customHeight="1" x14ac:dyDescent="0.35">
      <c r="A18328" s="1"/>
      <c r="B18328" s="317">
        <v>44482.722222263692</v>
      </c>
      <c r="C18328" s="316">
        <v>209.86680306824078</v>
      </c>
      <c r="D18328" s="315" t="s">
        <v>82</v>
      </c>
    </row>
    <row r="18329" spans="1:4" ht="14.5" customHeight="1" x14ac:dyDescent="0.35">
      <c r="A18329" s="1"/>
      <c r="B18329" s="317">
        <v>44482.722916708139</v>
      </c>
      <c r="C18329" s="316">
        <v>204.30985362556143</v>
      </c>
      <c r="D18329" s="315" t="s">
        <v>82</v>
      </c>
    </row>
    <row r="18330" spans="1:4" ht="14.5" customHeight="1" x14ac:dyDescent="0.35">
      <c r="A18330" s="1"/>
      <c r="B18330" s="317">
        <v>44482.723611152585</v>
      </c>
      <c r="C18330" s="316">
        <v>198.61062604378287</v>
      </c>
      <c r="D18330" s="315" t="s">
        <v>82</v>
      </c>
    </row>
    <row r="18331" spans="1:4" ht="14.5" customHeight="1" x14ac:dyDescent="0.35">
      <c r="A18331" s="1"/>
      <c r="B18331" s="317">
        <v>44482.724305597032</v>
      </c>
      <c r="C18331" s="316">
        <v>195.10785513164785</v>
      </c>
      <c r="D18331" s="315" t="s">
        <v>82</v>
      </c>
    </row>
    <row r="18332" spans="1:4" ht="14.5" customHeight="1" x14ac:dyDescent="0.35">
      <c r="A18332" s="1"/>
      <c r="B18332" s="317">
        <v>44482.725000041479</v>
      </c>
      <c r="C18332" s="316">
        <v>189.92129920310109</v>
      </c>
      <c r="D18332" s="315" t="s">
        <v>82</v>
      </c>
    </row>
    <row r="18333" spans="1:4" ht="14.5" customHeight="1" x14ac:dyDescent="0.35">
      <c r="A18333" s="1"/>
      <c r="B18333" s="317">
        <v>44482.725694485925</v>
      </c>
      <c r="C18333" s="316">
        <v>192.16229907942471</v>
      </c>
      <c r="D18333" s="315" t="s">
        <v>82</v>
      </c>
    </row>
    <row r="18334" spans="1:4" ht="14.5" customHeight="1" x14ac:dyDescent="0.35">
      <c r="A18334" s="1"/>
      <c r="B18334" s="317">
        <v>44482.726388930372</v>
      </c>
      <c r="C18334" s="316">
        <v>197.99399786140614</v>
      </c>
      <c r="D18334" s="315" t="s">
        <v>82</v>
      </c>
    </row>
    <row r="18335" spans="1:4" ht="14.5" customHeight="1" x14ac:dyDescent="0.35">
      <c r="A18335" s="1"/>
      <c r="B18335" s="317">
        <v>44482.727083374819</v>
      </c>
      <c r="C18335" s="316">
        <v>195.34574392330444</v>
      </c>
      <c r="D18335" s="315" t="s">
        <v>82</v>
      </c>
    </row>
    <row r="18336" spans="1:4" ht="14.5" customHeight="1" x14ac:dyDescent="0.35">
      <c r="A18336" s="1"/>
      <c r="B18336" s="317">
        <v>44482.727777819266</v>
      </c>
      <c r="C18336" s="316">
        <v>196.31264061184677</v>
      </c>
      <c r="D18336" s="315" t="s">
        <v>82</v>
      </c>
    </row>
    <row r="18337" spans="1:4" ht="14.5" customHeight="1" x14ac:dyDescent="0.35">
      <c r="A18337" s="1"/>
      <c r="B18337" s="317">
        <v>44482.728472263712</v>
      </c>
      <c r="C18337" s="316">
        <v>191.97023135881949</v>
      </c>
      <c r="D18337" s="315" t="s">
        <v>82</v>
      </c>
    </row>
    <row r="18338" spans="1:4" ht="14.5" customHeight="1" x14ac:dyDescent="0.35">
      <c r="A18338" s="1"/>
      <c r="B18338" s="317">
        <v>44482.729166708159</v>
      </c>
      <c r="C18338" s="316">
        <v>199.1392911834526</v>
      </c>
      <c r="D18338" s="315" t="s">
        <v>82</v>
      </c>
    </row>
    <row r="18339" spans="1:4" ht="14.5" customHeight="1" x14ac:dyDescent="0.35">
      <c r="A18339" s="1"/>
      <c r="B18339" s="317">
        <v>44482.729861152606</v>
      </c>
      <c r="C18339" s="316">
        <v>200.76810791603057</v>
      </c>
      <c r="D18339" s="315" t="s">
        <v>82</v>
      </c>
    </row>
    <row r="18340" spans="1:4" ht="14.5" customHeight="1" x14ac:dyDescent="0.35">
      <c r="A18340" s="1"/>
      <c r="B18340" s="317">
        <v>44482.730555597052</v>
      </c>
      <c r="C18340" s="316">
        <v>199.33107869374024</v>
      </c>
      <c r="D18340" s="315" t="s">
        <v>82</v>
      </c>
    </row>
    <row r="18341" spans="1:4" ht="14.5" customHeight="1" x14ac:dyDescent="0.35">
      <c r="A18341" s="1"/>
      <c r="B18341" s="317">
        <v>44482.731250041499</v>
      </c>
      <c r="C18341" s="316">
        <v>196.87134354806039</v>
      </c>
      <c r="D18341" s="315" t="s">
        <v>82</v>
      </c>
    </row>
    <row r="18342" spans="1:4" ht="14.5" customHeight="1" x14ac:dyDescent="0.35">
      <c r="A18342" s="1"/>
      <c r="B18342" s="317">
        <v>44482.731944485946</v>
      </c>
      <c r="C18342" s="316">
        <v>205.88658339738225</v>
      </c>
      <c r="D18342" s="315" t="s">
        <v>82</v>
      </c>
    </row>
    <row r="18343" spans="1:4" ht="14.5" customHeight="1" x14ac:dyDescent="0.35">
      <c r="A18343" s="1"/>
      <c r="B18343" s="317">
        <v>44482.732638930393</v>
      </c>
      <c r="C18343" s="316">
        <v>208.36403721551179</v>
      </c>
      <c r="D18343" s="315" t="s">
        <v>82</v>
      </c>
    </row>
    <row r="18344" spans="1:4" ht="14.5" customHeight="1" x14ac:dyDescent="0.35">
      <c r="A18344" s="1"/>
      <c r="B18344" s="317">
        <v>44482.733333374839</v>
      </c>
      <c r="C18344" s="316">
        <v>204.75256916713357</v>
      </c>
      <c r="D18344" s="315" t="s">
        <v>82</v>
      </c>
    </row>
    <row r="18345" spans="1:4" ht="14.5" customHeight="1" x14ac:dyDescent="0.35">
      <c r="A18345" s="1"/>
      <c r="B18345" s="317">
        <v>44482.734027819286</v>
      </c>
      <c r="C18345" s="316">
        <v>207.95443035680026</v>
      </c>
      <c r="D18345" s="315" t="s">
        <v>82</v>
      </c>
    </row>
    <row r="18346" spans="1:4" ht="14.5" customHeight="1" x14ac:dyDescent="0.35">
      <c r="A18346" s="1"/>
      <c r="B18346" s="317">
        <v>44482.734722263733</v>
      </c>
      <c r="C18346" s="316">
        <v>210.19024948358614</v>
      </c>
      <c r="D18346" s="315" t="s">
        <v>82</v>
      </c>
    </row>
    <row r="18347" spans="1:4" ht="14.5" customHeight="1" x14ac:dyDescent="0.35">
      <c r="A18347" s="1"/>
      <c r="B18347" s="317">
        <v>44482.735416708179</v>
      </c>
      <c r="C18347" s="316">
        <v>210.00615169667097</v>
      </c>
      <c r="D18347" s="315" t="s">
        <v>82</v>
      </c>
    </row>
    <row r="18348" spans="1:4" ht="14.5" customHeight="1" x14ac:dyDescent="0.35">
      <c r="A18348" s="1"/>
      <c r="B18348" s="317">
        <v>44482.736111152626</v>
      </c>
      <c r="C18348" s="316">
        <v>207.62825296925536</v>
      </c>
      <c r="D18348" s="315" t="s">
        <v>82</v>
      </c>
    </row>
    <row r="18349" spans="1:4" ht="14.5" customHeight="1" x14ac:dyDescent="0.35">
      <c r="A18349" s="1"/>
      <c r="B18349" s="317">
        <v>44482.736805597073</v>
      </c>
      <c r="C18349" s="316">
        <v>211.2440873174385</v>
      </c>
      <c r="D18349" s="315" t="s">
        <v>82</v>
      </c>
    </row>
    <row r="18350" spans="1:4" ht="14.5" customHeight="1" x14ac:dyDescent="0.35">
      <c r="A18350" s="1"/>
      <c r="B18350" s="317">
        <v>44482.73750004152</v>
      </c>
      <c r="C18350" s="316">
        <v>214.99158521749391</v>
      </c>
      <c r="D18350" s="315" t="s">
        <v>82</v>
      </c>
    </row>
    <row r="18351" spans="1:4" ht="14.5" customHeight="1" x14ac:dyDescent="0.35">
      <c r="A18351" s="1"/>
      <c r="B18351" s="317">
        <v>44482.738194485966</v>
      </c>
      <c r="C18351" s="316">
        <v>215.2055985841512</v>
      </c>
      <c r="D18351" s="315" t="s">
        <v>82</v>
      </c>
    </row>
    <row r="18352" spans="1:4" ht="14.5" customHeight="1" x14ac:dyDescent="0.35">
      <c r="A18352" s="1"/>
      <c r="B18352" s="317">
        <v>44482.738888930413</v>
      </c>
      <c r="C18352" s="316">
        <v>215.7401349396406</v>
      </c>
      <c r="D18352" s="315" t="s">
        <v>82</v>
      </c>
    </row>
    <row r="18353" spans="1:4" ht="14.5" customHeight="1" x14ac:dyDescent="0.35">
      <c r="A18353" s="1"/>
      <c r="B18353" s="317">
        <v>44482.73958337486</v>
      </c>
      <c r="C18353" s="316">
        <v>218.48887546812185</v>
      </c>
      <c r="D18353" s="315" t="s">
        <v>82</v>
      </c>
    </row>
    <row r="18354" spans="1:4" ht="14.5" customHeight="1" x14ac:dyDescent="0.35">
      <c r="A18354" s="1"/>
      <c r="B18354" s="317">
        <v>44482.740277819306</v>
      </c>
      <c r="C18354" s="316">
        <v>221.32167995510002</v>
      </c>
      <c r="D18354" s="315" t="s">
        <v>82</v>
      </c>
    </row>
    <row r="18355" spans="1:4" ht="14.5" customHeight="1" x14ac:dyDescent="0.35">
      <c r="A18355" s="1"/>
      <c r="B18355" s="317">
        <v>44482.740972263753</v>
      </c>
      <c r="C18355" s="316">
        <v>224.77455389696019</v>
      </c>
      <c r="D18355" s="315" t="s">
        <v>82</v>
      </c>
    </row>
    <row r="18356" spans="1:4" ht="14.5" customHeight="1" x14ac:dyDescent="0.35">
      <c r="A18356" s="1"/>
      <c r="B18356" s="317">
        <v>44482.7416667082</v>
      </c>
      <c r="C18356" s="316">
        <v>222.29400284497922</v>
      </c>
      <c r="D18356" s="315" t="s">
        <v>82</v>
      </c>
    </row>
    <row r="18357" spans="1:4" ht="14.5" customHeight="1" x14ac:dyDescent="0.35">
      <c r="A18357" s="1"/>
      <c r="B18357" s="317">
        <v>44482.742361152646</v>
      </c>
      <c r="C18357" s="316">
        <v>221.58803220957051</v>
      </c>
      <c r="D18357" s="315" t="s">
        <v>82</v>
      </c>
    </row>
    <row r="18358" spans="1:4" ht="14.5" customHeight="1" x14ac:dyDescent="0.35">
      <c r="A18358" s="1"/>
      <c r="B18358" s="317">
        <v>44482.743055597093</v>
      </c>
      <c r="C18358" s="316">
        <v>223.15132859336444</v>
      </c>
      <c r="D18358" s="315" t="s">
        <v>82</v>
      </c>
    </row>
    <row r="18359" spans="1:4" ht="14.5" customHeight="1" x14ac:dyDescent="0.35">
      <c r="A18359" s="1"/>
      <c r="B18359" s="317">
        <v>44482.74375004154</v>
      </c>
      <c r="C18359" s="316">
        <v>225.66429673249755</v>
      </c>
      <c r="D18359" s="315" t="s">
        <v>82</v>
      </c>
    </row>
    <row r="18360" spans="1:4" ht="14.5" customHeight="1" x14ac:dyDescent="0.35">
      <c r="A18360" s="1"/>
      <c r="B18360" s="317">
        <v>44482.744444485987</v>
      </c>
      <c r="C18360" s="316">
        <v>226.25158060273</v>
      </c>
      <c r="D18360" s="315" t="s">
        <v>82</v>
      </c>
    </row>
    <row r="18361" spans="1:4" ht="14.5" customHeight="1" x14ac:dyDescent="0.35">
      <c r="A18361" s="1"/>
      <c r="B18361" s="317">
        <v>44482.745138930433</v>
      </c>
      <c r="C18361" s="316">
        <v>228.60232098504591</v>
      </c>
      <c r="D18361" s="315" t="s">
        <v>82</v>
      </c>
    </row>
    <row r="18362" spans="1:4" ht="14.5" customHeight="1" x14ac:dyDescent="0.35">
      <c r="A18362" s="1"/>
      <c r="B18362" s="317">
        <v>44482.74583337488</v>
      </c>
      <c r="C18362" s="316">
        <v>231.28445388275819</v>
      </c>
      <c r="D18362" s="315" t="s">
        <v>82</v>
      </c>
    </row>
    <row r="18363" spans="1:4" ht="14.5" customHeight="1" x14ac:dyDescent="0.35">
      <c r="A18363" s="1"/>
      <c r="B18363" s="317">
        <v>44482.746527819327</v>
      </c>
      <c r="C18363" s="316">
        <v>229.02475939337941</v>
      </c>
      <c r="D18363" s="315" t="s">
        <v>82</v>
      </c>
    </row>
    <row r="18364" spans="1:4" ht="14.5" customHeight="1" x14ac:dyDescent="0.35">
      <c r="A18364" s="1"/>
      <c r="B18364" s="317">
        <v>44482.747222263773</v>
      </c>
      <c r="C18364" s="316">
        <v>227.15943072564357</v>
      </c>
      <c r="D18364" s="315" t="s">
        <v>82</v>
      </c>
    </row>
    <row r="18365" spans="1:4" ht="14.5" customHeight="1" x14ac:dyDescent="0.35">
      <c r="A18365" s="1"/>
      <c r="B18365" s="317">
        <v>44482.74791670822</v>
      </c>
      <c r="C18365" s="316">
        <v>230.19975755407165</v>
      </c>
      <c r="D18365" s="315" t="s">
        <v>82</v>
      </c>
    </row>
    <row r="18366" spans="1:4" ht="14.5" customHeight="1" x14ac:dyDescent="0.35">
      <c r="A18366" s="1"/>
      <c r="B18366" s="317">
        <v>44482.748611152667</v>
      </c>
      <c r="C18366" s="316">
        <v>232.39934907761636</v>
      </c>
      <c r="D18366" s="315" t="s">
        <v>82</v>
      </c>
    </row>
    <row r="18367" spans="1:4" ht="14.5" customHeight="1" x14ac:dyDescent="0.35">
      <c r="A18367" s="1"/>
      <c r="B18367" s="317">
        <v>44482.749305597114</v>
      </c>
      <c r="C18367" s="316">
        <v>234.66035413623322</v>
      </c>
      <c r="D18367" s="315" t="s">
        <v>82</v>
      </c>
    </row>
    <row r="18368" spans="1:4" ht="14.5" customHeight="1" x14ac:dyDescent="0.35">
      <c r="A18368" s="1"/>
      <c r="B18368" s="317">
        <v>44482.75000004156</v>
      </c>
      <c r="C18368" s="316">
        <v>232.03798320375694</v>
      </c>
      <c r="D18368" s="315" t="s">
        <v>82</v>
      </c>
    </row>
    <row r="18369" spans="1:4" ht="14.5" customHeight="1" x14ac:dyDescent="0.35">
      <c r="A18369" s="1"/>
      <c r="B18369" s="317">
        <v>44482.750694486007</v>
      </c>
      <c r="C18369" s="316">
        <v>232.45842302774156</v>
      </c>
      <c r="D18369" s="315" t="s">
        <v>82</v>
      </c>
    </row>
    <row r="18370" spans="1:4" ht="14.5" customHeight="1" x14ac:dyDescent="0.35">
      <c r="A18370" s="1"/>
      <c r="B18370" s="317">
        <v>44482.751388930454</v>
      </c>
      <c r="C18370" s="316">
        <v>234.34834651450703</v>
      </c>
      <c r="D18370" s="315" t="s">
        <v>82</v>
      </c>
    </row>
    <row r="18371" spans="1:4" ht="14.5" customHeight="1" x14ac:dyDescent="0.35">
      <c r="A18371" s="1"/>
      <c r="B18371" s="317">
        <v>44482.7520833749</v>
      </c>
      <c r="C18371" s="316">
        <v>234.22380717679238</v>
      </c>
      <c r="D18371" s="315" t="s">
        <v>82</v>
      </c>
    </row>
    <row r="18372" spans="1:4" ht="14.5" customHeight="1" x14ac:dyDescent="0.35">
      <c r="A18372" s="1"/>
      <c r="B18372" s="317">
        <v>44482.752777819347</v>
      </c>
      <c r="C18372" s="316">
        <v>236.46544678204228</v>
      </c>
      <c r="D18372" s="315" t="s">
        <v>82</v>
      </c>
    </row>
    <row r="18373" spans="1:4" ht="14.5" customHeight="1" x14ac:dyDescent="0.35">
      <c r="A18373" s="1"/>
      <c r="B18373" s="317">
        <v>44482.753472263794</v>
      </c>
      <c r="C18373" s="316">
        <v>237.94410393967991</v>
      </c>
      <c r="D18373" s="315" t="s">
        <v>82</v>
      </c>
    </row>
    <row r="18374" spans="1:4" ht="14.5" customHeight="1" x14ac:dyDescent="0.35">
      <c r="A18374" s="1"/>
      <c r="B18374" s="317">
        <v>44482.754166708241</v>
      </c>
      <c r="C18374" s="316">
        <v>237.59853465671574</v>
      </c>
      <c r="D18374" s="315" t="s">
        <v>82</v>
      </c>
    </row>
    <row r="18375" spans="1:4" ht="14.5" customHeight="1" x14ac:dyDescent="0.35">
      <c r="A18375" s="1"/>
      <c r="B18375" s="317">
        <v>44482.754861152687</v>
      </c>
      <c r="C18375" s="316">
        <v>236.69653323101036</v>
      </c>
      <c r="D18375" s="315" t="s">
        <v>82</v>
      </c>
    </row>
    <row r="18376" spans="1:4" ht="14.5" customHeight="1" x14ac:dyDescent="0.35">
      <c r="A18376" s="1"/>
      <c r="B18376" s="317">
        <v>44482.755555597134</v>
      </c>
      <c r="C18376" s="316">
        <v>239.54570016389479</v>
      </c>
      <c r="D18376" s="315" t="s">
        <v>82</v>
      </c>
    </row>
    <row r="18377" spans="1:4" ht="14.5" customHeight="1" x14ac:dyDescent="0.35">
      <c r="A18377" s="1"/>
      <c r="B18377" s="317">
        <v>44482.756250041581</v>
      </c>
      <c r="C18377" s="316">
        <v>239.30789287491933</v>
      </c>
      <c r="D18377" s="315" t="s">
        <v>82</v>
      </c>
    </row>
    <row r="18378" spans="1:4" ht="14.5" customHeight="1" x14ac:dyDescent="0.35">
      <c r="A18378" s="1"/>
      <c r="B18378" s="317">
        <v>44482.756944486027</v>
      </c>
      <c r="C18378" s="316">
        <v>239.43265973650074</v>
      </c>
      <c r="D18378" s="315" t="s">
        <v>82</v>
      </c>
    </row>
    <row r="18379" spans="1:4" ht="14.5" customHeight="1" x14ac:dyDescent="0.35">
      <c r="A18379" s="1"/>
      <c r="B18379" s="317">
        <v>44482.757638930474</v>
      </c>
      <c r="C18379" s="316">
        <v>239.20806099060766</v>
      </c>
      <c r="D18379" s="315" t="s">
        <v>82</v>
      </c>
    </row>
    <row r="18380" spans="1:4" ht="14.5" customHeight="1" x14ac:dyDescent="0.35">
      <c r="A18380" s="1"/>
      <c r="B18380" s="317">
        <v>44482.758333374921</v>
      </c>
      <c r="C18380" s="316">
        <v>240.6986536195036</v>
      </c>
      <c r="D18380" s="315" t="s">
        <v>82</v>
      </c>
    </row>
    <row r="18381" spans="1:4" ht="14.5" customHeight="1" x14ac:dyDescent="0.35">
      <c r="A18381" s="1"/>
      <c r="B18381" s="317">
        <v>44482.759027819367</v>
      </c>
      <c r="C18381" s="316">
        <v>242.16232795879478</v>
      </c>
      <c r="D18381" s="315" t="s">
        <v>82</v>
      </c>
    </row>
    <row r="18382" spans="1:4" ht="14.5" customHeight="1" x14ac:dyDescent="0.35">
      <c r="A18382" s="1"/>
      <c r="B18382" s="317">
        <v>44482.759722263814</v>
      </c>
      <c r="C18382" s="316">
        <v>242.31232849773176</v>
      </c>
      <c r="D18382" s="315" t="s">
        <v>82</v>
      </c>
    </row>
    <row r="18383" spans="1:4" ht="14.5" customHeight="1" x14ac:dyDescent="0.35">
      <c r="A18383" s="1"/>
      <c r="B18383" s="317">
        <v>44482.760416708261</v>
      </c>
      <c r="C18383" s="316">
        <v>243.95405320097149</v>
      </c>
      <c r="D18383" s="315" t="s">
        <v>82</v>
      </c>
    </row>
    <row r="18384" spans="1:4" ht="14.5" customHeight="1" x14ac:dyDescent="0.35">
      <c r="A18384" s="1"/>
      <c r="B18384" s="317">
        <v>44482.761111152708</v>
      </c>
      <c r="C18384" s="316">
        <v>243.44651724836635</v>
      </c>
      <c r="D18384" s="315" t="s">
        <v>82</v>
      </c>
    </row>
    <row r="18385" spans="1:4" ht="14.5" customHeight="1" x14ac:dyDescent="0.35">
      <c r="A18385" s="1"/>
      <c r="B18385" s="317">
        <v>44482.761805597154</v>
      </c>
      <c r="C18385" s="316">
        <v>245.7028268551027</v>
      </c>
      <c r="D18385" s="315" t="s">
        <v>82</v>
      </c>
    </row>
    <row r="18386" spans="1:4" ht="14.5" customHeight="1" x14ac:dyDescent="0.35">
      <c r="A18386" s="1"/>
      <c r="B18386" s="317">
        <v>44482.762500041601</v>
      </c>
      <c r="C18386" s="316">
        <v>243.54306906186198</v>
      </c>
      <c r="D18386" s="315" t="s">
        <v>82</v>
      </c>
    </row>
    <row r="18387" spans="1:4" ht="14.5" customHeight="1" x14ac:dyDescent="0.35">
      <c r="A18387" s="1"/>
      <c r="B18387" s="317">
        <v>44482.763194486048</v>
      </c>
      <c r="C18387" s="316">
        <v>244.29311524999792</v>
      </c>
      <c r="D18387" s="315" t="s">
        <v>82</v>
      </c>
    </row>
    <row r="18388" spans="1:4" ht="14.5" customHeight="1" x14ac:dyDescent="0.35">
      <c r="A18388" s="1"/>
      <c r="B18388" s="317">
        <v>44482.763888930494</v>
      </c>
      <c r="C18388" s="316">
        <v>245.12383771135939</v>
      </c>
      <c r="D18388" s="315" t="s">
        <v>82</v>
      </c>
    </row>
    <row r="18389" spans="1:4" ht="14.5" customHeight="1" x14ac:dyDescent="0.35">
      <c r="A18389" s="1"/>
      <c r="B18389" s="317">
        <v>44482.764583374941</v>
      </c>
      <c r="C18389" s="316">
        <v>242.80025000884197</v>
      </c>
      <c r="D18389" s="315" t="s">
        <v>82</v>
      </c>
    </row>
    <row r="18390" spans="1:4" ht="14.5" customHeight="1" x14ac:dyDescent="0.35">
      <c r="A18390" s="1"/>
      <c r="B18390" s="317">
        <v>44482.765277819388</v>
      </c>
      <c r="C18390" s="316">
        <v>243.72145561614306</v>
      </c>
      <c r="D18390" s="315" t="s">
        <v>82</v>
      </c>
    </row>
    <row r="18391" spans="1:4" ht="14.5" customHeight="1" x14ac:dyDescent="0.35">
      <c r="A18391" s="1"/>
      <c r="B18391" s="317">
        <v>44482.765972263835</v>
      </c>
      <c r="C18391" s="316">
        <v>243.01678343128103</v>
      </c>
      <c r="D18391" s="315" t="s">
        <v>82</v>
      </c>
    </row>
    <row r="18392" spans="1:4" ht="14.5" customHeight="1" x14ac:dyDescent="0.35">
      <c r="A18392" s="1"/>
      <c r="B18392" s="317">
        <v>44482.766666708281</v>
      </c>
      <c r="C18392" s="316">
        <v>245.9349462623708</v>
      </c>
      <c r="D18392" s="315" t="s">
        <v>82</v>
      </c>
    </row>
    <row r="18393" spans="1:4" ht="14.5" customHeight="1" x14ac:dyDescent="0.35">
      <c r="A18393" s="1"/>
      <c r="B18393" s="317">
        <v>44482.767361152728</v>
      </c>
      <c r="C18393" s="316">
        <v>247.98318873284151</v>
      </c>
      <c r="D18393" s="315" t="s">
        <v>82</v>
      </c>
    </row>
    <row r="18394" spans="1:4" ht="14.5" customHeight="1" x14ac:dyDescent="0.35">
      <c r="A18394" s="1"/>
      <c r="B18394" s="317">
        <v>44482.768055597175</v>
      </c>
      <c r="C18394" s="316">
        <v>245.23150859344364</v>
      </c>
      <c r="D18394" s="315" t="s">
        <v>82</v>
      </c>
    </row>
    <row r="18395" spans="1:4" ht="14.5" customHeight="1" x14ac:dyDescent="0.35">
      <c r="A18395" s="1"/>
      <c r="B18395" s="317">
        <v>44482.768750041621</v>
      </c>
      <c r="C18395" s="316">
        <v>248.42928410163148</v>
      </c>
      <c r="D18395" s="315" t="s">
        <v>82</v>
      </c>
    </row>
    <row r="18396" spans="1:4" ht="14.5" customHeight="1" x14ac:dyDescent="0.35">
      <c r="A18396" s="1"/>
      <c r="B18396" s="317">
        <v>44482.769444486068</v>
      </c>
      <c r="C18396" s="316">
        <v>251.3580988311364</v>
      </c>
      <c r="D18396" s="315" t="s">
        <v>82</v>
      </c>
    </row>
    <row r="18397" spans="1:4" ht="14.5" customHeight="1" x14ac:dyDescent="0.35">
      <c r="A18397" s="1"/>
      <c r="B18397" s="317">
        <v>44482.770138930515</v>
      </c>
      <c r="C18397" s="316">
        <v>252.59440580824932</v>
      </c>
      <c r="D18397" s="315" t="s">
        <v>82</v>
      </c>
    </row>
    <row r="18398" spans="1:4" ht="14.5" customHeight="1" x14ac:dyDescent="0.35">
      <c r="A18398" s="1"/>
      <c r="B18398" s="317">
        <v>44482.770833374962</v>
      </c>
      <c r="C18398" s="316">
        <v>254.95290643903428</v>
      </c>
      <c r="D18398" s="315" t="s">
        <v>82</v>
      </c>
    </row>
    <row r="18399" spans="1:4" ht="14.5" customHeight="1" x14ac:dyDescent="0.35">
      <c r="A18399" s="1"/>
      <c r="B18399" s="317">
        <v>44482.771527819408</v>
      </c>
      <c r="C18399" s="316">
        <v>254.63076717764295</v>
      </c>
      <c r="D18399" s="315" t="s">
        <v>82</v>
      </c>
    </row>
    <row r="18400" spans="1:4" ht="14.5" customHeight="1" x14ac:dyDescent="0.35">
      <c r="A18400" s="1"/>
      <c r="B18400" s="317">
        <v>44482.772222263855</v>
      </c>
      <c r="C18400" s="316">
        <v>257.575381567139</v>
      </c>
      <c r="D18400" s="315" t="s">
        <v>82</v>
      </c>
    </row>
    <row r="18401" spans="1:4" ht="14.5" customHeight="1" x14ac:dyDescent="0.35">
      <c r="A18401" s="1"/>
      <c r="B18401" s="317">
        <v>44482.772916708302</v>
      </c>
      <c r="C18401" s="316">
        <v>257.32174796714293</v>
      </c>
      <c r="D18401" s="315" t="s">
        <v>82</v>
      </c>
    </row>
    <row r="18402" spans="1:4" ht="14.5" customHeight="1" x14ac:dyDescent="0.35">
      <c r="A18402" s="1"/>
      <c r="B18402" s="317">
        <v>44482.773611152748</v>
      </c>
      <c r="C18402" s="316">
        <v>258.30564976332244</v>
      </c>
      <c r="D18402" s="315" t="s">
        <v>82</v>
      </c>
    </row>
    <row r="18403" spans="1:4" ht="14.5" customHeight="1" x14ac:dyDescent="0.35">
      <c r="A18403" s="1"/>
      <c r="B18403" s="317">
        <v>44482.774305597195</v>
      </c>
      <c r="C18403" s="316">
        <v>257.13952559627745</v>
      </c>
      <c r="D18403" s="315" t="s">
        <v>82</v>
      </c>
    </row>
    <row r="18404" spans="1:4" ht="14.5" customHeight="1" x14ac:dyDescent="0.35">
      <c r="A18404" s="1"/>
      <c r="B18404" s="317">
        <v>44482.775000041642</v>
      </c>
      <c r="C18404" s="316">
        <v>261.04980050946273</v>
      </c>
      <c r="D18404" s="315" t="s">
        <v>82</v>
      </c>
    </row>
    <row r="18405" spans="1:4" ht="14.5" customHeight="1" x14ac:dyDescent="0.35">
      <c r="A18405" s="1"/>
      <c r="B18405" s="317">
        <v>44482.775694486088</v>
      </c>
      <c r="C18405" s="316">
        <v>263.01001498498175</v>
      </c>
      <c r="D18405" s="315" t="s">
        <v>82</v>
      </c>
    </row>
    <row r="18406" spans="1:4" ht="14.5" customHeight="1" x14ac:dyDescent="0.35">
      <c r="A18406" s="1"/>
      <c r="B18406" s="317">
        <v>44482.776388930535</v>
      </c>
      <c r="C18406" s="316">
        <v>263.50249896250511</v>
      </c>
      <c r="D18406" s="315" t="s">
        <v>82</v>
      </c>
    </row>
    <row r="18407" spans="1:4" ht="14.5" customHeight="1" x14ac:dyDescent="0.35">
      <c r="A18407" s="1"/>
      <c r="B18407" s="317">
        <v>44482.777083374982</v>
      </c>
      <c r="C18407" s="316">
        <v>265.96944416114906</v>
      </c>
      <c r="D18407" s="315" t="s">
        <v>82</v>
      </c>
    </row>
    <row r="18408" spans="1:4" ht="14.5" customHeight="1" x14ac:dyDescent="0.35">
      <c r="A18408" s="1"/>
      <c r="B18408" s="317">
        <v>44482.777777819429</v>
      </c>
      <c r="C18408" s="316">
        <v>272.30157763790339</v>
      </c>
      <c r="D18408" s="315" t="s">
        <v>82</v>
      </c>
    </row>
    <row r="18409" spans="1:4" ht="14.5" customHeight="1" x14ac:dyDescent="0.35">
      <c r="A18409" s="1"/>
      <c r="B18409" s="317">
        <v>44482.778472263875</v>
      </c>
      <c r="C18409" s="316">
        <v>271.71988347319422</v>
      </c>
      <c r="D18409" s="315" t="s">
        <v>82</v>
      </c>
    </row>
    <row r="18410" spans="1:4" ht="14.5" customHeight="1" x14ac:dyDescent="0.35">
      <c r="A18410" s="1"/>
      <c r="B18410" s="317">
        <v>44482.779166708322</v>
      </c>
      <c r="C18410" s="316">
        <v>271.45670274802637</v>
      </c>
      <c r="D18410" s="315" t="s">
        <v>82</v>
      </c>
    </row>
    <row r="18411" spans="1:4" ht="14.5" customHeight="1" x14ac:dyDescent="0.35">
      <c r="A18411" s="1"/>
      <c r="B18411" s="317">
        <v>44482.779861152769</v>
      </c>
      <c r="C18411" s="316">
        <v>275.30365436077892</v>
      </c>
      <c r="D18411" s="315" t="s">
        <v>82</v>
      </c>
    </row>
    <row r="18412" spans="1:4" ht="14.5" customHeight="1" x14ac:dyDescent="0.35">
      <c r="A18412" s="1"/>
      <c r="B18412" s="317">
        <v>44482.780555597215</v>
      </c>
      <c r="C18412" s="316">
        <v>279.181017681382</v>
      </c>
      <c r="D18412" s="315" t="s">
        <v>82</v>
      </c>
    </row>
    <row r="18413" spans="1:4" ht="14.5" customHeight="1" x14ac:dyDescent="0.35">
      <c r="A18413" s="1"/>
      <c r="B18413" s="317">
        <v>44482.781250041662</v>
      </c>
      <c r="C18413" s="316">
        <v>282.48092536989134</v>
      </c>
      <c r="D18413" s="315" t="s">
        <v>82</v>
      </c>
    </row>
    <row r="18414" spans="1:4" ht="14.5" customHeight="1" x14ac:dyDescent="0.35">
      <c r="A18414" s="1"/>
      <c r="B18414" s="317">
        <v>44482.781944486109</v>
      </c>
      <c r="C18414" s="316">
        <v>283.92029452323914</v>
      </c>
      <c r="D18414" s="315" t="s">
        <v>82</v>
      </c>
    </row>
    <row r="18415" spans="1:4" ht="14.5" customHeight="1" x14ac:dyDescent="0.35">
      <c r="A18415" s="1"/>
      <c r="B18415" s="317">
        <v>44482.782638930556</v>
      </c>
      <c r="C18415" s="316">
        <v>285.55176494844102</v>
      </c>
      <c r="D18415" s="315" t="s">
        <v>82</v>
      </c>
    </row>
    <row r="18416" spans="1:4" ht="14.5" customHeight="1" x14ac:dyDescent="0.35">
      <c r="A18416" s="1"/>
      <c r="B18416" s="317">
        <v>44482.783333375002</v>
      </c>
      <c r="C18416" s="316">
        <v>283.59723005512109</v>
      </c>
      <c r="D18416" s="315" t="s">
        <v>82</v>
      </c>
    </row>
    <row r="18417" spans="1:4" ht="14.5" customHeight="1" x14ac:dyDescent="0.35">
      <c r="A18417" s="1"/>
      <c r="B18417" s="317">
        <v>44482.784027819449</v>
      </c>
      <c r="C18417" s="316">
        <v>284.23168765748852</v>
      </c>
      <c r="D18417" s="315" t="s">
        <v>82</v>
      </c>
    </row>
    <row r="18418" spans="1:4" ht="14.5" customHeight="1" x14ac:dyDescent="0.35">
      <c r="A18418" s="1"/>
      <c r="B18418" s="317">
        <v>44482.784722263896</v>
      </c>
      <c r="C18418" s="316">
        <v>288.51489213965834</v>
      </c>
      <c r="D18418" s="315" t="s">
        <v>82</v>
      </c>
    </row>
    <row r="18419" spans="1:4" ht="14.5" customHeight="1" x14ac:dyDescent="0.35">
      <c r="A18419" s="1"/>
      <c r="B18419" s="317">
        <v>44482.785416708342</v>
      </c>
      <c r="C18419" s="316">
        <v>279.93462774739601</v>
      </c>
      <c r="D18419" s="315" t="s">
        <v>82</v>
      </c>
    </row>
    <row r="18420" spans="1:4" ht="14.5" customHeight="1" x14ac:dyDescent="0.35">
      <c r="A18420" s="1"/>
      <c r="B18420" s="317">
        <v>44482.786111152789</v>
      </c>
      <c r="C18420" s="316">
        <v>288.83299809840196</v>
      </c>
      <c r="D18420" s="315" t="s">
        <v>82</v>
      </c>
    </row>
    <row r="18421" spans="1:4" ht="14.5" customHeight="1" x14ac:dyDescent="0.35">
      <c r="A18421" s="1"/>
      <c r="B18421" s="317">
        <v>44482.786805597236</v>
      </c>
      <c r="C18421" s="316">
        <v>293.83353998557044</v>
      </c>
      <c r="D18421" s="315" t="s">
        <v>82</v>
      </c>
    </row>
    <row r="18422" spans="1:4" ht="14.5" customHeight="1" x14ac:dyDescent="0.35">
      <c r="A18422" s="1"/>
      <c r="B18422" s="317">
        <v>44482.787500041683</v>
      </c>
      <c r="C18422" s="316">
        <v>295.17035621004953</v>
      </c>
      <c r="D18422" s="315" t="s">
        <v>82</v>
      </c>
    </row>
    <row r="18423" spans="1:4" ht="14.5" customHeight="1" x14ac:dyDescent="0.35">
      <c r="A18423" s="1"/>
      <c r="B18423" s="317">
        <v>44482.788194486129</v>
      </c>
      <c r="C18423" s="316">
        <v>295.66844803021132</v>
      </c>
      <c r="D18423" s="315" t="s">
        <v>82</v>
      </c>
    </row>
    <row r="18424" spans="1:4" ht="14.5" customHeight="1" x14ac:dyDescent="0.35">
      <c r="A18424" s="1"/>
      <c r="B18424" s="317">
        <v>44482.788888930576</v>
      </c>
      <c r="C18424" s="316">
        <v>302.12988740983417</v>
      </c>
      <c r="D18424" s="315" t="s">
        <v>82</v>
      </c>
    </row>
    <row r="18425" spans="1:4" ht="14.5" customHeight="1" x14ac:dyDescent="0.35">
      <c r="A18425" s="1"/>
      <c r="B18425" s="317">
        <v>44482.789583375023</v>
      </c>
      <c r="C18425" s="316">
        <v>303.42171370508152</v>
      </c>
      <c r="D18425" s="315" t="s">
        <v>82</v>
      </c>
    </row>
    <row r="18426" spans="1:4" ht="14.5" customHeight="1" x14ac:dyDescent="0.35">
      <c r="A18426" s="1"/>
      <c r="B18426" s="317">
        <v>44482.790277819469</v>
      </c>
      <c r="C18426" s="316">
        <v>309.65341774984262</v>
      </c>
      <c r="D18426" s="315" t="s">
        <v>82</v>
      </c>
    </row>
    <row r="18427" spans="1:4" ht="14.5" customHeight="1" x14ac:dyDescent="0.35">
      <c r="A18427" s="1"/>
      <c r="B18427" s="317">
        <v>44482.790972263916</v>
      </c>
      <c r="C18427" s="316">
        <v>310.95335740842859</v>
      </c>
      <c r="D18427" s="315" t="s">
        <v>82</v>
      </c>
    </row>
    <row r="18428" spans="1:4" ht="14.5" customHeight="1" x14ac:dyDescent="0.35">
      <c r="A18428" s="1"/>
      <c r="B18428" s="317">
        <v>44482.791666708363</v>
      </c>
      <c r="C18428" s="316">
        <v>315.09319151704352</v>
      </c>
      <c r="D18428" s="315" t="s">
        <v>82</v>
      </c>
    </row>
    <row r="18429" spans="1:4" ht="14.5" customHeight="1" x14ac:dyDescent="0.35">
      <c r="A18429" s="1"/>
      <c r="B18429" s="317">
        <v>44482.792361152809</v>
      </c>
      <c r="C18429" s="316">
        <v>320.56183230043388</v>
      </c>
      <c r="D18429" s="315" t="s">
        <v>82</v>
      </c>
    </row>
    <row r="18430" spans="1:4" ht="14.5" customHeight="1" x14ac:dyDescent="0.35">
      <c r="A18430" s="1"/>
      <c r="B18430" s="317">
        <v>44482.793055597256</v>
      </c>
      <c r="C18430" s="316">
        <v>324.16292135617698</v>
      </c>
      <c r="D18430" s="315" t="s">
        <v>82</v>
      </c>
    </row>
    <row r="18431" spans="1:4" ht="14.5" customHeight="1" x14ac:dyDescent="0.35">
      <c r="A18431" s="1"/>
      <c r="B18431" s="317">
        <v>44482.793750041703</v>
      </c>
      <c r="C18431" s="316">
        <v>322.12134190374832</v>
      </c>
      <c r="D18431" s="315" t="s">
        <v>82</v>
      </c>
    </row>
    <row r="18432" spans="1:4" ht="14.5" customHeight="1" x14ac:dyDescent="0.35">
      <c r="A18432" s="1"/>
      <c r="B18432" s="317">
        <v>44482.79444448615</v>
      </c>
      <c r="C18432" s="316">
        <v>326.50950257411847</v>
      </c>
      <c r="D18432" s="315" t="s">
        <v>82</v>
      </c>
    </row>
    <row r="18433" spans="1:4" ht="14.5" customHeight="1" x14ac:dyDescent="0.35">
      <c r="A18433" s="1"/>
      <c r="B18433" s="317">
        <v>44482.795138930596</v>
      </c>
      <c r="C18433" s="316">
        <v>333.18511032527311</v>
      </c>
      <c r="D18433" s="315" t="s">
        <v>82</v>
      </c>
    </row>
    <row r="18434" spans="1:4" ht="14.5" customHeight="1" x14ac:dyDescent="0.35">
      <c r="A18434" s="1"/>
      <c r="B18434" s="317">
        <v>44482.795833375043</v>
      </c>
      <c r="C18434" s="316">
        <v>331.09253760468368</v>
      </c>
      <c r="D18434" s="315" t="s">
        <v>82</v>
      </c>
    </row>
    <row r="18435" spans="1:4" ht="14.5" customHeight="1" x14ac:dyDescent="0.35">
      <c r="A18435" s="1"/>
      <c r="B18435" s="317">
        <v>44482.79652781949</v>
      </c>
      <c r="C18435" s="316">
        <v>338.16356226380447</v>
      </c>
      <c r="D18435" s="315" t="s">
        <v>82</v>
      </c>
    </row>
    <row r="18436" spans="1:4" ht="14.5" customHeight="1" x14ac:dyDescent="0.35">
      <c r="A18436" s="1"/>
      <c r="B18436" s="317">
        <v>44482.797222263936</v>
      </c>
      <c r="C18436" s="316">
        <v>340.86635822306079</v>
      </c>
      <c r="D18436" s="315" t="s">
        <v>82</v>
      </c>
    </row>
    <row r="18437" spans="1:4" ht="14.5" customHeight="1" x14ac:dyDescent="0.35">
      <c r="A18437" s="1"/>
      <c r="B18437" s="317">
        <v>44482.797916708383</v>
      </c>
      <c r="C18437" s="316">
        <v>348.93117800456628</v>
      </c>
      <c r="D18437" s="315" t="s">
        <v>82</v>
      </c>
    </row>
    <row r="18438" spans="1:4" ht="14.5" customHeight="1" x14ac:dyDescent="0.35">
      <c r="A18438" s="1"/>
      <c r="B18438" s="317">
        <v>44482.79861115283</v>
      </c>
      <c r="C18438" s="316">
        <v>348.78304914838321</v>
      </c>
      <c r="D18438" s="315" t="s">
        <v>82</v>
      </c>
    </row>
    <row r="18439" spans="1:4" ht="14.5" customHeight="1" x14ac:dyDescent="0.35">
      <c r="A18439" s="1"/>
      <c r="B18439" s="317">
        <v>44482.799305597277</v>
      </c>
      <c r="C18439" s="316">
        <v>356.60797268284176</v>
      </c>
      <c r="D18439" s="315" t="s">
        <v>82</v>
      </c>
    </row>
    <row r="18440" spans="1:4" ht="14.5" customHeight="1" x14ac:dyDescent="0.35">
      <c r="A18440" s="1"/>
      <c r="B18440" s="317">
        <v>44482.800000041723</v>
      </c>
      <c r="C18440" s="316">
        <v>361.44418986049328</v>
      </c>
      <c r="D18440" s="315" t="s">
        <v>82</v>
      </c>
    </row>
    <row r="18441" spans="1:4" ht="14.5" customHeight="1" x14ac:dyDescent="0.35">
      <c r="A18441" s="1"/>
      <c r="B18441" s="317">
        <v>44482.80069448617</v>
      </c>
      <c r="C18441" s="316">
        <v>363.64504261288482</v>
      </c>
      <c r="D18441" s="315" t="s">
        <v>82</v>
      </c>
    </row>
    <row r="18442" spans="1:4" ht="14.5" customHeight="1" x14ac:dyDescent="0.35">
      <c r="A18442" s="1"/>
      <c r="B18442" s="317">
        <v>44482.801388930617</v>
      </c>
      <c r="C18442" s="316">
        <v>366.12406681832704</v>
      </c>
      <c r="D18442" s="315" t="s">
        <v>82</v>
      </c>
    </row>
    <row r="18443" spans="1:4" ht="14.5" customHeight="1" x14ac:dyDescent="0.35">
      <c r="A18443" s="1"/>
      <c r="B18443" s="317">
        <v>44482.802083375063</v>
      </c>
      <c r="C18443" s="316">
        <v>369.32641568507535</v>
      </c>
      <c r="D18443" s="315" t="s">
        <v>82</v>
      </c>
    </row>
    <row r="18444" spans="1:4" ht="14.5" customHeight="1" x14ac:dyDescent="0.35">
      <c r="A18444" s="1"/>
      <c r="B18444" s="317">
        <v>44482.80277781951</v>
      </c>
      <c r="C18444" s="316">
        <v>370.87571725208159</v>
      </c>
      <c r="D18444" s="315" t="s">
        <v>82</v>
      </c>
    </row>
    <row r="18445" spans="1:4" ht="14.5" customHeight="1" x14ac:dyDescent="0.35">
      <c r="A18445" s="1"/>
      <c r="B18445" s="317">
        <v>44482.803472263957</v>
      </c>
      <c r="C18445" s="316">
        <v>371.48087794341455</v>
      </c>
      <c r="D18445" s="315" t="s">
        <v>82</v>
      </c>
    </row>
    <row r="18446" spans="1:4" ht="14.5" customHeight="1" x14ac:dyDescent="0.35">
      <c r="A18446" s="1"/>
      <c r="B18446" s="317">
        <v>44482.804166708403</v>
      </c>
      <c r="C18446" s="316">
        <v>374.91973388881888</v>
      </c>
      <c r="D18446" s="315" t="s">
        <v>82</v>
      </c>
    </row>
    <row r="18447" spans="1:4" ht="14.5" customHeight="1" x14ac:dyDescent="0.35">
      <c r="A18447" s="1"/>
      <c r="B18447" s="317">
        <v>44482.80486115285</v>
      </c>
      <c r="C18447" s="316">
        <v>377.65816182240377</v>
      </c>
      <c r="D18447" s="315" t="s">
        <v>82</v>
      </c>
    </row>
    <row r="18448" spans="1:4" ht="14.5" customHeight="1" x14ac:dyDescent="0.35">
      <c r="A18448" s="1"/>
      <c r="B18448" s="317">
        <v>44482.805555597297</v>
      </c>
      <c r="C18448" s="316">
        <v>379.71309953515106</v>
      </c>
      <c r="D18448" s="315" t="s">
        <v>82</v>
      </c>
    </row>
    <row r="18449" spans="1:4" ht="14.5" customHeight="1" x14ac:dyDescent="0.35">
      <c r="A18449" s="1"/>
      <c r="B18449" s="317">
        <v>44482.806250041744</v>
      </c>
      <c r="C18449" s="316">
        <v>385.62843565997514</v>
      </c>
      <c r="D18449" s="315" t="s">
        <v>82</v>
      </c>
    </row>
    <row r="18450" spans="1:4" ht="14.5" customHeight="1" x14ac:dyDescent="0.35">
      <c r="A18450" s="1"/>
      <c r="B18450" s="317">
        <v>44482.80694448619</v>
      </c>
      <c r="C18450" s="316">
        <v>388.00605305153874</v>
      </c>
      <c r="D18450" s="315" t="s">
        <v>82</v>
      </c>
    </row>
    <row r="18451" spans="1:4" ht="14.5" customHeight="1" x14ac:dyDescent="0.35">
      <c r="A18451" s="1"/>
      <c r="B18451" s="317">
        <v>44482.807638930637</v>
      </c>
      <c r="C18451" s="316">
        <v>391.39730943293932</v>
      </c>
      <c r="D18451" s="315" t="s">
        <v>82</v>
      </c>
    </row>
    <row r="18452" spans="1:4" ht="14.5" customHeight="1" x14ac:dyDescent="0.35">
      <c r="A18452" s="1"/>
      <c r="B18452" s="317">
        <v>44482.808333375084</v>
      </c>
      <c r="C18452" s="316">
        <v>389.43292316023724</v>
      </c>
      <c r="D18452" s="315" t="s">
        <v>82</v>
      </c>
    </row>
    <row r="18453" spans="1:4" ht="14.5" customHeight="1" x14ac:dyDescent="0.35">
      <c r="A18453" s="1"/>
      <c r="B18453" s="317">
        <v>44482.80902781953</v>
      </c>
      <c r="C18453" s="316">
        <v>389.53997644643147</v>
      </c>
      <c r="D18453" s="315" t="s">
        <v>82</v>
      </c>
    </row>
    <row r="18454" spans="1:4" ht="14.5" customHeight="1" x14ac:dyDescent="0.35">
      <c r="A18454" s="1"/>
      <c r="B18454" s="317">
        <v>44482.809722263977</v>
      </c>
      <c r="C18454" s="316">
        <v>393.47926457780414</v>
      </c>
      <c r="D18454" s="315" t="s">
        <v>82</v>
      </c>
    </row>
    <row r="18455" spans="1:4" ht="14.5" customHeight="1" x14ac:dyDescent="0.35">
      <c r="A18455" s="1"/>
      <c r="B18455" s="317">
        <v>44482.810416708424</v>
      </c>
      <c r="C18455" s="316">
        <v>395.43045445377936</v>
      </c>
      <c r="D18455" s="315" t="s">
        <v>82</v>
      </c>
    </row>
    <row r="18456" spans="1:4" ht="14.5" customHeight="1" x14ac:dyDescent="0.35">
      <c r="A18456" s="1"/>
      <c r="B18456" s="317">
        <v>44482.811111152871</v>
      </c>
      <c r="C18456" s="316">
        <v>398.39622909637791</v>
      </c>
      <c r="D18456" s="315" t="s">
        <v>82</v>
      </c>
    </row>
    <row r="18457" spans="1:4" ht="14.5" customHeight="1" x14ac:dyDescent="0.35">
      <c r="A18457" s="1"/>
      <c r="B18457" s="317">
        <v>44482.811805597317</v>
      </c>
      <c r="C18457" s="316">
        <v>399.28410302863148</v>
      </c>
      <c r="D18457" s="315" t="s">
        <v>82</v>
      </c>
    </row>
    <row r="18458" spans="1:4" ht="14.5" customHeight="1" x14ac:dyDescent="0.35">
      <c r="A18458" s="1"/>
      <c r="B18458" s="317">
        <v>44482.812500041764</v>
      </c>
      <c r="C18458" s="316">
        <v>398.00226039751431</v>
      </c>
      <c r="D18458" s="315" t="s">
        <v>82</v>
      </c>
    </row>
    <row r="18459" spans="1:4" ht="14.5" customHeight="1" x14ac:dyDescent="0.35">
      <c r="A18459" s="1"/>
      <c r="B18459" s="317">
        <v>44482.813194486211</v>
      </c>
      <c r="C18459" s="316">
        <v>402.74791501259898</v>
      </c>
      <c r="D18459" s="315" t="s">
        <v>82</v>
      </c>
    </row>
    <row r="18460" spans="1:4" ht="14.5" customHeight="1" x14ac:dyDescent="0.35">
      <c r="A18460" s="1"/>
      <c r="B18460" s="317">
        <v>44482.813888930657</v>
      </c>
      <c r="C18460" s="316">
        <v>403.79050220859546</v>
      </c>
      <c r="D18460" s="315" t="s">
        <v>82</v>
      </c>
    </row>
    <row r="18461" spans="1:4" ht="14.5" customHeight="1" x14ac:dyDescent="0.35">
      <c r="A18461" s="1"/>
      <c r="B18461" s="317">
        <v>44482.814583375104</v>
      </c>
      <c r="C18461" s="316">
        <v>405.98372005616937</v>
      </c>
      <c r="D18461" s="315" t="s">
        <v>82</v>
      </c>
    </row>
    <row r="18462" spans="1:4" ht="14.5" customHeight="1" x14ac:dyDescent="0.35">
      <c r="A18462" s="1"/>
      <c r="B18462" s="317">
        <v>44482.815277819551</v>
      </c>
      <c r="C18462" s="316">
        <v>407.53862486633784</v>
      </c>
      <c r="D18462" s="315" t="s">
        <v>82</v>
      </c>
    </row>
    <row r="18463" spans="1:4" ht="14.5" customHeight="1" x14ac:dyDescent="0.35">
      <c r="A18463" s="1"/>
      <c r="B18463" s="317">
        <v>44482.815972263998</v>
      </c>
      <c r="C18463" s="316">
        <v>408.75826683430932</v>
      </c>
      <c r="D18463" s="315" t="s">
        <v>82</v>
      </c>
    </row>
    <row r="18464" spans="1:4" ht="14.5" customHeight="1" x14ac:dyDescent="0.35">
      <c r="A18464" s="1"/>
      <c r="B18464" s="317">
        <v>44482.816666708444</v>
      </c>
      <c r="C18464" s="316">
        <v>410.54344626679085</v>
      </c>
      <c r="D18464" s="315" t="s">
        <v>82</v>
      </c>
    </row>
    <row r="18465" spans="1:4" ht="14.5" customHeight="1" x14ac:dyDescent="0.35">
      <c r="A18465" s="1"/>
      <c r="B18465" s="317">
        <v>44482.817361152891</v>
      </c>
      <c r="C18465" s="316">
        <v>412.85281031652511</v>
      </c>
      <c r="D18465" s="315" t="s">
        <v>82</v>
      </c>
    </row>
    <row r="18466" spans="1:4" ht="14.5" customHeight="1" x14ac:dyDescent="0.35">
      <c r="A18466" s="1"/>
      <c r="B18466" s="317">
        <v>44482.818055597338</v>
      </c>
      <c r="C18466" s="316">
        <v>412.31528722856507</v>
      </c>
      <c r="D18466" s="315" t="s">
        <v>82</v>
      </c>
    </row>
    <row r="18467" spans="1:4" ht="14.5" customHeight="1" x14ac:dyDescent="0.35">
      <c r="A18467" s="1"/>
      <c r="B18467" s="317">
        <v>44482.818750041784</v>
      </c>
      <c r="C18467" s="316">
        <v>412.87743652572391</v>
      </c>
      <c r="D18467" s="315" t="s">
        <v>82</v>
      </c>
    </row>
    <row r="18468" spans="1:4" ht="14.5" customHeight="1" x14ac:dyDescent="0.35">
      <c r="A18468" s="1"/>
      <c r="B18468" s="317">
        <v>44482.819444486231</v>
      </c>
      <c r="C18468" s="316">
        <v>415.13912830045444</v>
      </c>
      <c r="D18468" s="315" t="s">
        <v>82</v>
      </c>
    </row>
    <row r="18469" spans="1:4" ht="14.5" customHeight="1" x14ac:dyDescent="0.35">
      <c r="A18469" s="1"/>
      <c r="B18469" s="317">
        <v>44482.820138930678</v>
      </c>
      <c r="C18469" s="316">
        <v>415.23829595173396</v>
      </c>
      <c r="D18469" s="315" t="s">
        <v>82</v>
      </c>
    </row>
    <row r="18470" spans="1:4" ht="14.5" customHeight="1" x14ac:dyDescent="0.35">
      <c r="A18470" s="1"/>
      <c r="B18470" s="317">
        <v>44482.820833375124</v>
      </c>
      <c r="C18470" s="316">
        <v>415.36277527946515</v>
      </c>
      <c r="D18470" s="315" t="s">
        <v>82</v>
      </c>
    </row>
    <row r="18471" spans="1:4" ht="14.5" customHeight="1" x14ac:dyDescent="0.35">
      <c r="A18471" s="1"/>
      <c r="B18471" s="317">
        <v>44482.821527819571</v>
      </c>
      <c r="C18471" s="316">
        <v>418.17046462746805</v>
      </c>
      <c r="D18471" s="315" t="s">
        <v>82</v>
      </c>
    </row>
    <row r="18472" spans="1:4" ht="14.5" customHeight="1" x14ac:dyDescent="0.35">
      <c r="A18472" s="1"/>
      <c r="B18472" s="317">
        <v>44482.822222264018</v>
      </c>
      <c r="C18472" s="316">
        <v>418.44942712315049</v>
      </c>
      <c r="D18472" s="315" t="s">
        <v>82</v>
      </c>
    </row>
    <row r="18473" spans="1:4" ht="14.5" customHeight="1" x14ac:dyDescent="0.35">
      <c r="A18473" s="1"/>
      <c r="B18473" s="317">
        <v>44482.822916708465</v>
      </c>
      <c r="C18473" s="316">
        <v>419.84529744838363</v>
      </c>
      <c r="D18473" s="315" t="s">
        <v>82</v>
      </c>
    </row>
    <row r="18474" spans="1:4" ht="14.5" customHeight="1" x14ac:dyDescent="0.35">
      <c r="A18474" s="1"/>
      <c r="B18474" s="317">
        <v>44482.823611152911</v>
      </c>
      <c r="C18474" s="316">
        <v>420.83852141046276</v>
      </c>
      <c r="D18474" s="315" t="s">
        <v>82</v>
      </c>
    </row>
    <row r="18475" spans="1:4" ht="14.5" customHeight="1" x14ac:dyDescent="0.35">
      <c r="A18475" s="1"/>
      <c r="B18475" s="317">
        <v>44482.824305597358</v>
      </c>
      <c r="C18475" s="316">
        <v>420.64453575707353</v>
      </c>
      <c r="D18475" s="315" t="s">
        <v>82</v>
      </c>
    </row>
    <row r="18476" spans="1:4" ht="14.5" customHeight="1" x14ac:dyDescent="0.35">
      <c r="A18476" s="1"/>
      <c r="B18476" s="317">
        <v>44482.825000041805</v>
      </c>
      <c r="C18476" s="316">
        <v>422.00345303404612</v>
      </c>
      <c r="D18476" s="315" t="s">
        <v>82</v>
      </c>
    </row>
    <row r="18477" spans="1:4" ht="14.5" customHeight="1" x14ac:dyDescent="0.35">
      <c r="A18477" s="1"/>
      <c r="B18477" s="317">
        <v>44482.825694486251</v>
      </c>
      <c r="C18477" s="316">
        <v>421.34769183066675</v>
      </c>
      <c r="D18477" s="315" t="s">
        <v>82</v>
      </c>
    </row>
    <row r="18478" spans="1:4" ht="14.5" customHeight="1" x14ac:dyDescent="0.35">
      <c r="A18478" s="1"/>
      <c r="B18478" s="317">
        <v>44482.826388930698</v>
      </c>
      <c r="C18478" s="316">
        <v>421.91185070487359</v>
      </c>
      <c r="D18478" s="315" t="s">
        <v>82</v>
      </c>
    </row>
    <row r="18479" spans="1:4" ht="14.5" customHeight="1" x14ac:dyDescent="0.35">
      <c r="A18479" s="1"/>
      <c r="B18479" s="317">
        <v>44482.827083375145</v>
      </c>
      <c r="C18479" s="316">
        <v>423.36730619675944</v>
      </c>
      <c r="D18479" s="315" t="s">
        <v>82</v>
      </c>
    </row>
    <row r="18480" spans="1:4" ht="14.5" customHeight="1" x14ac:dyDescent="0.35">
      <c r="A18480" s="1"/>
      <c r="B18480" s="317">
        <v>44482.827777819592</v>
      </c>
      <c r="C18480" s="316">
        <v>423.7440380513047</v>
      </c>
      <c r="D18480" s="315" t="s">
        <v>82</v>
      </c>
    </row>
    <row r="18481" spans="1:4" ht="14.5" customHeight="1" x14ac:dyDescent="0.35">
      <c r="A18481" s="1"/>
      <c r="B18481" s="317">
        <v>44482.828472264038</v>
      </c>
      <c r="C18481" s="316">
        <v>423.781458406453</v>
      </c>
      <c r="D18481" s="315" t="s">
        <v>82</v>
      </c>
    </row>
    <row r="18482" spans="1:4" ht="14.5" customHeight="1" x14ac:dyDescent="0.35">
      <c r="A18482" s="1"/>
      <c r="B18482" s="317">
        <v>44482.829166708485</v>
      </c>
      <c r="C18482" s="316">
        <v>424.66324506493595</v>
      </c>
      <c r="D18482" s="315" t="s">
        <v>82</v>
      </c>
    </row>
    <row r="18483" spans="1:4" ht="14.5" customHeight="1" x14ac:dyDescent="0.35">
      <c r="A18483" s="1"/>
      <c r="B18483" s="317">
        <v>44482.829861152932</v>
      </c>
      <c r="C18483" s="316">
        <v>424.08783323775668</v>
      </c>
      <c r="D18483" s="315" t="s">
        <v>82</v>
      </c>
    </row>
    <row r="18484" spans="1:4" ht="14.5" customHeight="1" x14ac:dyDescent="0.35">
      <c r="A18484" s="1"/>
      <c r="B18484" s="317">
        <v>44482.830555597378</v>
      </c>
      <c r="C18484" s="316">
        <v>423.68827823179311</v>
      </c>
      <c r="D18484" s="315" t="s">
        <v>82</v>
      </c>
    </row>
    <row r="18485" spans="1:4" ht="14.5" customHeight="1" x14ac:dyDescent="0.35">
      <c r="A18485" s="1"/>
      <c r="B18485" s="317">
        <v>44482.831250041825</v>
      </c>
      <c r="C18485" s="316">
        <v>423.69443919882178</v>
      </c>
      <c r="D18485" s="315" t="s">
        <v>82</v>
      </c>
    </row>
    <row r="18486" spans="1:4" ht="14.5" customHeight="1" x14ac:dyDescent="0.35">
      <c r="A18486" s="1"/>
      <c r="B18486" s="317">
        <v>44482.831944486272</v>
      </c>
      <c r="C18486" s="316">
        <v>424.62020752247577</v>
      </c>
      <c r="D18486" s="315" t="s">
        <v>82</v>
      </c>
    </row>
    <row r="18487" spans="1:4" ht="14.5" customHeight="1" x14ac:dyDescent="0.35">
      <c r="A18487" s="1"/>
      <c r="B18487" s="317">
        <v>44482.832638930719</v>
      </c>
      <c r="C18487" s="316">
        <v>398.13119474715785</v>
      </c>
      <c r="D18487" s="315" t="s">
        <v>82</v>
      </c>
    </row>
    <row r="18488" spans="1:4" ht="14.5" customHeight="1" x14ac:dyDescent="0.35">
      <c r="A18488" s="1"/>
      <c r="B18488" s="317">
        <v>44482.833333375165</v>
      </c>
      <c r="C18488" s="316">
        <v>146.6627950652483</v>
      </c>
      <c r="D18488" s="315" t="s">
        <v>350</v>
      </c>
    </row>
    <row r="18489" spans="1:4" ht="14.5" customHeight="1" x14ac:dyDescent="0.35">
      <c r="A18489" s="1"/>
      <c r="B18489" s="317">
        <v>44482.834027819612</v>
      </c>
      <c r="C18489" s="316">
        <v>418.67852423004808</v>
      </c>
      <c r="D18489" s="315" t="s">
        <v>82</v>
      </c>
    </row>
    <row r="18490" spans="1:4" ht="14.5" customHeight="1" x14ac:dyDescent="0.35">
      <c r="A18490" s="1"/>
      <c r="B18490" s="317">
        <v>44482.834722264059</v>
      </c>
      <c r="C18490" s="316">
        <v>420.26932392929837</v>
      </c>
      <c r="D18490" s="315" t="s">
        <v>82</v>
      </c>
    </row>
    <row r="18491" spans="1:4" ht="14.5" customHeight="1" x14ac:dyDescent="0.35">
      <c r="A18491" s="1"/>
      <c r="B18491" s="317">
        <v>44482.835416708505</v>
      </c>
      <c r="C18491" s="316">
        <v>420.58487093015572</v>
      </c>
      <c r="D18491" s="315" t="s">
        <v>82</v>
      </c>
    </row>
    <row r="18492" spans="1:4" ht="14.5" customHeight="1" x14ac:dyDescent="0.35">
      <c r="A18492" s="1"/>
      <c r="B18492" s="317">
        <v>44482.836111152952</v>
      </c>
      <c r="C18492" s="316">
        <v>418.61487265165584</v>
      </c>
      <c r="D18492" s="315" t="s">
        <v>82</v>
      </c>
    </row>
    <row r="18493" spans="1:4" ht="14.5" customHeight="1" x14ac:dyDescent="0.35">
      <c r="A18493" s="1"/>
      <c r="B18493" s="317">
        <v>44482.836805597399</v>
      </c>
      <c r="C18493" s="316">
        <v>418.46150101162493</v>
      </c>
      <c r="D18493" s="315" t="s">
        <v>82</v>
      </c>
    </row>
    <row r="18494" spans="1:4" ht="14.5" customHeight="1" x14ac:dyDescent="0.35">
      <c r="A18494" s="1"/>
      <c r="B18494" s="317">
        <v>44482.837500041845</v>
      </c>
      <c r="C18494" s="316">
        <v>419.82140773930587</v>
      </c>
      <c r="D18494" s="315" t="s">
        <v>82</v>
      </c>
    </row>
    <row r="18495" spans="1:4" ht="14.5" customHeight="1" x14ac:dyDescent="0.35">
      <c r="A18495" s="1"/>
      <c r="B18495" s="317">
        <v>44482.838194486292</v>
      </c>
      <c r="C18495" s="316">
        <v>417.09209006449674</v>
      </c>
      <c r="D18495" s="315" t="s">
        <v>82</v>
      </c>
    </row>
    <row r="18496" spans="1:4" ht="14.5" customHeight="1" x14ac:dyDescent="0.35">
      <c r="A18496" s="1"/>
      <c r="B18496" s="317">
        <v>44482.838888930739</v>
      </c>
      <c r="C18496" s="316">
        <v>417.62046454657491</v>
      </c>
      <c r="D18496" s="315" t="s">
        <v>82</v>
      </c>
    </row>
    <row r="18497" spans="1:4" ht="14.5" customHeight="1" x14ac:dyDescent="0.35">
      <c r="A18497" s="1"/>
      <c r="B18497" s="317">
        <v>44482.839583375186</v>
      </c>
      <c r="C18497" s="316">
        <v>416.74805987845173</v>
      </c>
      <c r="D18497" s="315" t="s">
        <v>82</v>
      </c>
    </row>
    <row r="18498" spans="1:4" ht="14.5" customHeight="1" x14ac:dyDescent="0.35">
      <c r="A18498" s="1"/>
      <c r="B18498" s="317">
        <v>44482.840277819632</v>
      </c>
      <c r="C18498" s="316">
        <v>415.92913142533507</v>
      </c>
      <c r="D18498" s="315" t="s">
        <v>82</v>
      </c>
    </row>
    <row r="18499" spans="1:4" ht="14.5" customHeight="1" x14ac:dyDescent="0.35">
      <c r="A18499" s="1"/>
      <c r="B18499" s="317">
        <v>44482.840972264079</v>
      </c>
      <c r="C18499" s="316">
        <v>415.27064052599792</v>
      </c>
      <c r="D18499" s="315" t="s">
        <v>82</v>
      </c>
    </row>
    <row r="18500" spans="1:4" ht="14.5" customHeight="1" x14ac:dyDescent="0.35">
      <c r="A18500" s="1"/>
      <c r="B18500" s="317">
        <v>44482.841666708526</v>
      </c>
      <c r="C18500" s="316">
        <v>414.07709071538409</v>
      </c>
      <c r="D18500" s="315" t="s">
        <v>82</v>
      </c>
    </row>
    <row r="18501" spans="1:4" ht="14.5" customHeight="1" x14ac:dyDescent="0.35">
      <c r="A18501" s="1"/>
      <c r="B18501" s="317">
        <v>44482.842361152972</v>
      </c>
      <c r="C18501" s="316">
        <v>412.98735867201663</v>
      </c>
      <c r="D18501" s="315" t="s">
        <v>82</v>
      </c>
    </row>
    <row r="18502" spans="1:4" ht="14.5" customHeight="1" x14ac:dyDescent="0.35">
      <c r="A18502" s="1"/>
      <c r="B18502" s="317">
        <v>44482.843055597419</v>
      </c>
      <c r="C18502" s="316">
        <v>411.37400256184242</v>
      </c>
      <c r="D18502" s="315" t="s">
        <v>82</v>
      </c>
    </row>
    <row r="18503" spans="1:4" ht="14.5" customHeight="1" x14ac:dyDescent="0.35">
      <c r="A18503" s="1"/>
      <c r="B18503" s="317">
        <v>44482.843750041866</v>
      </c>
      <c r="C18503" s="316">
        <v>410.22587734449968</v>
      </c>
      <c r="D18503" s="315" t="s">
        <v>82</v>
      </c>
    </row>
    <row r="18504" spans="1:4" ht="14.5" customHeight="1" x14ac:dyDescent="0.35">
      <c r="A18504" s="1"/>
      <c r="B18504" s="317">
        <v>44482.844444486313</v>
      </c>
      <c r="C18504" s="316">
        <v>409.40712596696488</v>
      </c>
      <c r="D18504" s="315" t="s">
        <v>82</v>
      </c>
    </row>
    <row r="18505" spans="1:4" ht="14.5" customHeight="1" x14ac:dyDescent="0.35">
      <c r="A18505" s="1"/>
      <c r="B18505" s="317">
        <v>44482.845138930759</v>
      </c>
      <c r="C18505" s="316">
        <v>408.61034382068709</v>
      </c>
      <c r="D18505" s="315" t="s">
        <v>82</v>
      </c>
    </row>
    <row r="18506" spans="1:4" ht="14.5" customHeight="1" x14ac:dyDescent="0.35">
      <c r="A18506" s="1"/>
      <c r="B18506" s="317">
        <v>44482.845833375206</v>
      </c>
      <c r="C18506" s="316">
        <v>406.66198729283644</v>
      </c>
      <c r="D18506" s="315" t="s">
        <v>82</v>
      </c>
    </row>
    <row r="18507" spans="1:4" ht="14.5" customHeight="1" x14ac:dyDescent="0.35">
      <c r="A18507" s="1"/>
      <c r="B18507" s="317">
        <v>44482.846527819653</v>
      </c>
      <c r="C18507" s="316">
        <v>405.73442914597689</v>
      </c>
      <c r="D18507" s="315" t="s">
        <v>82</v>
      </c>
    </row>
    <row r="18508" spans="1:4" ht="14.5" customHeight="1" x14ac:dyDescent="0.35">
      <c r="A18508" s="1"/>
      <c r="B18508" s="317">
        <v>44482.847222264099</v>
      </c>
      <c r="C18508" s="316">
        <v>404.57597133112142</v>
      </c>
      <c r="D18508" s="315" t="s">
        <v>82</v>
      </c>
    </row>
    <row r="18509" spans="1:4" ht="14.5" customHeight="1" x14ac:dyDescent="0.35">
      <c r="A18509" s="1"/>
      <c r="B18509" s="317">
        <v>44482.847916708546</v>
      </c>
      <c r="C18509" s="316">
        <v>403.32922471630542</v>
      </c>
      <c r="D18509" s="315" t="s">
        <v>82</v>
      </c>
    </row>
    <row r="18510" spans="1:4" ht="14.5" customHeight="1" x14ac:dyDescent="0.35">
      <c r="A18510" s="1"/>
      <c r="B18510" s="317">
        <v>44482.848611152993</v>
      </c>
      <c r="C18510" s="316">
        <v>402.02757403259943</v>
      </c>
      <c r="D18510" s="315" t="s">
        <v>82</v>
      </c>
    </row>
    <row r="18511" spans="1:4" ht="14.5" customHeight="1" x14ac:dyDescent="0.35">
      <c r="A18511" s="1"/>
      <c r="B18511" s="317">
        <v>44482.84930559744</v>
      </c>
      <c r="C18511" s="316">
        <v>400.42105640150453</v>
      </c>
      <c r="D18511" s="315" t="s">
        <v>82</v>
      </c>
    </row>
    <row r="18512" spans="1:4" ht="14.5" customHeight="1" x14ac:dyDescent="0.35">
      <c r="A18512" s="1"/>
      <c r="B18512" s="317">
        <v>44482.850000041886</v>
      </c>
      <c r="C18512" s="316">
        <v>398.09991213378964</v>
      </c>
      <c r="D18512" s="315" t="s">
        <v>82</v>
      </c>
    </row>
    <row r="18513" spans="1:4" ht="14.5" customHeight="1" x14ac:dyDescent="0.35">
      <c r="A18513" s="1"/>
      <c r="B18513" s="317">
        <v>44482.850694486333</v>
      </c>
      <c r="C18513" s="316">
        <v>396.17113542802787</v>
      </c>
      <c r="D18513" s="315" t="s">
        <v>82</v>
      </c>
    </row>
    <row r="18514" spans="1:4" ht="14.5" customHeight="1" x14ac:dyDescent="0.35">
      <c r="A18514" s="1"/>
      <c r="B18514" s="317">
        <v>44482.85138893078</v>
      </c>
      <c r="C18514" s="316">
        <v>392.76138391611164</v>
      </c>
      <c r="D18514" s="315" t="s">
        <v>82</v>
      </c>
    </row>
    <row r="18515" spans="1:4" ht="14.5" customHeight="1" x14ac:dyDescent="0.35">
      <c r="A18515" s="1"/>
      <c r="B18515" s="317">
        <v>44482.852083375226</v>
      </c>
      <c r="C18515" s="316">
        <v>392.8527344380816</v>
      </c>
      <c r="D18515" s="315" t="s">
        <v>82</v>
      </c>
    </row>
    <row r="18516" spans="1:4" ht="14.5" customHeight="1" x14ac:dyDescent="0.35">
      <c r="A18516" s="1"/>
      <c r="B18516" s="317">
        <v>44482.852777819673</v>
      </c>
      <c r="C18516" s="316">
        <v>391.31713899157478</v>
      </c>
      <c r="D18516" s="315" t="s">
        <v>82</v>
      </c>
    </row>
    <row r="18517" spans="1:4" ht="14.5" customHeight="1" x14ac:dyDescent="0.35">
      <c r="A18517" s="1"/>
      <c r="B18517" s="317">
        <v>44482.85347226412</v>
      </c>
      <c r="C18517" s="316">
        <v>389.50561279493076</v>
      </c>
      <c r="D18517" s="315" t="s">
        <v>82</v>
      </c>
    </row>
    <row r="18518" spans="1:4" ht="14.5" customHeight="1" x14ac:dyDescent="0.35">
      <c r="A18518" s="1"/>
      <c r="B18518" s="317">
        <v>44482.854166708566</v>
      </c>
      <c r="C18518" s="316">
        <v>386.91289930944333</v>
      </c>
      <c r="D18518" s="315" t="s">
        <v>82</v>
      </c>
    </row>
    <row r="18519" spans="1:4" ht="14.5" customHeight="1" x14ac:dyDescent="0.35">
      <c r="A18519" s="1"/>
      <c r="B18519" s="317">
        <v>44482.854861153013</v>
      </c>
      <c r="C18519" s="316">
        <v>384.73551864378777</v>
      </c>
      <c r="D18519" s="315" t="s">
        <v>82</v>
      </c>
    </row>
    <row r="18520" spans="1:4" ht="14.5" customHeight="1" x14ac:dyDescent="0.35">
      <c r="A18520" s="1"/>
      <c r="B18520" s="317">
        <v>44482.85555559746</v>
      </c>
      <c r="C18520" s="316">
        <v>383.18160985608898</v>
      </c>
      <c r="D18520" s="315" t="s">
        <v>82</v>
      </c>
    </row>
    <row r="18521" spans="1:4" ht="14.5" customHeight="1" x14ac:dyDescent="0.35">
      <c r="A18521" s="1"/>
      <c r="B18521" s="317">
        <v>44482.856250041907</v>
      </c>
      <c r="C18521" s="316">
        <v>380.57591211702675</v>
      </c>
      <c r="D18521" s="315" t="s">
        <v>82</v>
      </c>
    </row>
    <row r="18522" spans="1:4" ht="14.5" customHeight="1" x14ac:dyDescent="0.35">
      <c r="A18522" s="1"/>
      <c r="B18522" s="317">
        <v>44482.856944486353</v>
      </c>
      <c r="C18522" s="316">
        <v>378.51753108586803</v>
      </c>
      <c r="D18522" s="315" t="s">
        <v>82</v>
      </c>
    </row>
    <row r="18523" spans="1:4" ht="14.5" customHeight="1" x14ac:dyDescent="0.35">
      <c r="A18523" s="1"/>
      <c r="B18523" s="317">
        <v>44482.8576389308</v>
      </c>
      <c r="C18523" s="316">
        <v>376.45274714320743</v>
      </c>
      <c r="D18523" s="315" t="s">
        <v>82</v>
      </c>
    </row>
    <row r="18524" spans="1:4" ht="14.5" customHeight="1" x14ac:dyDescent="0.35">
      <c r="A18524" s="1"/>
      <c r="B18524" s="317">
        <v>44482.858333375247</v>
      </c>
      <c r="C18524" s="316">
        <v>375.3515375396392</v>
      </c>
      <c r="D18524" s="315" t="s">
        <v>82</v>
      </c>
    </row>
    <row r="18525" spans="1:4" ht="14.5" customHeight="1" x14ac:dyDescent="0.35">
      <c r="A18525" s="1"/>
      <c r="B18525" s="317">
        <v>44482.859027819693</v>
      </c>
      <c r="C18525" s="316">
        <v>372.71498893821456</v>
      </c>
      <c r="D18525" s="315" t="s">
        <v>82</v>
      </c>
    </row>
    <row r="18526" spans="1:4" ht="14.5" customHeight="1" x14ac:dyDescent="0.35">
      <c r="A18526" s="1"/>
      <c r="B18526" s="317">
        <v>44482.85972226414</v>
      </c>
      <c r="C18526" s="316">
        <v>370.41698264978669</v>
      </c>
      <c r="D18526" s="315" t="s">
        <v>82</v>
      </c>
    </row>
    <row r="18527" spans="1:4" ht="14.5" customHeight="1" x14ac:dyDescent="0.35">
      <c r="A18527" s="1"/>
      <c r="B18527" s="317">
        <v>44482.860416708587</v>
      </c>
      <c r="C18527" s="316">
        <v>368.8339594941819</v>
      </c>
      <c r="D18527" s="315" t="s">
        <v>82</v>
      </c>
    </row>
    <row r="18528" spans="1:4" ht="14.5" customHeight="1" x14ac:dyDescent="0.35">
      <c r="A18528" s="1"/>
      <c r="B18528" s="317">
        <v>44482.861111153034</v>
      </c>
      <c r="C18528" s="316">
        <v>367.06640579830855</v>
      </c>
      <c r="D18528" s="315" t="s">
        <v>82</v>
      </c>
    </row>
    <row r="18529" spans="1:4" ht="14.5" customHeight="1" x14ac:dyDescent="0.35">
      <c r="A18529" s="1"/>
      <c r="B18529" s="317">
        <v>44482.86180559748</v>
      </c>
      <c r="C18529" s="316">
        <v>365.81675537461416</v>
      </c>
      <c r="D18529" s="315" t="s">
        <v>82</v>
      </c>
    </row>
    <row r="18530" spans="1:4" ht="14.5" customHeight="1" x14ac:dyDescent="0.35">
      <c r="A18530" s="1"/>
      <c r="B18530" s="317">
        <v>44482.862500041927</v>
      </c>
      <c r="C18530" s="316">
        <v>362.94860916618103</v>
      </c>
      <c r="D18530" s="315" t="s">
        <v>82</v>
      </c>
    </row>
    <row r="18531" spans="1:4" ht="14.5" customHeight="1" x14ac:dyDescent="0.35">
      <c r="A18531" s="1"/>
      <c r="B18531" s="317">
        <v>44482.863194486374</v>
      </c>
      <c r="C18531" s="316">
        <v>361.19825665121897</v>
      </c>
      <c r="D18531" s="315" t="s">
        <v>82</v>
      </c>
    </row>
    <row r="18532" spans="1:4" ht="14.5" customHeight="1" x14ac:dyDescent="0.35">
      <c r="A18532" s="1"/>
      <c r="B18532" s="317">
        <v>44482.86388893082</v>
      </c>
      <c r="C18532" s="316">
        <v>359.18221058476871</v>
      </c>
      <c r="D18532" s="315" t="s">
        <v>82</v>
      </c>
    </row>
    <row r="18533" spans="1:4" ht="14.5" customHeight="1" x14ac:dyDescent="0.35">
      <c r="A18533" s="1"/>
      <c r="B18533" s="317">
        <v>44482.864583375267</v>
      </c>
      <c r="C18533" s="316">
        <v>358.65964340346397</v>
      </c>
      <c r="D18533" s="315" t="s">
        <v>82</v>
      </c>
    </row>
    <row r="18534" spans="1:4" ht="14.5" customHeight="1" x14ac:dyDescent="0.35">
      <c r="A18534" s="1"/>
      <c r="B18534" s="317">
        <v>44482.865277819714</v>
      </c>
      <c r="C18534" s="316">
        <v>356.3945721441026</v>
      </c>
      <c r="D18534" s="315" t="s">
        <v>82</v>
      </c>
    </row>
    <row r="18535" spans="1:4" ht="14.5" customHeight="1" x14ac:dyDescent="0.35">
      <c r="A18535" s="1"/>
      <c r="B18535" s="317">
        <v>44482.865972264161</v>
      </c>
      <c r="C18535" s="316">
        <v>354.41731964775829</v>
      </c>
      <c r="D18535" s="315" t="s">
        <v>82</v>
      </c>
    </row>
    <row r="18536" spans="1:4" ht="14.5" customHeight="1" x14ac:dyDescent="0.35">
      <c r="A18536" s="1"/>
      <c r="B18536" s="317">
        <v>44482.866666708607</v>
      </c>
      <c r="C18536" s="316">
        <v>352.66484007109733</v>
      </c>
      <c r="D18536" s="315" t="s">
        <v>82</v>
      </c>
    </row>
    <row r="18537" spans="1:4" ht="14.5" customHeight="1" x14ac:dyDescent="0.35">
      <c r="A18537" s="1"/>
      <c r="B18537" s="317">
        <v>44482.867361153054</v>
      </c>
      <c r="C18537" s="316">
        <v>350.32973641904539</v>
      </c>
      <c r="D18537" s="315" t="s">
        <v>82</v>
      </c>
    </row>
    <row r="18538" spans="1:4" ht="14.5" customHeight="1" x14ac:dyDescent="0.35">
      <c r="A18538" s="1"/>
      <c r="B18538" s="317">
        <v>44482.868055597501</v>
      </c>
      <c r="C18538" s="316">
        <v>348.27663793166477</v>
      </c>
      <c r="D18538" s="315" t="s">
        <v>82</v>
      </c>
    </row>
    <row r="18539" spans="1:4" ht="14.5" customHeight="1" x14ac:dyDescent="0.35">
      <c r="A18539" s="1"/>
      <c r="B18539" s="317">
        <v>44482.868750041947</v>
      </c>
      <c r="C18539" s="316">
        <v>346.00010638419383</v>
      </c>
      <c r="D18539" s="315" t="s">
        <v>82</v>
      </c>
    </row>
    <row r="18540" spans="1:4" ht="14.5" customHeight="1" x14ac:dyDescent="0.35">
      <c r="A18540" s="1"/>
      <c r="B18540" s="317">
        <v>44482.869444486394</v>
      </c>
      <c r="C18540" s="316">
        <v>344.65459274847524</v>
      </c>
      <c r="D18540" s="315" t="s">
        <v>82</v>
      </c>
    </row>
    <row r="18541" spans="1:4" ht="14.5" customHeight="1" x14ac:dyDescent="0.35">
      <c r="A18541" s="1"/>
      <c r="B18541" s="317">
        <v>44482.870138930841</v>
      </c>
      <c r="C18541" s="316">
        <v>341.74609942413713</v>
      </c>
      <c r="D18541" s="315" t="s">
        <v>82</v>
      </c>
    </row>
    <row r="18542" spans="1:4" ht="14.5" customHeight="1" x14ac:dyDescent="0.35">
      <c r="A18542" s="1"/>
      <c r="B18542" s="317">
        <v>44482.870833375287</v>
      </c>
      <c r="C18542" s="316">
        <v>340.2673713193663</v>
      </c>
      <c r="D18542" s="315" t="s">
        <v>82</v>
      </c>
    </row>
    <row r="18543" spans="1:4" ht="14.5" customHeight="1" x14ac:dyDescent="0.35">
      <c r="A18543" s="1"/>
      <c r="B18543" s="317">
        <v>44482.871527819734</v>
      </c>
      <c r="C18543" s="316">
        <v>338.54227046879629</v>
      </c>
      <c r="D18543" s="315" t="s">
        <v>82</v>
      </c>
    </row>
    <row r="18544" spans="1:4" ht="14.5" customHeight="1" x14ac:dyDescent="0.35">
      <c r="A18544" s="1"/>
      <c r="B18544" s="317">
        <v>44482.872222264181</v>
      </c>
      <c r="C18544" s="316">
        <v>336.31140094204653</v>
      </c>
      <c r="D18544" s="315" t="s">
        <v>82</v>
      </c>
    </row>
    <row r="18545" spans="1:4" ht="14.5" customHeight="1" x14ac:dyDescent="0.35">
      <c r="A18545" s="1"/>
      <c r="B18545" s="317">
        <v>44482.872916708628</v>
      </c>
      <c r="C18545" s="316">
        <v>335.11396273010564</v>
      </c>
      <c r="D18545" s="315" t="s">
        <v>82</v>
      </c>
    </row>
    <row r="18546" spans="1:4" ht="14.5" customHeight="1" x14ac:dyDescent="0.35">
      <c r="A18546" s="1"/>
      <c r="B18546" s="317">
        <v>44482.873611153074</v>
      </c>
      <c r="C18546" s="316">
        <v>333.12340036880533</v>
      </c>
      <c r="D18546" s="315" t="s">
        <v>82</v>
      </c>
    </row>
    <row r="18547" spans="1:4" ht="14.5" customHeight="1" x14ac:dyDescent="0.35">
      <c r="A18547" s="1"/>
      <c r="B18547" s="317">
        <v>44482.874305597521</v>
      </c>
      <c r="C18547" s="316">
        <v>332.52887928277875</v>
      </c>
      <c r="D18547" s="315" t="s">
        <v>82</v>
      </c>
    </row>
    <row r="18548" spans="1:4" ht="14.5" customHeight="1" x14ac:dyDescent="0.35">
      <c r="A18548" s="1"/>
      <c r="B18548" s="317">
        <v>44482.875000041968</v>
      </c>
      <c r="C18548" s="316">
        <v>330.59551481699259</v>
      </c>
      <c r="D18548" s="315" t="s">
        <v>82</v>
      </c>
    </row>
    <row r="18549" spans="1:4" ht="14.5" customHeight="1" x14ac:dyDescent="0.35">
      <c r="A18549" s="1"/>
      <c r="B18549" s="317">
        <v>44482.875694486414</v>
      </c>
      <c r="C18549" s="316">
        <v>328.56218497650696</v>
      </c>
      <c r="D18549" s="315" t="s">
        <v>82</v>
      </c>
    </row>
    <row r="18550" spans="1:4" ht="14.5" customHeight="1" x14ac:dyDescent="0.35">
      <c r="A18550" s="1"/>
      <c r="B18550" s="317">
        <v>44482.876388930861</v>
      </c>
      <c r="C18550" s="316">
        <v>327.22682867697438</v>
      </c>
      <c r="D18550" s="315" t="s">
        <v>82</v>
      </c>
    </row>
    <row r="18551" spans="1:4" ht="14.5" customHeight="1" x14ac:dyDescent="0.35">
      <c r="A18551" s="1"/>
      <c r="B18551" s="317">
        <v>44482.877083375308</v>
      </c>
      <c r="C18551" s="316">
        <v>324.26794279803676</v>
      </c>
      <c r="D18551" s="315" t="s">
        <v>82</v>
      </c>
    </row>
    <row r="18552" spans="1:4" ht="14.5" customHeight="1" x14ac:dyDescent="0.35">
      <c r="A18552" s="1"/>
      <c r="B18552" s="317">
        <v>44482.877777819755</v>
      </c>
      <c r="C18552" s="316">
        <v>322.52113266515858</v>
      </c>
      <c r="D18552" s="315" t="s">
        <v>82</v>
      </c>
    </row>
    <row r="18553" spans="1:4" ht="14.5" customHeight="1" x14ac:dyDescent="0.35">
      <c r="A18553" s="1"/>
      <c r="B18553" s="317">
        <v>44482.878472264201</v>
      </c>
      <c r="C18553" s="316">
        <v>320.92096418320045</v>
      </c>
      <c r="D18553" s="315" t="s">
        <v>82</v>
      </c>
    </row>
    <row r="18554" spans="1:4" ht="14.5" customHeight="1" x14ac:dyDescent="0.35">
      <c r="A18554" s="1"/>
      <c r="B18554" s="317">
        <v>44482.879166708648</v>
      </c>
      <c r="C18554" s="316">
        <v>320.03072389067773</v>
      </c>
      <c r="D18554" s="315" t="s">
        <v>82</v>
      </c>
    </row>
    <row r="18555" spans="1:4" ht="14.5" customHeight="1" x14ac:dyDescent="0.35">
      <c r="A18555" s="1"/>
      <c r="B18555" s="317">
        <v>44482.879861153095</v>
      </c>
      <c r="C18555" s="316">
        <v>318.5017369717437</v>
      </c>
      <c r="D18555" s="315" t="s">
        <v>82</v>
      </c>
    </row>
    <row r="18556" spans="1:4" ht="14.5" customHeight="1" x14ac:dyDescent="0.35">
      <c r="A18556" s="1"/>
      <c r="B18556" s="317">
        <v>44482.880555597541</v>
      </c>
      <c r="C18556" s="316">
        <v>316.25995321359176</v>
      </c>
      <c r="D18556" s="315" t="s">
        <v>82</v>
      </c>
    </row>
    <row r="18557" spans="1:4" ht="14.5" customHeight="1" x14ac:dyDescent="0.35">
      <c r="A18557" s="1"/>
      <c r="B18557" s="317">
        <v>44482.881250041988</v>
      </c>
      <c r="C18557" s="316">
        <v>313.56586736059592</v>
      </c>
      <c r="D18557" s="315" t="s">
        <v>82</v>
      </c>
    </row>
    <row r="18558" spans="1:4" ht="14.5" customHeight="1" x14ac:dyDescent="0.35">
      <c r="A18558" s="1"/>
      <c r="B18558" s="317">
        <v>44482.881944486435</v>
      </c>
      <c r="C18558" s="316">
        <v>309.88217415998224</v>
      </c>
      <c r="D18558" s="315" t="s">
        <v>82</v>
      </c>
    </row>
    <row r="18559" spans="1:4" ht="14.5" customHeight="1" x14ac:dyDescent="0.35">
      <c r="A18559" s="1"/>
      <c r="B18559" s="317">
        <v>44482.882638930882</v>
      </c>
      <c r="C18559" s="316">
        <v>307.836734346735</v>
      </c>
      <c r="D18559" s="315" t="s">
        <v>82</v>
      </c>
    </row>
    <row r="18560" spans="1:4" ht="14.5" customHeight="1" x14ac:dyDescent="0.35">
      <c r="A18560" s="1"/>
      <c r="B18560" s="317">
        <v>44482.883333375328</v>
      </c>
      <c r="C18560" s="316">
        <v>305.99837721912189</v>
      </c>
      <c r="D18560" s="315" t="s">
        <v>82</v>
      </c>
    </row>
    <row r="18561" spans="1:4" ht="14.5" customHeight="1" x14ac:dyDescent="0.35">
      <c r="A18561" s="1"/>
      <c r="B18561" s="317">
        <v>44482.884027819775</v>
      </c>
      <c r="C18561" s="316">
        <v>303.79763873027792</v>
      </c>
      <c r="D18561" s="315" t="s">
        <v>82</v>
      </c>
    </row>
    <row r="18562" spans="1:4" ht="14.5" customHeight="1" x14ac:dyDescent="0.35">
      <c r="A18562" s="1"/>
      <c r="B18562" s="317">
        <v>44482.884722264222</v>
      </c>
      <c r="C18562" s="316">
        <v>301.89569132757219</v>
      </c>
      <c r="D18562" s="315" t="s">
        <v>82</v>
      </c>
    </row>
    <row r="18563" spans="1:4" ht="14.5" customHeight="1" x14ac:dyDescent="0.35">
      <c r="A18563" s="1"/>
      <c r="B18563" s="317">
        <v>44482.885416708668</v>
      </c>
      <c r="C18563" s="316">
        <v>300.36151268018097</v>
      </c>
      <c r="D18563" s="315" t="s">
        <v>82</v>
      </c>
    </row>
    <row r="18564" spans="1:4" ht="14.5" customHeight="1" x14ac:dyDescent="0.35">
      <c r="A18564" s="1"/>
      <c r="B18564" s="317">
        <v>44482.886111153115</v>
      </c>
      <c r="C18564" s="316">
        <v>299.40983719000747</v>
      </c>
      <c r="D18564" s="315" t="s">
        <v>82</v>
      </c>
    </row>
    <row r="18565" spans="1:4" ht="14.5" customHeight="1" x14ac:dyDescent="0.35">
      <c r="A18565" s="1"/>
      <c r="B18565" s="317">
        <v>44482.886805597562</v>
      </c>
      <c r="C18565" s="316">
        <v>296.67850691503844</v>
      </c>
      <c r="D18565" s="315" t="s">
        <v>82</v>
      </c>
    </row>
    <row r="18566" spans="1:4" ht="14.5" customHeight="1" x14ac:dyDescent="0.35">
      <c r="A18566" s="1"/>
      <c r="B18566" s="317">
        <v>44482.887500042008</v>
      </c>
      <c r="C18566" s="316">
        <v>295.31310047094399</v>
      </c>
      <c r="D18566" s="315" t="s">
        <v>82</v>
      </c>
    </row>
    <row r="18567" spans="1:4" ht="14.5" customHeight="1" x14ac:dyDescent="0.35">
      <c r="A18567" s="1"/>
      <c r="B18567" s="317">
        <v>44482.888194486455</v>
      </c>
      <c r="C18567" s="316">
        <v>293.64538396423063</v>
      </c>
      <c r="D18567" s="315" t="s">
        <v>82</v>
      </c>
    </row>
    <row r="18568" spans="1:4" ht="14.5" customHeight="1" x14ac:dyDescent="0.35">
      <c r="A18568" s="1"/>
      <c r="B18568" s="317">
        <v>44482.888888930902</v>
      </c>
      <c r="C18568" s="316">
        <v>292.04501252221718</v>
      </c>
      <c r="D18568" s="315" t="s">
        <v>82</v>
      </c>
    </row>
    <row r="18569" spans="1:4" ht="14.5" customHeight="1" x14ac:dyDescent="0.35">
      <c r="A18569" s="1"/>
      <c r="B18569" s="317">
        <v>44482.889583375349</v>
      </c>
      <c r="C18569" s="316">
        <v>291.02030549417248</v>
      </c>
      <c r="D18569" s="315" t="s">
        <v>82</v>
      </c>
    </row>
    <row r="18570" spans="1:4" ht="14.5" customHeight="1" x14ac:dyDescent="0.35">
      <c r="A18570" s="1"/>
      <c r="B18570" s="317">
        <v>44482.890277819795</v>
      </c>
      <c r="C18570" s="316">
        <v>289.11384723848511</v>
      </c>
      <c r="D18570" s="315" t="s">
        <v>82</v>
      </c>
    </row>
    <row r="18571" spans="1:4" ht="14.5" customHeight="1" x14ac:dyDescent="0.35">
      <c r="A18571" s="1"/>
      <c r="B18571" s="317">
        <v>44482.890972264242</v>
      </c>
      <c r="C18571" s="316">
        <v>287.17670890324905</v>
      </c>
      <c r="D18571" s="315" t="s">
        <v>82</v>
      </c>
    </row>
    <row r="18572" spans="1:4" ht="14.5" customHeight="1" x14ac:dyDescent="0.35">
      <c r="A18572" s="1"/>
      <c r="B18572" s="317">
        <v>44482.891666708689</v>
      </c>
      <c r="C18572" s="316">
        <v>285.67155213605145</v>
      </c>
      <c r="D18572" s="315" t="s">
        <v>82</v>
      </c>
    </row>
    <row r="18573" spans="1:4" ht="14.5" customHeight="1" x14ac:dyDescent="0.35">
      <c r="A18573" s="1"/>
      <c r="B18573" s="317">
        <v>44482.892361153135</v>
      </c>
      <c r="C18573" s="316">
        <v>282.65918131683333</v>
      </c>
      <c r="D18573" s="315" t="s">
        <v>82</v>
      </c>
    </row>
    <row r="18574" spans="1:4" ht="14.5" customHeight="1" x14ac:dyDescent="0.35">
      <c r="A18574" s="1"/>
      <c r="B18574" s="317">
        <v>44482.893055597582</v>
      </c>
      <c r="C18574" s="316">
        <v>282.35476822034303</v>
      </c>
      <c r="D18574" s="315" t="s">
        <v>82</v>
      </c>
    </row>
    <row r="18575" spans="1:4" ht="14.5" customHeight="1" x14ac:dyDescent="0.35">
      <c r="A18575" s="1"/>
      <c r="B18575" s="317">
        <v>44482.893750042029</v>
      </c>
      <c r="C18575" s="316">
        <v>281.03071146845662</v>
      </c>
      <c r="D18575" s="315" t="s">
        <v>82</v>
      </c>
    </row>
    <row r="18576" spans="1:4" ht="14.5" customHeight="1" x14ac:dyDescent="0.35">
      <c r="A18576" s="1"/>
      <c r="B18576" s="317">
        <v>44482.894444486476</v>
      </c>
      <c r="C18576" s="316">
        <v>280.28847950941417</v>
      </c>
      <c r="D18576" s="315" t="s">
        <v>82</v>
      </c>
    </row>
    <row r="18577" spans="1:4" ht="14.5" customHeight="1" x14ac:dyDescent="0.35">
      <c r="A18577" s="1"/>
      <c r="B18577" s="317">
        <v>44482.895138930922</v>
      </c>
      <c r="C18577" s="316">
        <v>279.43396792895317</v>
      </c>
      <c r="D18577" s="315" t="s">
        <v>82</v>
      </c>
    </row>
    <row r="18578" spans="1:4" ht="14.5" customHeight="1" x14ac:dyDescent="0.35">
      <c r="A18578" s="1"/>
      <c r="B18578" s="317">
        <v>44482.895833375369</v>
      </c>
      <c r="C18578" s="316">
        <v>277.6940887674146</v>
      </c>
      <c r="D18578" s="315" t="s">
        <v>82</v>
      </c>
    </row>
    <row r="18579" spans="1:4" ht="14.5" customHeight="1" x14ac:dyDescent="0.35">
      <c r="A18579" s="1"/>
      <c r="B18579" s="317">
        <v>44482.896527819816</v>
      </c>
      <c r="C18579" s="316">
        <v>276.22792009330976</v>
      </c>
      <c r="D18579" s="315" t="s">
        <v>82</v>
      </c>
    </row>
    <row r="18580" spans="1:4" ht="14.5" customHeight="1" x14ac:dyDescent="0.35">
      <c r="A18580" s="1"/>
      <c r="B18580" s="317">
        <v>44482.897222264262</v>
      </c>
      <c r="C18580" s="316">
        <v>275.05651958246403</v>
      </c>
      <c r="D18580" s="315" t="s">
        <v>82</v>
      </c>
    </row>
    <row r="18581" spans="1:4" ht="14.5" customHeight="1" x14ac:dyDescent="0.35">
      <c r="A18581" s="1"/>
      <c r="B18581" s="317">
        <v>44482.897916708709</v>
      </c>
      <c r="C18581" s="316">
        <v>273.54834454120135</v>
      </c>
      <c r="D18581" s="315" t="s">
        <v>82</v>
      </c>
    </row>
    <row r="18582" spans="1:4" ht="14.5" customHeight="1" x14ac:dyDescent="0.35">
      <c r="A18582" s="1"/>
      <c r="B18582" s="317">
        <v>44482.898611153156</v>
      </c>
      <c r="C18582" s="316">
        <v>271.88718583302108</v>
      </c>
      <c r="D18582" s="315" t="s">
        <v>82</v>
      </c>
    </row>
    <row r="18583" spans="1:4" ht="14.5" customHeight="1" x14ac:dyDescent="0.35">
      <c r="A18583" s="1"/>
      <c r="B18583" s="317">
        <v>44482.899305597603</v>
      </c>
      <c r="C18583" s="316">
        <v>269.96603232639995</v>
      </c>
      <c r="D18583" s="315" t="s">
        <v>82</v>
      </c>
    </row>
    <row r="18584" spans="1:4" ht="14.5" customHeight="1" x14ac:dyDescent="0.35">
      <c r="A18584" s="1"/>
      <c r="B18584" s="317">
        <v>44482.900000042049</v>
      </c>
      <c r="C18584" s="316">
        <v>269.19504418157351</v>
      </c>
      <c r="D18584" s="315" t="s">
        <v>82</v>
      </c>
    </row>
    <row r="18585" spans="1:4" ht="14.5" customHeight="1" x14ac:dyDescent="0.35">
      <c r="A18585" s="1"/>
      <c r="B18585" s="317">
        <v>44482.900694486496</v>
      </c>
      <c r="C18585" s="316">
        <v>267.98401614491206</v>
      </c>
      <c r="D18585" s="315" t="s">
        <v>82</v>
      </c>
    </row>
    <row r="18586" spans="1:4" ht="14.5" customHeight="1" x14ac:dyDescent="0.35">
      <c r="A18586" s="1"/>
      <c r="B18586" s="317">
        <v>44482.901388930943</v>
      </c>
      <c r="C18586" s="316">
        <v>267.13127970111867</v>
      </c>
      <c r="D18586" s="315" t="s">
        <v>82</v>
      </c>
    </row>
    <row r="18587" spans="1:4" ht="14.5" customHeight="1" x14ac:dyDescent="0.35">
      <c r="A18587" s="1"/>
      <c r="B18587" s="317">
        <v>44482.902083375389</v>
      </c>
      <c r="C18587" s="316">
        <v>265.23700157646869</v>
      </c>
      <c r="D18587" s="315" t="s">
        <v>82</v>
      </c>
    </row>
    <row r="18588" spans="1:4" ht="14.5" customHeight="1" x14ac:dyDescent="0.35">
      <c r="A18588" s="1"/>
      <c r="B18588" s="317">
        <v>44482.902777819836</v>
      </c>
      <c r="C18588" s="316">
        <v>264.24031034191137</v>
      </c>
      <c r="D18588" s="315" t="s">
        <v>82</v>
      </c>
    </row>
    <row r="18589" spans="1:4" ht="14.5" customHeight="1" x14ac:dyDescent="0.35">
      <c r="A18589" s="1"/>
      <c r="B18589" s="317">
        <v>44482.903472264283</v>
      </c>
      <c r="C18589" s="316">
        <v>263.87931877968367</v>
      </c>
      <c r="D18589" s="315" t="s">
        <v>82</v>
      </c>
    </row>
    <row r="18590" spans="1:4" ht="14.5" customHeight="1" x14ac:dyDescent="0.35">
      <c r="A18590" s="1"/>
      <c r="B18590" s="317">
        <v>44482.904166708729</v>
      </c>
      <c r="C18590" s="316">
        <v>262.61387782366171</v>
      </c>
      <c r="D18590" s="315" t="s">
        <v>82</v>
      </c>
    </row>
    <row r="18591" spans="1:4" ht="14.5" customHeight="1" x14ac:dyDescent="0.35">
      <c r="A18591" s="1"/>
      <c r="B18591" s="317">
        <v>44482.904861153176</v>
      </c>
      <c r="C18591" s="316">
        <v>260.52593790555062</v>
      </c>
      <c r="D18591" s="315" t="s">
        <v>82</v>
      </c>
    </row>
    <row r="18592" spans="1:4" ht="14.5" customHeight="1" x14ac:dyDescent="0.35">
      <c r="A18592" s="1"/>
      <c r="B18592" s="317">
        <v>44482.905555597623</v>
      </c>
      <c r="C18592" s="316">
        <v>259.86892188935695</v>
      </c>
      <c r="D18592" s="315" t="s">
        <v>82</v>
      </c>
    </row>
    <row r="18593" spans="1:4" ht="14.5" customHeight="1" x14ac:dyDescent="0.35">
      <c r="A18593" s="1"/>
      <c r="B18593" s="317">
        <v>44482.90625004207</v>
      </c>
      <c r="C18593" s="316">
        <v>257.30666959980346</v>
      </c>
      <c r="D18593" s="315" t="s">
        <v>82</v>
      </c>
    </row>
    <row r="18594" spans="1:4" ht="14.5" customHeight="1" x14ac:dyDescent="0.35">
      <c r="A18594" s="1"/>
      <c r="B18594" s="317">
        <v>44482.906944486516</v>
      </c>
      <c r="C18594" s="316">
        <v>257.0346325535715</v>
      </c>
      <c r="D18594" s="315" t="s">
        <v>82</v>
      </c>
    </row>
    <row r="18595" spans="1:4" ht="14.5" customHeight="1" x14ac:dyDescent="0.35">
      <c r="A18595" s="1"/>
      <c r="B18595" s="317">
        <v>44482.907638930963</v>
      </c>
      <c r="C18595" s="316">
        <v>255.65715906624683</v>
      </c>
      <c r="D18595" s="315" t="s">
        <v>82</v>
      </c>
    </row>
    <row r="18596" spans="1:4" ht="14.5" customHeight="1" x14ac:dyDescent="0.35">
      <c r="A18596" s="1"/>
      <c r="B18596" s="317">
        <v>44482.90833337541</v>
      </c>
      <c r="C18596" s="316">
        <v>254.04070407267039</v>
      </c>
      <c r="D18596" s="315" t="s">
        <v>82</v>
      </c>
    </row>
    <row r="18597" spans="1:4" ht="14.5" customHeight="1" x14ac:dyDescent="0.35">
      <c r="A18597" s="1"/>
      <c r="B18597" s="317">
        <v>44482.909027819856</v>
      </c>
      <c r="C18597" s="316">
        <v>252.84395441369077</v>
      </c>
      <c r="D18597" s="315" t="s">
        <v>82</v>
      </c>
    </row>
    <row r="18598" spans="1:4" ht="14.5" customHeight="1" x14ac:dyDescent="0.35">
      <c r="A18598" s="1"/>
      <c r="B18598" s="317">
        <v>44482.909722264303</v>
      </c>
      <c r="C18598" s="316">
        <v>251.94040440509173</v>
      </c>
      <c r="D18598" s="315" t="s">
        <v>82</v>
      </c>
    </row>
    <row r="18599" spans="1:4" ht="14.5" customHeight="1" x14ac:dyDescent="0.35">
      <c r="A18599" s="1"/>
      <c r="B18599" s="317">
        <v>44482.91041670875</v>
      </c>
      <c r="C18599" s="316">
        <v>250.72440471762869</v>
      </c>
      <c r="D18599" s="315" t="s">
        <v>82</v>
      </c>
    </row>
    <row r="18600" spans="1:4" ht="14.5" customHeight="1" x14ac:dyDescent="0.35">
      <c r="A18600" s="1"/>
      <c r="B18600" s="317">
        <v>44482.911111153197</v>
      </c>
      <c r="C18600" s="316">
        <v>249.49021461213317</v>
      </c>
      <c r="D18600" s="315" t="s">
        <v>82</v>
      </c>
    </row>
    <row r="18601" spans="1:4" ht="14.5" customHeight="1" x14ac:dyDescent="0.35">
      <c r="A18601" s="1"/>
      <c r="B18601" s="317">
        <v>44482.911805597643</v>
      </c>
      <c r="C18601" s="316">
        <v>248.8214916324049</v>
      </c>
      <c r="D18601" s="315" t="s">
        <v>82</v>
      </c>
    </row>
    <row r="18602" spans="1:4" ht="14.5" customHeight="1" x14ac:dyDescent="0.35">
      <c r="A18602" s="1"/>
      <c r="B18602" s="317">
        <v>44482.91250004209</v>
      </c>
      <c r="C18602" s="316">
        <v>247.28359330456004</v>
      </c>
      <c r="D18602" s="315" t="s">
        <v>82</v>
      </c>
    </row>
    <row r="18603" spans="1:4" ht="14.5" customHeight="1" x14ac:dyDescent="0.35">
      <c r="A18603" s="1"/>
      <c r="B18603" s="317">
        <v>44482.913194486537</v>
      </c>
      <c r="C18603" s="316">
        <v>244.86739224383297</v>
      </c>
      <c r="D18603" s="315" t="s">
        <v>82</v>
      </c>
    </row>
    <row r="18604" spans="1:4" ht="14.5" customHeight="1" x14ac:dyDescent="0.35">
      <c r="A18604" s="1"/>
      <c r="B18604" s="317">
        <v>44482.913888930983</v>
      </c>
      <c r="C18604" s="316">
        <v>243.81981162294591</v>
      </c>
      <c r="D18604" s="315" t="s">
        <v>82</v>
      </c>
    </row>
    <row r="18605" spans="1:4" ht="14.5" customHeight="1" x14ac:dyDescent="0.35">
      <c r="A18605" s="1"/>
      <c r="B18605" s="317">
        <v>44482.91458337543</v>
      </c>
      <c r="C18605" s="316">
        <v>242.37248140226583</v>
      </c>
      <c r="D18605" s="315" t="s">
        <v>82</v>
      </c>
    </row>
    <row r="18606" spans="1:4" ht="14.5" customHeight="1" x14ac:dyDescent="0.35">
      <c r="A18606" s="1"/>
      <c r="B18606" s="317">
        <v>44482.915277819877</v>
      </c>
      <c r="C18606" s="316">
        <v>241.70856257292908</v>
      </c>
      <c r="D18606" s="315" t="s">
        <v>82</v>
      </c>
    </row>
    <row r="18607" spans="1:4" ht="14.5" customHeight="1" x14ac:dyDescent="0.35">
      <c r="A18607" s="1"/>
      <c r="B18607" s="317">
        <v>44482.915972264323</v>
      </c>
      <c r="C18607" s="316">
        <v>239.73967440878042</v>
      </c>
      <c r="D18607" s="315" t="s">
        <v>82</v>
      </c>
    </row>
    <row r="18608" spans="1:4" ht="14.5" customHeight="1" x14ac:dyDescent="0.35">
      <c r="A18608" s="1"/>
      <c r="B18608" s="317">
        <v>44482.91666670877</v>
      </c>
      <c r="C18608" s="316">
        <v>238.33731963028742</v>
      </c>
      <c r="D18608" s="315" t="s">
        <v>82</v>
      </c>
    </row>
    <row r="18609" spans="1:4" ht="14.5" customHeight="1" x14ac:dyDescent="0.35">
      <c r="A18609" s="1"/>
      <c r="B18609" s="317">
        <v>44482.917361153217</v>
      </c>
      <c r="C18609" s="316">
        <v>237.71517279744148</v>
      </c>
      <c r="D18609" s="315" t="s">
        <v>82</v>
      </c>
    </row>
    <row r="18610" spans="1:4" ht="14.5" customHeight="1" x14ac:dyDescent="0.35">
      <c r="A18610" s="1"/>
      <c r="B18610" s="317">
        <v>44482.918055597664</v>
      </c>
      <c r="C18610" s="316">
        <v>235.9397215760701</v>
      </c>
      <c r="D18610" s="315" t="s">
        <v>82</v>
      </c>
    </row>
    <row r="18611" spans="1:4" ht="14.5" customHeight="1" x14ac:dyDescent="0.35">
      <c r="A18611" s="1"/>
      <c r="B18611" s="317">
        <v>44482.91875004211</v>
      </c>
      <c r="C18611" s="316">
        <v>235.31781259615283</v>
      </c>
      <c r="D18611" s="315" t="s">
        <v>82</v>
      </c>
    </row>
    <row r="18612" spans="1:4" ht="14.5" customHeight="1" x14ac:dyDescent="0.35">
      <c r="A18612" s="1"/>
      <c r="B18612" s="317">
        <v>44482.919444486557</v>
      </c>
      <c r="C18612" s="316">
        <v>234.53640525469868</v>
      </c>
      <c r="D18612" s="315" t="s">
        <v>82</v>
      </c>
    </row>
    <row r="18613" spans="1:4" ht="14.5" customHeight="1" x14ac:dyDescent="0.35">
      <c r="A18613" s="1"/>
      <c r="B18613" s="317">
        <v>44482.920138931004</v>
      </c>
      <c r="C18613" s="316">
        <v>232.81705838144214</v>
      </c>
      <c r="D18613" s="315" t="s">
        <v>82</v>
      </c>
    </row>
    <row r="18614" spans="1:4" ht="14.5" customHeight="1" x14ac:dyDescent="0.35">
      <c r="A18614" s="1"/>
      <c r="B18614" s="317">
        <v>44482.92083337545</v>
      </c>
      <c r="C18614" s="316">
        <v>231.66419354728035</v>
      </c>
      <c r="D18614" s="315" t="s">
        <v>82</v>
      </c>
    </row>
    <row r="18615" spans="1:4" ht="14.5" customHeight="1" x14ac:dyDescent="0.35">
      <c r="A18615" s="1"/>
      <c r="B18615" s="317">
        <v>44482.921527819897</v>
      </c>
      <c r="C18615" s="316">
        <v>231.54859857676007</v>
      </c>
      <c r="D18615" s="315" t="s">
        <v>82</v>
      </c>
    </row>
    <row r="18616" spans="1:4" ht="14.5" customHeight="1" x14ac:dyDescent="0.35">
      <c r="A18616" s="1"/>
      <c r="B18616" s="317">
        <v>44482.922222264344</v>
      </c>
      <c r="C18616" s="316">
        <v>229.91507777899193</v>
      </c>
      <c r="D18616" s="315" t="s">
        <v>82</v>
      </c>
    </row>
    <row r="18617" spans="1:4" ht="14.5" customHeight="1" x14ac:dyDescent="0.35">
      <c r="A18617" s="1"/>
      <c r="B18617" s="317">
        <v>44482.922916708791</v>
      </c>
      <c r="C18617" s="316">
        <v>228.94865480986192</v>
      </c>
      <c r="D18617" s="315" t="s">
        <v>82</v>
      </c>
    </row>
    <row r="18618" spans="1:4" ht="14.5" customHeight="1" x14ac:dyDescent="0.35">
      <c r="A18618" s="1"/>
      <c r="B18618" s="317">
        <v>44482.923611153237</v>
      </c>
      <c r="C18618" s="316">
        <v>227.5407586410991</v>
      </c>
      <c r="D18618" s="315" t="s">
        <v>82</v>
      </c>
    </row>
    <row r="18619" spans="1:4" ht="14.5" customHeight="1" x14ac:dyDescent="0.35">
      <c r="A18619" s="1"/>
      <c r="B18619" s="317">
        <v>44482.924305597684</v>
      </c>
      <c r="C18619" s="316">
        <v>226.51994411391982</v>
      </c>
      <c r="D18619" s="315" t="s">
        <v>82</v>
      </c>
    </row>
    <row r="18620" spans="1:4" ht="14.5" customHeight="1" x14ac:dyDescent="0.35">
      <c r="A18620" s="1"/>
      <c r="B18620" s="317">
        <v>44482.925000042131</v>
      </c>
      <c r="C18620" s="316">
        <v>225.40963486947197</v>
      </c>
      <c r="D18620" s="315" t="s">
        <v>82</v>
      </c>
    </row>
    <row r="18621" spans="1:4" ht="14.5" customHeight="1" x14ac:dyDescent="0.35">
      <c r="A18621" s="1"/>
      <c r="B18621" s="317">
        <v>44482.925694486577</v>
      </c>
      <c r="C18621" s="316">
        <v>224.58496977268564</v>
      </c>
      <c r="D18621" s="315" t="s">
        <v>82</v>
      </c>
    </row>
    <row r="18622" spans="1:4" ht="14.5" customHeight="1" x14ac:dyDescent="0.35">
      <c r="A18622" s="1"/>
      <c r="B18622" s="317">
        <v>44482.926388931024</v>
      </c>
      <c r="C18622" s="316">
        <v>223.25836732077877</v>
      </c>
      <c r="D18622" s="315" t="s">
        <v>82</v>
      </c>
    </row>
    <row r="18623" spans="1:4" ht="14.5" customHeight="1" x14ac:dyDescent="0.35">
      <c r="A18623" s="1"/>
      <c r="B18623" s="317">
        <v>44482.927083375471</v>
      </c>
      <c r="C18623" s="316">
        <v>222.33572056036985</v>
      </c>
      <c r="D18623" s="315" t="s">
        <v>82</v>
      </c>
    </row>
    <row r="18624" spans="1:4" ht="14.5" customHeight="1" x14ac:dyDescent="0.35">
      <c r="A18624" s="1"/>
      <c r="B18624" s="317">
        <v>44482.927777819918</v>
      </c>
      <c r="C18624" s="316">
        <v>220.67847860036807</v>
      </c>
      <c r="D18624" s="315" t="s">
        <v>82</v>
      </c>
    </row>
    <row r="18625" spans="1:4" ht="14.5" customHeight="1" x14ac:dyDescent="0.35">
      <c r="A18625" s="1"/>
      <c r="B18625" s="317">
        <v>44482.928472264364</v>
      </c>
      <c r="C18625" s="316">
        <v>219.36895108459672</v>
      </c>
      <c r="D18625" s="315" t="s">
        <v>82</v>
      </c>
    </row>
    <row r="18626" spans="1:4" ht="14.5" customHeight="1" x14ac:dyDescent="0.35">
      <c r="A18626" s="1"/>
      <c r="B18626" s="317">
        <v>44482.929166708811</v>
      </c>
      <c r="C18626" s="316">
        <v>218.64259744012961</v>
      </c>
      <c r="D18626" s="315" t="s">
        <v>82</v>
      </c>
    </row>
    <row r="18627" spans="1:4" ht="14.5" customHeight="1" x14ac:dyDescent="0.35">
      <c r="A18627" s="1"/>
      <c r="B18627" s="317">
        <v>44482.929861153258</v>
      </c>
      <c r="C18627" s="316">
        <v>217.60469408868423</v>
      </c>
      <c r="D18627" s="315" t="s">
        <v>82</v>
      </c>
    </row>
    <row r="18628" spans="1:4" ht="14.5" customHeight="1" x14ac:dyDescent="0.35">
      <c r="A18628" s="1"/>
      <c r="B18628" s="317">
        <v>44482.930555597704</v>
      </c>
      <c r="C18628" s="316">
        <v>217.08289841765847</v>
      </c>
      <c r="D18628" s="315" t="s">
        <v>82</v>
      </c>
    </row>
    <row r="18629" spans="1:4" ht="14.5" customHeight="1" x14ac:dyDescent="0.35">
      <c r="A18629" s="1"/>
      <c r="B18629" s="317">
        <v>44482.931250042151</v>
      </c>
      <c r="C18629" s="316">
        <v>216.35306699863091</v>
      </c>
      <c r="D18629" s="315" t="s">
        <v>82</v>
      </c>
    </row>
    <row r="18630" spans="1:4" ht="14.5" customHeight="1" x14ac:dyDescent="0.35">
      <c r="A18630" s="1"/>
      <c r="B18630" s="317">
        <v>44482.931944486598</v>
      </c>
      <c r="C18630" s="316">
        <v>215.34371422212959</v>
      </c>
      <c r="D18630" s="315" t="s">
        <v>82</v>
      </c>
    </row>
    <row r="18631" spans="1:4" ht="14.5" customHeight="1" x14ac:dyDescent="0.35">
      <c r="A18631" s="1"/>
      <c r="B18631" s="317">
        <v>44482.932638931044</v>
      </c>
      <c r="C18631" s="316">
        <v>213.74799131664525</v>
      </c>
      <c r="D18631" s="315" t="s">
        <v>82</v>
      </c>
    </row>
    <row r="18632" spans="1:4" ht="14.5" customHeight="1" x14ac:dyDescent="0.35">
      <c r="A18632" s="1"/>
      <c r="B18632" s="317">
        <v>44482.933333375491</v>
      </c>
      <c r="C18632" s="316">
        <v>212.8576173885609</v>
      </c>
      <c r="D18632" s="315" t="s">
        <v>82</v>
      </c>
    </row>
    <row r="18633" spans="1:4" ht="14.5" customHeight="1" x14ac:dyDescent="0.35">
      <c r="A18633" s="1"/>
      <c r="B18633" s="317">
        <v>44482.934027819938</v>
      </c>
      <c r="C18633" s="316">
        <v>211.41887069590933</v>
      </c>
      <c r="D18633" s="315" t="s">
        <v>82</v>
      </c>
    </row>
    <row r="18634" spans="1:4" ht="14.5" customHeight="1" x14ac:dyDescent="0.35">
      <c r="A18634" s="1"/>
      <c r="B18634" s="317">
        <v>44482.934722264385</v>
      </c>
      <c r="C18634" s="316">
        <v>210.30884731335877</v>
      </c>
      <c r="D18634" s="315" t="s">
        <v>82</v>
      </c>
    </row>
    <row r="18635" spans="1:4" ht="14.5" customHeight="1" x14ac:dyDescent="0.35">
      <c r="A18635" s="1"/>
      <c r="B18635" s="317">
        <v>44482.935416708831</v>
      </c>
      <c r="C18635" s="316">
        <v>209.3993732357514</v>
      </c>
      <c r="D18635" s="315" t="s">
        <v>82</v>
      </c>
    </row>
    <row r="18636" spans="1:4" ht="14.5" customHeight="1" x14ac:dyDescent="0.35">
      <c r="A18636" s="1"/>
      <c r="B18636" s="317">
        <v>44482.936111153278</v>
      </c>
      <c r="C18636" s="316">
        <v>207.85122136453865</v>
      </c>
      <c r="D18636" s="315" t="s">
        <v>82</v>
      </c>
    </row>
    <row r="18637" spans="1:4" ht="14.5" customHeight="1" x14ac:dyDescent="0.35">
      <c r="A18637" s="1"/>
      <c r="B18637" s="317">
        <v>44482.936805597725</v>
      </c>
      <c r="C18637" s="316">
        <v>207.17709469530189</v>
      </c>
      <c r="D18637" s="315" t="s">
        <v>82</v>
      </c>
    </row>
    <row r="18638" spans="1:4" ht="14.5" customHeight="1" x14ac:dyDescent="0.35">
      <c r="A18638" s="1"/>
      <c r="B18638" s="317">
        <v>44482.937500042171</v>
      </c>
      <c r="C18638" s="316">
        <v>206.66573885278777</v>
      </c>
      <c r="D18638" s="315" t="s">
        <v>82</v>
      </c>
    </row>
    <row r="18639" spans="1:4" ht="14.5" customHeight="1" x14ac:dyDescent="0.35">
      <c r="A18639" s="1"/>
      <c r="B18639" s="317">
        <v>44482.938194486618</v>
      </c>
      <c r="C18639" s="316">
        <v>205.54457611859155</v>
      </c>
      <c r="D18639" s="315" t="s">
        <v>82</v>
      </c>
    </row>
    <row r="18640" spans="1:4" ht="14.5" customHeight="1" x14ac:dyDescent="0.35">
      <c r="A18640" s="1"/>
      <c r="B18640" s="317">
        <v>44482.938888931065</v>
      </c>
      <c r="C18640" s="316">
        <v>204.22123121241262</v>
      </c>
      <c r="D18640" s="315" t="s">
        <v>82</v>
      </c>
    </row>
    <row r="18641" spans="1:4" ht="14.5" customHeight="1" x14ac:dyDescent="0.35">
      <c r="A18641" s="1"/>
      <c r="B18641" s="317">
        <v>44482.939583375512</v>
      </c>
      <c r="C18641" s="316">
        <v>203.33803913988717</v>
      </c>
      <c r="D18641" s="315" t="s">
        <v>82</v>
      </c>
    </row>
    <row r="18642" spans="1:4" ht="14.5" customHeight="1" x14ac:dyDescent="0.35">
      <c r="A18642" s="1"/>
      <c r="B18642" s="317">
        <v>44482.940277819958</v>
      </c>
      <c r="C18642" s="316">
        <v>202.24322841241957</v>
      </c>
      <c r="D18642" s="315" t="s">
        <v>82</v>
      </c>
    </row>
    <row r="18643" spans="1:4" ht="14.5" customHeight="1" x14ac:dyDescent="0.35">
      <c r="A18643" s="1"/>
      <c r="B18643" s="317">
        <v>44482.940972264405</v>
      </c>
      <c r="C18643" s="316">
        <v>201.19314327489118</v>
      </c>
      <c r="D18643" s="315" t="s">
        <v>82</v>
      </c>
    </row>
    <row r="18644" spans="1:4" ht="14.5" customHeight="1" x14ac:dyDescent="0.35">
      <c r="A18644" s="1"/>
      <c r="B18644" s="317">
        <v>44482.941666708852</v>
      </c>
      <c r="C18644" s="316">
        <v>199.97376564340277</v>
      </c>
      <c r="D18644" s="315" t="s">
        <v>82</v>
      </c>
    </row>
    <row r="18645" spans="1:4" ht="14.5" customHeight="1" x14ac:dyDescent="0.35">
      <c r="A18645" s="1"/>
      <c r="B18645" s="317">
        <v>44482.942361153298</v>
      </c>
      <c r="C18645" s="316">
        <v>198.69430517402944</v>
      </c>
      <c r="D18645" s="315" t="s">
        <v>82</v>
      </c>
    </row>
    <row r="18646" spans="1:4" ht="14.5" customHeight="1" x14ac:dyDescent="0.35">
      <c r="A18646" s="1"/>
      <c r="B18646" s="317">
        <v>44482.943055597745</v>
      </c>
      <c r="C18646" s="316">
        <v>197.62615376925484</v>
      </c>
      <c r="D18646" s="315" t="s">
        <v>82</v>
      </c>
    </row>
    <row r="18647" spans="1:4" ht="14.5" customHeight="1" x14ac:dyDescent="0.35">
      <c r="A18647" s="1"/>
      <c r="B18647" s="317">
        <v>44482.943750042192</v>
      </c>
      <c r="C18647" s="316">
        <v>196.94363843245665</v>
      </c>
      <c r="D18647" s="315" t="s">
        <v>82</v>
      </c>
    </row>
    <row r="18648" spans="1:4" ht="14.5" customHeight="1" x14ac:dyDescent="0.35">
      <c r="A18648" s="1"/>
      <c r="B18648" s="317">
        <v>44482.944444486639</v>
      </c>
      <c r="C18648" s="316">
        <v>195.95338049086664</v>
      </c>
      <c r="D18648" s="315" t="s">
        <v>82</v>
      </c>
    </row>
    <row r="18649" spans="1:4" ht="14.5" customHeight="1" x14ac:dyDescent="0.35">
      <c r="A18649" s="1"/>
      <c r="B18649" s="317">
        <v>44482.945138931085</v>
      </c>
      <c r="C18649" s="316">
        <v>195.05515585717512</v>
      </c>
      <c r="D18649" s="315" t="s">
        <v>82</v>
      </c>
    </row>
    <row r="18650" spans="1:4" ht="14.5" customHeight="1" x14ac:dyDescent="0.35">
      <c r="A18650" s="1"/>
      <c r="B18650" s="317">
        <v>44482.945833375532</v>
      </c>
      <c r="C18650" s="316">
        <v>194.41163023893023</v>
      </c>
      <c r="D18650" s="315" t="s">
        <v>82</v>
      </c>
    </row>
    <row r="18651" spans="1:4" ht="14.5" customHeight="1" x14ac:dyDescent="0.35">
      <c r="A18651" s="1"/>
      <c r="B18651" s="317">
        <v>44482.946527819979</v>
      </c>
      <c r="C18651" s="316">
        <v>193.30802077484938</v>
      </c>
      <c r="D18651" s="315" t="s">
        <v>82</v>
      </c>
    </row>
    <row r="18652" spans="1:4" ht="14.5" customHeight="1" x14ac:dyDescent="0.35">
      <c r="A18652" s="1"/>
      <c r="B18652" s="317">
        <v>44482.947222264425</v>
      </c>
      <c r="C18652" s="316">
        <v>192.51518035667638</v>
      </c>
      <c r="D18652" s="315" t="s">
        <v>82</v>
      </c>
    </row>
    <row r="18653" spans="1:4" ht="14.5" customHeight="1" x14ac:dyDescent="0.35">
      <c r="A18653" s="1"/>
      <c r="B18653" s="317">
        <v>44482.947916708872</v>
      </c>
      <c r="C18653" s="316">
        <v>190.69802314556824</v>
      </c>
      <c r="D18653" s="315" t="s">
        <v>82</v>
      </c>
    </row>
    <row r="18654" spans="1:4" ht="14.5" customHeight="1" x14ac:dyDescent="0.35">
      <c r="A18654" s="1"/>
      <c r="B18654" s="317">
        <v>44482.948611153319</v>
      </c>
      <c r="C18654" s="316">
        <v>190.20496040454211</v>
      </c>
      <c r="D18654" s="315" t="s">
        <v>82</v>
      </c>
    </row>
    <row r="18655" spans="1:4" ht="14.5" customHeight="1" x14ac:dyDescent="0.35">
      <c r="A18655" s="1"/>
      <c r="B18655" s="317">
        <v>44482.949305597765</v>
      </c>
      <c r="C18655" s="316">
        <v>189.19628555024198</v>
      </c>
      <c r="D18655" s="315" t="s">
        <v>82</v>
      </c>
    </row>
    <row r="18656" spans="1:4" ht="14.5" customHeight="1" x14ac:dyDescent="0.35">
      <c r="A18656" s="1"/>
      <c r="B18656" s="317">
        <v>44482.950000042212</v>
      </c>
      <c r="C18656" s="316">
        <v>188.39358400717998</v>
      </c>
      <c r="D18656" s="315" t="s">
        <v>82</v>
      </c>
    </row>
    <row r="18657" spans="1:4" ht="14.5" customHeight="1" x14ac:dyDescent="0.35">
      <c r="A18657" s="1"/>
      <c r="B18657" s="317">
        <v>44482.950694486659</v>
      </c>
      <c r="C18657" s="316">
        <v>187.41765220681748</v>
      </c>
      <c r="D18657" s="315" t="s">
        <v>82</v>
      </c>
    </row>
    <row r="18658" spans="1:4" ht="14.5" customHeight="1" x14ac:dyDescent="0.35">
      <c r="A18658" s="1"/>
      <c r="B18658" s="317">
        <v>44482.951388931106</v>
      </c>
      <c r="C18658" s="316">
        <v>185.60313963448087</v>
      </c>
      <c r="D18658" s="315" t="s">
        <v>82</v>
      </c>
    </row>
    <row r="18659" spans="1:4" ht="14.5" customHeight="1" x14ac:dyDescent="0.35">
      <c r="A18659" s="1"/>
      <c r="B18659" s="317">
        <v>44482.952083375552</v>
      </c>
      <c r="C18659" s="316">
        <v>184.64108606521816</v>
      </c>
      <c r="D18659" s="315" t="s">
        <v>82</v>
      </c>
    </row>
    <row r="18660" spans="1:4" ht="14.5" customHeight="1" x14ac:dyDescent="0.35">
      <c r="A18660" s="1"/>
      <c r="B18660" s="317">
        <v>44482.952777819999</v>
      </c>
      <c r="C18660" s="316">
        <v>183.93925574170424</v>
      </c>
      <c r="D18660" s="315" t="s">
        <v>82</v>
      </c>
    </row>
    <row r="18661" spans="1:4" ht="14.5" customHeight="1" x14ac:dyDescent="0.35">
      <c r="A18661" s="1"/>
      <c r="B18661" s="317">
        <v>44482.953472264446</v>
      </c>
      <c r="C18661" s="316">
        <v>182.61209518439526</v>
      </c>
      <c r="D18661" s="315" t="s">
        <v>82</v>
      </c>
    </row>
    <row r="18662" spans="1:4" ht="14.5" customHeight="1" x14ac:dyDescent="0.35">
      <c r="A18662" s="1"/>
      <c r="B18662" s="317">
        <v>44482.954166708892</v>
      </c>
      <c r="C18662" s="316">
        <v>181.77447104452875</v>
      </c>
      <c r="D18662" s="315" t="s">
        <v>82</v>
      </c>
    </row>
    <row r="18663" spans="1:4" ht="14.5" customHeight="1" x14ac:dyDescent="0.35">
      <c r="A18663" s="1"/>
      <c r="B18663" s="317">
        <v>44482.954861153339</v>
      </c>
      <c r="C18663" s="316">
        <v>181.45836486528472</v>
      </c>
      <c r="D18663" s="315" t="s">
        <v>82</v>
      </c>
    </row>
    <row r="18664" spans="1:4" ht="14.5" customHeight="1" x14ac:dyDescent="0.35">
      <c r="A18664" s="1"/>
      <c r="B18664" s="317">
        <v>44482.955555597786</v>
      </c>
      <c r="C18664" s="316">
        <v>180.69778276043556</v>
      </c>
      <c r="D18664" s="315" t="s">
        <v>82</v>
      </c>
    </row>
    <row r="18665" spans="1:4" ht="14.5" customHeight="1" x14ac:dyDescent="0.35">
      <c r="A18665" s="1"/>
      <c r="B18665" s="317">
        <v>44482.956250042233</v>
      </c>
      <c r="C18665" s="316">
        <v>180.13226229786719</v>
      </c>
      <c r="D18665" s="315" t="s">
        <v>82</v>
      </c>
    </row>
    <row r="18666" spans="1:4" ht="14.5" customHeight="1" x14ac:dyDescent="0.35">
      <c r="A18666" s="1"/>
      <c r="B18666" s="317">
        <v>44482.956944486679</v>
      </c>
      <c r="C18666" s="316">
        <v>179.0002025346582</v>
      </c>
      <c r="D18666" s="315" t="s">
        <v>82</v>
      </c>
    </row>
    <row r="18667" spans="1:4" ht="14.5" customHeight="1" x14ac:dyDescent="0.35">
      <c r="A18667" s="1"/>
      <c r="B18667" s="317">
        <v>44482.957638931126</v>
      </c>
      <c r="C18667" s="316">
        <v>178.07192028822999</v>
      </c>
      <c r="D18667" s="315" t="s">
        <v>82</v>
      </c>
    </row>
    <row r="18668" spans="1:4" ht="14.5" customHeight="1" x14ac:dyDescent="0.35">
      <c r="A18668" s="1"/>
      <c r="B18668" s="317">
        <v>44482.958333375573</v>
      </c>
      <c r="C18668" s="316">
        <v>176.64085923945143</v>
      </c>
      <c r="D18668" s="315" t="s">
        <v>82</v>
      </c>
    </row>
    <row r="18669" spans="1:4" ht="14.5" customHeight="1" x14ac:dyDescent="0.35">
      <c r="A18669" s="1"/>
      <c r="B18669" s="317">
        <v>44482.959027820019</v>
      </c>
      <c r="C18669" s="316">
        <v>176.13150323471055</v>
      </c>
      <c r="D18669" s="315" t="s">
        <v>82</v>
      </c>
    </row>
    <row r="18670" spans="1:4" ht="14.5" customHeight="1" x14ac:dyDescent="0.35">
      <c r="A18670" s="1"/>
      <c r="B18670" s="317">
        <v>44482.959722264466</v>
      </c>
      <c r="C18670" s="316">
        <v>175.84321701889081</v>
      </c>
      <c r="D18670" s="315" t="s">
        <v>82</v>
      </c>
    </row>
    <row r="18671" spans="1:4" ht="14.5" customHeight="1" x14ac:dyDescent="0.35">
      <c r="A18671" s="1"/>
      <c r="B18671" s="317">
        <v>44482.960416708913</v>
      </c>
      <c r="C18671" s="316">
        <v>174.75394305395506</v>
      </c>
      <c r="D18671" s="315" t="s">
        <v>82</v>
      </c>
    </row>
    <row r="18672" spans="1:4" ht="14.5" customHeight="1" x14ac:dyDescent="0.35">
      <c r="A18672" s="1"/>
      <c r="B18672" s="317">
        <v>44482.96111115336</v>
      </c>
      <c r="C18672" s="316">
        <v>173.69509984410445</v>
      </c>
      <c r="D18672" s="315" t="s">
        <v>82</v>
      </c>
    </row>
    <row r="18673" spans="1:4" ht="14.5" customHeight="1" x14ac:dyDescent="0.35">
      <c r="A18673" s="1"/>
      <c r="B18673" s="317">
        <v>44482.961805597806</v>
      </c>
      <c r="C18673" s="316">
        <v>172.50662961165264</v>
      </c>
      <c r="D18673" s="315" t="s">
        <v>82</v>
      </c>
    </row>
    <row r="18674" spans="1:4" ht="14.5" customHeight="1" x14ac:dyDescent="0.35">
      <c r="A18674" s="1"/>
      <c r="B18674" s="317">
        <v>44482.962500042253</v>
      </c>
      <c r="C18674" s="316">
        <v>171.27273456179148</v>
      </c>
      <c r="D18674" s="315" t="s">
        <v>82</v>
      </c>
    </row>
    <row r="18675" spans="1:4" ht="14.5" customHeight="1" x14ac:dyDescent="0.35">
      <c r="A18675" s="1"/>
      <c r="B18675" s="317">
        <v>44482.9631944867</v>
      </c>
      <c r="C18675" s="316">
        <v>170.612169452128</v>
      </c>
      <c r="D18675" s="315" t="s">
        <v>82</v>
      </c>
    </row>
    <row r="18676" spans="1:4" ht="14.5" customHeight="1" x14ac:dyDescent="0.35">
      <c r="A18676" s="1"/>
      <c r="B18676" s="317">
        <v>44482.963888931146</v>
      </c>
      <c r="C18676" s="316">
        <v>169.45545941037514</v>
      </c>
      <c r="D18676" s="315" t="s">
        <v>82</v>
      </c>
    </row>
    <row r="18677" spans="1:4" ht="14.5" customHeight="1" x14ac:dyDescent="0.35">
      <c r="A18677" s="1"/>
      <c r="B18677" s="317">
        <v>44482.964583375593</v>
      </c>
      <c r="C18677" s="316">
        <v>167.97009191804875</v>
      </c>
      <c r="D18677" s="315" t="s">
        <v>82</v>
      </c>
    </row>
    <row r="18678" spans="1:4" ht="14.5" customHeight="1" x14ac:dyDescent="0.35">
      <c r="A18678" s="1"/>
      <c r="B18678" s="317">
        <v>44482.96527782004</v>
      </c>
      <c r="C18678" s="316">
        <v>167.54062590309962</v>
      </c>
      <c r="D18678" s="315" t="s">
        <v>82</v>
      </c>
    </row>
    <row r="18679" spans="1:4" ht="14.5" customHeight="1" x14ac:dyDescent="0.35">
      <c r="A18679" s="1"/>
      <c r="B18679" s="317">
        <v>44482.965972264486</v>
      </c>
      <c r="C18679" s="316">
        <v>166.54614563233918</v>
      </c>
      <c r="D18679" s="315" t="s">
        <v>82</v>
      </c>
    </row>
    <row r="18680" spans="1:4" ht="14.5" customHeight="1" x14ac:dyDescent="0.35">
      <c r="A18680" s="1"/>
      <c r="B18680" s="317">
        <v>44482.966666708933</v>
      </c>
      <c r="C18680" s="316">
        <v>165.65997428875417</v>
      </c>
      <c r="D18680" s="315" t="s">
        <v>82</v>
      </c>
    </row>
    <row r="18681" spans="1:4" ht="14.5" customHeight="1" x14ac:dyDescent="0.35">
      <c r="A18681" s="1"/>
      <c r="B18681" s="317">
        <v>44482.96736115338</v>
      </c>
      <c r="C18681" s="316">
        <v>164.53799167788432</v>
      </c>
      <c r="D18681" s="315" t="s">
        <v>82</v>
      </c>
    </row>
    <row r="18682" spans="1:4" ht="14.5" customHeight="1" x14ac:dyDescent="0.35">
      <c r="A18682" s="1"/>
      <c r="B18682" s="317">
        <v>44482.968055597827</v>
      </c>
      <c r="C18682" s="316">
        <v>163.75166959594159</v>
      </c>
      <c r="D18682" s="315" t="s">
        <v>82</v>
      </c>
    </row>
    <row r="18683" spans="1:4" ht="14.5" customHeight="1" x14ac:dyDescent="0.35">
      <c r="A18683" s="1"/>
      <c r="B18683" s="317">
        <v>44482.968750042273</v>
      </c>
      <c r="C18683" s="316">
        <v>162.47946078251115</v>
      </c>
      <c r="D18683" s="315" t="s">
        <v>82</v>
      </c>
    </row>
    <row r="18684" spans="1:4" ht="14.5" customHeight="1" x14ac:dyDescent="0.35">
      <c r="A18684" s="1"/>
      <c r="B18684" s="317">
        <v>44482.96944448672</v>
      </c>
      <c r="C18684" s="316">
        <v>162.40500672473573</v>
      </c>
      <c r="D18684" s="315" t="s">
        <v>82</v>
      </c>
    </row>
    <row r="18685" spans="1:4" ht="14.5" customHeight="1" x14ac:dyDescent="0.35">
      <c r="A18685" s="1"/>
      <c r="B18685" s="317">
        <v>44482.970138931167</v>
      </c>
      <c r="C18685" s="316">
        <v>160.84212322868407</v>
      </c>
      <c r="D18685" s="315" t="s">
        <v>82</v>
      </c>
    </row>
    <row r="18686" spans="1:4" ht="14.5" customHeight="1" x14ac:dyDescent="0.35">
      <c r="A18686" s="1"/>
      <c r="B18686" s="317">
        <v>44482.970833375613</v>
      </c>
      <c r="C18686" s="316">
        <v>160.37197853624431</v>
      </c>
      <c r="D18686" s="315" t="s">
        <v>82</v>
      </c>
    </row>
    <row r="18687" spans="1:4" ht="14.5" customHeight="1" x14ac:dyDescent="0.35">
      <c r="A18687" s="1"/>
      <c r="B18687" s="317">
        <v>44482.97152782006</v>
      </c>
      <c r="C18687" s="316">
        <v>159.459789004984</v>
      </c>
      <c r="D18687" s="315" t="s">
        <v>82</v>
      </c>
    </row>
    <row r="18688" spans="1:4" ht="14.5" customHeight="1" x14ac:dyDescent="0.35">
      <c r="A18688" s="1"/>
      <c r="B18688" s="317">
        <v>44482.972222264507</v>
      </c>
      <c r="C18688" s="316">
        <v>158.17492088768242</v>
      </c>
      <c r="D18688" s="315" t="s">
        <v>82</v>
      </c>
    </row>
    <row r="18689" spans="1:4" ht="14.5" customHeight="1" x14ac:dyDescent="0.35">
      <c r="A18689" s="1"/>
      <c r="B18689" s="317">
        <v>44482.972916708954</v>
      </c>
      <c r="C18689" s="316">
        <v>157.33022043955668</v>
      </c>
      <c r="D18689" s="315" t="s">
        <v>82</v>
      </c>
    </row>
    <row r="18690" spans="1:4" ht="14.5" customHeight="1" x14ac:dyDescent="0.35">
      <c r="A18690" s="1"/>
      <c r="B18690" s="317">
        <v>44482.9736111534</v>
      </c>
      <c r="C18690" s="316">
        <v>156.31543434660028</v>
      </c>
      <c r="D18690" s="315" t="s">
        <v>82</v>
      </c>
    </row>
    <row r="18691" spans="1:4" ht="14.5" customHeight="1" x14ac:dyDescent="0.35">
      <c r="A18691" s="1"/>
      <c r="B18691" s="317">
        <v>44482.974305597847</v>
      </c>
      <c r="C18691" s="316">
        <v>155.29213673070385</v>
      </c>
      <c r="D18691" s="315" t="s">
        <v>82</v>
      </c>
    </row>
    <row r="18692" spans="1:4" ht="14.5" customHeight="1" x14ac:dyDescent="0.35">
      <c r="A18692" s="1"/>
      <c r="B18692" s="317">
        <v>44482.975000042294</v>
      </c>
      <c r="C18692" s="316">
        <v>154.05060335548671</v>
      </c>
      <c r="D18692" s="315" t="s">
        <v>82</v>
      </c>
    </row>
    <row r="18693" spans="1:4" ht="14.5" customHeight="1" x14ac:dyDescent="0.35">
      <c r="A18693" s="1"/>
      <c r="B18693" s="317">
        <v>44482.97569448674</v>
      </c>
      <c r="C18693" s="316">
        <v>153.31150081121208</v>
      </c>
      <c r="D18693" s="315" t="s">
        <v>82</v>
      </c>
    </row>
    <row r="18694" spans="1:4" ht="14.5" customHeight="1" x14ac:dyDescent="0.35">
      <c r="A18694" s="1"/>
      <c r="B18694" s="317">
        <v>44482.976388931187</v>
      </c>
      <c r="C18694" s="316">
        <v>152.60968475631671</v>
      </c>
      <c r="D18694" s="315" t="s">
        <v>82</v>
      </c>
    </row>
    <row r="18695" spans="1:4" ht="14.5" customHeight="1" x14ac:dyDescent="0.35">
      <c r="A18695" s="1"/>
      <c r="B18695" s="317">
        <v>44482.977083375634</v>
      </c>
      <c r="C18695" s="316">
        <v>151.20065060743752</v>
      </c>
      <c r="D18695" s="315" t="s">
        <v>82</v>
      </c>
    </row>
    <row r="18696" spans="1:4" ht="14.5" customHeight="1" x14ac:dyDescent="0.35">
      <c r="A18696" s="1"/>
      <c r="B18696" s="317">
        <v>44482.977777820081</v>
      </c>
      <c r="C18696" s="316">
        <v>148.57608818062582</v>
      </c>
      <c r="D18696" s="315" t="s">
        <v>82</v>
      </c>
    </row>
    <row r="18697" spans="1:4" ht="14.5" customHeight="1" x14ac:dyDescent="0.35">
      <c r="A18697" s="1"/>
      <c r="B18697" s="317">
        <v>44482.978472264527</v>
      </c>
      <c r="C18697" s="316">
        <v>147.19292041726877</v>
      </c>
      <c r="D18697" s="315" t="s">
        <v>82</v>
      </c>
    </row>
    <row r="18698" spans="1:4" ht="14.5" customHeight="1" x14ac:dyDescent="0.35">
      <c r="A18698" s="1"/>
      <c r="B18698" s="317">
        <v>44482.979166708974</v>
      </c>
      <c r="C18698" s="316">
        <v>144.50311007674705</v>
      </c>
      <c r="D18698" s="315" t="s">
        <v>82</v>
      </c>
    </row>
    <row r="18699" spans="1:4" ht="14.5" customHeight="1" x14ac:dyDescent="0.35">
      <c r="A18699" s="1"/>
      <c r="B18699" s="317">
        <v>44482.979861153421</v>
      </c>
      <c r="C18699" s="316">
        <v>143.74154202358332</v>
      </c>
      <c r="D18699" s="315" t="s">
        <v>82</v>
      </c>
    </row>
    <row r="18700" spans="1:4" ht="14.5" customHeight="1" x14ac:dyDescent="0.35">
      <c r="A18700" s="1"/>
      <c r="B18700" s="317">
        <v>44482.980555597867</v>
      </c>
      <c r="C18700" s="316">
        <v>142.9934150541628</v>
      </c>
      <c r="D18700" s="315" t="s">
        <v>82</v>
      </c>
    </row>
    <row r="18701" spans="1:4" ht="14.5" customHeight="1" x14ac:dyDescent="0.35">
      <c r="A18701" s="1"/>
      <c r="B18701" s="317">
        <v>44482.981250042314</v>
      </c>
      <c r="C18701" s="316">
        <v>142.36391466614248</v>
      </c>
      <c r="D18701" s="315" t="s">
        <v>82</v>
      </c>
    </row>
    <row r="18702" spans="1:4" ht="14.5" customHeight="1" x14ac:dyDescent="0.35">
      <c r="A18702" s="1"/>
      <c r="B18702" s="317">
        <v>44482.981944486761</v>
      </c>
      <c r="C18702" s="316">
        <v>141.29947047079136</v>
      </c>
      <c r="D18702" s="315" t="s">
        <v>82</v>
      </c>
    </row>
    <row r="18703" spans="1:4" ht="14.5" customHeight="1" x14ac:dyDescent="0.35">
      <c r="A18703" s="1"/>
      <c r="B18703" s="317">
        <v>44482.982638931207</v>
      </c>
      <c r="C18703" s="316">
        <v>140.17706168011838</v>
      </c>
      <c r="D18703" s="315" t="s">
        <v>82</v>
      </c>
    </row>
    <row r="18704" spans="1:4" ht="14.5" customHeight="1" x14ac:dyDescent="0.35">
      <c r="A18704" s="1"/>
      <c r="B18704" s="317">
        <v>44482.983333375654</v>
      </c>
      <c r="C18704" s="316">
        <v>139.3877493768193</v>
      </c>
      <c r="D18704" s="315" t="s">
        <v>82</v>
      </c>
    </row>
    <row r="18705" spans="1:4" ht="14.5" customHeight="1" x14ac:dyDescent="0.35">
      <c r="A18705" s="1"/>
      <c r="B18705" s="317">
        <v>44482.984027820101</v>
      </c>
      <c r="C18705" s="316">
        <v>139.02409482441919</v>
      </c>
      <c r="D18705" s="315" t="s">
        <v>82</v>
      </c>
    </row>
    <row r="18706" spans="1:4" ht="14.5" customHeight="1" x14ac:dyDescent="0.35">
      <c r="A18706" s="1"/>
      <c r="B18706" s="317">
        <v>44482.984722264548</v>
      </c>
      <c r="C18706" s="316">
        <v>138.17726895024146</v>
      </c>
      <c r="D18706" s="315" t="s">
        <v>82</v>
      </c>
    </row>
    <row r="18707" spans="1:4" ht="14.5" customHeight="1" x14ac:dyDescent="0.35">
      <c r="A18707" s="1"/>
      <c r="B18707" s="317">
        <v>44482.985416708994</v>
      </c>
      <c r="C18707" s="316">
        <v>137.64465660613106</v>
      </c>
      <c r="D18707" s="315" t="s">
        <v>82</v>
      </c>
    </row>
    <row r="18708" spans="1:4" ht="14.5" customHeight="1" x14ac:dyDescent="0.35">
      <c r="A18708" s="1"/>
      <c r="B18708" s="317">
        <v>44482.986111153441</v>
      </c>
      <c r="C18708" s="316">
        <v>136.35635374377793</v>
      </c>
      <c r="D18708" s="315" t="s">
        <v>82</v>
      </c>
    </row>
    <row r="18709" spans="1:4" ht="14.5" customHeight="1" x14ac:dyDescent="0.35">
      <c r="A18709" s="1"/>
      <c r="B18709" s="317">
        <v>44482.986805597888</v>
      </c>
      <c r="C18709" s="316">
        <v>133.31429857239516</v>
      </c>
      <c r="D18709" s="315" t="s">
        <v>82</v>
      </c>
    </row>
    <row r="18710" spans="1:4" ht="14.5" customHeight="1" x14ac:dyDescent="0.35">
      <c r="A18710" s="1"/>
      <c r="B18710" s="317">
        <v>44482.987500042334</v>
      </c>
      <c r="C18710" s="316">
        <v>132.9282598701034</v>
      </c>
      <c r="D18710" s="315" t="s">
        <v>82</v>
      </c>
    </row>
    <row r="18711" spans="1:4" ht="14.5" customHeight="1" x14ac:dyDescent="0.35">
      <c r="A18711" s="1"/>
      <c r="B18711" s="317">
        <v>44482.988194486781</v>
      </c>
      <c r="C18711" s="316">
        <v>130.99464501132024</v>
      </c>
      <c r="D18711" s="315" t="s">
        <v>82</v>
      </c>
    </row>
    <row r="18712" spans="1:4" ht="14.5" customHeight="1" x14ac:dyDescent="0.35">
      <c r="A18712" s="1"/>
      <c r="B18712" s="317">
        <v>44482.988888931228</v>
      </c>
      <c r="C18712" s="316">
        <v>129.57123410511218</v>
      </c>
      <c r="D18712" s="315" t="s">
        <v>82</v>
      </c>
    </row>
    <row r="18713" spans="1:4" ht="14.5" customHeight="1" x14ac:dyDescent="0.35">
      <c r="A18713" s="1"/>
      <c r="B18713" s="317">
        <v>44482.989583375675</v>
      </c>
      <c r="C18713" s="316">
        <v>128.11242994409793</v>
      </c>
      <c r="D18713" s="315" t="s">
        <v>82</v>
      </c>
    </row>
    <row r="18714" spans="1:4" ht="14.5" customHeight="1" x14ac:dyDescent="0.35">
      <c r="A18714" s="1"/>
      <c r="B18714" s="317">
        <v>44482.990277820121</v>
      </c>
      <c r="C18714" s="316">
        <v>127.71994544351668</v>
      </c>
      <c r="D18714" s="315" t="s">
        <v>82</v>
      </c>
    </row>
    <row r="18715" spans="1:4" ht="14.5" customHeight="1" x14ac:dyDescent="0.35">
      <c r="A18715" s="1"/>
      <c r="B18715" s="317">
        <v>44482.990972264568</v>
      </c>
      <c r="C18715" s="316">
        <v>128.18277937193247</v>
      </c>
      <c r="D18715" s="315" t="s">
        <v>82</v>
      </c>
    </row>
    <row r="18716" spans="1:4" ht="14.5" customHeight="1" x14ac:dyDescent="0.35">
      <c r="A18716" s="1"/>
      <c r="B18716" s="317">
        <v>44482.991666709015</v>
      </c>
      <c r="C18716" s="316">
        <v>127.4573509410276</v>
      </c>
      <c r="D18716" s="315" t="s">
        <v>82</v>
      </c>
    </row>
    <row r="18717" spans="1:4" ht="14.5" customHeight="1" x14ac:dyDescent="0.35">
      <c r="A18717" s="1"/>
      <c r="B18717" s="317">
        <v>44482.992361153461</v>
      </c>
      <c r="C18717" s="316">
        <v>126.07935612934138</v>
      </c>
      <c r="D18717" s="315" t="s">
        <v>82</v>
      </c>
    </row>
    <row r="18718" spans="1:4" ht="14.5" customHeight="1" x14ac:dyDescent="0.35">
      <c r="A18718" s="1"/>
      <c r="B18718" s="317">
        <v>44482.993055597908</v>
      </c>
      <c r="C18718" s="316">
        <v>125.8237574548053</v>
      </c>
      <c r="D18718" s="315" t="s">
        <v>82</v>
      </c>
    </row>
    <row r="18719" spans="1:4" ht="14.5" customHeight="1" x14ac:dyDescent="0.35">
      <c r="A18719" s="1"/>
      <c r="B18719" s="317">
        <v>44482.993750042355</v>
      </c>
      <c r="C18719" s="316">
        <v>125.60054811990703</v>
      </c>
      <c r="D18719" s="315" t="s">
        <v>82</v>
      </c>
    </row>
    <row r="18720" spans="1:4" ht="14.5" customHeight="1" x14ac:dyDescent="0.35">
      <c r="A18720" s="1"/>
      <c r="B18720" s="317">
        <v>44482.994444486802</v>
      </c>
      <c r="C18720" s="316">
        <v>125.43275187047159</v>
      </c>
      <c r="D18720" s="315" t="s">
        <v>82</v>
      </c>
    </row>
    <row r="18721" spans="1:4" ht="14.5" customHeight="1" x14ac:dyDescent="0.35">
      <c r="A18721" s="1"/>
      <c r="B18721" s="317">
        <v>44482.995138931248</v>
      </c>
      <c r="C18721" s="316">
        <v>123.61889032344529</v>
      </c>
      <c r="D18721" s="315" t="s">
        <v>82</v>
      </c>
    </row>
    <row r="18722" spans="1:4" ht="14.5" customHeight="1" x14ac:dyDescent="0.35">
      <c r="A18722" s="1"/>
      <c r="B18722" s="317">
        <v>44482.995833375695</v>
      </c>
      <c r="C18722" s="316">
        <v>122.51605759308053</v>
      </c>
      <c r="D18722" s="315" t="s">
        <v>82</v>
      </c>
    </row>
    <row r="18723" spans="1:4" ht="14.5" customHeight="1" x14ac:dyDescent="0.35">
      <c r="A18723" s="1"/>
      <c r="B18723" s="317">
        <v>44482.996527820142</v>
      </c>
      <c r="C18723" s="316">
        <v>122.36831686793012</v>
      </c>
      <c r="D18723" s="315" t="s">
        <v>82</v>
      </c>
    </row>
    <row r="18724" spans="1:4" ht="14.5" customHeight="1" x14ac:dyDescent="0.35">
      <c r="A18724" s="1"/>
      <c r="B18724" s="317">
        <v>44482.997222264588</v>
      </c>
      <c r="C18724" s="316">
        <v>121.01641580777748</v>
      </c>
      <c r="D18724" s="315" t="s">
        <v>82</v>
      </c>
    </row>
    <row r="18725" spans="1:4" ht="14.5" customHeight="1" x14ac:dyDescent="0.35">
      <c r="A18725" s="1"/>
      <c r="B18725" s="317">
        <v>44482.997916709035</v>
      </c>
      <c r="C18725" s="316">
        <v>118.78409934099764</v>
      </c>
      <c r="D18725" s="315" t="s">
        <v>82</v>
      </c>
    </row>
    <row r="18726" spans="1:4" ht="14.5" customHeight="1" x14ac:dyDescent="0.35">
      <c r="A18726" s="1"/>
      <c r="B18726" s="317">
        <v>44482.998611153482</v>
      </c>
      <c r="C18726" s="316">
        <v>116.8145375842539</v>
      </c>
      <c r="D18726" s="315" t="s">
        <v>82</v>
      </c>
    </row>
    <row r="18727" spans="1:4" ht="14.5" customHeight="1" x14ac:dyDescent="0.35">
      <c r="A18727" s="1"/>
      <c r="B18727" s="317">
        <v>44482.999305597928</v>
      </c>
      <c r="C18727" s="316">
        <v>108.50431890854331</v>
      </c>
      <c r="D18727" s="315" t="s">
        <v>82</v>
      </c>
    </row>
    <row r="18728" spans="1:4" ht="14.5" customHeight="1" x14ac:dyDescent="0.35">
      <c r="A18728" s="1"/>
      <c r="B18728" s="317">
        <v>44483.000000042375</v>
      </c>
      <c r="C18728" s="316">
        <v>40.317565397193611</v>
      </c>
      <c r="D18728" s="315" t="s">
        <v>350</v>
      </c>
    </row>
    <row r="18729" spans="1:4" ht="14.5" customHeight="1" x14ac:dyDescent="0.35">
      <c r="A18729" s="1"/>
      <c r="B18729" s="317">
        <v>44483.000694486822</v>
      </c>
      <c r="C18729" s="316">
        <v>114.46602650734712</v>
      </c>
      <c r="D18729" s="315" t="s">
        <v>82</v>
      </c>
    </row>
    <row r="18730" spans="1:4" ht="14.5" customHeight="1" x14ac:dyDescent="0.35">
      <c r="A18730" s="1"/>
      <c r="B18730" s="317">
        <v>44483.001388931269</v>
      </c>
      <c r="C18730" s="316">
        <v>114.70644078969877</v>
      </c>
      <c r="D18730" s="315" t="s">
        <v>82</v>
      </c>
    </row>
    <row r="18731" spans="1:4" ht="14.5" customHeight="1" x14ac:dyDescent="0.35">
      <c r="A18731" s="1"/>
      <c r="B18731" s="317">
        <v>44483.002083375715</v>
      </c>
      <c r="C18731" s="316">
        <v>114.4641385076781</v>
      </c>
      <c r="D18731" s="315" t="s">
        <v>82</v>
      </c>
    </row>
    <row r="18732" spans="1:4" ht="14.5" customHeight="1" x14ac:dyDescent="0.35">
      <c r="A18732" s="1"/>
      <c r="B18732" s="317">
        <v>44483.002777820162</v>
      </c>
      <c r="C18732" s="316">
        <v>113.72785959491351</v>
      </c>
      <c r="D18732" s="315" t="s">
        <v>82</v>
      </c>
    </row>
    <row r="18733" spans="1:4" ht="14.5" customHeight="1" x14ac:dyDescent="0.35">
      <c r="A18733" s="1"/>
      <c r="B18733" s="317">
        <v>44483.003472264609</v>
      </c>
      <c r="C18733" s="316">
        <v>113.81821459789062</v>
      </c>
      <c r="D18733" s="315" t="s">
        <v>82</v>
      </c>
    </row>
    <row r="18734" spans="1:4" ht="14.5" customHeight="1" x14ac:dyDescent="0.35">
      <c r="A18734" s="1"/>
      <c r="B18734" s="317">
        <v>44483.004166709055</v>
      </c>
      <c r="C18734" s="316">
        <v>113.36844483875126</v>
      </c>
      <c r="D18734" s="315" t="s">
        <v>82</v>
      </c>
    </row>
    <row r="18735" spans="1:4" ht="14.5" customHeight="1" x14ac:dyDescent="0.35">
      <c r="A18735" s="1"/>
      <c r="B18735" s="317">
        <v>44483.004861153502</v>
      </c>
      <c r="C18735" s="316">
        <v>112.98398147734697</v>
      </c>
      <c r="D18735" s="315" t="s">
        <v>82</v>
      </c>
    </row>
    <row r="18736" spans="1:4" ht="14.5" customHeight="1" x14ac:dyDescent="0.35">
      <c r="A18736" s="1"/>
      <c r="B18736" s="317">
        <v>44483.005555597949</v>
      </c>
      <c r="C18736" s="316">
        <v>113.04895115571368</v>
      </c>
      <c r="D18736" s="315" t="s">
        <v>82</v>
      </c>
    </row>
    <row r="18737" spans="1:4" ht="14.5" customHeight="1" x14ac:dyDescent="0.35">
      <c r="A18737" s="1"/>
      <c r="B18737" s="317">
        <v>44483.006250042396</v>
      </c>
      <c r="C18737" s="316">
        <v>112.08829812436015</v>
      </c>
      <c r="D18737" s="315" t="s">
        <v>82</v>
      </c>
    </row>
    <row r="18738" spans="1:4" ht="14.5" customHeight="1" x14ac:dyDescent="0.35">
      <c r="A18738" s="1"/>
      <c r="B18738" s="317">
        <v>44483.006944486842</v>
      </c>
      <c r="C18738" s="316">
        <v>111.0869106321518</v>
      </c>
      <c r="D18738" s="315" t="s">
        <v>82</v>
      </c>
    </row>
    <row r="18739" spans="1:4" ht="14.5" customHeight="1" x14ac:dyDescent="0.35">
      <c r="A18739" s="1"/>
      <c r="B18739" s="317">
        <v>44483.007638931289</v>
      </c>
      <c r="C18739" s="316">
        <v>110.02507142517133</v>
      </c>
      <c r="D18739" s="315" t="s">
        <v>82</v>
      </c>
    </row>
    <row r="18740" spans="1:4" ht="14.5" customHeight="1" x14ac:dyDescent="0.35">
      <c r="A18740" s="1"/>
      <c r="B18740" s="317">
        <v>44483.008333375736</v>
      </c>
      <c r="C18740" s="316">
        <v>108.62711037086943</v>
      </c>
      <c r="D18740" s="315" t="s">
        <v>82</v>
      </c>
    </row>
    <row r="18741" spans="1:4" ht="14.5" customHeight="1" x14ac:dyDescent="0.35">
      <c r="A18741" s="1"/>
      <c r="B18741" s="317">
        <v>44483.009027820182</v>
      </c>
      <c r="C18741" s="316">
        <v>107.82906336977807</v>
      </c>
      <c r="D18741" s="315" t="s">
        <v>82</v>
      </c>
    </row>
    <row r="18742" spans="1:4" ht="14.5" customHeight="1" x14ac:dyDescent="0.35">
      <c r="A18742" s="1"/>
      <c r="B18742" s="317">
        <v>44483.009722264629</v>
      </c>
      <c r="C18742" s="316">
        <v>106.85184944494007</v>
      </c>
      <c r="D18742" s="315" t="s">
        <v>82</v>
      </c>
    </row>
    <row r="18743" spans="1:4" ht="14.5" customHeight="1" x14ac:dyDescent="0.35">
      <c r="A18743" s="1"/>
      <c r="B18743" s="317">
        <v>44483.010416709076</v>
      </c>
      <c r="C18743" s="316">
        <v>106.13905006475592</v>
      </c>
      <c r="D18743" s="315" t="s">
        <v>82</v>
      </c>
    </row>
    <row r="18744" spans="1:4" ht="14.5" customHeight="1" x14ac:dyDescent="0.35">
      <c r="A18744" s="1"/>
      <c r="B18744" s="317">
        <v>44483.011111153523</v>
      </c>
      <c r="C18744" s="316">
        <v>105.59908160013535</v>
      </c>
      <c r="D18744" s="315" t="s">
        <v>82</v>
      </c>
    </row>
    <row r="18745" spans="1:4" ht="14.5" customHeight="1" x14ac:dyDescent="0.35">
      <c r="A18745" s="1"/>
      <c r="B18745" s="317">
        <v>44483.011805597969</v>
      </c>
      <c r="C18745" s="316">
        <v>105.06474692827129</v>
      </c>
      <c r="D18745" s="315" t="s">
        <v>82</v>
      </c>
    </row>
    <row r="18746" spans="1:4" ht="14.5" customHeight="1" x14ac:dyDescent="0.35">
      <c r="A18746" s="1"/>
      <c r="B18746" s="317">
        <v>44483.012500042416</v>
      </c>
      <c r="C18746" s="316">
        <v>104.87976728025436</v>
      </c>
      <c r="D18746" s="315" t="s">
        <v>82</v>
      </c>
    </row>
    <row r="18747" spans="1:4" ht="14.5" customHeight="1" x14ac:dyDescent="0.35">
      <c r="A18747" s="1"/>
      <c r="B18747" s="317">
        <v>44483.013194486863</v>
      </c>
      <c r="C18747" s="316">
        <v>102.66808914415694</v>
      </c>
      <c r="D18747" s="315" t="s">
        <v>82</v>
      </c>
    </row>
    <row r="18748" spans="1:4" ht="14.5" customHeight="1" x14ac:dyDescent="0.35">
      <c r="A18748" s="1"/>
      <c r="B18748" s="317">
        <v>44483.013888931309</v>
      </c>
      <c r="C18748" s="316">
        <v>102.91426895117038</v>
      </c>
      <c r="D18748" s="315" t="s">
        <v>82</v>
      </c>
    </row>
    <row r="18749" spans="1:4" ht="14.5" customHeight="1" x14ac:dyDescent="0.35">
      <c r="A18749" s="1"/>
      <c r="B18749" s="317">
        <v>44483.014583375756</v>
      </c>
      <c r="C18749" s="316">
        <v>102.42397492732853</v>
      </c>
      <c r="D18749" s="315" t="s">
        <v>82</v>
      </c>
    </row>
    <row r="18750" spans="1:4" ht="14.5" customHeight="1" x14ac:dyDescent="0.35">
      <c r="A18750" s="1"/>
      <c r="B18750" s="317">
        <v>44483.015277820203</v>
      </c>
      <c r="C18750" s="316">
        <v>102.49052780331112</v>
      </c>
      <c r="D18750" s="315" t="s">
        <v>82</v>
      </c>
    </row>
    <row r="18751" spans="1:4" ht="14.5" customHeight="1" x14ac:dyDescent="0.35">
      <c r="A18751" s="1"/>
      <c r="B18751" s="317">
        <v>44483.015972264649</v>
      </c>
      <c r="C18751" s="316">
        <v>101.87650996137721</v>
      </c>
      <c r="D18751" s="315" t="s">
        <v>82</v>
      </c>
    </row>
    <row r="18752" spans="1:4" ht="14.5" customHeight="1" x14ac:dyDescent="0.35">
      <c r="A18752" s="1"/>
      <c r="B18752" s="317">
        <v>44483.016666709096</v>
      </c>
      <c r="C18752" s="316">
        <v>100.22092784877556</v>
      </c>
      <c r="D18752" s="315" t="s">
        <v>82</v>
      </c>
    </row>
    <row r="18753" spans="1:4" ht="14.5" customHeight="1" x14ac:dyDescent="0.35">
      <c r="A18753" s="1"/>
      <c r="B18753" s="317">
        <v>44483.017361153543</v>
      </c>
      <c r="C18753" s="316">
        <v>99.806450109882277</v>
      </c>
      <c r="D18753" s="315" t="s">
        <v>82</v>
      </c>
    </row>
    <row r="18754" spans="1:4" ht="14.5" customHeight="1" x14ac:dyDescent="0.35">
      <c r="A18754" s="1"/>
      <c r="B18754" s="317">
        <v>44483.01805559799</v>
      </c>
      <c r="C18754" s="316">
        <v>99.750932220416146</v>
      </c>
      <c r="D18754" s="315" t="s">
        <v>82</v>
      </c>
    </row>
    <row r="18755" spans="1:4" ht="14.5" customHeight="1" x14ac:dyDescent="0.35">
      <c r="A18755" s="1"/>
      <c r="B18755" s="317">
        <v>44483.018750042436</v>
      </c>
      <c r="C18755" s="316">
        <v>99.790962927524617</v>
      </c>
      <c r="D18755" s="315" t="s">
        <v>82</v>
      </c>
    </row>
    <row r="18756" spans="1:4" ht="14.5" customHeight="1" x14ac:dyDescent="0.35">
      <c r="A18756" s="1"/>
      <c r="B18756" s="317">
        <v>44483.019444486883</v>
      </c>
      <c r="C18756" s="316">
        <v>99.699570335804793</v>
      </c>
      <c r="D18756" s="315" t="s">
        <v>82</v>
      </c>
    </row>
    <row r="18757" spans="1:4" ht="14.5" customHeight="1" x14ac:dyDescent="0.35">
      <c r="A18757" s="1"/>
      <c r="B18757" s="317">
        <v>44483.02013893133</v>
      </c>
      <c r="C18757" s="316">
        <v>99.54727723660568</v>
      </c>
      <c r="D18757" s="315" t="s">
        <v>82</v>
      </c>
    </row>
    <row r="18758" spans="1:4" ht="14.5" customHeight="1" x14ac:dyDescent="0.35">
      <c r="A18758" s="1"/>
      <c r="B18758" s="317">
        <v>44483.020833375776</v>
      </c>
      <c r="C18758" s="316">
        <v>97.863860238669446</v>
      </c>
      <c r="D18758" s="315" t="s">
        <v>82</v>
      </c>
    </row>
    <row r="18759" spans="1:4" ht="14.5" customHeight="1" x14ac:dyDescent="0.35">
      <c r="A18759" s="1"/>
      <c r="B18759" s="317">
        <v>44483.021527820223</v>
      </c>
      <c r="C18759" s="316">
        <v>97.698638036024448</v>
      </c>
      <c r="D18759" s="315" t="s">
        <v>82</v>
      </c>
    </row>
    <row r="18760" spans="1:4" ht="14.5" customHeight="1" x14ac:dyDescent="0.35">
      <c r="A18760" s="1"/>
      <c r="B18760" s="317">
        <v>44483.02222226467</v>
      </c>
      <c r="C18760" s="316">
        <v>96.943521522373587</v>
      </c>
      <c r="D18760" s="315" t="s">
        <v>82</v>
      </c>
    </row>
    <row r="18761" spans="1:4" ht="14.5" customHeight="1" x14ac:dyDescent="0.35">
      <c r="A18761" s="1"/>
      <c r="B18761" s="317">
        <v>44483.022916709117</v>
      </c>
      <c r="C18761" s="316">
        <v>94.735650848674894</v>
      </c>
      <c r="D18761" s="315" t="s">
        <v>82</v>
      </c>
    </row>
    <row r="18762" spans="1:4" ht="14.5" customHeight="1" x14ac:dyDescent="0.35">
      <c r="A18762" s="1"/>
      <c r="B18762" s="317">
        <v>44483.023611153563</v>
      </c>
      <c r="C18762" s="316">
        <v>95.124014328699559</v>
      </c>
      <c r="D18762" s="315" t="s">
        <v>82</v>
      </c>
    </row>
    <row r="18763" spans="1:4" ht="14.5" customHeight="1" x14ac:dyDescent="0.35">
      <c r="A18763" s="1"/>
      <c r="B18763" s="317">
        <v>44483.02430559801</v>
      </c>
      <c r="C18763" s="316">
        <v>95.021535096193347</v>
      </c>
      <c r="D18763" s="315" t="s">
        <v>82</v>
      </c>
    </row>
    <row r="18764" spans="1:4" ht="14.5" customHeight="1" x14ac:dyDescent="0.35">
      <c r="A18764" s="1"/>
      <c r="B18764" s="317">
        <v>44483.025000042457</v>
      </c>
      <c r="C18764" s="316">
        <v>94.604045831753567</v>
      </c>
      <c r="D18764" s="315" t="s">
        <v>82</v>
      </c>
    </row>
    <row r="18765" spans="1:4" ht="14.5" customHeight="1" x14ac:dyDescent="0.35">
      <c r="A18765" s="1"/>
      <c r="B18765" s="317">
        <v>44483.025694486903</v>
      </c>
      <c r="C18765" s="316">
        <v>94.25345417017428</v>
      </c>
      <c r="D18765" s="315" t="s">
        <v>82</v>
      </c>
    </row>
    <row r="18766" spans="1:4" ht="14.5" customHeight="1" x14ac:dyDescent="0.35">
      <c r="A18766" s="1"/>
      <c r="B18766" s="317">
        <v>44483.02638893135</v>
      </c>
      <c r="C18766" s="316">
        <v>93.839115843425191</v>
      </c>
      <c r="D18766" s="315" t="s">
        <v>82</v>
      </c>
    </row>
    <row r="18767" spans="1:4" ht="14.5" customHeight="1" x14ac:dyDescent="0.35">
      <c r="A18767" s="1"/>
      <c r="B18767" s="317">
        <v>44483.027083375797</v>
      </c>
      <c r="C18767" s="316">
        <v>92.68202347314606</v>
      </c>
      <c r="D18767" s="315" t="s">
        <v>82</v>
      </c>
    </row>
    <row r="18768" spans="1:4" ht="14.5" customHeight="1" x14ac:dyDescent="0.35">
      <c r="A18768" s="1"/>
      <c r="B18768" s="317">
        <v>44483.027777820244</v>
      </c>
      <c r="C18768" s="316">
        <v>92.62091799777312</v>
      </c>
      <c r="D18768" s="315" t="s">
        <v>82</v>
      </c>
    </row>
    <row r="18769" spans="1:4" ht="14.5" customHeight="1" x14ac:dyDescent="0.35">
      <c r="A18769" s="1"/>
      <c r="B18769" s="317">
        <v>44483.02847226469</v>
      </c>
      <c r="C18769" s="316">
        <v>92.350199492306757</v>
      </c>
      <c r="D18769" s="315" t="s">
        <v>82</v>
      </c>
    </row>
    <row r="18770" spans="1:4" ht="14.5" customHeight="1" x14ac:dyDescent="0.35">
      <c r="A18770" s="1"/>
      <c r="B18770" s="317">
        <v>44483.029166709137</v>
      </c>
      <c r="C18770" s="316">
        <v>91.982638047340643</v>
      </c>
      <c r="D18770" s="315" t="s">
        <v>82</v>
      </c>
    </row>
    <row r="18771" spans="1:4" ht="14.5" customHeight="1" x14ac:dyDescent="0.35">
      <c r="A18771" s="1"/>
      <c r="B18771" s="317">
        <v>44483.029861153584</v>
      </c>
      <c r="C18771" s="316">
        <v>92.131600378965956</v>
      </c>
      <c r="D18771" s="315" t="s">
        <v>82</v>
      </c>
    </row>
    <row r="18772" spans="1:4" ht="14.5" customHeight="1" x14ac:dyDescent="0.35">
      <c r="A18772" s="1"/>
      <c r="B18772" s="317">
        <v>44483.03055559803</v>
      </c>
      <c r="C18772" s="316">
        <v>92.060503466303146</v>
      </c>
      <c r="D18772" s="315" t="s">
        <v>82</v>
      </c>
    </row>
    <row r="18773" spans="1:4" ht="14.5" customHeight="1" x14ac:dyDescent="0.35">
      <c r="A18773" s="1"/>
      <c r="B18773" s="317">
        <v>44483.031250042477</v>
      </c>
      <c r="C18773" s="316">
        <v>91.473741381165254</v>
      </c>
      <c r="D18773" s="315" t="s">
        <v>82</v>
      </c>
    </row>
    <row r="18774" spans="1:4" ht="14.5" customHeight="1" x14ac:dyDescent="0.35">
      <c r="A18774" s="1"/>
      <c r="B18774" s="317">
        <v>44483.031944486924</v>
      </c>
      <c r="C18774" s="316">
        <v>91.128754019550982</v>
      </c>
      <c r="D18774" s="315" t="s">
        <v>82</v>
      </c>
    </row>
    <row r="18775" spans="1:4" ht="14.5" customHeight="1" x14ac:dyDescent="0.35">
      <c r="A18775" s="1"/>
      <c r="B18775" s="317">
        <v>44483.03263893137</v>
      </c>
      <c r="C18775" s="316">
        <v>91.081839558683953</v>
      </c>
      <c r="D18775" s="315" t="s">
        <v>82</v>
      </c>
    </row>
    <row r="18776" spans="1:4" ht="14.5" customHeight="1" x14ac:dyDescent="0.35">
      <c r="A18776" s="1"/>
      <c r="B18776" s="317">
        <v>44483.033333375817</v>
      </c>
      <c r="C18776" s="316">
        <v>90.78037186308454</v>
      </c>
      <c r="D18776" s="315" t="s">
        <v>82</v>
      </c>
    </row>
    <row r="18777" spans="1:4" ht="14.5" customHeight="1" x14ac:dyDescent="0.35">
      <c r="A18777" s="1"/>
      <c r="B18777" s="317">
        <v>44483.034027820264</v>
      </c>
      <c r="C18777" s="316">
        <v>90.907215680088854</v>
      </c>
      <c r="D18777" s="315" t="s">
        <v>82</v>
      </c>
    </row>
    <row r="18778" spans="1:4" ht="14.5" customHeight="1" x14ac:dyDescent="0.35">
      <c r="A18778" s="1"/>
      <c r="B18778" s="317">
        <v>44483.034722264711</v>
      </c>
      <c r="C18778" s="316">
        <v>90.263177923252812</v>
      </c>
      <c r="D18778" s="315" t="s">
        <v>82</v>
      </c>
    </row>
    <row r="18779" spans="1:4" ht="14.5" customHeight="1" x14ac:dyDescent="0.35">
      <c r="A18779" s="1"/>
      <c r="B18779" s="317">
        <v>44483.035416709157</v>
      </c>
      <c r="C18779" s="316">
        <v>89.417384733973691</v>
      </c>
      <c r="D18779" s="315" t="s">
        <v>82</v>
      </c>
    </row>
    <row r="18780" spans="1:4" ht="14.5" customHeight="1" x14ac:dyDescent="0.35">
      <c r="A18780" s="1"/>
      <c r="B18780" s="317">
        <v>44483.036111153604</v>
      </c>
      <c r="C18780" s="316">
        <v>88.677883824442205</v>
      </c>
      <c r="D18780" s="315" t="s">
        <v>82</v>
      </c>
    </row>
    <row r="18781" spans="1:4" ht="14.5" customHeight="1" x14ac:dyDescent="0.35">
      <c r="A18781" s="1"/>
      <c r="B18781" s="317">
        <v>44483.036805598051</v>
      </c>
      <c r="C18781" s="316">
        <v>87.839707956649363</v>
      </c>
      <c r="D18781" s="315" t="s">
        <v>82</v>
      </c>
    </row>
    <row r="18782" spans="1:4" ht="14.5" customHeight="1" x14ac:dyDescent="0.35">
      <c r="A18782" s="1"/>
      <c r="B18782" s="317">
        <v>44483.037500042497</v>
      </c>
      <c r="C18782" s="316">
        <v>86.760417921996364</v>
      </c>
      <c r="D18782" s="315" t="s">
        <v>82</v>
      </c>
    </row>
    <row r="18783" spans="1:4" ht="14.5" customHeight="1" x14ac:dyDescent="0.35">
      <c r="A18783" s="1"/>
      <c r="B18783" s="317">
        <v>44483.038194486944</v>
      </c>
      <c r="C18783" s="316">
        <v>86.96609381885888</v>
      </c>
      <c r="D18783" s="315" t="s">
        <v>82</v>
      </c>
    </row>
    <row r="18784" spans="1:4" ht="14.5" customHeight="1" x14ac:dyDescent="0.35">
      <c r="A18784" s="1"/>
      <c r="B18784" s="317">
        <v>44483.038888931391</v>
      </c>
      <c r="C18784" s="316">
        <v>87.037015622233355</v>
      </c>
      <c r="D18784" s="315" t="s">
        <v>82</v>
      </c>
    </row>
    <row r="18785" spans="1:4" ht="14.5" customHeight="1" x14ac:dyDescent="0.35">
      <c r="A18785" s="1"/>
      <c r="B18785" s="317">
        <v>44483.039583375838</v>
      </c>
      <c r="C18785" s="316">
        <v>86.922235422659043</v>
      </c>
      <c r="D18785" s="315" t="s">
        <v>82</v>
      </c>
    </row>
    <row r="18786" spans="1:4" ht="14.5" customHeight="1" x14ac:dyDescent="0.35">
      <c r="A18786" s="1"/>
      <c r="B18786" s="317">
        <v>44483.040277820284</v>
      </c>
      <c r="C18786" s="316">
        <v>86.710226134086653</v>
      </c>
      <c r="D18786" s="315" t="s">
        <v>82</v>
      </c>
    </row>
    <row r="18787" spans="1:4" ht="14.5" customHeight="1" x14ac:dyDescent="0.35">
      <c r="A18787" s="1"/>
      <c r="B18787" s="317">
        <v>44483.040972264731</v>
      </c>
      <c r="C18787" s="316">
        <v>85.953357813802242</v>
      </c>
      <c r="D18787" s="315" t="s">
        <v>82</v>
      </c>
    </row>
    <row r="18788" spans="1:4" ht="14.5" customHeight="1" x14ac:dyDescent="0.35">
      <c r="A18788" s="1"/>
      <c r="B18788" s="317">
        <v>44483.041666709178</v>
      </c>
      <c r="C18788" s="316">
        <v>85.90893777927073</v>
      </c>
      <c r="D18788" s="315" t="s">
        <v>82</v>
      </c>
    </row>
    <row r="18789" spans="1:4" ht="14.5" customHeight="1" x14ac:dyDescent="0.35">
      <c r="A18789" s="1"/>
      <c r="B18789" s="317">
        <v>44483.042361153624</v>
      </c>
      <c r="C18789" s="316">
        <v>85.686102456692609</v>
      </c>
      <c r="D18789" s="315" t="s">
        <v>82</v>
      </c>
    </row>
    <row r="18790" spans="1:4" ht="14.5" customHeight="1" x14ac:dyDescent="0.35">
      <c r="A18790" s="1"/>
      <c r="B18790" s="317">
        <v>44483.043055598071</v>
      </c>
      <c r="C18790" s="316">
        <v>85.813668193031717</v>
      </c>
      <c r="D18790" s="315" t="s">
        <v>82</v>
      </c>
    </row>
    <row r="18791" spans="1:4" ht="14.5" customHeight="1" x14ac:dyDescent="0.35">
      <c r="A18791" s="1"/>
      <c r="B18791" s="317">
        <v>44483.043750042518</v>
      </c>
      <c r="C18791" s="316">
        <v>85.343223712220791</v>
      </c>
      <c r="D18791" s="315" t="s">
        <v>82</v>
      </c>
    </row>
    <row r="18792" spans="1:4" ht="14.5" customHeight="1" x14ac:dyDescent="0.35">
      <c r="A18792" s="1"/>
      <c r="B18792" s="317">
        <v>44483.044444486964</v>
      </c>
      <c r="C18792" s="316">
        <v>85.37189055054138</v>
      </c>
      <c r="D18792" s="315" t="s">
        <v>82</v>
      </c>
    </row>
    <row r="18793" spans="1:4" ht="14.5" customHeight="1" x14ac:dyDescent="0.35">
      <c r="A18793" s="1"/>
      <c r="B18793" s="317">
        <v>44483.045138931411</v>
      </c>
      <c r="C18793" s="316">
        <v>85.083162459234401</v>
      </c>
      <c r="D18793" s="315" t="s">
        <v>82</v>
      </c>
    </row>
    <row r="18794" spans="1:4" ht="14.5" customHeight="1" x14ac:dyDescent="0.35">
      <c r="A18794" s="1"/>
      <c r="B18794" s="317">
        <v>44483.045833375858</v>
      </c>
      <c r="C18794" s="316">
        <v>84.777393785988295</v>
      </c>
      <c r="D18794" s="315" t="s">
        <v>82</v>
      </c>
    </row>
    <row r="18795" spans="1:4" ht="14.5" customHeight="1" x14ac:dyDescent="0.35">
      <c r="A18795" s="1"/>
      <c r="B18795" s="317">
        <v>44483.046527820305</v>
      </c>
      <c r="C18795" s="316">
        <v>84.52684121319713</v>
      </c>
      <c r="D18795" s="315" t="s">
        <v>82</v>
      </c>
    </row>
    <row r="18796" spans="1:4" ht="14.5" customHeight="1" x14ac:dyDescent="0.35">
      <c r="A18796" s="1"/>
      <c r="B18796" s="317">
        <v>44483.047222264751</v>
      </c>
      <c r="C18796" s="316">
        <v>84.433303275269765</v>
      </c>
      <c r="D18796" s="315" t="s">
        <v>82</v>
      </c>
    </row>
    <row r="18797" spans="1:4" ht="14.5" customHeight="1" x14ac:dyDescent="0.35">
      <c r="A18797" s="1"/>
      <c r="B18797" s="317">
        <v>44483.047916709198</v>
      </c>
      <c r="C18797" s="316">
        <v>84.331408800045025</v>
      </c>
      <c r="D18797" s="315" t="s">
        <v>82</v>
      </c>
    </row>
    <row r="18798" spans="1:4" ht="14.5" customHeight="1" x14ac:dyDescent="0.35">
      <c r="A18798" s="1"/>
      <c r="B18798" s="317">
        <v>44483.048611153645</v>
      </c>
      <c r="C18798" s="316">
        <v>84.046861748148999</v>
      </c>
      <c r="D18798" s="315" t="s">
        <v>82</v>
      </c>
    </row>
    <row r="18799" spans="1:4" ht="14.5" customHeight="1" x14ac:dyDescent="0.35">
      <c r="A18799" s="1"/>
      <c r="B18799" s="317">
        <v>44483.049305598091</v>
      </c>
      <c r="C18799" s="316">
        <v>83.806221736998609</v>
      </c>
      <c r="D18799" s="315" t="s">
        <v>82</v>
      </c>
    </row>
    <row r="18800" spans="1:4" ht="14.5" customHeight="1" x14ac:dyDescent="0.35">
      <c r="A18800" s="1"/>
      <c r="B18800" s="317">
        <v>44483.050000042538</v>
      </c>
      <c r="C18800" s="316">
        <v>83.608574440516534</v>
      </c>
      <c r="D18800" s="315" t="s">
        <v>82</v>
      </c>
    </row>
    <row r="18801" spans="1:4" ht="14.5" customHeight="1" x14ac:dyDescent="0.35">
      <c r="A18801" s="1"/>
      <c r="B18801" s="317">
        <v>44483.050694486985</v>
      </c>
      <c r="C18801" s="316">
        <v>83.072496639378372</v>
      </c>
      <c r="D18801" s="315" t="s">
        <v>82</v>
      </c>
    </row>
    <row r="18802" spans="1:4" ht="14.5" customHeight="1" x14ac:dyDescent="0.35">
      <c r="A18802" s="1"/>
      <c r="B18802" s="317">
        <v>44483.051388931432</v>
      </c>
      <c r="C18802" s="316">
        <v>82.611092889324453</v>
      </c>
      <c r="D18802" s="315" t="s">
        <v>82</v>
      </c>
    </row>
    <row r="18803" spans="1:4" ht="14.5" customHeight="1" x14ac:dyDescent="0.35">
      <c r="A18803" s="1"/>
      <c r="B18803" s="317">
        <v>44483.052083375878</v>
      </c>
      <c r="C18803" s="316">
        <v>82.257580938407528</v>
      </c>
      <c r="D18803" s="315" t="s">
        <v>82</v>
      </c>
    </row>
    <row r="18804" spans="1:4" ht="14.5" customHeight="1" x14ac:dyDescent="0.35">
      <c r="A18804" s="1"/>
      <c r="B18804" s="317">
        <v>44483.052777820325</v>
      </c>
      <c r="C18804" s="316">
        <v>82.002033120564491</v>
      </c>
      <c r="D18804" s="315" t="s">
        <v>82</v>
      </c>
    </row>
    <row r="18805" spans="1:4" ht="14.5" customHeight="1" x14ac:dyDescent="0.35">
      <c r="A18805" s="1"/>
      <c r="B18805" s="317">
        <v>44483.053472264772</v>
      </c>
      <c r="C18805" s="316">
        <v>81.509440306869024</v>
      </c>
      <c r="D18805" s="315" t="s">
        <v>82</v>
      </c>
    </row>
    <row r="18806" spans="1:4" ht="14.5" customHeight="1" x14ac:dyDescent="0.35">
      <c r="A18806" s="1"/>
      <c r="B18806" s="317">
        <v>44483.054166709218</v>
      </c>
      <c r="C18806" s="316">
        <v>81.214273808368787</v>
      </c>
      <c r="D18806" s="315" t="s">
        <v>82</v>
      </c>
    </row>
    <row r="18807" spans="1:4" ht="14.5" customHeight="1" x14ac:dyDescent="0.35">
      <c r="A18807" s="1"/>
      <c r="B18807" s="317">
        <v>44483.054861153665</v>
      </c>
      <c r="C18807" s="316">
        <v>80.965683175856242</v>
      </c>
      <c r="D18807" s="315" t="s">
        <v>82</v>
      </c>
    </row>
    <row r="18808" spans="1:4" ht="14.5" customHeight="1" x14ac:dyDescent="0.35">
      <c r="A18808" s="1"/>
      <c r="B18808" s="317">
        <v>44483.055555598112</v>
      </c>
      <c r="C18808" s="316">
        <v>80.469399887851125</v>
      </c>
      <c r="D18808" s="315" t="s">
        <v>82</v>
      </c>
    </row>
    <row r="18809" spans="1:4" ht="14.5" customHeight="1" x14ac:dyDescent="0.35">
      <c r="A18809" s="1"/>
      <c r="B18809" s="317">
        <v>44483.056250042559</v>
      </c>
      <c r="C18809" s="316">
        <v>80.382951102436834</v>
      </c>
      <c r="D18809" s="315" t="s">
        <v>82</v>
      </c>
    </row>
    <row r="18810" spans="1:4" ht="14.5" customHeight="1" x14ac:dyDescent="0.35">
      <c r="A18810" s="1"/>
      <c r="B18810" s="317">
        <v>44483.056944487005</v>
      </c>
      <c r="C18810" s="316">
        <v>79.685519719387713</v>
      </c>
      <c r="D18810" s="315" t="s">
        <v>82</v>
      </c>
    </row>
    <row r="18811" spans="1:4" ht="14.5" customHeight="1" x14ac:dyDescent="0.35">
      <c r="A18811" s="1"/>
      <c r="B18811" s="317">
        <v>44483.057638931452</v>
      </c>
      <c r="C18811" s="316">
        <v>79.234677656491598</v>
      </c>
      <c r="D18811" s="315" t="s">
        <v>82</v>
      </c>
    </row>
    <row r="18812" spans="1:4" ht="14.5" customHeight="1" x14ac:dyDescent="0.35">
      <c r="A18812" s="1"/>
      <c r="B18812" s="317">
        <v>44483.058333375899</v>
      </c>
      <c r="C18812" s="316">
        <v>78.881486474815759</v>
      </c>
      <c r="D18812" s="315" t="s">
        <v>82</v>
      </c>
    </row>
    <row r="18813" spans="1:4" ht="14.5" customHeight="1" x14ac:dyDescent="0.35">
      <c r="A18813" s="1"/>
      <c r="B18813" s="317">
        <v>44483.059027820345</v>
      </c>
      <c r="C18813" s="316">
        <v>78.569653301763665</v>
      </c>
      <c r="D18813" s="315" t="s">
        <v>82</v>
      </c>
    </row>
    <row r="18814" spans="1:4" ht="14.5" customHeight="1" x14ac:dyDescent="0.35">
      <c r="A18814" s="1"/>
      <c r="B18814" s="317">
        <v>44483.059722264792</v>
      </c>
      <c r="C18814" s="316">
        <v>78.256134972224629</v>
      </c>
      <c r="D18814" s="315" t="s">
        <v>82</v>
      </c>
    </row>
    <row r="18815" spans="1:4" ht="14.5" customHeight="1" x14ac:dyDescent="0.35">
      <c r="A18815" s="1"/>
      <c r="B18815" s="317">
        <v>44483.060416709239</v>
      </c>
      <c r="C18815" s="316">
        <v>78.159469133429226</v>
      </c>
      <c r="D18815" s="315" t="s">
        <v>82</v>
      </c>
    </row>
    <row r="18816" spans="1:4" ht="14.5" customHeight="1" x14ac:dyDescent="0.35">
      <c r="A18816" s="1"/>
      <c r="B18816" s="317">
        <v>44483.061111153685</v>
      </c>
      <c r="C18816" s="316">
        <v>77.99821582928611</v>
      </c>
      <c r="D18816" s="315" t="s">
        <v>82</v>
      </c>
    </row>
    <row r="18817" spans="1:4" ht="14.5" customHeight="1" x14ac:dyDescent="0.35">
      <c r="A18817" s="1"/>
      <c r="B18817" s="317">
        <v>44483.061805598132</v>
      </c>
      <c r="C18817" s="316">
        <v>77.713306658358007</v>
      </c>
      <c r="D18817" s="315" t="s">
        <v>82</v>
      </c>
    </row>
    <row r="18818" spans="1:4" ht="14.5" customHeight="1" x14ac:dyDescent="0.35">
      <c r="A18818" s="1"/>
      <c r="B18818" s="317">
        <v>44483.062500042579</v>
      </c>
      <c r="C18818" s="316">
        <v>77.506793508461371</v>
      </c>
      <c r="D18818" s="315" t="s">
        <v>82</v>
      </c>
    </row>
    <row r="18819" spans="1:4" ht="14.5" customHeight="1" x14ac:dyDescent="0.35">
      <c r="A18819" s="1"/>
      <c r="B18819" s="317">
        <v>44483.063194487026</v>
      </c>
      <c r="C18819" s="316">
        <v>76.906495979893947</v>
      </c>
      <c r="D18819" s="315" t="s">
        <v>82</v>
      </c>
    </row>
    <row r="18820" spans="1:4" ht="14.5" customHeight="1" x14ac:dyDescent="0.35">
      <c r="A18820" s="1"/>
      <c r="B18820" s="317">
        <v>44483.063888931472</v>
      </c>
      <c r="C18820" s="316">
        <v>76.850019599016136</v>
      </c>
      <c r="D18820" s="315" t="s">
        <v>82</v>
      </c>
    </row>
    <row r="18821" spans="1:4" ht="14.5" customHeight="1" x14ac:dyDescent="0.35">
      <c r="A18821" s="1"/>
      <c r="B18821" s="317">
        <v>44483.064583375919</v>
      </c>
      <c r="C18821" s="316">
        <v>76.897416003358856</v>
      </c>
      <c r="D18821" s="315" t="s">
        <v>82</v>
      </c>
    </row>
    <row r="18822" spans="1:4" ht="14.5" customHeight="1" x14ac:dyDescent="0.35">
      <c r="A18822" s="1"/>
      <c r="B18822" s="317">
        <v>44483.065277820366</v>
      </c>
      <c r="C18822" s="316">
        <v>76.809936490592861</v>
      </c>
      <c r="D18822" s="315" t="s">
        <v>82</v>
      </c>
    </row>
    <row r="18823" spans="1:4" ht="14.5" customHeight="1" x14ac:dyDescent="0.35">
      <c r="A18823" s="1"/>
      <c r="B18823" s="317">
        <v>44483.065972264812</v>
      </c>
      <c r="C18823" s="316">
        <v>76.35307297253361</v>
      </c>
      <c r="D18823" s="315" t="s">
        <v>82</v>
      </c>
    </row>
    <row r="18824" spans="1:4" ht="14.5" customHeight="1" x14ac:dyDescent="0.35">
      <c r="A18824" s="1"/>
      <c r="B18824" s="317">
        <v>44483.066666709259</v>
      </c>
      <c r="C18824" s="316">
        <v>76.11887608651692</v>
      </c>
      <c r="D18824" s="315" t="s">
        <v>82</v>
      </c>
    </row>
    <row r="18825" spans="1:4" ht="14.5" customHeight="1" x14ac:dyDescent="0.35">
      <c r="A18825" s="1"/>
      <c r="B18825" s="317">
        <v>44483.067361153706</v>
      </c>
      <c r="C18825" s="316">
        <v>75.931473912081373</v>
      </c>
      <c r="D18825" s="315" t="s">
        <v>82</v>
      </c>
    </row>
    <row r="18826" spans="1:4" ht="14.5" customHeight="1" x14ac:dyDescent="0.35">
      <c r="A18826" s="1"/>
      <c r="B18826" s="317">
        <v>44483.068055598153</v>
      </c>
      <c r="C18826" s="316">
        <v>75.031498310792571</v>
      </c>
      <c r="D18826" s="315" t="s">
        <v>82</v>
      </c>
    </row>
    <row r="18827" spans="1:4" ht="14.5" customHeight="1" x14ac:dyDescent="0.35">
      <c r="A18827" s="1"/>
      <c r="B18827" s="317">
        <v>44483.068750042599</v>
      </c>
      <c r="C18827" s="316">
        <v>74.917522172024476</v>
      </c>
      <c r="D18827" s="315" t="s">
        <v>82</v>
      </c>
    </row>
    <row r="18828" spans="1:4" ht="14.5" customHeight="1" x14ac:dyDescent="0.35">
      <c r="A18828" s="1"/>
      <c r="B18828" s="317">
        <v>44483.069444487046</v>
      </c>
      <c r="C18828" s="316">
        <v>74.427254893382397</v>
      </c>
      <c r="D18828" s="315" t="s">
        <v>82</v>
      </c>
    </row>
    <row r="18829" spans="1:4" ht="14.5" customHeight="1" x14ac:dyDescent="0.35">
      <c r="A18829" s="1"/>
      <c r="B18829" s="317">
        <v>44483.070138931493</v>
      </c>
      <c r="C18829" s="316">
        <v>74.04283774009285</v>
      </c>
      <c r="D18829" s="315" t="s">
        <v>82</v>
      </c>
    </row>
    <row r="18830" spans="1:4" ht="14.5" customHeight="1" x14ac:dyDescent="0.35">
      <c r="A18830" s="1"/>
      <c r="B18830" s="317">
        <v>44483.070833375939</v>
      </c>
      <c r="C18830" s="316">
        <v>74.001404107687989</v>
      </c>
      <c r="D18830" s="315" t="s">
        <v>82</v>
      </c>
    </row>
    <row r="18831" spans="1:4" ht="14.5" customHeight="1" x14ac:dyDescent="0.35">
      <c r="A18831" s="1"/>
      <c r="B18831" s="317">
        <v>44483.071527820386</v>
      </c>
      <c r="C18831" s="316">
        <v>73.831108094596615</v>
      </c>
      <c r="D18831" s="315" t="s">
        <v>82</v>
      </c>
    </row>
    <row r="18832" spans="1:4" ht="14.5" customHeight="1" x14ac:dyDescent="0.35">
      <c r="A18832" s="1"/>
      <c r="B18832" s="317">
        <v>44483.072222264833</v>
      </c>
      <c r="C18832" s="316">
        <v>73.594194735509035</v>
      </c>
      <c r="D18832" s="315" t="s">
        <v>82</v>
      </c>
    </row>
    <row r="18833" spans="1:4" ht="14.5" customHeight="1" x14ac:dyDescent="0.35">
      <c r="A18833" s="1"/>
      <c r="B18833" s="317">
        <v>44483.07291670928</v>
      </c>
      <c r="C18833" s="316">
        <v>73.211794110837701</v>
      </c>
      <c r="D18833" s="315" t="s">
        <v>82</v>
      </c>
    </row>
    <row r="18834" spans="1:4" ht="14.5" customHeight="1" x14ac:dyDescent="0.35">
      <c r="A18834" s="1"/>
      <c r="B18834" s="317">
        <v>44483.073611153726</v>
      </c>
      <c r="C18834" s="316">
        <v>72.949407359072936</v>
      </c>
      <c r="D18834" s="315" t="s">
        <v>82</v>
      </c>
    </row>
    <row r="18835" spans="1:4" ht="14.5" customHeight="1" x14ac:dyDescent="0.35">
      <c r="A18835" s="1"/>
      <c r="B18835" s="317">
        <v>44483.074305598173</v>
      </c>
      <c r="C18835" s="316">
        <v>72.523717996540171</v>
      </c>
      <c r="D18835" s="315" t="s">
        <v>82</v>
      </c>
    </row>
    <row r="18836" spans="1:4" ht="14.5" customHeight="1" x14ac:dyDescent="0.35">
      <c r="A18836" s="1"/>
      <c r="B18836" s="317">
        <v>44483.07500004262</v>
      </c>
      <c r="C18836" s="316">
        <v>72.058983025280753</v>
      </c>
      <c r="D18836" s="315" t="s">
        <v>82</v>
      </c>
    </row>
    <row r="18837" spans="1:4" ht="14.5" customHeight="1" x14ac:dyDescent="0.35">
      <c r="A18837" s="1"/>
      <c r="B18837" s="317">
        <v>44483.075694487066</v>
      </c>
      <c r="C18837" s="316">
        <v>71.89341394042907</v>
      </c>
      <c r="D18837" s="315" t="s">
        <v>82</v>
      </c>
    </row>
    <row r="18838" spans="1:4" ht="14.5" customHeight="1" x14ac:dyDescent="0.35">
      <c r="A18838" s="1"/>
      <c r="B18838" s="317">
        <v>44483.076388931513</v>
      </c>
      <c r="C18838" s="316">
        <v>71.559051340570051</v>
      </c>
      <c r="D18838" s="315" t="s">
        <v>82</v>
      </c>
    </row>
    <row r="18839" spans="1:4" ht="14.5" customHeight="1" x14ac:dyDescent="0.35">
      <c r="A18839" s="1"/>
      <c r="B18839" s="317">
        <v>44483.07708337596</v>
      </c>
      <c r="C18839" s="316">
        <v>71.469756389766317</v>
      </c>
      <c r="D18839" s="315" t="s">
        <v>82</v>
      </c>
    </row>
    <row r="18840" spans="1:4" ht="14.5" customHeight="1" x14ac:dyDescent="0.35">
      <c r="A18840" s="1"/>
      <c r="B18840" s="317">
        <v>44483.077777820406</v>
      </c>
      <c r="C18840" s="316">
        <v>71.390195995227742</v>
      </c>
      <c r="D18840" s="315" t="s">
        <v>82</v>
      </c>
    </row>
    <row r="18841" spans="1:4" ht="14.5" customHeight="1" x14ac:dyDescent="0.35">
      <c r="A18841" s="1"/>
      <c r="B18841" s="317">
        <v>44483.078472264853</v>
      </c>
      <c r="C18841" s="316">
        <v>71.224914676245916</v>
      </c>
      <c r="D18841" s="315" t="s">
        <v>82</v>
      </c>
    </row>
    <row r="18842" spans="1:4" ht="14.5" customHeight="1" x14ac:dyDescent="0.35">
      <c r="A18842" s="1"/>
      <c r="B18842" s="317">
        <v>44483.0791667093</v>
      </c>
      <c r="C18842" s="316">
        <v>70.622990698786452</v>
      </c>
      <c r="D18842" s="315" t="s">
        <v>82</v>
      </c>
    </row>
    <row r="18843" spans="1:4" ht="14.5" customHeight="1" x14ac:dyDescent="0.35">
      <c r="A18843" s="1"/>
      <c r="B18843" s="317">
        <v>44483.079861153747</v>
      </c>
      <c r="C18843" s="316">
        <v>70.366895370557899</v>
      </c>
      <c r="D18843" s="315" t="s">
        <v>82</v>
      </c>
    </row>
    <row r="18844" spans="1:4" ht="14.5" customHeight="1" x14ac:dyDescent="0.35">
      <c r="A18844" s="1"/>
      <c r="B18844" s="317">
        <v>44483.080555598193</v>
      </c>
      <c r="C18844" s="316">
        <v>70.002651168437055</v>
      </c>
      <c r="D18844" s="315" t="s">
        <v>82</v>
      </c>
    </row>
    <row r="18845" spans="1:4" ht="14.5" customHeight="1" x14ac:dyDescent="0.35">
      <c r="A18845" s="1"/>
      <c r="B18845" s="317">
        <v>44483.08125004264</v>
      </c>
      <c r="C18845" s="316">
        <v>69.9138269297313</v>
      </c>
      <c r="D18845" s="315" t="s">
        <v>82</v>
      </c>
    </row>
    <row r="18846" spans="1:4" ht="14.5" customHeight="1" x14ac:dyDescent="0.35">
      <c r="A18846" s="1"/>
      <c r="B18846" s="317">
        <v>44483.081944487087</v>
      </c>
      <c r="C18846" s="316">
        <v>69.644426611624652</v>
      </c>
      <c r="D18846" s="315" t="s">
        <v>82</v>
      </c>
    </row>
    <row r="18847" spans="1:4" ht="14.5" customHeight="1" x14ac:dyDescent="0.35">
      <c r="A18847" s="1"/>
      <c r="B18847" s="317">
        <v>44483.082638931533</v>
      </c>
      <c r="C18847" s="316">
        <v>69.252832829051968</v>
      </c>
      <c r="D18847" s="315" t="s">
        <v>82</v>
      </c>
    </row>
    <row r="18848" spans="1:4" ht="14.5" customHeight="1" x14ac:dyDescent="0.35">
      <c r="A18848" s="1"/>
      <c r="B18848" s="317">
        <v>44483.08333337598</v>
      </c>
      <c r="C18848" s="316">
        <v>69.101721142604944</v>
      </c>
      <c r="D18848" s="315" t="s">
        <v>82</v>
      </c>
    </row>
    <row r="18849" spans="1:4" ht="14.5" customHeight="1" x14ac:dyDescent="0.35">
      <c r="A18849" s="1"/>
      <c r="B18849" s="317">
        <v>44483.084027820427</v>
      </c>
      <c r="C18849" s="316">
        <v>68.809044361704338</v>
      </c>
      <c r="D18849" s="315" t="s">
        <v>82</v>
      </c>
    </row>
    <row r="18850" spans="1:4" ht="14.5" customHeight="1" x14ac:dyDescent="0.35">
      <c r="A18850" s="1"/>
      <c r="B18850" s="317">
        <v>44483.084722264874</v>
      </c>
      <c r="C18850" s="316">
        <v>68.585617893437544</v>
      </c>
      <c r="D18850" s="315" t="s">
        <v>82</v>
      </c>
    </row>
    <row r="18851" spans="1:4" ht="14.5" customHeight="1" x14ac:dyDescent="0.35">
      <c r="A18851" s="1"/>
      <c r="B18851" s="317">
        <v>44483.08541670932</v>
      </c>
      <c r="C18851" s="316">
        <v>68.432309861698499</v>
      </c>
      <c r="D18851" s="315" t="s">
        <v>82</v>
      </c>
    </row>
    <row r="18852" spans="1:4" ht="14.5" customHeight="1" x14ac:dyDescent="0.35">
      <c r="A18852" s="1"/>
      <c r="B18852" s="317">
        <v>44483.086111153767</v>
      </c>
      <c r="C18852" s="316">
        <v>67.92105817594566</v>
      </c>
      <c r="D18852" s="315" t="s">
        <v>82</v>
      </c>
    </row>
    <row r="18853" spans="1:4" ht="14.5" customHeight="1" x14ac:dyDescent="0.35">
      <c r="A18853" s="1"/>
      <c r="B18853" s="317">
        <v>44483.086805598214</v>
      </c>
      <c r="C18853" s="316">
        <v>67.536822493560607</v>
      </c>
      <c r="D18853" s="315" t="s">
        <v>82</v>
      </c>
    </row>
    <row r="18854" spans="1:4" ht="14.5" customHeight="1" x14ac:dyDescent="0.35">
      <c r="A18854" s="1"/>
      <c r="B18854" s="317">
        <v>44483.08750004266</v>
      </c>
      <c r="C18854" s="316">
        <v>67.216566252894694</v>
      </c>
      <c r="D18854" s="315" t="s">
        <v>82</v>
      </c>
    </row>
    <row r="18855" spans="1:4" ht="14.5" customHeight="1" x14ac:dyDescent="0.35">
      <c r="A18855" s="1"/>
      <c r="B18855" s="317">
        <v>44483.088194487107</v>
      </c>
      <c r="C18855" s="316">
        <v>67.031134397319207</v>
      </c>
      <c r="D18855" s="315" t="s">
        <v>82</v>
      </c>
    </row>
    <row r="18856" spans="1:4" ht="14.5" customHeight="1" x14ac:dyDescent="0.35">
      <c r="A18856" s="1"/>
      <c r="B18856" s="317">
        <v>44483.088888931554</v>
      </c>
      <c r="C18856" s="316">
        <v>66.801632828684518</v>
      </c>
      <c r="D18856" s="315" t="s">
        <v>82</v>
      </c>
    </row>
    <row r="18857" spans="1:4" ht="14.5" customHeight="1" x14ac:dyDescent="0.35">
      <c r="A18857" s="1"/>
      <c r="B18857" s="317">
        <v>44483.089583376001</v>
      </c>
      <c r="C18857" s="316">
        <v>66.494649175275114</v>
      </c>
      <c r="D18857" s="315" t="s">
        <v>82</v>
      </c>
    </row>
    <row r="18858" spans="1:4" ht="14.5" customHeight="1" x14ac:dyDescent="0.35">
      <c r="A18858" s="1"/>
      <c r="B18858" s="317">
        <v>44483.090277820447</v>
      </c>
      <c r="C18858" s="316">
        <v>66.404821924508241</v>
      </c>
      <c r="D18858" s="315" t="s">
        <v>82</v>
      </c>
    </row>
    <row r="18859" spans="1:4" ht="14.5" customHeight="1" x14ac:dyDescent="0.35">
      <c r="A18859" s="1"/>
      <c r="B18859" s="317">
        <v>44483.090972264894</v>
      </c>
      <c r="C18859" s="316">
        <v>66.260473269084471</v>
      </c>
      <c r="D18859" s="315" t="s">
        <v>82</v>
      </c>
    </row>
    <row r="18860" spans="1:4" ht="14.5" customHeight="1" x14ac:dyDescent="0.35">
      <c r="A18860" s="1"/>
      <c r="B18860" s="317">
        <v>44483.091666709341</v>
      </c>
      <c r="C18860" s="316">
        <v>66.116109249942625</v>
      </c>
      <c r="D18860" s="315" t="s">
        <v>82</v>
      </c>
    </row>
    <row r="18861" spans="1:4" ht="14.5" customHeight="1" x14ac:dyDescent="0.35">
      <c r="A18861" s="1"/>
      <c r="B18861" s="317">
        <v>44483.092361153787</v>
      </c>
      <c r="C18861" s="316">
        <v>65.750726185087117</v>
      </c>
      <c r="D18861" s="315" t="s">
        <v>82</v>
      </c>
    </row>
    <row r="18862" spans="1:4" ht="14.5" customHeight="1" x14ac:dyDescent="0.35">
      <c r="A18862" s="1"/>
      <c r="B18862" s="317">
        <v>44483.093055598234</v>
      </c>
      <c r="C18862" s="316">
        <v>65.516568272917837</v>
      </c>
      <c r="D18862" s="315" t="s">
        <v>82</v>
      </c>
    </row>
    <row r="18863" spans="1:4" ht="14.5" customHeight="1" x14ac:dyDescent="0.35">
      <c r="A18863" s="1"/>
      <c r="B18863" s="317">
        <v>44483.093750042681</v>
      </c>
      <c r="C18863" s="316">
        <v>65.409627245568359</v>
      </c>
      <c r="D18863" s="315" t="s">
        <v>82</v>
      </c>
    </row>
    <row r="18864" spans="1:4" ht="14.5" customHeight="1" x14ac:dyDescent="0.35">
      <c r="A18864" s="1"/>
      <c r="B18864" s="317">
        <v>44483.094444487127</v>
      </c>
      <c r="C18864" s="316">
        <v>65.109951676179961</v>
      </c>
      <c r="D18864" s="315" t="s">
        <v>82</v>
      </c>
    </row>
    <row r="18865" spans="1:4" ht="14.5" customHeight="1" x14ac:dyDescent="0.35">
      <c r="A18865" s="1"/>
      <c r="B18865" s="317">
        <v>44483.095138931574</v>
      </c>
      <c r="C18865" s="316">
        <v>64.760675837813565</v>
      </c>
      <c r="D18865" s="315" t="s">
        <v>82</v>
      </c>
    </row>
    <row r="18866" spans="1:4" ht="14.5" customHeight="1" x14ac:dyDescent="0.35">
      <c r="A18866" s="1"/>
      <c r="B18866" s="317">
        <v>44483.095833376021</v>
      </c>
      <c r="C18866" s="316">
        <v>64.499668762817365</v>
      </c>
      <c r="D18866" s="315" t="s">
        <v>82</v>
      </c>
    </row>
    <row r="18867" spans="1:4" ht="14.5" customHeight="1" x14ac:dyDescent="0.35">
      <c r="A18867" s="1"/>
      <c r="B18867" s="317">
        <v>44483.096527820468</v>
      </c>
      <c r="C18867" s="316">
        <v>64.252181078214193</v>
      </c>
      <c r="D18867" s="315" t="s">
        <v>82</v>
      </c>
    </row>
    <row r="18868" spans="1:4" ht="14.5" customHeight="1" x14ac:dyDescent="0.35">
      <c r="A18868" s="1"/>
      <c r="B18868" s="317">
        <v>44483.097222264914</v>
      </c>
      <c r="C18868" s="316">
        <v>64.169322645058855</v>
      </c>
      <c r="D18868" s="315" t="s">
        <v>82</v>
      </c>
    </row>
    <row r="18869" spans="1:4" ht="14.5" customHeight="1" x14ac:dyDescent="0.35">
      <c r="A18869" s="1"/>
      <c r="B18869" s="317">
        <v>44483.097916709361</v>
      </c>
      <c r="C18869" s="316">
        <v>63.988436810028119</v>
      </c>
      <c r="D18869" s="315" t="s">
        <v>82</v>
      </c>
    </row>
    <row r="18870" spans="1:4" ht="14.5" customHeight="1" x14ac:dyDescent="0.35">
      <c r="A18870" s="1"/>
      <c r="B18870" s="317">
        <v>44483.098611153808</v>
      </c>
      <c r="C18870" s="316">
        <v>63.939275746233761</v>
      </c>
      <c r="D18870" s="315" t="s">
        <v>82</v>
      </c>
    </row>
    <row r="18871" spans="1:4" ht="14.5" customHeight="1" x14ac:dyDescent="0.35">
      <c r="A18871" s="1"/>
      <c r="B18871" s="317">
        <v>44483.099305598254</v>
      </c>
      <c r="C18871" s="316">
        <v>63.618322525708933</v>
      </c>
      <c r="D18871" s="315" t="s">
        <v>82</v>
      </c>
    </row>
    <row r="18872" spans="1:4" ht="14.5" customHeight="1" x14ac:dyDescent="0.35">
      <c r="A18872" s="1"/>
      <c r="B18872" s="317">
        <v>44483.100000042701</v>
      </c>
      <c r="C18872" s="316">
        <v>63.377609018554601</v>
      </c>
      <c r="D18872" s="315" t="s">
        <v>82</v>
      </c>
    </row>
    <row r="18873" spans="1:4" ht="14.5" customHeight="1" x14ac:dyDescent="0.35">
      <c r="A18873" s="1"/>
      <c r="B18873" s="317">
        <v>44483.100694487148</v>
      </c>
      <c r="C18873" s="316">
        <v>63.216510418623997</v>
      </c>
      <c r="D18873" s="315" t="s">
        <v>82</v>
      </c>
    </row>
    <row r="18874" spans="1:4" ht="14.5" customHeight="1" x14ac:dyDescent="0.35">
      <c r="A18874" s="1"/>
      <c r="B18874" s="317">
        <v>44483.101388931595</v>
      </c>
      <c r="C18874" s="316">
        <v>63.246517460032678</v>
      </c>
      <c r="D18874" s="315" t="s">
        <v>82</v>
      </c>
    </row>
    <row r="18875" spans="1:4" ht="14.5" customHeight="1" x14ac:dyDescent="0.35">
      <c r="A18875" s="1"/>
      <c r="B18875" s="317">
        <v>44483.102083376041</v>
      </c>
      <c r="C18875" s="316">
        <v>62.885764256779417</v>
      </c>
      <c r="D18875" s="315" t="s">
        <v>82</v>
      </c>
    </row>
    <row r="18876" spans="1:4" ht="14.5" customHeight="1" x14ac:dyDescent="0.35">
      <c r="A18876" s="1"/>
      <c r="B18876" s="317">
        <v>44483.102777820488</v>
      </c>
      <c r="C18876" s="316">
        <v>62.791460490389724</v>
      </c>
      <c r="D18876" s="315" t="s">
        <v>82</v>
      </c>
    </row>
    <row r="18877" spans="1:4" ht="14.5" customHeight="1" x14ac:dyDescent="0.35">
      <c r="A18877" s="1"/>
      <c r="B18877" s="317">
        <v>44483.103472264935</v>
      </c>
      <c r="C18877" s="316">
        <v>62.465634650085121</v>
      </c>
      <c r="D18877" s="315" t="s">
        <v>82</v>
      </c>
    </row>
    <row r="18878" spans="1:4" ht="14.5" customHeight="1" x14ac:dyDescent="0.35">
      <c r="A18878" s="1"/>
      <c r="B18878" s="317">
        <v>44483.104166709381</v>
      </c>
      <c r="C18878" s="316">
        <v>62.239437046064992</v>
      </c>
      <c r="D18878" s="315" t="s">
        <v>82</v>
      </c>
    </row>
    <row r="18879" spans="1:4" ht="14.5" customHeight="1" x14ac:dyDescent="0.35">
      <c r="A18879" s="1"/>
      <c r="B18879" s="317">
        <v>44483.104861153828</v>
      </c>
      <c r="C18879" s="316">
        <v>62.122918198847522</v>
      </c>
      <c r="D18879" s="315" t="s">
        <v>82</v>
      </c>
    </row>
    <row r="18880" spans="1:4" ht="14.5" customHeight="1" x14ac:dyDescent="0.35">
      <c r="A18880" s="1"/>
      <c r="B18880" s="317">
        <v>44483.105555598275</v>
      </c>
      <c r="C18880" s="316">
        <v>61.666247596149333</v>
      </c>
      <c r="D18880" s="315" t="s">
        <v>82</v>
      </c>
    </row>
    <row r="18881" spans="1:4" ht="14.5" customHeight="1" x14ac:dyDescent="0.35">
      <c r="A18881" s="1"/>
      <c r="B18881" s="317">
        <v>44483.106250042722</v>
      </c>
      <c r="C18881" s="316">
        <v>61.511214723422505</v>
      </c>
      <c r="D18881" s="315" t="s">
        <v>82</v>
      </c>
    </row>
    <row r="18882" spans="1:4" ht="14.5" customHeight="1" x14ac:dyDescent="0.35">
      <c r="A18882" s="1"/>
      <c r="B18882" s="317">
        <v>44483.106944487168</v>
      </c>
      <c r="C18882" s="316">
        <v>61.265556435504308</v>
      </c>
      <c r="D18882" s="315" t="s">
        <v>82</v>
      </c>
    </row>
    <row r="18883" spans="1:4" ht="14.5" customHeight="1" x14ac:dyDescent="0.35">
      <c r="A18883" s="1"/>
      <c r="B18883" s="317">
        <v>44483.107638931615</v>
      </c>
      <c r="C18883" s="316">
        <v>61.035296564246529</v>
      </c>
      <c r="D18883" s="315" t="s">
        <v>82</v>
      </c>
    </row>
    <row r="18884" spans="1:4" ht="14.5" customHeight="1" x14ac:dyDescent="0.35">
      <c r="A18884" s="1"/>
      <c r="B18884" s="317">
        <v>44483.108333376062</v>
      </c>
      <c r="C18884" s="316">
        <v>60.807362696512911</v>
      </c>
      <c r="D18884" s="315" t="s">
        <v>82</v>
      </c>
    </row>
    <row r="18885" spans="1:4" ht="14.5" customHeight="1" x14ac:dyDescent="0.35">
      <c r="A18885" s="1"/>
      <c r="B18885" s="317">
        <v>44483.109027820508</v>
      </c>
      <c r="C18885" s="316">
        <v>60.3631802210041</v>
      </c>
      <c r="D18885" s="315" t="s">
        <v>82</v>
      </c>
    </row>
    <row r="18886" spans="1:4" ht="14.5" customHeight="1" x14ac:dyDescent="0.35">
      <c r="A18886" s="1"/>
      <c r="B18886" s="317">
        <v>44483.109722264955</v>
      </c>
      <c r="C18886" s="316">
        <v>60.217909614276138</v>
      </c>
      <c r="D18886" s="315" t="s">
        <v>82</v>
      </c>
    </row>
    <row r="18887" spans="1:4" ht="14.5" customHeight="1" x14ac:dyDescent="0.35">
      <c r="A18887" s="1"/>
      <c r="B18887" s="317">
        <v>44483.110416709402</v>
      </c>
      <c r="C18887" s="316">
        <v>59.855279693651632</v>
      </c>
      <c r="D18887" s="315" t="s">
        <v>82</v>
      </c>
    </row>
    <row r="18888" spans="1:4" ht="14.5" customHeight="1" x14ac:dyDescent="0.35">
      <c r="A18888" s="1"/>
      <c r="B18888" s="317">
        <v>44483.111111153848</v>
      </c>
      <c r="C18888" s="316">
        <v>59.73573030740954</v>
      </c>
      <c r="D18888" s="315" t="s">
        <v>82</v>
      </c>
    </row>
    <row r="18889" spans="1:4" ht="14.5" customHeight="1" x14ac:dyDescent="0.35">
      <c r="A18889" s="1"/>
      <c r="B18889" s="317">
        <v>44483.111805598295</v>
      </c>
      <c r="C18889" s="316">
        <v>59.534293977559237</v>
      </c>
      <c r="D18889" s="315" t="s">
        <v>82</v>
      </c>
    </row>
    <row r="18890" spans="1:4" ht="14.5" customHeight="1" x14ac:dyDescent="0.35">
      <c r="A18890" s="1"/>
      <c r="B18890" s="317">
        <v>44483.112500042742</v>
      </c>
      <c r="C18890" s="316">
        <v>59.512187389556011</v>
      </c>
      <c r="D18890" s="315" t="s">
        <v>82</v>
      </c>
    </row>
    <row r="18891" spans="1:4" ht="14.5" customHeight="1" x14ac:dyDescent="0.35">
      <c r="A18891" s="1"/>
      <c r="B18891" s="317">
        <v>44483.113194487189</v>
      </c>
      <c r="C18891" s="316">
        <v>59.218332906207067</v>
      </c>
      <c r="D18891" s="315" t="s">
        <v>82</v>
      </c>
    </row>
    <row r="18892" spans="1:4" ht="14.5" customHeight="1" x14ac:dyDescent="0.35">
      <c r="A18892" s="1"/>
      <c r="B18892" s="317">
        <v>44483.113888931635</v>
      </c>
      <c r="C18892" s="316">
        <v>59.17755238136742</v>
      </c>
      <c r="D18892" s="315" t="s">
        <v>82</v>
      </c>
    </row>
    <row r="18893" spans="1:4" ht="14.5" customHeight="1" x14ac:dyDescent="0.35">
      <c r="A18893" s="1"/>
      <c r="B18893" s="317">
        <v>44483.114583376082</v>
      </c>
      <c r="C18893" s="316">
        <v>58.900685293382658</v>
      </c>
      <c r="D18893" s="315" t="s">
        <v>82</v>
      </c>
    </row>
    <row r="18894" spans="1:4" ht="14.5" customHeight="1" x14ac:dyDescent="0.35">
      <c r="A18894" s="1"/>
      <c r="B18894" s="317">
        <v>44483.115277820529</v>
      </c>
      <c r="C18894" s="316">
        <v>58.687018797810502</v>
      </c>
      <c r="D18894" s="315" t="s">
        <v>82</v>
      </c>
    </row>
    <row r="18895" spans="1:4" ht="14.5" customHeight="1" x14ac:dyDescent="0.35">
      <c r="A18895" s="1"/>
      <c r="B18895" s="317">
        <v>44483.115972264975</v>
      </c>
      <c r="C18895" s="316">
        <v>58.476267207142278</v>
      </c>
      <c r="D18895" s="315" t="s">
        <v>82</v>
      </c>
    </row>
    <row r="18896" spans="1:4" ht="14.5" customHeight="1" x14ac:dyDescent="0.35">
      <c r="A18896" s="1"/>
      <c r="B18896" s="317">
        <v>44483.116666709422</v>
      </c>
      <c r="C18896" s="316">
        <v>58.279562494515751</v>
      </c>
      <c r="D18896" s="315" t="s">
        <v>82</v>
      </c>
    </row>
    <row r="18897" spans="1:4" ht="14.5" customHeight="1" x14ac:dyDescent="0.35">
      <c r="A18897" s="1"/>
      <c r="B18897" s="317">
        <v>44483.117361153869</v>
      </c>
      <c r="C18897" s="316">
        <v>58.241988006280735</v>
      </c>
      <c r="D18897" s="315" t="s">
        <v>82</v>
      </c>
    </row>
    <row r="18898" spans="1:4" ht="14.5" customHeight="1" x14ac:dyDescent="0.35">
      <c r="A18898" s="1"/>
      <c r="B18898" s="317">
        <v>44483.118055598316</v>
      </c>
      <c r="C18898" s="316">
        <v>58.244118859680988</v>
      </c>
      <c r="D18898" s="315" t="s">
        <v>82</v>
      </c>
    </row>
    <row r="18899" spans="1:4" ht="14.5" customHeight="1" x14ac:dyDescent="0.35">
      <c r="A18899" s="1"/>
      <c r="B18899" s="317">
        <v>44483.118750042762</v>
      </c>
      <c r="C18899" s="316">
        <v>58.215075114027904</v>
      </c>
      <c r="D18899" s="315" t="s">
        <v>82</v>
      </c>
    </row>
    <row r="18900" spans="1:4" ht="14.5" customHeight="1" x14ac:dyDescent="0.35">
      <c r="A18900" s="1"/>
      <c r="B18900" s="317">
        <v>44483.119444487209</v>
      </c>
      <c r="C18900" s="316">
        <v>57.744158733705987</v>
      </c>
      <c r="D18900" s="315" t="s">
        <v>82</v>
      </c>
    </row>
    <row r="18901" spans="1:4" ht="14.5" customHeight="1" x14ac:dyDescent="0.35">
      <c r="A18901" s="1"/>
      <c r="B18901" s="317">
        <v>44483.120138931656</v>
      </c>
      <c r="C18901" s="316">
        <v>57.328502038307491</v>
      </c>
      <c r="D18901" s="315" t="s">
        <v>82</v>
      </c>
    </row>
    <row r="18902" spans="1:4" ht="14.5" customHeight="1" x14ac:dyDescent="0.35">
      <c r="A18902" s="1"/>
      <c r="B18902" s="317">
        <v>44483.120833376102</v>
      </c>
      <c r="C18902" s="316">
        <v>57.20635404981828</v>
      </c>
      <c r="D18902" s="315" t="s">
        <v>82</v>
      </c>
    </row>
    <row r="18903" spans="1:4" ht="14.5" customHeight="1" x14ac:dyDescent="0.35">
      <c r="A18903" s="1"/>
      <c r="B18903" s="317">
        <v>44483.121527820549</v>
      </c>
      <c r="C18903" s="316">
        <v>57.327766832926621</v>
      </c>
      <c r="D18903" s="315" t="s">
        <v>82</v>
      </c>
    </row>
    <row r="18904" spans="1:4" ht="14.5" customHeight="1" x14ac:dyDescent="0.35">
      <c r="A18904" s="1"/>
      <c r="B18904" s="317">
        <v>44483.122222264996</v>
      </c>
      <c r="C18904" s="316">
        <v>57.145536196286166</v>
      </c>
      <c r="D18904" s="315" t="s">
        <v>82</v>
      </c>
    </row>
    <row r="18905" spans="1:4" ht="14.5" customHeight="1" x14ac:dyDescent="0.35">
      <c r="A18905" s="1"/>
      <c r="B18905" s="317">
        <v>44483.122916709443</v>
      </c>
      <c r="C18905" s="316">
        <v>57.189579553017396</v>
      </c>
      <c r="D18905" s="315" t="s">
        <v>82</v>
      </c>
    </row>
    <row r="18906" spans="1:4" ht="14.5" customHeight="1" x14ac:dyDescent="0.35">
      <c r="A18906" s="1"/>
      <c r="B18906" s="317">
        <v>44483.123611153889</v>
      </c>
      <c r="C18906" s="316">
        <v>57.08991264377255</v>
      </c>
      <c r="D18906" s="315" t="s">
        <v>82</v>
      </c>
    </row>
    <row r="18907" spans="1:4" ht="14.5" customHeight="1" x14ac:dyDescent="0.35">
      <c r="A18907" s="1"/>
      <c r="B18907" s="317">
        <v>44483.124305598336</v>
      </c>
      <c r="C18907" s="316">
        <v>57.172795016978249</v>
      </c>
      <c r="D18907" s="315" t="s">
        <v>82</v>
      </c>
    </row>
    <row r="18908" spans="1:4" ht="14.5" customHeight="1" x14ac:dyDescent="0.35">
      <c r="A18908" s="1"/>
      <c r="B18908" s="317">
        <v>44483.125000042783</v>
      </c>
      <c r="C18908" s="316">
        <v>56.986678722461996</v>
      </c>
      <c r="D18908" s="315" t="s">
        <v>82</v>
      </c>
    </row>
    <row r="18909" spans="1:4" ht="14.5" customHeight="1" x14ac:dyDescent="0.35">
      <c r="A18909" s="1"/>
      <c r="B18909" s="317">
        <v>44483.125694487229</v>
      </c>
      <c r="C18909" s="316">
        <v>56.790024772558048</v>
      </c>
      <c r="D18909" s="315" t="s">
        <v>82</v>
      </c>
    </row>
    <row r="18910" spans="1:4" ht="14.5" customHeight="1" x14ac:dyDescent="0.35">
      <c r="A18910" s="1"/>
      <c r="B18910" s="317">
        <v>44483.126388931676</v>
      </c>
      <c r="C18910" s="316">
        <v>56.747971536219119</v>
      </c>
      <c r="D18910" s="315" t="s">
        <v>82</v>
      </c>
    </row>
    <row r="18911" spans="1:4" ht="14.5" customHeight="1" x14ac:dyDescent="0.35">
      <c r="A18911" s="1"/>
      <c r="B18911" s="317">
        <v>44483.127083376123</v>
      </c>
      <c r="C18911" s="316">
        <v>56.324735285333979</v>
      </c>
      <c r="D18911" s="315" t="s">
        <v>82</v>
      </c>
    </row>
    <row r="18912" spans="1:4" ht="14.5" customHeight="1" x14ac:dyDescent="0.35">
      <c r="A18912" s="1"/>
      <c r="B18912" s="317">
        <v>44483.127777820569</v>
      </c>
      <c r="C18912" s="316">
        <v>56.378530955392243</v>
      </c>
      <c r="D18912" s="315" t="s">
        <v>82</v>
      </c>
    </row>
    <row r="18913" spans="1:4" ht="14.5" customHeight="1" x14ac:dyDescent="0.35">
      <c r="A18913" s="1"/>
      <c r="B18913" s="317">
        <v>44483.128472265016</v>
      </c>
      <c r="C18913" s="316">
        <v>56.357547403872012</v>
      </c>
      <c r="D18913" s="315" t="s">
        <v>82</v>
      </c>
    </row>
    <row r="18914" spans="1:4" ht="14.5" customHeight="1" x14ac:dyDescent="0.35">
      <c r="A18914" s="1"/>
      <c r="B18914" s="317">
        <v>44483.129166709463</v>
      </c>
      <c r="C18914" s="316">
        <v>56.057071164684992</v>
      </c>
      <c r="D18914" s="315" t="s">
        <v>82</v>
      </c>
    </row>
    <row r="18915" spans="1:4" ht="14.5" customHeight="1" x14ac:dyDescent="0.35">
      <c r="A18915" s="1"/>
      <c r="B18915" s="317">
        <v>44483.12986115391</v>
      </c>
      <c r="C18915" s="316">
        <v>55.894588342867792</v>
      </c>
      <c r="D18915" s="315" t="s">
        <v>82</v>
      </c>
    </row>
    <row r="18916" spans="1:4" ht="14.5" customHeight="1" x14ac:dyDescent="0.35">
      <c r="A18916" s="1"/>
      <c r="B18916" s="317">
        <v>44483.130555598356</v>
      </c>
      <c r="C18916" s="316">
        <v>55.785563941416328</v>
      </c>
      <c r="D18916" s="315" t="s">
        <v>82</v>
      </c>
    </row>
    <row r="18917" spans="1:4" ht="14.5" customHeight="1" x14ac:dyDescent="0.35">
      <c r="A18917" s="1"/>
      <c r="B18917" s="317">
        <v>44483.131250042803</v>
      </c>
      <c r="C18917" s="316">
        <v>55.850779028531782</v>
      </c>
      <c r="D18917" s="315" t="s">
        <v>82</v>
      </c>
    </row>
    <row r="18918" spans="1:4" ht="14.5" customHeight="1" x14ac:dyDescent="0.35">
      <c r="A18918" s="1"/>
      <c r="B18918" s="317">
        <v>44483.13194448725</v>
      </c>
      <c r="C18918" s="316">
        <v>55.962682973228702</v>
      </c>
      <c r="D18918" s="315" t="s">
        <v>82</v>
      </c>
    </row>
    <row r="18919" spans="1:4" ht="14.5" customHeight="1" x14ac:dyDescent="0.35">
      <c r="A18919" s="1"/>
      <c r="B18919" s="317">
        <v>44483.132638931696</v>
      </c>
      <c r="C18919" s="316">
        <v>55.906114872987381</v>
      </c>
      <c r="D18919" s="315" t="s">
        <v>82</v>
      </c>
    </row>
    <row r="18920" spans="1:4" ht="14.5" customHeight="1" x14ac:dyDescent="0.35">
      <c r="A18920" s="1"/>
      <c r="B18920" s="317">
        <v>44483.133333376143</v>
      </c>
      <c r="C18920" s="316">
        <v>55.714447193305631</v>
      </c>
      <c r="D18920" s="315" t="s">
        <v>82</v>
      </c>
    </row>
    <row r="18921" spans="1:4" ht="14.5" customHeight="1" x14ac:dyDescent="0.35">
      <c r="A18921" s="1"/>
      <c r="B18921" s="317">
        <v>44483.13402782059</v>
      </c>
      <c r="C18921" s="316">
        <v>55.450733303651212</v>
      </c>
      <c r="D18921" s="315" t="s">
        <v>82</v>
      </c>
    </row>
    <row r="18922" spans="1:4" ht="14.5" customHeight="1" x14ac:dyDescent="0.35">
      <c r="A18922" s="1"/>
      <c r="B18922" s="317">
        <v>44483.134722265037</v>
      </c>
      <c r="C18922" s="316">
        <v>55.516978923898812</v>
      </c>
      <c r="D18922" s="315" t="s">
        <v>82</v>
      </c>
    </row>
    <row r="18923" spans="1:4" ht="14.5" customHeight="1" x14ac:dyDescent="0.35">
      <c r="A18923" s="1"/>
      <c r="B18923" s="317">
        <v>44483.135416709483</v>
      </c>
      <c r="C18923" s="316">
        <v>55.403201116621496</v>
      </c>
      <c r="D18923" s="315" t="s">
        <v>82</v>
      </c>
    </row>
    <row r="18924" spans="1:4" ht="14.5" customHeight="1" x14ac:dyDescent="0.35">
      <c r="A18924" s="1"/>
      <c r="B18924" s="317">
        <v>44483.13611115393</v>
      </c>
      <c r="C18924" s="316">
        <v>55.308302303504512</v>
      </c>
      <c r="D18924" s="315" t="s">
        <v>82</v>
      </c>
    </row>
    <row r="18925" spans="1:4" ht="14.5" customHeight="1" x14ac:dyDescent="0.35">
      <c r="A18925" s="1"/>
      <c r="B18925" s="317">
        <v>44483.136805598377</v>
      </c>
      <c r="C18925" s="316">
        <v>55.364005225050882</v>
      </c>
      <c r="D18925" s="315" t="s">
        <v>82</v>
      </c>
    </row>
    <row r="18926" spans="1:4" ht="14.5" customHeight="1" x14ac:dyDescent="0.35">
      <c r="A18926" s="1"/>
      <c r="B18926" s="317">
        <v>44483.137500042823</v>
      </c>
      <c r="C18926" s="316">
        <v>55.244681199927193</v>
      </c>
      <c r="D18926" s="315" t="s">
        <v>82</v>
      </c>
    </row>
    <row r="18927" spans="1:4" ht="14.5" customHeight="1" x14ac:dyDescent="0.35">
      <c r="A18927" s="1"/>
      <c r="B18927" s="317">
        <v>44483.13819448727</v>
      </c>
      <c r="C18927" s="316">
        <v>55.046874009623814</v>
      </c>
      <c r="D18927" s="315" t="s">
        <v>82</v>
      </c>
    </row>
    <row r="18928" spans="1:4" ht="14.5" customHeight="1" x14ac:dyDescent="0.35">
      <c r="A18928" s="1"/>
      <c r="B18928" s="317">
        <v>44483.138888931717</v>
      </c>
      <c r="C18928" s="316">
        <v>54.989407691173255</v>
      </c>
      <c r="D18928" s="315" t="s">
        <v>82</v>
      </c>
    </row>
    <row r="18929" spans="1:4" ht="14.5" customHeight="1" x14ac:dyDescent="0.35">
      <c r="A18929" s="1"/>
      <c r="B18929" s="317">
        <v>44483.139583376164</v>
      </c>
      <c r="C18929" s="316">
        <v>54.807513539205928</v>
      </c>
      <c r="D18929" s="315" t="s">
        <v>82</v>
      </c>
    </row>
    <row r="18930" spans="1:4" ht="14.5" customHeight="1" x14ac:dyDescent="0.35">
      <c r="A18930" s="1"/>
      <c r="B18930" s="317">
        <v>44483.14027782061</v>
      </c>
      <c r="C18930" s="316">
        <v>54.646030354243706</v>
      </c>
      <c r="D18930" s="315" t="s">
        <v>82</v>
      </c>
    </row>
    <row r="18931" spans="1:4" ht="14.5" customHeight="1" x14ac:dyDescent="0.35">
      <c r="A18931" s="1"/>
      <c r="B18931" s="317">
        <v>44483.140972265057</v>
      </c>
      <c r="C18931" s="316">
        <v>54.532888127227004</v>
      </c>
      <c r="D18931" s="315" t="s">
        <v>82</v>
      </c>
    </row>
    <row r="18932" spans="1:4" ht="14.5" customHeight="1" x14ac:dyDescent="0.35">
      <c r="A18932" s="1"/>
      <c r="B18932" s="317">
        <v>44483.141666709504</v>
      </c>
      <c r="C18932" s="316">
        <v>54.437281979892091</v>
      </c>
      <c r="D18932" s="315" t="s">
        <v>82</v>
      </c>
    </row>
    <row r="18933" spans="1:4" ht="14.5" customHeight="1" x14ac:dyDescent="0.35">
      <c r="A18933" s="1"/>
      <c r="B18933" s="317">
        <v>44483.14236115395</v>
      </c>
      <c r="C18933" s="316">
        <v>54.138033279745528</v>
      </c>
      <c r="D18933" s="315" t="s">
        <v>82</v>
      </c>
    </row>
    <row r="18934" spans="1:4" ht="14.5" customHeight="1" x14ac:dyDescent="0.35">
      <c r="A18934" s="1"/>
      <c r="B18934" s="317">
        <v>44483.143055598397</v>
      </c>
      <c r="C18934" s="316">
        <v>54.088406132487577</v>
      </c>
      <c r="D18934" s="315" t="s">
        <v>82</v>
      </c>
    </row>
    <row r="18935" spans="1:4" ht="14.5" customHeight="1" x14ac:dyDescent="0.35">
      <c r="A18935" s="1"/>
      <c r="B18935" s="317">
        <v>44483.143750042844</v>
      </c>
      <c r="C18935" s="316">
        <v>53.943384534384435</v>
      </c>
      <c r="D18935" s="315" t="s">
        <v>82</v>
      </c>
    </row>
    <row r="18936" spans="1:4" ht="14.5" customHeight="1" x14ac:dyDescent="0.35">
      <c r="A18936" s="1"/>
      <c r="B18936" s="317">
        <v>44483.14444448729</v>
      </c>
      <c r="C18936" s="316">
        <v>53.732663104108845</v>
      </c>
      <c r="D18936" s="315" t="s">
        <v>82</v>
      </c>
    </row>
    <row r="18937" spans="1:4" ht="14.5" customHeight="1" x14ac:dyDescent="0.35">
      <c r="A18937" s="1"/>
      <c r="B18937" s="317">
        <v>44483.145138931737</v>
      </c>
      <c r="C18937" s="316">
        <v>53.651528100126114</v>
      </c>
      <c r="D18937" s="315" t="s">
        <v>82</v>
      </c>
    </row>
    <row r="18938" spans="1:4" ht="14.5" customHeight="1" x14ac:dyDescent="0.35">
      <c r="A18938" s="1"/>
      <c r="B18938" s="317">
        <v>44483.145833376184</v>
      </c>
      <c r="C18938" s="316">
        <v>53.468498431254801</v>
      </c>
      <c r="D18938" s="315" t="s">
        <v>82</v>
      </c>
    </row>
    <row r="18939" spans="1:4" ht="14.5" customHeight="1" x14ac:dyDescent="0.35">
      <c r="A18939" s="1"/>
      <c r="B18939" s="317">
        <v>44483.146527820631</v>
      </c>
      <c r="C18939" s="316">
        <v>53.317967461422086</v>
      </c>
      <c r="D18939" s="315" t="s">
        <v>82</v>
      </c>
    </row>
    <row r="18940" spans="1:4" ht="14.5" customHeight="1" x14ac:dyDescent="0.35">
      <c r="A18940" s="1"/>
      <c r="B18940" s="317">
        <v>44483.147222265077</v>
      </c>
      <c r="C18940" s="316">
        <v>53.155974642583168</v>
      </c>
      <c r="D18940" s="315" t="s">
        <v>82</v>
      </c>
    </row>
    <row r="18941" spans="1:4" ht="14.5" customHeight="1" x14ac:dyDescent="0.35">
      <c r="A18941" s="1"/>
      <c r="B18941" s="317">
        <v>44483.147916709524</v>
      </c>
      <c r="C18941" s="316">
        <v>52.919116111992238</v>
      </c>
      <c r="D18941" s="315" t="s">
        <v>82</v>
      </c>
    </row>
    <row r="18942" spans="1:4" ht="14.5" customHeight="1" x14ac:dyDescent="0.35">
      <c r="A18942" s="1"/>
      <c r="B18942" s="317">
        <v>44483.148611153971</v>
      </c>
      <c r="C18942" s="316">
        <v>52.380170353090698</v>
      </c>
      <c r="D18942" s="315" t="s">
        <v>82</v>
      </c>
    </row>
    <row r="18943" spans="1:4" ht="14.5" customHeight="1" x14ac:dyDescent="0.35">
      <c r="A18943" s="1"/>
      <c r="B18943" s="317">
        <v>44483.149305598417</v>
      </c>
      <c r="C18943" s="316">
        <v>52.295757496628603</v>
      </c>
      <c r="D18943" s="315" t="s">
        <v>82</v>
      </c>
    </row>
    <row r="18944" spans="1:4" ht="14.5" customHeight="1" x14ac:dyDescent="0.35">
      <c r="A18944" s="1"/>
      <c r="B18944" s="317">
        <v>44483.150000042864</v>
      </c>
      <c r="C18944" s="316">
        <v>51.897369729960339</v>
      </c>
      <c r="D18944" s="315" t="s">
        <v>82</v>
      </c>
    </row>
    <row r="18945" spans="1:4" ht="14.5" customHeight="1" x14ac:dyDescent="0.35">
      <c r="A18945" s="1"/>
      <c r="B18945" s="317">
        <v>44483.150694487311</v>
      </c>
      <c r="C18945" s="316">
        <v>51.602396463315621</v>
      </c>
      <c r="D18945" s="315" t="s">
        <v>82</v>
      </c>
    </row>
    <row r="18946" spans="1:4" ht="14.5" customHeight="1" x14ac:dyDescent="0.35">
      <c r="A18946" s="1"/>
      <c r="B18946" s="317">
        <v>44483.151388931758</v>
      </c>
      <c r="C18946" s="316">
        <v>51.418546822636081</v>
      </c>
      <c r="D18946" s="315" t="s">
        <v>82</v>
      </c>
    </row>
    <row r="18947" spans="1:4" ht="14.5" customHeight="1" x14ac:dyDescent="0.35">
      <c r="A18947" s="1"/>
      <c r="B18947" s="317">
        <v>44483.152083376204</v>
      </c>
      <c r="C18947" s="316">
        <v>51.159044644446112</v>
      </c>
      <c r="D18947" s="315" t="s">
        <v>82</v>
      </c>
    </row>
    <row r="18948" spans="1:4" ht="14.5" customHeight="1" x14ac:dyDescent="0.35">
      <c r="A18948" s="1"/>
      <c r="B18948" s="317">
        <v>44483.152777820651</v>
      </c>
      <c r="C18948" s="316">
        <v>50.922743644642956</v>
      </c>
      <c r="D18948" s="315" t="s">
        <v>82</v>
      </c>
    </row>
    <row r="18949" spans="1:4" ht="14.5" customHeight="1" x14ac:dyDescent="0.35">
      <c r="A18949" s="1"/>
      <c r="B18949" s="317">
        <v>44483.153472265098</v>
      </c>
      <c r="C18949" s="316">
        <v>50.700954070338049</v>
      </c>
      <c r="D18949" s="315" t="s">
        <v>82</v>
      </c>
    </row>
    <row r="18950" spans="1:4" ht="14.5" customHeight="1" x14ac:dyDescent="0.35">
      <c r="A18950" s="1"/>
      <c r="B18950" s="317">
        <v>44483.154166709544</v>
      </c>
      <c r="C18950" s="316">
        <v>50.437062545958909</v>
      </c>
      <c r="D18950" s="315" t="s">
        <v>82</v>
      </c>
    </row>
    <row r="18951" spans="1:4" ht="14.5" customHeight="1" x14ac:dyDescent="0.35">
      <c r="A18951" s="1"/>
      <c r="B18951" s="317">
        <v>44483.154861153991</v>
      </c>
      <c r="C18951" s="316">
        <v>50.111486006792013</v>
      </c>
      <c r="D18951" s="315" t="s">
        <v>82</v>
      </c>
    </row>
    <row r="18952" spans="1:4" ht="14.5" customHeight="1" x14ac:dyDescent="0.35">
      <c r="A18952" s="1"/>
      <c r="B18952" s="317">
        <v>44483.155555598438</v>
      </c>
      <c r="C18952" s="316">
        <v>49.826224353172194</v>
      </c>
      <c r="D18952" s="315" t="s">
        <v>82</v>
      </c>
    </row>
    <row r="18953" spans="1:4" ht="14.5" customHeight="1" x14ac:dyDescent="0.35">
      <c r="A18953" s="1"/>
      <c r="B18953" s="317">
        <v>44483.156250042884</v>
      </c>
      <c r="C18953" s="316">
        <v>49.663692118995826</v>
      </c>
      <c r="D18953" s="315" t="s">
        <v>82</v>
      </c>
    </row>
    <row r="18954" spans="1:4" ht="14.5" customHeight="1" x14ac:dyDescent="0.35">
      <c r="A18954" s="1"/>
      <c r="B18954" s="317">
        <v>44483.156944487331</v>
      </c>
      <c r="C18954" s="316">
        <v>49.520467819358842</v>
      </c>
      <c r="D18954" s="315" t="s">
        <v>82</v>
      </c>
    </row>
    <row r="18955" spans="1:4" ht="14.5" customHeight="1" x14ac:dyDescent="0.35">
      <c r="A18955" s="1"/>
      <c r="B18955" s="317">
        <v>44483.157638931778</v>
      </c>
      <c r="C18955" s="316">
        <v>49.293078819375175</v>
      </c>
      <c r="D18955" s="315" t="s">
        <v>82</v>
      </c>
    </row>
    <row r="18956" spans="1:4" ht="14.5" customHeight="1" x14ac:dyDescent="0.35">
      <c r="A18956" s="1"/>
      <c r="B18956" s="317">
        <v>44483.158333376225</v>
      </c>
      <c r="C18956" s="316">
        <v>48.947714438887004</v>
      </c>
      <c r="D18956" s="315" t="s">
        <v>82</v>
      </c>
    </row>
    <row r="18957" spans="1:4" ht="14.5" customHeight="1" x14ac:dyDescent="0.35">
      <c r="A18957" s="1"/>
      <c r="B18957" s="317">
        <v>44483.159027820671</v>
      </c>
      <c r="C18957" s="316">
        <v>48.566110720074114</v>
      </c>
      <c r="D18957" s="315" t="s">
        <v>82</v>
      </c>
    </row>
    <row r="18958" spans="1:4" ht="14.5" customHeight="1" x14ac:dyDescent="0.35">
      <c r="A18958" s="1"/>
      <c r="B18958" s="317">
        <v>44483.159722265118</v>
      </c>
      <c r="C18958" s="316">
        <v>48.49661847873746</v>
      </c>
      <c r="D18958" s="315" t="s">
        <v>82</v>
      </c>
    </row>
    <row r="18959" spans="1:4" ht="14.5" customHeight="1" x14ac:dyDescent="0.35">
      <c r="A18959" s="1"/>
      <c r="B18959" s="317">
        <v>44483.160416709565</v>
      </c>
      <c r="C18959" s="316">
        <v>48.163063434371722</v>
      </c>
      <c r="D18959" s="315" t="s">
        <v>82</v>
      </c>
    </row>
    <row r="18960" spans="1:4" ht="14.5" customHeight="1" x14ac:dyDescent="0.35">
      <c r="A18960" s="1"/>
      <c r="B18960" s="317">
        <v>44483.161111154011</v>
      </c>
      <c r="C18960" s="316">
        <v>47.897384621218471</v>
      </c>
      <c r="D18960" s="315" t="s">
        <v>82</v>
      </c>
    </row>
    <row r="18961" spans="1:4" ht="14.5" customHeight="1" x14ac:dyDescent="0.35">
      <c r="A18961" s="1"/>
      <c r="B18961" s="317">
        <v>44483.161805598458</v>
      </c>
      <c r="C18961" s="316">
        <v>47.603375961522879</v>
      </c>
      <c r="D18961" s="315" t="s">
        <v>82</v>
      </c>
    </row>
    <row r="18962" spans="1:4" ht="14.5" customHeight="1" x14ac:dyDescent="0.35">
      <c r="A18962" s="1"/>
      <c r="B18962" s="317">
        <v>44483.162500042905</v>
      </c>
      <c r="C18962" s="316">
        <v>47.407090812184229</v>
      </c>
      <c r="D18962" s="315" t="s">
        <v>82</v>
      </c>
    </row>
    <row r="18963" spans="1:4" ht="14.5" customHeight="1" x14ac:dyDescent="0.35">
      <c r="A18963" s="1"/>
      <c r="B18963" s="317">
        <v>44483.163194487352</v>
      </c>
      <c r="C18963" s="316">
        <v>47.165526360234558</v>
      </c>
      <c r="D18963" s="315" t="s">
        <v>82</v>
      </c>
    </row>
    <row r="18964" spans="1:4" ht="14.5" customHeight="1" x14ac:dyDescent="0.35">
      <c r="A18964" s="1"/>
      <c r="B18964" s="317">
        <v>44483.163888931798</v>
      </c>
      <c r="C18964" s="316">
        <v>46.905182516179046</v>
      </c>
      <c r="D18964" s="315" t="s">
        <v>82</v>
      </c>
    </row>
    <row r="18965" spans="1:4" ht="14.5" customHeight="1" x14ac:dyDescent="0.35">
      <c r="A18965" s="1"/>
      <c r="B18965" s="317">
        <v>44483.164583376245</v>
      </c>
      <c r="C18965" s="316">
        <v>46.557011716937026</v>
      </c>
      <c r="D18965" s="315" t="s">
        <v>82</v>
      </c>
    </row>
    <row r="18966" spans="1:4" ht="14.5" customHeight="1" x14ac:dyDescent="0.35">
      <c r="A18966" s="1"/>
      <c r="B18966" s="317">
        <v>44483.165277820692</v>
      </c>
      <c r="C18966" s="316">
        <v>46.818772221814534</v>
      </c>
      <c r="D18966" s="315" t="s">
        <v>82</v>
      </c>
    </row>
    <row r="18967" spans="1:4" ht="14.5" customHeight="1" x14ac:dyDescent="0.35">
      <c r="A18967" s="1"/>
      <c r="B18967" s="317">
        <v>44483.165972265138</v>
      </c>
      <c r="C18967" s="316">
        <v>44.047414443797123</v>
      </c>
      <c r="D18967" s="315" t="s">
        <v>82</v>
      </c>
    </row>
    <row r="18968" spans="1:4" ht="14.5" customHeight="1" x14ac:dyDescent="0.35">
      <c r="A18968" s="1"/>
      <c r="B18968" s="317">
        <v>44483.166666709585</v>
      </c>
      <c r="C18968" s="316">
        <v>17.564186802032665</v>
      </c>
      <c r="D18968" s="315" t="s">
        <v>350</v>
      </c>
    </row>
    <row r="18969" spans="1:4" ht="14.5" customHeight="1" x14ac:dyDescent="0.35">
      <c r="A18969" s="1"/>
      <c r="B18969" s="317">
        <v>44483.167361154032</v>
      </c>
      <c r="C18969" s="316">
        <v>59.477786543010737</v>
      </c>
      <c r="D18969" s="315" t="s">
        <v>82</v>
      </c>
    </row>
    <row r="18970" spans="1:4" ht="14.5" customHeight="1" x14ac:dyDescent="0.35">
      <c r="A18970" s="1"/>
      <c r="B18970" s="317">
        <v>44483.168055598479</v>
      </c>
      <c r="C18970" s="316">
        <v>70.352694289634627</v>
      </c>
      <c r="D18970" s="315" t="s">
        <v>82</v>
      </c>
    </row>
    <row r="18971" spans="1:4" ht="14.5" customHeight="1" x14ac:dyDescent="0.35">
      <c r="A18971" s="1"/>
      <c r="B18971" s="317">
        <v>44483.168750042925</v>
      </c>
      <c r="C18971" s="316">
        <v>79.769820197749269</v>
      </c>
      <c r="D18971" s="315" t="s">
        <v>82</v>
      </c>
    </row>
    <row r="18972" spans="1:4" ht="14.5" customHeight="1" x14ac:dyDescent="0.35">
      <c r="A18972" s="1"/>
      <c r="B18972" s="317">
        <v>44483.169444487372</v>
      </c>
      <c r="C18972" s="316">
        <v>92.501349882734942</v>
      </c>
      <c r="D18972" s="315" t="s">
        <v>82</v>
      </c>
    </row>
    <row r="18973" spans="1:4" ht="14.5" customHeight="1" x14ac:dyDescent="0.35">
      <c r="A18973" s="1"/>
      <c r="B18973" s="317">
        <v>44483.170138931819</v>
      </c>
      <c r="C18973" s="316">
        <v>117.66844375086949</v>
      </c>
      <c r="D18973" s="315" t="s">
        <v>82</v>
      </c>
    </row>
    <row r="18974" spans="1:4" ht="14.5" customHeight="1" x14ac:dyDescent="0.35">
      <c r="A18974" s="1"/>
      <c r="B18974" s="317">
        <v>44483.170833376265</v>
      </c>
      <c r="C18974" s="316">
        <v>120.54975898020591</v>
      </c>
      <c r="D18974" s="315" t="s">
        <v>82</v>
      </c>
    </row>
    <row r="18975" spans="1:4" ht="14.5" customHeight="1" x14ac:dyDescent="0.35">
      <c r="A18975" s="1"/>
      <c r="B18975" s="317">
        <v>44483.171527820712</v>
      </c>
      <c r="C18975" s="316">
        <v>143.43483013777683</v>
      </c>
      <c r="D18975" s="315" t="s">
        <v>82</v>
      </c>
    </row>
    <row r="18976" spans="1:4" ht="14.5" customHeight="1" x14ac:dyDescent="0.35">
      <c r="A18976" s="1"/>
      <c r="B18976" s="317">
        <v>44483.172222265159</v>
      </c>
      <c r="C18976" s="316">
        <v>155.25419816964617</v>
      </c>
      <c r="D18976" s="315" t="s">
        <v>82</v>
      </c>
    </row>
    <row r="18977" spans="1:4" ht="14.5" customHeight="1" x14ac:dyDescent="0.35">
      <c r="A18977" s="1"/>
      <c r="B18977" s="317">
        <v>44483.172916709605</v>
      </c>
      <c r="C18977" s="316">
        <v>185.38072120981911</v>
      </c>
      <c r="D18977" s="315" t="s">
        <v>82</v>
      </c>
    </row>
    <row r="18978" spans="1:4" ht="14.5" customHeight="1" x14ac:dyDescent="0.35">
      <c r="A18978" s="1"/>
      <c r="B18978" s="317">
        <v>44483.173611154052</v>
      </c>
      <c r="C18978" s="316">
        <v>202.29440820155045</v>
      </c>
      <c r="D18978" s="315" t="s">
        <v>82</v>
      </c>
    </row>
    <row r="18979" spans="1:4" ht="14.5" customHeight="1" x14ac:dyDescent="0.35">
      <c r="A18979" s="1"/>
      <c r="B18979" s="317">
        <v>44483.174305598499</v>
      </c>
      <c r="C18979" s="316">
        <v>215.6136992172959</v>
      </c>
      <c r="D18979" s="315" t="s">
        <v>82</v>
      </c>
    </row>
    <row r="18980" spans="1:4" ht="14.5" customHeight="1" x14ac:dyDescent="0.35">
      <c r="A18980" s="1"/>
      <c r="B18980" s="317">
        <v>44483.175000042946</v>
      </c>
      <c r="C18980" s="316">
        <v>228.52312692004878</v>
      </c>
      <c r="D18980" s="315" t="s">
        <v>82</v>
      </c>
    </row>
    <row r="18981" spans="1:4" ht="14.5" customHeight="1" x14ac:dyDescent="0.35">
      <c r="A18981" s="1"/>
      <c r="B18981" s="317">
        <v>44483.175694487392</v>
      </c>
      <c r="C18981" s="316">
        <v>242.52005964137302</v>
      </c>
      <c r="D18981" s="315" t="s">
        <v>82</v>
      </c>
    </row>
    <row r="18982" spans="1:4" ht="14.5" customHeight="1" x14ac:dyDescent="0.35">
      <c r="A18982" s="1"/>
      <c r="B18982" s="317">
        <v>44483.176388931839</v>
      </c>
      <c r="C18982" s="316">
        <v>262.44161193225301</v>
      </c>
      <c r="D18982" s="315" t="s">
        <v>82</v>
      </c>
    </row>
    <row r="18983" spans="1:4" ht="14.5" customHeight="1" x14ac:dyDescent="0.35">
      <c r="A18983" s="1"/>
      <c r="B18983" s="317">
        <v>44483.177083376286</v>
      </c>
      <c r="C18983" s="316">
        <v>273.95048992851127</v>
      </c>
      <c r="D18983" s="315" t="s">
        <v>82</v>
      </c>
    </row>
    <row r="18984" spans="1:4" ht="14.5" customHeight="1" x14ac:dyDescent="0.35">
      <c r="A18984" s="1"/>
      <c r="B18984" s="317">
        <v>44483.177777820732</v>
      </c>
      <c r="C18984" s="316">
        <v>278.57742007220321</v>
      </c>
      <c r="D18984" s="315" t="s">
        <v>82</v>
      </c>
    </row>
    <row r="18985" spans="1:4" ht="14.5" customHeight="1" x14ac:dyDescent="0.35">
      <c r="A18985" s="1"/>
      <c r="B18985" s="317">
        <v>44483.178472265179</v>
      </c>
      <c r="C18985" s="316">
        <v>293.28927769097498</v>
      </c>
      <c r="D18985" s="315" t="s">
        <v>82</v>
      </c>
    </row>
    <row r="18986" spans="1:4" ht="14.5" customHeight="1" x14ac:dyDescent="0.35">
      <c r="A18986" s="1"/>
      <c r="B18986" s="317">
        <v>44483.179166709626</v>
      </c>
      <c r="C18986" s="316">
        <v>296.75734557133012</v>
      </c>
      <c r="D18986" s="315" t="s">
        <v>82</v>
      </c>
    </row>
    <row r="18987" spans="1:4" ht="14.5" customHeight="1" x14ac:dyDescent="0.35">
      <c r="A18987" s="1"/>
      <c r="B18987" s="317">
        <v>44483.179861154073</v>
      </c>
      <c r="C18987" s="316">
        <v>307.69518802487289</v>
      </c>
      <c r="D18987" s="315" t="s">
        <v>82</v>
      </c>
    </row>
    <row r="18988" spans="1:4" ht="14.5" customHeight="1" x14ac:dyDescent="0.35">
      <c r="A18988" s="1"/>
      <c r="B18988" s="317">
        <v>44483.180555598519</v>
      </c>
      <c r="C18988" s="316">
        <v>314.75373380233066</v>
      </c>
      <c r="D18988" s="315" t="s">
        <v>82</v>
      </c>
    </row>
    <row r="18989" spans="1:4" ht="14.5" customHeight="1" x14ac:dyDescent="0.35">
      <c r="A18989" s="1"/>
      <c r="B18989" s="317">
        <v>44483.181250042966</v>
      </c>
      <c r="C18989" s="316">
        <v>320.07199581357031</v>
      </c>
      <c r="D18989" s="315" t="s">
        <v>82</v>
      </c>
    </row>
    <row r="18990" spans="1:4" ht="14.5" customHeight="1" x14ac:dyDescent="0.35">
      <c r="A18990" s="1"/>
      <c r="B18990" s="317">
        <v>44483.181944487413</v>
      </c>
      <c r="C18990" s="316">
        <v>327.24772291788054</v>
      </c>
      <c r="D18990" s="315" t="s">
        <v>82</v>
      </c>
    </row>
    <row r="18991" spans="1:4" ht="14.5" customHeight="1" x14ac:dyDescent="0.35">
      <c r="A18991" s="1"/>
      <c r="B18991" s="317">
        <v>44483.182638931859</v>
      </c>
      <c r="C18991" s="316">
        <v>329.47677016654831</v>
      </c>
      <c r="D18991" s="315" t="s">
        <v>82</v>
      </c>
    </row>
    <row r="18992" spans="1:4" ht="14.5" customHeight="1" x14ac:dyDescent="0.35">
      <c r="A18992" s="1"/>
      <c r="B18992" s="317">
        <v>44483.183333376306</v>
      </c>
      <c r="C18992" s="316">
        <v>333.39598919041453</v>
      </c>
      <c r="D18992" s="315" t="s">
        <v>82</v>
      </c>
    </row>
    <row r="18993" spans="1:4" ht="14.5" customHeight="1" x14ac:dyDescent="0.35">
      <c r="A18993" s="1"/>
      <c r="B18993" s="317">
        <v>44483.184027820753</v>
      </c>
      <c r="C18993" s="316">
        <v>339.79878365165399</v>
      </c>
      <c r="D18993" s="315" t="s">
        <v>82</v>
      </c>
    </row>
    <row r="18994" spans="1:4" ht="14.5" customHeight="1" x14ac:dyDescent="0.35">
      <c r="A18994" s="1"/>
      <c r="B18994" s="317">
        <v>44483.1847222652</v>
      </c>
      <c r="C18994" s="316">
        <v>342.54955517893347</v>
      </c>
      <c r="D18994" s="315" t="s">
        <v>82</v>
      </c>
    </row>
    <row r="18995" spans="1:4" ht="14.5" customHeight="1" x14ac:dyDescent="0.35">
      <c r="A18995" s="1"/>
      <c r="B18995" s="317">
        <v>44483.185416709646</v>
      </c>
      <c r="C18995" s="316">
        <v>341.80446761434433</v>
      </c>
      <c r="D18995" s="315" t="s">
        <v>82</v>
      </c>
    </row>
    <row r="18996" spans="1:4" ht="14.5" customHeight="1" x14ac:dyDescent="0.35">
      <c r="A18996" s="1"/>
      <c r="B18996" s="317">
        <v>44483.186111154093</v>
      </c>
      <c r="C18996" s="316">
        <v>341.42481947931617</v>
      </c>
      <c r="D18996" s="315" t="s">
        <v>82</v>
      </c>
    </row>
    <row r="18997" spans="1:4" ht="14.5" customHeight="1" x14ac:dyDescent="0.35">
      <c r="A18997" s="1"/>
      <c r="B18997" s="317">
        <v>44483.18680559854</v>
      </c>
      <c r="C18997" s="316">
        <v>344.13667269540798</v>
      </c>
      <c r="D18997" s="315" t="s">
        <v>82</v>
      </c>
    </row>
    <row r="18998" spans="1:4" ht="14.5" customHeight="1" x14ac:dyDescent="0.35">
      <c r="A18998" s="1"/>
      <c r="B18998" s="317">
        <v>44483.187500042986</v>
      </c>
      <c r="C18998" s="316">
        <v>343.69082392566685</v>
      </c>
      <c r="D18998" s="315" t="s">
        <v>82</v>
      </c>
    </row>
    <row r="18999" spans="1:4" ht="14.5" customHeight="1" x14ac:dyDescent="0.35">
      <c r="A18999" s="1"/>
      <c r="B18999" s="317">
        <v>44483.188194487433</v>
      </c>
      <c r="C18999" s="316">
        <v>344.33688136198714</v>
      </c>
      <c r="D18999" s="315" t="s">
        <v>82</v>
      </c>
    </row>
    <row r="19000" spans="1:4" ht="14.5" customHeight="1" x14ac:dyDescent="0.35">
      <c r="A19000" s="1"/>
      <c r="B19000" s="317">
        <v>44483.18888893188</v>
      </c>
      <c r="C19000" s="316">
        <v>343.89960427520174</v>
      </c>
      <c r="D19000" s="315" t="s">
        <v>82</v>
      </c>
    </row>
    <row r="19001" spans="1:4" ht="14.5" customHeight="1" x14ac:dyDescent="0.35">
      <c r="A19001" s="1"/>
      <c r="B19001" s="317">
        <v>44483.189583376326</v>
      </c>
      <c r="C19001" s="316">
        <v>341.56243965423977</v>
      </c>
      <c r="D19001" s="315" t="s">
        <v>82</v>
      </c>
    </row>
    <row r="19002" spans="1:4" ht="14.5" customHeight="1" x14ac:dyDescent="0.35">
      <c r="A19002" s="1"/>
      <c r="B19002" s="317">
        <v>44483.190277820773</v>
      </c>
      <c r="C19002" s="316">
        <v>340.38574689204495</v>
      </c>
      <c r="D19002" s="315" t="s">
        <v>82</v>
      </c>
    </row>
    <row r="19003" spans="1:4" ht="14.5" customHeight="1" x14ac:dyDescent="0.35">
      <c r="A19003" s="1"/>
      <c r="B19003" s="317">
        <v>44483.19097226522</v>
      </c>
      <c r="C19003" s="316">
        <v>338.5772742345153</v>
      </c>
      <c r="D19003" s="315" t="s">
        <v>82</v>
      </c>
    </row>
    <row r="19004" spans="1:4" ht="14.5" customHeight="1" x14ac:dyDescent="0.35">
      <c r="A19004" s="1"/>
      <c r="B19004" s="317">
        <v>44483.191666709667</v>
      </c>
      <c r="C19004" s="316">
        <v>336.9227493617451</v>
      </c>
      <c r="D19004" s="315" t="s">
        <v>82</v>
      </c>
    </row>
    <row r="19005" spans="1:4" ht="14.5" customHeight="1" x14ac:dyDescent="0.35">
      <c r="A19005" s="1"/>
      <c r="B19005" s="317">
        <v>44483.192361154113</v>
      </c>
      <c r="C19005" s="316">
        <v>333.23437901599488</v>
      </c>
      <c r="D19005" s="315" t="s">
        <v>82</v>
      </c>
    </row>
    <row r="19006" spans="1:4" ht="14.5" customHeight="1" x14ac:dyDescent="0.35">
      <c r="A19006" s="1"/>
      <c r="B19006" s="317">
        <v>44483.19305559856</v>
      </c>
      <c r="C19006" s="316">
        <v>331.08668546990958</v>
      </c>
      <c r="D19006" s="315" t="s">
        <v>82</v>
      </c>
    </row>
    <row r="19007" spans="1:4" ht="14.5" customHeight="1" x14ac:dyDescent="0.35">
      <c r="A19007" s="1"/>
      <c r="B19007" s="317">
        <v>44483.193750043007</v>
      </c>
      <c r="C19007" s="316">
        <v>326.01941299183915</v>
      </c>
      <c r="D19007" s="315" t="s">
        <v>82</v>
      </c>
    </row>
    <row r="19008" spans="1:4" ht="14.5" customHeight="1" x14ac:dyDescent="0.35">
      <c r="A19008" s="1"/>
      <c r="B19008" s="317">
        <v>44483.194444487453</v>
      </c>
      <c r="C19008" s="316">
        <v>325.22063876125804</v>
      </c>
      <c r="D19008" s="315" t="s">
        <v>82</v>
      </c>
    </row>
    <row r="19009" spans="1:4" ht="14.5" customHeight="1" x14ac:dyDescent="0.35">
      <c r="A19009" s="1"/>
      <c r="B19009" s="317">
        <v>44483.1951389319</v>
      </c>
      <c r="C19009" s="316">
        <v>321.2270310582748</v>
      </c>
      <c r="D19009" s="315" t="s">
        <v>82</v>
      </c>
    </row>
    <row r="19010" spans="1:4" ht="14.5" customHeight="1" x14ac:dyDescent="0.35">
      <c r="A19010" s="1"/>
      <c r="B19010" s="317">
        <v>44483.195833376347</v>
      </c>
      <c r="C19010" s="316">
        <v>317.45292868612643</v>
      </c>
      <c r="D19010" s="315" t="s">
        <v>82</v>
      </c>
    </row>
    <row r="19011" spans="1:4" ht="14.5" customHeight="1" x14ac:dyDescent="0.35">
      <c r="A19011" s="1"/>
      <c r="B19011" s="317">
        <v>44483.196527820794</v>
      </c>
      <c r="C19011" s="316">
        <v>311.52346368223272</v>
      </c>
      <c r="D19011" s="315" t="s">
        <v>82</v>
      </c>
    </row>
    <row r="19012" spans="1:4" ht="14.5" customHeight="1" x14ac:dyDescent="0.35">
      <c r="A19012" s="1"/>
      <c r="B19012" s="317">
        <v>44483.19722226524</v>
      </c>
      <c r="C19012" s="316">
        <v>309.09975923380506</v>
      </c>
      <c r="D19012" s="315" t="s">
        <v>82</v>
      </c>
    </row>
    <row r="19013" spans="1:4" ht="14.5" customHeight="1" x14ac:dyDescent="0.35">
      <c r="A19013" s="1"/>
      <c r="B19013" s="317">
        <v>44483.197916709687</v>
      </c>
      <c r="C19013" s="316">
        <v>303.74451135102817</v>
      </c>
      <c r="D19013" s="315" t="s">
        <v>82</v>
      </c>
    </row>
    <row r="19014" spans="1:4" ht="14.5" customHeight="1" x14ac:dyDescent="0.35">
      <c r="A19014" s="1"/>
      <c r="B19014" s="317">
        <v>44483.198611154134</v>
      </c>
      <c r="C19014" s="316">
        <v>297.17736316210744</v>
      </c>
      <c r="D19014" s="315" t="s">
        <v>82</v>
      </c>
    </row>
    <row r="19015" spans="1:4" ht="14.5" customHeight="1" x14ac:dyDescent="0.35">
      <c r="A19015" s="1"/>
      <c r="B19015" s="317">
        <v>44483.19930559858</v>
      </c>
      <c r="C19015" s="316">
        <v>297.40669003676157</v>
      </c>
      <c r="D19015" s="315" t="s">
        <v>82</v>
      </c>
    </row>
    <row r="19016" spans="1:4" ht="14.5" customHeight="1" x14ac:dyDescent="0.35">
      <c r="A19016" s="1"/>
      <c r="B19016" s="317">
        <v>44483.200000043027</v>
      </c>
      <c r="C19016" s="316">
        <v>290.45712581065015</v>
      </c>
      <c r="D19016" s="315" t="s">
        <v>82</v>
      </c>
    </row>
    <row r="19017" spans="1:4" ht="14.5" customHeight="1" x14ac:dyDescent="0.35">
      <c r="A19017" s="1"/>
      <c r="B19017" s="317">
        <v>44483.200694487474</v>
      </c>
      <c r="C19017" s="316">
        <v>283.45128447186045</v>
      </c>
      <c r="D19017" s="315" t="s">
        <v>82</v>
      </c>
    </row>
    <row r="19018" spans="1:4" ht="14.5" customHeight="1" x14ac:dyDescent="0.35">
      <c r="A19018" s="1"/>
      <c r="B19018" s="317">
        <v>44483.201388931921</v>
      </c>
      <c r="C19018" s="316">
        <v>280.46441024148373</v>
      </c>
      <c r="D19018" s="315" t="s">
        <v>82</v>
      </c>
    </row>
    <row r="19019" spans="1:4" ht="14.5" customHeight="1" x14ac:dyDescent="0.35">
      <c r="A19019" s="1"/>
      <c r="B19019" s="317">
        <v>44483.202083376367</v>
      </c>
      <c r="C19019" s="316">
        <v>273.13183426954782</v>
      </c>
      <c r="D19019" s="315" t="s">
        <v>82</v>
      </c>
    </row>
    <row r="19020" spans="1:4" ht="14.5" customHeight="1" x14ac:dyDescent="0.35">
      <c r="A19020" s="1"/>
      <c r="B19020" s="317">
        <v>44483.202777820814</v>
      </c>
      <c r="C19020" s="316">
        <v>271.36043927158073</v>
      </c>
      <c r="D19020" s="315" t="s">
        <v>82</v>
      </c>
    </row>
    <row r="19021" spans="1:4" ht="14.5" customHeight="1" x14ac:dyDescent="0.35">
      <c r="A19021" s="1"/>
      <c r="B19021" s="317">
        <v>44483.203472265261</v>
      </c>
      <c r="C19021" s="316">
        <v>262.63447396631818</v>
      </c>
      <c r="D19021" s="315" t="s">
        <v>82</v>
      </c>
    </row>
    <row r="19022" spans="1:4" ht="14.5" customHeight="1" x14ac:dyDescent="0.35">
      <c r="A19022" s="1"/>
      <c r="B19022" s="317">
        <v>44483.204166709707</v>
      </c>
      <c r="C19022" s="316">
        <v>259.27636656031632</v>
      </c>
      <c r="D19022" s="315" t="s">
        <v>82</v>
      </c>
    </row>
    <row r="19023" spans="1:4" ht="14.5" customHeight="1" x14ac:dyDescent="0.35">
      <c r="A19023" s="1"/>
      <c r="B19023" s="317">
        <v>44483.204861154154</v>
      </c>
      <c r="C19023" s="316">
        <v>251.69594780190769</v>
      </c>
      <c r="D19023" s="315" t="s">
        <v>82</v>
      </c>
    </row>
    <row r="19024" spans="1:4" ht="14.5" customHeight="1" x14ac:dyDescent="0.35">
      <c r="A19024" s="1"/>
      <c r="B19024" s="317">
        <v>44483.205555598601</v>
      </c>
      <c r="C19024" s="316">
        <v>246.93408142412858</v>
      </c>
      <c r="D19024" s="315" t="s">
        <v>82</v>
      </c>
    </row>
    <row r="19025" spans="1:4" ht="14.5" customHeight="1" x14ac:dyDescent="0.35">
      <c r="A19025" s="1"/>
      <c r="B19025" s="317">
        <v>44483.206250043047</v>
      </c>
      <c r="C19025" s="316">
        <v>243.55495476729314</v>
      </c>
      <c r="D19025" s="315" t="s">
        <v>82</v>
      </c>
    </row>
    <row r="19026" spans="1:4" ht="14.5" customHeight="1" x14ac:dyDescent="0.35">
      <c r="A19026" s="1"/>
      <c r="B19026" s="317">
        <v>44483.206944487494</v>
      </c>
      <c r="C19026" s="316">
        <v>238.56085644980195</v>
      </c>
      <c r="D19026" s="315" t="s">
        <v>82</v>
      </c>
    </row>
    <row r="19027" spans="1:4" ht="14.5" customHeight="1" x14ac:dyDescent="0.35">
      <c r="A19027" s="1"/>
      <c r="B19027" s="317">
        <v>44483.207638931941</v>
      </c>
      <c r="C19027" s="316">
        <v>233.23864892905888</v>
      </c>
      <c r="D19027" s="315" t="s">
        <v>82</v>
      </c>
    </row>
    <row r="19028" spans="1:4" ht="14.5" customHeight="1" x14ac:dyDescent="0.35">
      <c r="A19028" s="1"/>
      <c r="B19028" s="317">
        <v>44483.208333376388</v>
      </c>
      <c r="C19028" s="316">
        <v>230.52353634795483</v>
      </c>
      <c r="D19028" s="315" t="s">
        <v>82</v>
      </c>
    </row>
    <row r="19029" spans="1:4" ht="14.5" customHeight="1" x14ac:dyDescent="0.35">
      <c r="A19029" s="1"/>
      <c r="B19029" s="317">
        <v>44483.209027820834</v>
      </c>
      <c r="C19029" s="316">
        <v>223.61555842687375</v>
      </c>
      <c r="D19029" s="315" t="s">
        <v>82</v>
      </c>
    </row>
    <row r="19030" spans="1:4" ht="14.5" customHeight="1" x14ac:dyDescent="0.35">
      <c r="A19030" s="1"/>
      <c r="B19030" s="317">
        <v>44483.209722265281</v>
      </c>
      <c r="C19030" s="316">
        <v>218.60091164975117</v>
      </c>
      <c r="D19030" s="315" t="s">
        <v>82</v>
      </c>
    </row>
    <row r="19031" spans="1:4" ht="14.5" customHeight="1" x14ac:dyDescent="0.35">
      <c r="A19031" s="1"/>
      <c r="B19031" s="317">
        <v>44483.210416709728</v>
      </c>
      <c r="C19031" s="316">
        <v>215.60627777891932</v>
      </c>
      <c r="D19031" s="315" t="s">
        <v>82</v>
      </c>
    </row>
    <row r="19032" spans="1:4" ht="14.5" customHeight="1" x14ac:dyDescent="0.35">
      <c r="A19032" s="1"/>
      <c r="B19032" s="317">
        <v>44483.211111154174</v>
      </c>
      <c r="C19032" s="316">
        <v>212.67378159516957</v>
      </c>
      <c r="D19032" s="315" t="s">
        <v>82</v>
      </c>
    </row>
    <row r="19033" spans="1:4" ht="14.5" customHeight="1" x14ac:dyDescent="0.35">
      <c r="A19033" s="1"/>
      <c r="B19033" s="317">
        <v>44483.211805598621</v>
      </c>
      <c r="C19033" s="316">
        <v>209.8474778505275</v>
      </c>
      <c r="D19033" s="315" t="s">
        <v>82</v>
      </c>
    </row>
    <row r="19034" spans="1:4" ht="14.5" customHeight="1" x14ac:dyDescent="0.35">
      <c r="A19034" s="1"/>
      <c r="B19034" s="317">
        <v>44483.212500043068</v>
      </c>
      <c r="C19034" s="316">
        <v>203.71144977886385</v>
      </c>
      <c r="D19034" s="315" t="s">
        <v>82</v>
      </c>
    </row>
    <row r="19035" spans="1:4" ht="14.5" customHeight="1" x14ac:dyDescent="0.35">
      <c r="A19035" s="1"/>
      <c r="B19035" s="317">
        <v>44483.213194487515</v>
      </c>
      <c r="C19035" s="316">
        <v>203.26916253996703</v>
      </c>
      <c r="D19035" s="315" t="s">
        <v>82</v>
      </c>
    </row>
    <row r="19036" spans="1:4" ht="14.5" customHeight="1" x14ac:dyDescent="0.35">
      <c r="A19036" s="1"/>
      <c r="B19036" s="317">
        <v>44483.213888931961</v>
      </c>
      <c r="C19036" s="316">
        <v>197.39481572192938</v>
      </c>
      <c r="D19036" s="315" t="s">
        <v>82</v>
      </c>
    </row>
    <row r="19037" spans="1:4" ht="14.5" customHeight="1" x14ac:dyDescent="0.35">
      <c r="A19037" s="1"/>
      <c r="B19037" s="317">
        <v>44483.214583376408</v>
      </c>
      <c r="C19037" s="316">
        <v>196.76632306588581</v>
      </c>
      <c r="D19037" s="315" t="s">
        <v>82</v>
      </c>
    </row>
    <row r="19038" spans="1:4" ht="14.5" customHeight="1" x14ac:dyDescent="0.35">
      <c r="A19038" s="1"/>
      <c r="B19038" s="317">
        <v>44483.215277820855</v>
      </c>
      <c r="C19038" s="316">
        <v>195.15305247388315</v>
      </c>
      <c r="D19038" s="315" t="s">
        <v>82</v>
      </c>
    </row>
    <row r="19039" spans="1:4" ht="14.5" customHeight="1" x14ac:dyDescent="0.35">
      <c r="A19039" s="1"/>
      <c r="B19039" s="317">
        <v>44483.215972265301</v>
      </c>
      <c r="C19039" s="316">
        <v>191.86087017507913</v>
      </c>
      <c r="D19039" s="315" t="s">
        <v>82</v>
      </c>
    </row>
    <row r="19040" spans="1:4" ht="14.5" customHeight="1" x14ac:dyDescent="0.35">
      <c r="A19040" s="1"/>
      <c r="B19040" s="317">
        <v>44483.216666709748</v>
      </c>
      <c r="C19040" s="316">
        <v>187.65670932908154</v>
      </c>
      <c r="D19040" s="315" t="s">
        <v>82</v>
      </c>
    </row>
    <row r="19041" spans="1:4" ht="14.5" customHeight="1" x14ac:dyDescent="0.35">
      <c r="A19041" s="1"/>
      <c r="B19041" s="317">
        <v>44483.217361154195</v>
      </c>
      <c r="C19041" s="316">
        <v>184.27557413267593</v>
      </c>
      <c r="D19041" s="315" t="s">
        <v>82</v>
      </c>
    </row>
    <row r="19042" spans="1:4" ht="14.5" customHeight="1" x14ac:dyDescent="0.35">
      <c r="A19042" s="1"/>
      <c r="B19042" s="317">
        <v>44483.218055598642</v>
      </c>
      <c r="C19042" s="316">
        <v>178.19449089478391</v>
      </c>
      <c r="D19042" s="315" t="s">
        <v>82</v>
      </c>
    </row>
    <row r="19043" spans="1:4" ht="14.5" customHeight="1" x14ac:dyDescent="0.35">
      <c r="A19043" s="1"/>
      <c r="B19043" s="317">
        <v>44483.218750043088</v>
      </c>
      <c r="C19043" s="316">
        <v>117.84715876490809</v>
      </c>
      <c r="D19043" s="315" t="s">
        <v>82</v>
      </c>
    </row>
    <row r="19044" spans="1:4" ht="14.5" customHeight="1" x14ac:dyDescent="0.35">
      <c r="A19044" s="1"/>
      <c r="B19044" s="317">
        <v>44483.219444487535</v>
      </c>
      <c r="C19044" s="316">
        <v>67.2449066954335</v>
      </c>
      <c r="D19044" s="315" t="s">
        <v>82</v>
      </c>
    </row>
    <row r="19045" spans="1:4" ht="14.5" customHeight="1" x14ac:dyDescent="0.35">
      <c r="A19045" s="1"/>
      <c r="B19045" s="317">
        <v>44483.220138931982</v>
      </c>
      <c r="C19045" s="316">
        <v>38.028621879881634</v>
      </c>
      <c r="D19045" s="315" t="s">
        <v>82</v>
      </c>
    </row>
    <row r="19046" spans="1:4" ht="14.5" customHeight="1" x14ac:dyDescent="0.35">
      <c r="A19046" s="1"/>
      <c r="B19046" s="317">
        <v>44483.220833376428</v>
      </c>
      <c r="C19046" s="316">
        <v>24.568974083306482</v>
      </c>
      <c r="D19046" s="315" t="s">
        <v>82</v>
      </c>
    </row>
    <row r="19047" spans="1:4" ht="14.5" customHeight="1" x14ac:dyDescent="0.35">
      <c r="A19047" s="1"/>
      <c r="B19047" s="317">
        <v>44483.221527820875</v>
      </c>
      <c r="C19047" s="316">
        <v>19.557449942671035</v>
      </c>
      <c r="D19047" s="315" t="s">
        <v>82</v>
      </c>
    </row>
    <row r="19048" spans="1:4" ht="14.5" customHeight="1" x14ac:dyDescent="0.35">
      <c r="A19048" s="1"/>
      <c r="B19048" s="317">
        <v>44483.222222265322</v>
      </c>
      <c r="C19048" s="316">
        <v>16.921680214109074</v>
      </c>
      <c r="D19048" s="315" t="s">
        <v>82</v>
      </c>
    </row>
    <row r="19049" spans="1:4" ht="14.5" customHeight="1" x14ac:dyDescent="0.35">
      <c r="A19049" s="1"/>
      <c r="B19049" s="317">
        <v>44483.222916709768</v>
      </c>
      <c r="C19049" s="316">
        <v>15.654955075736506</v>
      </c>
      <c r="D19049" s="315" t="s">
        <v>82</v>
      </c>
    </row>
    <row r="19050" spans="1:4" ht="14.5" customHeight="1" x14ac:dyDescent="0.35">
      <c r="A19050" s="1"/>
      <c r="B19050" s="317">
        <v>44483.223611154215</v>
      </c>
      <c r="C19050" s="316">
        <v>13.388865104076588</v>
      </c>
      <c r="D19050" s="315" t="s">
        <v>82</v>
      </c>
    </row>
    <row r="19051" spans="1:4" ht="14.5" customHeight="1" x14ac:dyDescent="0.35">
      <c r="A19051" s="1"/>
      <c r="B19051" s="317">
        <v>44483.224305598662</v>
      </c>
      <c r="C19051" s="316">
        <v>11.586872910661622</v>
      </c>
      <c r="D19051" s="315" t="s">
        <v>82</v>
      </c>
    </row>
    <row r="19052" spans="1:4" ht="14.5" customHeight="1" x14ac:dyDescent="0.35">
      <c r="A19052" s="1"/>
      <c r="B19052" s="317">
        <v>44483.225000043109</v>
      </c>
      <c r="C19052" s="316">
        <v>10.284832761142995</v>
      </c>
      <c r="D19052" s="315" t="s">
        <v>82</v>
      </c>
    </row>
    <row r="19053" spans="1:4" ht="14.5" customHeight="1" x14ac:dyDescent="0.35">
      <c r="A19053" s="1"/>
      <c r="B19053" s="317">
        <v>44483.225694487555</v>
      </c>
      <c r="C19053" s="316">
        <v>9.3081363576330958</v>
      </c>
      <c r="D19053" s="315" t="s">
        <v>82</v>
      </c>
    </row>
    <row r="19054" spans="1:4" ht="14.5" customHeight="1" x14ac:dyDescent="0.35">
      <c r="A19054" s="1"/>
      <c r="B19054" s="317">
        <v>44483.226388932002</v>
      </c>
      <c r="C19054" s="316">
        <v>8.354116962893265</v>
      </c>
      <c r="D19054" s="315" t="s">
        <v>82</v>
      </c>
    </row>
    <row r="19055" spans="1:4" ht="14.5" customHeight="1" x14ac:dyDescent="0.35">
      <c r="A19055" s="1"/>
      <c r="B19055" s="317">
        <v>44483.227083376449</v>
      </c>
      <c r="C19055" s="316">
        <v>7.6227877457341187</v>
      </c>
      <c r="D19055" s="315" t="s">
        <v>82</v>
      </c>
    </row>
    <row r="19056" spans="1:4" ht="14.5" customHeight="1" x14ac:dyDescent="0.35">
      <c r="A19056" s="1"/>
      <c r="B19056" s="317">
        <v>44483.227777820895</v>
      </c>
      <c r="C19056" s="316">
        <v>7.1707400424119747</v>
      </c>
      <c r="D19056" s="315" t="s">
        <v>82</v>
      </c>
    </row>
    <row r="19057" spans="1:4" ht="14.5" customHeight="1" x14ac:dyDescent="0.35">
      <c r="A19057" s="1"/>
      <c r="B19057" s="317">
        <v>44483.228472265342</v>
      </c>
      <c r="C19057" s="316">
        <v>6.8131491762334919</v>
      </c>
      <c r="D19057" s="315" t="s">
        <v>82</v>
      </c>
    </row>
    <row r="19058" spans="1:4" ht="14.5" customHeight="1" x14ac:dyDescent="0.35">
      <c r="A19058" s="1"/>
      <c r="B19058" s="317">
        <v>44483.229166709789</v>
      </c>
      <c r="C19058" s="316">
        <v>6.5264964973477619</v>
      </c>
      <c r="D19058" s="315" t="s">
        <v>82</v>
      </c>
    </row>
    <row r="19059" spans="1:4" ht="14.5" customHeight="1" x14ac:dyDescent="0.35">
      <c r="A19059" s="1"/>
      <c r="B19059" s="317">
        <v>44483.229861154236</v>
      </c>
      <c r="C19059" s="316">
        <v>6.4070020914762909</v>
      </c>
      <c r="D19059" s="315" t="s">
        <v>82</v>
      </c>
    </row>
    <row r="19060" spans="1:4" ht="14.5" customHeight="1" x14ac:dyDescent="0.35">
      <c r="A19060" s="1"/>
      <c r="B19060" s="317">
        <v>44483.230555598682</v>
      </c>
      <c r="C19060" s="316">
        <v>6.2163496290921705</v>
      </c>
      <c r="D19060" s="315" t="s">
        <v>82</v>
      </c>
    </row>
    <row r="19061" spans="1:4" ht="14.5" customHeight="1" x14ac:dyDescent="0.35">
      <c r="A19061" s="1"/>
      <c r="B19061" s="317">
        <v>44483.231250043129</v>
      </c>
      <c r="C19061" s="316">
        <v>6.0590093311892508</v>
      </c>
      <c r="D19061" s="315" t="s">
        <v>82</v>
      </c>
    </row>
    <row r="19062" spans="1:4" ht="14.5" customHeight="1" x14ac:dyDescent="0.35">
      <c r="A19062" s="1"/>
      <c r="B19062" s="317">
        <v>44483.231944487576</v>
      </c>
      <c r="C19062" s="316">
        <v>5.9609157967227171</v>
      </c>
      <c r="D19062" s="315" t="s">
        <v>82</v>
      </c>
    </row>
    <row r="19063" spans="1:4" ht="14.5" customHeight="1" x14ac:dyDescent="0.35">
      <c r="A19063" s="1"/>
      <c r="B19063" s="317">
        <v>44483.232638932022</v>
      </c>
      <c r="C19063" s="316">
        <v>5.7573994604099425</v>
      </c>
      <c r="D19063" s="315" t="s">
        <v>82</v>
      </c>
    </row>
    <row r="19064" spans="1:4" ht="14.5" customHeight="1" x14ac:dyDescent="0.35">
      <c r="A19064" s="1"/>
      <c r="B19064" s="317">
        <v>44483.233333376469</v>
      </c>
      <c r="C19064" s="316">
        <v>5.6146902231292186</v>
      </c>
      <c r="D19064" s="315" t="s">
        <v>82</v>
      </c>
    </row>
    <row r="19065" spans="1:4" ht="14.5" customHeight="1" x14ac:dyDescent="0.35">
      <c r="A19065" s="1"/>
      <c r="B19065" s="317">
        <v>44483.234027820916</v>
      </c>
      <c r="C19065" s="316">
        <v>5.4547663782098725</v>
      </c>
      <c r="D19065" s="315" t="s">
        <v>82</v>
      </c>
    </row>
    <row r="19066" spans="1:4" ht="14.5" customHeight="1" x14ac:dyDescent="0.35">
      <c r="A19066" s="1"/>
      <c r="B19066" s="317">
        <v>44483.234722265363</v>
      </c>
      <c r="C19066" s="316">
        <v>5.3616812982771078</v>
      </c>
      <c r="D19066" s="315" t="s">
        <v>82</v>
      </c>
    </row>
    <row r="19067" spans="1:4" ht="14.5" customHeight="1" x14ac:dyDescent="0.35">
      <c r="A19067" s="1"/>
      <c r="B19067" s="317">
        <v>44483.235416709809</v>
      </c>
      <c r="C19067" s="316">
        <v>5.208584992468241</v>
      </c>
      <c r="D19067" s="315" t="s">
        <v>82</v>
      </c>
    </row>
    <row r="19068" spans="1:4" ht="14.5" customHeight="1" x14ac:dyDescent="0.35">
      <c r="A19068" s="1"/>
      <c r="B19068" s="317">
        <v>44483.236111154256</v>
      </c>
      <c r="C19068" s="316">
        <v>4.9834677390948245</v>
      </c>
      <c r="D19068" s="315" t="s">
        <v>82</v>
      </c>
    </row>
    <row r="19069" spans="1:4" ht="14.5" customHeight="1" x14ac:dyDescent="0.35">
      <c r="A19069" s="1"/>
      <c r="B19069" s="317">
        <v>44483.236805598703</v>
      </c>
      <c r="C19069" s="316">
        <v>4.878345225997327</v>
      </c>
      <c r="D19069" s="315" t="s">
        <v>82</v>
      </c>
    </row>
    <row r="19070" spans="1:4" ht="14.5" customHeight="1" x14ac:dyDescent="0.35">
      <c r="A19070" s="1"/>
      <c r="B19070" s="317">
        <v>44483.237500043149</v>
      </c>
      <c r="C19070" s="316">
        <v>4.7441953875688343</v>
      </c>
      <c r="D19070" s="315" t="s">
        <v>82</v>
      </c>
    </row>
    <row r="19071" spans="1:4" ht="14.5" customHeight="1" x14ac:dyDescent="0.35">
      <c r="A19071" s="1"/>
      <c r="B19071" s="317">
        <v>44483.238194487596</v>
      </c>
      <c r="C19071" s="316">
        <v>4.5605984206137995</v>
      </c>
      <c r="D19071" s="315" t="s">
        <v>82</v>
      </c>
    </row>
    <row r="19072" spans="1:4" ht="14.5" customHeight="1" x14ac:dyDescent="0.35">
      <c r="A19072" s="1"/>
      <c r="B19072" s="317">
        <v>44483.238888932043</v>
      </c>
      <c r="C19072" s="316">
        <v>4.4410165888584743</v>
      </c>
      <c r="D19072" s="315" t="s">
        <v>82</v>
      </c>
    </row>
    <row r="19073" spans="1:4" ht="14.5" customHeight="1" x14ac:dyDescent="0.35">
      <c r="A19073" s="1"/>
      <c r="B19073" s="317">
        <v>44483.239583376489</v>
      </c>
      <c r="C19073" s="316">
        <v>4.1624712232758609</v>
      </c>
      <c r="D19073" s="315" t="s">
        <v>82</v>
      </c>
    </row>
    <row r="19074" spans="1:4" ht="14.5" customHeight="1" x14ac:dyDescent="0.35">
      <c r="A19074" s="1"/>
      <c r="B19074" s="317">
        <v>44483.240277820936</v>
      </c>
      <c r="C19074" s="316">
        <v>4.0999321549425076</v>
      </c>
      <c r="D19074" s="315" t="s">
        <v>82</v>
      </c>
    </row>
    <row r="19075" spans="1:4" ht="14.5" customHeight="1" x14ac:dyDescent="0.35">
      <c r="A19075" s="1"/>
      <c r="B19075" s="317">
        <v>44483.240972265383</v>
      </c>
      <c r="C19075" s="316">
        <v>3.9494681487891889</v>
      </c>
      <c r="D19075" s="315" t="s">
        <v>82</v>
      </c>
    </row>
    <row r="19076" spans="1:4" ht="14.5" customHeight="1" x14ac:dyDescent="0.35">
      <c r="A19076" s="1"/>
      <c r="B19076" s="317">
        <v>44483.24166670983</v>
      </c>
      <c r="C19076" s="316">
        <v>3.8733530362205175</v>
      </c>
      <c r="D19076" s="315" t="s">
        <v>82</v>
      </c>
    </row>
    <row r="19077" spans="1:4" ht="14.5" customHeight="1" x14ac:dyDescent="0.35">
      <c r="A19077" s="1"/>
      <c r="B19077" s="317">
        <v>44483.242361154276</v>
      </c>
      <c r="C19077" s="316">
        <v>3.6999115368315567</v>
      </c>
      <c r="D19077" s="315" t="s">
        <v>82</v>
      </c>
    </row>
    <row r="19078" spans="1:4" ht="14.5" customHeight="1" x14ac:dyDescent="0.35">
      <c r="A19078" s="1"/>
      <c r="B19078" s="317">
        <v>44483.243055598723</v>
      </c>
      <c r="C19078" s="316">
        <v>3.5477717273961389</v>
      </c>
      <c r="D19078" s="315" t="s">
        <v>82</v>
      </c>
    </row>
    <row r="19079" spans="1:4" ht="14.5" customHeight="1" x14ac:dyDescent="0.35">
      <c r="A19079" s="1"/>
      <c r="B19079" s="317">
        <v>44483.24375004317</v>
      </c>
      <c r="C19079" s="316">
        <v>3.4229752114225751</v>
      </c>
      <c r="D19079" s="315" t="s">
        <v>82</v>
      </c>
    </row>
    <row r="19080" spans="1:4" ht="14.5" customHeight="1" x14ac:dyDescent="0.35">
      <c r="A19080" s="1"/>
      <c r="B19080" s="317">
        <v>44483.244444487616</v>
      </c>
      <c r="C19080" s="316">
        <v>3.2121162608988016</v>
      </c>
      <c r="D19080" s="315" t="s">
        <v>82</v>
      </c>
    </row>
    <row r="19081" spans="1:4" ht="14.5" customHeight="1" x14ac:dyDescent="0.35">
      <c r="A19081" s="1"/>
      <c r="B19081" s="317">
        <v>44483.245138932063</v>
      </c>
      <c r="C19081" s="316">
        <v>3.0539923530231436</v>
      </c>
      <c r="D19081" s="315" t="s">
        <v>82</v>
      </c>
    </row>
    <row r="19082" spans="1:4" ht="14.5" customHeight="1" x14ac:dyDescent="0.35">
      <c r="A19082" s="1"/>
      <c r="B19082" s="317">
        <v>44483.24583337651</v>
      </c>
      <c r="C19082" s="316">
        <v>2.9120582917730036</v>
      </c>
      <c r="D19082" s="315" t="s">
        <v>82</v>
      </c>
    </row>
    <row r="19083" spans="1:4" ht="14.5" customHeight="1" x14ac:dyDescent="0.35">
      <c r="A19083" s="1"/>
      <c r="B19083" s="317">
        <v>44483.246527820957</v>
      </c>
      <c r="C19083" s="316">
        <v>2.7328672804688421</v>
      </c>
      <c r="D19083" s="315" t="s">
        <v>82</v>
      </c>
    </row>
    <row r="19084" spans="1:4" ht="14.5" customHeight="1" x14ac:dyDescent="0.35">
      <c r="A19084" s="1"/>
      <c r="B19084" s="317">
        <v>44483.247222265403</v>
      </c>
      <c r="C19084" s="316">
        <v>2.6353716433948646</v>
      </c>
      <c r="D19084" s="315" t="s">
        <v>82</v>
      </c>
    </row>
    <row r="19085" spans="1:4" ht="14.5" customHeight="1" x14ac:dyDescent="0.35">
      <c r="A19085" s="1"/>
      <c r="B19085" s="317">
        <v>44483.24791670985</v>
      </c>
      <c r="C19085" s="316">
        <v>2.5311384837709436</v>
      </c>
      <c r="D19085" s="315" t="s">
        <v>82</v>
      </c>
    </row>
    <row r="19086" spans="1:4" ht="14.5" customHeight="1" x14ac:dyDescent="0.35">
      <c r="A19086" s="1"/>
      <c r="B19086" s="317">
        <v>44483.248611154297</v>
      </c>
      <c r="C19086" s="316">
        <v>2.3824314030155924</v>
      </c>
      <c r="D19086" s="315" t="s">
        <v>82</v>
      </c>
    </row>
    <row r="19087" spans="1:4" ht="14.5" customHeight="1" x14ac:dyDescent="0.35">
      <c r="A19087" s="1"/>
      <c r="B19087" s="317">
        <v>44483.249305598743</v>
      </c>
      <c r="C19087" s="316">
        <v>2.2377744802396893</v>
      </c>
      <c r="D19087" s="315" t="s">
        <v>82</v>
      </c>
    </row>
    <row r="19088" spans="1:4" ht="14.5" customHeight="1" x14ac:dyDescent="0.35">
      <c r="A19088" s="1"/>
      <c r="B19088" s="317">
        <v>44483.25000004319</v>
      </c>
      <c r="C19088" s="316">
        <v>2.0961970002858532</v>
      </c>
      <c r="D19088" s="315" t="s">
        <v>82</v>
      </c>
    </row>
    <row r="19089" spans="1:4" ht="14.5" customHeight="1" x14ac:dyDescent="0.35">
      <c r="A19089" s="1"/>
      <c r="B19089" s="317">
        <v>44483.250694487637</v>
      </c>
      <c r="C19089" s="316">
        <v>2.0076269706214891</v>
      </c>
      <c r="D19089" s="315" t="s">
        <v>82</v>
      </c>
    </row>
    <row r="19090" spans="1:4" ht="14.5" customHeight="1" x14ac:dyDescent="0.35">
      <c r="A19090" s="1"/>
      <c r="B19090" s="317">
        <v>44483.251388932084</v>
      </c>
      <c r="C19090" s="316">
        <v>1.9198634865019508</v>
      </c>
      <c r="D19090" s="315" t="s">
        <v>82</v>
      </c>
    </row>
    <row r="19091" spans="1:4" ht="14.5" customHeight="1" x14ac:dyDescent="0.35">
      <c r="A19091" s="1"/>
      <c r="B19091" s="317">
        <v>44483.25208337653</v>
      </c>
      <c r="C19091" s="316">
        <v>1.7409597054045964</v>
      </c>
      <c r="D19091" s="315" t="s">
        <v>82</v>
      </c>
    </row>
    <row r="19092" spans="1:4" ht="14.5" customHeight="1" x14ac:dyDescent="0.35">
      <c r="A19092" s="1"/>
      <c r="B19092" s="317">
        <v>44483.252777820977</v>
      </c>
      <c r="C19092" s="316">
        <v>1.6426511755713666</v>
      </c>
      <c r="D19092" s="315" t="s">
        <v>82</v>
      </c>
    </row>
    <row r="19093" spans="1:4" ht="14.5" customHeight="1" x14ac:dyDescent="0.35">
      <c r="A19093" s="1"/>
      <c r="B19093" s="317">
        <v>44483.253472265424</v>
      </c>
      <c r="C19093" s="316">
        <v>1.4985274021438879</v>
      </c>
      <c r="D19093" s="315" t="s">
        <v>82</v>
      </c>
    </row>
    <row r="19094" spans="1:4" ht="14.5" customHeight="1" x14ac:dyDescent="0.35">
      <c r="A19094" s="1"/>
      <c r="B19094" s="317">
        <v>44483.25416670987</v>
      </c>
      <c r="C19094" s="316">
        <v>1.4252637981077594</v>
      </c>
      <c r="D19094" s="315" t="s">
        <v>82</v>
      </c>
    </row>
    <row r="19095" spans="1:4" ht="14.5" customHeight="1" x14ac:dyDescent="0.35">
      <c r="A19095" s="1"/>
      <c r="B19095" s="317">
        <v>44483.254861154317</v>
      </c>
      <c r="C19095" s="316">
        <v>1.3313528753355968</v>
      </c>
      <c r="D19095" s="315" t="s">
        <v>82</v>
      </c>
    </row>
    <row r="19096" spans="1:4" ht="14.5" customHeight="1" x14ac:dyDescent="0.35">
      <c r="A19096" s="1"/>
      <c r="B19096" s="317">
        <v>44483.255555598764</v>
      </c>
      <c r="C19096" s="316">
        <v>1.2769369469570242</v>
      </c>
      <c r="D19096" s="315" t="s">
        <v>82</v>
      </c>
    </row>
    <row r="19097" spans="1:4" ht="14.5" customHeight="1" x14ac:dyDescent="0.35">
      <c r="A19097" s="1"/>
      <c r="B19097" s="317">
        <v>44483.25625004321</v>
      </c>
      <c r="C19097" s="316">
        <v>1.2337818157135796</v>
      </c>
      <c r="D19097" s="315" t="s">
        <v>82</v>
      </c>
    </row>
    <row r="19098" spans="1:4" ht="14.5" customHeight="1" x14ac:dyDescent="0.35">
      <c r="A19098" s="1"/>
      <c r="B19098" s="317">
        <v>44483.256944487657</v>
      </c>
      <c r="C19098" s="316">
        <v>1.0943907036190315</v>
      </c>
      <c r="D19098" s="315" t="s">
        <v>82</v>
      </c>
    </row>
    <row r="19099" spans="1:4" ht="14.5" customHeight="1" x14ac:dyDescent="0.35">
      <c r="A19099" s="1"/>
      <c r="B19099" s="317">
        <v>44483.257638932104</v>
      </c>
      <c r="C19099" s="316">
        <v>1.0338025619235698</v>
      </c>
      <c r="D19099" s="315" t="s">
        <v>82</v>
      </c>
    </row>
    <row r="19100" spans="1:4" ht="14.5" customHeight="1" x14ac:dyDescent="0.35">
      <c r="A19100" s="1"/>
      <c r="B19100" s="317">
        <v>44483.258333376551</v>
      </c>
      <c r="C19100" s="316">
        <v>0.94178371794284133</v>
      </c>
      <c r="D19100" s="315" t="s">
        <v>82</v>
      </c>
    </row>
    <row r="19101" spans="1:4" ht="14.5" customHeight="1" x14ac:dyDescent="0.35">
      <c r="A19101" s="1"/>
      <c r="B19101" s="317">
        <v>44483.259027820997</v>
      </c>
      <c r="C19101" s="316">
        <v>1.0179061468564516</v>
      </c>
      <c r="D19101" s="315" t="s">
        <v>82</v>
      </c>
    </row>
    <row r="19102" spans="1:4" ht="14.5" customHeight="1" x14ac:dyDescent="0.35">
      <c r="A19102" s="1"/>
      <c r="B19102" s="317">
        <v>44483.259722265444</v>
      </c>
      <c r="C19102" s="316">
        <v>1.0325281158057806</v>
      </c>
      <c r="D19102" s="315" t="s">
        <v>82</v>
      </c>
    </row>
    <row r="19103" spans="1:4" ht="14.5" customHeight="1" x14ac:dyDescent="0.35">
      <c r="A19103" s="1"/>
      <c r="B19103" s="317">
        <v>44483.260416709891</v>
      </c>
      <c r="C19103" s="316">
        <v>0.93149158716872382</v>
      </c>
      <c r="D19103" s="315" t="s">
        <v>82</v>
      </c>
    </row>
    <row r="19104" spans="1:4" ht="14.5" customHeight="1" x14ac:dyDescent="0.35">
      <c r="A19104" s="1"/>
      <c r="B19104" s="317">
        <v>44483.261111154337</v>
      </c>
      <c r="C19104" s="316">
        <v>0.71497658966563904</v>
      </c>
      <c r="D19104" s="315" t="s">
        <v>82</v>
      </c>
    </row>
    <row r="19105" spans="1:4" ht="14.5" customHeight="1" x14ac:dyDescent="0.35">
      <c r="A19105" s="1"/>
      <c r="B19105" s="317">
        <v>44483.261805598784</v>
      </c>
      <c r="C19105" s="316">
        <v>0.70594140808395123</v>
      </c>
      <c r="D19105" s="315" t="s">
        <v>82</v>
      </c>
    </row>
    <row r="19106" spans="1:4" ht="14.5" customHeight="1" x14ac:dyDescent="0.35">
      <c r="A19106" s="1"/>
      <c r="B19106" s="317">
        <v>44483.262500043231</v>
      </c>
      <c r="C19106" s="316">
        <v>0.64933768541078885</v>
      </c>
      <c r="D19106" s="315" t="s">
        <v>82</v>
      </c>
    </row>
    <row r="19107" spans="1:4" ht="14.5" customHeight="1" x14ac:dyDescent="0.35">
      <c r="A19107" s="1"/>
      <c r="B19107" s="317">
        <v>44483.263194487678</v>
      </c>
      <c r="C19107" s="316">
        <v>0.59010165239064916</v>
      </c>
      <c r="D19107" s="315" t="s">
        <v>82</v>
      </c>
    </row>
    <row r="19108" spans="1:4" ht="14.5" customHeight="1" x14ac:dyDescent="0.35">
      <c r="A19108" s="1"/>
      <c r="B19108" s="317">
        <v>44483.263888932124</v>
      </c>
      <c r="C19108" s="316">
        <v>0.5172169588625517</v>
      </c>
      <c r="D19108" s="315" t="s">
        <v>82</v>
      </c>
    </row>
    <row r="19109" spans="1:4" ht="14.5" customHeight="1" x14ac:dyDescent="0.35">
      <c r="A19109" s="1"/>
      <c r="B19109" s="317">
        <v>44483.264583376571</v>
      </c>
      <c r="C19109" s="316">
        <v>0.45698152876812703</v>
      </c>
      <c r="D19109" s="315" t="s">
        <v>82</v>
      </c>
    </row>
    <row r="19110" spans="1:4" ht="14.5" customHeight="1" x14ac:dyDescent="0.35">
      <c r="A19110" s="1"/>
      <c r="B19110" s="317">
        <v>44483.265277821018</v>
      </c>
      <c r="C19110" s="316">
        <v>0.46569617977544719</v>
      </c>
      <c r="D19110" s="315" t="s">
        <v>82</v>
      </c>
    </row>
    <row r="19111" spans="1:4" ht="14.5" customHeight="1" x14ac:dyDescent="0.35">
      <c r="A19111" s="1"/>
      <c r="B19111" s="317">
        <v>44483.265972265464</v>
      </c>
      <c r="C19111" s="316">
        <v>0.46921027058381998</v>
      </c>
      <c r="D19111" s="315" t="s">
        <v>82</v>
      </c>
    </row>
    <row r="19112" spans="1:4" ht="14.5" customHeight="1" x14ac:dyDescent="0.35">
      <c r="A19112" s="1"/>
      <c r="B19112" s="317">
        <v>44483.266666709911</v>
      </c>
      <c r="C19112" s="316">
        <v>0.35574049110397632</v>
      </c>
      <c r="D19112" s="315" t="s">
        <v>82</v>
      </c>
    </row>
    <row r="19113" spans="1:4" ht="14.5" customHeight="1" x14ac:dyDescent="0.35">
      <c r="A19113" s="1"/>
      <c r="B19113" s="317">
        <v>44483.267361154358</v>
      </c>
      <c r="C19113" s="316">
        <v>0.3338123901808861</v>
      </c>
      <c r="D19113" s="315" t="s">
        <v>82</v>
      </c>
    </row>
    <row r="19114" spans="1:4" ht="14.5" customHeight="1" x14ac:dyDescent="0.35">
      <c r="A19114" s="1"/>
      <c r="B19114" s="317">
        <v>44483.268055598804</v>
      </c>
      <c r="C19114" s="316">
        <v>0.29717972728374586</v>
      </c>
      <c r="D19114" s="315" t="s">
        <v>82</v>
      </c>
    </row>
    <row r="19115" spans="1:4" ht="14.5" customHeight="1" x14ac:dyDescent="0.35">
      <c r="A19115" s="1"/>
      <c r="B19115" s="317">
        <v>44483.268750043251</v>
      </c>
      <c r="C19115" s="316">
        <v>0.17091725053427353</v>
      </c>
      <c r="D19115" s="315" t="s">
        <v>82</v>
      </c>
    </row>
    <row r="19116" spans="1:4" ht="14.5" customHeight="1" x14ac:dyDescent="0.35">
      <c r="A19116" s="1"/>
      <c r="B19116" s="317">
        <v>44483.269444487698</v>
      </c>
      <c r="C19116" s="316">
        <v>0.25721196009562086</v>
      </c>
      <c r="D19116" s="315" t="s">
        <v>82</v>
      </c>
    </row>
    <row r="19117" spans="1:4" ht="14.5" customHeight="1" x14ac:dyDescent="0.35">
      <c r="A19117" s="1"/>
      <c r="B19117" s="317">
        <v>44483.270138932145</v>
      </c>
      <c r="C19117" s="316">
        <v>0.23622145211672699</v>
      </c>
      <c r="D19117" s="315" t="s">
        <v>82</v>
      </c>
    </row>
    <row r="19118" spans="1:4" ht="14.5" customHeight="1" x14ac:dyDescent="0.35">
      <c r="A19118" s="1"/>
      <c r="B19118" s="317">
        <v>44483.270833376591</v>
      </c>
      <c r="C19118" s="316">
        <v>0.2649795836830473</v>
      </c>
      <c r="D19118" s="315" t="s">
        <v>82</v>
      </c>
    </row>
    <row r="19119" spans="1:4" ht="14.5" customHeight="1" x14ac:dyDescent="0.35">
      <c r="A19119" s="1"/>
      <c r="B19119" s="317">
        <v>44483.271527821038</v>
      </c>
      <c r="C19119" s="316">
        <v>0.22972188549298381</v>
      </c>
      <c r="D19119" s="315" t="s">
        <v>82</v>
      </c>
    </row>
    <row r="19120" spans="1:4" ht="14.5" customHeight="1" x14ac:dyDescent="0.35">
      <c r="A19120" s="1"/>
      <c r="B19120" s="317">
        <v>44483.272222265485</v>
      </c>
      <c r="C19120" s="316">
        <v>0.17332868710487795</v>
      </c>
      <c r="D19120" s="315" t="s">
        <v>82</v>
      </c>
    </row>
    <row r="19121" spans="1:4" ht="14.5" customHeight="1" x14ac:dyDescent="0.35">
      <c r="A19121" s="1"/>
      <c r="B19121" s="317">
        <v>44483.272916709931</v>
      </c>
      <c r="C19121" s="316">
        <v>1.3381995620619591E-2</v>
      </c>
      <c r="D19121" s="315" t="s">
        <v>82</v>
      </c>
    </row>
    <row r="19122" spans="1:4" ht="14.5" customHeight="1" x14ac:dyDescent="0.35">
      <c r="A19122" s="1"/>
      <c r="B19122" s="317">
        <v>44483.273611154378</v>
      </c>
      <c r="C19122" s="316">
        <v>1.5042150346085728E-2</v>
      </c>
      <c r="D19122" s="315" t="s">
        <v>82</v>
      </c>
    </row>
    <row r="19123" spans="1:4" ht="14.5" customHeight="1" x14ac:dyDescent="0.35">
      <c r="A19123" s="1"/>
      <c r="B19123" s="317">
        <v>44483.274305598825</v>
      </c>
      <c r="C19123" s="316">
        <v>4.4432248264441893E-2</v>
      </c>
      <c r="D19123" s="315" t="s">
        <v>82</v>
      </c>
    </row>
    <row r="19124" spans="1:4" ht="14.5" customHeight="1" x14ac:dyDescent="0.35">
      <c r="A19124" s="1"/>
      <c r="B19124" s="317">
        <v>44483.275000043272</v>
      </c>
      <c r="C19124" s="316">
        <v>0.26331506003253369</v>
      </c>
      <c r="D19124" s="315" t="s">
        <v>82</v>
      </c>
    </row>
    <row r="19125" spans="1:4" ht="14.5" customHeight="1" x14ac:dyDescent="0.35">
      <c r="A19125" s="1"/>
      <c r="B19125" s="317">
        <v>44483.275694487718</v>
      </c>
      <c r="C19125" s="316">
        <v>0.24823912606840395</v>
      </c>
      <c r="D19125" s="315" t="s">
        <v>82</v>
      </c>
    </row>
    <row r="19126" spans="1:4" ht="14.5" customHeight="1" x14ac:dyDescent="0.35">
      <c r="A19126" s="1"/>
      <c r="B19126" s="317">
        <v>44483.276388932165</v>
      </c>
      <c r="C19126" s="316">
        <v>0.3349532947671226</v>
      </c>
      <c r="D19126" s="315" t="s">
        <v>82</v>
      </c>
    </row>
    <row r="19127" spans="1:4" ht="14.5" customHeight="1" x14ac:dyDescent="0.35">
      <c r="A19127" s="1"/>
      <c r="B19127" s="317">
        <v>44483.277083376612</v>
      </c>
      <c r="C19127" s="316">
        <v>9.624980920482358E-2</v>
      </c>
      <c r="D19127" s="315" t="s">
        <v>82</v>
      </c>
    </row>
    <row r="19128" spans="1:4" ht="14.5" customHeight="1" x14ac:dyDescent="0.35">
      <c r="A19128" s="1"/>
      <c r="B19128" s="317">
        <v>44483.277777821058</v>
      </c>
      <c r="C19128" s="316">
        <v>9.2575072678571735E-2</v>
      </c>
      <c r="D19128" s="315" t="s">
        <v>82</v>
      </c>
    </row>
    <row r="19129" spans="1:4" ht="14.5" customHeight="1" x14ac:dyDescent="0.35">
      <c r="A19129" s="1"/>
      <c r="B19129" s="317">
        <v>44483.278472265505</v>
      </c>
      <c r="C19129" s="316">
        <v>8.5996322734166367E-2</v>
      </c>
      <c r="D19129" s="315" t="s">
        <v>82</v>
      </c>
    </row>
    <row r="19130" spans="1:4" ht="14.5" customHeight="1" x14ac:dyDescent="0.35">
      <c r="A19130" s="1"/>
      <c r="B19130" s="317">
        <v>44483.279166709952</v>
      </c>
      <c r="C19130" s="316">
        <v>9.313235645868663E-2</v>
      </c>
      <c r="D19130" s="315" t="s">
        <v>82</v>
      </c>
    </row>
    <row r="19131" spans="1:4" ht="14.5" customHeight="1" x14ac:dyDescent="0.35">
      <c r="A19131" s="1"/>
      <c r="B19131" s="317">
        <v>44483.279861154399</v>
      </c>
      <c r="C19131" s="316">
        <v>4.2054258502140368E-2</v>
      </c>
      <c r="D19131" s="315" t="s">
        <v>82</v>
      </c>
    </row>
    <row r="19132" spans="1:4" ht="14.5" customHeight="1" x14ac:dyDescent="0.35">
      <c r="A19132" s="1"/>
      <c r="B19132" s="317">
        <v>44483.280555598845</v>
      </c>
      <c r="C19132" s="316">
        <v>8.5122768158735582E-2</v>
      </c>
      <c r="D19132" s="315" t="s">
        <v>82</v>
      </c>
    </row>
    <row r="19133" spans="1:4" ht="14.5" customHeight="1" x14ac:dyDescent="0.35">
      <c r="A19133" s="1"/>
      <c r="B19133" s="317">
        <v>44483.281250043292</v>
      </c>
      <c r="C19133" s="316">
        <v>5.0109461088952874E-2</v>
      </c>
      <c r="D19133" s="315" t="s">
        <v>82</v>
      </c>
    </row>
    <row r="19134" spans="1:4" ht="14.5" customHeight="1" x14ac:dyDescent="0.35">
      <c r="A19134" s="1"/>
      <c r="B19134" s="317">
        <v>44483.281944487739</v>
      </c>
      <c r="C19134" s="316">
        <v>2.8995745828660803E-2</v>
      </c>
      <c r="D19134" s="315" t="s">
        <v>82</v>
      </c>
    </row>
    <row r="19135" spans="1:4" ht="14.5" customHeight="1" x14ac:dyDescent="0.35">
      <c r="A19135" s="1"/>
      <c r="B19135" s="317">
        <v>44483.282638932185</v>
      </c>
      <c r="C19135" s="316">
        <v>0</v>
      </c>
      <c r="D19135" s="315" t="s">
        <v>82</v>
      </c>
    </row>
    <row r="19136" spans="1:4" ht="14.5" customHeight="1" x14ac:dyDescent="0.35">
      <c r="A19136" s="1"/>
      <c r="B19136" s="317">
        <v>44483.283333376632</v>
      </c>
      <c r="C19136" s="316">
        <v>1.3434922330378166E-3</v>
      </c>
      <c r="D19136" s="315" t="s">
        <v>82</v>
      </c>
    </row>
    <row r="19137" spans="1:4" ht="14.5" customHeight="1" x14ac:dyDescent="0.35">
      <c r="A19137" s="1"/>
      <c r="B19137" s="317">
        <v>44483.284027821079</v>
      </c>
      <c r="C19137" s="316">
        <v>0</v>
      </c>
      <c r="D19137" s="315" t="s">
        <v>82</v>
      </c>
    </row>
    <row r="19138" spans="1:4" ht="14.5" customHeight="1" x14ac:dyDescent="0.35">
      <c r="A19138" s="1"/>
      <c r="B19138" s="317">
        <v>44483.284722265525</v>
      </c>
      <c r="C19138" s="316">
        <v>0</v>
      </c>
      <c r="D19138" s="315" t="s">
        <v>82</v>
      </c>
    </row>
    <row r="19139" spans="1:4" ht="14.5" customHeight="1" x14ac:dyDescent="0.35">
      <c r="A19139" s="1"/>
      <c r="B19139" s="317">
        <v>44483.285416709972</v>
      </c>
      <c r="C19139" s="316">
        <v>0</v>
      </c>
      <c r="D19139" s="315" t="s">
        <v>82</v>
      </c>
    </row>
    <row r="19140" spans="1:4" ht="14.5" customHeight="1" x14ac:dyDescent="0.35">
      <c r="A19140" s="1"/>
      <c r="B19140" s="317">
        <v>44483.286111154419</v>
      </c>
      <c r="C19140" s="316">
        <v>4.2804623544949766E-2</v>
      </c>
      <c r="D19140" s="315" t="s">
        <v>82</v>
      </c>
    </row>
    <row r="19141" spans="1:4" ht="14.5" customHeight="1" x14ac:dyDescent="0.35">
      <c r="A19141" s="1"/>
      <c r="B19141" s="317">
        <v>44483.286805598866</v>
      </c>
      <c r="C19141" s="316">
        <v>0</v>
      </c>
      <c r="D19141" s="315" t="s">
        <v>82</v>
      </c>
    </row>
    <row r="19142" spans="1:4" ht="14.5" customHeight="1" x14ac:dyDescent="0.35">
      <c r="A19142" s="1"/>
      <c r="B19142" s="317">
        <v>44483.287500043312</v>
      </c>
      <c r="C19142" s="316">
        <v>0</v>
      </c>
      <c r="D19142" s="315" t="s">
        <v>82</v>
      </c>
    </row>
    <row r="19143" spans="1:4" ht="14.5" customHeight="1" x14ac:dyDescent="0.35">
      <c r="A19143" s="1"/>
      <c r="B19143" s="317">
        <v>44483.288194487759</v>
      </c>
      <c r="C19143" s="316">
        <v>0</v>
      </c>
      <c r="D19143" s="315" t="s">
        <v>82</v>
      </c>
    </row>
    <row r="19144" spans="1:4" ht="14.5" customHeight="1" x14ac:dyDescent="0.35">
      <c r="A19144" s="1"/>
      <c r="B19144" s="317">
        <v>44483.288888932206</v>
      </c>
      <c r="C19144" s="316">
        <v>0</v>
      </c>
      <c r="D19144" s="315" t="s">
        <v>82</v>
      </c>
    </row>
    <row r="19145" spans="1:4" ht="14.5" customHeight="1" x14ac:dyDescent="0.35">
      <c r="A19145" s="1"/>
      <c r="B19145" s="317">
        <v>44483.289583376652</v>
      </c>
      <c r="C19145" s="316">
        <v>3.7338295485785503E-2</v>
      </c>
      <c r="D19145" s="315" t="s">
        <v>82</v>
      </c>
    </row>
    <row r="19146" spans="1:4" ht="14.5" customHeight="1" x14ac:dyDescent="0.35">
      <c r="A19146" s="1"/>
      <c r="B19146" s="317">
        <v>44483.290277821099</v>
      </c>
      <c r="C19146" s="316">
        <v>0.18713142449133974</v>
      </c>
      <c r="D19146" s="315" t="s">
        <v>82</v>
      </c>
    </row>
    <row r="19147" spans="1:4" ht="14.5" customHeight="1" x14ac:dyDescent="0.35">
      <c r="A19147" s="1"/>
      <c r="B19147" s="317">
        <v>44483.290972265546</v>
      </c>
      <c r="C19147" s="316">
        <v>0.10626410415710126</v>
      </c>
      <c r="D19147" s="315" t="s">
        <v>82</v>
      </c>
    </row>
    <row r="19148" spans="1:4" ht="14.5" customHeight="1" x14ac:dyDescent="0.35">
      <c r="A19148" s="1"/>
      <c r="B19148" s="317">
        <v>44483.291666709993</v>
      </c>
      <c r="C19148" s="316">
        <v>0.16391332687708957</v>
      </c>
      <c r="D19148" s="315" t="s">
        <v>82</v>
      </c>
    </row>
    <row r="19149" spans="1:4" ht="14.5" customHeight="1" x14ac:dyDescent="0.35">
      <c r="A19149" s="1"/>
      <c r="B19149" s="317">
        <v>44483.292361154439</v>
      </c>
      <c r="C19149" s="316">
        <v>0.18100853897408248</v>
      </c>
      <c r="D19149" s="315" t="s">
        <v>82</v>
      </c>
    </row>
    <row r="19150" spans="1:4" ht="14.5" customHeight="1" x14ac:dyDescent="0.35">
      <c r="A19150" s="1"/>
      <c r="B19150" s="317">
        <v>44483.293055598886</v>
      </c>
      <c r="C19150" s="316">
        <v>0.3343862181943128</v>
      </c>
      <c r="D19150" s="315" t="s">
        <v>82</v>
      </c>
    </row>
    <row r="19151" spans="1:4" ht="14.5" customHeight="1" x14ac:dyDescent="0.35">
      <c r="A19151" s="1"/>
      <c r="B19151" s="317">
        <v>44483.293750043333</v>
      </c>
      <c r="C19151" s="316">
        <v>0.27350603639189142</v>
      </c>
      <c r="D19151" s="315" t="s">
        <v>82</v>
      </c>
    </row>
    <row r="19152" spans="1:4" ht="14.5" customHeight="1" x14ac:dyDescent="0.35">
      <c r="A19152" s="1"/>
      <c r="B19152" s="317">
        <v>44483.294444487779</v>
      </c>
      <c r="C19152" s="316">
        <v>0.14014213558227767</v>
      </c>
      <c r="D19152" s="315" t="s">
        <v>82</v>
      </c>
    </row>
    <row r="19153" spans="1:4" ht="14.5" customHeight="1" x14ac:dyDescent="0.35">
      <c r="A19153" s="1"/>
      <c r="B19153" s="317">
        <v>44483.295138932226</v>
      </c>
      <c r="C19153" s="316">
        <v>0.11699413634649787</v>
      </c>
      <c r="D19153" s="315" t="s">
        <v>82</v>
      </c>
    </row>
    <row r="19154" spans="1:4" ht="14.5" customHeight="1" x14ac:dyDescent="0.35">
      <c r="A19154" s="1"/>
      <c r="B19154" s="317">
        <v>44483.295833376673</v>
      </c>
      <c r="C19154" s="316">
        <v>9.9384046100046433E-2</v>
      </c>
      <c r="D19154" s="315" t="s">
        <v>82</v>
      </c>
    </row>
    <row r="19155" spans="1:4" ht="14.5" customHeight="1" x14ac:dyDescent="0.35">
      <c r="A19155" s="1"/>
      <c r="B19155" s="317">
        <v>44483.29652782112</v>
      </c>
      <c r="C19155" s="316">
        <v>8.8483961570763839E-2</v>
      </c>
      <c r="D19155" s="315" t="s">
        <v>82</v>
      </c>
    </row>
    <row r="19156" spans="1:4" ht="14.5" customHeight="1" x14ac:dyDescent="0.35">
      <c r="A19156" s="1"/>
      <c r="B19156" s="317">
        <v>44483.297222265566</v>
      </c>
      <c r="C19156" s="316">
        <v>0.2047499093227047</v>
      </c>
      <c r="D19156" s="315" t="s">
        <v>82</v>
      </c>
    </row>
    <row r="19157" spans="1:4" ht="14.5" customHeight="1" x14ac:dyDescent="0.35">
      <c r="A19157" s="1"/>
      <c r="B19157" s="317">
        <v>44483.297916710013</v>
      </c>
      <c r="C19157" s="316">
        <v>0.10122394689176512</v>
      </c>
      <c r="D19157" s="315" t="s">
        <v>82</v>
      </c>
    </row>
    <row r="19158" spans="1:4" ht="14.5" customHeight="1" x14ac:dyDescent="0.35">
      <c r="A19158" s="1"/>
      <c r="B19158" s="317">
        <v>44483.29861115446</v>
      </c>
      <c r="C19158" s="316">
        <v>8.8851118162787651E-2</v>
      </c>
      <c r="D19158" s="315" t="s">
        <v>82</v>
      </c>
    </row>
    <row r="19159" spans="1:4" ht="14.5" customHeight="1" x14ac:dyDescent="0.35">
      <c r="A19159" s="1"/>
      <c r="B19159" s="317">
        <v>44483.299305598906</v>
      </c>
      <c r="C19159" s="316">
        <v>0.17828854602197641</v>
      </c>
      <c r="D19159" s="315" t="s">
        <v>82</v>
      </c>
    </row>
    <row r="19160" spans="1:4" ht="14.5" customHeight="1" x14ac:dyDescent="0.35">
      <c r="A19160" s="1"/>
      <c r="B19160" s="317">
        <v>44483.300000043353</v>
      </c>
      <c r="C19160" s="316">
        <v>0.14356960344987232</v>
      </c>
      <c r="D19160" s="315" t="s">
        <v>82</v>
      </c>
    </row>
    <row r="19161" spans="1:4" ht="14.5" customHeight="1" x14ac:dyDescent="0.35">
      <c r="A19161" s="1"/>
      <c r="B19161" s="317">
        <v>44483.3006944878</v>
      </c>
      <c r="C19161" s="316">
        <v>0.11421916430656723</v>
      </c>
      <c r="D19161" s="315" t="s">
        <v>82</v>
      </c>
    </row>
    <row r="19162" spans="1:4" ht="14.5" customHeight="1" x14ac:dyDescent="0.35">
      <c r="A19162" s="1"/>
      <c r="B19162" s="317">
        <v>44483.301388932246</v>
      </c>
      <c r="C19162" s="316">
        <v>5.306537446998618E-2</v>
      </c>
      <c r="D19162" s="315" t="s">
        <v>82</v>
      </c>
    </row>
    <row r="19163" spans="1:4" ht="14.5" customHeight="1" x14ac:dyDescent="0.35">
      <c r="A19163" s="1"/>
      <c r="B19163" s="317">
        <v>44483.302083376693</v>
      </c>
      <c r="C19163" s="316">
        <v>7.4890989572897596E-2</v>
      </c>
      <c r="D19163" s="315" t="s">
        <v>82</v>
      </c>
    </row>
    <row r="19164" spans="1:4" ht="14.5" customHeight="1" x14ac:dyDescent="0.35">
      <c r="A19164" s="1"/>
      <c r="B19164" s="317">
        <v>44483.30277782114</v>
      </c>
      <c r="C19164" s="316">
        <v>0</v>
      </c>
      <c r="D19164" s="315" t="s">
        <v>82</v>
      </c>
    </row>
    <row r="19165" spans="1:4" ht="14.5" customHeight="1" x14ac:dyDescent="0.35">
      <c r="A19165" s="1"/>
      <c r="B19165" s="317">
        <v>44483.303472265587</v>
      </c>
      <c r="C19165" s="316">
        <v>4.4329376756611083E-2</v>
      </c>
      <c r="D19165" s="315" t="s">
        <v>82</v>
      </c>
    </row>
    <row r="19166" spans="1:4" ht="14.5" customHeight="1" x14ac:dyDescent="0.35">
      <c r="A19166" s="1"/>
      <c r="B19166" s="317">
        <v>44483.304166710033</v>
      </c>
      <c r="C19166" s="316">
        <v>0.16960682263016527</v>
      </c>
      <c r="D19166" s="315" t="s">
        <v>82</v>
      </c>
    </row>
    <row r="19167" spans="1:4" ht="14.5" customHeight="1" x14ac:dyDescent="0.35">
      <c r="A19167" s="1"/>
      <c r="B19167" s="317">
        <v>44483.30486115448</v>
      </c>
      <c r="C19167" s="316">
        <v>0.15364661281404607</v>
      </c>
      <c r="D19167" s="315" t="s">
        <v>82</v>
      </c>
    </row>
    <row r="19168" spans="1:4" ht="14.5" customHeight="1" x14ac:dyDescent="0.35">
      <c r="A19168" s="1"/>
      <c r="B19168" s="317">
        <v>44483.305555598927</v>
      </c>
      <c r="C19168" s="316">
        <v>0.19362602040555726</v>
      </c>
      <c r="D19168" s="315" t="s">
        <v>82</v>
      </c>
    </row>
    <row r="19169" spans="1:4" ht="14.5" customHeight="1" x14ac:dyDescent="0.35">
      <c r="A19169" s="1"/>
      <c r="B19169" s="317">
        <v>44483.306250043373</v>
      </c>
      <c r="C19169" s="316">
        <v>0.13599514016854877</v>
      </c>
      <c r="D19169" s="315" t="s">
        <v>82</v>
      </c>
    </row>
    <row r="19170" spans="1:4" ht="14.5" customHeight="1" x14ac:dyDescent="0.35">
      <c r="A19170" s="1"/>
      <c r="B19170" s="317">
        <v>44483.30694448782</v>
      </c>
      <c r="C19170" s="316">
        <v>0.20992445084678646</v>
      </c>
      <c r="D19170" s="315" t="s">
        <v>82</v>
      </c>
    </row>
    <row r="19171" spans="1:4" ht="14.5" customHeight="1" x14ac:dyDescent="0.35">
      <c r="A19171" s="1"/>
      <c r="B19171" s="317">
        <v>44483.307638932267</v>
      </c>
      <c r="C19171" s="316">
        <v>0.23748867192567408</v>
      </c>
      <c r="D19171" s="315" t="s">
        <v>82</v>
      </c>
    </row>
    <row r="19172" spans="1:4" ht="14.5" customHeight="1" x14ac:dyDescent="0.35">
      <c r="A19172" s="1"/>
      <c r="B19172" s="317">
        <v>44483.308333376714</v>
      </c>
      <c r="C19172" s="316">
        <v>0.51534690026530072</v>
      </c>
      <c r="D19172" s="315" t="s">
        <v>82</v>
      </c>
    </row>
    <row r="19173" spans="1:4" ht="14.5" customHeight="1" x14ac:dyDescent="0.35">
      <c r="A19173" s="1"/>
      <c r="B19173" s="317">
        <v>44483.30902782116</v>
      </c>
      <c r="C19173" s="316">
        <v>0.70338000873261985</v>
      </c>
      <c r="D19173" s="315" t="s">
        <v>82</v>
      </c>
    </row>
    <row r="19174" spans="1:4" ht="14.5" customHeight="1" x14ac:dyDescent="0.35">
      <c r="A19174" s="1"/>
      <c r="B19174" s="317">
        <v>44483.309722265607</v>
      </c>
      <c r="C19174" s="316">
        <v>0.86032853311880897</v>
      </c>
      <c r="D19174" s="315" t="s">
        <v>82</v>
      </c>
    </row>
    <row r="19175" spans="1:4" ht="14.5" customHeight="1" x14ac:dyDescent="0.35">
      <c r="A19175" s="1"/>
      <c r="B19175" s="317">
        <v>44483.310416710054</v>
      </c>
      <c r="C19175" s="316">
        <v>0.76394984741094352</v>
      </c>
      <c r="D19175" s="315" t="s">
        <v>82</v>
      </c>
    </row>
    <row r="19176" spans="1:4" ht="14.5" customHeight="1" x14ac:dyDescent="0.35">
      <c r="A19176" s="1"/>
      <c r="B19176" s="317">
        <v>44483.3111111545</v>
      </c>
      <c r="C19176" s="316">
        <v>0.42698561527372852</v>
      </c>
      <c r="D19176" s="315" t="s">
        <v>82</v>
      </c>
    </row>
    <row r="19177" spans="1:4" ht="14.5" customHeight="1" x14ac:dyDescent="0.35">
      <c r="A19177" s="1"/>
      <c r="B19177" s="317">
        <v>44483.311805598947</v>
      </c>
      <c r="C19177" s="316">
        <v>0.40433512007130806</v>
      </c>
      <c r="D19177" s="315" t="s">
        <v>82</v>
      </c>
    </row>
    <row r="19178" spans="1:4" ht="14.5" customHeight="1" x14ac:dyDescent="0.35">
      <c r="A19178" s="1"/>
      <c r="B19178" s="317">
        <v>44483.312500043394</v>
      </c>
      <c r="C19178" s="316">
        <v>0.37623094642698335</v>
      </c>
      <c r="D19178" s="315" t="s">
        <v>82</v>
      </c>
    </row>
    <row r="19179" spans="1:4" ht="14.5" customHeight="1" x14ac:dyDescent="0.35">
      <c r="A19179" s="1"/>
      <c r="B19179" s="317">
        <v>44483.313194487841</v>
      </c>
      <c r="C19179" s="316">
        <v>0.41018844107283786</v>
      </c>
      <c r="D19179" s="315" t="s">
        <v>82</v>
      </c>
    </row>
    <row r="19180" spans="1:4" ht="14.5" customHeight="1" x14ac:dyDescent="0.35">
      <c r="A19180" s="1"/>
      <c r="B19180" s="317">
        <v>44483.313888932287</v>
      </c>
      <c r="C19180" s="316">
        <v>0.34349599665077146</v>
      </c>
      <c r="D19180" s="315" t="s">
        <v>82</v>
      </c>
    </row>
    <row r="19181" spans="1:4" ht="14.5" customHeight="1" x14ac:dyDescent="0.35">
      <c r="A19181" s="1"/>
      <c r="B19181" s="317">
        <v>44483.314583376734</v>
      </c>
      <c r="C19181" s="316">
        <v>0.37125082007046328</v>
      </c>
      <c r="D19181" s="315" t="s">
        <v>82</v>
      </c>
    </row>
    <row r="19182" spans="1:4" ht="14.5" customHeight="1" x14ac:dyDescent="0.35">
      <c r="A19182" s="1"/>
      <c r="B19182" s="317">
        <v>44483.315277821181</v>
      </c>
      <c r="C19182" s="316">
        <v>0.33637333456646651</v>
      </c>
      <c r="D19182" s="315" t="s">
        <v>82</v>
      </c>
    </row>
    <row r="19183" spans="1:4" ht="14.5" customHeight="1" x14ac:dyDescent="0.35">
      <c r="A19183" s="1"/>
      <c r="B19183" s="317">
        <v>44483.315972265627</v>
      </c>
      <c r="C19183" s="316">
        <v>0.31746780051977341</v>
      </c>
      <c r="D19183" s="315" t="s">
        <v>82</v>
      </c>
    </row>
    <row r="19184" spans="1:4" ht="14.5" customHeight="1" x14ac:dyDescent="0.35">
      <c r="A19184" s="1"/>
      <c r="B19184" s="317">
        <v>44483.316666710074</v>
      </c>
      <c r="C19184" s="316">
        <v>0.34021182301148656</v>
      </c>
      <c r="D19184" s="315" t="s">
        <v>82</v>
      </c>
    </row>
    <row r="19185" spans="1:4" ht="14.5" customHeight="1" x14ac:dyDescent="0.35">
      <c r="A19185" s="1"/>
      <c r="B19185" s="317">
        <v>44483.317361154521</v>
      </c>
      <c r="C19185" s="316">
        <v>0.47399718224444692</v>
      </c>
      <c r="D19185" s="315" t="s">
        <v>82</v>
      </c>
    </row>
    <row r="19186" spans="1:4" ht="14.5" customHeight="1" x14ac:dyDescent="0.35">
      <c r="A19186" s="1"/>
      <c r="B19186" s="317">
        <v>44483.318055598967</v>
      </c>
      <c r="C19186" s="316">
        <v>0.39394675509888655</v>
      </c>
      <c r="D19186" s="315" t="s">
        <v>82</v>
      </c>
    </row>
    <row r="19187" spans="1:4" ht="14.5" customHeight="1" x14ac:dyDescent="0.35">
      <c r="A19187" s="1"/>
      <c r="B19187" s="317">
        <v>44483.318750043414</v>
      </c>
      <c r="C19187" s="316">
        <v>0.47615328493091058</v>
      </c>
      <c r="D19187" s="315" t="s">
        <v>82</v>
      </c>
    </row>
    <row r="19188" spans="1:4" ht="14.5" customHeight="1" x14ac:dyDescent="0.35">
      <c r="A19188" s="1"/>
      <c r="B19188" s="317">
        <v>44483.319444487861</v>
      </c>
      <c r="C19188" s="316">
        <v>0.48872579494995988</v>
      </c>
      <c r="D19188" s="315" t="s">
        <v>82</v>
      </c>
    </row>
    <row r="19189" spans="1:4" ht="14.5" customHeight="1" x14ac:dyDescent="0.35">
      <c r="A19189" s="1"/>
      <c r="B19189" s="317">
        <v>44483.320138932308</v>
      </c>
      <c r="C19189" s="316">
        <v>0.39018765954461593</v>
      </c>
      <c r="D19189" s="315" t="s">
        <v>82</v>
      </c>
    </row>
    <row r="19190" spans="1:4" ht="14.5" customHeight="1" x14ac:dyDescent="0.35">
      <c r="A19190" s="1"/>
      <c r="B19190" s="317">
        <v>44483.320833376754</v>
      </c>
      <c r="C19190" s="316">
        <v>0.51614162554737963</v>
      </c>
      <c r="D19190" s="315" t="s">
        <v>82</v>
      </c>
    </row>
    <row r="19191" spans="1:4" ht="14.5" customHeight="1" x14ac:dyDescent="0.35">
      <c r="A19191" s="1"/>
      <c r="B19191" s="317">
        <v>44483.321527821201</v>
      </c>
      <c r="C19191" s="316">
        <v>0.43704309073204212</v>
      </c>
      <c r="D19191" s="315" t="s">
        <v>82</v>
      </c>
    </row>
    <row r="19192" spans="1:4" ht="14.5" customHeight="1" x14ac:dyDescent="0.35">
      <c r="A19192" s="1"/>
      <c r="B19192" s="317">
        <v>44483.322222265648</v>
      </c>
      <c r="C19192" s="316">
        <v>0.36185435747701528</v>
      </c>
      <c r="D19192" s="315" t="s">
        <v>82</v>
      </c>
    </row>
    <row r="19193" spans="1:4" ht="14.5" customHeight="1" x14ac:dyDescent="0.35">
      <c r="A19193" s="1"/>
      <c r="B19193" s="317">
        <v>44483.322916710094</v>
      </c>
      <c r="C19193" s="316">
        <v>0.40418026612675628</v>
      </c>
      <c r="D19193" s="315" t="s">
        <v>82</v>
      </c>
    </row>
    <row r="19194" spans="1:4" ht="14.5" customHeight="1" x14ac:dyDescent="0.35">
      <c r="A19194" s="1"/>
      <c r="B19194" s="317">
        <v>44483.323611154541</v>
      </c>
      <c r="C19194" s="316">
        <v>0.48000556293789792</v>
      </c>
      <c r="D19194" s="315" t="s">
        <v>82</v>
      </c>
    </row>
    <row r="19195" spans="1:4" ht="14.5" customHeight="1" x14ac:dyDescent="0.35">
      <c r="A19195" s="1"/>
      <c r="B19195" s="317">
        <v>44483.324305598988</v>
      </c>
      <c r="C19195" s="316">
        <v>0.64556347311939433</v>
      </c>
      <c r="D19195" s="315" t="s">
        <v>82</v>
      </c>
    </row>
    <row r="19196" spans="1:4" ht="14.5" customHeight="1" x14ac:dyDescent="0.35">
      <c r="A19196" s="1"/>
      <c r="B19196" s="317">
        <v>44483.325000043435</v>
      </c>
      <c r="C19196" s="316">
        <v>0.92945677572124619</v>
      </c>
      <c r="D19196" s="315" t="s">
        <v>82</v>
      </c>
    </row>
    <row r="19197" spans="1:4" ht="14.5" customHeight="1" x14ac:dyDescent="0.35">
      <c r="A19197" s="1"/>
      <c r="B19197" s="317">
        <v>44483.325694487881</v>
      </c>
      <c r="C19197" s="316">
        <v>1.1742520122307725</v>
      </c>
      <c r="D19197" s="315" t="s">
        <v>82</v>
      </c>
    </row>
    <row r="19198" spans="1:4" ht="14.5" customHeight="1" x14ac:dyDescent="0.35">
      <c r="A19198" s="1"/>
      <c r="B19198" s="317">
        <v>44483.326388932328</v>
      </c>
      <c r="C19198" s="316">
        <v>1.1329309324665702</v>
      </c>
      <c r="D19198" s="315" t="s">
        <v>82</v>
      </c>
    </row>
    <row r="19199" spans="1:4" ht="14.5" customHeight="1" x14ac:dyDescent="0.35">
      <c r="A19199" s="1"/>
      <c r="B19199" s="317">
        <v>44483.327083376775</v>
      </c>
      <c r="C19199" s="316">
        <v>0.82929288486995267</v>
      </c>
      <c r="D19199" s="315" t="s">
        <v>82</v>
      </c>
    </row>
    <row r="19200" spans="1:4" ht="14.5" customHeight="1" x14ac:dyDescent="0.35">
      <c r="A19200" s="1"/>
      <c r="B19200" s="317">
        <v>44483.327777821221</v>
      </c>
      <c r="C19200" s="316">
        <v>0.74753631745823745</v>
      </c>
      <c r="D19200" s="315" t="s">
        <v>82</v>
      </c>
    </row>
    <row r="19201" spans="1:4" ht="14.5" customHeight="1" x14ac:dyDescent="0.35">
      <c r="A19201" s="1"/>
      <c r="B19201" s="317">
        <v>44483.328472265668</v>
      </c>
      <c r="C19201" s="316">
        <v>0.6846053684679646</v>
      </c>
      <c r="D19201" s="315" t="s">
        <v>82</v>
      </c>
    </row>
    <row r="19202" spans="1:4" ht="14.5" customHeight="1" x14ac:dyDescent="0.35">
      <c r="A19202" s="1"/>
      <c r="B19202" s="317">
        <v>44483.329166710115</v>
      </c>
      <c r="C19202" s="316">
        <v>0.68508082025156603</v>
      </c>
      <c r="D19202" s="315" t="s">
        <v>82</v>
      </c>
    </row>
    <row r="19203" spans="1:4" ht="14.5" customHeight="1" x14ac:dyDescent="0.35">
      <c r="A19203" s="1"/>
      <c r="B19203" s="317">
        <v>44483.329861154562</v>
      </c>
      <c r="C19203" s="316">
        <v>0.68855541723144142</v>
      </c>
      <c r="D19203" s="315" t="s">
        <v>82</v>
      </c>
    </row>
    <row r="19204" spans="1:4" ht="14.5" customHeight="1" x14ac:dyDescent="0.35">
      <c r="A19204" s="1"/>
      <c r="B19204" s="317">
        <v>44483.330555599008</v>
      </c>
      <c r="C19204" s="316">
        <v>0.59073051692988277</v>
      </c>
      <c r="D19204" s="315" t="s">
        <v>82</v>
      </c>
    </row>
    <row r="19205" spans="1:4" ht="14.5" customHeight="1" x14ac:dyDescent="0.35">
      <c r="A19205" s="1"/>
      <c r="B19205" s="317">
        <v>44483.331250043455</v>
      </c>
      <c r="C19205" s="316">
        <v>0.5115297630890685</v>
      </c>
      <c r="D19205" s="315" t="s">
        <v>82</v>
      </c>
    </row>
    <row r="19206" spans="1:4" ht="14.5" customHeight="1" x14ac:dyDescent="0.35">
      <c r="A19206" s="1"/>
      <c r="B19206" s="317">
        <v>44483.331944487902</v>
      </c>
      <c r="C19206" s="316">
        <v>0.52729176002850031</v>
      </c>
      <c r="D19206" s="315" t="s">
        <v>82</v>
      </c>
    </row>
    <row r="19207" spans="1:4" ht="14.5" customHeight="1" x14ac:dyDescent="0.35">
      <c r="A19207" s="1"/>
      <c r="B19207" s="317">
        <v>44483.332638932348</v>
      </c>
      <c r="C19207" s="316">
        <v>0.40347516418962831</v>
      </c>
      <c r="D19207" s="315" t="s">
        <v>82</v>
      </c>
    </row>
    <row r="19208" spans="1:4" ht="14.5" customHeight="1" x14ac:dyDescent="0.35">
      <c r="A19208" s="1"/>
      <c r="B19208" s="317">
        <v>44483.333333376795</v>
      </c>
      <c r="C19208" s="316">
        <v>0</v>
      </c>
      <c r="D19208" s="315" t="s">
        <v>350</v>
      </c>
    </row>
    <row r="19209" spans="1:4" ht="14.5" customHeight="1" x14ac:dyDescent="0.35">
      <c r="A19209" s="1"/>
      <c r="B19209" s="317">
        <v>44483.334027821242</v>
      </c>
      <c r="C19209" s="316">
        <v>0</v>
      </c>
      <c r="D19209" s="315" t="s">
        <v>82</v>
      </c>
    </row>
    <row r="19210" spans="1:4" ht="14.5" customHeight="1" x14ac:dyDescent="0.35">
      <c r="A19210" s="1"/>
      <c r="B19210" s="317">
        <v>44483.334722265688</v>
      </c>
      <c r="C19210" s="316">
        <v>4.8041342498258172E-2</v>
      </c>
      <c r="D19210" s="315" t="s">
        <v>82</v>
      </c>
    </row>
    <row r="19211" spans="1:4" ht="14.5" customHeight="1" x14ac:dyDescent="0.35">
      <c r="A19211" s="1"/>
      <c r="B19211" s="317">
        <v>44483.335416710135</v>
      </c>
      <c r="C19211" s="316">
        <v>0.33094837726976795</v>
      </c>
      <c r="D19211" s="315" t="s">
        <v>82</v>
      </c>
    </row>
    <row r="19212" spans="1:4" ht="14.5" customHeight="1" x14ac:dyDescent="0.35">
      <c r="A19212" s="1"/>
      <c r="B19212" s="317">
        <v>44483.336111154582</v>
      </c>
      <c r="C19212" s="316">
        <v>0.28470414241031677</v>
      </c>
      <c r="D19212" s="315" t="s">
        <v>82</v>
      </c>
    </row>
    <row r="19213" spans="1:4" ht="14.5" customHeight="1" x14ac:dyDescent="0.35">
      <c r="A19213" s="1"/>
      <c r="B19213" s="317">
        <v>44483.336805599029</v>
      </c>
      <c r="C19213" s="316">
        <v>0.26372641162450161</v>
      </c>
      <c r="D19213" s="315" t="s">
        <v>82</v>
      </c>
    </row>
    <row r="19214" spans="1:4" ht="14.5" customHeight="1" x14ac:dyDescent="0.35">
      <c r="A19214" s="1"/>
      <c r="B19214" s="317">
        <v>44483.337500043475</v>
      </c>
      <c r="C19214" s="316">
        <v>0.31740757685251614</v>
      </c>
      <c r="D19214" s="315" t="s">
        <v>82</v>
      </c>
    </row>
    <row r="19215" spans="1:4" ht="14.5" customHeight="1" x14ac:dyDescent="0.35">
      <c r="A19215" s="1"/>
      <c r="B19215" s="317">
        <v>44483.338194487922</v>
      </c>
      <c r="C19215" s="316">
        <v>0.42241377899029736</v>
      </c>
      <c r="D19215" s="315" t="s">
        <v>82</v>
      </c>
    </row>
    <row r="19216" spans="1:4" ht="14.5" customHeight="1" x14ac:dyDescent="0.35">
      <c r="A19216" s="1"/>
      <c r="B19216" s="317">
        <v>44483.338888932369</v>
      </c>
      <c r="C19216" s="316">
        <v>0.34787055619215151</v>
      </c>
      <c r="D19216" s="315" t="s">
        <v>82</v>
      </c>
    </row>
    <row r="19217" spans="1:4" ht="14.5" customHeight="1" x14ac:dyDescent="0.35">
      <c r="A19217" s="1"/>
      <c r="B19217" s="317">
        <v>44483.339583376815</v>
      </c>
      <c r="C19217" s="316">
        <v>0.39172897245349153</v>
      </c>
      <c r="D19217" s="315" t="s">
        <v>82</v>
      </c>
    </row>
    <row r="19218" spans="1:4" ht="14.5" customHeight="1" x14ac:dyDescent="0.35">
      <c r="A19218" s="1"/>
      <c r="B19218" s="317">
        <v>44483.340277821262</v>
      </c>
      <c r="C19218" s="316">
        <v>0.39184258704319747</v>
      </c>
      <c r="D19218" s="315" t="s">
        <v>82</v>
      </c>
    </row>
    <row r="19219" spans="1:4" ht="14.5" customHeight="1" x14ac:dyDescent="0.35">
      <c r="A19219" s="1"/>
      <c r="B19219" s="317">
        <v>44483.340972265709</v>
      </c>
      <c r="C19219" s="316">
        <v>0.51813432653325431</v>
      </c>
      <c r="D19219" s="315" t="s">
        <v>82</v>
      </c>
    </row>
    <row r="19220" spans="1:4" ht="14.5" customHeight="1" x14ac:dyDescent="0.35">
      <c r="A19220" s="1"/>
      <c r="B19220" s="317">
        <v>44483.341666710156</v>
      </c>
      <c r="C19220" s="316">
        <v>0.81799457699466982</v>
      </c>
      <c r="D19220" s="315" t="s">
        <v>82</v>
      </c>
    </row>
    <row r="19221" spans="1:4" ht="14.5" customHeight="1" x14ac:dyDescent="0.35">
      <c r="A19221" s="1"/>
      <c r="B19221" s="317">
        <v>44483.342361154602</v>
      </c>
      <c r="C19221" s="316">
        <v>1.1565396799446412</v>
      </c>
      <c r="D19221" s="315" t="s">
        <v>82</v>
      </c>
    </row>
    <row r="19222" spans="1:4" ht="14.5" customHeight="1" x14ac:dyDescent="0.35">
      <c r="A19222" s="1"/>
      <c r="B19222" s="317">
        <v>44483.343055599049</v>
      </c>
      <c r="C19222" s="316">
        <v>1.274271895176571</v>
      </c>
      <c r="D19222" s="315" t="s">
        <v>82</v>
      </c>
    </row>
    <row r="19223" spans="1:4" ht="14.5" customHeight="1" x14ac:dyDescent="0.35">
      <c r="A19223" s="1"/>
      <c r="B19223" s="317">
        <v>44483.343750043496</v>
      </c>
      <c r="C19223" s="316">
        <v>1.0646221160826219</v>
      </c>
      <c r="D19223" s="315" t="s">
        <v>82</v>
      </c>
    </row>
    <row r="19224" spans="1:4" ht="14.5" customHeight="1" x14ac:dyDescent="0.35">
      <c r="A19224" s="1"/>
      <c r="B19224" s="317">
        <v>44483.344444487942</v>
      </c>
      <c r="C19224" s="316">
        <v>0.7440366317608702</v>
      </c>
      <c r="D19224" s="315" t="s">
        <v>82</v>
      </c>
    </row>
    <row r="19225" spans="1:4" ht="14.5" customHeight="1" x14ac:dyDescent="0.35">
      <c r="A19225" s="1"/>
      <c r="B19225" s="317">
        <v>44483.345138932389</v>
      </c>
      <c r="C19225" s="316">
        <v>0.7786916105699826</v>
      </c>
      <c r="D19225" s="315" t="s">
        <v>82</v>
      </c>
    </row>
    <row r="19226" spans="1:4" ht="14.5" customHeight="1" x14ac:dyDescent="0.35">
      <c r="A19226" s="1"/>
      <c r="B19226" s="317">
        <v>44483.345833376836</v>
      </c>
      <c r="C19226" s="316">
        <v>0.65092181677456062</v>
      </c>
      <c r="D19226" s="315" t="s">
        <v>82</v>
      </c>
    </row>
    <row r="19227" spans="1:4" ht="14.5" customHeight="1" x14ac:dyDescent="0.35">
      <c r="A19227" s="1"/>
      <c r="B19227" s="317">
        <v>44483.346527821283</v>
      </c>
      <c r="C19227" s="316">
        <v>0.75566005259053481</v>
      </c>
      <c r="D19227" s="315" t="s">
        <v>82</v>
      </c>
    </row>
    <row r="19228" spans="1:4" ht="14.5" customHeight="1" x14ac:dyDescent="0.35">
      <c r="A19228" s="1"/>
      <c r="B19228" s="317">
        <v>44483.347222265729</v>
      </c>
      <c r="C19228" s="316">
        <v>0.67995005375617745</v>
      </c>
      <c r="D19228" s="315" t="s">
        <v>82</v>
      </c>
    </row>
    <row r="19229" spans="1:4" ht="14.5" customHeight="1" x14ac:dyDescent="0.35">
      <c r="A19229" s="1"/>
      <c r="B19229" s="317">
        <v>44483.347916710176</v>
      </c>
      <c r="C19229" s="316">
        <v>0.63982528488872203</v>
      </c>
      <c r="D19229" s="315" t="s">
        <v>82</v>
      </c>
    </row>
    <row r="19230" spans="1:4" ht="14.5" customHeight="1" x14ac:dyDescent="0.35">
      <c r="A19230" s="1"/>
      <c r="B19230" s="317">
        <v>44483.348611154623</v>
      </c>
      <c r="C19230" s="316">
        <v>0.56377538133062144</v>
      </c>
      <c r="D19230" s="315" t="s">
        <v>82</v>
      </c>
    </row>
    <row r="19231" spans="1:4" ht="14.5" customHeight="1" x14ac:dyDescent="0.35">
      <c r="A19231" s="1"/>
      <c r="B19231" s="317">
        <v>44483.349305599069</v>
      </c>
      <c r="C19231" s="316">
        <v>0.59739136679352967</v>
      </c>
      <c r="D19231" s="315" t="s">
        <v>82</v>
      </c>
    </row>
    <row r="19232" spans="1:4" ht="14.5" customHeight="1" x14ac:dyDescent="0.35">
      <c r="A19232" s="1"/>
      <c r="B19232" s="317">
        <v>44483.350000043516</v>
      </c>
      <c r="C19232" s="316">
        <v>0.59495418531139421</v>
      </c>
      <c r="D19232" s="315" t="s">
        <v>82</v>
      </c>
    </row>
    <row r="19233" spans="1:4" ht="14.5" customHeight="1" x14ac:dyDescent="0.35">
      <c r="A19233" s="1"/>
      <c r="B19233" s="317">
        <v>44483.350694487963</v>
      </c>
      <c r="C19233" s="316">
        <v>0.53706963310156275</v>
      </c>
      <c r="D19233" s="315" t="s">
        <v>82</v>
      </c>
    </row>
    <row r="19234" spans="1:4" ht="14.5" customHeight="1" x14ac:dyDescent="0.35">
      <c r="A19234" s="1"/>
      <c r="B19234" s="317">
        <v>44483.351388932409</v>
      </c>
      <c r="C19234" s="316">
        <v>0.5625336374371197</v>
      </c>
      <c r="D19234" s="315" t="s">
        <v>82</v>
      </c>
    </row>
    <row r="19235" spans="1:4" ht="14.5" customHeight="1" x14ac:dyDescent="0.35">
      <c r="A19235" s="1"/>
      <c r="B19235" s="317">
        <v>44483.352083376856</v>
      </c>
      <c r="C19235" s="316">
        <v>0.54270154558115946</v>
      </c>
      <c r="D19235" s="315" t="s">
        <v>82</v>
      </c>
    </row>
    <row r="19236" spans="1:4" ht="14.5" customHeight="1" x14ac:dyDescent="0.35">
      <c r="A19236" s="1"/>
      <c r="B19236" s="317">
        <v>44483.352777821303</v>
      </c>
      <c r="C19236" s="316">
        <v>0.62733152928489444</v>
      </c>
      <c r="D19236" s="315" t="s">
        <v>82</v>
      </c>
    </row>
    <row r="19237" spans="1:4" ht="14.5" customHeight="1" x14ac:dyDescent="0.35">
      <c r="A19237" s="1"/>
      <c r="B19237" s="317">
        <v>44483.35347226575</v>
      </c>
      <c r="C19237" s="316">
        <v>0.61241019850857958</v>
      </c>
      <c r="D19237" s="315" t="s">
        <v>82</v>
      </c>
    </row>
    <row r="19238" spans="1:4" ht="14.5" customHeight="1" x14ac:dyDescent="0.35">
      <c r="A19238" s="1"/>
      <c r="B19238" s="317">
        <v>44483.354166710196</v>
      </c>
      <c r="C19238" s="316">
        <v>0.63488326805630402</v>
      </c>
      <c r="D19238" s="315" t="s">
        <v>82</v>
      </c>
    </row>
    <row r="19239" spans="1:4" ht="14.5" customHeight="1" x14ac:dyDescent="0.35">
      <c r="A19239" s="1"/>
      <c r="B19239" s="317">
        <v>44483.354861154643</v>
      </c>
      <c r="C19239" s="316">
        <v>0.52738321408686872</v>
      </c>
      <c r="D19239" s="315" t="s">
        <v>82</v>
      </c>
    </row>
    <row r="19240" spans="1:4" ht="14.5" customHeight="1" x14ac:dyDescent="0.35">
      <c r="A19240" s="1"/>
      <c r="B19240" s="317">
        <v>44483.35555559909</v>
      </c>
      <c r="C19240" s="316">
        <v>0.54480690774134166</v>
      </c>
      <c r="D19240" s="315" t="s">
        <v>82</v>
      </c>
    </row>
    <row r="19241" spans="1:4" ht="14.5" customHeight="1" x14ac:dyDescent="0.35">
      <c r="A19241" s="1"/>
      <c r="B19241" s="317">
        <v>44483.356250043536</v>
      </c>
      <c r="C19241" s="316">
        <v>0.63759655225117062</v>
      </c>
      <c r="D19241" s="315" t="s">
        <v>82</v>
      </c>
    </row>
    <row r="19242" spans="1:4" ht="14.5" customHeight="1" x14ac:dyDescent="0.35">
      <c r="A19242" s="1"/>
      <c r="B19242" s="317">
        <v>44483.356944487983</v>
      </c>
      <c r="C19242" s="316">
        <v>0.57548101751274316</v>
      </c>
      <c r="D19242" s="315" t="s">
        <v>82</v>
      </c>
    </row>
    <row r="19243" spans="1:4" ht="14.5" customHeight="1" x14ac:dyDescent="0.35">
      <c r="A19243" s="1"/>
      <c r="B19243" s="317">
        <v>44483.35763893243</v>
      </c>
      <c r="C19243" s="316">
        <v>0.60537313541957094</v>
      </c>
      <c r="D19243" s="315" t="s">
        <v>82</v>
      </c>
    </row>
    <row r="19244" spans="1:4" ht="14.5" customHeight="1" x14ac:dyDescent="0.35">
      <c r="A19244" s="1"/>
      <c r="B19244" s="317">
        <v>44483.358333376877</v>
      </c>
      <c r="C19244" s="316">
        <v>0.68678691614626741</v>
      </c>
      <c r="D19244" s="315" t="s">
        <v>82</v>
      </c>
    </row>
    <row r="19245" spans="1:4" ht="14.5" customHeight="1" x14ac:dyDescent="0.35">
      <c r="A19245" s="1"/>
      <c r="B19245" s="317">
        <v>44483.359027821323</v>
      </c>
      <c r="C19245" s="316">
        <v>1.0841961155501092</v>
      </c>
      <c r="D19245" s="315" t="s">
        <v>82</v>
      </c>
    </row>
    <row r="19246" spans="1:4" ht="14.5" customHeight="1" x14ac:dyDescent="0.35">
      <c r="A19246" s="1"/>
      <c r="B19246" s="317">
        <v>44483.35972226577</v>
      </c>
      <c r="C19246" s="316">
        <v>1.4253882168245886</v>
      </c>
      <c r="D19246" s="315" t="s">
        <v>82</v>
      </c>
    </row>
    <row r="19247" spans="1:4" ht="14.5" customHeight="1" x14ac:dyDescent="0.35">
      <c r="A19247" s="1"/>
      <c r="B19247" s="317">
        <v>44483.360416710217</v>
      </c>
      <c r="C19247" s="316">
        <v>1.5730366593531775</v>
      </c>
      <c r="D19247" s="315" t="s">
        <v>82</v>
      </c>
    </row>
    <row r="19248" spans="1:4" ht="14.5" customHeight="1" x14ac:dyDescent="0.35">
      <c r="A19248" s="1"/>
      <c r="B19248" s="317">
        <v>44483.361111154663</v>
      </c>
      <c r="C19248" s="316">
        <v>1.2758193957052149</v>
      </c>
      <c r="D19248" s="315" t="s">
        <v>82</v>
      </c>
    </row>
    <row r="19249" spans="1:4" ht="14.5" customHeight="1" x14ac:dyDescent="0.35">
      <c r="A19249" s="1"/>
      <c r="B19249" s="317">
        <v>44483.36180559911</v>
      </c>
      <c r="C19249" s="316">
        <v>1.1628613214996373</v>
      </c>
      <c r="D19249" s="315" t="s">
        <v>82</v>
      </c>
    </row>
    <row r="19250" spans="1:4" ht="14.5" customHeight="1" x14ac:dyDescent="0.35">
      <c r="A19250" s="1"/>
      <c r="B19250" s="317">
        <v>44483.362500043557</v>
      </c>
      <c r="C19250" s="316">
        <v>0.98823123398512203</v>
      </c>
      <c r="D19250" s="315" t="s">
        <v>82</v>
      </c>
    </row>
    <row r="19251" spans="1:4" ht="14.5" customHeight="1" x14ac:dyDescent="0.35">
      <c r="A19251" s="1"/>
      <c r="B19251" s="317">
        <v>44483.363194488004</v>
      </c>
      <c r="C19251" s="316">
        <v>0.96544807397265986</v>
      </c>
      <c r="D19251" s="315" t="s">
        <v>82</v>
      </c>
    </row>
    <row r="19252" spans="1:4" ht="14.5" customHeight="1" x14ac:dyDescent="0.35">
      <c r="A19252" s="1"/>
      <c r="B19252" s="317">
        <v>44483.36388893245</v>
      </c>
      <c r="C19252" s="316">
        <v>0.83914015504557637</v>
      </c>
      <c r="D19252" s="315" t="s">
        <v>82</v>
      </c>
    </row>
    <row r="19253" spans="1:4" ht="14.5" customHeight="1" x14ac:dyDescent="0.35">
      <c r="A19253" s="1"/>
      <c r="B19253" s="317">
        <v>44483.364583376897</v>
      </c>
      <c r="C19253" s="316">
        <v>0.80465972469711844</v>
      </c>
      <c r="D19253" s="315" t="s">
        <v>82</v>
      </c>
    </row>
    <row r="19254" spans="1:4" ht="14.5" customHeight="1" x14ac:dyDescent="0.35">
      <c r="A19254" s="1"/>
      <c r="B19254" s="317">
        <v>44483.365277821344</v>
      </c>
      <c r="C19254" s="316">
        <v>0.82702156750318256</v>
      </c>
      <c r="D19254" s="315" t="s">
        <v>82</v>
      </c>
    </row>
    <row r="19255" spans="1:4" ht="14.5" customHeight="1" x14ac:dyDescent="0.35">
      <c r="A19255" s="1"/>
      <c r="B19255" s="317">
        <v>44483.36597226579</v>
      </c>
      <c r="C19255" s="316">
        <v>0.93052650619933952</v>
      </c>
      <c r="D19255" s="315" t="s">
        <v>82</v>
      </c>
    </row>
    <row r="19256" spans="1:4" ht="14.5" customHeight="1" x14ac:dyDescent="0.35">
      <c r="A19256" s="1"/>
      <c r="B19256" s="317">
        <v>44483.366666710237</v>
      </c>
      <c r="C19256" s="316">
        <v>0.71613142653092532</v>
      </c>
      <c r="D19256" s="315" t="s">
        <v>82</v>
      </c>
    </row>
    <row r="19257" spans="1:4" ht="14.5" customHeight="1" x14ac:dyDescent="0.35">
      <c r="A19257" s="1"/>
      <c r="B19257" s="317">
        <v>44483.367361154684</v>
      </c>
      <c r="C19257" s="316">
        <v>0.77495634811527148</v>
      </c>
      <c r="D19257" s="315" t="s">
        <v>82</v>
      </c>
    </row>
    <row r="19258" spans="1:4" ht="14.5" customHeight="1" x14ac:dyDescent="0.35">
      <c r="A19258" s="1"/>
      <c r="B19258" s="317">
        <v>44483.36805559913</v>
      </c>
      <c r="C19258" s="316">
        <v>0.80742621091158073</v>
      </c>
      <c r="D19258" s="315" t="s">
        <v>82</v>
      </c>
    </row>
    <row r="19259" spans="1:4" ht="14.5" customHeight="1" x14ac:dyDescent="0.35">
      <c r="A19259" s="1"/>
      <c r="B19259" s="317">
        <v>44483.368750043577</v>
      </c>
      <c r="C19259" s="316">
        <v>0.74676741201207431</v>
      </c>
      <c r="D19259" s="315" t="s">
        <v>82</v>
      </c>
    </row>
    <row r="19260" spans="1:4" ht="14.5" customHeight="1" x14ac:dyDescent="0.35">
      <c r="A19260" s="1"/>
      <c r="B19260" s="317">
        <v>44483.369444488024</v>
      </c>
      <c r="C19260" s="316">
        <v>0.80875693249190594</v>
      </c>
      <c r="D19260" s="315" t="s">
        <v>82</v>
      </c>
    </row>
    <row r="19261" spans="1:4" ht="14.5" customHeight="1" x14ac:dyDescent="0.35">
      <c r="A19261" s="1"/>
      <c r="B19261" s="317">
        <v>44483.370138932471</v>
      </c>
      <c r="C19261" s="316">
        <v>0.7284193925580742</v>
      </c>
      <c r="D19261" s="315" t="s">
        <v>82</v>
      </c>
    </row>
    <row r="19262" spans="1:4" ht="14.5" customHeight="1" x14ac:dyDescent="0.35">
      <c r="A19262" s="1"/>
      <c r="B19262" s="317">
        <v>44483.370833376917</v>
      </c>
      <c r="C19262" s="316">
        <v>0.73019731719532499</v>
      </c>
      <c r="D19262" s="315" t="s">
        <v>82</v>
      </c>
    </row>
    <row r="19263" spans="1:4" ht="14.5" customHeight="1" x14ac:dyDescent="0.35">
      <c r="A19263" s="1"/>
      <c r="B19263" s="317">
        <v>44483.371527821364</v>
      </c>
      <c r="C19263" s="316">
        <v>0.65954172445790393</v>
      </c>
      <c r="D19263" s="315" t="s">
        <v>82</v>
      </c>
    </row>
    <row r="19264" spans="1:4" ht="14.5" customHeight="1" x14ac:dyDescent="0.35">
      <c r="A19264" s="1"/>
      <c r="B19264" s="317">
        <v>44483.372222265811</v>
      </c>
      <c r="C19264" s="316">
        <v>0.55397645038737364</v>
      </c>
      <c r="D19264" s="315" t="s">
        <v>82</v>
      </c>
    </row>
    <row r="19265" spans="1:4" ht="14.5" customHeight="1" x14ac:dyDescent="0.35">
      <c r="A19265" s="1"/>
      <c r="B19265" s="317">
        <v>44483.372916710257</v>
      </c>
      <c r="C19265" s="316">
        <v>0.56995834300011361</v>
      </c>
      <c r="D19265" s="315" t="s">
        <v>82</v>
      </c>
    </row>
    <row r="19266" spans="1:4" ht="14.5" customHeight="1" x14ac:dyDescent="0.35">
      <c r="A19266" s="1"/>
      <c r="B19266" s="317">
        <v>44483.373611154704</v>
      </c>
      <c r="C19266" s="316">
        <v>6.8564753910048237</v>
      </c>
      <c r="D19266" s="315" t="s">
        <v>79</v>
      </c>
    </row>
    <row r="19267" spans="1:4" ht="14.5" customHeight="1" x14ac:dyDescent="0.35">
      <c r="A19267" s="1"/>
      <c r="B19267" s="317">
        <v>44483.374305599151</v>
      </c>
      <c r="C19267" s="316">
        <v>1.1049980953055296</v>
      </c>
      <c r="D19267" s="315" t="s">
        <v>79</v>
      </c>
    </row>
    <row r="19268" spans="1:4" ht="14.5" customHeight="1" x14ac:dyDescent="0.35">
      <c r="A19268" s="1"/>
      <c r="B19268" s="317">
        <v>44483.375000043598</v>
      </c>
      <c r="C19268" s="316">
        <v>0</v>
      </c>
      <c r="D19268" s="315" t="s">
        <v>79</v>
      </c>
    </row>
    <row r="19269" spans="1:4" ht="14.5" customHeight="1" x14ac:dyDescent="0.35">
      <c r="A19269" s="1"/>
      <c r="B19269" s="317">
        <v>44483.375694488044</v>
      </c>
      <c r="C19269" s="316">
        <v>0</v>
      </c>
      <c r="D19269" s="315" t="s">
        <v>79</v>
      </c>
    </row>
    <row r="19270" spans="1:4" ht="14.5" customHeight="1" x14ac:dyDescent="0.35">
      <c r="A19270" s="1"/>
      <c r="B19270" s="317">
        <v>44483.376388932491</v>
      </c>
      <c r="C19270" s="316">
        <v>0</v>
      </c>
      <c r="D19270" s="315" t="s">
        <v>79</v>
      </c>
    </row>
    <row r="19271" spans="1:4" ht="14.5" customHeight="1" x14ac:dyDescent="0.35">
      <c r="A19271" s="1"/>
      <c r="B19271" s="317">
        <v>44483.377083376938</v>
      </c>
      <c r="C19271" s="316">
        <v>0</v>
      </c>
      <c r="D19271" s="315" t="s">
        <v>79</v>
      </c>
    </row>
    <row r="19272" spans="1:4" ht="14.5" customHeight="1" x14ac:dyDescent="0.35">
      <c r="A19272" s="1"/>
      <c r="B19272" s="317">
        <v>44483.377777821384</v>
      </c>
      <c r="C19272" s="316">
        <v>0.61885484449342032</v>
      </c>
      <c r="D19272" s="315" t="s">
        <v>80</v>
      </c>
    </row>
    <row r="19273" spans="1:4" ht="14.5" customHeight="1" x14ac:dyDescent="0.35">
      <c r="A19273" s="1"/>
      <c r="B19273" s="317">
        <v>44483.378472265831</v>
      </c>
      <c r="C19273" s="316">
        <v>1.0232564333029737</v>
      </c>
      <c r="D19273" s="315" t="s">
        <v>80</v>
      </c>
    </row>
    <row r="19274" spans="1:4" ht="14.5" customHeight="1" x14ac:dyDescent="0.35">
      <c r="A19274" s="1"/>
      <c r="B19274" s="317">
        <v>44483.379166710278</v>
      </c>
      <c r="C19274" s="316">
        <v>31.162571853408085</v>
      </c>
      <c r="D19274" s="315" t="s">
        <v>80</v>
      </c>
    </row>
    <row r="19275" spans="1:4" ht="14.5" customHeight="1" x14ac:dyDescent="0.35">
      <c r="A19275" s="1"/>
      <c r="B19275" s="317">
        <v>44483.379861154724</v>
      </c>
      <c r="C19275" s="316">
        <v>877.78133939644317</v>
      </c>
      <c r="D19275" s="315" t="s">
        <v>80</v>
      </c>
    </row>
    <row r="19276" spans="1:4" ht="14.5" customHeight="1" x14ac:dyDescent="0.35">
      <c r="A19276" s="1"/>
      <c r="B19276" s="317">
        <v>44483.380555599171</v>
      </c>
      <c r="C19276" s="316">
        <v>932.67334501512039</v>
      </c>
      <c r="D19276" s="315" t="s">
        <v>80</v>
      </c>
    </row>
    <row r="19277" spans="1:4" ht="14.5" customHeight="1" x14ac:dyDescent="0.35">
      <c r="A19277" s="1"/>
      <c r="B19277" s="317">
        <v>44483.381250043618</v>
      </c>
      <c r="C19277" s="316">
        <v>936.5683490667958</v>
      </c>
      <c r="D19277" s="315" t="s">
        <v>80</v>
      </c>
    </row>
    <row r="19278" spans="1:4" ht="14.5" customHeight="1" x14ac:dyDescent="0.35">
      <c r="A19278" s="1"/>
      <c r="B19278" s="317">
        <v>44483.381944488065</v>
      </c>
      <c r="C19278" s="316">
        <v>938.39381372515732</v>
      </c>
      <c r="D19278" s="315" t="s">
        <v>80</v>
      </c>
    </row>
    <row r="19279" spans="1:4" ht="14.5" customHeight="1" x14ac:dyDescent="0.35">
      <c r="A19279" s="1"/>
      <c r="B19279" s="317">
        <v>44483.382638932511</v>
      </c>
      <c r="C19279" s="316">
        <v>939.47148026193804</v>
      </c>
      <c r="D19279" s="315" t="s">
        <v>80</v>
      </c>
    </row>
    <row r="19280" spans="1:4" ht="14.5" customHeight="1" x14ac:dyDescent="0.35">
      <c r="A19280" s="1"/>
      <c r="B19280" s="317">
        <v>44483.383333376958</v>
      </c>
      <c r="C19280" s="316">
        <v>287.92383297471486</v>
      </c>
      <c r="D19280" s="315" t="s">
        <v>80</v>
      </c>
    </row>
    <row r="19281" spans="1:4" ht="14.5" customHeight="1" x14ac:dyDescent="0.35">
      <c r="A19281" s="1"/>
      <c r="B19281" s="317">
        <v>44483.384027821405</v>
      </c>
      <c r="C19281" s="316">
        <v>45.233058399413615</v>
      </c>
      <c r="D19281" s="315" t="s">
        <v>82</v>
      </c>
    </row>
    <row r="19282" spans="1:4" ht="14.5" customHeight="1" x14ac:dyDescent="0.35">
      <c r="A19282" s="1"/>
      <c r="B19282" s="317">
        <v>44483.384722265851</v>
      </c>
      <c r="C19282" s="316">
        <v>25.302633294496626</v>
      </c>
      <c r="D19282" s="315" t="s">
        <v>82</v>
      </c>
    </row>
    <row r="19283" spans="1:4" ht="14.5" customHeight="1" x14ac:dyDescent="0.35">
      <c r="A19283" s="1"/>
      <c r="B19283" s="317">
        <v>44483.385416710298</v>
      </c>
      <c r="C19283" s="316">
        <v>16.676129443608808</v>
      </c>
      <c r="D19283" s="315" t="s">
        <v>82</v>
      </c>
    </row>
    <row r="19284" spans="1:4" ht="14.5" customHeight="1" x14ac:dyDescent="0.35">
      <c r="A19284" s="1"/>
      <c r="B19284" s="317">
        <v>44483.386111154745</v>
      </c>
      <c r="C19284" s="316">
        <v>11.767093690250233</v>
      </c>
      <c r="D19284" s="315" t="s">
        <v>82</v>
      </c>
    </row>
    <row r="19285" spans="1:4" ht="14.5" customHeight="1" x14ac:dyDescent="0.35">
      <c r="A19285" s="1"/>
      <c r="B19285" s="317">
        <v>44483.386805599192</v>
      </c>
      <c r="C19285" s="316">
        <v>8.912549044040377</v>
      </c>
      <c r="D19285" s="315" t="s">
        <v>82</v>
      </c>
    </row>
    <row r="19286" spans="1:4" ht="14.5" customHeight="1" x14ac:dyDescent="0.35">
      <c r="A19286" s="1"/>
      <c r="B19286" s="317">
        <v>44483.387500043638</v>
      </c>
      <c r="C19286" s="316">
        <v>6.9204112392818695</v>
      </c>
      <c r="D19286" s="315" t="s">
        <v>82</v>
      </c>
    </row>
    <row r="19287" spans="1:4" ht="14.5" customHeight="1" x14ac:dyDescent="0.35">
      <c r="A19287" s="1"/>
      <c r="B19287" s="317">
        <v>44483.388194488085</v>
      </c>
      <c r="C19287" s="316">
        <v>5.5637722832376308</v>
      </c>
      <c r="D19287" s="315" t="s">
        <v>82</v>
      </c>
    </row>
    <row r="19288" spans="1:4" ht="14.5" customHeight="1" x14ac:dyDescent="0.35">
      <c r="A19288" s="1"/>
      <c r="B19288" s="317">
        <v>44483.388888932532</v>
      </c>
      <c r="C19288" s="316">
        <v>4.6480611799159908</v>
      </c>
      <c r="D19288" s="315" t="s">
        <v>82</v>
      </c>
    </row>
    <row r="19289" spans="1:4" ht="14.5" customHeight="1" x14ac:dyDescent="0.35">
      <c r="A19289" s="1"/>
      <c r="B19289" s="317">
        <v>44483.389583376978</v>
      </c>
      <c r="C19289" s="316">
        <v>3.9297428488377895</v>
      </c>
      <c r="D19289" s="315" t="s">
        <v>82</v>
      </c>
    </row>
    <row r="19290" spans="1:4" ht="14.5" customHeight="1" x14ac:dyDescent="0.35">
      <c r="A19290" s="1"/>
      <c r="B19290" s="317">
        <v>44483.390277821425</v>
      </c>
      <c r="C19290" s="316">
        <v>3.2987801920606215</v>
      </c>
      <c r="D19290" s="315" t="s">
        <v>82</v>
      </c>
    </row>
    <row r="19291" spans="1:4" ht="14.5" customHeight="1" x14ac:dyDescent="0.35">
      <c r="A19291" s="1"/>
      <c r="B19291" s="317">
        <v>44483.390972265872</v>
      </c>
      <c r="C19291" s="316">
        <v>2.8930297959544382</v>
      </c>
      <c r="D19291" s="315" t="s">
        <v>82</v>
      </c>
    </row>
    <row r="19292" spans="1:4" ht="14.5" customHeight="1" x14ac:dyDescent="0.35">
      <c r="A19292" s="1"/>
      <c r="B19292" s="317">
        <v>44483.391666710319</v>
      </c>
      <c r="C19292" s="316">
        <v>2.8646582669648222</v>
      </c>
      <c r="D19292" s="315" t="s">
        <v>82</v>
      </c>
    </row>
    <row r="19293" spans="1:4" ht="14.5" customHeight="1" x14ac:dyDescent="0.35">
      <c r="A19293" s="1"/>
      <c r="B19293" s="317">
        <v>44483.392361154765</v>
      </c>
      <c r="C19293" s="316">
        <v>3.0094279808708353</v>
      </c>
      <c r="D19293" s="315" t="s">
        <v>82</v>
      </c>
    </row>
    <row r="19294" spans="1:4" ht="14.5" customHeight="1" x14ac:dyDescent="0.35">
      <c r="A19294" s="1"/>
      <c r="B19294" s="317">
        <v>44483.393055599212</v>
      </c>
      <c r="C19294" s="316">
        <v>3.0036360080171409</v>
      </c>
      <c r="D19294" s="315" t="s">
        <v>82</v>
      </c>
    </row>
    <row r="19295" spans="1:4" ht="14.5" customHeight="1" x14ac:dyDescent="0.35">
      <c r="A19295" s="1"/>
      <c r="B19295" s="317">
        <v>44483.393750043659</v>
      </c>
      <c r="C19295" s="316">
        <v>2.6438324969438933</v>
      </c>
      <c r="D19295" s="315" t="s">
        <v>82</v>
      </c>
    </row>
    <row r="19296" spans="1:4" ht="14.5" customHeight="1" x14ac:dyDescent="0.35">
      <c r="A19296" s="1"/>
      <c r="B19296" s="317">
        <v>44483.394444488105</v>
      </c>
      <c r="C19296" s="316">
        <v>2.0762792872411411</v>
      </c>
      <c r="D19296" s="315" t="s">
        <v>82</v>
      </c>
    </row>
    <row r="19297" spans="1:4" ht="14.5" customHeight="1" x14ac:dyDescent="0.35">
      <c r="A19297" s="1"/>
      <c r="B19297" s="317">
        <v>44483.395138932552</v>
      </c>
      <c r="C19297" s="316">
        <v>1.9428190778410681</v>
      </c>
      <c r="D19297" s="315" t="s">
        <v>82</v>
      </c>
    </row>
    <row r="19298" spans="1:4" ht="14.5" customHeight="1" x14ac:dyDescent="0.35">
      <c r="A19298" s="1"/>
      <c r="B19298" s="317">
        <v>44483.395833376999</v>
      </c>
      <c r="C19298" s="316">
        <v>1.7493988517108847</v>
      </c>
      <c r="D19298" s="315" t="s">
        <v>82</v>
      </c>
    </row>
    <row r="19299" spans="1:4" ht="14.5" customHeight="1" x14ac:dyDescent="0.35">
      <c r="A19299" s="1"/>
      <c r="B19299" s="317">
        <v>44483.396527821445</v>
      </c>
      <c r="C19299" s="316">
        <v>1.4972104745004495</v>
      </c>
      <c r="D19299" s="315" t="s">
        <v>82</v>
      </c>
    </row>
    <row r="19300" spans="1:4" ht="14.5" customHeight="1" x14ac:dyDescent="0.35">
      <c r="A19300" s="1"/>
      <c r="B19300" s="317">
        <v>44483.397222265892</v>
      </c>
      <c r="C19300" s="316">
        <v>1.421971158963091</v>
      </c>
      <c r="D19300" s="315" t="s">
        <v>82</v>
      </c>
    </row>
    <row r="19301" spans="1:4" ht="14.5" customHeight="1" x14ac:dyDescent="0.35">
      <c r="A19301" s="1"/>
      <c r="B19301" s="317">
        <v>44483.397916710339</v>
      </c>
      <c r="C19301" s="316">
        <v>1.3643528937454599</v>
      </c>
      <c r="D19301" s="315" t="s">
        <v>82</v>
      </c>
    </row>
    <row r="19302" spans="1:4" ht="14.5" customHeight="1" x14ac:dyDescent="0.35">
      <c r="A19302" s="1"/>
      <c r="B19302" s="317">
        <v>44483.398611154786</v>
      </c>
      <c r="C19302" s="316">
        <v>1.2415014527060824</v>
      </c>
      <c r="D19302" s="315" t="s">
        <v>82</v>
      </c>
    </row>
    <row r="19303" spans="1:4" ht="14.5" customHeight="1" x14ac:dyDescent="0.35">
      <c r="A19303" s="1"/>
      <c r="B19303" s="317">
        <v>44483.399305599232</v>
      </c>
      <c r="C19303" s="316">
        <v>1.0751885509307917</v>
      </c>
      <c r="D19303" s="315" t="s">
        <v>82</v>
      </c>
    </row>
    <row r="19304" spans="1:4" ht="14.5" customHeight="1" x14ac:dyDescent="0.35">
      <c r="A19304" s="1"/>
      <c r="B19304" s="317">
        <v>44483.400000043679</v>
      </c>
      <c r="C19304" s="316">
        <v>1.0429712596825842</v>
      </c>
      <c r="D19304" s="315" t="s">
        <v>82</v>
      </c>
    </row>
    <row r="19305" spans="1:4" ht="14.5" customHeight="1" x14ac:dyDescent="0.35">
      <c r="A19305" s="1"/>
      <c r="B19305" s="317">
        <v>44483.400694488126</v>
      </c>
      <c r="C19305" s="316">
        <v>0.93661663097418568</v>
      </c>
      <c r="D19305" s="315" t="s">
        <v>82</v>
      </c>
    </row>
    <row r="19306" spans="1:4" ht="14.5" customHeight="1" x14ac:dyDescent="0.35">
      <c r="A19306" s="1"/>
      <c r="B19306" s="317">
        <v>44483.401388932572</v>
      </c>
      <c r="C19306" s="316">
        <v>0.95880616676481623</v>
      </c>
      <c r="D19306" s="315" t="s">
        <v>82</v>
      </c>
    </row>
    <row r="19307" spans="1:4" ht="14.5" customHeight="1" x14ac:dyDescent="0.35">
      <c r="A19307" s="1"/>
      <c r="B19307" s="317">
        <v>44483.402083377019</v>
      </c>
      <c r="C19307" s="316">
        <v>0.95598260550098835</v>
      </c>
      <c r="D19307" s="315" t="s">
        <v>82</v>
      </c>
    </row>
    <row r="19308" spans="1:4" ht="14.5" customHeight="1" x14ac:dyDescent="0.35">
      <c r="A19308" s="1"/>
      <c r="B19308" s="317">
        <v>44483.402777821466</v>
      </c>
      <c r="C19308" s="316">
        <v>0.99902532912713771</v>
      </c>
      <c r="D19308" s="315" t="s">
        <v>82</v>
      </c>
    </row>
    <row r="19309" spans="1:4" ht="14.5" customHeight="1" x14ac:dyDescent="0.35">
      <c r="A19309" s="1"/>
      <c r="B19309" s="317">
        <v>44483.403472265913</v>
      </c>
      <c r="C19309" s="316">
        <v>0.93262590059860784</v>
      </c>
      <c r="D19309" s="315" t="s">
        <v>82</v>
      </c>
    </row>
    <row r="19310" spans="1:4" ht="14.5" customHeight="1" x14ac:dyDescent="0.35">
      <c r="A19310" s="1"/>
      <c r="B19310" s="317">
        <v>44483.404166710359</v>
      </c>
      <c r="C19310" s="316">
        <v>0.85607262840938647</v>
      </c>
      <c r="D19310" s="315" t="s">
        <v>82</v>
      </c>
    </row>
    <row r="19311" spans="1:4" ht="14.5" customHeight="1" x14ac:dyDescent="0.35">
      <c r="A19311" s="1"/>
      <c r="B19311" s="317">
        <v>44483.404861154806</v>
      </c>
      <c r="C19311" s="316">
        <v>0.76651362250177046</v>
      </c>
      <c r="D19311" s="315" t="s">
        <v>82</v>
      </c>
    </row>
    <row r="19312" spans="1:4" ht="14.5" customHeight="1" x14ac:dyDescent="0.35">
      <c r="A19312" s="1"/>
      <c r="B19312" s="317">
        <v>44483.405555599253</v>
      </c>
      <c r="C19312" s="316">
        <v>0.76701418197732585</v>
      </c>
      <c r="D19312" s="315" t="s">
        <v>82</v>
      </c>
    </row>
    <row r="19313" spans="1:4" ht="14.5" customHeight="1" x14ac:dyDescent="0.35">
      <c r="A19313" s="1"/>
      <c r="B19313" s="317">
        <v>44483.406250043699</v>
      </c>
      <c r="C19313" s="316">
        <v>0.72087567962513888</v>
      </c>
      <c r="D19313" s="315" t="s">
        <v>82</v>
      </c>
    </row>
    <row r="19314" spans="1:4" ht="14.5" customHeight="1" x14ac:dyDescent="0.35">
      <c r="A19314" s="1"/>
      <c r="B19314" s="317">
        <v>44483.406944488146</v>
      </c>
      <c r="C19314" s="316">
        <v>0.60685424750549066</v>
      </c>
      <c r="D19314" s="315" t="s">
        <v>82</v>
      </c>
    </row>
    <row r="19315" spans="1:4" ht="14.5" customHeight="1" x14ac:dyDescent="0.35">
      <c r="A19315" s="1"/>
      <c r="B19315" s="317">
        <v>44483.407638932593</v>
      </c>
      <c r="C19315" s="316">
        <v>0.59236982130353222</v>
      </c>
      <c r="D19315" s="315" t="s">
        <v>82</v>
      </c>
    </row>
    <row r="19316" spans="1:4" ht="14.5" customHeight="1" x14ac:dyDescent="0.35">
      <c r="A19316" s="1"/>
      <c r="B19316" s="317">
        <v>44483.40833337704</v>
      </c>
      <c r="C19316" s="316">
        <v>0.72720169441490723</v>
      </c>
      <c r="D19316" s="315" t="s">
        <v>82</v>
      </c>
    </row>
    <row r="19317" spans="1:4" ht="14.5" customHeight="1" x14ac:dyDescent="0.35">
      <c r="A19317" s="1"/>
      <c r="B19317" s="317">
        <v>44483.409027821486</v>
      </c>
      <c r="C19317" s="316">
        <v>1.1546367021073063</v>
      </c>
      <c r="D19317" s="315" t="s">
        <v>82</v>
      </c>
    </row>
    <row r="19318" spans="1:4" ht="14.5" customHeight="1" x14ac:dyDescent="0.35">
      <c r="A19318" s="1"/>
      <c r="B19318" s="317">
        <v>44483.409722265933</v>
      </c>
      <c r="C19318" s="316">
        <v>1.4386545708121352</v>
      </c>
      <c r="D19318" s="315" t="s">
        <v>82</v>
      </c>
    </row>
    <row r="19319" spans="1:4" ht="14.5" customHeight="1" x14ac:dyDescent="0.35">
      <c r="A19319" s="1"/>
      <c r="B19319" s="317">
        <v>44483.41041671038</v>
      </c>
      <c r="C19319" s="316">
        <v>1.6499416694922122</v>
      </c>
      <c r="D19319" s="315" t="s">
        <v>82</v>
      </c>
    </row>
    <row r="19320" spans="1:4" ht="14.5" customHeight="1" x14ac:dyDescent="0.35">
      <c r="A19320" s="1"/>
      <c r="B19320" s="317">
        <v>44483.411111154826</v>
      </c>
      <c r="C19320" s="316">
        <v>1.2066152691813385</v>
      </c>
      <c r="D19320" s="315" t="s">
        <v>82</v>
      </c>
    </row>
    <row r="19321" spans="1:4" ht="14.5" customHeight="1" x14ac:dyDescent="0.35">
      <c r="A19321" s="1"/>
      <c r="B19321" s="317">
        <v>44483.411805599273</v>
      </c>
      <c r="C19321" s="316">
        <v>1.1278755887801557</v>
      </c>
      <c r="D19321" s="315" t="s">
        <v>82</v>
      </c>
    </row>
    <row r="19322" spans="1:4" ht="14.5" customHeight="1" x14ac:dyDescent="0.35">
      <c r="A19322" s="1"/>
      <c r="B19322" s="317">
        <v>44483.41250004372</v>
      </c>
      <c r="C19322" s="316">
        <v>0.99036646978524911</v>
      </c>
      <c r="D19322" s="315" t="s">
        <v>82</v>
      </c>
    </row>
    <row r="19323" spans="1:4" ht="14.5" customHeight="1" x14ac:dyDescent="0.35">
      <c r="A19323" s="1"/>
      <c r="B19323" s="317">
        <v>44483.413194488166</v>
      </c>
      <c r="C19323" s="316">
        <v>0.84658241464796147</v>
      </c>
      <c r="D19323" s="315" t="s">
        <v>82</v>
      </c>
    </row>
    <row r="19324" spans="1:4" ht="14.5" customHeight="1" x14ac:dyDescent="0.35">
      <c r="A19324" s="1"/>
      <c r="B19324" s="317">
        <v>44483.413888932613</v>
      </c>
      <c r="C19324" s="316">
        <v>0.93178333164019023</v>
      </c>
      <c r="D19324" s="315" t="s">
        <v>82</v>
      </c>
    </row>
    <row r="19325" spans="1:4" ht="14.5" customHeight="1" x14ac:dyDescent="0.35">
      <c r="A19325" s="1"/>
      <c r="B19325" s="317">
        <v>44483.41458337706</v>
      </c>
      <c r="C19325" s="316">
        <v>0.88402452655771713</v>
      </c>
      <c r="D19325" s="315" t="s">
        <v>82</v>
      </c>
    </row>
    <row r="19326" spans="1:4" ht="14.5" customHeight="1" x14ac:dyDescent="0.35">
      <c r="A19326" s="1"/>
      <c r="B19326" s="317">
        <v>44483.415277821507</v>
      </c>
      <c r="C19326" s="316">
        <v>0.9640271604292745</v>
      </c>
      <c r="D19326" s="315" t="s">
        <v>82</v>
      </c>
    </row>
    <row r="19327" spans="1:4" ht="14.5" customHeight="1" x14ac:dyDescent="0.35">
      <c r="A19327" s="1"/>
      <c r="B19327" s="317">
        <v>44483.415972265953</v>
      </c>
      <c r="C19327" s="316">
        <v>0.85859715914704493</v>
      </c>
      <c r="D19327" s="315" t="s">
        <v>82</v>
      </c>
    </row>
    <row r="19328" spans="1:4" ht="14.5" customHeight="1" x14ac:dyDescent="0.35">
      <c r="A19328" s="1"/>
      <c r="B19328" s="317">
        <v>44483.4166667104</v>
      </c>
      <c r="C19328" s="316">
        <v>0.83383154584576002</v>
      </c>
      <c r="D19328" s="315" t="s">
        <v>82</v>
      </c>
    </row>
    <row r="19329" spans="1:4" ht="14.5" customHeight="1" x14ac:dyDescent="0.35">
      <c r="A19329" s="1"/>
      <c r="B19329" s="317">
        <v>44483.417361154847</v>
      </c>
      <c r="C19329" s="316">
        <v>0.80528097547404898</v>
      </c>
      <c r="D19329" s="315" t="s">
        <v>82</v>
      </c>
    </row>
    <row r="19330" spans="1:4" ht="14.5" customHeight="1" x14ac:dyDescent="0.35">
      <c r="A19330" s="1"/>
      <c r="B19330" s="317">
        <v>44483.418055599293</v>
      </c>
      <c r="C19330" s="316">
        <v>0.81454307767377643</v>
      </c>
      <c r="D19330" s="315" t="s">
        <v>82</v>
      </c>
    </row>
    <row r="19331" spans="1:4" ht="14.5" customHeight="1" x14ac:dyDescent="0.35">
      <c r="A19331" s="1"/>
      <c r="B19331" s="317">
        <v>44483.41875004374</v>
      </c>
      <c r="C19331" s="316">
        <v>0.72531380077783369</v>
      </c>
      <c r="D19331" s="315" t="s">
        <v>82</v>
      </c>
    </row>
    <row r="19332" spans="1:4" ht="14.5" customHeight="1" x14ac:dyDescent="0.35">
      <c r="A19332" s="1"/>
      <c r="B19332" s="317">
        <v>44483.419444488187</v>
      </c>
      <c r="C19332" s="316">
        <v>0.78892483377426292</v>
      </c>
      <c r="D19332" s="315" t="s">
        <v>82</v>
      </c>
    </row>
    <row r="19333" spans="1:4" ht="14.5" customHeight="1" x14ac:dyDescent="0.35">
      <c r="A19333" s="1"/>
      <c r="B19333" s="317">
        <v>44483.420138932634</v>
      </c>
      <c r="C19333" s="316">
        <v>0.8275056612725924</v>
      </c>
      <c r="D19333" s="315" t="s">
        <v>82</v>
      </c>
    </row>
    <row r="19334" spans="1:4" ht="14.5" customHeight="1" x14ac:dyDescent="0.35">
      <c r="A19334" s="1"/>
      <c r="B19334" s="317">
        <v>44483.42083337708</v>
      </c>
      <c r="C19334" s="316">
        <v>0.63742491969312598</v>
      </c>
      <c r="D19334" s="315" t="s">
        <v>82</v>
      </c>
    </row>
    <row r="19335" spans="1:4" ht="14.5" customHeight="1" x14ac:dyDescent="0.35">
      <c r="A19335" s="1"/>
      <c r="B19335" s="317">
        <v>44483.421527821527</v>
      </c>
      <c r="C19335" s="316">
        <v>0.59625107415131429</v>
      </c>
      <c r="D19335" s="315" t="s">
        <v>82</v>
      </c>
    </row>
    <row r="19336" spans="1:4" ht="14.5" customHeight="1" x14ac:dyDescent="0.35">
      <c r="A19336" s="1"/>
      <c r="B19336" s="317">
        <v>44483.422222265974</v>
      </c>
      <c r="C19336" s="316">
        <v>0.77853520061201686</v>
      </c>
      <c r="D19336" s="315" t="s">
        <v>82</v>
      </c>
    </row>
    <row r="19337" spans="1:4" ht="14.5" customHeight="1" x14ac:dyDescent="0.35">
      <c r="A19337" s="1"/>
      <c r="B19337" s="317">
        <v>44483.42291671042</v>
      </c>
      <c r="C19337" s="316">
        <v>0.69310026361155608</v>
      </c>
      <c r="D19337" s="315" t="s">
        <v>82</v>
      </c>
    </row>
    <row r="19338" spans="1:4" ht="14.5" customHeight="1" x14ac:dyDescent="0.35">
      <c r="A19338" s="1"/>
      <c r="B19338" s="317">
        <v>44483.423611154867</v>
      </c>
      <c r="C19338" s="316">
        <v>0.65505431666348002</v>
      </c>
      <c r="D19338" s="315" t="s">
        <v>82</v>
      </c>
    </row>
    <row r="19339" spans="1:4" ht="14.5" customHeight="1" x14ac:dyDescent="0.35">
      <c r="A19339" s="1"/>
      <c r="B19339" s="317">
        <v>44483.424305599314</v>
      </c>
      <c r="C19339" s="316">
        <v>0.66072038044608994</v>
      </c>
      <c r="D19339" s="315" t="s">
        <v>82</v>
      </c>
    </row>
    <row r="19340" spans="1:4" ht="14.5" customHeight="1" x14ac:dyDescent="0.35">
      <c r="A19340" s="1"/>
      <c r="B19340" s="317">
        <v>44483.425000043761</v>
      </c>
      <c r="C19340" s="316">
        <v>1.1574872406118024</v>
      </c>
      <c r="D19340" s="315" t="s">
        <v>82</v>
      </c>
    </row>
    <row r="19341" spans="1:4" ht="14.5" customHeight="1" x14ac:dyDescent="0.35">
      <c r="A19341" s="1"/>
      <c r="B19341" s="317">
        <v>44483.425694488207</v>
      </c>
      <c r="C19341" s="316">
        <v>1.6932459255139898</v>
      </c>
      <c r="D19341" s="315" t="s">
        <v>82</v>
      </c>
    </row>
    <row r="19342" spans="1:4" ht="14.5" customHeight="1" x14ac:dyDescent="0.35">
      <c r="A19342" s="1"/>
      <c r="B19342" s="317">
        <v>44483.426388932654</v>
      </c>
      <c r="C19342" s="316">
        <v>2.0737253418860444</v>
      </c>
      <c r="D19342" s="315" t="s">
        <v>82</v>
      </c>
    </row>
    <row r="19343" spans="1:4" ht="14.5" customHeight="1" x14ac:dyDescent="0.35">
      <c r="A19343" s="1"/>
      <c r="B19343" s="317">
        <v>44483.427083377101</v>
      </c>
      <c r="C19343" s="316">
        <v>1.7795900181350892</v>
      </c>
      <c r="D19343" s="315" t="s">
        <v>82</v>
      </c>
    </row>
    <row r="19344" spans="1:4" ht="14.5" customHeight="1" x14ac:dyDescent="0.35">
      <c r="A19344" s="1"/>
      <c r="B19344" s="317">
        <v>44483.427777821547</v>
      </c>
      <c r="C19344" s="316">
        <v>1.2786560150614907</v>
      </c>
      <c r="D19344" s="315" t="s">
        <v>82</v>
      </c>
    </row>
    <row r="19345" spans="1:4" ht="14.5" customHeight="1" x14ac:dyDescent="0.35">
      <c r="A19345" s="1"/>
      <c r="B19345" s="317">
        <v>44483.428472265994</v>
      </c>
      <c r="C19345" s="316">
        <v>1.1233717084112564</v>
      </c>
      <c r="D19345" s="315" t="s">
        <v>82</v>
      </c>
    </row>
    <row r="19346" spans="1:4" ht="14.5" customHeight="1" x14ac:dyDescent="0.35">
      <c r="A19346" s="1"/>
      <c r="B19346" s="317">
        <v>44483.429166710441</v>
      </c>
      <c r="C19346" s="316">
        <v>1.1120081216641817</v>
      </c>
      <c r="D19346" s="315" t="s">
        <v>82</v>
      </c>
    </row>
    <row r="19347" spans="1:4" ht="14.5" customHeight="1" x14ac:dyDescent="0.35">
      <c r="A19347" s="1"/>
      <c r="B19347" s="317">
        <v>44483.429861154887</v>
      </c>
      <c r="C19347" s="316">
        <v>1.049727314669705</v>
      </c>
      <c r="D19347" s="315" t="s">
        <v>82</v>
      </c>
    </row>
    <row r="19348" spans="1:4" ht="14.5" customHeight="1" x14ac:dyDescent="0.35">
      <c r="A19348" s="1"/>
      <c r="B19348" s="317">
        <v>44483.430555599334</v>
      </c>
      <c r="C19348" s="316">
        <v>0.88563977932347671</v>
      </c>
      <c r="D19348" s="315" t="s">
        <v>82</v>
      </c>
    </row>
    <row r="19349" spans="1:4" ht="14.5" customHeight="1" x14ac:dyDescent="0.35">
      <c r="A19349" s="1"/>
      <c r="B19349" s="317">
        <v>44483.431250043781</v>
      </c>
      <c r="C19349" s="316">
        <v>0.84581474244431165</v>
      </c>
      <c r="D19349" s="315" t="s">
        <v>82</v>
      </c>
    </row>
    <row r="19350" spans="1:4" ht="14.5" customHeight="1" x14ac:dyDescent="0.35">
      <c r="A19350" s="1"/>
      <c r="B19350" s="317">
        <v>44483.431944488228</v>
      </c>
      <c r="C19350" s="316">
        <v>0.87560727186635934</v>
      </c>
      <c r="D19350" s="315" t="s">
        <v>82</v>
      </c>
    </row>
    <row r="19351" spans="1:4" ht="14.5" customHeight="1" x14ac:dyDescent="0.35">
      <c r="A19351" s="1"/>
      <c r="B19351" s="317">
        <v>44483.432638932674</v>
      </c>
      <c r="C19351" s="316">
        <v>0.84567398418186412</v>
      </c>
      <c r="D19351" s="315" t="s">
        <v>82</v>
      </c>
    </row>
    <row r="19352" spans="1:4" ht="14.5" customHeight="1" x14ac:dyDescent="0.35">
      <c r="A19352" s="1"/>
      <c r="B19352" s="317">
        <v>44483.433333377121</v>
      </c>
      <c r="C19352" s="316">
        <v>0.81767613410056583</v>
      </c>
      <c r="D19352" s="315" t="s">
        <v>82</v>
      </c>
    </row>
    <row r="19353" spans="1:4" ht="14.5" customHeight="1" x14ac:dyDescent="0.35">
      <c r="A19353" s="1"/>
      <c r="B19353" s="317">
        <v>44483.434027821568</v>
      </c>
      <c r="C19353" s="316">
        <v>0.73187150021253733</v>
      </c>
      <c r="D19353" s="315" t="s">
        <v>82</v>
      </c>
    </row>
    <row r="19354" spans="1:4" ht="14.5" customHeight="1" x14ac:dyDescent="0.35">
      <c r="A19354" s="1"/>
      <c r="B19354" s="317">
        <v>44483.434722266014</v>
      </c>
      <c r="C19354" s="316">
        <v>0.75965799814498491</v>
      </c>
      <c r="D19354" s="315" t="s">
        <v>82</v>
      </c>
    </row>
    <row r="19355" spans="1:4" ht="14.5" customHeight="1" x14ac:dyDescent="0.35">
      <c r="A19355" s="1"/>
      <c r="B19355" s="317">
        <v>44483.435416710461</v>
      </c>
      <c r="C19355" s="316">
        <v>0.82560451304167748</v>
      </c>
      <c r="D19355" s="315" t="s">
        <v>82</v>
      </c>
    </row>
    <row r="19356" spans="1:4" ht="14.5" customHeight="1" x14ac:dyDescent="0.35">
      <c r="A19356" s="1"/>
      <c r="B19356" s="317">
        <v>44483.436111154908</v>
      </c>
      <c r="C19356" s="316">
        <v>0.75125434037355865</v>
      </c>
      <c r="D19356" s="315" t="s">
        <v>82</v>
      </c>
    </row>
    <row r="19357" spans="1:4" ht="14.5" customHeight="1" x14ac:dyDescent="0.35">
      <c r="A19357" s="1"/>
      <c r="B19357" s="317">
        <v>44483.436805599355</v>
      </c>
      <c r="C19357" s="316">
        <v>0.71533275460409029</v>
      </c>
      <c r="D19357" s="315" t="s">
        <v>82</v>
      </c>
    </row>
    <row r="19358" spans="1:4" ht="14.5" customHeight="1" x14ac:dyDescent="0.35">
      <c r="A19358" s="1"/>
      <c r="B19358" s="317">
        <v>44483.437500043801</v>
      </c>
      <c r="C19358" s="316">
        <v>0.69545997213941368</v>
      </c>
      <c r="D19358" s="315" t="s">
        <v>82</v>
      </c>
    </row>
    <row r="19359" spans="1:4" ht="14.5" customHeight="1" x14ac:dyDescent="0.35">
      <c r="A19359" s="1"/>
      <c r="B19359" s="317">
        <v>44483.438194488248</v>
      </c>
      <c r="C19359" s="316">
        <v>0.69044345718689326</v>
      </c>
      <c r="D19359" s="315" t="s">
        <v>82</v>
      </c>
    </row>
    <row r="19360" spans="1:4" ht="14.5" customHeight="1" x14ac:dyDescent="0.35">
      <c r="A19360" s="1"/>
      <c r="B19360" s="317">
        <v>44483.438888932695</v>
      </c>
      <c r="C19360" s="316">
        <v>0.60568731754068872</v>
      </c>
      <c r="D19360" s="315" t="s">
        <v>82</v>
      </c>
    </row>
    <row r="19361" spans="1:4" ht="14.5" customHeight="1" x14ac:dyDescent="0.35">
      <c r="A19361" s="1"/>
      <c r="B19361" s="317">
        <v>44483.439583377141</v>
      </c>
      <c r="C19361" s="316">
        <v>0.56497602651960122</v>
      </c>
      <c r="D19361" s="315" t="s">
        <v>82</v>
      </c>
    </row>
    <row r="19362" spans="1:4" ht="14.5" customHeight="1" x14ac:dyDescent="0.35">
      <c r="A19362" s="1"/>
      <c r="B19362" s="317">
        <v>44483.440277821588</v>
      </c>
      <c r="C19362" s="316">
        <v>0.52384340063404122</v>
      </c>
      <c r="D19362" s="315" t="s">
        <v>82</v>
      </c>
    </row>
    <row r="19363" spans="1:4" ht="14.5" customHeight="1" x14ac:dyDescent="0.35">
      <c r="A19363" s="1"/>
      <c r="B19363" s="317">
        <v>44483.440972266035</v>
      </c>
      <c r="C19363" s="316">
        <v>0.51262706718342388</v>
      </c>
      <c r="D19363" s="315" t="s">
        <v>82</v>
      </c>
    </row>
    <row r="19364" spans="1:4" ht="14.5" customHeight="1" x14ac:dyDescent="0.35">
      <c r="A19364" s="1"/>
      <c r="B19364" s="317">
        <v>44483.441666710482</v>
      </c>
      <c r="C19364" s="316">
        <v>0.69470586396203093</v>
      </c>
      <c r="D19364" s="315" t="s">
        <v>82</v>
      </c>
    </row>
    <row r="19365" spans="1:4" ht="14.5" customHeight="1" x14ac:dyDescent="0.35">
      <c r="A19365" s="1"/>
      <c r="B19365" s="317">
        <v>44483.442361154928</v>
      </c>
      <c r="C19365" s="316">
        <v>1.2383101365778808</v>
      </c>
      <c r="D19365" s="315" t="s">
        <v>82</v>
      </c>
    </row>
    <row r="19366" spans="1:4" ht="14.5" customHeight="1" x14ac:dyDescent="0.35">
      <c r="A19366" s="1"/>
      <c r="B19366" s="317">
        <v>44483.443055599375</v>
      </c>
      <c r="C19366" s="316">
        <v>1.8677438590700148</v>
      </c>
      <c r="D19366" s="315" t="s">
        <v>82</v>
      </c>
    </row>
    <row r="19367" spans="1:4" ht="14.5" customHeight="1" x14ac:dyDescent="0.35">
      <c r="A19367" s="1"/>
      <c r="B19367" s="317">
        <v>44483.443750043822</v>
      </c>
      <c r="C19367" s="316">
        <v>2.0204316429678935</v>
      </c>
      <c r="D19367" s="315" t="s">
        <v>82</v>
      </c>
    </row>
    <row r="19368" spans="1:4" ht="14.5" customHeight="1" x14ac:dyDescent="0.35">
      <c r="A19368" s="1"/>
      <c r="B19368" s="317">
        <v>44483.444444488268</v>
      </c>
      <c r="C19368" s="316">
        <v>1.7090454622889106</v>
      </c>
      <c r="D19368" s="315" t="s">
        <v>82</v>
      </c>
    </row>
    <row r="19369" spans="1:4" ht="14.5" customHeight="1" x14ac:dyDescent="0.35">
      <c r="A19369" s="1"/>
      <c r="B19369" s="317">
        <v>44483.445138932715</v>
      </c>
      <c r="C19369" s="316">
        <v>1.1852412362886449</v>
      </c>
      <c r="D19369" s="315" t="s">
        <v>82</v>
      </c>
    </row>
    <row r="19370" spans="1:4" ht="14.5" customHeight="1" x14ac:dyDescent="0.35">
      <c r="A19370" s="1"/>
      <c r="B19370" s="317">
        <v>44483.445833377162</v>
      </c>
      <c r="C19370" s="316">
        <v>1.0692066516788146</v>
      </c>
      <c r="D19370" s="315" t="s">
        <v>82</v>
      </c>
    </row>
    <row r="19371" spans="1:4" ht="14.5" customHeight="1" x14ac:dyDescent="0.35">
      <c r="A19371" s="1"/>
      <c r="B19371" s="317">
        <v>44483.446527821608</v>
      </c>
      <c r="C19371" s="316">
        <v>0.99532634521809393</v>
      </c>
      <c r="D19371" s="315" t="s">
        <v>82</v>
      </c>
    </row>
    <row r="19372" spans="1:4" ht="14.5" customHeight="1" x14ac:dyDescent="0.35">
      <c r="A19372" s="1"/>
      <c r="B19372" s="317">
        <v>44483.447222266055</v>
      </c>
      <c r="C19372" s="316">
        <v>0.93531753747491464</v>
      </c>
      <c r="D19372" s="315" t="s">
        <v>82</v>
      </c>
    </row>
    <row r="19373" spans="1:4" ht="14.5" customHeight="1" x14ac:dyDescent="0.35">
      <c r="A19373" s="1"/>
      <c r="B19373" s="317">
        <v>44483.447916710502</v>
      </c>
      <c r="C19373" s="316">
        <v>0.82095350540578993</v>
      </c>
      <c r="D19373" s="315" t="s">
        <v>82</v>
      </c>
    </row>
    <row r="19374" spans="1:4" ht="14.5" customHeight="1" x14ac:dyDescent="0.35">
      <c r="A19374" s="1"/>
      <c r="B19374" s="317">
        <v>44483.448611154949</v>
      </c>
      <c r="C19374" s="316">
        <v>0.82266806941699244</v>
      </c>
      <c r="D19374" s="315" t="s">
        <v>82</v>
      </c>
    </row>
    <row r="19375" spans="1:4" ht="14.5" customHeight="1" x14ac:dyDescent="0.35">
      <c r="A19375" s="1"/>
      <c r="B19375" s="317">
        <v>44483.449305599395</v>
      </c>
      <c r="C19375" s="316">
        <v>0.73681255397174639</v>
      </c>
      <c r="D19375" s="315" t="s">
        <v>82</v>
      </c>
    </row>
    <row r="19376" spans="1:4" ht="14.5" customHeight="1" x14ac:dyDescent="0.35">
      <c r="A19376" s="1"/>
      <c r="B19376" s="317">
        <v>44483.450000043842</v>
      </c>
      <c r="C19376" s="316">
        <v>0.78245979106206198</v>
      </c>
      <c r="D19376" s="315" t="s">
        <v>82</v>
      </c>
    </row>
    <row r="19377" spans="1:4" ht="14.5" customHeight="1" x14ac:dyDescent="0.35">
      <c r="A19377" s="1"/>
      <c r="B19377" s="317">
        <v>44483.450694488289</v>
      </c>
      <c r="C19377" s="316">
        <v>0.8551148544469015</v>
      </c>
      <c r="D19377" s="315" t="s">
        <v>82</v>
      </c>
    </row>
    <row r="19378" spans="1:4" ht="14.5" customHeight="1" x14ac:dyDescent="0.35">
      <c r="A19378" s="1"/>
      <c r="B19378" s="317">
        <v>44483.451388932735</v>
      </c>
      <c r="C19378" s="316">
        <v>0.81095796244235319</v>
      </c>
      <c r="D19378" s="315" t="s">
        <v>82</v>
      </c>
    </row>
    <row r="19379" spans="1:4" ht="14.5" customHeight="1" x14ac:dyDescent="0.35">
      <c r="A19379" s="1"/>
      <c r="B19379" s="317">
        <v>44483.452083377182</v>
      </c>
      <c r="C19379" s="316">
        <v>0.79880571647427134</v>
      </c>
      <c r="D19379" s="315" t="s">
        <v>82</v>
      </c>
    </row>
    <row r="19380" spans="1:4" ht="14.5" customHeight="1" x14ac:dyDescent="0.35">
      <c r="A19380" s="1"/>
      <c r="B19380" s="317">
        <v>44483.452777821629</v>
      </c>
      <c r="C19380" s="316">
        <v>0.67393043952311016</v>
      </c>
      <c r="D19380" s="315" t="s">
        <v>82</v>
      </c>
    </row>
    <row r="19381" spans="1:4" ht="14.5" customHeight="1" x14ac:dyDescent="0.35">
      <c r="A19381" s="1"/>
      <c r="B19381" s="317">
        <v>44483.453472266076</v>
      </c>
      <c r="C19381" s="316">
        <v>0.63650940207092688</v>
      </c>
      <c r="D19381" s="315" t="s">
        <v>82</v>
      </c>
    </row>
    <row r="19382" spans="1:4" ht="14.5" customHeight="1" x14ac:dyDescent="0.35">
      <c r="A19382" s="1"/>
      <c r="B19382" s="317">
        <v>44483.454166710522</v>
      </c>
      <c r="C19382" s="316">
        <v>0.63692864858489884</v>
      </c>
      <c r="D19382" s="315" t="s">
        <v>82</v>
      </c>
    </row>
    <row r="19383" spans="1:4" ht="14.5" customHeight="1" x14ac:dyDescent="0.35">
      <c r="A19383" s="1"/>
      <c r="B19383" s="317">
        <v>44483.454861154969</v>
      </c>
      <c r="C19383" s="316">
        <v>0.7281796042587606</v>
      </c>
      <c r="D19383" s="315" t="s">
        <v>82</v>
      </c>
    </row>
    <row r="19384" spans="1:4" ht="14.5" customHeight="1" x14ac:dyDescent="0.35">
      <c r="A19384" s="1"/>
      <c r="B19384" s="317">
        <v>44483.455555599416</v>
      </c>
      <c r="C19384" s="316">
        <v>0.73344369129984743</v>
      </c>
      <c r="D19384" s="315" t="s">
        <v>82</v>
      </c>
    </row>
    <row r="19385" spans="1:4" ht="14.5" customHeight="1" x14ac:dyDescent="0.35">
      <c r="A19385" s="1"/>
      <c r="B19385" s="317">
        <v>44483.456250043862</v>
      </c>
      <c r="C19385" s="316">
        <v>0.70351543381438353</v>
      </c>
      <c r="D19385" s="315" t="s">
        <v>82</v>
      </c>
    </row>
    <row r="19386" spans="1:4" ht="14.5" customHeight="1" x14ac:dyDescent="0.35">
      <c r="A19386" s="1"/>
      <c r="B19386" s="317">
        <v>44483.456944488309</v>
      </c>
      <c r="C19386" s="316">
        <v>0.72803490179076102</v>
      </c>
      <c r="D19386" s="315" t="s">
        <v>82</v>
      </c>
    </row>
    <row r="19387" spans="1:4" ht="14.5" customHeight="1" x14ac:dyDescent="0.35">
      <c r="A19387" s="1"/>
      <c r="B19387" s="317">
        <v>44483.457638932756</v>
      </c>
      <c r="C19387" s="316">
        <v>0.67952044420247448</v>
      </c>
      <c r="D19387" s="315" t="s">
        <v>82</v>
      </c>
    </row>
    <row r="19388" spans="1:4" ht="14.5" customHeight="1" x14ac:dyDescent="0.35">
      <c r="A19388" s="1"/>
      <c r="B19388" s="317">
        <v>44483.458333377203</v>
      </c>
      <c r="C19388" s="316">
        <v>0.85267573054929924</v>
      </c>
      <c r="D19388" s="315" t="s">
        <v>82</v>
      </c>
    </row>
    <row r="19389" spans="1:4" ht="14.5" customHeight="1" x14ac:dyDescent="0.35">
      <c r="A19389" s="1"/>
      <c r="B19389" s="317">
        <v>44483.459027821649</v>
      </c>
      <c r="C19389" s="316">
        <v>1.5910513541018494</v>
      </c>
      <c r="D19389" s="315" t="s">
        <v>82</v>
      </c>
    </row>
    <row r="19390" spans="1:4" ht="14.5" customHeight="1" x14ac:dyDescent="0.35">
      <c r="A19390" s="1"/>
      <c r="B19390" s="317">
        <v>44483.459722266096</v>
      </c>
      <c r="C19390" s="316">
        <v>2.5222240565953444</v>
      </c>
      <c r="D19390" s="315" t="s">
        <v>82</v>
      </c>
    </row>
    <row r="19391" spans="1:4" ht="14.5" customHeight="1" x14ac:dyDescent="0.35">
      <c r="A19391" s="1"/>
      <c r="B19391" s="317">
        <v>44483.460416710543</v>
      </c>
      <c r="C19391" s="316">
        <v>3.0905107625614012</v>
      </c>
      <c r="D19391" s="315" t="s">
        <v>82</v>
      </c>
    </row>
    <row r="19392" spans="1:4" ht="14.5" customHeight="1" x14ac:dyDescent="0.35">
      <c r="A19392" s="1"/>
      <c r="B19392" s="317">
        <v>44483.461111154989</v>
      </c>
      <c r="C19392" s="316">
        <v>2.7004575808937563</v>
      </c>
      <c r="D19392" s="315" t="s">
        <v>82</v>
      </c>
    </row>
    <row r="19393" spans="1:4" ht="14.5" customHeight="1" x14ac:dyDescent="0.35">
      <c r="A19393" s="1"/>
      <c r="B19393" s="317">
        <v>44483.461805599436</v>
      </c>
      <c r="C19393" s="316">
        <v>1.7502010598350657</v>
      </c>
      <c r="D19393" s="315" t="s">
        <v>82</v>
      </c>
    </row>
    <row r="19394" spans="1:4" ht="14.5" customHeight="1" x14ac:dyDescent="0.35">
      <c r="A19394" s="1"/>
      <c r="B19394" s="317">
        <v>44483.462500043883</v>
      </c>
      <c r="C19394" s="316">
        <v>1.6903116811435515</v>
      </c>
      <c r="D19394" s="315" t="s">
        <v>82</v>
      </c>
    </row>
    <row r="19395" spans="1:4" ht="14.5" customHeight="1" x14ac:dyDescent="0.35">
      <c r="A19395" s="1"/>
      <c r="B19395" s="317">
        <v>44483.463194488329</v>
      </c>
      <c r="C19395" s="316">
        <v>1.5470194062793781</v>
      </c>
      <c r="D19395" s="315" t="s">
        <v>82</v>
      </c>
    </row>
    <row r="19396" spans="1:4" ht="14.5" customHeight="1" x14ac:dyDescent="0.35">
      <c r="A19396" s="1"/>
      <c r="B19396" s="317">
        <v>44483.463888932776</v>
      </c>
      <c r="C19396" s="316">
        <v>1.4707935489346406</v>
      </c>
      <c r="D19396" s="315" t="s">
        <v>82</v>
      </c>
    </row>
    <row r="19397" spans="1:4" ht="14.5" customHeight="1" x14ac:dyDescent="0.35">
      <c r="A19397" s="1"/>
      <c r="B19397" s="317">
        <v>44483.464583377223</v>
      </c>
      <c r="C19397" s="316">
        <v>1.3091250253540541</v>
      </c>
      <c r="D19397" s="315" t="s">
        <v>82</v>
      </c>
    </row>
    <row r="19398" spans="1:4" ht="14.5" customHeight="1" x14ac:dyDescent="0.35">
      <c r="A19398" s="1"/>
      <c r="B19398" s="317">
        <v>44483.46527782167</v>
      </c>
      <c r="C19398" s="316">
        <v>1.2042023734152887</v>
      </c>
      <c r="D19398" s="315" t="s">
        <v>82</v>
      </c>
    </row>
    <row r="19399" spans="1:4" ht="14.5" customHeight="1" x14ac:dyDescent="0.35">
      <c r="A19399" s="1"/>
      <c r="B19399" s="317">
        <v>44483.465972266116</v>
      </c>
      <c r="C19399" s="316">
        <v>1.136088219654448</v>
      </c>
      <c r="D19399" s="315" t="s">
        <v>82</v>
      </c>
    </row>
    <row r="19400" spans="1:4" ht="14.5" customHeight="1" x14ac:dyDescent="0.35">
      <c r="A19400" s="1"/>
      <c r="B19400" s="317">
        <v>44483.466666710563</v>
      </c>
      <c r="C19400" s="316">
        <v>1.196020949099208</v>
      </c>
      <c r="D19400" s="315" t="s">
        <v>82</v>
      </c>
    </row>
    <row r="19401" spans="1:4" ht="14.5" customHeight="1" x14ac:dyDescent="0.35">
      <c r="A19401" s="1"/>
      <c r="B19401" s="317">
        <v>44483.46736115501</v>
      </c>
      <c r="C19401" s="316">
        <v>1.1422571316637913</v>
      </c>
      <c r="D19401" s="315" t="s">
        <v>82</v>
      </c>
    </row>
    <row r="19402" spans="1:4" ht="14.5" customHeight="1" x14ac:dyDescent="0.35">
      <c r="A19402" s="1"/>
      <c r="B19402" s="317">
        <v>44483.468055599456</v>
      </c>
      <c r="C19402" s="316">
        <v>1.0738010972318079</v>
      </c>
      <c r="D19402" s="315" t="s">
        <v>82</v>
      </c>
    </row>
    <row r="19403" spans="1:4" ht="14.5" customHeight="1" x14ac:dyDescent="0.35">
      <c r="A19403" s="1"/>
      <c r="B19403" s="317">
        <v>44483.468750043903</v>
      </c>
      <c r="C19403" s="316">
        <v>0.86837945158490581</v>
      </c>
      <c r="D19403" s="315" t="s">
        <v>82</v>
      </c>
    </row>
    <row r="19404" spans="1:4" ht="14.5" customHeight="1" x14ac:dyDescent="0.35">
      <c r="A19404" s="1"/>
      <c r="B19404" s="317">
        <v>44483.46944448835</v>
      </c>
      <c r="C19404" s="316">
        <v>0.91161181115232159</v>
      </c>
      <c r="D19404" s="315" t="s">
        <v>82</v>
      </c>
    </row>
    <row r="19405" spans="1:4" ht="14.5" customHeight="1" x14ac:dyDescent="0.35">
      <c r="A19405" s="1"/>
      <c r="B19405" s="317">
        <v>44483.470138932797</v>
      </c>
      <c r="C19405" s="316">
        <v>0.86159540234407361</v>
      </c>
      <c r="D19405" s="315" t="s">
        <v>82</v>
      </c>
    </row>
    <row r="19406" spans="1:4" ht="14.5" customHeight="1" x14ac:dyDescent="0.35">
      <c r="A19406" s="1"/>
      <c r="B19406" s="317">
        <v>44483.470833377243</v>
      </c>
      <c r="C19406" s="316">
        <v>0.74766414241867096</v>
      </c>
      <c r="D19406" s="315" t="s">
        <v>82</v>
      </c>
    </row>
    <row r="19407" spans="1:4" ht="14.5" customHeight="1" x14ac:dyDescent="0.35">
      <c r="A19407" s="1"/>
      <c r="B19407" s="317">
        <v>44483.47152782169</v>
      </c>
      <c r="C19407" s="316">
        <v>0.77652523913883065</v>
      </c>
      <c r="D19407" s="315" t="s">
        <v>82</v>
      </c>
    </row>
    <row r="19408" spans="1:4" ht="14.5" customHeight="1" x14ac:dyDescent="0.35">
      <c r="A19408" s="1"/>
      <c r="B19408" s="317">
        <v>44483.472222266137</v>
      </c>
      <c r="C19408" s="316">
        <v>0.71109220471285728</v>
      </c>
      <c r="D19408" s="315" t="s">
        <v>82</v>
      </c>
    </row>
    <row r="19409" spans="1:4" ht="14.5" customHeight="1" x14ac:dyDescent="0.35">
      <c r="A19409" s="1"/>
      <c r="B19409" s="317">
        <v>44483.472916710583</v>
      </c>
      <c r="C19409" s="316">
        <v>0.75297537731103148</v>
      </c>
      <c r="D19409" s="315" t="s">
        <v>82</v>
      </c>
    </row>
    <row r="19410" spans="1:4" ht="14.5" customHeight="1" x14ac:dyDescent="0.35">
      <c r="A19410" s="1"/>
      <c r="B19410" s="317">
        <v>44483.47361115503</v>
      </c>
      <c r="C19410" s="316">
        <v>0.77799808052379071</v>
      </c>
      <c r="D19410" s="315" t="s">
        <v>82</v>
      </c>
    </row>
    <row r="19411" spans="1:4" ht="14.5" customHeight="1" x14ac:dyDescent="0.35">
      <c r="A19411" s="1"/>
      <c r="B19411" s="317">
        <v>44483.474305599477</v>
      </c>
      <c r="C19411" s="316">
        <v>0.70703201188063458</v>
      </c>
      <c r="D19411" s="315" t="s">
        <v>82</v>
      </c>
    </row>
    <row r="19412" spans="1:4" ht="14.5" customHeight="1" x14ac:dyDescent="0.35">
      <c r="A19412" s="1"/>
      <c r="B19412" s="317">
        <v>44483.475000043924</v>
      </c>
      <c r="C19412" s="316">
        <v>0.81949080008667652</v>
      </c>
      <c r="D19412" s="315" t="s">
        <v>82</v>
      </c>
    </row>
    <row r="19413" spans="1:4" ht="14.5" customHeight="1" x14ac:dyDescent="0.35">
      <c r="A19413" s="1"/>
      <c r="B19413" s="317">
        <v>44483.47569448837</v>
      </c>
      <c r="C19413" s="316">
        <v>1.7814668792874726</v>
      </c>
      <c r="D19413" s="315" t="s">
        <v>82</v>
      </c>
    </row>
    <row r="19414" spans="1:4" ht="14.5" customHeight="1" x14ac:dyDescent="0.35">
      <c r="A19414" s="1"/>
      <c r="B19414" s="317">
        <v>44483.476388932817</v>
      </c>
      <c r="C19414" s="316">
        <v>2.5922749747884155</v>
      </c>
      <c r="D19414" s="315" t="s">
        <v>82</v>
      </c>
    </row>
    <row r="19415" spans="1:4" ht="14.5" customHeight="1" x14ac:dyDescent="0.35">
      <c r="A19415" s="1"/>
      <c r="B19415" s="317">
        <v>44483.477083377264</v>
      </c>
      <c r="C19415" s="316">
        <v>3.1500037829820333</v>
      </c>
      <c r="D19415" s="315" t="s">
        <v>82</v>
      </c>
    </row>
    <row r="19416" spans="1:4" ht="14.5" customHeight="1" x14ac:dyDescent="0.35">
      <c r="A19416" s="1"/>
      <c r="B19416" s="317">
        <v>44483.47777782171</v>
      </c>
      <c r="C19416" s="316">
        <v>2.4464564675286966</v>
      </c>
      <c r="D19416" s="315" t="s">
        <v>82</v>
      </c>
    </row>
    <row r="19417" spans="1:4" ht="14.5" customHeight="1" x14ac:dyDescent="0.35">
      <c r="A19417" s="1"/>
      <c r="B19417" s="317">
        <v>44483.478472266157</v>
      </c>
      <c r="C19417" s="316">
        <v>1.8929302728660331</v>
      </c>
      <c r="D19417" s="315" t="s">
        <v>82</v>
      </c>
    </row>
    <row r="19418" spans="1:4" ht="14.5" customHeight="1" x14ac:dyDescent="0.35">
      <c r="A19418" s="1"/>
      <c r="B19418" s="317">
        <v>44483.479166710604</v>
      </c>
      <c r="C19418" s="316">
        <v>1.8160502788767492</v>
      </c>
      <c r="D19418" s="315" t="s">
        <v>82</v>
      </c>
    </row>
    <row r="19419" spans="1:4" ht="14.5" customHeight="1" x14ac:dyDescent="0.35">
      <c r="A19419" s="1"/>
      <c r="B19419" s="317">
        <v>44483.47986115505</v>
      </c>
      <c r="C19419" s="316">
        <v>1.686614465572408</v>
      </c>
      <c r="D19419" s="315" t="s">
        <v>82</v>
      </c>
    </row>
    <row r="19420" spans="1:4" ht="14.5" customHeight="1" x14ac:dyDescent="0.35">
      <c r="A19420" s="1"/>
      <c r="B19420" s="317">
        <v>44483.480555599497</v>
      </c>
      <c r="C19420" s="316">
        <v>1.3898144156712988</v>
      </c>
      <c r="D19420" s="315" t="s">
        <v>82</v>
      </c>
    </row>
    <row r="19421" spans="1:4" ht="14.5" customHeight="1" x14ac:dyDescent="0.35">
      <c r="A19421" s="1"/>
      <c r="B19421" s="317">
        <v>44483.481250043944</v>
      </c>
      <c r="C19421" s="316">
        <v>1.212933184242047</v>
      </c>
      <c r="D19421" s="315" t="s">
        <v>82</v>
      </c>
    </row>
    <row r="19422" spans="1:4" ht="14.5" customHeight="1" x14ac:dyDescent="0.35">
      <c r="A19422" s="1"/>
      <c r="B19422" s="317">
        <v>44483.481944488391</v>
      </c>
      <c r="C19422" s="316">
        <v>1.2934474621530778</v>
      </c>
      <c r="D19422" s="315" t="s">
        <v>82</v>
      </c>
    </row>
    <row r="19423" spans="1:4" ht="14.5" customHeight="1" x14ac:dyDescent="0.35">
      <c r="A19423" s="1"/>
      <c r="B19423" s="317">
        <v>44483.482638932837</v>
      </c>
      <c r="C19423" s="316">
        <v>1.1510416986490175</v>
      </c>
      <c r="D19423" s="315" t="s">
        <v>82</v>
      </c>
    </row>
    <row r="19424" spans="1:4" ht="14.5" customHeight="1" x14ac:dyDescent="0.35">
      <c r="A19424" s="1"/>
      <c r="B19424" s="317">
        <v>44483.483333377284</v>
      </c>
      <c r="C19424" s="316">
        <v>1.14814288887369</v>
      </c>
      <c r="D19424" s="315" t="s">
        <v>82</v>
      </c>
    </row>
    <row r="19425" spans="1:4" ht="14.5" customHeight="1" x14ac:dyDescent="0.35">
      <c r="A19425" s="1"/>
      <c r="B19425" s="317">
        <v>44483.484027821731</v>
      </c>
      <c r="C19425" s="316">
        <v>1.077090721890833</v>
      </c>
      <c r="D19425" s="315" t="s">
        <v>82</v>
      </c>
    </row>
    <row r="19426" spans="1:4" ht="14.5" customHeight="1" x14ac:dyDescent="0.35">
      <c r="A19426" s="1"/>
      <c r="B19426" s="317">
        <v>44483.484722266177</v>
      </c>
      <c r="C19426" s="316">
        <v>0.96108361270294151</v>
      </c>
      <c r="D19426" s="315" t="s">
        <v>82</v>
      </c>
    </row>
    <row r="19427" spans="1:4" ht="14.5" customHeight="1" x14ac:dyDescent="0.35">
      <c r="A19427" s="1"/>
      <c r="B19427" s="317">
        <v>44483.485416710624</v>
      </c>
      <c r="C19427" s="316">
        <v>1.0892582154246611</v>
      </c>
      <c r="D19427" s="315" t="s">
        <v>82</v>
      </c>
    </row>
    <row r="19428" spans="1:4" ht="14.5" customHeight="1" x14ac:dyDescent="0.35">
      <c r="A19428" s="1"/>
      <c r="B19428" s="317">
        <v>44483.486111155071</v>
      </c>
      <c r="C19428" s="316">
        <v>1.0793692460008211</v>
      </c>
      <c r="D19428" s="315" t="s">
        <v>82</v>
      </c>
    </row>
    <row r="19429" spans="1:4" ht="14.5" customHeight="1" x14ac:dyDescent="0.35">
      <c r="A19429" s="1"/>
      <c r="B19429" s="317">
        <v>44483.486805599518</v>
      </c>
      <c r="C19429" s="316">
        <v>0.93990142726996362</v>
      </c>
      <c r="D19429" s="315" t="s">
        <v>82</v>
      </c>
    </row>
    <row r="19430" spans="1:4" ht="14.5" customHeight="1" x14ac:dyDescent="0.35">
      <c r="A19430" s="1"/>
      <c r="B19430" s="317">
        <v>44483.487500043964</v>
      </c>
      <c r="C19430" s="316">
        <v>0.94981795823008119</v>
      </c>
      <c r="D19430" s="315" t="s">
        <v>82</v>
      </c>
    </row>
    <row r="19431" spans="1:4" ht="14.5" customHeight="1" x14ac:dyDescent="0.35">
      <c r="A19431" s="1"/>
      <c r="B19431" s="317">
        <v>44483.488194488411</v>
      </c>
      <c r="C19431" s="316">
        <v>0.90781715835331245</v>
      </c>
      <c r="D19431" s="315" t="s">
        <v>82</v>
      </c>
    </row>
    <row r="19432" spans="1:4" ht="14.5" customHeight="1" x14ac:dyDescent="0.35">
      <c r="A19432" s="1"/>
      <c r="B19432" s="317">
        <v>44483.488888932858</v>
      </c>
      <c r="C19432" s="316">
        <v>0.87043763441536914</v>
      </c>
      <c r="D19432" s="315" t="s">
        <v>82</v>
      </c>
    </row>
    <row r="19433" spans="1:4" ht="14.5" customHeight="1" x14ac:dyDescent="0.35">
      <c r="A19433" s="1"/>
      <c r="B19433" s="317">
        <v>44483.489583377304</v>
      </c>
      <c r="C19433" s="316">
        <v>0.83608798152783192</v>
      </c>
      <c r="D19433" s="315" t="s">
        <v>82</v>
      </c>
    </row>
    <row r="19434" spans="1:4" ht="14.5" customHeight="1" x14ac:dyDescent="0.35">
      <c r="A19434" s="1"/>
      <c r="B19434" s="317">
        <v>44483.490277821751</v>
      </c>
      <c r="C19434" s="316">
        <v>0.78494048254525906</v>
      </c>
      <c r="D19434" s="315" t="s">
        <v>82</v>
      </c>
    </row>
    <row r="19435" spans="1:4" ht="14.5" customHeight="1" x14ac:dyDescent="0.35">
      <c r="A19435" s="1"/>
      <c r="B19435" s="317">
        <v>44483.490972266198</v>
      </c>
      <c r="C19435" s="316">
        <v>0.68603438723387933</v>
      </c>
      <c r="D19435" s="315" t="s">
        <v>82</v>
      </c>
    </row>
    <row r="19436" spans="1:4" ht="14.5" customHeight="1" x14ac:dyDescent="0.35">
      <c r="A19436" s="1"/>
      <c r="B19436" s="317">
        <v>44483.491666710644</v>
      </c>
      <c r="C19436" s="316">
        <v>0.83958735271407936</v>
      </c>
      <c r="D19436" s="315" t="s">
        <v>82</v>
      </c>
    </row>
    <row r="19437" spans="1:4" ht="14.5" customHeight="1" x14ac:dyDescent="0.35">
      <c r="A19437" s="1"/>
      <c r="B19437" s="317">
        <v>44483.492361155091</v>
      </c>
      <c r="C19437" s="316">
        <v>1.5511466156369655</v>
      </c>
      <c r="D19437" s="315" t="s">
        <v>82</v>
      </c>
    </row>
    <row r="19438" spans="1:4" ht="14.5" customHeight="1" x14ac:dyDescent="0.35">
      <c r="A19438" s="1"/>
      <c r="B19438" s="317">
        <v>44483.493055599538</v>
      </c>
      <c r="C19438" s="316">
        <v>2.4326687671882001</v>
      </c>
      <c r="D19438" s="315" t="s">
        <v>82</v>
      </c>
    </row>
    <row r="19439" spans="1:4" ht="14.5" customHeight="1" x14ac:dyDescent="0.35">
      <c r="A19439" s="1"/>
      <c r="B19439" s="317">
        <v>44483.493750043985</v>
      </c>
      <c r="C19439" s="316">
        <v>2.8554394839132025</v>
      </c>
      <c r="D19439" s="315" t="s">
        <v>82</v>
      </c>
    </row>
    <row r="19440" spans="1:4" ht="14.5" customHeight="1" x14ac:dyDescent="0.35">
      <c r="A19440" s="1"/>
      <c r="B19440" s="317">
        <v>44483.494444488431</v>
      </c>
      <c r="C19440" s="316">
        <v>2.1763822063338618</v>
      </c>
      <c r="D19440" s="315" t="s">
        <v>82</v>
      </c>
    </row>
    <row r="19441" spans="1:4" ht="14.5" customHeight="1" x14ac:dyDescent="0.35">
      <c r="A19441" s="1"/>
      <c r="B19441" s="317">
        <v>44483.495138932878</v>
      </c>
      <c r="C19441" s="316">
        <v>1.672798541985109</v>
      </c>
      <c r="D19441" s="315" t="s">
        <v>82</v>
      </c>
    </row>
    <row r="19442" spans="1:4" ht="14.5" customHeight="1" x14ac:dyDescent="0.35">
      <c r="A19442" s="1"/>
      <c r="B19442" s="317">
        <v>44483.495833377325</v>
      </c>
      <c r="C19442" s="316">
        <v>1.5198520356609151</v>
      </c>
      <c r="D19442" s="315" t="s">
        <v>82</v>
      </c>
    </row>
    <row r="19443" spans="1:4" ht="14.5" customHeight="1" x14ac:dyDescent="0.35">
      <c r="A19443" s="1"/>
      <c r="B19443" s="317">
        <v>44483.496527821771</v>
      </c>
      <c r="C19443" s="316">
        <v>1.3561081302555371</v>
      </c>
      <c r="D19443" s="315" t="s">
        <v>82</v>
      </c>
    </row>
    <row r="19444" spans="1:4" ht="14.5" customHeight="1" x14ac:dyDescent="0.35">
      <c r="A19444" s="1"/>
      <c r="B19444" s="317">
        <v>44483.497222266218</v>
      </c>
      <c r="C19444" s="316">
        <v>1.2745074757191712</v>
      </c>
      <c r="D19444" s="315" t="s">
        <v>82</v>
      </c>
    </row>
    <row r="19445" spans="1:4" ht="14.5" customHeight="1" x14ac:dyDescent="0.35">
      <c r="A19445" s="1"/>
      <c r="B19445" s="317">
        <v>44483.497916710665</v>
      </c>
      <c r="C19445" s="316">
        <v>1.2301871117287495</v>
      </c>
      <c r="D19445" s="315" t="s">
        <v>82</v>
      </c>
    </row>
    <row r="19446" spans="1:4" ht="14.5" customHeight="1" x14ac:dyDescent="0.35">
      <c r="A19446" s="1"/>
      <c r="B19446" s="317">
        <v>44483.498611155112</v>
      </c>
      <c r="C19446" s="316">
        <v>1.1213630214916217</v>
      </c>
      <c r="D19446" s="315" t="s">
        <v>82</v>
      </c>
    </row>
    <row r="19447" spans="1:4" ht="14.5" customHeight="1" x14ac:dyDescent="0.35">
      <c r="A19447" s="1"/>
      <c r="B19447" s="317">
        <v>44483.499305599558</v>
      </c>
      <c r="C19447" s="316">
        <v>0.89340322944965089</v>
      </c>
      <c r="D19447" s="315" t="s">
        <v>82</v>
      </c>
    </row>
    <row r="19448" spans="1:4" ht="14.5" customHeight="1" x14ac:dyDescent="0.35">
      <c r="A19448" s="1"/>
      <c r="B19448" s="317">
        <v>44483.500000044005</v>
      </c>
      <c r="C19448" s="316">
        <v>0</v>
      </c>
      <c r="D19448" s="315" t="s">
        <v>350</v>
      </c>
    </row>
    <row r="19449" spans="1:4" ht="14.5" customHeight="1" x14ac:dyDescent="0.35">
      <c r="A19449" s="1"/>
      <c r="B19449" s="317">
        <v>44483.500694488452</v>
      </c>
      <c r="C19449" s="316">
        <v>0</v>
      </c>
      <c r="D19449" s="315" t="s">
        <v>82</v>
      </c>
    </row>
    <row r="19450" spans="1:4" ht="14.5" customHeight="1" x14ac:dyDescent="0.35">
      <c r="A19450" s="1"/>
      <c r="B19450" s="317">
        <v>44483.501388932898</v>
      </c>
      <c r="C19450" s="316">
        <v>3.7737885467127322E-2</v>
      </c>
      <c r="D19450" s="315" t="s">
        <v>82</v>
      </c>
    </row>
    <row r="19451" spans="1:4" ht="14.5" customHeight="1" x14ac:dyDescent="0.35">
      <c r="A19451" s="1"/>
      <c r="B19451" s="317">
        <v>44483.502083377345</v>
      </c>
      <c r="C19451" s="316">
        <v>0.32061602689874463</v>
      </c>
      <c r="D19451" s="315" t="s">
        <v>82</v>
      </c>
    </row>
    <row r="19452" spans="1:4" ht="14.5" customHeight="1" x14ac:dyDescent="0.35">
      <c r="A19452" s="1"/>
      <c r="B19452" s="317">
        <v>44483.502777821792</v>
      </c>
      <c r="C19452" s="316">
        <v>0.46098936369742965</v>
      </c>
      <c r="D19452" s="315" t="s">
        <v>82</v>
      </c>
    </row>
    <row r="19453" spans="1:4" ht="14.5" customHeight="1" x14ac:dyDescent="0.35">
      <c r="A19453" s="1"/>
      <c r="B19453" s="317">
        <v>44483.503472266239</v>
      </c>
      <c r="C19453" s="316">
        <v>0.5079120312647698</v>
      </c>
      <c r="D19453" s="315" t="s">
        <v>82</v>
      </c>
    </row>
    <row r="19454" spans="1:4" ht="14.5" customHeight="1" x14ac:dyDescent="0.35">
      <c r="A19454" s="1"/>
      <c r="B19454" s="317">
        <v>44483.504166710685</v>
      </c>
      <c r="C19454" s="316">
        <v>0.59510292815734067</v>
      </c>
      <c r="D19454" s="315" t="s">
        <v>82</v>
      </c>
    </row>
    <row r="19455" spans="1:4" ht="14.5" customHeight="1" x14ac:dyDescent="0.35">
      <c r="A19455" s="1"/>
      <c r="B19455" s="317">
        <v>44483.504861155132</v>
      </c>
      <c r="C19455" s="316">
        <v>0.57042498027534139</v>
      </c>
      <c r="D19455" s="315" t="s">
        <v>82</v>
      </c>
    </row>
    <row r="19456" spans="1:4" ht="14.5" customHeight="1" x14ac:dyDescent="0.35">
      <c r="A19456" s="1"/>
      <c r="B19456" s="317">
        <v>44483.505555599579</v>
      </c>
      <c r="C19456" s="316">
        <v>0.56119883737020093</v>
      </c>
      <c r="D19456" s="315" t="s">
        <v>82</v>
      </c>
    </row>
    <row r="19457" spans="1:4" ht="14.5" customHeight="1" x14ac:dyDescent="0.35">
      <c r="A19457" s="1"/>
      <c r="B19457" s="317">
        <v>44483.506250044025</v>
      </c>
      <c r="C19457" s="316">
        <v>0.59143397940475395</v>
      </c>
      <c r="D19457" s="315" t="s">
        <v>82</v>
      </c>
    </row>
    <row r="19458" spans="1:4" ht="14.5" customHeight="1" x14ac:dyDescent="0.35">
      <c r="A19458" s="1"/>
      <c r="B19458" s="317">
        <v>44483.506944488472</v>
      </c>
      <c r="C19458" s="316">
        <v>0.59512456116967016</v>
      </c>
      <c r="D19458" s="315" t="s">
        <v>82</v>
      </c>
    </row>
    <row r="19459" spans="1:4" ht="14.5" customHeight="1" x14ac:dyDescent="0.35">
      <c r="A19459" s="1"/>
      <c r="B19459" s="317">
        <v>44483.507638932919</v>
      </c>
      <c r="C19459" s="316">
        <v>0.60277500959371844</v>
      </c>
      <c r="D19459" s="315" t="s">
        <v>82</v>
      </c>
    </row>
    <row r="19460" spans="1:4" ht="14.5" customHeight="1" x14ac:dyDescent="0.35">
      <c r="A19460" s="1"/>
      <c r="B19460" s="317">
        <v>44483.508333377365</v>
      </c>
      <c r="C19460" s="316">
        <v>1.2198019227485475</v>
      </c>
      <c r="D19460" s="315" t="s">
        <v>82</v>
      </c>
    </row>
    <row r="19461" spans="1:4" ht="14.5" customHeight="1" x14ac:dyDescent="0.35">
      <c r="A19461" s="1"/>
      <c r="B19461" s="317">
        <v>44483.509027821812</v>
      </c>
      <c r="C19461" s="316">
        <v>2.1725841187815602</v>
      </c>
      <c r="D19461" s="315" t="s">
        <v>82</v>
      </c>
    </row>
    <row r="19462" spans="1:4" ht="14.5" customHeight="1" x14ac:dyDescent="0.35">
      <c r="A19462" s="1"/>
      <c r="B19462" s="317">
        <v>44483.509722266259</v>
      </c>
      <c r="C19462" s="316">
        <v>2.7734995694168902</v>
      </c>
      <c r="D19462" s="315" t="s">
        <v>82</v>
      </c>
    </row>
    <row r="19463" spans="1:4" ht="14.5" customHeight="1" x14ac:dyDescent="0.35">
      <c r="A19463" s="1"/>
      <c r="B19463" s="317">
        <v>44483.510416710706</v>
      </c>
      <c r="C19463" s="316">
        <v>2.8810450173032223</v>
      </c>
      <c r="D19463" s="315" t="s">
        <v>82</v>
      </c>
    </row>
    <row r="19464" spans="1:4" ht="14.5" customHeight="1" x14ac:dyDescent="0.35">
      <c r="A19464" s="1"/>
      <c r="B19464" s="317">
        <v>44483.511111155152</v>
      </c>
      <c r="C19464" s="316">
        <v>1.9438570460875175</v>
      </c>
      <c r="D19464" s="315" t="s">
        <v>82</v>
      </c>
    </row>
    <row r="19465" spans="1:4" ht="14.5" customHeight="1" x14ac:dyDescent="0.35">
      <c r="A19465" s="1"/>
      <c r="B19465" s="317">
        <v>44483.511805599599</v>
      </c>
      <c r="C19465" s="316">
        <v>1.7856841890199575</v>
      </c>
      <c r="D19465" s="315" t="s">
        <v>82</v>
      </c>
    </row>
    <row r="19466" spans="1:4" ht="14.5" customHeight="1" x14ac:dyDescent="0.35">
      <c r="A19466" s="1"/>
      <c r="B19466" s="317">
        <v>44483.512500044046</v>
      </c>
      <c r="C19466" s="316">
        <v>1.5978188419404129</v>
      </c>
      <c r="D19466" s="315" t="s">
        <v>82</v>
      </c>
    </row>
    <row r="19467" spans="1:4" ht="14.5" customHeight="1" x14ac:dyDescent="0.35">
      <c r="A19467" s="1"/>
      <c r="B19467" s="317">
        <v>44483.513194488492</v>
      </c>
      <c r="C19467" s="316">
        <v>1.5374720338304237</v>
      </c>
      <c r="D19467" s="315" t="s">
        <v>82</v>
      </c>
    </row>
    <row r="19468" spans="1:4" ht="14.5" customHeight="1" x14ac:dyDescent="0.35">
      <c r="A19468" s="1"/>
      <c r="B19468" s="317">
        <v>44483.513888932939</v>
      </c>
      <c r="C19468" s="316">
        <v>1.4103531103146452</v>
      </c>
      <c r="D19468" s="315" t="s">
        <v>82</v>
      </c>
    </row>
    <row r="19469" spans="1:4" ht="14.5" customHeight="1" x14ac:dyDescent="0.35">
      <c r="A19469" s="1"/>
      <c r="B19469" s="317">
        <v>44483.514583377386</v>
      </c>
      <c r="C19469" s="316">
        <v>1.3398100260613015</v>
      </c>
      <c r="D19469" s="315" t="s">
        <v>82</v>
      </c>
    </row>
    <row r="19470" spans="1:4" ht="14.5" customHeight="1" x14ac:dyDescent="0.35">
      <c r="A19470" s="1"/>
      <c r="B19470" s="317">
        <v>44483.515277821833</v>
      </c>
      <c r="C19470" s="316">
        <v>1.2081244954128427</v>
      </c>
      <c r="D19470" s="315" t="s">
        <v>82</v>
      </c>
    </row>
    <row r="19471" spans="1:4" ht="14.5" customHeight="1" x14ac:dyDescent="0.35">
      <c r="A19471" s="1"/>
      <c r="B19471" s="317">
        <v>44483.515972266279</v>
      </c>
      <c r="C19471" s="316">
        <v>1.1443681714858029</v>
      </c>
      <c r="D19471" s="315" t="s">
        <v>82</v>
      </c>
    </row>
    <row r="19472" spans="1:4" ht="14.5" customHeight="1" x14ac:dyDescent="0.35">
      <c r="A19472" s="1"/>
      <c r="B19472" s="317">
        <v>44483.516666710726</v>
      </c>
      <c r="C19472" s="316">
        <v>1.0876653184191278</v>
      </c>
      <c r="D19472" s="315" t="s">
        <v>82</v>
      </c>
    </row>
    <row r="19473" spans="1:4" ht="14.5" customHeight="1" x14ac:dyDescent="0.35">
      <c r="A19473" s="1"/>
      <c r="B19473" s="317">
        <v>44483.517361155173</v>
      </c>
      <c r="C19473" s="316">
        <v>1.0412567122425571</v>
      </c>
      <c r="D19473" s="315" t="s">
        <v>82</v>
      </c>
    </row>
    <row r="19474" spans="1:4" ht="14.5" customHeight="1" x14ac:dyDescent="0.35">
      <c r="A19474" s="1"/>
      <c r="B19474" s="317">
        <v>44483.518055599619</v>
      </c>
      <c r="C19474" s="316">
        <v>1.0620654981508779</v>
      </c>
      <c r="D19474" s="315" t="s">
        <v>82</v>
      </c>
    </row>
    <row r="19475" spans="1:4" ht="14.5" customHeight="1" x14ac:dyDescent="0.35">
      <c r="A19475" s="1"/>
      <c r="B19475" s="317">
        <v>44483.518750044066</v>
      </c>
      <c r="C19475" s="316">
        <v>0.98576816270589618</v>
      </c>
      <c r="D19475" s="315" t="s">
        <v>82</v>
      </c>
    </row>
    <row r="19476" spans="1:4" ht="14.5" customHeight="1" x14ac:dyDescent="0.35">
      <c r="A19476" s="1"/>
      <c r="B19476" s="317">
        <v>44483.519444488513</v>
      </c>
      <c r="C19476" s="316">
        <v>1.01399936814355</v>
      </c>
      <c r="D19476" s="315" t="s">
        <v>82</v>
      </c>
    </row>
    <row r="19477" spans="1:4" ht="14.5" customHeight="1" x14ac:dyDescent="0.35">
      <c r="A19477" s="1"/>
      <c r="B19477" s="317">
        <v>44483.52013893296</v>
      </c>
      <c r="C19477" s="316">
        <v>0.85237477170521747</v>
      </c>
      <c r="D19477" s="315" t="s">
        <v>82</v>
      </c>
    </row>
    <row r="19478" spans="1:4" ht="14.5" customHeight="1" x14ac:dyDescent="0.35">
      <c r="A19478" s="1"/>
      <c r="B19478" s="317">
        <v>44483.520833377406</v>
      </c>
      <c r="C19478" s="316">
        <v>0.79683385919641603</v>
      </c>
      <c r="D19478" s="315" t="s">
        <v>82</v>
      </c>
    </row>
    <row r="19479" spans="1:4" ht="14.5" customHeight="1" x14ac:dyDescent="0.35">
      <c r="A19479" s="1"/>
      <c r="B19479" s="317">
        <v>44483.521527821853</v>
      </c>
      <c r="C19479" s="316">
        <v>0.82959613875861271</v>
      </c>
      <c r="D19479" s="315" t="s">
        <v>82</v>
      </c>
    </row>
    <row r="19480" spans="1:4" ht="14.5" customHeight="1" x14ac:dyDescent="0.35">
      <c r="A19480" s="1"/>
      <c r="B19480" s="317">
        <v>44483.5222222663</v>
      </c>
      <c r="C19480" s="316">
        <v>0.83002951669109282</v>
      </c>
      <c r="D19480" s="315" t="s">
        <v>82</v>
      </c>
    </row>
    <row r="19481" spans="1:4" ht="14.5" customHeight="1" x14ac:dyDescent="0.35">
      <c r="A19481" s="1"/>
      <c r="B19481" s="317">
        <v>44483.522916710746</v>
      </c>
      <c r="C19481" s="316">
        <v>0.73754450451515363</v>
      </c>
      <c r="D19481" s="315" t="s">
        <v>82</v>
      </c>
    </row>
    <row r="19482" spans="1:4" ht="14.5" customHeight="1" x14ac:dyDescent="0.35">
      <c r="A19482" s="1"/>
      <c r="B19482" s="317">
        <v>44483.523611155193</v>
      </c>
      <c r="C19482" s="316">
        <v>0.72983075571886125</v>
      </c>
      <c r="D19482" s="315" t="s">
        <v>82</v>
      </c>
    </row>
    <row r="19483" spans="1:4" ht="14.5" customHeight="1" x14ac:dyDescent="0.35">
      <c r="A19483" s="1"/>
      <c r="B19483" s="317">
        <v>44483.52430559964</v>
      </c>
      <c r="C19483" s="316">
        <v>0.71321538672546014</v>
      </c>
      <c r="D19483" s="315" t="s">
        <v>82</v>
      </c>
    </row>
    <row r="19484" spans="1:4" ht="14.5" customHeight="1" x14ac:dyDescent="0.35">
      <c r="A19484" s="1"/>
      <c r="B19484" s="317">
        <v>44483.525000044086</v>
      </c>
      <c r="C19484" s="316">
        <v>0.69789140967618546</v>
      </c>
      <c r="D19484" s="315" t="s">
        <v>82</v>
      </c>
    </row>
    <row r="19485" spans="1:4" ht="14.5" customHeight="1" x14ac:dyDescent="0.35">
      <c r="A19485" s="1"/>
      <c r="B19485" s="317">
        <v>44483.525694488533</v>
      </c>
      <c r="C19485" s="316">
        <v>0.66727550202456309</v>
      </c>
      <c r="D19485" s="315" t="s">
        <v>82</v>
      </c>
    </row>
    <row r="19486" spans="1:4" ht="14.5" customHeight="1" x14ac:dyDescent="0.35">
      <c r="A19486" s="1"/>
      <c r="B19486" s="317">
        <v>44483.52638893298</v>
      </c>
      <c r="C19486" s="316">
        <v>1.3665026013410777</v>
      </c>
      <c r="D19486" s="315" t="s">
        <v>82</v>
      </c>
    </row>
    <row r="19487" spans="1:4" ht="14.5" customHeight="1" x14ac:dyDescent="0.35">
      <c r="A19487" s="1"/>
      <c r="B19487" s="317">
        <v>44483.527083377427</v>
      </c>
      <c r="C19487" s="316">
        <v>2.2437151231581991</v>
      </c>
      <c r="D19487" s="315" t="s">
        <v>82</v>
      </c>
    </row>
    <row r="19488" spans="1:4" ht="14.5" customHeight="1" x14ac:dyDescent="0.35">
      <c r="A19488" s="1"/>
      <c r="B19488" s="317">
        <v>44483.527777821873</v>
      </c>
      <c r="C19488" s="316">
        <v>2.6268045311415942</v>
      </c>
      <c r="D19488" s="315" t="s">
        <v>82</v>
      </c>
    </row>
    <row r="19489" spans="1:4" ht="14.5" customHeight="1" x14ac:dyDescent="0.35">
      <c r="A19489" s="1"/>
      <c r="B19489" s="317">
        <v>44483.52847226632</v>
      </c>
      <c r="C19489" s="316">
        <v>2.1904139968082443</v>
      </c>
      <c r="D19489" s="315" t="s">
        <v>82</v>
      </c>
    </row>
    <row r="19490" spans="1:4" ht="14.5" customHeight="1" x14ac:dyDescent="0.35">
      <c r="A19490" s="1"/>
      <c r="B19490" s="317">
        <v>44483.529166710767</v>
      </c>
      <c r="C19490" s="316">
        <v>1.5310309425229207</v>
      </c>
      <c r="D19490" s="315" t="s">
        <v>82</v>
      </c>
    </row>
    <row r="19491" spans="1:4" ht="14.5" customHeight="1" x14ac:dyDescent="0.35">
      <c r="A19491" s="1"/>
      <c r="B19491" s="317">
        <v>44483.529861155213</v>
      </c>
      <c r="C19491" s="316">
        <v>1.4949368219744732</v>
      </c>
      <c r="D19491" s="315" t="s">
        <v>82</v>
      </c>
    </row>
    <row r="19492" spans="1:4" ht="14.5" customHeight="1" x14ac:dyDescent="0.35">
      <c r="A19492" s="1"/>
      <c r="B19492" s="317">
        <v>44483.53055559966</v>
      </c>
      <c r="C19492" s="316">
        <v>1.320254738679796</v>
      </c>
      <c r="D19492" s="315" t="s">
        <v>82</v>
      </c>
    </row>
    <row r="19493" spans="1:4" ht="14.5" customHeight="1" x14ac:dyDescent="0.35">
      <c r="A19493" s="1"/>
      <c r="B19493" s="317">
        <v>44483.531250044107</v>
      </c>
      <c r="C19493" s="316">
        <v>1.2028749397619019</v>
      </c>
      <c r="D19493" s="315" t="s">
        <v>82</v>
      </c>
    </row>
    <row r="19494" spans="1:4" ht="14.5" customHeight="1" x14ac:dyDescent="0.35">
      <c r="A19494" s="1"/>
      <c r="B19494" s="317">
        <v>44483.531944488554</v>
      </c>
      <c r="C19494" s="316">
        <v>1.0944331399901179</v>
      </c>
      <c r="D19494" s="315" t="s">
        <v>82</v>
      </c>
    </row>
    <row r="19495" spans="1:4" ht="14.5" customHeight="1" x14ac:dyDescent="0.35">
      <c r="A19495" s="1"/>
      <c r="B19495" s="317">
        <v>44483.532638933</v>
      </c>
      <c r="C19495" s="316">
        <v>1.0920774839480449</v>
      </c>
      <c r="D19495" s="315" t="s">
        <v>82</v>
      </c>
    </row>
    <row r="19496" spans="1:4" ht="14.5" customHeight="1" x14ac:dyDescent="0.35">
      <c r="A19496" s="1"/>
      <c r="B19496" s="317">
        <v>44483.533333377447</v>
      </c>
      <c r="C19496" s="316">
        <v>0.95240993563008181</v>
      </c>
      <c r="D19496" s="315" t="s">
        <v>82</v>
      </c>
    </row>
    <row r="19497" spans="1:4" ht="14.5" customHeight="1" x14ac:dyDescent="0.35">
      <c r="A19497" s="1"/>
      <c r="B19497" s="317">
        <v>44483.534027821894</v>
      </c>
      <c r="C19497" s="316">
        <v>0.91247242582770316</v>
      </c>
      <c r="D19497" s="315" t="s">
        <v>82</v>
      </c>
    </row>
    <row r="19498" spans="1:4" ht="14.5" customHeight="1" x14ac:dyDescent="0.35">
      <c r="A19498" s="1"/>
      <c r="B19498" s="317">
        <v>44483.53472226634</v>
      </c>
      <c r="C19498" s="316">
        <v>0.81092300333683243</v>
      </c>
      <c r="D19498" s="315" t="s">
        <v>82</v>
      </c>
    </row>
    <row r="19499" spans="1:4" ht="14.5" customHeight="1" x14ac:dyDescent="0.35">
      <c r="A19499" s="1"/>
      <c r="B19499" s="317">
        <v>44483.535416710787</v>
      </c>
      <c r="C19499" s="316">
        <v>0.73678668993675278</v>
      </c>
      <c r="D19499" s="315" t="s">
        <v>82</v>
      </c>
    </row>
    <row r="19500" spans="1:4" ht="14.5" customHeight="1" x14ac:dyDescent="0.35">
      <c r="A19500" s="1"/>
      <c r="B19500" s="317">
        <v>44483.536111155234</v>
      </c>
      <c r="C19500" s="316">
        <v>0.76522464221319142</v>
      </c>
      <c r="D19500" s="315" t="s">
        <v>82</v>
      </c>
    </row>
    <row r="19501" spans="1:4" ht="14.5" customHeight="1" x14ac:dyDescent="0.35">
      <c r="A19501" s="1"/>
      <c r="B19501" s="317">
        <v>44483.536805599681</v>
      </c>
      <c r="C19501" s="316">
        <v>0.75742924064888939</v>
      </c>
      <c r="D19501" s="315" t="s">
        <v>82</v>
      </c>
    </row>
    <row r="19502" spans="1:4" ht="14.5" customHeight="1" x14ac:dyDescent="0.35">
      <c r="A19502" s="1"/>
      <c r="B19502" s="317">
        <v>44483.537500044127</v>
      </c>
      <c r="C19502" s="316">
        <v>0.62970206693950481</v>
      </c>
      <c r="D19502" s="315" t="s">
        <v>82</v>
      </c>
    </row>
    <row r="19503" spans="1:4" ht="14.5" customHeight="1" x14ac:dyDescent="0.35">
      <c r="A19503" s="1"/>
      <c r="B19503" s="317">
        <v>44483.538194488574</v>
      </c>
      <c r="C19503" s="316">
        <v>0.68469679680053253</v>
      </c>
      <c r="D19503" s="315" t="s">
        <v>82</v>
      </c>
    </row>
    <row r="19504" spans="1:4" ht="14.5" customHeight="1" x14ac:dyDescent="0.35">
      <c r="A19504" s="1"/>
      <c r="B19504" s="317">
        <v>44483.538888933021</v>
      </c>
      <c r="C19504" s="316">
        <v>0.60265031197061492</v>
      </c>
      <c r="D19504" s="315" t="s">
        <v>82</v>
      </c>
    </row>
    <row r="19505" spans="1:4" ht="14.5" customHeight="1" x14ac:dyDescent="0.35">
      <c r="A19505" s="1"/>
      <c r="B19505" s="317">
        <v>44483.539583377467</v>
      </c>
      <c r="C19505" s="316">
        <v>0.61790085346898038</v>
      </c>
      <c r="D19505" s="315" t="s">
        <v>82</v>
      </c>
    </row>
    <row r="19506" spans="1:4" ht="14.5" customHeight="1" x14ac:dyDescent="0.35">
      <c r="A19506" s="1"/>
      <c r="B19506" s="317">
        <v>44483.540277821914</v>
      </c>
      <c r="C19506" s="316">
        <v>0.64245122533896692</v>
      </c>
      <c r="D19506" s="315" t="s">
        <v>82</v>
      </c>
    </row>
    <row r="19507" spans="1:4" ht="14.5" customHeight="1" x14ac:dyDescent="0.35">
      <c r="A19507" s="1"/>
      <c r="B19507" s="317">
        <v>44483.540972266361</v>
      </c>
      <c r="C19507" s="316">
        <v>0.63934143001722532</v>
      </c>
      <c r="D19507" s="315" t="s">
        <v>82</v>
      </c>
    </row>
    <row r="19508" spans="1:4" ht="14.5" customHeight="1" x14ac:dyDescent="0.35">
      <c r="A19508" s="1"/>
      <c r="B19508" s="317">
        <v>44483.541666710807</v>
      </c>
      <c r="C19508" s="316">
        <v>0.62983439750995174</v>
      </c>
      <c r="D19508" s="315" t="s">
        <v>82</v>
      </c>
    </row>
    <row r="19509" spans="1:4" ht="14.5" customHeight="1" x14ac:dyDescent="0.35">
      <c r="A19509" s="1"/>
      <c r="B19509" s="317">
        <v>44483.542361155254</v>
      </c>
      <c r="C19509" s="316">
        <v>0.57994804005317446</v>
      </c>
      <c r="D19509" s="315" t="s">
        <v>82</v>
      </c>
    </row>
    <row r="19510" spans="1:4" ht="14.5" customHeight="1" x14ac:dyDescent="0.35">
      <c r="A19510" s="1"/>
      <c r="B19510" s="317">
        <v>44483.543055599701</v>
      </c>
      <c r="C19510" s="316">
        <v>1.426306418540374</v>
      </c>
      <c r="D19510" s="315" t="s">
        <v>82</v>
      </c>
    </row>
    <row r="19511" spans="1:4" ht="14.5" customHeight="1" x14ac:dyDescent="0.35">
      <c r="A19511" s="1"/>
      <c r="B19511" s="317">
        <v>44483.543750044148</v>
      </c>
      <c r="C19511" s="316">
        <v>2.4248526448374834</v>
      </c>
      <c r="D19511" s="315" t="s">
        <v>82</v>
      </c>
    </row>
    <row r="19512" spans="1:4" ht="14.5" customHeight="1" x14ac:dyDescent="0.35">
      <c r="A19512" s="1"/>
      <c r="B19512" s="317">
        <v>44483.544444488594</v>
      </c>
      <c r="C19512" s="316">
        <v>2.6780881826063707</v>
      </c>
      <c r="D19512" s="315" t="s">
        <v>82</v>
      </c>
    </row>
    <row r="19513" spans="1:4" ht="14.5" customHeight="1" x14ac:dyDescent="0.35">
      <c r="A19513" s="1"/>
      <c r="B19513" s="317">
        <v>44483.545138933041</v>
      </c>
      <c r="C19513" s="316">
        <v>2.1709529080932648</v>
      </c>
      <c r="D19513" s="315" t="s">
        <v>82</v>
      </c>
    </row>
    <row r="19514" spans="1:4" ht="14.5" customHeight="1" x14ac:dyDescent="0.35">
      <c r="A19514" s="1"/>
      <c r="B19514" s="317">
        <v>44483.545833377488</v>
      </c>
      <c r="C19514" s="316">
        <v>1.4655228869321641</v>
      </c>
      <c r="D19514" s="315" t="s">
        <v>82</v>
      </c>
    </row>
    <row r="19515" spans="1:4" ht="14.5" customHeight="1" x14ac:dyDescent="0.35">
      <c r="A19515" s="1"/>
      <c r="B19515" s="317">
        <v>44483.546527821934</v>
      </c>
      <c r="C19515" s="316">
        <v>1.5124992008823634</v>
      </c>
      <c r="D19515" s="315" t="s">
        <v>82</v>
      </c>
    </row>
    <row r="19516" spans="1:4" ht="14.5" customHeight="1" x14ac:dyDescent="0.35">
      <c r="A19516" s="1"/>
      <c r="B19516" s="317">
        <v>44483.547222266381</v>
      </c>
      <c r="C19516" s="316">
        <v>1.3285980786024689</v>
      </c>
      <c r="D19516" s="315" t="s">
        <v>82</v>
      </c>
    </row>
    <row r="19517" spans="1:4" ht="14.5" customHeight="1" x14ac:dyDescent="0.35">
      <c r="A19517" s="1"/>
      <c r="B19517" s="317">
        <v>44483.547916710828</v>
      </c>
      <c r="C19517" s="316">
        <v>1.3074730292260028</v>
      </c>
      <c r="D19517" s="315" t="s">
        <v>82</v>
      </c>
    </row>
    <row r="19518" spans="1:4" ht="14.5" customHeight="1" x14ac:dyDescent="0.35">
      <c r="A19518" s="1"/>
      <c r="B19518" s="317">
        <v>44483.548611155275</v>
      </c>
      <c r="C19518" s="316">
        <v>0.9902358090744201</v>
      </c>
      <c r="D19518" s="315" t="s">
        <v>82</v>
      </c>
    </row>
    <row r="19519" spans="1:4" ht="14.5" customHeight="1" x14ac:dyDescent="0.35">
      <c r="A19519" s="1"/>
      <c r="B19519" s="317">
        <v>44483.549305599721</v>
      </c>
      <c r="C19519" s="316">
        <v>0.88638532738697606</v>
      </c>
      <c r="D19519" s="315" t="s">
        <v>82</v>
      </c>
    </row>
    <row r="19520" spans="1:4" ht="14.5" customHeight="1" x14ac:dyDescent="0.35">
      <c r="A19520" s="1"/>
      <c r="B19520" s="317">
        <v>44483.550000044168</v>
      </c>
      <c r="C19520" s="316">
        <v>0.79881406018679024</v>
      </c>
      <c r="D19520" s="315" t="s">
        <v>82</v>
      </c>
    </row>
    <row r="19521" spans="1:4" ht="14.5" customHeight="1" x14ac:dyDescent="0.35">
      <c r="A19521" s="1"/>
      <c r="B19521" s="317">
        <v>44483.550694488615</v>
      </c>
      <c r="C19521" s="316">
        <v>0.8449511220915914</v>
      </c>
      <c r="D19521" s="315" t="s">
        <v>82</v>
      </c>
    </row>
    <row r="19522" spans="1:4" ht="14.5" customHeight="1" x14ac:dyDescent="0.35">
      <c r="A19522" s="1"/>
      <c r="B19522" s="317">
        <v>44483.551388933061</v>
      </c>
      <c r="C19522" s="316">
        <v>0.80064022035753624</v>
      </c>
      <c r="D19522" s="315" t="s">
        <v>82</v>
      </c>
    </row>
    <row r="19523" spans="1:4" ht="14.5" customHeight="1" x14ac:dyDescent="0.35">
      <c r="A19523" s="1"/>
      <c r="B19523" s="317">
        <v>44483.552083377508</v>
      </c>
      <c r="C19523" s="316">
        <v>0.69201999173070972</v>
      </c>
      <c r="D19523" s="315" t="s">
        <v>82</v>
      </c>
    </row>
    <row r="19524" spans="1:4" ht="14.5" customHeight="1" x14ac:dyDescent="0.35">
      <c r="A19524" s="1"/>
      <c r="B19524" s="317">
        <v>44483.552777821955</v>
      </c>
      <c r="C19524" s="316">
        <v>0.61128508369586898</v>
      </c>
      <c r="D19524" s="315" t="s">
        <v>82</v>
      </c>
    </row>
    <row r="19525" spans="1:4" ht="14.5" customHeight="1" x14ac:dyDescent="0.35">
      <c r="A19525" s="1"/>
      <c r="B19525" s="317">
        <v>44483.553472266402</v>
      </c>
      <c r="C19525" s="316">
        <v>0.5592689766154687</v>
      </c>
      <c r="D19525" s="315" t="s">
        <v>82</v>
      </c>
    </row>
    <row r="19526" spans="1:4" ht="14.5" customHeight="1" x14ac:dyDescent="0.35">
      <c r="A19526" s="1"/>
      <c r="B19526" s="317">
        <v>44483.554166710848</v>
      </c>
      <c r="C19526" s="316">
        <v>0.66114691279335602</v>
      </c>
      <c r="D19526" s="315" t="s">
        <v>82</v>
      </c>
    </row>
    <row r="19527" spans="1:4" ht="14.5" customHeight="1" x14ac:dyDescent="0.35">
      <c r="A19527" s="1"/>
      <c r="B19527" s="317">
        <v>44483.554861155295</v>
      </c>
      <c r="C19527" s="316">
        <v>0.66562685529834198</v>
      </c>
      <c r="D19527" s="315" t="s">
        <v>82</v>
      </c>
    </row>
    <row r="19528" spans="1:4" ht="14.5" customHeight="1" x14ac:dyDescent="0.35">
      <c r="A19528" s="1"/>
      <c r="B19528" s="317">
        <v>44483.555555599742</v>
      </c>
      <c r="C19528" s="316">
        <v>0.69646360146326358</v>
      </c>
      <c r="D19528" s="315" t="s">
        <v>82</v>
      </c>
    </row>
    <row r="19529" spans="1:4" ht="14.5" customHeight="1" x14ac:dyDescent="0.35">
      <c r="A19529" s="1"/>
      <c r="B19529" s="317">
        <v>44483.556250044188</v>
      </c>
      <c r="C19529" s="316">
        <v>0.58746670315864924</v>
      </c>
      <c r="D19529" s="315" t="s">
        <v>82</v>
      </c>
    </row>
    <row r="19530" spans="1:4" ht="14.5" customHeight="1" x14ac:dyDescent="0.35">
      <c r="A19530" s="1"/>
      <c r="B19530" s="317">
        <v>44483.556944488635</v>
      </c>
      <c r="C19530" s="316">
        <v>0.63476772445818219</v>
      </c>
      <c r="D19530" s="315" t="s">
        <v>82</v>
      </c>
    </row>
    <row r="19531" spans="1:4" ht="14.5" customHeight="1" x14ac:dyDescent="0.35">
      <c r="A19531" s="1"/>
      <c r="B19531" s="317">
        <v>44483.557638933082</v>
      </c>
      <c r="C19531" s="316">
        <v>0.50811812666768974</v>
      </c>
      <c r="D19531" s="315" t="s">
        <v>82</v>
      </c>
    </row>
    <row r="19532" spans="1:4" ht="14.5" customHeight="1" x14ac:dyDescent="0.35">
      <c r="A19532" s="1"/>
      <c r="B19532" s="317">
        <v>44483.558333377528</v>
      </c>
      <c r="C19532" s="316">
        <v>0.56614111403312106</v>
      </c>
      <c r="D19532" s="315" t="s">
        <v>82</v>
      </c>
    </row>
    <row r="19533" spans="1:4" ht="14.5" customHeight="1" x14ac:dyDescent="0.35">
      <c r="A19533" s="1"/>
      <c r="B19533" s="317">
        <v>44483.559027821975</v>
      </c>
      <c r="C19533" s="316">
        <v>0.88940957674413612</v>
      </c>
      <c r="D19533" s="315" t="s">
        <v>82</v>
      </c>
    </row>
    <row r="19534" spans="1:4" ht="14.5" customHeight="1" x14ac:dyDescent="0.35">
      <c r="A19534" s="1"/>
      <c r="B19534" s="317">
        <v>44483.559722266422</v>
      </c>
      <c r="C19534" s="316">
        <v>1.5378140358092121</v>
      </c>
      <c r="D19534" s="315" t="s">
        <v>82</v>
      </c>
    </row>
    <row r="19535" spans="1:4" ht="14.5" customHeight="1" x14ac:dyDescent="0.35">
      <c r="A19535" s="1"/>
      <c r="B19535" s="317">
        <v>44483.560416710869</v>
      </c>
      <c r="C19535" s="316">
        <v>2.1290519595882871</v>
      </c>
      <c r="D19535" s="315" t="s">
        <v>82</v>
      </c>
    </row>
    <row r="19536" spans="1:4" ht="14.5" customHeight="1" x14ac:dyDescent="0.35">
      <c r="A19536" s="1"/>
      <c r="B19536" s="317">
        <v>44483.561111155315</v>
      </c>
      <c r="C19536" s="316">
        <v>2.0440994307186884</v>
      </c>
      <c r="D19536" s="315" t="s">
        <v>82</v>
      </c>
    </row>
    <row r="19537" spans="1:4" ht="14.5" customHeight="1" x14ac:dyDescent="0.35">
      <c r="A19537" s="1"/>
      <c r="B19537" s="317">
        <v>44483.561805599762</v>
      </c>
      <c r="C19537" s="316">
        <v>1.4007610004882431</v>
      </c>
      <c r="D19537" s="315" t="s">
        <v>82</v>
      </c>
    </row>
    <row r="19538" spans="1:4" ht="14.5" customHeight="1" x14ac:dyDescent="0.35">
      <c r="A19538" s="1"/>
      <c r="B19538" s="317">
        <v>44483.562500044209</v>
      </c>
      <c r="C19538" s="316">
        <v>1.2418794264050423</v>
      </c>
      <c r="D19538" s="315" t="s">
        <v>82</v>
      </c>
    </row>
    <row r="19539" spans="1:4" ht="14.5" customHeight="1" x14ac:dyDescent="0.35">
      <c r="A19539" s="1"/>
      <c r="B19539" s="317">
        <v>44483.563194488655</v>
      </c>
      <c r="C19539" s="316">
        <v>1.1300958573802442</v>
      </c>
      <c r="D19539" s="315" t="s">
        <v>82</v>
      </c>
    </row>
    <row r="19540" spans="1:4" ht="14.5" customHeight="1" x14ac:dyDescent="0.35">
      <c r="A19540" s="1"/>
      <c r="B19540" s="317">
        <v>44483.563888933102</v>
      </c>
      <c r="C19540" s="316">
        <v>1.0049506982771921</v>
      </c>
      <c r="D19540" s="315" t="s">
        <v>82</v>
      </c>
    </row>
    <row r="19541" spans="1:4" ht="14.5" customHeight="1" x14ac:dyDescent="0.35">
      <c r="A19541" s="1"/>
      <c r="B19541" s="317">
        <v>44483.564583377549</v>
      </c>
      <c r="C19541" s="316">
        <v>0.87236993038694288</v>
      </c>
      <c r="D19541" s="315" t="s">
        <v>82</v>
      </c>
    </row>
    <row r="19542" spans="1:4" ht="14.5" customHeight="1" x14ac:dyDescent="0.35">
      <c r="A19542" s="1"/>
      <c r="B19542" s="317">
        <v>44483.565277821996</v>
      </c>
      <c r="C19542" s="316">
        <v>0.77637295978145937</v>
      </c>
      <c r="D19542" s="315" t="s">
        <v>82</v>
      </c>
    </row>
    <row r="19543" spans="1:4" ht="14.5" customHeight="1" x14ac:dyDescent="0.35">
      <c r="A19543" s="1"/>
      <c r="B19543" s="317">
        <v>44483.565972266442</v>
      </c>
      <c r="C19543" s="316">
        <v>0.67508088541672651</v>
      </c>
      <c r="D19543" s="315" t="s">
        <v>82</v>
      </c>
    </row>
    <row r="19544" spans="1:4" ht="14.5" customHeight="1" x14ac:dyDescent="0.35">
      <c r="A19544" s="1"/>
      <c r="B19544" s="317">
        <v>44483.566666710889</v>
      </c>
      <c r="C19544" s="316">
        <v>0.66290857466183295</v>
      </c>
      <c r="D19544" s="315" t="s">
        <v>82</v>
      </c>
    </row>
    <row r="19545" spans="1:4" ht="14.5" customHeight="1" x14ac:dyDescent="0.35">
      <c r="A19545" s="1"/>
      <c r="B19545" s="317">
        <v>44483.567361155336</v>
      </c>
      <c r="C19545" s="316">
        <v>0.61971670131693679</v>
      </c>
      <c r="D19545" s="315" t="s">
        <v>82</v>
      </c>
    </row>
    <row r="19546" spans="1:4" ht="14.5" customHeight="1" x14ac:dyDescent="0.35">
      <c r="A19546" s="1"/>
      <c r="B19546" s="317">
        <v>44483.568055599782</v>
      </c>
      <c r="C19546" s="316">
        <v>0.70407165245514991</v>
      </c>
      <c r="D19546" s="315" t="s">
        <v>82</v>
      </c>
    </row>
    <row r="19547" spans="1:4" ht="14.5" customHeight="1" x14ac:dyDescent="0.35">
      <c r="A19547" s="1"/>
      <c r="B19547" s="317">
        <v>44483.568750044229</v>
      </c>
      <c r="C19547" s="316">
        <v>0.50348644095262218</v>
      </c>
      <c r="D19547" s="315" t="s">
        <v>82</v>
      </c>
    </row>
    <row r="19548" spans="1:4" ht="14.5" customHeight="1" x14ac:dyDescent="0.35">
      <c r="A19548" s="1"/>
      <c r="B19548" s="317">
        <v>44483.569444488676</v>
      </c>
      <c r="C19548" s="316">
        <v>0.51493621267046208</v>
      </c>
      <c r="D19548" s="315" t="s">
        <v>82</v>
      </c>
    </row>
    <row r="19549" spans="1:4" ht="14.5" customHeight="1" x14ac:dyDescent="0.35">
      <c r="A19549" s="1"/>
      <c r="B19549" s="317">
        <v>44483.570138933123</v>
      </c>
      <c r="C19549" s="316">
        <v>0.48757231002688667</v>
      </c>
      <c r="D19549" s="315" t="s">
        <v>82</v>
      </c>
    </row>
    <row r="19550" spans="1:4" ht="14.5" customHeight="1" x14ac:dyDescent="0.35">
      <c r="A19550" s="1"/>
      <c r="B19550" s="317">
        <v>44483.570833377569</v>
      </c>
      <c r="C19550" s="316">
        <v>0.49914726132621279</v>
      </c>
      <c r="D19550" s="315" t="s">
        <v>82</v>
      </c>
    </row>
    <row r="19551" spans="1:4" ht="14.5" customHeight="1" x14ac:dyDescent="0.35">
      <c r="A19551" s="1"/>
      <c r="B19551" s="317">
        <v>44483.571527822016</v>
      </c>
      <c r="C19551" s="316">
        <v>0.53282843312168404</v>
      </c>
      <c r="D19551" s="315" t="s">
        <v>82</v>
      </c>
    </row>
    <row r="19552" spans="1:4" ht="14.5" customHeight="1" x14ac:dyDescent="0.35">
      <c r="A19552" s="1"/>
      <c r="B19552" s="317">
        <v>44483.572222266463</v>
      </c>
      <c r="C19552" s="316">
        <v>0.40498026489719147</v>
      </c>
      <c r="D19552" s="315" t="s">
        <v>82</v>
      </c>
    </row>
    <row r="19553" spans="1:4" ht="14.5" customHeight="1" x14ac:dyDescent="0.35">
      <c r="A19553" s="1"/>
      <c r="B19553" s="317">
        <v>44483.572916710909</v>
      </c>
      <c r="C19553" s="316">
        <v>0.44678526020016612</v>
      </c>
      <c r="D19553" s="315" t="s">
        <v>82</v>
      </c>
    </row>
    <row r="19554" spans="1:4" ht="14.5" customHeight="1" x14ac:dyDescent="0.35">
      <c r="A19554" s="1"/>
      <c r="B19554" s="317">
        <v>44483.573611155356</v>
      </c>
      <c r="C19554" s="316">
        <v>0.39743944921869645</v>
      </c>
      <c r="D19554" s="315" t="s">
        <v>82</v>
      </c>
    </row>
    <row r="19555" spans="1:4" ht="14.5" customHeight="1" x14ac:dyDescent="0.35">
      <c r="A19555" s="1"/>
      <c r="B19555" s="317">
        <v>44483.574305599803</v>
      </c>
      <c r="C19555" s="316">
        <v>0.60317314186826632</v>
      </c>
      <c r="D19555" s="315" t="s">
        <v>82</v>
      </c>
    </row>
    <row r="19556" spans="1:4" ht="14.5" customHeight="1" x14ac:dyDescent="0.35">
      <c r="A19556" s="1"/>
      <c r="B19556" s="317">
        <v>44483.575000044249</v>
      </c>
      <c r="C19556" s="316">
        <v>1.3050646842125389</v>
      </c>
      <c r="D19556" s="315" t="s">
        <v>82</v>
      </c>
    </row>
    <row r="19557" spans="1:4" ht="14.5" customHeight="1" x14ac:dyDescent="0.35">
      <c r="A19557" s="1"/>
      <c r="B19557" s="317">
        <v>44483.575694488696</v>
      </c>
      <c r="C19557" s="316">
        <v>1.8503470380987588</v>
      </c>
      <c r="D19557" s="315" t="s">
        <v>82</v>
      </c>
    </row>
    <row r="19558" spans="1:4" ht="14.5" customHeight="1" x14ac:dyDescent="0.35">
      <c r="A19558" s="1"/>
      <c r="B19558" s="317">
        <v>44483.576388933143</v>
      </c>
      <c r="C19558" s="316">
        <v>2.1027012040636692</v>
      </c>
      <c r="D19558" s="315" t="s">
        <v>82</v>
      </c>
    </row>
    <row r="19559" spans="1:4" ht="14.5" customHeight="1" x14ac:dyDescent="0.35">
      <c r="A19559" s="1"/>
      <c r="B19559" s="317">
        <v>44483.57708337759</v>
      </c>
      <c r="C19559" s="316">
        <v>1.8000748251798238</v>
      </c>
      <c r="D19559" s="315" t="s">
        <v>82</v>
      </c>
    </row>
    <row r="19560" spans="1:4" ht="14.5" customHeight="1" x14ac:dyDescent="0.35">
      <c r="A19560" s="1"/>
      <c r="B19560" s="317">
        <v>44483.577777822036</v>
      </c>
      <c r="C19560" s="316">
        <v>1.1789995935387347</v>
      </c>
      <c r="D19560" s="315" t="s">
        <v>82</v>
      </c>
    </row>
    <row r="19561" spans="1:4" ht="14.5" customHeight="1" x14ac:dyDescent="0.35">
      <c r="A19561" s="1"/>
      <c r="B19561" s="317">
        <v>44483.578472266483</v>
      </c>
      <c r="C19561" s="316">
        <v>1.0776191509177957</v>
      </c>
      <c r="D19561" s="315" t="s">
        <v>82</v>
      </c>
    </row>
    <row r="19562" spans="1:4" ht="14.5" customHeight="1" x14ac:dyDescent="0.35">
      <c r="A19562" s="1"/>
      <c r="B19562" s="317">
        <v>44483.57916671093</v>
      </c>
      <c r="C19562" s="316">
        <v>1.0006956187390188</v>
      </c>
      <c r="D19562" s="315" t="s">
        <v>82</v>
      </c>
    </row>
    <row r="19563" spans="1:4" ht="14.5" customHeight="1" x14ac:dyDescent="0.35">
      <c r="A19563" s="1"/>
      <c r="B19563" s="317">
        <v>44483.579861155376</v>
      </c>
      <c r="C19563" s="316">
        <v>0.88932878845412233</v>
      </c>
      <c r="D19563" s="315" t="s">
        <v>82</v>
      </c>
    </row>
    <row r="19564" spans="1:4" ht="14.5" customHeight="1" x14ac:dyDescent="0.35">
      <c r="A19564" s="1"/>
      <c r="B19564" s="317">
        <v>44483.580555599823</v>
      </c>
      <c r="C19564" s="316">
        <v>0.72164857465648613</v>
      </c>
      <c r="D19564" s="315" t="s">
        <v>82</v>
      </c>
    </row>
    <row r="19565" spans="1:4" ht="14.5" customHeight="1" x14ac:dyDescent="0.35">
      <c r="A19565" s="1"/>
      <c r="B19565" s="317">
        <v>44483.58125004427</v>
      </c>
      <c r="C19565" s="316">
        <v>0.75284726700303206</v>
      </c>
      <c r="D19565" s="315" t="s">
        <v>82</v>
      </c>
    </row>
    <row r="19566" spans="1:4" ht="14.5" customHeight="1" x14ac:dyDescent="0.35">
      <c r="A19566" s="1"/>
      <c r="B19566" s="317">
        <v>44483.581944488717</v>
      </c>
      <c r="C19566" s="316">
        <v>0.70756409928370279</v>
      </c>
      <c r="D19566" s="315" t="s">
        <v>82</v>
      </c>
    </row>
    <row r="19567" spans="1:4" ht="14.5" customHeight="1" x14ac:dyDescent="0.35">
      <c r="A19567" s="1"/>
      <c r="B19567" s="317">
        <v>44483.582638933163</v>
      </c>
      <c r="C19567" s="316">
        <v>0.70309098503083378</v>
      </c>
      <c r="D19567" s="315" t="s">
        <v>82</v>
      </c>
    </row>
    <row r="19568" spans="1:4" ht="14.5" customHeight="1" x14ac:dyDescent="0.35">
      <c r="A19568" s="1"/>
      <c r="B19568" s="317">
        <v>44483.58333337761</v>
      </c>
      <c r="C19568" s="316">
        <v>0.61441802852978833</v>
      </c>
      <c r="D19568" s="315" t="s">
        <v>82</v>
      </c>
    </row>
    <row r="19569" spans="1:4" ht="14.5" customHeight="1" x14ac:dyDescent="0.35">
      <c r="A19569" s="1"/>
      <c r="B19569" s="317">
        <v>44483.584027822057</v>
      </c>
      <c r="C19569" s="316">
        <v>0.50458631389027075</v>
      </c>
      <c r="D19569" s="315" t="s">
        <v>82</v>
      </c>
    </row>
    <row r="19570" spans="1:4" ht="14.5" customHeight="1" x14ac:dyDescent="0.35">
      <c r="A19570" s="1"/>
      <c r="B19570" s="317">
        <v>44483.584722266503</v>
      </c>
      <c r="C19570" s="316">
        <v>0.53403858551388717</v>
      </c>
      <c r="D19570" s="315" t="s">
        <v>82</v>
      </c>
    </row>
    <row r="19571" spans="1:4" ht="14.5" customHeight="1" x14ac:dyDescent="0.35">
      <c r="A19571" s="1"/>
      <c r="B19571" s="317">
        <v>44483.58541671095</v>
      </c>
      <c r="C19571" s="316">
        <v>0.53297269325146313</v>
      </c>
      <c r="D19571" s="315" t="s">
        <v>82</v>
      </c>
    </row>
    <row r="19572" spans="1:4" ht="14.5" customHeight="1" x14ac:dyDescent="0.35">
      <c r="A19572" s="1"/>
      <c r="B19572" s="317">
        <v>44483.586111155397</v>
      </c>
      <c r="C19572" s="316">
        <v>0.40188709834650732</v>
      </c>
      <c r="D19572" s="315" t="s">
        <v>82</v>
      </c>
    </row>
    <row r="19573" spans="1:4" ht="14.5" customHeight="1" x14ac:dyDescent="0.35">
      <c r="A19573" s="1"/>
      <c r="B19573" s="317">
        <v>44483.586805599844</v>
      </c>
      <c r="C19573" s="316">
        <v>0.45608597275034601</v>
      </c>
      <c r="D19573" s="315" t="s">
        <v>82</v>
      </c>
    </row>
    <row r="19574" spans="1:4" ht="14.5" customHeight="1" x14ac:dyDescent="0.35">
      <c r="A19574" s="1"/>
      <c r="B19574" s="317">
        <v>44483.58750004429</v>
      </c>
      <c r="C19574" s="316">
        <v>0.52733235530658173</v>
      </c>
      <c r="D19574" s="315" t="s">
        <v>82</v>
      </c>
    </row>
    <row r="19575" spans="1:4" ht="14.5" customHeight="1" x14ac:dyDescent="0.35">
      <c r="A19575" s="1"/>
      <c r="B19575" s="317">
        <v>44483.588194488737</v>
      </c>
      <c r="C19575" s="316">
        <v>0.51788254031020342</v>
      </c>
      <c r="D19575" s="315" t="s">
        <v>82</v>
      </c>
    </row>
    <row r="19576" spans="1:4" ht="14.5" customHeight="1" x14ac:dyDescent="0.35">
      <c r="A19576" s="1"/>
      <c r="B19576" s="317">
        <v>44483.588888933184</v>
      </c>
      <c r="C19576" s="316">
        <v>0.39845558766313993</v>
      </c>
      <c r="D19576" s="315" t="s">
        <v>82</v>
      </c>
    </row>
    <row r="19577" spans="1:4" ht="14.5" customHeight="1" x14ac:dyDescent="0.35">
      <c r="A19577" s="1"/>
      <c r="B19577" s="317">
        <v>44483.58958337763</v>
      </c>
      <c r="C19577" s="316">
        <v>0.39014450979873722</v>
      </c>
      <c r="D19577" s="315" t="s">
        <v>82</v>
      </c>
    </row>
    <row r="19578" spans="1:4" ht="14.5" customHeight="1" x14ac:dyDescent="0.35">
      <c r="A19578" s="1"/>
      <c r="B19578" s="317">
        <v>44483.590277822077</v>
      </c>
      <c r="C19578" s="316">
        <v>0.48569153428569883</v>
      </c>
      <c r="D19578" s="315" t="s">
        <v>82</v>
      </c>
    </row>
    <row r="19579" spans="1:4" ht="14.5" customHeight="1" x14ac:dyDescent="0.35">
      <c r="A19579" s="1"/>
      <c r="B19579" s="317">
        <v>44483.590972266524</v>
      </c>
      <c r="C19579" s="316">
        <v>0.43932382383481278</v>
      </c>
      <c r="D19579" s="315" t="s">
        <v>82</v>
      </c>
    </row>
    <row r="19580" spans="1:4" ht="14.5" customHeight="1" x14ac:dyDescent="0.35">
      <c r="A19580" s="1"/>
      <c r="B19580" s="317">
        <v>44483.59166671097</v>
      </c>
      <c r="C19580" s="316">
        <v>0.77430250694099712</v>
      </c>
      <c r="D19580" s="315" t="s">
        <v>82</v>
      </c>
    </row>
    <row r="19581" spans="1:4" ht="14.5" customHeight="1" x14ac:dyDescent="0.35">
      <c r="A19581" s="1"/>
      <c r="B19581" s="317">
        <v>44483.592361155417</v>
      </c>
      <c r="C19581" s="316">
        <v>1.6017839064657893</v>
      </c>
      <c r="D19581" s="315" t="s">
        <v>82</v>
      </c>
    </row>
    <row r="19582" spans="1:4" ht="14.5" customHeight="1" x14ac:dyDescent="0.35">
      <c r="A19582" s="1"/>
      <c r="B19582" s="317">
        <v>44483.593055599864</v>
      </c>
      <c r="C19582" s="316">
        <v>1.9740954980059238</v>
      </c>
      <c r="D19582" s="315" t="s">
        <v>82</v>
      </c>
    </row>
    <row r="19583" spans="1:4" ht="14.5" customHeight="1" x14ac:dyDescent="0.35">
      <c r="A19583" s="1"/>
      <c r="B19583" s="317">
        <v>44483.593750044311</v>
      </c>
      <c r="C19583" s="316">
        <v>1.9210937005456497</v>
      </c>
      <c r="D19583" s="315" t="s">
        <v>82</v>
      </c>
    </row>
    <row r="19584" spans="1:4" ht="14.5" customHeight="1" x14ac:dyDescent="0.35">
      <c r="A19584" s="1"/>
      <c r="B19584" s="317">
        <v>44483.594444488757</v>
      </c>
      <c r="C19584" s="316">
        <v>1.1704309629442378</v>
      </c>
      <c r="D19584" s="315" t="s">
        <v>82</v>
      </c>
    </row>
    <row r="19585" spans="1:4" ht="14.5" customHeight="1" x14ac:dyDescent="0.35">
      <c r="A19585" s="1"/>
      <c r="B19585" s="317">
        <v>44483.595138933204</v>
      </c>
      <c r="C19585" s="316">
        <v>1.0820427549541061</v>
      </c>
      <c r="D19585" s="315" t="s">
        <v>82</v>
      </c>
    </row>
    <row r="19586" spans="1:4" ht="14.5" customHeight="1" x14ac:dyDescent="0.35">
      <c r="A19586" s="1"/>
      <c r="B19586" s="317">
        <v>44483.595833377651</v>
      </c>
      <c r="C19586" s="316">
        <v>1.1161335567910251</v>
      </c>
      <c r="D19586" s="315" t="s">
        <v>82</v>
      </c>
    </row>
    <row r="19587" spans="1:4" ht="14.5" customHeight="1" x14ac:dyDescent="0.35">
      <c r="A19587" s="1"/>
      <c r="B19587" s="317">
        <v>44483.596527822097</v>
      </c>
      <c r="C19587" s="316">
        <v>0.94242349934096026</v>
      </c>
      <c r="D19587" s="315" t="s">
        <v>82</v>
      </c>
    </row>
    <row r="19588" spans="1:4" ht="14.5" customHeight="1" x14ac:dyDescent="0.35">
      <c r="A19588" s="1"/>
      <c r="B19588" s="317">
        <v>44483.597222266544</v>
      </c>
      <c r="C19588" s="316">
        <v>0.78950682119125304</v>
      </c>
      <c r="D19588" s="315" t="s">
        <v>82</v>
      </c>
    </row>
    <row r="19589" spans="1:4" ht="14.5" customHeight="1" x14ac:dyDescent="0.35">
      <c r="A19589" s="1"/>
      <c r="B19589" s="317">
        <v>44483.597916710991</v>
      </c>
      <c r="C19589" s="316">
        <v>0.71383384859113908</v>
      </c>
      <c r="D19589" s="315" t="s">
        <v>82</v>
      </c>
    </row>
    <row r="19590" spans="1:4" ht="14.5" customHeight="1" x14ac:dyDescent="0.35">
      <c r="A19590" s="1"/>
      <c r="B19590" s="317">
        <v>44483.598611155438</v>
      </c>
      <c r="C19590" s="316">
        <v>0.65649992535381896</v>
      </c>
      <c r="D19590" s="315" t="s">
        <v>82</v>
      </c>
    </row>
    <row r="19591" spans="1:4" ht="14.5" customHeight="1" x14ac:dyDescent="0.35">
      <c r="A19591" s="1"/>
      <c r="B19591" s="317">
        <v>44483.599305599884</v>
      </c>
      <c r="C19591" s="316">
        <v>0.53697764927190594</v>
      </c>
      <c r="D19591" s="315" t="s">
        <v>82</v>
      </c>
    </row>
    <row r="19592" spans="1:4" ht="14.5" customHeight="1" x14ac:dyDescent="0.35">
      <c r="A19592" s="1"/>
      <c r="B19592" s="317">
        <v>44483.600000044331</v>
      </c>
      <c r="C19592" s="316">
        <v>0.44329191024288167</v>
      </c>
      <c r="D19592" s="315" t="s">
        <v>82</v>
      </c>
    </row>
    <row r="19593" spans="1:4" ht="14.5" customHeight="1" x14ac:dyDescent="0.35">
      <c r="A19593" s="1"/>
      <c r="B19593" s="317">
        <v>44483.600694488778</v>
      </c>
      <c r="C19593" s="316">
        <v>0.41255536393571979</v>
      </c>
      <c r="D19593" s="315" t="s">
        <v>82</v>
      </c>
    </row>
    <row r="19594" spans="1:4" ht="14.5" customHeight="1" x14ac:dyDescent="0.35">
      <c r="A19594" s="1"/>
      <c r="B19594" s="317">
        <v>44483.601388933224</v>
      </c>
      <c r="C19594" s="316">
        <v>0.38914995850229467</v>
      </c>
      <c r="D19594" s="315" t="s">
        <v>82</v>
      </c>
    </row>
    <row r="19595" spans="1:4" ht="14.5" customHeight="1" x14ac:dyDescent="0.35">
      <c r="A19595" s="1"/>
      <c r="B19595" s="317">
        <v>44483.602083377671</v>
      </c>
      <c r="C19595" s="316">
        <v>0.39905666648656585</v>
      </c>
      <c r="D19595" s="315" t="s">
        <v>82</v>
      </c>
    </row>
    <row r="19596" spans="1:4" ht="14.5" customHeight="1" x14ac:dyDescent="0.35">
      <c r="A19596" s="1"/>
      <c r="B19596" s="317">
        <v>44483.602777822118</v>
      </c>
      <c r="C19596" s="316">
        <v>0.32883303985698642</v>
      </c>
      <c r="D19596" s="315" t="s">
        <v>82</v>
      </c>
    </row>
    <row r="19597" spans="1:4" ht="14.5" customHeight="1" x14ac:dyDescent="0.35">
      <c r="A19597" s="1"/>
      <c r="B19597" s="317">
        <v>44483.603472266564</v>
      </c>
      <c r="C19597" s="316">
        <v>0.28679907400500421</v>
      </c>
      <c r="D19597" s="315" t="s">
        <v>82</v>
      </c>
    </row>
    <row r="19598" spans="1:4" ht="14.5" customHeight="1" x14ac:dyDescent="0.35">
      <c r="A19598" s="1"/>
      <c r="B19598" s="317">
        <v>44483.604166711011</v>
      </c>
      <c r="C19598" s="316">
        <v>0.24086475924676734</v>
      </c>
      <c r="D19598" s="315" t="s">
        <v>82</v>
      </c>
    </row>
    <row r="19599" spans="1:4" ht="14.5" customHeight="1" x14ac:dyDescent="0.35">
      <c r="A19599" s="1"/>
      <c r="B19599" s="317">
        <v>44483.604861155458</v>
      </c>
      <c r="C19599" s="316">
        <v>0.2362601946572814</v>
      </c>
      <c r="D19599" s="315" t="s">
        <v>82</v>
      </c>
    </row>
    <row r="19600" spans="1:4" ht="14.5" customHeight="1" x14ac:dyDescent="0.35">
      <c r="A19600" s="1"/>
      <c r="B19600" s="317">
        <v>44483.605555599905</v>
      </c>
      <c r="C19600" s="316">
        <v>0.18286337488126872</v>
      </c>
      <c r="D19600" s="315" t="s">
        <v>82</v>
      </c>
    </row>
    <row r="19601" spans="1:4" ht="14.5" customHeight="1" x14ac:dyDescent="0.35">
      <c r="A19601" s="1"/>
      <c r="B19601" s="317">
        <v>44483.606250044351</v>
      </c>
      <c r="C19601" s="316">
        <v>0.3435632078068579</v>
      </c>
      <c r="D19601" s="315" t="s">
        <v>82</v>
      </c>
    </row>
    <row r="19602" spans="1:4" ht="14.5" customHeight="1" x14ac:dyDescent="0.35">
      <c r="A19602" s="1"/>
      <c r="B19602" s="317">
        <v>44483.606944488798</v>
      </c>
      <c r="C19602" s="316">
        <v>0.22728971604477693</v>
      </c>
      <c r="D19602" s="315" t="s">
        <v>82</v>
      </c>
    </row>
    <row r="19603" spans="1:4" ht="14.5" customHeight="1" x14ac:dyDescent="0.35">
      <c r="A19603" s="1"/>
      <c r="B19603" s="317">
        <v>44483.607638933245</v>
      </c>
      <c r="C19603" s="316">
        <v>5.5665595162451592E-2</v>
      </c>
      <c r="D19603" s="315" t="s">
        <v>82</v>
      </c>
    </row>
    <row r="19604" spans="1:4" ht="14.5" customHeight="1" x14ac:dyDescent="0.35">
      <c r="A19604" s="1"/>
      <c r="B19604" s="317">
        <v>44483.608333377691</v>
      </c>
      <c r="C19604" s="316">
        <v>0.24684906012427443</v>
      </c>
      <c r="D19604" s="315" t="s">
        <v>82</v>
      </c>
    </row>
    <row r="19605" spans="1:4" ht="14.5" customHeight="1" x14ac:dyDescent="0.35">
      <c r="A19605" s="1"/>
      <c r="B19605" s="317">
        <v>44483.609027822138</v>
      </c>
      <c r="C19605" s="316">
        <v>0.60484892593290929</v>
      </c>
      <c r="D19605" s="315" t="s">
        <v>82</v>
      </c>
    </row>
    <row r="19606" spans="1:4" ht="14.5" customHeight="1" x14ac:dyDescent="0.35">
      <c r="A19606" s="1"/>
      <c r="B19606" s="317">
        <v>44483.609722266585</v>
      </c>
      <c r="C19606" s="316">
        <v>1.1772327057043337</v>
      </c>
      <c r="D19606" s="315" t="s">
        <v>82</v>
      </c>
    </row>
    <row r="19607" spans="1:4" ht="14.5" customHeight="1" x14ac:dyDescent="0.35">
      <c r="A19607" s="1"/>
      <c r="B19607" s="317">
        <v>44483.610416711032</v>
      </c>
      <c r="C19607" s="316">
        <v>1.5537279165268956</v>
      </c>
      <c r="D19607" s="315" t="s">
        <v>82</v>
      </c>
    </row>
    <row r="19608" spans="1:4" ht="14.5" customHeight="1" x14ac:dyDescent="0.35">
      <c r="A19608" s="1"/>
      <c r="B19608" s="317">
        <v>44483.611111155478</v>
      </c>
      <c r="C19608" s="316">
        <v>1.3533719949546443</v>
      </c>
      <c r="D19608" s="315" t="s">
        <v>82</v>
      </c>
    </row>
    <row r="19609" spans="1:4" ht="14.5" customHeight="1" x14ac:dyDescent="0.35">
      <c r="A19609" s="1"/>
      <c r="B19609" s="317">
        <v>44483.611805599925</v>
      </c>
      <c r="C19609" s="316">
        <v>0.78804582817262292</v>
      </c>
      <c r="D19609" s="315" t="s">
        <v>82</v>
      </c>
    </row>
    <row r="19610" spans="1:4" ht="14.5" customHeight="1" x14ac:dyDescent="0.35">
      <c r="A19610" s="1"/>
      <c r="B19610" s="317">
        <v>44483.612500044372</v>
      </c>
      <c r="C19610" s="316">
        <v>0.66261003882693026</v>
      </c>
      <c r="D19610" s="315" t="s">
        <v>82</v>
      </c>
    </row>
    <row r="19611" spans="1:4" ht="14.5" customHeight="1" x14ac:dyDescent="0.35">
      <c r="A19611" s="1"/>
      <c r="B19611" s="317">
        <v>44483.613194488818</v>
      </c>
      <c r="C19611" s="316">
        <v>0.56652357455303293</v>
      </c>
      <c r="D19611" s="315" t="s">
        <v>82</v>
      </c>
    </row>
    <row r="19612" spans="1:4" ht="14.5" customHeight="1" x14ac:dyDescent="0.35">
      <c r="A19612" s="1"/>
      <c r="B19612" s="317">
        <v>44483.613888933265</v>
      </c>
      <c r="C19612" s="316">
        <v>0.52068202593765511</v>
      </c>
      <c r="D19612" s="315" t="s">
        <v>82</v>
      </c>
    </row>
    <row r="19613" spans="1:4" ht="14.5" customHeight="1" x14ac:dyDescent="0.35">
      <c r="A19613" s="1"/>
      <c r="B19613" s="317">
        <v>44483.614583377712</v>
      </c>
      <c r="C19613" s="316">
        <v>0.44398856393899372</v>
      </c>
      <c r="D19613" s="315" t="s">
        <v>82</v>
      </c>
    </row>
    <row r="19614" spans="1:4" ht="14.5" customHeight="1" x14ac:dyDescent="0.35">
      <c r="A19614" s="1"/>
      <c r="B19614" s="317">
        <v>44483.615277822159</v>
      </c>
      <c r="C19614" s="316">
        <v>0.38118610213451426</v>
      </c>
      <c r="D19614" s="315" t="s">
        <v>82</v>
      </c>
    </row>
    <row r="19615" spans="1:4" ht="14.5" customHeight="1" x14ac:dyDescent="0.35">
      <c r="A19615" s="1"/>
      <c r="B19615" s="317">
        <v>44483.615972266605</v>
      </c>
      <c r="C19615" s="316">
        <v>0.32212907673694341</v>
      </c>
      <c r="D19615" s="315" t="s">
        <v>82</v>
      </c>
    </row>
    <row r="19616" spans="1:4" ht="14.5" customHeight="1" x14ac:dyDescent="0.35">
      <c r="A19616" s="1"/>
      <c r="B19616" s="317">
        <v>44483.616666711052</v>
      </c>
      <c r="C19616" s="316">
        <v>0.32825739703969814</v>
      </c>
      <c r="D19616" s="315" t="s">
        <v>82</v>
      </c>
    </row>
    <row r="19617" spans="1:4" ht="14.5" customHeight="1" x14ac:dyDescent="0.35">
      <c r="A19617" s="1"/>
      <c r="B19617" s="317">
        <v>44483.617361155499</v>
      </c>
      <c r="C19617" s="316">
        <v>0.27352712611653374</v>
      </c>
      <c r="D19617" s="315" t="s">
        <v>82</v>
      </c>
    </row>
    <row r="19618" spans="1:4" ht="14.5" customHeight="1" x14ac:dyDescent="0.35">
      <c r="A19618" s="1"/>
      <c r="B19618" s="317">
        <v>44483.618055599945</v>
      </c>
      <c r="C19618" s="316">
        <v>0.20677269809330029</v>
      </c>
      <c r="D19618" s="315" t="s">
        <v>82</v>
      </c>
    </row>
    <row r="19619" spans="1:4" ht="14.5" customHeight="1" x14ac:dyDescent="0.35">
      <c r="A19619" s="1"/>
      <c r="B19619" s="317">
        <v>44483.618750044392</v>
      </c>
      <c r="C19619" s="316">
        <v>0.25118292088797034</v>
      </c>
      <c r="D19619" s="315" t="s">
        <v>82</v>
      </c>
    </row>
    <row r="19620" spans="1:4" ht="14.5" customHeight="1" x14ac:dyDescent="0.35">
      <c r="A19620" s="1"/>
      <c r="B19620" s="317">
        <v>44483.619444488839</v>
      </c>
      <c r="C19620" s="316">
        <v>0.33760461646008177</v>
      </c>
      <c r="D19620" s="315" t="s">
        <v>82</v>
      </c>
    </row>
    <row r="19621" spans="1:4" ht="14.5" customHeight="1" x14ac:dyDescent="0.35">
      <c r="A19621" s="1"/>
      <c r="B19621" s="317">
        <v>44483.620138933285</v>
      </c>
      <c r="C19621" s="316">
        <v>0.30786248451266451</v>
      </c>
      <c r="D19621" s="315" t="s">
        <v>82</v>
      </c>
    </row>
    <row r="19622" spans="1:4" ht="14.5" customHeight="1" x14ac:dyDescent="0.35">
      <c r="A19622" s="1"/>
      <c r="B19622" s="317">
        <v>44483.620833377732</v>
      </c>
      <c r="C19622" s="316">
        <v>0.32831891186686069</v>
      </c>
      <c r="D19622" s="315" t="s">
        <v>82</v>
      </c>
    </row>
    <row r="19623" spans="1:4" ht="14.5" customHeight="1" x14ac:dyDescent="0.35">
      <c r="A19623" s="1"/>
      <c r="B19623" s="317">
        <v>44483.621527822179</v>
      </c>
      <c r="C19623" s="316">
        <v>0.17981269990715798</v>
      </c>
      <c r="D19623" s="315" t="s">
        <v>82</v>
      </c>
    </row>
    <row r="19624" spans="1:4" ht="14.5" customHeight="1" x14ac:dyDescent="0.35">
      <c r="A19624" s="1"/>
      <c r="B19624" s="317">
        <v>44483.622222266626</v>
      </c>
      <c r="C19624" s="316">
        <v>0.23793953441176161</v>
      </c>
      <c r="D19624" s="315" t="s">
        <v>82</v>
      </c>
    </row>
    <row r="19625" spans="1:4" ht="14.5" customHeight="1" x14ac:dyDescent="0.35">
      <c r="A19625" s="1"/>
      <c r="B19625" s="317">
        <v>44483.622916711072</v>
      </c>
      <c r="C19625" s="316">
        <v>0.28726025906114877</v>
      </c>
      <c r="D19625" s="315" t="s">
        <v>82</v>
      </c>
    </row>
    <row r="19626" spans="1:4" ht="14.5" customHeight="1" x14ac:dyDescent="0.35">
      <c r="A19626" s="1"/>
      <c r="B19626" s="317">
        <v>44483.623611155519</v>
      </c>
      <c r="C19626" s="316">
        <v>0.2152656096666315</v>
      </c>
      <c r="D19626" s="315" t="s">
        <v>82</v>
      </c>
    </row>
    <row r="19627" spans="1:4" ht="14.5" customHeight="1" x14ac:dyDescent="0.35">
      <c r="A19627" s="1"/>
      <c r="B19627" s="317">
        <v>44483.624305599966</v>
      </c>
      <c r="C19627" s="316">
        <v>0.4296643702245016</v>
      </c>
      <c r="D19627" s="315" t="s">
        <v>82</v>
      </c>
    </row>
    <row r="19628" spans="1:4" ht="14.5" customHeight="1" x14ac:dyDescent="0.35">
      <c r="A19628" s="1"/>
      <c r="B19628" s="317">
        <v>44483.625000044412</v>
      </c>
      <c r="C19628" s="316">
        <v>0.99199674082907829</v>
      </c>
      <c r="D19628" s="315" t="s">
        <v>82</v>
      </c>
    </row>
    <row r="19629" spans="1:4" ht="14.5" customHeight="1" x14ac:dyDescent="0.35">
      <c r="A19629" s="1"/>
      <c r="B19629" s="317">
        <v>44483.625694488859</v>
      </c>
      <c r="C19629" s="316">
        <v>1.5068739140249514</v>
      </c>
      <c r="D19629" s="315" t="s">
        <v>82</v>
      </c>
    </row>
    <row r="19630" spans="1:4" ht="14.5" customHeight="1" x14ac:dyDescent="0.35">
      <c r="A19630" s="1"/>
      <c r="B19630" s="317">
        <v>44483.626388933306</v>
      </c>
      <c r="C19630" s="316">
        <v>1.7064999099438865</v>
      </c>
      <c r="D19630" s="315" t="s">
        <v>82</v>
      </c>
    </row>
    <row r="19631" spans="1:4" ht="14.5" customHeight="1" x14ac:dyDescent="0.35">
      <c r="A19631" s="1"/>
      <c r="B19631" s="317">
        <v>44483.627083377753</v>
      </c>
      <c r="C19631" s="316">
        <v>1.1383447394065116</v>
      </c>
      <c r="D19631" s="315" t="s">
        <v>82</v>
      </c>
    </row>
    <row r="19632" spans="1:4" ht="14.5" customHeight="1" x14ac:dyDescent="0.35">
      <c r="A19632" s="1"/>
      <c r="B19632" s="317">
        <v>44483.627777822199</v>
      </c>
      <c r="C19632" s="316">
        <v>0.9552933404594417</v>
      </c>
      <c r="D19632" s="315" t="s">
        <v>82</v>
      </c>
    </row>
    <row r="19633" spans="1:4" ht="14.5" customHeight="1" x14ac:dyDescent="0.35">
      <c r="A19633" s="1"/>
      <c r="B19633" s="317">
        <v>44483.628472266646</v>
      </c>
      <c r="C19633" s="316">
        <v>0.68800919368319835</v>
      </c>
      <c r="D19633" s="315" t="s">
        <v>82</v>
      </c>
    </row>
    <row r="19634" spans="1:4" ht="14.5" customHeight="1" x14ac:dyDescent="0.35">
      <c r="A19634" s="1"/>
      <c r="B19634" s="317">
        <v>44483.629166711093</v>
      </c>
      <c r="C19634" s="316">
        <v>0.62707494565206612</v>
      </c>
      <c r="D19634" s="315" t="s">
        <v>82</v>
      </c>
    </row>
    <row r="19635" spans="1:4" ht="14.5" customHeight="1" x14ac:dyDescent="0.35">
      <c r="A19635" s="1"/>
      <c r="B19635" s="317">
        <v>44483.629861155539</v>
      </c>
      <c r="C19635" s="316">
        <v>0.55325261168743511</v>
      </c>
      <c r="D19635" s="315" t="s">
        <v>82</v>
      </c>
    </row>
    <row r="19636" spans="1:4" ht="14.5" customHeight="1" x14ac:dyDescent="0.35">
      <c r="A19636" s="1"/>
      <c r="B19636" s="317">
        <v>44483.630555599986</v>
      </c>
      <c r="C19636" s="316">
        <v>0.61241105259619721</v>
      </c>
      <c r="D19636" s="315" t="s">
        <v>82</v>
      </c>
    </row>
    <row r="19637" spans="1:4" ht="14.5" customHeight="1" x14ac:dyDescent="0.35">
      <c r="A19637" s="1"/>
      <c r="B19637" s="317">
        <v>44483.631250044433</v>
      </c>
      <c r="C19637" s="316">
        <v>0.68547631307715162</v>
      </c>
      <c r="D19637" s="315" t="s">
        <v>82</v>
      </c>
    </row>
    <row r="19638" spans="1:4" ht="14.5" customHeight="1" x14ac:dyDescent="0.35">
      <c r="A19638" s="1"/>
      <c r="B19638" s="317">
        <v>44483.63194448888</v>
      </c>
      <c r="C19638" s="316">
        <v>0.50878321551382066</v>
      </c>
      <c r="D19638" s="315" t="s">
        <v>82</v>
      </c>
    </row>
    <row r="19639" spans="1:4" ht="14.5" customHeight="1" x14ac:dyDescent="0.35">
      <c r="A19639" s="1"/>
      <c r="B19639" s="317">
        <v>44483.632638933326</v>
      </c>
      <c r="C19639" s="316">
        <v>0.41974395085047339</v>
      </c>
      <c r="D19639" s="315" t="s">
        <v>82</v>
      </c>
    </row>
    <row r="19640" spans="1:4" ht="14.5" customHeight="1" x14ac:dyDescent="0.35">
      <c r="A19640" s="1"/>
      <c r="B19640" s="317">
        <v>44483.633333377773</v>
      </c>
      <c r="C19640" s="316">
        <v>0.46363937374831038</v>
      </c>
      <c r="D19640" s="315" t="s">
        <v>82</v>
      </c>
    </row>
    <row r="19641" spans="1:4" ht="14.5" customHeight="1" x14ac:dyDescent="0.35">
      <c r="A19641" s="1"/>
      <c r="B19641" s="317">
        <v>44483.63402782222</v>
      </c>
      <c r="C19641" s="316">
        <v>0.48139459289752723</v>
      </c>
      <c r="D19641" s="315" t="s">
        <v>82</v>
      </c>
    </row>
    <row r="19642" spans="1:4" ht="14.5" customHeight="1" x14ac:dyDescent="0.35">
      <c r="A19642" s="1"/>
      <c r="B19642" s="317">
        <v>44483.634722266666</v>
      </c>
      <c r="C19642" s="316">
        <v>0.46594138935070079</v>
      </c>
      <c r="D19642" s="315" t="s">
        <v>82</v>
      </c>
    </row>
    <row r="19643" spans="1:4" ht="14.5" customHeight="1" x14ac:dyDescent="0.35">
      <c r="A19643" s="1"/>
      <c r="B19643" s="317">
        <v>44483.635416711113</v>
      </c>
      <c r="C19643" s="316">
        <v>0.42881567651926011</v>
      </c>
      <c r="D19643" s="315" t="s">
        <v>82</v>
      </c>
    </row>
    <row r="19644" spans="1:4" ht="14.5" customHeight="1" x14ac:dyDescent="0.35">
      <c r="A19644" s="1"/>
      <c r="B19644" s="317">
        <v>44483.63611115556</v>
      </c>
      <c r="C19644" s="316">
        <v>0.26860595867252263</v>
      </c>
      <c r="D19644" s="315" t="s">
        <v>82</v>
      </c>
    </row>
    <row r="19645" spans="1:4" ht="14.5" customHeight="1" x14ac:dyDescent="0.35">
      <c r="A19645" s="1"/>
      <c r="B19645" s="317">
        <v>44483.636805600006</v>
      </c>
      <c r="C19645" s="316">
        <v>0.33308593923482399</v>
      </c>
      <c r="D19645" s="315" t="s">
        <v>82</v>
      </c>
    </row>
    <row r="19646" spans="1:4" ht="14.5" customHeight="1" x14ac:dyDescent="0.35">
      <c r="A19646" s="1"/>
      <c r="B19646" s="317">
        <v>44483.637500044453</v>
      </c>
      <c r="C19646" s="316">
        <v>0.42684730800438048</v>
      </c>
      <c r="D19646" s="315" t="s">
        <v>82</v>
      </c>
    </row>
    <row r="19647" spans="1:4" ht="14.5" customHeight="1" x14ac:dyDescent="0.35">
      <c r="A19647" s="1"/>
      <c r="B19647" s="317">
        <v>44483.6381944889</v>
      </c>
      <c r="C19647" s="316">
        <v>0.3879687502539203</v>
      </c>
      <c r="D19647" s="315" t="s">
        <v>82</v>
      </c>
    </row>
    <row r="19648" spans="1:4" ht="14.5" customHeight="1" x14ac:dyDescent="0.35">
      <c r="A19648" s="1"/>
      <c r="B19648" s="317">
        <v>44483.638888933347</v>
      </c>
      <c r="C19648" s="316">
        <v>1.0691031379862277</v>
      </c>
      <c r="D19648" s="315" t="s">
        <v>82</v>
      </c>
    </row>
    <row r="19649" spans="1:4" ht="14.5" customHeight="1" x14ac:dyDescent="0.35">
      <c r="A19649" s="1"/>
      <c r="B19649" s="317">
        <v>44483.639583377793</v>
      </c>
      <c r="C19649" s="316">
        <v>1.9601913962906414</v>
      </c>
      <c r="D19649" s="315" t="s">
        <v>82</v>
      </c>
    </row>
    <row r="19650" spans="1:4" ht="14.5" customHeight="1" x14ac:dyDescent="0.35">
      <c r="A19650" s="1"/>
      <c r="B19650" s="317">
        <v>44483.64027782224</v>
      </c>
      <c r="C19650" s="316">
        <v>2.5513128540563534</v>
      </c>
      <c r="D19650" s="315" t="s">
        <v>82</v>
      </c>
    </row>
    <row r="19651" spans="1:4" ht="14.5" customHeight="1" x14ac:dyDescent="0.35">
      <c r="A19651" s="1"/>
      <c r="B19651" s="317">
        <v>44483.640972266687</v>
      </c>
      <c r="C19651" s="316">
        <v>2.5758432471082413</v>
      </c>
      <c r="D19651" s="315" t="s">
        <v>82</v>
      </c>
    </row>
    <row r="19652" spans="1:4" ht="14.5" customHeight="1" x14ac:dyDescent="0.35">
      <c r="A19652" s="1"/>
      <c r="B19652" s="317">
        <v>44483.641666711133</v>
      </c>
      <c r="C19652" s="316">
        <v>1.8860894072165744</v>
      </c>
      <c r="D19652" s="315" t="s">
        <v>82</v>
      </c>
    </row>
    <row r="19653" spans="1:4" ht="14.5" customHeight="1" x14ac:dyDescent="0.35">
      <c r="A19653" s="1"/>
      <c r="B19653" s="317">
        <v>44483.64236115558</v>
      </c>
      <c r="C19653" s="316">
        <v>1.8790107862496976</v>
      </c>
      <c r="D19653" s="315" t="s">
        <v>82</v>
      </c>
    </row>
    <row r="19654" spans="1:4" ht="14.5" customHeight="1" x14ac:dyDescent="0.35">
      <c r="A19654" s="1"/>
      <c r="B19654" s="317">
        <v>44483.643055600027</v>
      </c>
      <c r="C19654" s="316">
        <v>2.0336308017592879</v>
      </c>
      <c r="D19654" s="315" t="s">
        <v>82</v>
      </c>
    </row>
    <row r="19655" spans="1:4" ht="14.5" customHeight="1" x14ac:dyDescent="0.35">
      <c r="A19655" s="1"/>
      <c r="B19655" s="317">
        <v>44483.643750044474</v>
      </c>
      <c r="C19655" s="316">
        <v>2.6451071012294052</v>
      </c>
      <c r="D19655" s="315" t="s">
        <v>82</v>
      </c>
    </row>
    <row r="19656" spans="1:4" ht="14.5" customHeight="1" x14ac:dyDescent="0.35">
      <c r="A19656" s="1"/>
      <c r="B19656" s="317">
        <v>44483.64444448892</v>
      </c>
      <c r="C19656" s="316">
        <v>3.4452300948875441</v>
      </c>
      <c r="D19656" s="315" t="s">
        <v>82</v>
      </c>
    </row>
    <row r="19657" spans="1:4" ht="14.5" customHeight="1" x14ac:dyDescent="0.35">
      <c r="A19657" s="1"/>
      <c r="B19657" s="317">
        <v>44483.645138933367</v>
      </c>
      <c r="C19657" s="316">
        <v>4.2687199887319363</v>
      </c>
      <c r="D19657" s="315" t="s">
        <v>82</v>
      </c>
    </row>
    <row r="19658" spans="1:4" ht="14.5" customHeight="1" x14ac:dyDescent="0.35">
      <c r="A19658" s="1"/>
      <c r="B19658" s="317">
        <v>44483.645833377814</v>
      </c>
      <c r="C19658" s="316">
        <v>4.7439958948642014</v>
      </c>
      <c r="D19658" s="315" t="s">
        <v>82</v>
      </c>
    </row>
    <row r="19659" spans="1:4" ht="14.5" customHeight="1" x14ac:dyDescent="0.35">
      <c r="A19659" s="1"/>
      <c r="B19659" s="317">
        <v>44483.64652782226</v>
      </c>
      <c r="C19659" s="316">
        <v>5.2935471646347043</v>
      </c>
      <c r="D19659" s="315" t="s">
        <v>82</v>
      </c>
    </row>
    <row r="19660" spans="1:4" ht="14.5" customHeight="1" x14ac:dyDescent="0.35">
      <c r="A19660" s="1"/>
      <c r="B19660" s="317">
        <v>44483.647222266707</v>
      </c>
      <c r="C19660" s="316">
        <v>7.1174103870323355</v>
      </c>
      <c r="D19660" s="315" t="s">
        <v>82</v>
      </c>
    </row>
    <row r="19661" spans="1:4" ht="14.5" customHeight="1" x14ac:dyDescent="0.35">
      <c r="A19661" s="1"/>
      <c r="B19661" s="317">
        <v>44483.647916711154</v>
      </c>
      <c r="C19661" s="316">
        <v>8.2985288458672581</v>
      </c>
      <c r="D19661" s="315" t="s">
        <v>82</v>
      </c>
    </row>
    <row r="19662" spans="1:4" ht="14.5" customHeight="1" x14ac:dyDescent="0.35">
      <c r="A19662" s="1"/>
      <c r="B19662" s="317">
        <v>44483.648611155601</v>
      </c>
      <c r="C19662" s="316">
        <v>8.6538891122741912</v>
      </c>
      <c r="D19662" s="315" t="s">
        <v>82</v>
      </c>
    </row>
    <row r="19663" spans="1:4" ht="14.5" customHeight="1" x14ac:dyDescent="0.35">
      <c r="A19663" s="1"/>
      <c r="B19663" s="317">
        <v>44483.649305600047</v>
      </c>
      <c r="C19663" s="316">
        <v>9.2882924191314178</v>
      </c>
      <c r="D19663" s="315" t="s">
        <v>82</v>
      </c>
    </row>
    <row r="19664" spans="1:4" ht="14.5" customHeight="1" x14ac:dyDescent="0.35">
      <c r="A19664" s="1"/>
      <c r="B19664" s="317">
        <v>44483.650000044494</v>
      </c>
      <c r="C19664" s="316">
        <v>9.7099353834176636</v>
      </c>
      <c r="D19664" s="315" t="s">
        <v>82</v>
      </c>
    </row>
    <row r="19665" spans="1:4" ht="14.5" customHeight="1" x14ac:dyDescent="0.35">
      <c r="A19665" s="1"/>
      <c r="B19665" s="317">
        <v>44483.650694488941</v>
      </c>
      <c r="C19665" s="316">
        <v>10.034785814413045</v>
      </c>
      <c r="D19665" s="315" t="s">
        <v>82</v>
      </c>
    </row>
    <row r="19666" spans="1:4" ht="14.5" customHeight="1" x14ac:dyDescent="0.35">
      <c r="A19666" s="1"/>
      <c r="B19666" s="317">
        <v>44483.651388933387</v>
      </c>
      <c r="C19666" s="316">
        <v>10.502160400509698</v>
      </c>
      <c r="D19666" s="315" t="s">
        <v>82</v>
      </c>
    </row>
    <row r="19667" spans="1:4" ht="14.5" customHeight="1" x14ac:dyDescent="0.35">
      <c r="A19667" s="1"/>
      <c r="B19667" s="317">
        <v>44483.652083377834</v>
      </c>
      <c r="C19667" s="316">
        <v>11.05754297545233</v>
      </c>
      <c r="D19667" s="315" t="s">
        <v>82</v>
      </c>
    </row>
    <row r="19668" spans="1:4" ht="14.5" customHeight="1" x14ac:dyDescent="0.35">
      <c r="A19668" s="1"/>
      <c r="B19668" s="317">
        <v>44483.652777822281</v>
      </c>
      <c r="C19668" s="316">
        <v>17.302521712142092</v>
      </c>
      <c r="D19668" s="315" t="s">
        <v>82</v>
      </c>
    </row>
    <row r="19669" spans="1:4" ht="14.5" customHeight="1" x14ac:dyDescent="0.35">
      <c r="A19669" s="1"/>
      <c r="B19669" s="317">
        <v>44483.653472266727</v>
      </c>
      <c r="C19669" s="316">
        <v>26.979243768391218</v>
      </c>
      <c r="D19669" s="315" t="s">
        <v>82</v>
      </c>
    </row>
    <row r="19670" spans="1:4" ht="14.5" customHeight="1" x14ac:dyDescent="0.35">
      <c r="A19670" s="1"/>
      <c r="B19670" s="317">
        <v>44483.654166711174</v>
      </c>
      <c r="C19670" s="316">
        <v>31.792670157580869</v>
      </c>
      <c r="D19670" s="315" t="s">
        <v>82</v>
      </c>
    </row>
    <row r="19671" spans="1:4" ht="14.5" customHeight="1" x14ac:dyDescent="0.35">
      <c r="A19671" s="1"/>
      <c r="B19671" s="317">
        <v>44483.654861155621</v>
      </c>
      <c r="C19671" s="316">
        <v>31.414587449031146</v>
      </c>
      <c r="D19671" s="315" t="s">
        <v>82</v>
      </c>
    </row>
    <row r="19672" spans="1:4" ht="14.5" customHeight="1" x14ac:dyDescent="0.35">
      <c r="A19672" s="1"/>
      <c r="B19672" s="317">
        <v>44483.655555600068</v>
      </c>
      <c r="C19672" s="316">
        <v>22.273640596683254</v>
      </c>
      <c r="D19672" s="315" t="s">
        <v>82</v>
      </c>
    </row>
    <row r="19673" spans="1:4" ht="14.5" customHeight="1" x14ac:dyDescent="0.35">
      <c r="A19673" s="1"/>
      <c r="B19673" s="317">
        <v>44483.656250044514</v>
      </c>
      <c r="C19673" s="316">
        <v>20.368742601485671</v>
      </c>
      <c r="D19673" s="315" t="s">
        <v>82</v>
      </c>
    </row>
    <row r="19674" spans="1:4" ht="14.5" customHeight="1" x14ac:dyDescent="0.35">
      <c r="A19674" s="1"/>
      <c r="B19674" s="317">
        <v>44483.656944488961</v>
      </c>
      <c r="C19674" s="316">
        <v>19.153558577712587</v>
      </c>
      <c r="D19674" s="315" t="s">
        <v>82</v>
      </c>
    </row>
    <row r="19675" spans="1:4" ht="14.5" customHeight="1" x14ac:dyDescent="0.35">
      <c r="A19675" s="1"/>
      <c r="B19675" s="317">
        <v>44483.657638933408</v>
      </c>
      <c r="C19675" s="316">
        <v>17.960435243557246</v>
      </c>
      <c r="D19675" s="315" t="s">
        <v>82</v>
      </c>
    </row>
    <row r="19676" spans="1:4" ht="14.5" customHeight="1" x14ac:dyDescent="0.35">
      <c r="A19676" s="1"/>
      <c r="B19676" s="317">
        <v>44483.658333377854</v>
      </c>
      <c r="C19676" s="316">
        <v>16.746267220236284</v>
      </c>
      <c r="D19676" s="315" t="s">
        <v>82</v>
      </c>
    </row>
    <row r="19677" spans="1:4" ht="14.5" customHeight="1" x14ac:dyDescent="0.35">
      <c r="A19677" s="1"/>
      <c r="B19677" s="317">
        <v>44483.659027822301</v>
      </c>
      <c r="C19677" s="316">
        <v>15.610080028434702</v>
      </c>
      <c r="D19677" s="315" t="s">
        <v>82</v>
      </c>
    </row>
    <row r="19678" spans="1:4" ht="14.5" customHeight="1" x14ac:dyDescent="0.35">
      <c r="A19678" s="1"/>
      <c r="B19678" s="317">
        <v>44483.659722266748</v>
      </c>
      <c r="C19678" s="316">
        <v>14.814010564943358</v>
      </c>
      <c r="D19678" s="315" t="s">
        <v>82</v>
      </c>
    </row>
    <row r="19679" spans="1:4" ht="14.5" customHeight="1" x14ac:dyDescent="0.35">
      <c r="A19679" s="1"/>
      <c r="B19679" s="317">
        <v>44483.660416711195</v>
      </c>
      <c r="C19679" s="316">
        <v>13.906336740432259</v>
      </c>
      <c r="D19679" s="315" t="s">
        <v>82</v>
      </c>
    </row>
    <row r="19680" spans="1:4" ht="14.5" customHeight="1" x14ac:dyDescent="0.35">
      <c r="A19680" s="1"/>
      <c r="B19680" s="317">
        <v>44483.661111155641</v>
      </c>
      <c r="C19680" s="316">
        <v>13.151256545982566</v>
      </c>
      <c r="D19680" s="315" t="s">
        <v>82</v>
      </c>
    </row>
    <row r="19681" spans="1:4" ht="14.5" customHeight="1" x14ac:dyDescent="0.35">
      <c r="A19681" s="1"/>
      <c r="B19681" s="317">
        <v>44483.661805600088</v>
      </c>
      <c r="C19681" s="316">
        <v>12.33542478522407</v>
      </c>
      <c r="D19681" s="315" t="s">
        <v>82</v>
      </c>
    </row>
    <row r="19682" spans="1:4" ht="14.5" customHeight="1" x14ac:dyDescent="0.35">
      <c r="A19682" s="1"/>
      <c r="B19682" s="317">
        <v>44483.662500044535</v>
      </c>
      <c r="C19682" s="316">
        <v>11.690736959721107</v>
      </c>
      <c r="D19682" s="315" t="s">
        <v>82</v>
      </c>
    </row>
    <row r="19683" spans="1:4" ht="14.5" customHeight="1" x14ac:dyDescent="0.35">
      <c r="A19683" s="1"/>
      <c r="B19683" s="317">
        <v>44483.663194488981</v>
      </c>
      <c r="C19683" s="316">
        <v>11.063530689425777</v>
      </c>
      <c r="D19683" s="315" t="s">
        <v>82</v>
      </c>
    </row>
    <row r="19684" spans="1:4" ht="14.5" customHeight="1" x14ac:dyDescent="0.35">
      <c r="A19684" s="1"/>
      <c r="B19684" s="317">
        <v>44483.663888933428</v>
      </c>
      <c r="C19684" s="316">
        <v>10.587900137971156</v>
      </c>
      <c r="D19684" s="315" t="s">
        <v>82</v>
      </c>
    </row>
    <row r="19685" spans="1:4" ht="14.5" customHeight="1" x14ac:dyDescent="0.35">
      <c r="A19685" s="1"/>
      <c r="B19685" s="317">
        <v>44483.664583377875</v>
      </c>
      <c r="C19685" s="316">
        <v>10.095904508881357</v>
      </c>
      <c r="D19685" s="315" t="s">
        <v>82</v>
      </c>
    </row>
    <row r="19686" spans="1:4" ht="14.5" customHeight="1" x14ac:dyDescent="0.35">
      <c r="A19686" s="1"/>
      <c r="B19686" s="317">
        <v>44483.665277822322</v>
      </c>
      <c r="C19686" s="316">
        <v>9.6387643226395685</v>
      </c>
      <c r="D19686" s="315" t="s">
        <v>82</v>
      </c>
    </row>
    <row r="19687" spans="1:4" ht="14.5" customHeight="1" x14ac:dyDescent="0.35">
      <c r="A19687" s="1"/>
      <c r="B19687" s="317">
        <v>44483.665972266768</v>
      </c>
      <c r="C19687" s="316">
        <v>8.9097618789779816</v>
      </c>
      <c r="D19687" s="315" t="s">
        <v>82</v>
      </c>
    </row>
    <row r="19688" spans="1:4" ht="14.5" customHeight="1" x14ac:dyDescent="0.35">
      <c r="A19688" s="1"/>
      <c r="B19688" s="317">
        <v>44483.666666711215</v>
      </c>
      <c r="C19688" s="316">
        <v>3.4192596039888601</v>
      </c>
      <c r="D19688" s="315" t="s">
        <v>350</v>
      </c>
    </row>
    <row r="19689" spans="1:4" ht="14.5" customHeight="1" x14ac:dyDescent="0.35">
      <c r="A19689" s="1"/>
      <c r="B19689" s="317">
        <v>44483.667361155662</v>
      </c>
      <c r="C19689" s="316">
        <v>15.680264263963181</v>
      </c>
      <c r="D19689" s="315" t="s">
        <v>82</v>
      </c>
    </row>
    <row r="19690" spans="1:4" ht="14.5" customHeight="1" x14ac:dyDescent="0.35">
      <c r="A19690" s="1"/>
      <c r="B19690" s="317">
        <v>44483.668055600108</v>
      </c>
      <c r="C19690" s="316">
        <v>18.388127714074411</v>
      </c>
      <c r="D19690" s="315" t="s">
        <v>82</v>
      </c>
    </row>
    <row r="19691" spans="1:4" ht="14.5" customHeight="1" x14ac:dyDescent="0.35">
      <c r="A19691" s="1"/>
      <c r="B19691" s="317">
        <v>44483.668750044555</v>
      </c>
      <c r="C19691" s="316">
        <v>18.012965104518177</v>
      </c>
      <c r="D19691" s="315" t="s">
        <v>82</v>
      </c>
    </row>
    <row r="19692" spans="1:4" ht="14.5" customHeight="1" x14ac:dyDescent="0.35">
      <c r="A19692" s="1"/>
      <c r="B19692" s="317">
        <v>44483.669444489002</v>
      </c>
      <c r="C19692" s="316">
        <v>13.406641974820134</v>
      </c>
      <c r="D19692" s="315" t="s">
        <v>82</v>
      </c>
    </row>
    <row r="19693" spans="1:4" ht="14.5" customHeight="1" x14ac:dyDescent="0.35">
      <c r="A19693" s="1"/>
      <c r="B19693" s="317">
        <v>44483.670138933448</v>
      </c>
      <c r="C19693" s="316">
        <v>12.154931130656284</v>
      </c>
      <c r="D19693" s="315" t="s">
        <v>82</v>
      </c>
    </row>
    <row r="19694" spans="1:4" ht="14.5" customHeight="1" x14ac:dyDescent="0.35">
      <c r="A19694" s="1"/>
      <c r="B19694" s="317">
        <v>44483.670833377895</v>
      </c>
      <c r="C19694" s="316">
        <v>10.841991250349141</v>
      </c>
      <c r="D19694" s="315" t="s">
        <v>82</v>
      </c>
    </row>
    <row r="19695" spans="1:4" ht="14.5" customHeight="1" x14ac:dyDescent="0.35">
      <c r="A19695" s="1"/>
      <c r="B19695" s="317">
        <v>44483.671527822342</v>
      </c>
      <c r="C19695" s="316">
        <v>8.8260593506335372</v>
      </c>
      <c r="D19695" s="315" t="s">
        <v>82</v>
      </c>
    </row>
    <row r="19696" spans="1:4" ht="14.5" customHeight="1" x14ac:dyDescent="0.35">
      <c r="A19696" s="1"/>
      <c r="B19696" s="317">
        <v>44483.672222266789</v>
      </c>
      <c r="C19696" s="316">
        <v>7.7287096737001173</v>
      </c>
      <c r="D19696" s="315" t="s">
        <v>82</v>
      </c>
    </row>
    <row r="19697" spans="1:4" ht="14.5" customHeight="1" x14ac:dyDescent="0.35">
      <c r="A19697" s="1"/>
      <c r="B19697" s="317">
        <v>44483.672916711235</v>
      </c>
      <c r="C19697" s="316">
        <v>7.2557913553761564</v>
      </c>
      <c r="D19697" s="315" t="s">
        <v>82</v>
      </c>
    </row>
    <row r="19698" spans="1:4" ht="14.5" customHeight="1" x14ac:dyDescent="0.35">
      <c r="A19698" s="1"/>
      <c r="B19698" s="317">
        <v>44483.673611155682</v>
      </c>
      <c r="C19698" s="316">
        <v>6.8546318059551901</v>
      </c>
      <c r="D19698" s="315" t="s">
        <v>82</v>
      </c>
    </row>
    <row r="19699" spans="1:4" ht="14.5" customHeight="1" x14ac:dyDescent="0.35">
      <c r="A19699" s="1"/>
      <c r="B19699" s="317">
        <v>44483.674305600129</v>
      </c>
      <c r="C19699" s="316">
        <v>6.3540405371713859</v>
      </c>
      <c r="D19699" s="315" t="s">
        <v>82</v>
      </c>
    </row>
    <row r="19700" spans="1:4" ht="14.5" customHeight="1" x14ac:dyDescent="0.35">
      <c r="A19700" s="1"/>
      <c r="B19700" s="317">
        <v>44483.675000044575</v>
      </c>
      <c r="C19700" s="316">
        <v>5.8687130733760569</v>
      </c>
      <c r="D19700" s="315" t="s">
        <v>82</v>
      </c>
    </row>
    <row r="19701" spans="1:4" ht="14.5" customHeight="1" x14ac:dyDescent="0.35">
      <c r="A19701" s="1"/>
      <c r="B19701" s="317">
        <v>44483.675694489022</v>
      </c>
      <c r="C19701" s="316">
        <v>5.5278056972737737</v>
      </c>
      <c r="D19701" s="315" t="s">
        <v>82</v>
      </c>
    </row>
    <row r="19702" spans="1:4" ht="14.5" customHeight="1" x14ac:dyDescent="0.35">
      <c r="A19702" s="1"/>
      <c r="B19702" s="317">
        <v>44483.676388933469</v>
      </c>
      <c r="C19702" s="316">
        <v>5.4588531800363853</v>
      </c>
      <c r="D19702" s="315" t="s">
        <v>82</v>
      </c>
    </row>
    <row r="19703" spans="1:4" ht="14.5" customHeight="1" x14ac:dyDescent="0.35">
      <c r="A19703" s="1"/>
      <c r="B19703" s="317">
        <v>44483.677083377916</v>
      </c>
      <c r="C19703" s="316">
        <v>5.4359195069013371</v>
      </c>
      <c r="D19703" s="315" t="s">
        <v>82</v>
      </c>
    </row>
    <row r="19704" spans="1:4" ht="14.5" customHeight="1" x14ac:dyDescent="0.35">
      <c r="A19704" s="1"/>
      <c r="B19704" s="317">
        <v>44483.677777822362</v>
      </c>
      <c r="C19704" s="316">
        <v>5.306550485901365</v>
      </c>
      <c r="D19704" s="315" t="s">
        <v>82</v>
      </c>
    </row>
    <row r="19705" spans="1:4" ht="14.5" customHeight="1" x14ac:dyDescent="0.35">
      <c r="A19705" s="1"/>
      <c r="B19705" s="317">
        <v>44483.678472266809</v>
      </c>
      <c r="C19705" s="316">
        <v>5.828260377831854</v>
      </c>
      <c r="D19705" s="315" t="s">
        <v>82</v>
      </c>
    </row>
    <row r="19706" spans="1:4" ht="14.5" customHeight="1" x14ac:dyDescent="0.35">
      <c r="A19706" s="1"/>
      <c r="B19706" s="317">
        <v>44483.679166711256</v>
      </c>
      <c r="C19706" s="316">
        <v>9.931549395206579</v>
      </c>
      <c r="D19706" s="315" t="s">
        <v>82</v>
      </c>
    </row>
    <row r="19707" spans="1:4" ht="14.5" customHeight="1" x14ac:dyDescent="0.35">
      <c r="A19707" s="1"/>
      <c r="B19707" s="317">
        <v>44483.679861155702</v>
      </c>
      <c r="C19707" s="316">
        <v>18.325408513493798</v>
      </c>
      <c r="D19707" s="315" t="s">
        <v>82</v>
      </c>
    </row>
    <row r="19708" spans="1:4" ht="14.5" customHeight="1" x14ac:dyDescent="0.35">
      <c r="A19708" s="1"/>
      <c r="B19708" s="317">
        <v>44483.680555600149</v>
      </c>
      <c r="C19708" s="316">
        <v>40.877695268948443</v>
      </c>
      <c r="D19708" s="315" t="s">
        <v>82</v>
      </c>
    </row>
    <row r="19709" spans="1:4" ht="14.5" customHeight="1" x14ac:dyDescent="0.35">
      <c r="A19709" s="1"/>
      <c r="B19709" s="317">
        <v>44483.681250044596</v>
      </c>
      <c r="C19709" s="316">
        <v>65.474239225104483</v>
      </c>
      <c r="D19709" s="315" t="s">
        <v>82</v>
      </c>
    </row>
    <row r="19710" spans="1:4" ht="14.5" customHeight="1" x14ac:dyDescent="0.35">
      <c r="A19710" s="1"/>
      <c r="B19710" s="317">
        <v>44483.681944489043</v>
      </c>
      <c r="C19710" s="316">
        <v>48.270758496016306</v>
      </c>
      <c r="D19710" s="315" t="s">
        <v>82</v>
      </c>
    </row>
    <row r="19711" spans="1:4" ht="14.5" customHeight="1" x14ac:dyDescent="0.35">
      <c r="A19711" s="1"/>
      <c r="B19711" s="317">
        <v>44483.682638933489</v>
      </c>
      <c r="C19711" s="316">
        <v>55.126991431830298</v>
      </c>
      <c r="D19711" s="315" t="s">
        <v>82</v>
      </c>
    </row>
    <row r="19712" spans="1:4" ht="14.5" customHeight="1" x14ac:dyDescent="0.35">
      <c r="A19712" s="1"/>
      <c r="B19712" s="317">
        <v>44483.683333377936</v>
      </c>
      <c r="C19712" s="316">
        <v>68.655777327521349</v>
      </c>
      <c r="D19712" s="315" t="s">
        <v>82</v>
      </c>
    </row>
    <row r="19713" spans="1:4" ht="14.5" customHeight="1" x14ac:dyDescent="0.35">
      <c r="A19713" s="1"/>
      <c r="B19713" s="317">
        <v>44483.684027822383</v>
      </c>
      <c r="C19713" s="316">
        <v>94.551820240454987</v>
      </c>
      <c r="D19713" s="315" t="s">
        <v>82</v>
      </c>
    </row>
    <row r="19714" spans="1:4" ht="14.5" customHeight="1" x14ac:dyDescent="0.35">
      <c r="A19714" s="1"/>
      <c r="B19714" s="317">
        <v>44483.684722266829</v>
      </c>
      <c r="C19714" s="316">
        <v>137.22296189514842</v>
      </c>
      <c r="D19714" s="315" t="s">
        <v>82</v>
      </c>
    </row>
    <row r="19715" spans="1:4" ht="14.5" customHeight="1" x14ac:dyDescent="0.35">
      <c r="A19715" s="1"/>
      <c r="B19715" s="317">
        <v>44483.685416711276</v>
      </c>
      <c r="C19715" s="316">
        <v>185.34081206282522</v>
      </c>
      <c r="D19715" s="315" t="s">
        <v>82</v>
      </c>
    </row>
    <row r="19716" spans="1:4" ht="14.5" customHeight="1" x14ac:dyDescent="0.35">
      <c r="A19716" s="1"/>
      <c r="B19716" s="317">
        <v>44483.686111155723</v>
      </c>
      <c r="C19716" s="316">
        <v>240.00867984133075</v>
      </c>
      <c r="D19716" s="315" t="s">
        <v>82</v>
      </c>
    </row>
    <row r="19717" spans="1:4" ht="14.5" customHeight="1" x14ac:dyDescent="0.35">
      <c r="A19717" s="1"/>
      <c r="B19717" s="317">
        <v>44483.686805600169</v>
      </c>
      <c r="C19717" s="316">
        <v>485.9888003760949</v>
      </c>
      <c r="D19717" s="315" t="s">
        <v>82</v>
      </c>
    </row>
    <row r="19718" spans="1:4" ht="14.5" customHeight="1" x14ac:dyDescent="0.35">
      <c r="A19718" s="1"/>
      <c r="B19718" s="317">
        <v>44483.687500044616</v>
      </c>
      <c r="C19718" s="316">
        <v>811.28056625033105</v>
      </c>
      <c r="D19718" s="315" t="s">
        <v>82</v>
      </c>
    </row>
    <row r="19719" spans="1:4" ht="14.5" customHeight="1" x14ac:dyDescent="0.35">
      <c r="A19719" s="1"/>
      <c r="B19719" s="317">
        <v>44483.688194489063</v>
      </c>
      <c r="C19719" s="316">
        <v>929.82519094563713</v>
      </c>
      <c r="D19719" s="315" t="s">
        <v>82</v>
      </c>
    </row>
    <row r="19720" spans="1:4" ht="14.5" customHeight="1" x14ac:dyDescent="0.35">
      <c r="A19720" s="1"/>
      <c r="B19720" s="317">
        <v>44483.68888893351</v>
      </c>
      <c r="C19720" s="316">
        <v>1060.8743331084338</v>
      </c>
      <c r="D19720" s="315" t="s">
        <v>82</v>
      </c>
    </row>
    <row r="19721" spans="1:4" ht="14.5" customHeight="1" x14ac:dyDescent="0.35">
      <c r="A19721" s="1"/>
      <c r="B19721" s="317">
        <v>44483.689583377956</v>
      </c>
      <c r="C19721" s="316">
        <v>1201.0861898981034</v>
      </c>
      <c r="D19721" s="315" t="s">
        <v>82</v>
      </c>
    </row>
    <row r="19722" spans="1:4" ht="14.5" customHeight="1" x14ac:dyDescent="0.35">
      <c r="A19722" s="1"/>
      <c r="B19722" s="317">
        <v>44483.690277822403</v>
      </c>
      <c r="C19722" s="316">
        <v>1376.3478340070385</v>
      </c>
      <c r="D19722" s="315" t="s">
        <v>82</v>
      </c>
    </row>
    <row r="19723" spans="1:4" ht="14.5" customHeight="1" x14ac:dyDescent="0.35">
      <c r="A19723" s="1"/>
      <c r="B19723" s="317">
        <v>44483.69097226685</v>
      </c>
      <c r="C19723" s="316">
        <v>1351.5064705358818</v>
      </c>
      <c r="D19723" s="315" t="s">
        <v>82</v>
      </c>
    </row>
    <row r="19724" spans="1:4" ht="14.5" customHeight="1" x14ac:dyDescent="0.35">
      <c r="A19724" s="1"/>
      <c r="B19724" s="317">
        <v>44483.691666711296</v>
      </c>
      <c r="C19724" s="316">
        <v>1294.710798040436</v>
      </c>
      <c r="D19724" s="315" t="s">
        <v>82</v>
      </c>
    </row>
    <row r="19725" spans="1:4" ht="14.5" customHeight="1" x14ac:dyDescent="0.35">
      <c r="A19725" s="1"/>
      <c r="B19725" s="317">
        <v>44483.692361155743</v>
      </c>
      <c r="C19725" s="316">
        <v>1430.1160838249139</v>
      </c>
      <c r="D19725" s="315" t="s">
        <v>82</v>
      </c>
    </row>
    <row r="19726" spans="1:4" ht="14.5" customHeight="1" x14ac:dyDescent="0.35">
      <c r="A19726" s="1"/>
      <c r="B19726" s="317">
        <v>44483.69305560019</v>
      </c>
      <c r="C19726" s="316">
        <v>1541.2468180285146</v>
      </c>
      <c r="D19726" s="315" t="s">
        <v>82</v>
      </c>
    </row>
    <row r="19727" spans="1:4" ht="14.5" customHeight="1" x14ac:dyDescent="0.35">
      <c r="A19727" s="1"/>
      <c r="B19727" s="317">
        <v>44483.693750044637</v>
      </c>
      <c r="C19727" s="316">
        <v>1690.1076447438759</v>
      </c>
      <c r="D19727" s="315" t="s">
        <v>82</v>
      </c>
    </row>
    <row r="19728" spans="1:4" ht="14.5" customHeight="1" x14ac:dyDescent="0.35">
      <c r="A19728" s="1"/>
      <c r="B19728" s="317">
        <v>44483.694444489083</v>
      </c>
      <c r="C19728" s="316">
        <v>1903.3112706789748</v>
      </c>
      <c r="D19728" s="315" t="s">
        <v>82</v>
      </c>
    </row>
    <row r="19729" spans="1:4" ht="14.5" customHeight="1" x14ac:dyDescent="0.35">
      <c r="A19729" s="1"/>
      <c r="B19729" s="317">
        <v>44483.69513893353</v>
      </c>
      <c r="C19729" s="316">
        <v>2429.7680441485718</v>
      </c>
      <c r="D19729" s="315" t="s">
        <v>82</v>
      </c>
    </row>
    <row r="19730" spans="1:4" ht="14.5" customHeight="1" x14ac:dyDescent="0.35">
      <c r="A19730" s="1"/>
      <c r="B19730" s="317">
        <v>44483.695833377977</v>
      </c>
      <c r="C19730" s="316">
        <v>2890.9282407683008</v>
      </c>
      <c r="D19730" s="315" t="s">
        <v>82</v>
      </c>
    </row>
    <row r="19731" spans="1:4" ht="14.5" customHeight="1" x14ac:dyDescent="0.35">
      <c r="A19731" s="1"/>
      <c r="B19731" s="317">
        <v>44483.696527822423</v>
      </c>
      <c r="C19731" s="316">
        <v>3215.3855952566491</v>
      </c>
      <c r="D19731" s="315" t="s">
        <v>82</v>
      </c>
    </row>
    <row r="19732" spans="1:4" ht="14.5" customHeight="1" x14ac:dyDescent="0.35">
      <c r="A19732" s="1"/>
      <c r="B19732" s="317">
        <v>44483.69722226687</v>
      </c>
      <c r="C19732" s="316">
        <v>3663.2917051946743</v>
      </c>
      <c r="D19732" s="315" t="s">
        <v>82</v>
      </c>
    </row>
    <row r="19733" spans="1:4" ht="14.5" customHeight="1" x14ac:dyDescent="0.35">
      <c r="A19733" s="1"/>
      <c r="B19733" s="317">
        <v>44483.697916711317</v>
      </c>
      <c r="C19733" s="316">
        <v>4221.0985846622534</v>
      </c>
      <c r="D19733" s="315" t="s">
        <v>82</v>
      </c>
    </row>
    <row r="19734" spans="1:4" ht="14.5" customHeight="1" x14ac:dyDescent="0.35">
      <c r="A19734" s="1"/>
      <c r="B19734" s="317">
        <v>44483.698611155764</v>
      </c>
      <c r="C19734" s="316">
        <v>4661.4727201756086</v>
      </c>
      <c r="D19734" s="315" t="s">
        <v>82</v>
      </c>
    </row>
    <row r="19735" spans="1:4" ht="14.5" customHeight="1" x14ac:dyDescent="0.35">
      <c r="A19735" s="1"/>
      <c r="B19735" s="317">
        <v>44483.69930560021</v>
      </c>
      <c r="C19735" s="316">
        <v>4783.1338062364612</v>
      </c>
      <c r="D19735" s="315" t="s">
        <v>82</v>
      </c>
    </row>
    <row r="19736" spans="1:4" ht="14.5" customHeight="1" x14ac:dyDescent="0.35">
      <c r="A19736" s="1"/>
      <c r="B19736" s="317">
        <v>44483.700000044657</v>
      </c>
      <c r="C19736" s="316">
        <v>4869.3012372752028</v>
      </c>
      <c r="D19736" s="315" t="s">
        <v>82</v>
      </c>
    </row>
    <row r="19737" spans="1:4" ht="14.5" customHeight="1" x14ac:dyDescent="0.35">
      <c r="A19737" s="1"/>
      <c r="B19737" s="317">
        <v>44483.700694489104</v>
      </c>
      <c r="C19737" s="316">
        <v>4967.396347207824</v>
      </c>
      <c r="D19737" s="315" t="s">
        <v>82</v>
      </c>
    </row>
    <row r="19738" spans="1:4" ht="14.5" customHeight="1" x14ac:dyDescent="0.35">
      <c r="A19738" s="1"/>
      <c r="B19738" s="317">
        <v>44483.70138893355</v>
      </c>
      <c r="C19738" s="316">
        <v>5038.0155239554742</v>
      </c>
      <c r="D19738" s="315" t="s">
        <v>82</v>
      </c>
    </row>
    <row r="19739" spans="1:4" ht="14.5" customHeight="1" x14ac:dyDescent="0.35">
      <c r="A19739" s="1"/>
      <c r="B19739" s="317">
        <v>44483.702083377997</v>
      </c>
      <c r="C19739" s="316">
        <v>5102.370398769528</v>
      </c>
      <c r="D19739" s="315" t="s">
        <v>82</v>
      </c>
    </row>
    <row r="19740" spans="1:4" ht="14.5" customHeight="1" x14ac:dyDescent="0.35">
      <c r="A19740" s="1"/>
      <c r="B19740" s="317">
        <v>44483.702777822444</v>
      </c>
      <c r="C19740" s="316">
        <v>5185.6390090882778</v>
      </c>
      <c r="D19740" s="315" t="s">
        <v>82</v>
      </c>
    </row>
    <row r="19741" spans="1:4" ht="14.5" customHeight="1" x14ac:dyDescent="0.35">
      <c r="A19741" s="1"/>
      <c r="B19741" s="317">
        <v>44483.70347226689</v>
      </c>
      <c r="C19741" s="316">
        <v>5260.4365199857702</v>
      </c>
      <c r="D19741" s="315" t="s">
        <v>82</v>
      </c>
    </row>
    <row r="19742" spans="1:4" ht="14.5" customHeight="1" x14ac:dyDescent="0.35">
      <c r="A19742" s="1"/>
      <c r="B19742" s="317">
        <v>44483.704166711337</v>
      </c>
      <c r="C19742" s="316">
        <v>5299.982788510496</v>
      </c>
      <c r="D19742" s="315" t="s">
        <v>82</v>
      </c>
    </row>
    <row r="19743" spans="1:4" ht="14.5" customHeight="1" x14ac:dyDescent="0.35">
      <c r="A19743" s="1"/>
      <c r="B19743" s="317">
        <v>44483.704861155784</v>
      </c>
      <c r="C19743" s="316">
        <v>5331.1700137777871</v>
      </c>
      <c r="D19743" s="315" t="s">
        <v>82</v>
      </c>
    </row>
    <row r="19744" spans="1:4" ht="14.5" customHeight="1" x14ac:dyDescent="0.35">
      <c r="A19744" s="1"/>
      <c r="B19744" s="317">
        <v>44483.705555600231</v>
      </c>
      <c r="C19744" s="316">
        <v>5336.1446191805107</v>
      </c>
      <c r="D19744" s="315" t="s">
        <v>82</v>
      </c>
    </row>
    <row r="19745" spans="1:4" ht="14.5" customHeight="1" x14ac:dyDescent="0.35">
      <c r="A19745" s="1"/>
      <c r="B19745" s="317">
        <v>44483.706250044677</v>
      </c>
      <c r="C19745" s="316">
        <v>5325.7349636167291</v>
      </c>
      <c r="D19745" s="315" t="s">
        <v>82</v>
      </c>
    </row>
    <row r="19746" spans="1:4" ht="14.5" customHeight="1" x14ac:dyDescent="0.35">
      <c r="A19746" s="1"/>
      <c r="B19746" s="317">
        <v>44483.706944489124</v>
      </c>
      <c r="C19746" s="316">
        <v>5320.729493041461</v>
      </c>
      <c r="D19746" s="315" t="s">
        <v>82</v>
      </c>
    </row>
    <row r="19747" spans="1:4" ht="14.5" customHeight="1" x14ac:dyDescent="0.35">
      <c r="A19747" s="1"/>
      <c r="B19747" s="317">
        <v>44483.707638933571</v>
      </c>
      <c r="C19747" s="316">
        <v>5303.2773160570614</v>
      </c>
      <c r="D19747" s="315" t="s">
        <v>82</v>
      </c>
    </row>
    <row r="19748" spans="1:4" ht="14.5" customHeight="1" x14ac:dyDescent="0.35">
      <c r="A19748" s="1"/>
      <c r="B19748" s="317">
        <v>44483.708333378017</v>
      </c>
      <c r="C19748" s="316">
        <v>5311.0682479865845</v>
      </c>
      <c r="D19748" s="315" t="s">
        <v>82</v>
      </c>
    </row>
    <row r="19749" spans="1:4" ht="14.5" customHeight="1" x14ac:dyDescent="0.35">
      <c r="A19749" s="1"/>
      <c r="B19749" s="317">
        <v>44483.709027822464</v>
      </c>
      <c r="C19749" s="316">
        <v>5294.4641677524896</v>
      </c>
      <c r="D19749" s="315" t="s">
        <v>82</v>
      </c>
    </row>
    <row r="19750" spans="1:4" ht="14.5" customHeight="1" x14ac:dyDescent="0.35">
      <c r="A19750" s="1"/>
      <c r="B19750" s="317">
        <v>44483.709722266911</v>
      </c>
      <c r="C19750" s="316">
        <v>5198.1378103548041</v>
      </c>
      <c r="D19750" s="315" t="s">
        <v>82</v>
      </c>
    </row>
    <row r="19751" spans="1:4" ht="14.5" customHeight="1" x14ac:dyDescent="0.35">
      <c r="A19751" s="1"/>
      <c r="B19751" s="317">
        <v>44483.710416711358</v>
      </c>
      <c r="C19751" s="316">
        <v>5087.1324540392807</v>
      </c>
      <c r="D19751" s="315" t="s">
        <v>82</v>
      </c>
    </row>
    <row r="19752" spans="1:4" ht="14.5" customHeight="1" x14ac:dyDescent="0.35">
      <c r="A19752" s="1"/>
      <c r="B19752" s="317">
        <v>44483.711111155804</v>
      </c>
      <c r="C19752" s="316">
        <v>4993.5883952671038</v>
      </c>
      <c r="D19752" s="315" t="s">
        <v>82</v>
      </c>
    </row>
    <row r="19753" spans="1:4" ht="14.5" customHeight="1" x14ac:dyDescent="0.35">
      <c r="A19753" s="1"/>
      <c r="B19753" s="317">
        <v>44483.711805600251</v>
      </c>
      <c r="C19753" s="316">
        <v>4904.4747012966627</v>
      </c>
      <c r="D19753" s="315" t="s">
        <v>82</v>
      </c>
    </row>
    <row r="19754" spans="1:4" ht="14.5" customHeight="1" x14ac:dyDescent="0.35">
      <c r="A19754" s="1"/>
      <c r="B19754" s="317">
        <v>44483.712500044698</v>
      </c>
      <c r="C19754" s="316">
        <v>4820.9074213400481</v>
      </c>
      <c r="D19754" s="315" t="s">
        <v>82</v>
      </c>
    </row>
    <row r="19755" spans="1:4" ht="14.5" customHeight="1" x14ac:dyDescent="0.35">
      <c r="A19755" s="1"/>
      <c r="B19755" s="317">
        <v>44483.713194489144</v>
      </c>
      <c r="C19755" s="316">
        <v>4807.5663129939385</v>
      </c>
      <c r="D19755" s="315" t="s">
        <v>82</v>
      </c>
    </row>
    <row r="19756" spans="1:4" ht="14.5" customHeight="1" x14ac:dyDescent="0.35">
      <c r="A19756" s="1"/>
      <c r="B19756" s="317">
        <v>44483.713888933591</v>
      </c>
      <c r="C19756" s="316">
        <v>4763.6242983079201</v>
      </c>
      <c r="D19756" s="315" t="s">
        <v>82</v>
      </c>
    </row>
    <row r="19757" spans="1:4" ht="14.5" customHeight="1" x14ac:dyDescent="0.35">
      <c r="A19757" s="1"/>
      <c r="B19757" s="317">
        <v>44483.714583378038</v>
      </c>
      <c r="C19757" s="316">
        <v>4704.8844037503004</v>
      </c>
      <c r="D19757" s="315" t="s">
        <v>82</v>
      </c>
    </row>
    <row r="19758" spans="1:4" ht="14.5" customHeight="1" x14ac:dyDescent="0.35">
      <c r="A19758" s="1"/>
      <c r="B19758" s="317">
        <v>44483.715277822484</v>
      </c>
      <c r="C19758" s="316">
        <v>4648.8355844539901</v>
      </c>
      <c r="D19758" s="315" t="s">
        <v>82</v>
      </c>
    </row>
    <row r="19759" spans="1:4" ht="14.5" customHeight="1" x14ac:dyDescent="0.35">
      <c r="A19759" s="1"/>
      <c r="B19759" s="317">
        <v>44483.715972266931</v>
      </c>
      <c r="C19759" s="316">
        <v>4591.2833872321989</v>
      </c>
      <c r="D19759" s="315" t="s">
        <v>82</v>
      </c>
    </row>
    <row r="19760" spans="1:4" ht="14.5" customHeight="1" x14ac:dyDescent="0.35">
      <c r="A19760" s="1"/>
      <c r="B19760" s="317">
        <v>44483.716666711378</v>
      </c>
      <c r="C19760" s="316">
        <v>4536.1139691609887</v>
      </c>
      <c r="D19760" s="315" t="s">
        <v>82</v>
      </c>
    </row>
    <row r="19761" spans="1:4" ht="14.5" customHeight="1" x14ac:dyDescent="0.35">
      <c r="A19761" s="1"/>
      <c r="B19761" s="317">
        <v>44483.717361155825</v>
      </c>
      <c r="C19761" s="316">
        <v>4444.535355792319</v>
      </c>
      <c r="D19761" s="315" t="s">
        <v>82</v>
      </c>
    </row>
    <row r="19762" spans="1:4" ht="14.5" customHeight="1" x14ac:dyDescent="0.35">
      <c r="A19762" s="1"/>
      <c r="B19762" s="317">
        <v>44483.718055600271</v>
      </c>
      <c r="C19762" s="316">
        <v>4251.3363260876386</v>
      </c>
      <c r="D19762" s="315" t="s">
        <v>82</v>
      </c>
    </row>
    <row r="19763" spans="1:4" ht="14.5" customHeight="1" x14ac:dyDescent="0.35">
      <c r="A19763" s="1"/>
      <c r="B19763" s="317">
        <v>44483.718750044718</v>
      </c>
      <c r="C19763" s="316">
        <v>4109.8912789718561</v>
      </c>
      <c r="D19763" s="315" t="s">
        <v>82</v>
      </c>
    </row>
    <row r="19764" spans="1:4" ht="14.5" customHeight="1" x14ac:dyDescent="0.35">
      <c r="A19764" s="1"/>
      <c r="B19764" s="317">
        <v>44483.719444489165</v>
      </c>
      <c r="C19764" s="316">
        <v>3984.1525822426502</v>
      </c>
      <c r="D19764" s="315" t="s">
        <v>82</v>
      </c>
    </row>
    <row r="19765" spans="1:4" ht="14.5" customHeight="1" x14ac:dyDescent="0.35">
      <c r="A19765" s="1"/>
      <c r="B19765" s="317">
        <v>44483.720138933611</v>
      </c>
      <c r="C19765" s="316">
        <v>3849.315900422695</v>
      </c>
      <c r="D19765" s="315" t="s">
        <v>82</v>
      </c>
    </row>
    <row r="19766" spans="1:4" ht="14.5" customHeight="1" x14ac:dyDescent="0.35">
      <c r="A19766" s="1"/>
      <c r="B19766" s="317">
        <v>44483.720833378058</v>
      </c>
      <c r="C19766" s="316">
        <v>3757.4877892642594</v>
      </c>
      <c r="D19766" s="315" t="s">
        <v>82</v>
      </c>
    </row>
    <row r="19767" spans="1:4" ht="14.5" customHeight="1" x14ac:dyDescent="0.35">
      <c r="A19767" s="1"/>
      <c r="B19767" s="317">
        <v>44483.721527822505</v>
      </c>
      <c r="C19767" s="316">
        <v>3798.9977378848939</v>
      </c>
      <c r="D19767" s="315" t="s">
        <v>82</v>
      </c>
    </row>
    <row r="19768" spans="1:4" ht="14.5" customHeight="1" x14ac:dyDescent="0.35">
      <c r="A19768" s="1"/>
      <c r="B19768" s="317">
        <v>44483.722222266952</v>
      </c>
      <c r="C19768" s="316">
        <v>3748.5914541991428</v>
      </c>
      <c r="D19768" s="315" t="s">
        <v>82</v>
      </c>
    </row>
    <row r="19769" spans="1:4" ht="14.5" customHeight="1" x14ac:dyDescent="0.35">
      <c r="A19769" s="1"/>
      <c r="B19769" s="317">
        <v>44483.722916711398</v>
      </c>
      <c r="C19769" s="316">
        <v>3674.6774330595508</v>
      </c>
      <c r="D19769" s="315" t="s">
        <v>82</v>
      </c>
    </row>
    <row r="19770" spans="1:4" ht="14.5" customHeight="1" x14ac:dyDescent="0.35">
      <c r="A19770" s="1"/>
      <c r="B19770" s="317">
        <v>44483.723611155845</v>
      </c>
      <c r="C19770" s="316">
        <v>3593.9271655982361</v>
      </c>
      <c r="D19770" s="315" t="s">
        <v>82</v>
      </c>
    </row>
    <row r="19771" spans="1:4" ht="14.5" customHeight="1" x14ac:dyDescent="0.35">
      <c r="A19771" s="1"/>
      <c r="B19771" s="317">
        <v>44483.724305600292</v>
      </c>
      <c r="C19771" s="316">
        <v>3513.4634188208106</v>
      </c>
      <c r="D19771" s="315" t="s">
        <v>82</v>
      </c>
    </row>
    <row r="19772" spans="1:4" ht="14.5" customHeight="1" x14ac:dyDescent="0.35">
      <c r="A19772" s="1"/>
      <c r="B19772" s="317">
        <v>44483.725000044738</v>
      </c>
      <c r="C19772" s="316">
        <v>3421.9499789130564</v>
      </c>
      <c r="D19772" s="315" t="s">
        <v>82</v>
      </c>
    </row>
    <row r="19773" spans="1:4" ht="14.5" customHeight="1" x14ac:dyDescent="0.35">
      <c r="A19773" s="1"/>
      <c r="B19773" s="317">
        <v>44483.725694489185</v>
      </c>
      <c r="C19773" s="316">
        <v>3215.6212067175657</v>
      </c>
      <c r="D19773" s="315" t="s">
        <v>82</v>
      </c>
    </row>
    <row r="19774" spans="1:4" ht="14.5" customHeight="1" x14ac:dyDescent="0.35">
      <c r="A19774" s="1"/>
      <c r="B19774" s="317">
        <v>44483.726388933632</v>
      </c>
      <c r="C19774" s="316">
        <v>2985.2469379089152</v>
      </c>
      <c r="D19774" s="315" t="s">
        <v>82</v>
      </c>
    </row>
    <row r="19775" spans="1:4" ht="14.5" customHeight="1" x14ac:dyDescent="0.35">
      <c r="A19775" s="1"/>
      <c r="B19775" s="317">
        <v>44483.727083378079</v>
      </c>
      <c r="C19775" s="316">
        <v>2836.6322212494288</v>
      </c>
      <c r="D19775" s="315" t="s">
        <v>82</v>
      </c>
    </row>
    <row r="19776" spans="1:4" ht="14.5" customHeight="1" x14ac:dyDescent="0.35">
      <c r="A19776" s="1"/>
      <c r="B19776" s="317">
        <v>44483.727777822525</v>
      </c>
      <c r="C19776" s="316">
        <v>2683.2916503341867</v>
      </c>
      <c r="D19776" s="315" t="s">
        <v>82</v>
      </c>
    </row>
    <row r="19777" spans="1:4" ht="14.5" customHeight="1" x14ac:dyDescent="0.35">
      <c r="A19777" s="1"/>
      <c r="B19777" s="317">
        <v>44483.728472266972</v>
      </c>
      <c r="C19777" s="316">
        <v>2534.8615417545038</v>
      </c>
      <c r="D19777" s="315" t="s">
        <v>82</v>
      </c>
    </row>
    <row r="19778" spans="1:4" ht="14.5" customHeight="1" x14ac:dyDescent="0.35">
      <c r="A19778" s="1"/>
      <c r="B19778" s="317">
        <v>44483.729166711419</v>
      </c>
      <c r="C19778" s="316">
        <v>2547.8072679168854</v>
      </c>
      <c r="D19778" s="315" t="s">
        <v>82</v>
      </c>
    </row>
    <row r="19779" spans="1:4" ht="14.5" customHeight="1" x14ac:dyDescent="0.35">
      <c r="A19779" s="1"/>
      <c r="B19779" s="317">
        <v>44483.729861155865</v>
      </c>
      <c r="C19779" s="316">
        <v>2547.4822308804842</v>
      </c>
      <c r="D19779" s="315" t="s">
        <v>82</v>
      </c>
    </row>
    <row r="19780" spans="1:4" ht="14.5" customHeight="1" x14ac:dyDescent="0.35">
      <c r="A19780" s="1"/>
      <c r="B19780" s="317">
        <v>44483.730555600312</v>
      </c>
      <c r="C19780" s="316">
        <v>2462.7121483540163</v>
      </c>
      <c r="D19780" s="315" t="s">
        <v>82</v>
      </c>
    </row>
    <row r="19781" spans="1:4" ht="14.5" customHeight="1" x14ac:dyDescent="0.35">
      <c r="A19781" s="1"/>
      <c r="B19781" s="317">
        <v>44483.731250044759</v>
      </c>
      <c r="C19781" s="316">
        <v>2386.5370378269504</v>
      </c>
      <c r="D19781" s="315" t="s">
        <v>82</v>
      </c>
    </row>
    <row r="19782" spans="1:4" ht="14.5" customHeight="1" x14ac:dyDescent="0.35">
      <c r="A19782" s="1"/>
      <c r="B19782" s="317">
        <v>44483.731944489205</v>
      </c>
      <c r="C19782" s="316">
        <v>2309.0953950551648</v>
      </c>
      <c r="D19782" s="315" t="s">
        <v>82</v>
      </c>
    </row>
    <row r="19783" spans="1:4" ht="14.5" customHeight="1" x14ac:dyDescent="0.35">
      <c r="A19783" s="1"/>
      <c r="B19783" s="317">
        <v>44483.732638933652</v>
      </c>
      <c r="C19783" s="316">
        <v>2230.7878185666477</v>
      </c>
      <c r="D19783" s="315" t="s">
        <v>82</v>
      </c>
    </row>
    <row r="19784" spans="1:4" ht="14.5" customHeight="1" x14ac:dyDescent="0.35">
      <c r="A19784" s="1"/>
      <c r="B19784" s="317">
        <v>44483.733333378099</v>
      </c>
      <c r="C19784" s="316">
        <v>2083.1577398681393</v>
      </c>
      <c r="D19784" s="315" t="s">
        <v>82</v>
      </c>
    </row>
    <row r="19785" spans="1:4" ht="14.5" customHeight="1" x14ac:dyDescent="0.35">
      <c r="A19785" s="1"/>
      <c r="B19785" s="317">
        <v>44483.734027822546</v>
      </c>
      <c r="C19785" s="316">
        <v>1831.7404492657631</v>
      </c>
      <c r="D19785" s="315" t="s">
        <v>82</v>
      </c>
    </row>
    <row r="19786" spans="1:4" ht="14.5" customHeight="1" x14ac:dyDescent="0.35">
      <c r="A19786" s="1"/>
      <c r="B19786" s="317">
        <v>44483.734722266992</v>
      </c>
      <c r="C19786" s="316">
        <v>1687.8727470395156</v>
      </c>
      <c r="D19786" s="315" t="s">
        <v>82</v>
      </c>
    </row>
    <row r="19787" spans="1:4" ht="14.5" customHeight="1" x14ac:dyDescent="0.35">
      <c r="A19787" s="1"/>
      <c r="B19787" s="317">
        <v>44483.735416711439</v>
      </c>
      <c r="C19787" s="316">
        <v>1561.9956739861518</v>
      </c>
      <c r="D19787" s="315" t="s">
        <v>82</v>
      </c>
    </row>
    <row r="19788" spans="1:4" ht="14.5" customHeight="1" x14ac:dyDescent="0.35">
      <c r="A19788" s="1"/>
      <c r="B19788" s="317">
        <v>44483.736111155886</v>
      </c>
      <c r="C19788" s="316">
        <v>1436.1307771579052</v>
      </c>
      <c r="D19788" s="315" t="s">
        <v>82</v>
      </c>
    </row>
    <row r="19789" spans="1:4" ht="14.5" customHeight="1" x14ac:dyDescent="0.35">
      <c r="A19789" s="1"/>
      <c r="B19789" s="317">
        <v>44483.736805600332</v>
      </c>
      <c r="C19789" s="316">
        <v>1385.4533073230336</v>
      </c>
      <c r="D19789" s="315" t="s">
        <v>82</v>
      </c>
    </row>
    <row r="19790" spans="1:4" ht="14.5" customHeight="1" x14ac:dyDescent="0.35">
      <c r="A19790" s="1"/>
      <c r="B19790" s="317">
        <v>44483.737500044779</v>
      </c>
      <c r="C19790" s="316">
        <v>1435.9358190777712</v>
      </c>
      <c r="D19790" s="315" t="s">
        <v>82</v>
      </c>
    </row>
    <row r="19791" spans="1:4" ht="14.5" customHeight="1" x14ac:dyDescent="0.35">
      <c r="A19791" s="1"/>
      <c r="B19791" s="317">
        <v>44483.738194489226</v>
      </c>
      <c r="C19791" s="316">
        <v>1389.4990297256347</v>
      </c>
      <c r="D19791" s="315" t="s">
        <v>82</v>
      </c>
    </row>
    <row r="19792" spans="1:4" ht="14.5" customHeight="1" x14ac:dyDescent="0.35">
      <c r="A19792" s="1"/>
      <c r="B19792" s="317">
        <v>44483.738888933673</v>
      </c>
      <c r="C19792" s="316">
        <v>1339.0989756835936</v>
      </c>
      <c r="D19792" s="315" t="s">
        <v>82</v>
      </c>
    </row>
    <row r="19793" spans="1:4" ht="14.5" customHeight="1" x14ac:dyDescent="0.35">
      <c r="A19793" s="1"/>
      <c r="B19793" s="317">
        <v>44483.739583378119</v>
      </c>
      <c r="C19793" s="316">
        <v>1291.0688478842067</v>
      </c>
      <c r="D19793" s="315" t="s">
        <v>82</v>
      </c>
    </row>
    <row r="19794" spans="1:4" ht="14.5" customHeight="1" x14ac:dyDescent="0.35">
      <c r="A19794" s="1"/>
      <c r="B19794" s="317">
        <v>44483.740277822566</v>
      </c>
      <c r="C19794" s="316">
        <v>1241.8950150752439</v>
      </c>
      <c r="D19794" s="315" t="s">
        <v>82</v>
      </c>
    </row>
    <row r="19795" spans="1:4" ht="14.5" customHeight="1" x14ac:dyDescent="0.35">
      <c r="A19795" s="1"/>
      <c r="B19795" s="317">
        <v>44483.740972267013</v>
      </c>
      <c r="C19795" s="316">
        <v>1171.8790397364025</v>
      </c>
      <c r="D19795" s="315" t="s">
        <v>82</v>
      </c>
    </row>
    <row r="19796" spans="1:4" ht="14.5" customHeight="1" x14ac:dyDescent="0.35">
      <c r="A19796" s="1"/>
      <c r="B19796" s="317">
        <v>44483.741666711459</v>
      </c>
      <c r="C19796" s="316">
        <v>1006.3535868464193</v>
      </c>
      <c r="D19796" s="315" t="s">
        <v>82</v>
      </c>
    </row>
    <row r="19797" spans="1:4" ht="14.5" customHeight="1" x14ac:dyDescent="0.35">
      <c r="A19797" s="1"/>
      <c r="B19797" s="317">
        <v>44483.742361155906</v>
      </c>
      <c r="C19797" s="316">
        <v>912.72234879659175</v>
      </c>
      <c r="D19797" s="315" t="s">
        <v>82</v>
      </c>
    </row>
    <row r="19798" spans="1:4" ht="14.5" customHeight="1" x14ac:dyDescent="0.35">
      <c r="A19798" s="1"/>
      <c r="B19798" s="317">
        <v>44483.743055600353</v>
      </c>
      <c r="C19798" s="316">
        <v>846.0607432327854</v>
      </c>
      <c r="D19798" s="315" t="s">
        <v>82</v>
      </c>
    </row>
    <row r="19799" spans="1:4" ht="14.5" customHeight="1" x14ac:dyDescent="0.35">
      <c r="A19799" s="1"/>
      <c r="B19799" s="317">
        <v>44483.7437500448</v>
      </c>
      <c r="C19799" s="316">
        <v>778.51484249692101</v>
      </c>
      <c r="D19799" s="315" t="s">
        <v>82</v>
      </c>
    </row>
    <row r="19800" spans="1:4" ht="14.5" customHeight="1" x14ac:dyDescent="0.35">
      <c r="A19800" s="1"/>
      <c r="B19800" s="317">
        <v>44483.744444489246</v>
      </c>
      <c r="C19800" s="316">
        <v>726.69870177044845</v>
      </c>
      <c r="D19800" s="315" t="s">
        <v>82</v>
      </c>
    </row>
    <row r="19801" spans="1:4" ht="14.5" customHeight="1" x14ac:dyDescent="0.35">
      <c r="A19801" s="1"/>
      <c r="B19801" s="317">
        <v>44483.745138933693</v>
      </c>
      <c r="C19801" s="316">
        <v>756.70955069221861</v>
      </c>
      <c r="D19801" s="315" t="s">
        <v>82</v>
      </c>
    </row>
    <row r="19802" spans="1:4" ht="14.5" customHeight="1" x14ac:dyDescent="0.35">
      <c r="A19802" s="1"/>
      <c r="B19802" s="317">
        <v>44483.74583337814</v>
      </c>
      <c r="C19802" s="316">
        <v>770.46778995924012</v>
      </c>
      <c r="D19802" s="315" t="s">
        <v>82</v>
      </c>
    </row>
    <row r="19803" spans="1:4" ht="14.5" customHeight="1" x14ac:dyDescent="0.35">
      <c r="A19803" s="1"/>
      <c r="B19803" s="317">
        <v>44483.746527822586</v>
      </c>
      <c r="C19803" s="316">
        <v>749.59313644732663</v>
      </c>
      <c r="D19803" s="315" t="s">
        <v>82</v>
      </c>
    </row>
    <row r="19804" spans="1:4" ht="14.5" customHeight="1" x14ac:dyDescent="0.35">
      <c r="A19804" s="1"/>
      <c r="B19804" s="317">
        <v>44483.747222267033</v>
      </c>
      <c r="C19804" s="316">
        <v>726.12998916829622</v>
      </c>
      <c r="D19804" s="315" t="s">
        <v>82</v>
      </c>
    </row>
    <row r="19805" spans="1:4" ht="14.5" customHeight="1" x14ac:dyDescent="0.35">
      <c r="A19805" s="1"/>
      <c r="B19805" s="317">
        <v>44483.74791671148</v>
      </c>
      <c r="C19805" s="316">
        <v>709.47041964318294</v>
      </c>
      <c r="D19805" s="315" t="s">
        <v>82</v>
      </c>
    </row>
    <row r="19806" spans="1:4" ht="14.5" customHeight="1" x14ac:dyDescent="0.35">
      <c r="A19806" s="1"/>
      <c r="B19806" s="317">
        <v>44483.748611155926</v>
      </c>
      <c r="C19806" s="316">
        <v>688.0219990104282</v>
      </c>
      <c r="D19806" s="315" t="s">
        <v>82</v>
      </c>
    </row>
    <row r="19807" spans="1:4" ht="14.5" customHeight="1" x14ac:dyDescent="0.35">
      <c r="A19807" s="1"/>
      <c r="B19807" s="317">
        <v>44483.749305600373</v>
      </c>
      <c r="C19807" s="316">
        <v>624.77978880445778</v>
      </c>
      <c r="D19807" s="315" t="s">
        <v>82</v>
      </c>
    </row>
    <row r="19808" spans="1:4" ht="14.5" customHeight="1" x14ac:dyDescent="0.35">
      <c r="A19808" s="1"/>
      <c r="B19808" s="317">
        <v>44483.75000004482</v>
      </c>
      <c r="C19808" s="316">
        <v>532.32096248159655</v>
      </c>
      <c r="D19808" s="315" t="s">
        <v>82</v>
      </c>
    </row>
    <row r="19809" spans="1:4" ht="14.5" customHeight="1" x14ac:dyDescent="0.35">
      <c r="A19809" s="1"/>
      <c r="B19809" s="317">
        <v>44483.750694489267</v>
      </c>
      <c r="C19809" s="316">
        <v>493.08564670733176</v>
      </c>
      <c r="D19809" s="315" t="s">
        <v>82</v>
      </c>
    </row>
    <row r="19810" spans="1:4" ht="14.5" customHeight="1" x14ac:dyDescent="0.35">
      <c r="A19810" s="1"/>
      <c r="B19810" s="317">
        <v>44483.751388933713</v>
      </c>
      <c r="C19810" s="316">
        <v>457.41143059068514</v>
      </c>
      <c r="D19810" s="315" t="s">
        <v>82</v>
      </c>
    </row>
    <row r="19811" spans="1:4" ht="14.5" customHeight="1" x14ac:dyDescent="0.35">
      <c r="A19811" s="1"/>
      <c r="B19811" s="317">
        <v>44483.75208337816</v>
      </c>
      <c r="C19811" s="316">
        <v>422.5886847619588</v>
      </c>
      <c r="D19811" s="315" t="s">
        <v>82</v>
      </c>
    </row>
    <row r="19812" spans="1:4" ht="14.5" customHeight="1" x14ac:dyDescent="0.35">
      <c r="A19812" s="1"/>
      <c r="B19812" s="317">
        <v>44483.752777822607</v>
      </c>
      <c r="C19812" s="316">
        <v>421.74187510119907</v>
      </c>
      <c r="D19812" s="315" t="s">
        <v>82</v>
      </c>
    </row>
    <row r="19813" spans="1:4" ht="14.5" customHeight="1" x14ac:dyDescent="0.35">
      <c r="A19813" s="1"/>
      <c r="B19813" s="317">
        <v>44483.753472267053</v>
      </c>
      <c r="C19813" s="316">
        <v>450.06281409837152</v>
      </c>
      <c r="D19813" s="315" t="s">
        <v>82</v>
      </c>
    </row>
    <row r="19814" spans="1:4" ht="14.5" customHeight="1" x14ac:dyDescent="0.35">
      <c r="A19814" s="1"/>
      <c r="B19814" s="317">
        <v>44483.7541667115</v>
      </c>
      <c r="C19814" s="316">
        <v>443.95223445468582</v>
      </c>
      <c r="D19814" s="315" t="s">
        <v>82</v>
      </c>
    </row>
    <row r="19815" spans="1:4" ht="14.5" customHeight="1" x14ac:dyDescent="0.35">
      <c r="A19815" s="1"/>
      <c r="B19815" s="317">
        <v>44483.754861155947</v>
      </c>
      <c r="C19815" s="316">
        <v>433.31489625115256</v>
      </c>
      <c r="D19815" s="315" t="s">
        <v>82</v>
      </c>
    </row>
    <row r="19816" spans="1:4" ht="14.5" customHeight="1" x14ac:dyDescent="0.35">
      <c r="A19816" s="1"/>
      <c r="B19816" s="317">
        <v>44483.755555600394</v>
      </c>
      <c r="C19816" s="316">
        <v>422.65350328078495</v>
      </c>
      <c r="D19816" s="315" t="s">
        <v>82</v>
      </c>
    </row>
    <row r="19817" spans="1:4" ht="14.5" customHeight="1" x14ac:dyDescent="0.35">
      <c r="A19817" s="1"/>
      <c r="B19817" s="317">
        <v>44483.75625004484</v>
      </c>
      <c r="C19817" s="316">
        <v>412.63644777117298</v>
      </c>
      <c r="D19817" s="315" t="s">
        <v>82</v>
      </c>
    </row>
    <row r="19818" spans="1:4" ht="14.5" customHeight="1" x14ac:dyDescent="0.35">
      <c r="A19818" s="1"/>
      <c r="B19818" s="317">
        <v>44483.756944489287</v>
      </c>
      <c r="C19818" s="316">
        <v>384.23452591310877</v>
      </c>
      <c r="D19818" s="315" t="s">
        <v>82</v>
      </c>
    </row>
    <row r="19819" spans="1:4" ht="14.5" customHeight="1" x14ac:dyDescent="0.35">
      <c r="A19819" s="1"/>
      <c r="B19819" s="317">
        <v>44483.757638933734</v>
      </c>
      <c r="C19819" s="316">
        <v>321.1342168408446</v>
      </c>
      <c r="D19819" s="315" t="s">
        <v>82</v>
      </c>
    </row>
    <row r="19820" spans="1:4" ht="14.5" customHeight="1" x14ac:dyDescent="0.35">
      <c r="A19820" s="1"/>
      <c r="B19820" s="317">
        <v>44483.75833337818</v>
      </c>
      <c r="C19820" s="316">
        <v>293.06031426426489</v>
      </c>
      <c r="D19820" s="315" t="s">
        <v>82</v>
      </c>
    </row>
    <row r="19821" spans="1:4" ht="14.5" customHeight="1" x14ac:dyDescent="0.35">
      <c r="A19821" s="1"/>
      <c r="B19821" s="317">
        <v>44483.759027822627</v>
      </c>
      <c r="C19821" s="316">
        <v>271.12553686855824</v>
      </c>
      <c r="D19821" s="315" t="s">
        <v>82</v>
      </c>
    </row>
    <row r="19822" spans="1:4" ht="14.5" customHeight="1" x14ac:dyDescent="0.35">
      <c r="A19822" s="1"/>
      <c r="B19822" s="317">
        <v>44483.759722267074</v>
      </c>
      <c r="C19822" s="316">
        <v>249.5628102737634</v>
      </c>
      <c r="D19822" s="315" t="s">
        <v>82</v>
      </c>
    </row>
    <row r="19823" spans="1:4" ht="14.5" customHeight="1" x14ac:dyDescent="0.35">
      <c r="A19823" s="1"/>
      <c r="B19823" s="317">
        <v>44483.760416711521</v>
      </c>
      <c r="C19823" s="316">
        <v>249.58460839781523</v>
      </c>
      <c r="D19823" s="315" t="s">
        <v>82</v>
      </c>
    </row>
    <row r="19824" spans="1:4" ht="14.5" customHeight="1" x14ac:dyDescent="0.35">
      <c r="A19824" s="1"/>
      <c r="B19824" s="317">
        <v>44483.761111155967</v>
      </c>
      <c r="C19824" s="316">
        <v>273.18262645373278</v>
      </c>
      <c r="D19824" s="315" t="s">
        <v>82</v>
      </c>
    </row>
    <row r="19825" spans="1:4" ht="14.5" customHeight="1" x14ac:dyDescent="0.35">
      <c r="A19825" s="1"/>
      <c r="B19825" s="317">
        <v>44483.761805600414</v>
      </c>
      <c r="C19825" s="316">
        <v>269.84573503205706</v>
      </c>
      <c r="D19825" s="315" t="s">
        <v>82</v>
      </c>
    </row>
    <row r="19826" spans="1:4" ht="14.5" customHeight="1" x14ac:dyDescent="0.35">
      <c r="A19826" s="1"/>
      <c r="B19826" s="317">
        <v>44483.762500044861</v>
      </c>
      <c r="C19826" s="316">
        <v>265.80951447608726</v>
      </c>
      <c r="D19826" s="315" t="s">
        <v>82</v>
      </c>
    </row>
    <row r="19827" spans="1:4" ht="14.5" customHeight="1" x14ac:dyDescent="0.35">
      <c r="A19827" s="1"/>
      <c r="B19827" s="317">
        <v>44483.763194489307</v>
      </c>
      <c r="C19827" s="316">
        <v>262.42893052853952</v>
      </c>
      <c r="D19827" s="315" t="s">
        <v>82</v>
      </c>
    </row>
    <row r="19828" spans="1:4" ht="14.5" customHeight="1" x14ac:dyDescent="0.35">
      <c r="A19828" s="1"/>
      <c r="B19828" s="317">
        <v>44483.763888933754</v>
      </c>
      <c r="C19828" s="316">
        <v>255.81692586405745</v>
      </c>
      <c r="D19828" s="315" t="s">
        <v>82</v>
      </c>
    </row>
    <row r="19829" spans="1:4" ht="14.5" customHeight="1" x14ac:dyDescent="0.35">
      <c r="A19829" s="1"/>
      <c r="B19829" s="317">
        <v>44483.764583378201</v>
      </c>
      <c r="C19829" s="316">
        <v>224.58987819538453</v>
      </c>
      <c r="D19829" s="315" t="s">
        <v>82</v>
      </c>
    </row>
    <row r="19830" spans="1:4" ht="14.5" customHeight="1" x14ac:dyDescent="0.35">
      <c r="A19830" s="1"/>
      <c r="B19830" s="317">
        <v>44483.765277822647</v>
      </c>
      <c r="C19830" s="316">
        <v>191.62198792509346</v>
      </c>
      <c r="D19830" s="315" t="s">
        <v>82</v>
      </c>
    </row>
    <row r="19831" spans="1:4" ht="14.5" customHeight="1" x14ac:dyDescent="0.35">
      <c r="A19831" s="1"/>
      <c r="B19831" s="317">
        <v>44483.765972267094</v>
      </c>
      <c r="C19831" s="316">
        <v>177.62477275775746</v>
      </c>
      <c r="D19831" s="315" t="s">
        <v>82</v>
      </c>
    </row>
    <row r="19832" spans="1:4" ht="14.5" customHeight="1" x14ac:dyDescent="0.35">
      <c r="A19832" s="1"/>
      <c r="B19832" s="317">
        <v>44483.766666711541</v>
      </c>
      <c r="C19832" s="316">
        <v>164.06507564451312</v>
      </c>
      <c r="D19832" s="315" t="s">
        <v>82</v>
      </c>
    </row>
    <row r="19833" spans="1:4" ht="14.5" customHeight="1" x14ac:dyDescent="0.35">
      <c r="A19833" s="1"/>
      <c r="B19833" s="317">
        <v>44483.767361155988</v>
      </c>
      <c r="C19833" s="316">
        <v>152.27633043384802</v>
      </c>
      <c r="D19833" s="315" t="s">
        <v>82</v>
      </c>
    </row>
    <row r="19834" spans="1:4" ht="14.5" customHeight="1" x14ac:dyDescent="0.35">
      <c r="A19834" s="1"/>
      <c r="B19834" s="317">
        <v>44483.768055600434</v>
      </c>
      <c r="C19834" s="316">
        <v>163.72930677044207</v>
      </c>
      <c r="D19834" s="315" t="s">
        <v>82</v>
      </c>
    </row>
    <row r="19835" spans="1:4" ht="14.5" customHeight="1" x14ac:dyDescent="0.35">
      <c r="A19835" s="1"/>
      <c r="B19835" s="317">
        <v>44483.768750044881</v>
      </c>
      <c r="C19835" s="316">
        <v>177.502909226312</v>
      </c>
      <c r="D19835" s="315" t="s">
        <v>82</v>
      </c>
    </row>
    <row r="19836" spans="1:4" ht="14.5" customHeight="1" x14ac:dyDescent="0.35">
      <c r="A19836" s="1"/>
      <c r="B19836" s="317">
        <v>44483.769444489328</v>
      </c>
      <c r="C19836" s="316">
        <v>175.02967474515316</v>
      </c>
      <c r="D19836" s="315" t="s">
        <v>82</v>
      </c>
    </row>
    <row r="19837" spans="1:4" ht="14.5" customHeight="1" x14ac:dyDescent="0.35">
      <c r="A19837" s="1"/>
      <c r="B19837" s="317">
        <v>44483.770138933774</v>
      </c>
      <c r="C19837" s="316">
        <v>172.28076544697009</v>
      </c>
      <c r="D19837" s="315" t="s">
        <v>82</v>
      </c>
    </row>
    <row r="19838" spans="1:4" ht="14.5" customHeight="1" x14ac:dyDescent="0.35">
      <c r="A19838" s="1"/>
      <c r="B19838" s="317">
        <v>44483.770833378221</v>
      </c>
      <c r="C19838" s="316">
        <v>170.89619243820974</v>
      </c>
      <c r="D19838" s="315" t="s">
        <v>82</v>
      </c>
    </row>
    <row r="19839" spans="1:4" ht="14.5" customHeight="1" x14ac:dyDescent="0.35">
      <c r="A19839" s="1"/>
      <c r="B19839" s="317">
        <v>44483.771527822668</v>
      </c>
      <c r="C19839" s="316">
        <v>163.77857657738883</v>
      </c>
      <c r="D19839" s="315" t="s">
        <v>82</v>
      </c>
    </row>
    <row r="19840" spans="1:4" ht="14.5" customHeight="1" x14ac:dyDescent="0.35">
      <c r="A19840" s="1"/>
      <c r="B19840" s="317">
        <v>44483.772222267115</v>
      </c>
      <c r="C19840" s="316">
        <v>136.69673210675245</v>
      </c>
      <c r="D19840" s="315" t="s">
        <v>82</v>
      </c>
    </row>
    <row r="19841" spans="1:4" ht="14.5" customHeight="1" x14ac:dyDescent="0.35">
      <c r="A19841" s="1"/>
      <c r="B19841" s="317">
        <v>44483.772916711561</v>
      </c>
      <c r="C19841" s="316">
        <v>120.54092758794626</v>
      </c>
      <c r="D19841" s="315" t="s">
        <v>82</v>
      </c>
    </row>
    <row r="19842" spans="1:4" ht="14.5" customHeight="1" x14ac:dyDescent="0.35">
      <c r="A19842" s="1"/>
      <c r="B19842" s="317">
        <v>44483.773611156008</v>
      </c>
      <c r="C19842" s="316">
        <v>110.21704976398421</v>
      </c>
      <c r="D19842" s="315" t="s">
        <v>82</v>
      </c>
    </row>
    <row r="19843" spans="1:4" ht="14.5" customHeight="1" x14ac:dyDescent="0.35">
      <c r="A19843" s="1"/>
      <c r="B19843" s="317">
        <v>44483.774305600455</v>
      </c>
      <c r="C19843" s="316">
        <v>102.95392487046774</v>
      </c>
      <c r="D19843" s="315" t="s">
        <v>82</v>
      </c>
    </row>
    <row r="19844" spans="1:4" ht="14.5" customHeight="1" x14ac:dyDescent="0.35">
      <c r="A19844" s="1"/>
      <c r="B19844" s="317">
        <v>44483.775000044901</v>
      </c>
      <c r="C19844" s="316">
        <v>116.9128918635853</v>
      </c>
      <c r="D19844" s="315" t="s">
        <v>82</v>
      </c>
    </row>
    <row r="19845" spans="1:4" ht="14.5" customHeight="1" x14ac:dyDescent="0.35">
      <c r="A19845" s="1"/>
      <c r="B19845" s="317">
        <v>44483.775694489348</v>
      </c>
      <c r="C19845" s="316">
        <v>130.7098893677389</v>
      </c>
      <c r="D19845" s="315" t="s">
        <v>82</v>
      </c>
    </row>
    <row r="19846" spans="1:4" ht="14.5" customHeight="1" x14ac:dyDescent="0.35">
      <c r="A19846" s="1"/>
      <c r="B19846" s="317">
        <v>44483.776388933795</v>
      </c>
      <c r="C19846" s="316">
        <v>133.92633692549231</v>
      </c>
      <c r="D19846" s="315" t="s">
        <v>82</v>
      </c>
    </row>
    <row r="19847" spans="1:4" ht="14.5" customHeight="1" x14ac:dyDescent="0.35">
      <c r="A19847" s="1"/>
      <c r="B19847" s="317">
        <v>44483.777083378242</v>
      </c>
      <c r="C19847" s="316">
        <v>146.07537785074285</v>
      </c>
      <c r="D19847" s="315" t="s">
        <v>82</v>
      </c>
    </row>
    <row r="19848" spans="1:4" ht="14.5" customHeight="1" x14ac:dyDescent="0.35">
      <c r="A19848" s="1"/>
      <c r="B19848" s="317">
        <v>44483.777777822688</v>
      </c>
      <c r="C19848" s="316">
        <v>169.0712081776505</v>
      </c>
      <c r="D19848" s="315" t="s">
        <v>82</v>
      </c>
    </row>
    <row r="19849" spans="1:4" ht="14.5" customHeight="1" x14ac:dyDescent="0.35">
      <c r="A19849" s="1"/>
      <c r="B19849" s="317">
        <v>44483.778472267135</v>
      </c>
      <c r="C19849" s="316">
        <v>203.76480963939491</v>
      </c>
      <c r="D19849" s="315" t="s">
        <v>82</v>
      </c>
    </row>
    <row r="19850" spans="1:4" ht="14.5" customHeight="1" x14ac:dyDescent="0.35">
      <c r="A19850" s="1"/>
      <c r="B19850" s="317">
        <v>44483.779166711582</v>
      </c>
      <c r="C19850" s="316">
        <v>195.8419087435274</v>
      </c>
      <c r="D19850" s="315" t="s">
        <v>82</v>
      </c>
    </row>
    <row r="19851" spans="1:4" ht="14.5" customHeight="1" x14ac:dyDescent="0.35">
      <c r="A19851" s="1"/>
      <c r="B19851" s="317">
        <v>44483.779861156028</v>
      </c>
      <c r="C19851" s="316">
        <v>160.9889365363284</v>
      </c>
      <c r="D19851" s="315" t="s">
        <v>82</v>
      </c>
    </row>
    <row r="19852" spans="1:4" ht="14.5" customHeight="1" x14ac:dyDescent="0.35">
      <c r="A19852" s="1"/>
      <c r="B19852" s="317">
        <v>44483.780555600475</v>
      </c>
      <c r="C19852" s="316">
        <v>185.96540452983075</v>
      </c>
      <c r="D19852" s="315" t="s">
        <v>82</v>
      </c>
    </row>
    <row r="19853" spans="1:4" ht="14.5" customHeight="1" x14ac:dyDescent="0.35">
      <c r="A19853" s="1"/>
      <c r="B19853" s="317">
        <v>44483.781250044922</v>
      </c>
      <c r="C19853" s="316">
        <v>254.82917010612243</v>
      </c>
      <c r="D19853" s="315" t="s">
        <v>82</v>
      </c>
    </row>
    <row r="19854" spans="1:4" ht="14.5" customHeight="1" x14ac:dyDescent="0.35">
      <c r="A19854" s="1"/>
      <c r="B19854" s="317">
        <v>44483.781944489368</v>
      </c>
      <c r="C19854" s="316">
        <v>401.92131139024474</v>
      </c>
      <c r="D19854" s="315" t="s">
        <v>82</v>
      </c>
    </row>
    <row r="19855" spans="1:4" ht="14.5" customHeight="1" x14ac:dyDescent="0.35">
      <c r="A19855" s="1"/>
      <c r="B19855" s="317">
        <v>44483.782638933815</v>
      </c>
      <c r="C19855" s="316">
        <v>566.03978116504538</v>
      </c>
      <c r="D19855" s="315" t="s">
        <v>82</v>
      </c>
    </row>
    <row r="19856" spans="1:4" ht="14.5" customHeight="1" x14ac:dyDescent="0.35">
      <c r="A19856" s="1"/>
      <c r="B19856" s="317">
        <v>44483.783333378262</v>
      </c>
      <c r="C19856" s="316">
        <v>932.37220819213735</v>
      </c>
      <c r="D19856" s="315" t="s">
        <v>82</v>
      </c>
    </row>
    <row r="19857" spans="1:4" ht="14.5" customHeight="1" x14ac:dyDescent="0.35">
      <c r="A19857" s="1"/>
      <c r="B19857" s="317">
        <v>44483.784027822709</v>
      </c>
      <c r="C19857" s="316">
        <v>1305.5084200212111</v>
      </c>
      <c r="D19857" s="315" t="s">
        <v>82</v>
      </c>
    </row>
    <row r="19858" spans="1:4" ht="14.5" customHeight="1" x14ac:dyDescent="0.35">
      <c r="A19858" s="1"/>
      <c r="B19858" s="317">
        <v>44483.784722267155</v>
      </c>
      <c r="C19858" s="316">
        <v>2147.4062475585688</v>
      </c>
      <c r="D19858" s="315" t="s">
        <v>82</v>
      </c>
    </row>
    <row r="19859" spans="1:4" ht="14.5" customHeight="1" x14ac:dyDescent="0.35">
      <c r="A19859" s="1"/>
      <c r="B19859" s="317">
        <v>44483.785416711602</v>
      </c>
      <c r="C19859" s="316">
        <v>2853.0238572917256</v>
      </c>
      <c r="D19859" s="315" t="s">
        <v>82</v>
      </c>
    </row>
    <row r="19860" spans="1:4" ht="14.5" customHeight="1" x14ac:dyDescent="0.35">
      <c r="A19860" s="1"/>
      <c r="B19860" s="317">
        <v>44483.786111156049</v>
      </c>
      <c r="C19860" s="316">
        <v>3322.3703053878621</v>
      </c>
      <c r="D19860" s="315" t="s">
        <v>82</v>
      </c>
    </row>
    <row r="19861" spans="1:4" ht="14.5" customHeight="1" x14ac:dyDescent="0.35">
      <c r="A19861" s="1"/>
      <c r="B19861" s="317">
        <v>44483.786805600495</v>
      </c>
      <c r="C19861" s="316">
        <v>3484.5220744407425</v>
      </c>
      <c r="D19861" s="315" t="s">
        <v>82</v>
      </c>
    </row>
    <row r="19862" spans="1:4" ht="14.5" customHeight="1" x14ac:dyDescent="0.35">
      <c r="A19862" s="1"/>
      <c r="B19862" s="317">
        <v>44483.787500044942</v>
      </c>
      <c r="C19862" s="316">
        <v>3661.490952940223</v>
      </c>
      <c r="D19862" s="315" t="s">
        <v>82</v>
      </c>
    </row>
    <row r="19863" spans="1:4" ht="14.5" customHeight="1" x14ac:dyDescent="0.35">
      <c r="A19863" s="1"/>
      <c r="B19863" s="317">
        <v>44483.788194489389</v>
      </c>
      <c r="C19863" s="316">
        <v>3885.6942155503357</v>
      </c>
      <c r="D19863" s="315" t="s">
        <v>82</v>
      </c>
    </row>
    <row r="19864" spans="1:4" ht="14.5" customHeight="1" x14ac:dyDescent="0.35">
      <c r="A19864" s="1"/>
      <c r="B19864" s="317">
        <v>44483.788888933836</v>
      </c>
      <c r="C19864" s="316">
        <v>4104.3138348131752</v>
      </c>
      <c r="D19864" s="315" t="s">
        <v>82</v>
      </c>
    </row>
    <row r="19865" spans="1:4" ht="14.5" customHeight="1" x14ac:dyDescent="0.35">
      <c r="A19865" s="1"/>
      <c r="B19865" s="317">
        <v>44483.789583378282</v>
      </c>
      <c r="C19865" s="316">
        <v>4288.670004806916</v>
      </c>
      <c r="D19865" s="315" t="s">
        <v>82</v>
      </c>
    </row>
    <row r="19866" spans="1:4" ht="14.5" customHeight="1" x14ac:dyDescent="0.35">
      <c r="A19866" s="1"/>
      <c r="B19866" s="317">
        <v>44483.790277822729</v>
      </c>
      <c r="C19866" s="316">
        <v>4446.6116391544538</v>
      </c>
      <c r="D19866" s="315" t="s">
        <v>82</v>
      </c>
    </row>
    <row r="19867" spans="1:4" ht="14.5" customHeight="1" x14ac:dyDescent="0.35">
      <c r="A19867" s="1"/>
      <c r="B19867" s="317">
        <v>44483.790972267176</v>
      </c>
      <c r="C19867" s="316">
        <v>4597.138993598769</v>
      </c>
      <c r="D19867" s="315" t="s">
        <v>82</v>
      </c>
    </row>
    <row r="19868" spans="1:4" ht="14.5" customHeight="1" x14ac:dyDescent="0.35">
      <c r="A19868" s="1"/>
      <c r="B19868" s="317">
        <v>44483.791666711622</v>
      </c>
      <c r="C19868" s="316">
        <v>4746.1289718388271</v>
      </c>
      <c r="D19868" s="315" t="s">
        <v>82</v>
      </c>
    </row>
    <row r="19869" spans="1:4" ht="14.5" customHeight="1" x14ac:dyDescent="0.35">
      <c r="A19869" s="1"/>
      <c r="B19869" s="317">
        <v>44483.792361156069</v>
      </c>
      <c r="C19869" s="316">
        <v>4859.5991947645944</v>
      </c>
      <c r="D19869" s="315" t="s">
        <v>82</v>
      </c>
    </row>
    <row r="19870" spans="1:4" ht="14.5" customHeight="1" x14ac:dyDescent="0.35">
      <c r="A19870" s="1"/>
      <c r="B19870" s="317">
        <v>44483.793055600516</v>
      </c>
      <c r="C19870" s="316">
        <v>4949.96655200844</v>
      </c>
      <c r="D19870" s="315" t="s">
        <v>82</v>
      </c>
    </row>
    <row r="19871" spans="1:4" ht="14.5" customHeight="1" x14ac:dyDescent="0.35">
      <c r="A19871" s="1"/>
      <c r="B19871" s="317">
        <v>44483.793750044963</v>
      </c>
      <c r="C19871" s="316">
        <v>5028.7533749674758</v>
      </c>
      <c r="D19871" s="315" t="s">
        <v>82</v>
      </c>
    </row>
    <row r="19872" spans="1:4" ht="14.5" customHeight="1" x14ac:dyDescent="0.35">
      <c r="A19872" s="1"/>
      <c r="B19872" s="317">
        <v>44483.794444489409</v>
      </c>
      <c r="C19872" s="316">
        <v>5084.593764960021</v>
      </c>
      <c r="D19872" s="315" t="s">
        <v>82</v>
      </c>
    </row>
    <row r="19873" spans="1:4" ht="14.5" customHeight="1" x14ac:dyDescent="0.35">
      <c r="A19873" s="1"/>
      <c r="B19873" s="317">
        <v>44483.795138933856</v>
      </c>
      <c r="C19873" s="316">
        <v>5139.2054618101565</v>
      </c>
      <c r="D19873" s="315" t="s">
        <v>82</v>
      </c>
    </row>
    <row r="19874" spans="1:4" ht="14.5" customHeight="1" x14ac:dyDescent="0.35">
      <c r="A19874" s="1"/>
      <c r="B19874" s="317">
        <v>44483.795833378303</v>
      </c>
      <c r="C19874" s="316">
        <v>5182.6608262790987</v>
      </c>
      <c r="D19874" s="315" t="s">
        <v>82</v>
      </c>
    </row>
    <row r="19875" spans="1:4" ht="14.5" customHeight="1" x14ac:dyDescent="0.35">
      <c r="A19875" s="1"/>
      <c r="B19875" s="317">
        <v>44483.796527822749</v>
      </c>
      <c r="C19875" s="316">
        <v>5218.6022015463559</v>
      </c>
      <c r="D19875" s="315" t="s">
        <v>82</v>
      </c>
    </row>
    <row r="19876" spans="1:4" ht="14.5" customHeight="1" x14ac:dyDescent="0.35">
      <c r="A19876" s="1"/>
      <c r="B19876" s="317">
        <v>44483.797222267196</v>
      </c>
      <c r="C19876" s="316">
        <v>5258.8052720403921</v>
      </c>
      <c r="D19876" s="315" t="s">
        <v>82</v>
      </c>
    </row>
    <row r="19877" spans="1:4" ht="14.5" customHeight="1" x14ac:dyDescent="0.35">
      <c r="A19877" s="1"/>
      <c r="B19877" s="317">
        <v>44483.797916711643</v>
      </c>
      <c r="C19877" s="316">
        <v>5288.7449588413037</v>
      </c>
      <c r="D19877" s="315" t="s">
        <v>82</v>
      </c>
    </row>
    <row r="19878" spans="1:4" ht="14.5" customHeight="1" x14ac:dyDescent="0.35">
      <c r="A19878" s="1"/>
      <c r="B19878" s="317">
        <v>44483.798611156089</v>
      </c>
      <c r="C19878" s="316">
        <v>5303.835744158303</v>
      </c>
      <c r="D19878" s="315" t="s">
        <v>82</v>
      </c>
    </row>
    <row r="19879" spans="1:4" ht="14.5" customHeight="1" x14ac:dyDescent="0.35">
      <c r="A19879" s="1"/>
      <c r="B19879" s="317">
        <v>44483.799305600536</v>
      </c>
      <c r="C19879" s="316">
        <v>5313.7825557131318</v>
      </c>
      <c r="D19879" s="315" t="s">
        <v>82</v>
      </c>
    </row>
    <row r="19880" spans="1:4" ht="14.5" customHeight="1" x14ac:dyDescent="0.35">
      <c r="A19880" s="1"/>
      <c r="B19880" s="317">
        <v>44483.800000044983</v>
      </c>
      <c r="C19880" s="316">
        <v>5330.8043720317382</v>
      </c>
      <c r="D19880" s="315" t="s">
        <v>82</v>
      </c>
    </row>
    <row r="19881" spans="1:4" ht="14.5" customHeight="1" x14ac:dyDescent="0.35">
      <c r="A19881" s="1"/>
      <c r="B19881" s="317">
        <v>44483.80069448943</v>
      </c>
      <c r="C19881" s="316">
        <v>5354.031631390254</v>
      </c>
      <c r="D19881" s="315" t="s">
        <v>82</v>
      </c>
    </row>
    <row r="19882" spans="1:4" ht="14.5" customHeight="1" x14ac:dyDescent="0.35">
      <c r="A19882" s="1"/>
      <c r="B19882" s="317">
        <v>44483.801388933876</v>
      </c>
      <c r="C19882" s="316">
        <v>5364.4542241727313</v>
      </c>
      <c r="D19882" s="315" t="s">
        <v>82</v>
      </c>
    </row>
    <row r="19883" spans="1:4" ht="14.5" customHeight="1" x14ac:dyDescent="0.35">
      <c r="A19883" s="1"/>
      <c r="B19883" s="317">
        <v>44483.802083378323</v>
      </c>
      <c r="C19883" s="316">
        <v>5369.1938842491554</v>
      </c>
      <c r="D19883" s="315" t="s">
        <v>82</v>
      </c>
    </row>
    <row r="19884" spans="1:4" ht="14.5" customHeight="1" x14ac:dyDescent="0.35">
      <c r="A19884" s="1"/>
      <c r="B19884" s="317">
        <v>44483.80277782277</v>
      </c>
      <c r="C19884" s="316">
        <v>5388.9510443370791</v>
      </c>
      <c r="D19884" s="315" t="s">
        <v>82</v>
      </c>
    </row>
    <row r="19885" spans="1:4" ht="14.5" customHeight="1" x14ac:dyDescent="0.35">
      <c r="A19885" s="1"/>
      <c r="B19885" s="317">
        <v>44483.803472267216</v>
      </c>
      <c r="C19885" s="316">
        <v>5406.8818791485082</v>
      </c>
      <c r="D19885" s="315" t="s">
        <v>82</v>
      </c>
    </row>
    <row r="19886" spans="1:4" ht="14.5" customHeight="1" x14ac:dyDescent="0.35">
      <c r="A19886" s="1"/>
      <c r="B19886" s="317">
        <v>44483.804166711663</v>
      </c>
      <c r="C19886" s="316">
        <v>5421.310747058069</v>
      </c>
      <c r="D19886" s="315" t="s">
        <v>82</v>
      </c>
    </row>
    <row r="19887" spans="1:4" ht="14.5" customHeight="1" x14ac:dyDescent="0.35">
      <c r="A19887" s="1"/>
      <c r="B19887" s="317">
        <v>44483.80486115611</v>
      </c>
      <c r="C19887" s="316">
        <v>5449.8863187922789</v>
      </c>
      <c r="D19887" s="315" t="s">
        <v>82</v>
      </c>
    </row>
    <row r="19888" spans="1:4" ht="14.5" customHeight="1" x14ac:dyDescent="0.35">
      <c r="A19888" s="1"/>
      <c r="B19888" s="317">
        <v>44483.805555600557</v>
      </c>
      <c r="C19888" s="316">
        <v>5464.5474121596662</v>
      </c>
      <c r="D19888" s="315" t="s">
        <v>82</v>
      </c>
    </row>
    <row r="19889" spans="1:4" ht="14.5" customHeight="1" x14ac:dyDescent="0.35">
      <c r="A19889" s="1"/>
      <c r="B19889" s="317">
        <v>44483.806250045003</v>
      </c>
      <c r="C19889" s="316">
        <v>5472.8823918347562</v>
      </c>
      <c r="D19889" s="315" t="s">
        <v>82</v>
      </c>
    </row>
    <row r="19890" spans="1:4" ht="14.5" customHeight="1" x14ac:dyDescent="0.35">
      <c r="A19890" s="1"/>
      <c r="B19890" s="317">
        <v>44483.80694448945</v>
      </c>
      <c r="C19890" s="316">
        <v>5481.9928166588152</v>
      </c>
      <c r="D19890" s="315" t="s">
        <v>82</v>
      </c>
    </row>
    <row r="19891" spans="1:4" ht="14.5" customHeight="1" x14ac:dyDescent="0.35">
      <c r="A19891" s="1"/>
      <c r="B19891" s="317">
        <v>44483.807638933897</v>
      </c>
      <c r="C19891" s="316">
        <v>5489.0259100890407</v>
      </c>
      <c r="D19891" s="315" t="s">
        <v>82</v>
      </c>
    </row>
    <row r="19892" spans="1:4" ht="14.5" customHeight="1" x14ac:dyDescent="0.35">
      <c r="A19892" s="1"/>
      <c r="B19892" s="317">
        <v>44483.808333378343</v>
      </c>
      <c r="C19892" s="316">
        <v>5490.047418758646</v>
      </c>
      <c r="D19892" s="315" t="s">
        <v>82</v>
      </c>
    </row>
    <row r="19893" spans="1:4" ht="14.5" customHeight="1" x14ac:dyDescent="0.35">
      <c r="A19893" s="1"/>
      <c r="B19893" s="317">
        <v>44483.80902782279</v>
      </c>
      <c r="C19893" s="316">
        <v>5485.3000475923218</v>
      </c>
      <c r="D19893" s="315" t="s">
        <v>82</v>
      </c>
    </row>
    <row r="19894" spans="1:4" ht="14.5" customHeight="1" x14ac:dyDescent="0.35">
      <c r="A19894" s="1"/>
      <c r="B19894" s="317">
        <v>44483.809722267237</v>
      </c>
      <c r="C19894" s="316">
        <v>5489.1921050000938</v>
      </c>
      <c r="D19894" s="315" t="s">
        <v>82</v>
      </c>
    </row>
    <row r="19895" spans="1:4" ht="14.5" customHeight="1" x14ac:dyDescent="0.35">
      <c r="A19895" s="1"/>
      <c r="B19895" s="317">
        <v>44483.810416711684</v>
      </c>
      <c r="C19895" s="316">
        <v>5492.062818362936</v>
      </c>
      <c r="D19895" s="315" t="s">
        <v>82</v>
      </c>
    </row>
    <row r="19896" spans="1:4" ht="14.5" customHeight="1" x14ac:dyDescent="0.35">
      <c r="A19896" s="1"/>
      <c r="B19896" s="317">
        <v>44483.81111115613</v>
      </c>
      <c r="C19896" s="316">
        <v>5482.1712028262518</v>
      </c>
      <c r="D19896" s="315" t="s">
        <v>82</v>
      </c>
    </row>
    <row r="19897" spans="1:4" ht="14.5" customHeight="1" x14ac:dyDescent="0.35">
      <c r="A19897" s="1"/>
      <c r="B19897" s="317">
        <v>44483.811805600577</v>
      </c>
      <c r="C19897" s="316">
        <v>5469.4070534908524</v>
      </c>
      <c r="D19897" s="315" t="s">
        <v>82</v>
      </c>
    </row>
    <row r="19898" spans="1:4" ht="14.5" customHeight="1" x14ac:dyDescent="0.35">
      <c r="A19898" s="1"/>
      <c r="B19898" s="317">
        <v>44483.812500045024</v>
      </c>
      <c r="C19898" s="316">
        <v>5446.0042022803182</v>
      </c>
      <c r="D19898" s="315" t="s">
        <v>82</v>
      </c>
    </row>
    <row r="19899" spans="1:4" ht="14.5" customHeight="1" x14ac:dyDescent="0.35">
      <c r="A19899" s="1"/>
      <c r="B19899" s="317">
        <v>44483.81319448947</v>
      </c>
      <c r="C19899" s="316">
        <v>5425.9110008227326</v>
      </c>
      <c r="D19899" s="315" t="s">
        <v>82</v>
      </c>
    </row>
    <row r="19900" spans="1:4" ht="14.5" customHeight="1" x14ac:dyDescent="0.35">
      <c r="A19900" s="1"/>
      <c r="B19900" s="317">
        <v>44483.813888933917</v>
      </c>
      <c r="C19900" s="316">
        <v>5395.3570993882913</v>
      </c>
      <c r="D19900" s="315" t="s">
        <v>82</v>
      </c>
    </row>
    <row r="19901" spans="1:4" ht="14.5" customHeight="1" x14ac:dyDescent="0.35">
      <c r="A19901" s="1"/>
      <c r="B19901" s="317">
        <v>44483.814583378364</v>
      </c>
      <c r="C19901" s="316">
        <v>5336.4750658869743</v>
      </c>
      <c r="D19901" s="315" t="s">
        <v>82</v>
      </c>
    </row>
    <row r="19902" spans="1:4" ht="14.5" customHeight="1" x14ac:dyDescent="0.35">
      <c r="A19902" s="1"/>
      <c r="B19902" s="317">
        <v>44483.81527782281</v>
      </c>
      <c r="C19902" s="316">
        <v>5253.9109253210327</v>
      </c>
      <c r="D19902" s="315" t="s">
        <v>82</v>
      </c>
    </row>
    <row r="19903" spans="1:4" ht="14.5" customHeight="1" x14ac:dyDescent="0.35">
      <c r="A19903" s="1"/>
      <c r="B19903" s="317">
        <v>44483.815972267257</v>
      </c>
      <c r="C19903" s="316">
        <v>5192.403591088826</v>
      </c>
      <c r="D19903" s="315" t="s">
        <v>82</v>
      </c>
    </row>
    <row r="19904" spans="1:4" ht="14.5" customHeight="1" x14ac:dyDescent="0.35">
      <c r="A19904" s="1"/>
      <c r="B19904" s="317">
        <v>44483.816666711704</v>
      </c>
      <c r="C19904" s="316">
        <v>5133.389197766408</v>
      </c>
      <c r="D19904" s="315" t="s">
        <v>82</v>
      </c>
    </row>
    <row r="19905" spans="1:4" ht="14.5" customHeight="1" x14ac:dyDescent="0.35">
      <c r="A19905" s="1"/>
      <c r="B19905" s="317">
        <v>44483.817361156151</v>
      </c>
      <c r="C19905" s="316">
        <v>5038.0707205199951</v>
      </c>
      <c r="D19905" s="315" t="s">
        <v>82</v>
      </c>
    </row>
    <row r="19906" spans="1:4" ht="14.5" customHeight="1" x14ac:dyDescent="0.35">
      <c r="A19906" s="1"/>
      <c r="B19906" s="317">
        <v>44483.818055600597</v>
      </c>
      <c r="C19906" s="316">
        <v>4918.4261056531222</v>
      </c>
      <c r="D19906" s="315" t="s">
        <v>82</v>
      </c>
    </row>
    <row r="19907" spans="1:4" ht="14.5" customHeight="1" x14ac:dyDescent="0.35">
      <c r="A19907" s="1"/>
      <c r="B19907" s="317">
        <v>44483.818750045044</v>
      </c>
      <c r="C19907" s="316">
        <v>4899.7285040120287</v>
      </c>
      <c r="D19907" s="315" t="s">
        <v>82</v>
      </c>
    </row>
    <row r="19908" spans="1:4" ht="14.5" customHeight="1" x14ac:dyDescent="0.35">
      <c r="A19908" s="1"/>
      <c r="B19908" s="317">
        <v>44483.819444489491</v>
      </c>
      <c r="C19908" s="316">
        <v>4800.8706237326069</v>
      </c>
      <c r="D19908" s="315" t="s">
        <v>82</v>
      </c>
    </row>
    <row r="19909" spans="1:4" ht="14.5" customHeight="1" x14ac:dyDescent="0.35">
      <c r="A19909" s="1"/>
      <c r="B19909" s="317">
        <v>44483.820138933937</v>
      </c>
      <c r="C19909" s="316">
        <v>4566.9041889816526</v>
      </c>
      <c r="D19909" s="315" t="s">
        <v>82</v>
      </c>
    </row>
    <row r="19910" spans="1:4" ht="14.5" customHeight="1" x14ac:dyDescent="0.35">
      <c r="A19910" s="1"/>
      <c r="B19910" s="317">
        <v>44483.820833378384</v>
      </c>
      <c r="C19910" s="316">
        <v>4175.7827028992897</v>
      </c>
      <c r="D19910" s="315" t="s">
        <v>82</v>
      </c>
    </row>
    <row r="19911" spans="1:4" ht="14.5" customHeight="1" x14ac:dyDescent="0.35">
      <c r="A19911" s="1"/>
      <c r="B19911" s="317">
        <v>44483.821527822831</v>
      </c>
      <c r="C19911" s="316">
        <v>3911.9459923693289</v>
      </c>
      <c r="D19911" s="315" t="s">
        <v>82</v>
      </c>
    </row>
    <row r="19912" spans="1:4" ht="14.5" customHeight="1" x14ac:dyDescent="0.35">
      <c r="A19912" s="1"/>
      <c r="B19912" s="317">
        <v>44483.822222267278</v>
      </c>
      <c r="C19912" s="316">
        <v>3776.8378282420958</v>
      </c>
      <c r="D19912" s="315" t="s">
        <v>82</v>
      </c>
    </row>
    <row r="19913" spans="1:4" ht="14.5" customHeight="1" x14ac:dyDescent="0.35">
      <c r="A19913" s="1"/>
      <c r="B19913" s="317">
        <v>44483.822916711724</v>
      </c>
      <c r="C19913" s="316">
        <v>3739.8794281038768</v>
      </c>
      <c r="D19913" s="315" t="s">
        <v>82</v>
      </c>
    </row>
    <row r="19914" spans="1:4" ht="14.5" customHeight="1" x14ac:dyDescent="0.35">
      <c r="A19914" s="1"/>
      <c r="B19914" s="317">
        <v>44483.823611156171</v>
      </c>
      <c r="C19914" s="316">
        <v>3709.2552306069683</v>
      </c>
      <c r="D19914" s="315" t="s">
        <v>82</v>
      </c>
    </row>
    <row r="19915" spans="1:4" ht="14.5" customHeight="1" x14ac:dyDescent="0.35">
      <c r="A19915" s="1"/>
      <c r="B19915" s="317">
        <v>44483.824305600618</v>
      </c>
      <c r="C19915" s="316">
        <v>3799.6817341443152</v>
      </c>
      <c r="D19915" s="315" t="s">
        <v>82</v>
      </c>
    </row>
    <row r="19916" spans="1:4" ht="14.5" customHeight="1" x14ac:dyDescent="0.35">
      <c r="A19916" s="1"/>
      <c r="B19916" s="317">
        <v>44483.825000045064</v>
      </c>
      <c r="C19916" s="316">
        <v>3988.4361639639365</v>
      </c>
      <c r="D19916" s="315" t="s">
        <v>82</v>
      </c>
    </row>
    <row r="19917" spans="1:4" ht="14.5" customHeight="1" x14ac:dyDescent="0.35">
      <c r="A19917" s="1"/>
      <c r="B19917" s="317">
        <v>44483.825694489511</v>
      </c>
      <c r="C19917" s="316">
        <v>4202.777479092777</v>
      </c>
      <c r="D19917" s="315" t="s">
        <v>82</v>
      </c>
    </row>
    <row r="19918" spans="1:4" ht="14.5" customHeight="1" x14ac:dyDescent="0.35">
      <c r="A19918" s="1"/>
      <c r="B19918" s="317">
        <v>44483.826388933958</v>
      </c>
      <c r="C19918" s="316">
        <v>4385.9686862347025</v>
      </c>
      <c r="D19918" s="315" t="s">
        <v>82</v>
      </c>
    </row>
    <row r="19919" spans="1:4" ht="14.5" customHeight="1" x14ac:dyDescent="0.35">
      <c r="A19919" s="1"/>
      <c r="B19919" s="317">
        <v>44483.827083378404</v>
      </c>
      <c r="C19919" s="316">
        <v>4533.4637393745279</v>
      </c>
      <c r="D19919" s="315" t="s">
        <v>82</v>
      </c>
    </row>
    <row r="19920" spans="1:4" ht="14.5" customHeight="1" x14ac:dyDescent="0.35">
      <c r="A19920" s="1"/>
      <c r="B19920" s="317">
        <v>44483.827777822851</v>
      </c>
      <c r="C19920" s="316">
        <v>4673.739869255448</v>
      </c>
      <c r="D19920" s="315" t="s">
        <v>82</v>
      </c>
    </row>
    <row r="19921" spans="1:4" ht="14.5" customHeight="1" x14ac:dyDescent="0.35">
      <c r="A19921" s="1"/>
      <c r="B19921" s="317">
        <v>44483.828472267298</v>
      </c>
      <c r="C19921" s="316">
        <v>4872.8121843790013</v>
      </c>
      <c r="D19921" s="315" t="s">
        <v>82</v>
      </c>
    </row>
    <row r="19922" spans="1:4" ht="14.5" customHeight="1" x14ac:dyDescent="0.35">
      <c r="A19922" s="1"/>
      <c r="B19922" s="317">
        <v>44483.829166711745</v>
      </c>
      <c r="C19922" s="316">
        <v>5002.8524667060619</v>
      </c>
      <c r="D19922" s="315" t="s">
        <v>82</v>
      </c>
    </row>
    <row r="19923" spans="1:4" ht="14.5" customHeight="1" x14ac:dyDescent="0.35">
      <c r="A19923" s="1"/>
      <c r="B19923" s="317">
        <v>44483.829861156191</v>
      </c>
      <c r="C19923" s="316">
        <v>5076.6547625510639</v>
      </c>
      <c r="D19923" s="315" t="s">
        <v>82</v>
      </c>
    </row>
    <row r="19924" spans="1:4" ht="14.5" customHeight="1" x14ac:dyDescent="0.35">
      <c r="A19924" s="1"/>
      <c r="B19924" s="317">
        <v>44483.830555600638</v>
      </c>
      <c r="C19924" s="316">
        <v>5135.7483870708693</v>
      </c>
      <c r="D19924" s="315" t="s">
        <v>82</v>
      </c>
    </row>
    <row r="19925" spans="1:4" ht="14.5" customHeight="1" x14ac:dyDescent="0.35">
      <c r="A19925" s="1"/>
      <c r="B19925" s="317">
        <v>44483.831250045085</v>
      </c>
      <c r="C19925" s="316">
        <v>5180.3493100643154</v>
      </c>
      <c r="D19925" s="315" t="s">
        <v>82</v>
      </c>
    </row>
    <row r="19926" spans="1:4" ht="14.5" customHeight="1" x14ac:dyDescent="0.35">
      <c r="A19926" s="1"/>
      <c r="B19926" s="317">
        <v>44483.831944489531</v>
      </c>
      <c r="C19926" s="316">
        <v>5209.0828655252853</v>
      </c>
      <c r="D19926" s="315" t="s">
        <v>82</v>
      </c>
    </row>
    <row r="19927" spans="1:4" ht="14.5" customHeight="1" x14ac:dyDescent="0.35">
      <c r="A19927" s="1"/>
      <c r="B19927" s="317">
        <v>44483.832638933978</v>
      </c>
      <c r="C19927" s="316">
        <v>4847.9448367556242</v>
      </c>
      <c r="D19927" s="315" t="s">
        <v>82</v>
      </c>
    </row>
    <row r="19928" spans="1:4" ht="14.5" customHeight="1" x14ac:dyDescent="0.35">
      <c r="A19928" s="1"/>
      <c r="B19928" s="317">
        <v>44483.833333378425</v>
      </c>
      <c r="C19928" s="316">
        <v>2549.9896229229284</v>
      </c>
      <c r="D19928" s="315" t="s">
        <v>350</v>
      </c>
    </row>
    <row r="19929" spans="1:4" ht="14.5" customHeight="1" x14ac:dyDescent="0.35">
      <c r="A19929" s="1"/>
      <c r="B19929" s="317">
        <v>44483.834027822872</v>
      </c>
      <c r="C19929" s="316">
        <v>5255.2755084873488</v>
      </c>
      <c r="D19929" s="315" t="s">
        <v>82</v>
      </c>
    </row>
    <row r="19930" spans="1:4" ht="14.5" customHeight="1" x14ac:dyDescent="0.35">
      <c r="A19930" s="1"/>
      <c r="B19930" s="317">
        <v>44483.834722267318</v>
      </c>
      <c r="C19930" s="316">
        <v>5267.8784576086946</v>
      </c>
      <c r="D19930" s="315" t="s">
        <v>82</v>
      </c>
    </row>
    <row r="19931" spans="1:4" ht="14.5" customHeight="1" x14ac:dyDescent="0.35">
      <c r="A19931" s="1"/>
      <c r="B19931" s="317">
        <v>44483.835416711765</v>
      </c>
      <c r="C19931" s="316">
        <v>5292.2510260398185</v>
      </c>
      <c r="D19931" s="315" t="s">
        <v>82</v>
      </c>
    </row>
    <row r="19932" spans="1:4" ht="14.5" customHeight="1" x14ac:dyDescent="0.35">
      <c r="A19932" s="1"/>
      <c r="B19932" s="317">
        <v>44483.836111156212</v>
      </c>
      <c r="C19932" s="316">
        <v>5333.037207545216</v>
      </c>
      <c r="D19932" s="315" t="s">
        <v>82</v>
      </c>
    </row>
    <row r="19933" spans="1:4" ht="14.5" customHeight="1" x14ac:dyDescent="0.35">
      <c r="A19933" s="1"/>
      <c r="B19933" s="317">
        <v>44483.836805600658</v>
      </c>
      <c r="C19933" s="316">
        <v>5276.6310061269751</v>
      </c>
      <c r="D19933" s="315" t="s">
        <v>82</v>
      </c>
    </row>
    <row r="19934" spans="1:4" ht="14.5" customHeight="1" x14ac:dyDescent="0.35">
      <c r="A19934" s="1"/>
      <c r="B19934" s="317">
        <v>44483.837500045105</v>
      </c>
      <c r="C19934" s="316">
        <v>5155.026149643958</v>
      </c>
      <c r="D19934" s="315" t="s">
        <v>82</v>
      </c>
    </row>
    <row r="19935" spans="1:4" ht="14.5" customHeight="1" x14ac:dyDescent="0.35">
      <c r="A19935" s="1"/>
      <c r="B19935" s="317">
        <v>44483.838194489552</v>
      </c>
      <c r="C19935" s="316">
        <v>5064.1316369254146</v>
      </c>
      <c r="D19935" s="315" t="s">
        <v>82</v>
      </c>
    </row>
    <row r="19936" spans="1:4" ht="14.5" customHeight="1" x14ac:dyDescent="0.35">
      <c r="A19936" s="1"/>
      <c r="B19936" s="317">
        <v>44483.838888933999</v>
      </c>
      <c r="C19936" s="316">
        <v>4962.2508903813859</v>
      </c>
      <c r="D19936" s="315" t="s">
        <v>82</v>
      </c>
    </row>
    <row r="19937" spans="1:4" ht="14.5" customHeight="1" x14ac:dyDescent="0.35">
      <c r="A19937" s="1"/>
      <c r="B19937" s="317">
        <v>44483.839583378445</v>
      </c>
      <c r="C19937" s="316">
        <v>4871.523457309976</v>
      </c>
      <c r="D19937" s="315" t="s">
        <v>82</v>
      </c>
    </row>
    <row r="19938" spans="1:4" ht="14.5" customHeight="1" x14ac:dyDescent="0.35">
      <c r="A19938" s="1"/>
      <c r="B19938" s="317">
        <v>44483.840277822892</v>
      </c>
      <c r="C19938" s="316">
        <v>4751.6344223684318</v>
      </c>
      <c r="D19938" s="315" t="s">
        <v>82</v>
      </c>
    </row>
    <row r="19939" spans="1:4" ht="14.5" customHeight="1" x14ac:dyDescent="0.35">
      <c r="A19939" s="1"/>
      <c r="B19939" s="317">
        <v>44483.840972267339</v>
      </c>
      <c r="C19939" s="316">
        <v>4638.1422657114763</v>
      </c>
      <c r="D19939" s="315" t="s">
        <v>82</v>
      </c>
    </row>
    <row r="19940" spans="1:4" ht="14.5" customHeight="1" x14ac:dyDescent="0.35">
      <c r="A19940" s="1"/>
      <c r="B19940" s="317">
        <v>44483.841666711785</v>
      </c>
      <c r="C19940" s="316">
        <v>4392.8264035553984</v>
      </c>
      <c r="D19940" s="315" t="s">
        <v>82</v>
      </c>
    </row>
    <row r="19941" spans="1:4" ht="14.5" customHeight="1" x14ac:dyDescent="0.35">
      <c r="A19941" s="1"/>
      <c r="B19941" s="317">
        <v>44483.842361156232</v>
      </c>
      <c r="C19941" s="316">
        <v>4016.7788398453968</v>
      </c>
      <c r="D19941" s="315" t="s">
        <v>82</v>
      </c>
    </row>
    <row r="19942" spans="1:4" ht="14.5" customHeight="1" x14ac:dyDescent="0.35">
      <c r="A19942" s="1"/>
      <c r="B19942" s="317">
        <v>44483.843055600679</v>
      </c>
      <c r="C19942" s="316">
        <v>3790.482905767175</v>
      </c>
      <c r="D19942" s="315" t="s">
        <v>82</v>
      </c>
    </row>
    <row r="19943" spans="1:4" ht="14.5" customHeight="1" x14ac:dyDescent="0.35">
      <c r="A19943" s="1"/>
      <c r="B19943" s="317">
        <v>44483.843750045125</v>
      </c>
      <c r="C19943" s="316">
        <v>3543.9337754165131</v>
      </c>
      <c r="D19943" s="315" t="s">
        <v>82</v>
      </c>
    </row>
    <row r="19944" spans="1:4" ht="14.5" customHeight="1" x14ac:dyDescent="0.35">
      <c r="A19944" s="1"/>
      <c r="B19944" s="317">
        <v>44483.844444489572</v>
      </c>
      <c r="C19944" s="316">
        <v>3281.6050851264349</v>
      </c>
      <c r="D19944" s="315" t="s">
        <v>82</v>
      </c>
    </row>
    <row r="19945" spans="1:4" ht="14.5" customHeight="1" x14ac:dyDescent="0.35">
      <c r="A19945" s="1"/>
      <c r="B19945" s="317">
        <v>44483.845138934019</v>
      </c>
      <c r="C19945" s="316">
        <v>3253.2950679391624</v>
      </c>
      <c r="D19945" s="315" t="s">
        <v>82</v>
      </c>
    </row>
    <row r="19946" spans="1:4" ht="14.5" customHeight="1" x14ac:dyDescent="0.35">
      <c r="A19946" s="1"/>
      <c r="B19946" s="317">
        <v>44483.845833378466</v>
      </c>
      <c r="C19946" s="316">
        <v>3405.6518744031587</v>
      </c>
      <c r="D19946" s="315" t="s">
        <v>82</v>
      </c>
    </row>
    <row r="19947" spans="1:4" ht="14.5" customHeight="1" x14ac:dyDescent="0.35">
      <c r="A19947" s="1"/>
      <c r="B19947" s="317">
        <v>44483.846527822912</v>
      </c>
      <c r="C19947" s="316">
        <v>3276.5397181258227</v>
      </c>
      <c r="D19947" s="315" t="s">
        <v>82</v>
      </c>
    </row>
    <row r="19948" spans="1:4" ht="14.5" customHeight="1" x14ac:dyDescent="0.35">
      <c r="A19948" s="1"/>
      <c r="B19948" s="317">
        <v>44483.847222267359</v>
      </c>
      <c r="C19948" s="316">
        <v>3155.179586789633</v>
      </c>
      <c r="D19948" s="315" t="s">
        <v>82</v>
      </c>
    </row>
    <row r="19949" spans="1:4" ht="14.5" customHeight="1" x14ac:dyDescent="0.35">
      <c r="A19949" s="1"/>
      <c r="B19949" s="317">
        <v>44483.847916711806</v>
      </c>
      <c r="C19949" s="316">
        <v>3027.6720617912711</v>
      </c>
      <c r="D19949" s="315" t="s">
        <v>82</v>
      </c>
    </row>
    <row r="19950" spans="1:4" ht="14.5" customHeight="1" x14ac:dyDescent="0.35">
      <c r="A19950" s="1"/>
      <c r="B19950" s="317">
        <v>44483.848611156252</v>
      </c>
      <c r="C19950" s="316">
        <v>2834.24648125985</v>
      </c>
      <c r="D19950" s="315" t="s">
        <v>82</v>
      </c>
    </row>
    <row r="19951" spans="1:4" ht="14.5" customHeight="1" x14ac:dyDescent="0.35">
      <c r="A19951" s="1"/>
      <c r="B19951" s="317">
        <v>44483.849305600699</v>
      </c>
      <c r="C19951" s="316">
        <v>2314.316207046124</v>
      </c>
      <c r="D19951" s="315" t="s">
        <v>82</v>
      </c>
    </row>
    <row r="19952" spans="1:4" ht="14.5" customHeight="1" x14ac:dyDescent="0.35">
      <c r="A19952" s="1"/>
      <c r="B19952" s="317">
        <v>44483.850000045146</v>
      </c>
      <c r="C19952" s="316">
        <v>2021.3511458702076</v>
      </c>
      <c r="D19952" s="315" t="s">
        <v>82</v>
      </c>
    </row>
    <row r="19953" spans="1:4" ht="14.5" customHeight="1" x14ac:dyDescent="0.35">
      <c r="A19953" s="1"/>
      <c r="B19953" s="317">
        <v>44483.850694489593</v>
      </c>
      <c r="C19953" s="316">
        <v>1808.5978778713384</v>
      </c>
      <c r="D19953" s="315" t="s">
        <v>82</v>
      </c>
    </row>
    <row r="19954" spans="1:4" ht="14.5" customHeight="1" x14ac:dyDescent="0.35">
      <c r="A19954" s="1"/>
      <c r="B19954" s="317">
        <v>44483.851388934039</v>
      </c>
      <c r="C19954" s="316">
        <v>1601.9955203738684</v>
      </c>
      <c r="D19954" s="315" t="s">
        <v>82</v>
      </c>
    </row>
    <row r="19955" spans="1:4" ht="14.5" customHeight="1" x14ac:dyDescent="0.35">
      <c r="A19955" s="1"/>
      <c r="B19955" s="317">
        <v>44483.852083378486</v>
      </c>
      <c r="C19955" s="316">
        <v>1628.1303393565117</v>
      </c>
      <c r="D19955" s="315" t="s">
        <v>82</v>
      </c>
    </row>
    <row r="19956" spans="1:4" ht="14.5" customHeight="1" x14ac:dyDescent="0.35">
      <c r="A19956" s="1"/>
      <c r="B19956" s="317">
        <v>44483.852777822933</v>
      </c>
      <c r="C19956" s="316">
        <v>1790.6198399044883</v>
      </c>
      <c r="D19956" s="315" t="s">
        <v>82</v>
      </c>
    </row>
    <row r="19957" spans="1:4" ht="14.5" customHeight="1" x14ac:dyDescent="0.35">
      <c r="A19957" s="1"/>
      <c r="B19957" s="317">
        <v>44483.853472267379</v>
      </c>
      <c r="C19957" s="316">
        <v>1725.2769203039506</v>
      </c>
      <c r="D19957" s="315" t="s">
        <v>82</v>
      </c>
    </row>
    <row r="19958" spans="1:4" ht="14.5" customHeight="1" x14ac:dyDescent="0.35">
      <c r="A19958" s="1"/>
      <c r="B19958" s="317">
        <v>44483.854166711826</v>
      </c>
      <c r="C19958" s="316">
        <v>1649.6377885487861</v>
      </c>
      <c r="D19958" s="315" t="s">
        <v>82</v>
      </c>
    </row>
    <row r="19959" spans="1:4" ht="14.5" customHeight="1" x14ac:dyDescent="0.35">
      <c r="A19959" s="1"/>
      <c r="B19959" s="317">
        <v>44483.854861156273</v>
      </c>
      <c r="C19959" s="316">
        <v>1571.5947179103891</v>
      </c>
      <c r="D19959" s="315" t="s">
        <v>82</v>
      </c>
    </row>
    <row r="19960" spans="1:4" ht="14.5" customHeight="1" x14ac:dyDescent="0.35">
      <c r="A19960" s="1"/>
      <c r="B19960" s="317">
        <v>44483.85555560072</v>
      </c>
      <c r="C19960" s="316">
        <v>1477.1190383907717</v>
      </c>
      <c r="D19960" s="315" t="s">
        <v>82</v>
      </c>
    </row>
    <row r="19961" spans="1:4" ht="14.5" customHeight="1" x14ac:dyDescent="0.35">
      <c r="A19961" s="1"/>
      <c r="B19961" s="317">
        <v>44483.856250045166</v>
      </c>
      <c r="C19961" s="316">
        <v>1157.262691227176</v>
      </c>
      <c r="D19961" s="315" t="s">
        <v>82</v>
      </c>
    </row>
    <row r="19962" spans="1:4" ht="14.5" customHeight="1" x14ac:dyDescent="0.35">
      <c r="A19962" s="1"/>
      <c r="B19962" s="317">
        <v>44483.856944489613</v>
      </c>
      <c r="C19962" s="316">
        <v>962.40406368831168</v>
      </c>
      <c r="D19962" s="315" t="s">
        <v>82</v>
      </c>
    </row>
    <row r="19963" spans="1:4" ht="14.5" customHeight="1" x14ac:dyDescent="0.35">
      <c r="A19963" s="1"/>
      <c r="B19963" s="317">
        <v>44483.85763893406</v>
      </c>
      <c r="C19963" s="316">
        <v>872.86240248212903</v>
      </c>
      <c r="D19963" s="315" t="s">
        <v>82</v>
      </c>
    </row>
    <row r="19964" spans="1:4" ht="14.5" customHeight="1" x14ac:dyDescent="0.35">
      <c r="A19964" s="1"/>
      <c r="B19964" s="317">
        <v>44483.858333378506</v>
      </c>
      <c r="C19964" s="316">
        <v>776.45066783428194</v>
      </c>
      <c r="D19964" s="315" t="s">
        <v>82</v>
      </c>
    </row>
    <row r="19965" spans="1:4" ht="14.5" customHeight="1" x14ac:dyDescent="0.35">
      <c r="A19965" s="1"/>
      <c r="B19965" s="317">
        <v>44483.859027822953</v>
      </c>
      <c r="C19965" s="316">
        <v>696.03355157293072</v>
      </c>
      <c r="D19965" s="315" t="s">
        <v>82</v>
      </c>
    </row>
    <row r="19966" spans="1:4" ht="14.5" customHeight="1" x14ac:dyDescent="0.35">
      <c r="A19966" s="1"/>
      <c r="B19966" s="317">
        <v>44483.8597222674</v>
      </c>
      <c r="C19966" s="316">
        <v>781.53905724195454</v>
      </c>
      <c r="D19966" s="315" t="s">
        <v>82</v>
      </c>
    </row>
    <row r="19967" spans="1:4" ht="14.5" customHeight="1" x14ac:dyDescent="0.35">
      <c r="A19967" s="1"/>
      <c r="B19967" s="317">
        <v>44483.860416711846</v>
      </c>
      <c r="C19967" s="316">
        <v>829.03649054998527</v>
      </c>
      <c r="D19967" s="315" t="s">
        <v>82</v>
      </c>
    </row>
    <row r="19968" spans="1:4" ht="14.5" customHeight="1" x14ac:dyDescent="0.35">
      <c r="A19968" s="1"/>
      <c r="B19968" s="317">
        <v>44483.861111156293</v>
      </c>
      <c r="C19968" s="316">
        <v>805.44510559720607</v>
      </c>
      <c r="D19968" s="315" t="s">
        <v>82</v>
      </c>
    </row>
    <row r="19969" spans="1:4" ht="14.5" customHeight="1" x14ac:dyDescent="0.35">
      <c r="A19969" s="1"/>
      <c r="B19969" s="317">
        <v>44483.86180560074</v>
      </c>
      <c r="C19969" s="316">
        <v>784.68284707261876</v>
      </c>
      <c r="D19969" s="315" t="s">
        <v>82</v>
      </c>
    </row>
    <row r="19970" spans="1:4" ht="14.5" customHeight="1" x14ac:dyDescent="0.35">
      <c r="A19970" s="1"/>
      <c r="B19970" s="317">
        <v>44483.862500045187</v>
      </c>
      <c r="C19970" s="316">
        <v>763.94499480313004</v>
      </c>
      <c r="D19970" s="315" t="s">
        <v>82</v>
      </c>
    </row>
    <row r="19971" spans="1:4" ht="14.5" customHeight="1" x14ac:dyDescent="0.35">
      <c r="A19971" s="1"/>
      <c r="B19971" s="317">
        <v>44483.863194489633</v>
      </c>
      <c r="C19971" s="316">
        <v>707.87407083003779</v>
      </c>
      <c r="D19971" s="315" t="s">
        <v>82</v>
      </c>
    </row>
    <row r="19972" spans="1:4" ht="14.5" customHeight="1" x14ac:dyDescent="0.35">
      <c r="A19972" s="1"/>
      <c r="B19972" s="317">
        <v>44483.86388893408</v>
      </c>
      <c r="C19972" s="316">
        <v>542.09244554593852</v>
      </c>
      <c r="D19972" s="315" t="s">
        <v>82</v>
      </c>
    </row>
    <row r="19973" spans="1:4" ht="14.5" customHeight="1" x14ac:dyDescent="0.35">
      <c r="A19973" s="1"/>
      <c r="B19973" s="317">
        <v>44483.864583378527</v>
      </c>
      <c r="C19973" s="316">
        <v>473.1778140780516</v>
      </c>
      <c r="D19973" s="315" t="s">
        <v>82</v>
      </c>
    </row>
    <row r="19974" spans="1:4" ht="14.5" customHeight="1" x14ac:dyDescent="0.35">
      <c r="A19974" s="1"/>
      <c r="B19974" s="317">
        <v>44483.865277822973</v>
      </c>
      <c r="C19974" s="316">
        <v>429.02208848090379</v>
      </c>
      <c r="D19974" s="315" t="s">
        <v>82</v>
      </c>
    </row>
    <row r="19975" spans="1:4" ht="14.5" customHeight="1" x14ac:dyDescent="0.35">
      <c r="A19975" s="1"/>
      <c r="B19975" s="317">
        <v>44483.86597226742</v>
      </c>
      <c r="C19975" s="316">
        <v>384.21002391780104</v>
      </c>
      <c r="D19975" s="315" t="s">
        <v>82</v>
      </c>
    </row>
    <row r="19976" spans="1:4" ht="14.5" customHeight="1" x14ac:dyDescent="0.35">
      <c r="A19976" s="1"/>
      <c r="B19976" s="317">
        <v>44483.866666711867</v>
      </c>
      <c r="C19976" s="316">
        <v>347.72957743030662</v>
      </c>
      <c r="D19976" s="315" t="s">
        <v>82</v>
      </c>
    </row>
    <row r="19977" spans="1:4" ht="14.5" customHeight="1" x14ac:dyDescent="0.35">
      <c r="A19977" s="1"/>
      <c r="B19977" s="317">
        <v>44483.867361156314</v>
      </c>
      <c r="C19977" s="316">
        <v>387.74674669518913</v>
      </c>
      <c r="D19977" s="315" t="s">
        <v>82</v>
      </c>
    </row>
    <row r="19978" spans="1:4" ht="14.5" customHeight="1" x14ac:dyDescent="0.35">
      <c r="A19978" s="1"/>
      <c r="B19978" s="317">
        <v>44483.86805560076</v>
      </c>
      <c r="C19978" s="316">
        <v>456.4569416520884</v>
      </c>
      <c r="D19978" s="315" t="s">
        <v>82</v>
      </c>
    </row>
    <row r="19979" spans="1:4" ht="14.5" customHeight="1" x14ac:dyDescent="0.35">
      <c r="A19979" s="1"/>
      <c r="B19979" s="317">
        <v>44483.868750045207</v>
      </c>
      <c r="C19979" s="316">
        <v>467.4529137781899</v>
      </c>
      <c r="D19979" s="315" t="s">
        <v>82</v>
      </c>
    </row>
    <row r="19980" spans="1:4" ht="14.5" customHeight="1" x14ac:dyDescent="0.35">
      <c r="A19980" s="1"/>
      <c r="B19980" s="317">
        <v>44483.869444489654</v>
      </c>
      <c r="C19980" s="316">
        <v>461.96047126175836</v>
      </c>
      <c r="D19980" s="315" t="s">
        <v>82</v>
      </c>
    </row>
    <row r="19981" spans="1:4" ht="14.5" customHeight="1" x14ac:dyDescent="0.35">
      <c r="A19981" s="1"/>
      <c r="B19981" s="317">
        <v>44483.8701389341</v>
      </c>
      <c r="C19981" s="316">
        <v>454.82446722036696</v>
      </c>
      <c r="D19981" s="315" t="s">
        <v>82</v>
      </c>
    </row>
    <row r="19982" spans="1:4" ht="14.5" customHeight="1" x14ac:dyDescent="0.35">
      <c r="A19982" s="1"/>
      <c r="B19982" s="317">
        <v>44483.870833378547</v>
      </c>
      <c r="C19982" s="316">
        <v>405.30439090360886</v>
      </c>
      <c r="D19982" s="315" t="s">
        <v>82</v>
      </c>
    </row>
    <row r="19983" spans="1:4" ht="14.5" customHeight="1" x14ac:dyDescent="0.35">
      <c r="A19983" s="1"/>
      <c r="B19983" s="317">
        <v>44483.871527822994</v>
      </c>
      <c r="C19983" s="316">
        <v>311.36008668054518</v>
      </c>
      <c r="D19983" s="315" t="s">
        <v>82</v>
      </c>
    </row>
    <row r="19984" spans="1:4" ht="14.5" customHeight="1" x14ac:dyDescent="0.35">
      <c r="A19984" s="1"/>
      <c r="B19984" s="317">
        <v>44483.872222267441</v>
      </c>
      <c r="C19984" s="316">
        <v>282.07981632055402</v>
      </c>
      <c r="D19984" s="315" t="s">
        <v>82</v>
      </c>
    </row>
    <row r="19985" spans="1:4" ht="14.5" customHeight="1" x14ac:dyDescent="0.35">
      <c r="A19985" s="1"/>
      <c r="B19985" s="317">
        <v>44483.872916711887</v>
      </c>
      <c r="C19985" s="316">
        <v>254.5769462686653</v>
      </c>
      <c r="D19985" s="315" t="s">
        <v>82</v>
      </c>
    </row>
    <row r="19986" spans="1:4" ht="14.5" customHeight="1" x14ac:dyDescent="0.35">
      <c r="A19986" s="1"/>
      <c r="B19986" s="317">
        <v>44483.873611156334</v>
      </c>
      <c r="C19986" s="316">
        <v>230.10691462450194</v>
      </c>
      <c r="D19986" s="315" t="s">
        <v>82</v>
      </c>
    </row>
    <row r="19987" spans="1:4" ht="14.5" customHeight="1" x14ac:dyDescent="0.35">
      <c r="A19987" s="1"/>
      <c r="B19987" s="317">
        <v>44483.874305600781</v>
      </c>
      <c r="C19987" s="316">
        <v>249.43990162228002</v>
      </c>
      <c r="D19987" s="315" t="s">
        <v>82</v>
      </c>
    </row>
    <row r="19988" spans="1:4" ht="14.5" customHeight="1" x14ac:dyDescent="0.35">
      <c r="A19988" s="1"/>
      <c r="B19988" s="317">
        <v>44483.875000045227</v>
      </c>
      <c r="C19988" s="316">
        <v>296.21116985627452</v>
      </c>
      <c r="D19988" s="315" t="s">
        <v>82</v>
      </c>
    </row>
    <row r="19989" spans="1:4" ht="14.5" customHeight="1" x14ac:dyDescent="0.35">
      <c r="A19989" s="1"/>
      <c r="B19989" s="317">
        <v>44483.875694489674</v>
      </c>
      <c r="C19989" s="316">
        <v>297.66441715447388</v>
      </c>
      <c r="D19989" s="315" t="s">
        <v>82</v>
      </c>
    </row>
    <row r="19990" spans="1:4" ht="14.5" customHeight="1" x14ac:dyDescent="0.35">
      <c r="A19990" s="1"/>
      <c r="B19990" s="317">
        <v>44483.876388934121</v>
      </c>
      <c r="C19990" s="316">
        <v>299.73778255700597</v>
      </c>
      <c r="D19990" s="315" t="s">
        <v>82</v>
      </c>
    </row>
    <row r="19991" spans="1:4" ht="14.5" customHeight="1" x14ac:dyDescent="0.35">
      <c r="A19991" s="1"/>
      <c r="B19991" s="317">
        <v>44483.877083378567</v>
      </c>
      <c r="C19991" s="316">
        <v>300.58150078433101</v>
      </c>
      <c r="D19991" s="315" t="s">
        <v>82</v>
      </c>
    </row>
    <row r="19992" spans="1:4" ht="14.5" customHeight="1" x14ac:dyDescent="0.35">
      <c r="A19992" s="1"/>
      <c r="B19992" s="317">
        <v>44483.877777823014</v>
      </c>
      <c r="C19992" s="316">
        <v>294.04035791932449</v>
      </c>
      <c r="D19992" s="315" t="s">
        <v>82</v>
      </c>
    </row>
    <row r="19993" spans="1:4" ht="14.5" customHeight="1" x14ac:dyDescent="0.35">
      <c r="A19993" s="1"/>
      <c r="B19993" s="317">
        <v>44483.878472267461</v>
      </c>
      <c r="C19993" s="316">
        <v>230.72829246342104</v>
      </c>
      <c r="D19993" s="315" t="s">
        <v>82</v>
      </c>
    </row>
    <row r="19994" spans="1:4" ht="14.5" customHeight="1" x14ac:dyDescent="0.35">
      <c r="A19994" s="1"/>
      <c r="B19994" s="317">
        <v>44483.879166711908</v>
      </c>
      <c r="C19994" s="316">
        <v>193.85211328781054</v>
      </c>
      <c r="D19994" s="315" t="s">
        <v>82</v>
      </c>
    </row>
    <row r="19995" spans="1:4" ht="14.5" customHeight="1" x14ac:dyDescent="0.35">
      <c r="A19995" s="1"/>
      <c r="B19995" s="317">
        <v>44483.879861156354</v>
      </c>
      <c r="C19995" s="316">
        <v>177.21068147746846</v>
      </c>
      <c r="D19995" s="315" t="s">
        <v>82</v>
      </c>
    </row>
    <row r="19996" spans="1:4" ht="14.5" customHeight="1" x14ac:dyDescent="0.35">
      <c r="A19996" s="1"/>
      <c r="B19996" s="317">
        <v>44483.880555600801</v>
      </c>
      <c r="C19996" s="316">
        <v>159.64272104462142</v>
      </c>
      <c r="D19996" s="315" t="s">
        <v>82</v>
      </c>
    </row>
    <row r="19997" spans="1:4" ht="14.5" customHeight="1" x14ac:dyDescent="0.35">
      <c r="A19997" s="1"/>
      <c r="B19997" s="317">
        <v>44483.881250045248</v>
      </c>
      <c r="C19997" s="316">
        <v>145.19451821341258</v>
      </c>
      <c r="D19997" s="315" t="s">
        <v>82</v>
      </c>
    </row>
    <row r="19998" spans="1:4" ht="14.5" customHeight="1" x14ac:dyDescent="0.35">
      <c r="A19998" s="1"/>
      <c r="B19998" s="317">
        <v>44483.881944489694</v>
      </c>
      <c r="C19998" s="316">
        <v>160.28712812266312</v>
      </c>
      <c r="D19998" s="315" t="s">
        <v>82</v>
      </c>
    </row>
    <row r="19999" spans="1:4" ht="14.5" customHeight="1" x14ac:dyDescent="0.35">
      <c r="A19999" s="1"/>
      <c r="B19999" s="317">
        <v>44483.882638934141</v>
      </c>
      <c r="C19999" s="316">
        <v>190.13176068434259</v>
      </c>
      <c r="D19999" s="315" t="s">
        <v>82</v>
      </c>
    </row>
    <row r="20000" spans="1:4" ht="14.5" customHeight="1" x14ac:dyDescent="0.35">
      <c r="A20000" s="1"/>
      <c r="B20000" s="317">
        <v>44483.883333378588</v>
      </c>
      <c r="C20000" s="316">
        <v>191.61267781156349</v>
      </c>
      <c r="D20000" s="315" t="s">
        <v>82</v>
      </c>
    </row>
    <row r="20001" spans="1:4" ht="14.5" customHeight="1" x14ac:dyDescent="0.35">
      <c r="A20001" s="1"/>
      <c r="B20001" s="317">
        <v>44483.884027823035</v>
      </c>
      <c r="C20001" s="316">
        <v>192.94683880450515</v>
      </c>
      <c r="D20001" s="315" t="s">
        <v>82</v>
      </c>
    </row>
    <row r="20002" spans="1:4" ht="14.5" customHeight="1" x14ac:dyDescent="0.35">
      <c r="A20002" s="1"/>
      <c r="B20002" s="317">
        <v>44483.884722267481</v>
      </c>
      <c r="C20002" s="316">
        <v>193.08577244488211</v>
      </c>
      <c r="D20002" s="315" t="s">
        <v>82</v>
      </c>
    </row>
    <row r="20003" spans="1:4" ht="14.5" customHeight="1" x14ac:dyDescent="0.35">
      <c r="A20003" s="1"/>
      <c r="B20003" s="317">
        <v>44483.885416711928</v>
      </c>
      <c r="C20003" s="316">
        <v>189.86941091021291</v>
      </c>
      <c r="D20003" s="315" t="s">
        <v>82</v>
      </c>
    </row>
    <row r="20004" spans="1:4" ht="14.5" customHeight="1" x14ac:dyDescent="0.35">
      <c r="A20004" s="1"/>
      <c r="B20004" s="317">
        <v>44483.886111156375</v>
      </c>
      <c r="C20004" s="316">
        <v>154.24701522722609</v>
      </c>
      <c r="D20004" s="315" t="s">
        <v>82</v>
      </c>
    </row>
    <row r="20005" spans="1:4" ht="14.5" customHeight="1" x14ac:dyDescent="0.35">
      <c r="A20005" s="1"/>
      <c r="B20005" s="317">
        <v>44483.886805600821</v>
      </c>
      <c r="C20005" s="316">
        <v>127.45876978348824</v>
      </c>
      <c r="D20005" s="315" t="s">
        <v>82</v>
      </c>
    </row>
    <row r="20006" spans="1:4" ht="14.5" customHeight="1" x14ac:dyDescent="0.35">
      <c r="A20006" s="1"/>
      <c r="B20006" s="317">
        <v>44483.887500045268</v>
      </c>
      <c r="C20006" s="316">
        <v>117.40717986593178</v>
      </c>
      <c r="D20006" s="315" t="s">
        <v>82</v>
      </c>
    </row>
    <row r="20007" spans="1:4" ht="14.5" customHeight="1" x14ac:dyDescent="0.35">
      <c r="A20007" s="1"/>
      <c r="B20007" s="317">
        <v>44483.888194489715</v>
      </c>
      <c r="C20007" s="316">
        <v>107.14194283110943</v>
      </c>
      <c r="D20007" s="315" t="s">
        <v>82</v>
      </c>
    </row>
    <row r="20008" spans="1:4" ht="14.5" customHeight="1" x14ac:dyDescent="0.35">
      <c r="A20008" s="1"/>
      <c r="B20008" s="317">
        <v>44483.888888934162</v>
      </c>
      <c r="C20008" s="316">
        <v>98.273203165835</v>
      </c>
      <c r="D20008" s="315" t="s">
        <v>82</v>
      </c>
    </row>
    <row r="20009" spans="1:4" ht="14.5" customHeight="1" x14ac:dyDescent="0.35">
      <c r="A20009" s="1"/>
      <c r="B20009" s="317">
        <v>44483.889583378608</v>
      </c>
      <c r="C20009" s="316">
        <v>99.470136630121857</v>
      </c>
      <c r="D20009" s="315" t="s">
        <v>82</v>
      </c>
    </row>
    <row r="20010" spans="1:4" ht="14.5" customHeight="1" x14ac:dyDescent="0.35">
      <c r="A20010" s="1"/>
      <c r="B20010" s="317">
        <v>44483.890277823055</v>
      </c>
      <c r="C20010" s="316">
        <v>121.36346292283464</v>
      </c>
      <c r="D20010" s="315" t="s">
        <v>82</v>
      </c>
    </row>
    <row r="20011" spans="1:4" ht="14.5" customHeight="1" x14ac:dyDescent="0.35">
      <c r="A20011" s="1"/>
      <c r="B20011" s="317">
        <v>44483.890972267502</v>
      </c>
      <c r="C20011" s="316">
        <v>127.41002851282829</v>
      </c>
      <c r="D20011" s="315" t="s">
        <v>82</v>
      </c>
    </row>
    <row r="20012" spans="1:4" ht="14.5" customHeight="1" x14ac:dyDescent="0.35">
      <c r="A20012" s="1"/>
      <c r="B20012" s="317">
        <v>44483.891666711948</v>
      </c>
      <c r="C20012" s="316">
        <v>127.77428546359103</v>
      </c>
      <c r="D20012" s="315" t="s">
        <v>82</v>
      </c>
    </row>
    <row r="20013" spans="1:4" ht="14.5" customHeight="1" x14ac:dyDescent="0.35">
      <c r="A20013" s="1"/>
      <c r="B20013" s="317">
        <v>44483.892361156395</v>
      </c>
      <c r="C20013" s="316">
        <v>127.71959657423625</v>
      </c>
      <c r="D20013" s="315" t="s">
        <v>82</v>
      </c>
    </row>
    <row r="20014" spans="1:4" ht="14.5" customHeight="1" x14ac:dyDescent="0.35">
      <c r="A20014" s="1"/>
      <c r="B20014" s="317">
        <v>44483.893055600842</v>
      </c>
      <c r="C20014" s="316">
        <v>121.84988597341193</v>
      </c>
      <c r="D20014" s="315" t="s">
        <v>82</v>
      </c>
    </row>
    <row r="20015" spans="1:4" ht="14.5" customHeight="1" x14ac:dyDescent="0.35">
      <c r="A20015" s="1"/>
      <c r="B20015" s="317">
        <v>44483.893750045288</v>
      </c>
      <c r="C20015" s="316">
        <v>95.317498220833173</v>
      </c>
      <c r="D20015" s="315" t="s">
        <v>82</v>
      </c>
    </row>
    <row r="20016" spans="1:4" ht="14.5" customHeight="1" x14ac:dyDescent="0.35">
      <c r="A20016" s="1"/>
      <c r="B20016" s="317">
        <v>44483.894444489735</v>
      </c>
      <c r="C20016" s="316">
        <v>85.144324261984238</v>
      </c>
      <c r="D20016" s="315" t="s">
        <v>82</v>
      </c>
    </row>
    <row r="20017" spans="1:4" ht="14.5" customHeight="1" x14ac:dyDescent="0.35">
      <c r="A20017" s="1"/>
      <c r="B20017" s="317">
        <v>44483.895138934182</v>
      </c>
      <c r="C20017" s="316">
        <v>79.104176955445055</v>
      </c>
      <c r="D20017" s="315" t="s">
        <v>82</v>
      </c>
    </row>
    <row r="20018" spans="1:4" ht="14.5" customHeight="1" x14ac:dyDescent="0.35">
      <c r="A20018" s="1"/>
      <c r="B20018" s="317">
        <v>44483.895833378629</v>
      </c>
      <c r="C20018" s="316">
        <v>72.823621297371574</v>
      </c>
      <c r="D20018" s="315" t="s">
        <v>82</v>
      </c>
    </row>
    <row r="20019" spans="1:4" ht="14.5" customHeight="1" x14ac:dyDescent="0.35">
      <c r="A20019" s="1"/>
      <c r="B20019" s="317">
        <v>44483.896527823075</v>
      </c>
      <c r="C20019" s="316">
        <v>70.663641907598745</v>
      </c>
      <c r="D20019" s="315" t="s">
        <v>82</v>
      </c>
    </row>
    <row r="20020" spans="1:4" ht="14.5" customHeight="1" x14ac:dyDescent="0.35">
      <c r="A20020" s="1"/>
      <c r="B20020" s="317">
        <v>44483.897222267522</v>
      </c>
      <c r="C20020" s="316">
        <v>86.966064236138479</v>
      </c>
      <c r="D20020" s="315" t="s">
        <v>82</v>
      </c>
    </row>
    <row r="20021" spans="1:4" ht="14.5" customHeight="1" x14ac:dyDescent="0.35">
      <c r="A20021" s="1"/>
      <c r="B20021" s="317">
        <v>44483.897916711969</v>
      </c>
      <c r="C20021" s="316">
        <v>91.445525256286302</v>
      </c>
      <c r="D20021" s="315" t="s">
        <v>82</v>
      </c>
    </row>
    <row r="20022" spans="1:4" ht="14.5" customHeight="1" x14ac:dyDescent="0.35">
      <c r="A20022" s="1"/>
      <c r="B20022" s="317">
        <v>44483.898611156415</v>
      </c>
      <c r="C20022" s="316">
        <v>91.761096899304533</v>
      </c>
      <c r="D20022" s="315" t="s">
        <v>82</v>
      </c>
    </row>
    <row r="20023" spans="1:4" ht="14.5" customHeight="1" x14ac:dyDescent="0.35">
      <c r="A20023" s="1"/>
      <c r="B20023" s="317">
        <v>44483.899305600862</v>
      </c>
      <c r="C20023" s="316">
        <v>92.396613525607009</v>
      </c>
      <c r="D20023" s="315" t="s">
        <v>82</v>
      </c>
    </row>
    <row r="20024" spans="1:4" ht="14.5" customHeight="1" x14ac:dyDescent="0.35">
      <c r="A20024" s="1"/>
      <c r="B20024" s="317">
        <v>44483.900000045309</v>
      </c>
      <c r="C20024" s="316">
        <v>91.388382210559215</v>
      </c>
      <c r="D20024" s="315" t="s">
        <v>82</v>
      </c>
    </row>
    <row r="20025" spans="1:4" ht="14.5" customHeight="1" x14ac:dyDescent="0.35">
      <c r="A20025" s="1"/>
      <c r="B20025" s="317">
        <v>44483.900694489756</v>
      </c>
      <c r="C20025" s="316">
        <v>74.948210711193198</v>
      </c>
      <c r="D20025" s="315" t="s">
        <v>82</v>
      </c>
    </row>
    <row r="20026" spans="1:4" ht="14.5" customHeight="1" x14ac:dyDescent="0.35">
      <c r="A20026" s="1"/>
      <c r="B20026" s="317">
        <v>44483.901388934202</v>
      </c>
      <c r="C20026" s="316">
        <v>63.598596906077972</v>
      </c>
      <c r="D20026" s="315" t="s">
        <v>82</v>
      </c>
    </row>
    <row r="20027" spans="1:4" ht="14.5" customHeight="1" x14ac:dyDescent="0.35">
      <c r="A20027" s="1"/>
      <c r="B20027" s="317">
        <v>44483.902083378649</v>
      </c>
      <c r="C20027" s="316">
        <v>56.522035929972965</v>
      </c>
      <c r="D20027" s="315" t="s">
        <v>82</v>
      </c>
    </row>
    <row r="20028" spans="1:4" ht="14.5" customHeight="1" x14ac:dyDescent="0.35">
      <c r="A20028" s="1"/>
      <c r="B20028" s="317">
        <v>44483.902777823096</v>
      </c>
      <c r="C20028" s="316">
        <v>48.250897131256835</v>
      </c>
      <c r="D20028" s="315" t="s">
        <v>82</v>
      </c>
    </row>
    <row r="20029" spans="1:4" ht="14.5" customHeight="1" x14ac:dyDescent="0.35">
      <c r="A20029" s="1"/>
      <c r="B20029" s="317">
        <v>44483.903472267542</v>
      </c>
      <c r="C20029" s="316">
        <v>43.631024546833942</v>
      </c>
      <c r="D20029" s="315" t="s">
        <v>82</v>
      </c>
    </row>
    <row r="20030" spans="1:4" ht="14.5" customHeight="1" x14ac:dyDescent="0.35">
      <c r="A20030" s="1"/>
      <c r="B20030" s="317">
        <v>44483.904166711989</v>
      </c>
      <c r="C20030" s="316">
        <v>41.425805969779809</v>
      </c>
      <c r="D20030" s="315" t="s">
        <v>82</v>
      </c>
    </row>
    <row r="20031" spans="1:4" ht="14.5" customHeight="1" x14ac:dyDescent="0.35">
      <c r="A20031" s="1"/>
      <c r="B20031" s="317">
        <v>44483.904861156436</v>
      </c>
      <c r="C20031" s="316">
        <v>53.881983902689534</v>
      </c>
      <c r="D20031" s="315" t="s">
        <v>82</v>
      </c>
    </row>
    <row r="20032" spans="1:4" ht="14.5" customHeight="1" x14ac:dyDescent="0.35">
      <c r="A20032" s="1"/>
      <c r="B20032" s="317">
        <v>44483.905555600883</v>
      </c>
      <c r="C20032" s="316">
        <v>76.87801969038361</v>
      </c>
      <c r="D20032" s="315" t="s">
        <v>82</v>
      </c>
    </row>
    <row r="20033" spans="1:4" ht="14.5" customHeight="1" x14ac:dyDescent="0.35">
      <c r="A20033" s="1"/>
      <c r="B20033" s="317">
        <v>44483.906250045329</v>
      </c>
      <c r="C20033" s="316">
        <v>81.742725370453755</v>
      </c>
      <c r="D20033" s="315" t="s">
        <v>82</v>
      </c>
    </row>
    <row r="20034" spans="1:4" ht="14.5" customHeight="1" x14ac:dyDescent="0.35">
      <c r="A20034" s="1"/>
      <c r="B20034" s="317">
        <v>44483.906944489776</v>
      </c>
      <c r="C20034" s="316">
        <v>83.413826561717244</v>
      </c>
      <c r="D20034" s="315" t="s">
        <v>82</v>
      </c>
    </row>
    <row r="20035" spans="1:4" ht="14.5" customHeight="1" x14ac:dyDescent="0.35">
      <c r="A20035" s="1"/>
      <c r="B20035" s="317">
        <v>44483.907638934223</v>
      </c>
      <c r="C20035" s="316">
        <v>97.856305715334983</v>
      </c>
      <c r="D20035" s="315" t="s">
        <v>82</v>
      </c>
    </row>
    <row r="20036" spans="1:4" ht="14.5" customHeight="1" x14ac:dyDescent="0.35">
      <c r="A20036" s="1"/>
      <c r="B20036" s="317">
        <v>44483.908333378669</v>
      </c>
      <c r="C20036" s="316">
        <v>114.21642416942827</v>
      </c>
      <c r="D20036" s="315" t="s">
        <v>82</v>
      </c>
    </row>
    <row r="20037" spans="1:4" ht="14.5" customHeight="1" x14ac:dyDescent="0.35">
      <c r="A20037" s="1"/>
      <c r="B20037" s="317">
        <v>44483.909027823116</v>
      </c>
      <c r="C20037" s="316">
        <v>134.84992814113502</v>
      </c>
      <c r="D20037" s="315" t="s">
        <v>82</v>
      </c>
    </row>
    <row r="20038" spans="1:4" ht="14.5" customHeight="1" x14ac:dyDescent="0.35">
      <c r="A20038" s="1"/>
      <c r="B20038" s="317">
        <v>44483.909722267563</v>
      </c>
      <c r="C20038" s="316">
        <v>161.42338238453959</v>
      </c>
      <c r="D20038" s="315" t="s">
        <v>82</v>
      </c>
    </row>
    <row r="20039" spans="1:4" ht="14.5" customHeight="1" x14ac:dyDescent="0.35">
      <c r="A20039" s="1"/>
      <c r="B20039" s="317">
        <v>44483.910416712009</v>
      </c>
      <c r="C20039" s="316">
        <v>195.77717246754327</v>
      </c>
      <c r="D20039" s="315" t="s">
        <v>82</v>
      </c>
    </row>
    <row r="20040" spans="1:4" ht="14.5" customHeight="1" x14ac:dyDescent="0.35">
      <c r="A20040" s="1"/>
      <c r="B20040" s="317">
        <v>44483.911111156456</v>
      </c>
      <c r="C20040" s="316">
        <v>242.85750239624176</v>
      </c>
      <c r="D20040" s="315" t="s">
        <v>82</v>
      </c>
    </row>
    <row r="20041" spans="1:4" ht="14.5" customHeight="1" x14ac:dyDescent="0.35">
      <c r="A20041" s="1"/>
      <c r="B20041" s="317">
        <v>44483.911805600903</v>
      </c>
      <c r="C20041" s="316">
        <v>324.97529233013432</v>
      </c>
      <c r="D20041" s="315" t="s">
        <v>82</v>
      </c>
    </row>
    <row r="20042" spans="1:4" ht="14.5" customHeight="1" x14ac:dyDescent="0.35">
      <c r="A20042" s="1"/>
      <c r="B20042" s="317">
        <v>44483.91250004535</v>
      </c>
      <c r="C20042" s="316">
        <v>469.20186193537279</v>
      </c>
      <c r="D20042" s="315" t="s">
        <v>82</v>
      </c>
    </row>
    <row r="20043" spans="1:4" ht="14.5" customHeight="1" x14ac:dyDescent="0.35">
      <c r="A20043" s="1"/>
      <c r="B20043" s="317">
        <v>44483.913194489796</v>
      </c>
      <c r="C20043" s="316">
        <v>682.56799756254384</v>
      </c>
      <c r="D20043" s="315" t="s">
        <v>82</v>
      </c>
    </row>
    <row r="20044" spans="1:4" ht="14.5" customHeight="1" x14ac:dyDescent="0.35">
      <c r="A20044" s="1"/>
      <c r="B20044" s="317">
        <v>44483.913888934243</v>
      </c>
      <c r="C20044" s="316">
        <v>929.62433476966498</v>
      </c>
      <c r="D20044" s="315" t="s">
        <v>82</v>
      </c>
    </row>
    <row r="20045" spans="1:4" ht="14.5" customHeight="1" x14ac:dyDescent="0.35">
      <c r="A20045" s="1"/>
      <c r="B20045" s="317">
        <v>44483.91458337869</v>
      </c>
      <c r="C20045" s="316">
        <v>1253.6685916888839</v>
      </c>
      <c r="D20045" s="315" t="s">
        <v>82</v>
      </c>
    </row>
    <row r="20046" spans="1:4" ht="14.5" customHeight="1" x14ac:dyDescent="0.35">
      <c r="A20046" s="1"/>
      <c r="B20046" s="317">
        <v>44483.915277823136</v>
      </c>
      <c r="C20046" s="316">
        <v>1639.2709117765849</v>
      </c>
      <c r="D20046" s="315" t="s">
        <v>82</v>
      </c>
    </row>
    <row r="20047" spans="1:4" ht="14.5" customHeight="1" x14ac:dyDescent="0.35">
      <c r="A20047" s="1"/>
      <c r="B20047" s="317">
        <v>44483.915972267583</v>
      </c>
      <c r="C20047" s="316">
        <v>2062.1913888806475</v>
      </c>
      <c r="D20047" s="315" t="s">
        <v>82</v>
      </c>
    </row>
    <row r="20048" spans="1:4" ht="14.5" customHeight="1" x14ac:dyDescent="0.35">
      <c r="A20048" s="1"/>
      <c r="B20048" s="317">
        <v>44483.91666671203</v>
      </c>
      <c r="C20048" s="316">
        <v>2427.703520391447</v>
      </c>
      <c r="D20048" s="315" t="s">
        <v>82</v>
      </c>
    </row>
    <row r="20049" spans="1:4" ht="14.5" customHeight="1" x14ac:dyDescent="0.35">
      <c r="A20049" s="1"/>
      <c r="B20049" s="317">
        <v>44483.917361156477</v>
      </c>
      <c r="C20049" s="316">
        <v>2768.3205732562269</v>
      </c>
      <c r="D20049" s="315" t="s">
        <v>82</v>
      </c>
    </row>
    <row r="20050" spans="1:4" ht="14.5" customHeight="1" x14ac:dyDescent="0.35">
      <c r="A20050" s="1"/>
      <c r="B20050" s="317">
        <v>44483.918055600923</v>
      </c>
      <c r="C20050" s="316">
        <v>2975.6853616427011</v>
      </c>
      <c r="D20050" s="315" t="s">
        <v>82</v>
      </c>
    </row>
    <row r="20051" spans="1:4" ht="14.5" customHeight="1" x14ac:dyDescent="0.35">
      <c r="A20051" s="1"/>
      <c r="B20051" s="317">
        <v>44483.91875004537</v>
      </c>
      <c r="C20051" s="316">
        <v>3116.4288599941879</v>
      </c>
      <c r="D20051" s="315" t="s">
        <v>82</v>
      </c>
    </row>
    <row r="20052" spans="1:4" ht="14.5" customHeight="1" x14ac:dyDescent="0.35">
      <c r="A20052" s="1"/>
      <c r="B20052" s="317">
        <v>44483.919444489817</v>
      </c>
      <c r="C20052" s="316">
        <v>3312.1106044444564</v>
      </c>
      <c r="D20052" s="315" t="s">
        <v>82</v>
      </c>
    </row>
    <row r="20053" spans="1:4" ht="14.5" customHeight="1" x14ac:dyDescent="0.35">
      <c r="A20053" s="1"/>
      <c r="B20053" s="317">
        <v>44483.920138934263</v>
      </c>
      <c r="C20053" s="316">
        <v>3528.5189763464655</v>
      </c>
      <c r="D20053" s="315" t="s">
        <v>82</v>
      </c>
    </row>
    <row r="20054" spans="1:4" ht="14.5" customHeight="1" x14ac:dyDescent="0.35">
      <c r="A20054" s="1"/>
      <c r="B20054" s="317">
        <v>44483.92083337871</v>
      </c>
      <c r="C20054" s="316">
        <v>3751.6463741035509</v>
      </c>
      <c r="D20054" s="315" t="s">
        <v>82</v>
      </c>
    </row>
    <row r="20055" spans="1:4" ht="14.5" customHeight="1" x14ac:dyDescent="0.35">
      <c r="A20055" s="1"/>
      <c r="B20055" s="317">
        <v>44483.921527823157</v>
      </c>
      <c r="C20055" s="316">
        <v>4205.8263087435316</v>
      </c>
      <c r="D20055" s="315" t="s">
        <v>82</v>
      </c>
    </row>
    <row r="20056" spans="1:4" ht="14.5" customHeight="1" x14ac:dyDescent="0.35">
      <c r="A20056" s="1"/>
      <c r="B20056" s="317">
        <v>44483.922222267604</v>
      </c>
      <c r="C20056" s="316">
        <v>4515.9907553754747</v>
      </c>
      <c r="D20056" s="315" t="s">
        <v>82</v>
      </c>
    </row>
    <row r="20057" spans="1:4" ht="14.5" customHeight="1" x14ac:dyDescent="0.35">
      <c r="A20057" s="1"/>
      <c r="B20057" s="317">
        <v>44483.92291671205</v>
      </c>
      <c r="C20057" s="316">
        <v>4616.9763851569342</v>
      </c>
      <c r="D20057" s="315" t="s">
        <v>82</v>
      </c>
    </row>
    <row r="20058" spans="1:4" ht="14.5" customHeight="1" x14ac:dyDescent="0.35">
      <c r="A20058" s="1"/>
      <c r="B20058" s="317">
        <v>44483.923611156497</v>
      </c>
      <c r="C20058" s="316">
        <v>4642.2025132554272</v>
      </c>
      <c r="D20058" s="315" t="s">
        <v>82</v>
      </c>
    </row>
    <row r="20059" spans="1:4" ht="14.5" customHeight="1" x14ac:dyDescent="0.35">
      <c r="A20059" s="1"/>
      <c r="B20059" s="317">
        <v>44483.924305600944</v>
      </c>
      <c r="C20059" s="316">
        <v>4617.6123039784534</v>
      </c>
      <c r="D20059" s="315" t="s">
        <v>82</v>
      </c>
    </row>
    <row r="20060" spans="1:4" ht="14.5" customHeight="1" x14ac:dyDescent="0.35">
      <c r="A20060" s="1"/>
      <c r="B20060" s="317">
        <v>44483.92500004539</v>
      </c>
      <c r="C20060" s="316">
        <v>4674.6670847962296</v>
      </c>
      <c r="D20060" s="315" t="s">
        <v>82</v>
      </c>
    </row>
    <row r="20061" spans="1:4" ht="14.5" customHeight="1" x14ac:dyDescent="0.35">
      <c r="A20061" s="1"/>
      <c r="B20061" s="317">
        <v>44483.925694489837</v>
      </c>
      <c r="C20061" s="316">
        <v>4759.1684815246608</v>
      </c>
      <c r="D20061" s="315" t="s">
        <v>82</v>
      </c>
    </row>
    <row r="20062" spans="1:4" ht="14.5" customHeight="1" x14ac:dyDescent="0.35">
      <c r="A20062" s="1"/>
      <c r="B20062" s="317">
        <v>44483.926388934284</v>
      </c>
      <c r="C20062" s="316">
        <v>4870.9031945442157</v>
      </c>
      <c r="D20062" s="315" t="s">
        <v>82</v>
      </c>
    </row>
    <row r="20063" spans="1:4" ht="14.5" customHeight="1" x14ac:dyDescent="0.35">
      <c r="A20063" s="1"/>
      <c r="B20063" s="317">
        <v>44483.92708337873</v>
      </c>
      <c r="C20063" s="316">
        <v>5087.6527550634</v>
      </c>
      <c r="D20063" s="315" t="s">
        <v>82</v>
      </c>
    </row>
    <row r="20064" spans="1:4" ht="14.5" customHeight="1" x14ac:dyDescent="0.35">
      <c r="A20064" s="1"/>
      <c r="B20064" s="317">
        <v>44483.927777823177</v>
      </c>
      <c r="C20064" s="316">
        <v>5190.8477772430824</v>
      </c>
      <c r="D20064" s="315" t="s">
        <v>82</v>
      </c>
    </row>
    <row r="20065" spans="1:4" ht="14.5" customHeight="1" x14ac:dyDescent="0.35">
      <c r="A20065" s="1"/>
      <c r="B20065" s="317">
        <v>44483.928472267624</v>
      </c>
      <c r="C20065" s="316">
        <v>5259.2271990906447</v>
      </c>
      <c r="D20065" s="315" t="s">
        <v>82</v>
      </c>
    </row>
    <row r="20066" spans="1:4" ht="14.5" customHeight="1" x14ac:dyDescent="0.35">
      <c r="A20066" s="1"/>
      <c r="B20066" s="317">
        <v>44483.929166712071</v>
      </c>
      <c r="C20066" s="316">
        <v>5310.4077054654563</v>
      </c>
      <c r="D20066" s="315" t="s">
        <v>82</v>
      </c>
    </row>
    <row r="20067" spans="1:4" ht="14.5" customHeight="1" x14ac:dyDescent="0.35">
      <c r="A20067" s="1"/>
      <c r="B20067" s="317">
        <v>44483.929861156517</v>
      </c>
      <c r="C20067" s="316">
        <v>5352.7049735485261</v>
      </c>
      <c r="D20067" s="315" t="s">
        <v>82</v>
      </c>
    </row>
    <row r="20068" spans="1:4" ht="14.5" customHeight="1" x14ac:dyDescent="0.35">
      <c r="A20068" s="1"/>
      <c r="B20068" s="317">
        <v>44483.930555600964</v>
      </c>
      <c r="C20068" s="316">
        <v>5390.4907400035609</v>
      </c>
      <c r="D20068" s="315" t="s">
        <v>82</v>
      </c>
    </row>
    <row r="20069" spans="1:4" ht="14.5" customHeight="1" x14ac:dyDescent="0.35">
      <c r="A20069" s="1"/>
      <c r="B20069" s="317">
        <v>44483.931250045411</v>
      </c>
      <c r="C20069" s="316">
        <v>5413.1773240872972</v>
      </c>
      <c r="D20069" s="315" t="s">
        <v>82</v>
      </c>
    </row>
    <row r="20070" spans="1:4" ht="14.5" customHeight="1" x14ac:dyDescent="0.35">
      <c r="A20070" s="1"/>
      <c r="B20070" s="317">
        <v>44483.931944489857</v>
      </c>
      <c r="C20070" s="316">
        <v>5405.8745931040494</v>
      </c>
      <c r="D20070" s="315" t="s">
        <v>82</v>
      </c>
    </row>
    <row r="20071" spans="1:4" ht="14.5" customHeight="1" x14ac:dyDescent="0.35">
      <c r="A20071" s="1"/>
      <c r="B20071" s="317">
        <v>44483.932638934304</v>
      </c>
      <c r="C20071" s="316">
        <v>5417.8023446990801</v>
      </c>
      <c r="D20071" s="315" t="s">
        <v>82</v>
      </c>
    </row>
    <row r="20072" spans="1:4" ht="14.5" customHeight="1" x14ac:dyDescent="0.35">
      <c r="A20072" s="1"/>
      <c r="B20072" s="317">
        <v>44483.933333378751</v>
      </c>
      <c r="C20072" s="316">
        <v>5432.5054901406165</v>
      </c>
      <c r="D20072" s="315" t="s">
        <v>82</v>
      </c>
    </row>
    <row r="20073" spans="1:4" ht="14.5" customHeight="1" x14ac:dyDescent="0.35">
      <c r="A20073" s="1"/>
      <c r="B20073" s="317">
        <v>44483.934027823198</v>
      </c>
      <c r="C20073" s="316">
        <v>5448.3844722864533</v>
      </c>
      <c r="D20073" s="315" t="s">
        <v>82</v>
      </c>
    </row>
    <row r="20074" spans="1:4" ht="14.5" customHeight="1" x14ac:dyDescent="0.35">
      <c r="A20074" s="1"/>
      <c r="B20074" s="317">
        <v>44483.934722267644</v>
      </c>
      <c r="C20074" s="316">
        <v>5462.4041158108657</v>
      </c>
      <c r="D20074" s="315" t="s">
        <v>82</v>
      </c>
    </row>
    <row r="20075" spans="1:4" ht="14.5" customHeight="1" x14ac:dyDescent="0.35">
      <c r="A20075" s="1"/>
      <c r="B20075" s="317">
        <v>44483.935416712091</v>
      </c>
      <c r="C20075" s="316">
        <v>5492.3837929142019</v>
      </c>
      <c r="D20075" s="315" t="s">
        <v>82</v>
      </c>
    </row>
    <row r="20076" spans="1:4" ht="14.5" customHeight="1" x14ac:dyDescent="0.35">
      <c r="A20076" s="1"/>
      <c r="B20076" s="317">
        <v>44483.936111156538</v>
      </c>
      <c r="C20076" s="316">
        <v>5506.1359914490331</v>
      </c>
      <c r="D20076" s="315" t="s">
        <v>82</v>
      </c>
    </row>
    <row r="20077" spans="1:4" ht="14.5" customHeight="1" x14ac:dyDescent="0.35">
      <c r="A20077" s="1"/>
      <c r="B20077" s="317">
        <v>44483.936805600984</v>
      </c>
      <c r="C20077" s="316">
        <v>5511.0732111644002</v>
      </c>
      <c r="D20077" s="315" t="s">
        <v>82</v>
      </c>
    </row>
    <row r="20078" spans="1:4" ht="14.5" customHeight="1" x14ac:dyDescent="0.35">
      <c r="A20078" s="1"/>
      <c r="B20078" s="317">
        <v>44483.937500045431</v>
      </c>
      <c r="C20078" s="316">
        <v>5515.2495758714776</v>
      </c>
      <c r="D20078" s="315" t="s">
        <v>82</v>
      </c>
    </row>
    <row r="20079" spans="1:4" ht="14.5" customHeight="1" x14ac:dyDescent="0.35">
      <c r="A20079" s="1"/>
      <c r="B20079" s="317">
        <v>44483.938194489878</v>
      </c>
      <c r="C20079" s="316">
        <v>5521.4969333574172</v>
      </c>
      <c r="D20079" s="315" t="s">
        <v>82</v>
      </c>
    </row>
    <row r="20080" spans="1:4" ht="14.5" customHeight="1" x14ac:dyDescent="0.35">
      <c r="A20080" s="1"/>
      <c r="B20080" s="317">
        <v>44483.938888934324</v>
      </c>
      <c r="C20080" s="316">
        <v>5525.1458110569665</v>
      </c>
      <c r="D20080" s="315" t="s">
        <v>82</v>
      </c>
    </row>
    <row r="20081" spans="1:4" ht="14.5" customHeight="1" x14ac:dyDescent="0.35">
      <c r="A20081" s="1"/>
      <c r="B20081" s="317">
        <v>44483.939583378771</v>
      </c>
      <c r="C20081" s="316">
        <v>5527.3827876385303</v>
      </c>
      <c r="D20081" s="315" t="s">
        <v>82</v>
      </c>
    </row>
    <row r="20082" spans="1:4" ht="14.5" customHeight="1" x14ac:dyDescent="0.35">
      <c r="A20082" s="1"/>
      <c r="B20082" s="317">
        <v>44483.940277823218</v>
      </c>
      <c r="C20082" s="316">
        <v>5525.9791336560002</v>
      </c>
      <c r="D20082" s="315" t="s">
        <v>82</v>
      </c>
    </row>
    <row r="20083" spans="1:4" ht="14.5" customHeight="1" x14ac:dyDescent="0.35">
      <c r="A20083" s="1"/>
      <c r="B20083" s="317">
        <v>44483.940972267665</v>
      </c>
      <c r="C20083" s="316">
        <v>5534.7257230135301</v>
      </c>
      <c r="D20083" s="315" t="s">
        <v>82</v>
      </c>
    </row>
    <row r="20084" spans="1:4" ht="14.5" customHeight="1" x14ac:dyDescent="0.35">
      <c r="A20084" s="1"/>
      <c r="B20084" s="317">
        <v>44483.941666712111</v>
      </c>
      <c r="C20084" s="316">
        <v>5542.5893067470442</v>
      </c>
      <c r="D20084" s="315" t="s">
        <v>82</v>
      </c>
    </row>
    <row r="20085" spans="1:4" ht="14.5" customHeight="1" x14ac:dyDescent="0.35">
      <c r="A20085" s="1"/>
      <c r="B20085" s="317">
        <v>44483.942361156558</v>
      </c>
      <c r="C20085" s="316">
        <v>5548.2624047172567</v>
      </c>
      <c r="D20085" s="315" t="s">
        <v>82</v>
      </c>
    </row>
    <row r="20086" spans="1:4" ht="14.5" customHeight="1" x14ac:dyDescent="0.35">
      <c r="A20086" s="1"/>
      <c r="B20086" s="317">
        <v>44483.943055601005</v>
      </c>
      <c r="C20086" s="316">
        <v>5549.6412943222867</v>
      </c>
      <c r="D20086" s="315" t="s">
        <v>82</v>
      </c>
    </row>
    <row r="20087" spans="1:4" ht="14.5" customHeight="1" x14ac:dyDescent="0.35">
      <c r="A20087" s="1"/>
      <c r="B20087" s="317">
        <v>44483.943750045451</v>
      </c>
      <c r="C20087" s="316">
        <v>5547.9386682151508</v>
      </c>
      <c r="D20087" s="315" t="s">
        <v>82</v>
      </c>
    </row>
    <row r="20088" spans="1:4" ht="14.5" customHeight="1" x14ac:dyDescent="0.35">
      <c r="A20088" s="1"/>
      <c r="B20088" s="317">
        <v>44483.944444489898</v>
      </c>
      <c r="C20088" s="316">
        <v>5548.7915542018909</v>
      </c>
      <c r="D20088" s="315" t="s">
        <v>82</v>
      </c>
    </row>
    <row r="20089" spans="1:4" ht="14.5" customHeight="1" x14ac:dyDescent="0.35">
      <c r="A20089" s="1"/>
      <c r="B20089" s="317">
        <v>44483.945138934345</v>
      </c>
      <c r="C20089" s="316">
        <v>5549.3531478075929</v>
      </c>
      <c r="D20089" s="315" t="s">
        <v>82</v>
      </c>
    </row>
    <row r="20090" spans="1:4" ht="14.5" customHeight="1" x14ac:dyDescent="0.35">
      <c r="A20090" s="1"/>
      <c r="B20090" s="317">
        <v>44483.945833378792</v>
      </c>
      <c r="C20090" s="316">
        <v>5547.5441171534358</v>
      </c>
      <c r="D20090" s="315" t="s">
        <v>82</v>
      </c>
    </row>
    <row r="20091" spans="1:4" ht="14.5" customHeight="1" x14ac:dyDescent="0.35">
      <c r="A20091" s="1"/>
      <c r="B20091" s="317">
        <v>44483.946527823238</v>
      </c>
      <c r="C20091" s="316">
        <v>5545.6368699925642</v>
      </c>
      <c r="D20091" s="315" t="s">
        <v>82</v>
      </c>
    </row>
    <row r="20092" spans="1:4" ht="14.5" customHeight="1" x14ac:dyDescent="0.35">
      <c r="A20092" s="1"/>
      <c r="B20092" s="317">
        <v>44483.947222267685</v>
      </c>
      <c r="C20092" s="316">
        <v>5541.4593690980228</v>
      </c>
      <c r="D20092" s="315" t="s">
        <v>82</v>
      </c>
    </row>
    <row r="20093" spans="1:4" ht="14.5" customHeight="1" x14ac:dyDescent="0.35">
      <c r="A20093" s="1"/>
      <c r="B20093" s="317">
        <v>44483.947916712132</v>
      </c>
      <c r="C20093" s="316">
        <v>5539.5135185480121</v>
      </c>
      <c r="D20093" s="315" t="s">
        <v>82</v>
      </c>
    </row>
    <row r="20094" spans="1:4" ht="14.5" customHeight="1" x14ac:dyDescent="0.35">
      <c r="A20094" s="1"/>
      <c r="B20094" s="317">
        <v>44483.948611156578</v>
      </c>
      <c r="C20094" s="316">
        <v>5530.1804430672282</v>
      </c>
      <c r="D20094" s="315" t="s">
        <v>82</v>
      </c>
    </row>
    <row r="20095" spans="1:4" ht="14.5" customHeight="1" x14ac:dyDescent="0.35">
      <c r="A20095" s="1"/>
      <c r="B20095" s="317">
        <v>44483.949305601025</v>
      </c>
      <c r="C20095" s="316">
        <v>5516.1011941281458</v>
      </c>
      <c r="D20095" s="315" t="s">
        <v>82</v>
      </c>
    </row>
    <row r="20096" spans="1:4" ht="14.5" customHeight="1" x14ac:dyDescent="0.35">
      <c r="A20096" s="1"/>
      <c r="B20096" s="317">
        <v>44483.950000045472</v>
      </c>
      <c r="C20096" s="316">
        <v>5501.9617181743188</v>
      </c>
      <c r="D20096" s="315" t="s">
        <v>82</v>
      </c>
    </row>
    <row r="20097" spans="1:4" ht="14.5" customHeight="1" x14ac:dyDescent="0.35">
      <c r="A20097" s="1"/>
      <c r="B20097" s="317">
        <v>44483.950694489919</v>
      </c>
      <c r="C20097" s="316">
        <v>5486.7016152866181</v>
      </c>
      <c r="D20097" s="315" t="s">
        <v>82</v>
      </c>
    </row>
    <row r="20098" spans="1:4" ht="14.5" customHeight="1" x14ac:dyDescent="0.35">
      <c r="A20098" s="1"/>
      <c r="B20098" s="317">
        <v>44483.951388934365</v>
      </c>
      <c r="C20098" s="316">
        <v>5470.6918365802612</v>
      </c>
      <c r="D20098" s="315" t="s">
        <v>82</v>
      </c>
    </row>
    <row r="20099" spans="1:4" ht="14.5" customHeight="1" x14ac:dyDescent="0.35">
      <c r="A20099" s="1"/>
      <c r="B20099" s="317">
        <v>44483.952083378812</v>
      </c>
      <c r="C20099" s="316">
        <v>5451.9932333583629</v>
      </c>
      <c r="D20099" s="315" t="s">
        <v>82</v>
      </c>
    </row>
    <row r="20100" spans="1:4" ht="14.5" customHeight="1" x14ac:dyDescent="0.35">
      <c r="A20100" s="1"/>
      <c r="B20100" s="317">
        <v>44483.952777823259</v>
      </c>
      <c r="C20100" s="316">
        <v>5431.7441649039583</v>
      </c>
      <c r="D20100" s="315" t="s">
        <v>82</v>
      </c>
    </row>
    <row r="20101" spans="1:4" ht="14.5" customHeight="1" x14ac:dyDescent="0.35">
      <c r="A20101" s="1"/>
      <c r="B20101" s="317">
        <v>44483.953472267705</v>
      </c>
      <c r="C20101" s="316">
        <v>5408.3247289347155</v>
      </c>
      <c r="D20101" s="315" t="s">
        <v>82</v>
      </c>
    </row>
    <row r="20102" spans="1:4" ht="14.5" customHeight="1" x14ac:dyDescent="0.35">
      <c r="A20102" s="1"/>
      <c r="B20102" s="317">
        <v>44483.954166712152</v>
      </c>
      <c r="C20102" s="316">
        <v>5369.5816230289638</v>
      </c>
      <c r="D20102" s="315" t="s">
        <v>82</v>
      </c>
    </row>
    <row r="20103" spans="1:4" ht="14.5" customHeight="1" x14ac:dyDescent="0.35">
      <c r="A20103" s="1"/>
      <c r="B20103" s="317">
        <v>44483.954861156599</v>
      </c>
      <c r="C20103" s="316">
        <v>5302.019804864377</v>
      </c>
      <c r="D20103" s="315" t="s">
        <v>82</v>
      </c>
    </row>
    <row r="20104" spans="1:4" ht="14.5" customHeight="1" x14ac:dyDescent="0.35">
      <c r="A20104" s="1"/>
      <c r="B20104" s="317">
        <v>44483.955555601045</v>
      </c>
      <c r="C20104" s="316">
        <v>5236.7443655997513</v>
      </c>
      <c r="D20104" s="315" t="s">
        <v>82</v>
      </c>
    </row>
    <row r="20105" spans="1:4" ht="14.5" customHeight="1" x14ac:dyDescent="0.35">
      <c r="A20105" s="1"/>
      <c r="B20105" s="317">
        <v>44483.956250045492</v>
      </c>
      <c r="C20105" s="316">
        <v>5172.1886720222728</v>
      </c>
      <c r="D20105" s="315" t="s">
        <v>82</v>
      </c>
    </row>
    <row r="20106" spans="1:4" ht="14.5" customHeight="1" x14ac:dyDescent="0.35">
      <c r="A20106" s="1"/>
      <c r="B20106" s="317">
        <v>44483.956944489939</v>
      </c>
      <c r="C20106" s="316">
        <v>5096.1221768765399</v>
      </c>
      <c r="D20106" s="315" t="s">
        <v>82</v>
      </c>
    </row>
    <row r="20107" spans="1:4" ht="14.5" customHeight="1" x14ac:dyDescent="0.35">
      <c r="A20107" s="1"/>
      <c r="B20107" s="317">
        <v>44483.957638934386</v>
      </c>
      <c r="C20107" s="316">
        <v>5009.8818850401785</v>
      </c>
      <c r="D20107" s="315" t="s">
        <v>82</v>
      </c>
    </row>
    <row r="20108" spans="1:4" ht="14.5" customHeight="1" x14ac:dyDescent="0.35">
      <c r="A20108" s="1"/>
      <c r="B20108" s="317">
        <v>44483.958333378832</v>
      </c>
      <c r="C20108" s="316">
        <v>4940.7395292614901</v>
      </c>
      <c r="D20108" s="315" t="s">
        <v>82</v>
      </c>
    </row>
    <row r="20109" spans="1:4" ht="14.5" customHeight="1" x14ac:dyDescent="0.35">
      <c r="A20109" s="1"/>
      <c r="B20109" s="317">
        <v>44483.959027823279</v>
      </c>
      <c r="C20109" s="316">
        <v>4971.5206379684305</v>
      </c>
      <c r="D20109" s="315" t="s">
        <v>82</v>
      </c>
    </row>
    <row r="20110" spans="1:4" ht="14.5" customHeight="1" x14ac:dyDescent="0.35">
      <c r="A20110" s="1"/>
      <c r="B20110" s="317">
        <v>44483.959722267726</v>
      </c>
      <c r="C20110" s="316">
        <v>4963.5702954617636</v>
      </c>
      <c r="D20110" s="315" t="s">
        <v>82</v>
      </c>
    </row>
    <row r="20111" spans="1:4" ht="14.5" customHeight="1" x14ac:dyDescent="0.35">
      <c r="A20111" s="1"/>
      <c r="B20111" s="317">
        <v>44483.960416712172</v>
      </c>
      <c r="C20111" s="316">
        <v>4628.0320726962136</v>
      </c>
      <c r="D20111" s="315" t="s">
        <v>82</v>
      </c>
    </row>
    <row r="20112" spans="1:4" ht="14.5" customHeight="1" x14ac:dyDescent="0.35">
      <c r="A20112" s="1"/>
      <c r="B20112" s="317">
        <v>44483.961111156619</v>
      </c>
      <c r="C20112" s="316">
        <v>4202.400008197129</v>
      </c>
      <c r="D20112" s="315" t="s">
        <v>82</v>
      </c>
    </row>
    <row r="20113" spans="1:4" ht="14.5" customHeight="1" x14ac:dyDescent="0.35">
      <c r="A20113" s="1"/>
      <c r="B20113" s="317">
        <v>44483.961805601066</v>
      </c>
      <c r="C20113" s="316">
        <v>3973.4041950235764</v>
      </c>
      <c r="D20113" s="315" t="s">
        <v>82</v>
      </c>
    </row>
    <row r="20114" spans="1:4" ht="14.5" customHeight="1" x14ac:dyDescent="0.35">
      <c r="A20114" s="1"/>
      <c r="B20114" s="317">
        <v>44483.962500045513</v>
      </c>
      <c r="C20114" s="316">
        <v>3719.5704567244898</v>
      </c>
      <c r="D20114" s="315" t="s">
        <v>82</v>
      </c>
    </row>
    <row r="20115" spans="1:4" ht="14.5" customHeight="1" x14ac:dyDescent="0.35">
      <c r="A20115" s="1"/>
      <c r="B20115" s="317">
        <v>44483.963194489959</v>
      </c>
      <c r="C20115" s="316">
        <v>3471.5821901980789</v>
      </c>
      <c r="D20115" s="315" t="s">
        <v>82</v>
      </c>
    </row>
    <row r="20116" spans="1:4" ht="14.5" customHeight="1" x14ac:dyDescent="0.35">
      <c r="A20116" s="1"/>
      <c r="B20116" s="317">
        <v>44483.963888934406</v>
      </c>
      <c r="C20116" s="316">
        <v>3239.3222138951842</v>
      </c>
      <c r="D20116" s="315" t="s">
        <v>82</v>
      </c>
    </row>
    <row r="20117" spans="1:4" ht="14.5" customHeight="1" x14ac:dyDescent="0.35">
      <c r="A20117" s="1"/>
      <c r="B20117" s="317">
        <v>44483.964583378853</v>
      </c>
      <c r="C20117" s="316">
        <v>3004.0897233585515</v>
      </c>
      <c r="D20117" s="315" t="s">
        <v>82</v>
      </c>
    </row>
    <row r="20118" spans="1:4" ht="14.5" customHeight="1" x14ac:dyDescent="0.35">
      <c r="A20118" s="1"/>
      <c r="B20118" s="317">
        <v>44483.965277823299</v>
      </c>
      <c r="C20118" s="316">
        <v>2775.5147435735912</v>
      </c>
      <c r="D20118" s="315" t="s">
        <v>82</v>
      </c>
    </row>
    <row r="20119" spans="1:4" ht="14.5" customHeight="1" x14ac:dyDescent="0.35">
      <c r="A20119" s="1"/>
      <c r="B20119" s="317">
        <v>44483.965972267746</v>
      </c>
      <c r="C20119" s="316">
        <v>2569.7105972093218</v>
      </c>
      <c r="D20119" s="315" t="s">
        <v>82</v>
      </c>
    </row>
    <row r="20120" spans="1:4" ht="14.5" customHeight="1" x14ac:dyDescent="0.35">
      <c r="A20120" s="1"/>
      <c r="B20120" s="317">
        <v>44483.966666712193</v>
      </c>
      <c r="C20120" s="316">
        <v>2387.5775398020942</v>
      </c>
      <c r="D20120" s="315" t="s">
        <v>82</v>
      </c>
    </row>
    <row r="20121" spans="1:4" ht="14.5" customHeight="1" x14ac:dyDescent="0.35">
      <c r="A20121" s="1"/>
      <c r="B20121" s="317">
        <v>44483.96736115664</v>
      </c>
      <c r="C20121" s="316">
        <v>2222.731724688535</v>
      </c>
      <c r="D20121" s="315" t="s">
        <v>82</v>
      </c>
    </row>
    <row r="20122" spans="1:4" ht="14.5" customHeight="1" x14ac:dyDescent="0.35">
      <c r="A20122" s="1"/>
      <c r="B20122" s="317">
        <v>44483.968055601086</v>
      </c>
      <c r="C20122" s="316">
        <v>2048.7619723064513</v>
      </c>
      <c r="D20122" s="315" t="s">
        <v>82</v>
      </c>
    </row>
    <row r="20123" spans="1:4" ht="14.5" customHeight="1" x14ac:dyDescent="0.35">
      <c r="A20123" s="1"/>
      <c r="B20123" s="317">
        <v>44483.968750045533</v>
      </c>
      <c r="C20123" s="316">
        <v>1893.090846347902</v>
      </c>
      <c r="D20123" s="315" t="s">
        <v>82</v>
      </c>
    </row>
    <row r="20124" spans="1:4" ht="14.5" customHeight="1" x14ac:dyDescent="0.35">
      <c r="A20124" s="1"/>
      <c r="B20124" s="317">
        <v>44483.96944448998</v>
      </c>
      <c r="C20124" s="316">
        <v>1754.2356718331575</v>
      </c>
      <c r="D20124" s="315" t="s">
        <v>82</v>
      </c>
    </row>
    <row r="20125" spans="1:4" ht="14.5" customHeight="1" x14ac:dyDescent="0.35">
      <c r="A20125" s="1"/>
      <c r="B20125" s="317">
        <v>44483.970138934426</v>
      </c>
      <c r="C20125" s="316">
        <v>1619.4121463482888</v>
      </c>
      <c r="D20125" s="315" t="s">
        <v>82</v>
      </c>
    </row>
    <row r="20126" spans="1:4" ht="14.5" customHeight="1" x14ac:dyDescent="0.35">
      <c r="A20126" s="1"/>
      <c r="B20126" s="317">
        <v>44483.970833378873</v>
      </c>
      <c r="C20126" s="316">
        <v>1493.2907532457573</v>
      </c>
      <c r="D20126" s="315" t="s">
        <v>82</v>
      </c>
    </row>
    <row r="20127" spans="1:4" ht="14.5" customHeight="1" x14ac:dyDescent="0.35">
      <c r="A20127" s="1"/>
      <c r="B20127" s="317">
        <v>44483.97152782332</v>
      </c>
      <c r="C20127" s="316">
        <v>1381.1701335100456</v>
      </c>
      <c r="D20127" s="315" t="s">
        <v>82</v>
      </c>
    </row>
    <row r="20128" spans="1:4" ht="14.5" customHeight="1" x14ac:dyDescent="0.35">
      <c r="A20128" s="1"/>
      <c r="B20128" s="317">
        <v>44483.972222267766</v>
      </c>
      <c r="C20128" s="316">
        <v>1278.7627522452115</v>
      </c>
      <c r="D20128" s="315" t="s">
        <v>82</v>
      </c>
    </row>
    <row r="20129" spans="1:4" ht="14.5" customHeight="1" x14ac:dyDescent="0.35">
      <c r="A20129" s="1"/>
      <c r="B20129" s="317">
        <v>44483.972916712213</v>
      </c>
      <c r="C20129" s="316">
        <v>1180.4871565388826</v>
      </c>
      <c r="D20129" s="315" t="s">
        <v>82</v>
      </c>
    </row>
    <row r="20130" spans="1:4" ht="14.5" customHeight="1" x14ac:dyDescent="0.35">
      <c r="A20130" s="1"/>
      <c r="B20130" s="317">
        <v>44483.97361115666</v>
      </c>
      <c r="C20130" s="316">
        <v>1094.5375260899775</v>
      </c>
      <c r="D20130" s="315" t="s">
        <v>82</v>
      </c>
    </row>
    <row r="20131" spans="1:4" ht="14.5" customHeight="1" x14ac:dyDescent="0.35">
      <c r="A20131" s="1"/>
      <c r="B20131" s="317">
        <v>44483.974305601107</v>
      </c>
      <c r="C20131" s="316">
        <v>994.05895615809902</v>
      </c>
      <c r="D20131" s="315" t="s">
        <v>82</v>
      </c>
    </row>
    <row r="20132" spans="1:4" ht="14.5" customHeight="1" x14ac:dyDescent="0.35">
      <c r="A20132" s="1"/>
      <c r="B20132" s="317">
        <v>44483.975000045553</v>
      </c>
      <c r="C20132" s="316">
        <v>908.58751347861255</v>
      </c>
      <c r="D20132" s="315" t="s">
        <v>82</v>
      </c>
    </row>
    <row r="20133" spans="1:4" ht="14.5" customHeight="1" x14ac:dyDescent="0.35">
      <c r="A20133" s="1"/>
      <c r="B20133" s="317">
        <v>44483.97569449</v>
      </c>
      <c r="C20133" s="316">
        <v>836.81077813709464</v>
      </c>
      <c r="D20133" s="315" t="s">
        <v>82</v>
      </c>
    </row>
    <row r="20134" spans="1:4" ht="14.5" customHeight="1" x14ac:dyDescent="0.35">
      <c r="A20134" s="1"/>
      <c r="B20134" s="317">
        <v>44483.976388934447</v>
      </c>
      <c r="C20134" s="316">
        <v>782.13258875560325</v>
      </c>
      <c r="D20134" s="315" t="s">
        <v>82</v>
      </c>
    </row>
    <row r="20135" spans="1:4" ht="14.5" customHeight="1" x14ac:dyDescent="0.35">
      <c r="A20135" s="1"/>
      <c r="B20135" s="317">
        <v>44483.977083378893</v>
      </c>
      <c r="C20135" s="316">
        <v>728.31232806066987</v>
      </c>
      <c r="D20135" s="315" t="s">
        <v>82</v>
      </c>
    </row>
    <row r="20136" spans="1:4" ht="14.5" customHeight="1" x14ac:dyDescent="0.35">
      <c r="A20136" s="1"/>
      <c r="B20136" s="317">
        <v>44483.97777782334</v>
      </c>
      <c r="C20136" s="316">
        <v>684.45774089527936</v>
      </c>
      <c r="D20136" s="315" t="s">
        <v>82</v>
      </c>
    </row>
    <row r="20137" spans="1:4" ht="14.5" customHeight="1" x14ac:dyDescent="0.35">
      <c r="A20137" s="1"/>
      <c r="B20137" s="317">
        <v>44483.978472267787</v>
      </c>
      <c r="C20137" s="316">
        <v>646.43831255192242</v>
      </c>
      <c r="D20137" s="315" t="s">
        <v>82</v>
      </c>
    </row>
    <row r="20138" spans="1:4" ht="14.5" customHeight="1" x14ac:dyDescent="0.35">
      <c r="A20138" s="1"/>
      <c r="B20138" s="317">
        <v>44483.979166712234</v>
      </c>
      <c r="C20138" s="316">
        <v>605.31658939293891</v>
      </c>
      <c r="D20138" s="315" t="s">
        <v>82</v>
      </c>
    </row>
    <row r="20139" spans="1:4" ht="14.5" customHeight="1" x14ac:dyDescent="0.35">
      <c r="A20139" s="1"/>
      <c r="B20139" s="317">
        <v>44483.97986115668</v>
      </c>
      <c r="C20139" s="316">
        <v>567.11128031164412</v>
      </c>
      <c r="D20139" s="315" t="s">
        <v>82</v>
      </c>
    </row>
    <row r="20140" spans="1:4" ht="14.5" customHeight="1" x14ac:dyDescent="0.35">
      <c r="A20140" s="1"/>
      <c r="B20140" s="317">
        <v>44483.980555601127</v>
      </c>
      <c r="C20140" s="316">
        <v>536.7983120755913</v>
      </c>
      <c r="D20140" s="315" t="s">
        <v>82</v>
      </c>
    </row>
    <row r="20141" spans="1:4" ht="14.5" customHeight="1" x14ac:dyDescent="0.35">
      <c r="A20141" s="1"/>
      <c r="B20141" s="317">
        <v>44483.981250045574</v>
      </c>
      <c r="C20141" s="316">
        <v>510.62467801887544</v>
      </c>
      <c r="D20141" s="315" t="s">
        <v>82</v>
      </c>
    </row>
    <row r="20142" spans="1:4" ht="14.5" customHeight="1" x14ac:dyDescent="0.35">
      <c r="A20142" s="1"/>
      <c r="B20142" s="317">
        <v>44483.98194449002</v>
      </c>
      <c r="C20142" s="316">
        <v>487.10863746236231</v>
      </c>
      <c r="D20142" s="315" t="s">
        <v>82</v>
      </c>
    </row>
    <row r="20143" spans="1:4" ht="14.5" customHeight="1" x14ac:dyDescent="0.35">
      <c r="A20143" s="1"/>
      <c r="B20143" s="317">
        <v>44483.982638934467</v>
      </c>
      <c r="C20143" s="316">
        <v>469.45797983262844</v>
      </c>
      <c r="D20143" s="315" t="s">
        <v>82</v>
      </c>
    </row>
    <row r="20144" spans="1:4" ht="14.5" customHeight="1" x14ac:dyDescent="0.35">
      <c r="A20144" s="1"/>
      <c r="B20144" s="317">
        <v>44483.983333378914</v>
      </c>
      <c r="C20144" s="316">
        <v>473.03565277365658</v>
      </c>
      <c r="D20144" s="315" t="s">
        <v>82</v>
      </c>
    </row>
    <row r="20145" spans="1:4" ht="14.5" customHeight="1" x14ac:dyDescent="0.35">
      <c r="A20145" s="1"/>
      <c r="B20145" s="317">
        <v>44483.984027823361</v>
      </c>
      <c r="C20145" s="316">
        <v>462.28328228110911</v>
      </c>
      <c r="D20145" s="315" t="s">
        <v>82</v>
      </c>
    </row>
    <row r="20146" spans="1:4" ht="14.5" customHeight="1" x14ac:dyDescent="0.35">
      <c r="A20146" s="1"/>
      <c r="B20146" s="317">
        <v>44483.984722267807</v>
      </c>
      <c r="C20146" s="316">
        <v>436.12631113955285</v>
      </c>
      <c r="D20146" s="315" t="s">
        <v>82</v>
      </c>
    </row>
    <row r="20147" spans="1:4" ht="14.5" customHeight="1" x14ac:dyDescent="0.35">
      <c r="A20147" s="1"/>
      <c r="B20147" s="317">
        <v>44483.985416712254</v>
      </c>
      <c r="C20147" s="316">
        <v>428.26231826325721</v>
      </c>
      <c r="D20147" s="315" t="s">
        <v>82</v>
      </c>
    </row>
    <row r="20148" spans="1:4" ht="14.5" customHeight="1" x14ac:dyDescent="0.35">
      <c r="A20148" s="1"/>
      <c r="B20148" s="317">
        <v>44483.986111156701</v>
      </c>
      <c r="C20148" s="316">
        <v>419.17974919596844</v>
      </c>
      <c r="D20148" s="315" t="s">
        <v>82</v>
      </c>
    </row>
    <row r="20149" spans="1:4" ht="14.5" customHeight="1" x14ac:dyDescent="0.35">
      <c r="A20149" s="1"/>
      <c r="B20149" s="317">
        <v>44483.986805601147</v>
      </c>
      <c r="C20149" s="316">
        <v>410.65072247098823</v>
      </c>
      <c r="D20149" s="315" t="s">
        <v>82</v>
      </c>
    </row>
    <row r="20150" spans="1:4" ht="14.5" customHeight="1" x14ac:dyDescent="0.35">
      <c r="A20150" s="1"/>
      <c r="B20150" s="317">
        <v>44483.987500045594</v>
      </c>
      <c r="C20150" s="316">
        <v>409.9213942693857</v>
      </c>
      <c r="D20150" s="315" t="s">
        <v>82</v>
      </c>
    </row>
    <row r="20151" spans="1:4" ht="14.5" customHeight="1" x14ac:dyDescent="0.35">
      <c r="A20151" s="1"/>
      <c r="B20151" s="317">
        <v>44483.988194490041</v>
      </c>
      <c r="C20151" s="316">
        <v>408.00519713722946</v>
      </c>
      <c r="D20151" s="315" t="s">
        <v>82</v>
      </c>
    </row>
    <row r="20152" spans="1:4" ht="14.5" customHeight="1" x14ac:dyDescent="0.35">
      <c r="A20152" s="1"/>
      <c r="B20152" s="317">
        <v>44483.988888934487</v>
      </c>
      <c r="C20152" s="316">
        <v>404.24774320268381</v>
      </c>
      <c r="D20152" s="315" t="s">
        <v>82</v>
      </c>
    </row>
    <row r="20153" spans="1:4" ht="14.5" customHeight="1" x14ac:dyDescent="0.35">
      <c r="A20153" s="1"/>
      <c r="B20153" s="317">
        <v>44483.989583378934</v>
      </c>
      <c r="C20153" s="316">
        <v>410.71364385376995</v>
      </c>
      <c r="D20153" s="315" t="s">
        <v>82</v>
      </c>
    </row>
    <row r="20154" spans="1:4" ht="14.5" customHeight="1" x14ac:dyDescent="0.35">
      <c r="A20154" s="1"/>
      <c r="B20154" s="317">
        <v>44483.990277823381</v>
      </c>
      <c r="C20154" s="316">
        <v>421.21277976415587</v>
      </c>
      <c r="D20154" s="315" t="s">
        <v>82</v>
      </c>
    </row>
    <row r="20155" spans="1:4" ht="14.5" customHeight="1" x14ac:dyDescent="0.35">
      <c r="A20155" s="1"/>
      <c r="B20155" s="317">
        <v>44483.990972267828</v>
      </c>
      <c r="C20155" s="316">
        <v>431.1940369909629</v>
      </c>
      <c r="D20155" s="315" t="s">
        <v>82</v>
      </c>
    </row>
    <row r="20156" spans="1:4" ht="14.5" customHeight="1" x14ac:dyDescent="0.35">
      <c r="A20156" s="1"/>
      <c r="B20156" s="317">
        <v>44483.991666712274</v>
      </c>
      <c r="C20156" s="316">
        <v>453.11710112493017</v>
      </c>
      <c r="D20156" s="315" t="s">
        <v>82</v>
      </c>
    </row>
    <row r="20157" spans="1:4" ht="14.5" customHeight="1" x14ac:dyDescent="0.35">
      <c r="A20157" s="1"/>
      <c r="B20157" s="317">
        <v>44483.992361156721</v>
      </c>
      <c r="C20157" s="316">
        <v>522.68891616321639</v>
      </c>
      <c r="D20157" s="315" t="s">
        <v>82</v>
      </c>
    </row>
    <row r="20158" spans="1:4" ht="14.5" customHeight="1" x14ac:dyDescent="0.35">
      <c r="A20158" s="1"/>
      <c r="B20158" s="317">
        <v>44483.993055601168</v>
      </c>
      <c r="C20158" s="316">
        <v>704.28719297414648</v>
      </c>
      <c r="D20158" s="315" t="s">
        <v>82</v>
      </c>
    </row>
    <row r="20159" spans="1:4" ht="14.5" customHeight="1" x14ac:dyDescent="0.35">
      <c r="A20159" s="1"/>
      <c r="B20159" s="317">
        <v>44483.993750045614</v>
      </c>
      <c r="C20159" s="316">
        <v>659.88433337871299</v>
      </c>
      <c r="D20159" s="315" t="s">
        <v>82</v>
      </c>
    </row>
    <row r="20160" spans="1:4" ht="14.5" customHeight="1" x14ac:dyDescent="0.35">
      <c r="A20160" s="1"/>
      <c r="B20160" s="317">
        <v>44483.994444490061</v>
      </c>
      <c r="C20160" s="316">
        <v>599.74359237022384</v>
      </c>
      <c r="D20160" s="315" t="s">
        <v>82</v>
      </c>
    </row>
    <row r="20161" spans="1:4" ht="14.5" customHeight="1" x14ac:dyDescent="0.35">
      <c r="A20161" s="1"/>
      <c r="B20161" s="317">
        <v>44483.995138934508</v>
      </c>
      <c r="C20161" s="316">
        <v>721.34482506991674</v>
      </c>
      <c r="D20161" s="315" t="s">
        <v>82</v>
      </c>
    </row>
    <row r="20162" spans="1:4" ht="14.5" customHeight="1" x14ac:dyDescent="0.35">
      <c r="A20162" s="1"/>
      <c r="B20162" s="317">
        <v>44483.995833378955</v>
      </c>
      <c r="C20162" s="316">
        <v>1071.2318420718734</v>
      </c>
      <c r="D20162" s="315" t="s">
        <v>82</v>
      </c>
    </row>
    <row r="20163" spans="1:4" ht="14.5" customHeight="1" x14ac:dyDescent="0.35">
      <c r="A20163" s="1"/>
      <c r="B20163" s="317">
        <v>44483.996527823401</v>
      </c>
      <c r="C20163" s="316">
        <v>1203.4015694531613</v>
      </c>
      <c r="D20163" s="315" t="s">
        <v>82</v>
      </c>
    </row>
    <row r="20164" spans="1:4" ht="14.5" customHeight="1" x14ac:dyDescent="0.35">
      <c r="A20164" s="1"/>
      <c r="B20164" s="317">
        <v>44483.997222267848</v>
      </c>
      <c r="C20164" s="316">
        <v>907.84186136065978</v>
      </c>
      <c r="D20164" s="315" t="s">
        <v>82</v>
      </c>
    </row>
    <row r="20165" spans="1:4" ht="14.5" customHeight="1" x14ac:dyDescent="0.35">
      <c r="A20165" s="1"/>
      <c r="B20165" s="317">
        <v>44483.997916712295</v>
      </c>
      <c r="C20165" s="316">
        <v>814.59420628543012</v>
      </c>
      <c r="D20165" s="315" t="s">
        <v>82</v>
      </c>
    </row>
    <row r="20166" spans="1:4" ht="14.5" customHeight="1" x14ac:dyDescent="0.35">
      <c r="A20166" s="1"/>
      <c r="B20166" s="317">
        <v>44483.998611156741</v>
      </c>
      <c r="C20166" s="316">
        <v>793.59351795502005</v>
      </c>
      <c r="D20166" s="315" t="s">
        <v>82</v>
      </c>
    </row>
    <row r="20167" spans="1:4" ht="14.5" customHeight="1" x14ac:dyDescent="0.35">
      <c r="A20167" s="1"/>
      <c r="B20167" s="317">
        <v>44483.999305601188</v>
      </c>
      <c r="C20167" s="316">
        <v>732.18453018806565</v>
      </c>
      <c r="D20167" s="315" t="s">
        <v>82</v>
      </c>
    </row>
    <row r="20168" spans="1:4" ht="14.5" customHeight="1" x14ac:dyDescent="0.35">
      <c r="A20168" s="1"/>
      <c r="B20168" s="317">
        <v>44484.000000045635</v>
      </c>
      <c r="C20168" s="316">
        <v>479.21944266351932</v>
      </c>
      <c r="D20168" s="315" t="s">
        <v>350</v>
      </c>
    </row>
    <row r="20169" spans="1:4" ht="14.5" customHeight="1" x14ac:dyDescent="0.35">
      <c r="A20169" s="1"/>
      <c r="B20169" s="317">
        <v>44484.000694490082</v>
      </c>
      <c r="C20169" s="316">
        <v>1456.6988142198884</v>
      </c>
      <c r="D20169" s="315" t="s">
        <v>82</v>
      </c>
    </row>
    <row r="20170" spans="1:4" ht="14.5" customHeight="1" x14ac:dyDescent="0.35">
      <c r="A20170" s="1"/>
      <c r="B20170" s="317">
        <v>44484.001388934528</v>
      </c>
      <c r="C20170" s="316">
        <v>1433.6257053764227</v>
      </c>
      <c r="D20170" s="315" t="s">
        <v>82</v>
      </c>
    </row>
    <row r="20171" spans="1:4" ht="14.5" customHeight="1" x14ac:dyDescent="0.35">
      <c r="A20171" s="1"/>
      <c r="B20171" s="317">
        <v>44484.002083378975</v>
      </c>
      <c r="C20171" s="316">
        <v>1073.8448882995795</v>
      </c>
      <c r="D20171" s="315" t="s">
        <v>82</v>
      </c>
    </row>
    <row r="20172" spans="1:4" ht="14.5" customHeight="1" x14ac:dyDescent="0.35">
      <c r="A20172" s="1"/>
      <c r="B20172" s="317">
        <v>44484.002777823422</v>
      </c>
      <c r="C20172" s="316">
        <v>956.75487339308791</v>
      </c>
      <c r="D20172" s="315" t="s">
        <v>82</v>
      </c>
    </row>
    <row r="20173" spans="1:4" ht="14.5" customHeight="1" x14ac:dyDescent="0.35">
      <c r="A20173" s="1"/>
      <c r="B20173" s="317">
        <v>44484.003472267868</v>
      </c>
      <c r="C20173" s="316">
        <v>903.68083681894154</v>
      </c>
      <c r="D20173" s="315" t="s">
        <v>82</v>
      </c>
    </row>
    <row r="20174" spans="1:4" ht="14.5" customHeight="1" x14ac:dyDescent="0.35">
      <c r="A20174" s="1"/>
      <c r="B20174" s="317">
        <v>44484.004166712315</v>
      </c>
      <c r="C20174" s="316">
        <v>850.74603621625965</v>
      </c>
      <c r="D20174" s="315" t="s">
        <v>82</v>
      </c>
    </row>
    <row r="20175" spans="1:4" ht="14.5" customHeight="1" x14ac:dyDescent="0.35">
      <c r="A20175" s="1"/>
      <c r="B20175" s="317">
        <v>44484.004861156762</v>
      </c>
      <c r="C20175" s="316">
        <v>982.84655952248727</v>
      </c>
      <c r="D20175" s="315" t="s">
        <v>82</v>
      </c>
    </row>
    <row r="20176" spans="1:4" ht="14.5" customHeight="1" x14ac:dyDescent="0.35">
      <c r="A20176" s="1"/>
      <c r="B20176" s="317">
        <v>44484.005555601208</v>
      </c>
      <c r="C20176" s="316">
        <v>1387.2508503236188</v>
      </c>
      <c r="D20176" s="315" t="s">
        <v>82</v>
      </c>
    </row>
    <row r="20177" spans="1:4" ht="14.5" customHeight="1" x14ac:dyDescent="0.35">
      <c r="A20177" s="1"/>
      <c r="B20177" s="317">
        <v>44484.006250045655</v>
      </c>
      <c r="C20177" s="316">
        <v>1535.5541477308298</v>
      </c>
      <c r="D20177" s="315" t="s">
        <v>82</v>
      </c>
    </row>
    <row r="20178" spans="1:4" ht="14.5" customHeight="1" x14ac:dyDescent="0.35">
      <c r="A20178" s="1"/>
      <c r="B20178" s="317">
        <v>44484.006944490102</v>
      </c>
      <c r="C20178" s="316">
        <v>1557.8574219612094</v>
      </c>
      <c r="D20178" s="315" t="s">
        <v>82</v>
      </c>
    </row>
    <row r="20179" spans="1:4" ht="14.5" customHeight="1" x14ac:dyDescent="0.35">
      <c r="A20179" s="1"/>
      <c r="B20179" s="317">
        <v>44484.007638934549</v>
      </c>
      <c r="C20179" s="316">
        <v>1350.4236780852391</v>
      </c>
      <c r="D20179" s="315" t="s">
        <v>82</v>
      </c>
    </row>
    <row r="20180" spans="1:4" ht="14.5" customHeight="1" x14ac:dyDescent="0.35">
      <c r="A20180" s="1"/>
      <c r="B20180" s="317">
        <v>44484.008333378995</v>
      </c>
      <c r="C20180" s="316">
        <v>1033.0473578497301</v>
      </c>
      <c r="D20180" s="315" t="s">
        <v>82</v>
      </c>
    </row>
    <row r="20181" spans="1:4" ht="14.5" customHeight="1" x14ac:dyDescent="0.35">
      <c r="A20181" s="1"/>
      <c r="B20181" s="317">
        <v>44484.009027823442</v>
      </c>
      <c r="C20181" s="316">
        <v>952.45343272631681</v>
      </c>
      <c r="D20181" s="315" t="s">
        <v>82</v>
      </c>
    </row>
    <row r="20182" spans="1:4" ht="14.5" customHeight="1" x14ac:dyDescent="0.35">
      <c r="A20182" s="1"/>
      <c r="B20182" s="317">
        <v>44484.009722267889</v>
      </c>
      <c r="C20182" s="316">
        <v>875.45840679386936</v>
      </c>
      <c r="D20182" s="315" t="s">
        <v>82</v>
      </c>
    </row>
    <row r="20183" spans="1:4" ht="14.5" customHeight="1" x14ac:dyDescent="0.35">
      <c r="A20183" s="1"/>
      <c r="B20183" s="317">
        <v>44484.010416712335</v>
      </c>
      <c r="C20183" s="316">
        <v>808.9614216887702</v>
      </c>
      <c r="D20183" s="315" t="s">
        <v>82</v>
      </c>
    </row>
    <row r="20184" spans="1:4" ht="14.5" customHeight="1" x14ac:dyDescent="0.35">
      <c r="A20184" s="1"/>
      <c r="B20184" s="317">
        <v>44484.011111156782</v>
      </c>
      <c r="C20184" s="316">
        <v>904.62339149030549</v>
      </c>
      <c r="D20184" s="315" t="s">
        <v>82</v>
      </c>
    </row>
    <row r="20185" spans="1:4" ht="14.5" customHeight="1" x14ac:dyDescent="0.35">
      <c r="A20185" s="1"/>
      <c r="B20185" s="317">
        <v>44484.011805601229</v>
      </c>
      <c r="C20185" s="316">
        <v>1206.5253321697626</v>
      </c>
      <c r="D20185" s="315" t="s">
        <v>82</v>
      </c>
    </row>
    <row r="20186" spans="1:4" ht="14.5" customHeight="1" x14ac:dyDescent="0.35">
      <c r="A20186" s="1"/>
      <c r="B20186" s="317">
        <v>44484.012500045676</v>
      </c>
      <c r="C20186" s="316">
        <v>1345.4865326359247</v>
      </c>
      <c r="D20186" s="315" t="s">
        <v>82</v>
      </c>
    </row>
    <row r="20187" spans="1:4" ht="14.5" customHeight="1" x14ac:dyDescent="0.35">
      <c r="A20187" s="1"/>
      <c r="B20187" s="317">
        <v>44484.013194490122</v>
      </c>
      <c r="C20187" s="316">
        <v>1398.1188585759451</v>
      </c>
      <c r="D20187" s="315" t="s">
        <v>82</v>
      </c>
    </row>
    <row r="20188" spans="1:4" ht="14.5" customHeight="1" x14ac:dyDescent="0.35">
      <c r="A20188" s="1"/>
      <c r="B20188" s="317">
        <v>44484.013888934569</v>
      </c>
      <c r="C20188" s="316">
        <v>1357.5329177538244</v>
      </c>
      <c r="D20188" s="315" t="s">
        <v>82</v>
      </c>
    </row>
    <row r="20189" spans="1:4" ht="14.5" customHeight="1" x14ac:dyDescent="0.35">
      <c r="A20189" s="1"/>
      <c r="B20189" s="317">
        <v>44484.014583379016</v>
      </c>
      <c r="C20189" s="316">
        <v>1017.6621128794427</v>
      </c>
      <c r="D20189" s="315" t="s">
        <v>82</v>
      </c>
    </row>
    <row r="20190" spans="1:4" ht="14.5" customHeight="1" x14ac:dyDescent="0.35">
      <c r="A20190" s="1"/>
      <c r="B20190" s="317">
        <v>44484.015277823462</v>
      </c>
      <c r="C20190" s="316">
        <v>893.32790496358643</v>
      </c>
      <c r="D20190" s="315" t="s">
        <v>82</v>
      </c>
    </row>
    <row r="20191" spans="1:4" ht="14.5" customHeight="1" x14ac:dyDescent="0.35">
      <c r="A20191" s="1"/>
      <c r="B20191" s="317">
        <v>44484.015972267909</v>
      </c>
      <c r="C20191" s="316">
        <v>830.82943920372054</v>
      </c>
      <c r="D20191" s="315" t="s">
        <v>82</v>
      </c>
    </row>
    <row r="20192" spans="1:4" ht="14.5" customHeight="1" x14ac:dyDescent="0.35">
      <c r="A20192" s="1"/>
      <c r="B20192" s="317">
        <v>44484.016666712356</v>
      </c>
      <c r="C20192" s="316">
        <v>771.9160890363778</v>
      </c>
      <c r="D20192" s="315" t="s">
        <v>82</v>
      </c>
    </row>
    <row r="20193" spans="1:4" ht="14.5" customHeight="1" x14ac:dyDescent="0.35">
      <c r="A20193" s="1"/>
      <c r="B20193" s="317">
        <v>44484.017361156803</v>
      </c>
      <c r="C20193" s="316">
        <v>749.48551220336617</v>
      </c>
      <c r="D20193" s="315" t="s">
        <v>82</v>
      </c>
    </row>
    <row r="20194" spans="1:4" ht="14.5" customHeight="1" x14ac:dyDescent="0.35">
      <c r="A20194" s="1"/>
      <c r="B20194" s="317">
        <v>44484.018055601249</v>
      </c>
      <c r="C20194" s="316">
        <v>1054.3981582836714</v>
      </c>
      <c r="D20194" s="315" t="s">
        <v>82</v>
      </c>
    </row>
    <row r="20195" spans="1:4" ht="14.5" customHeight="1" x14ac:dyDescent="0.35">
      <c r="A20195" s="1"/>
      <c r="B20195" s="317">
        <v>44484.018750045696</v>
      </c>
      <c r="C20195" s="316">
        <v>1322.4892279770845</v>
      </c>
      <c r="D20195" s="315" t="s">
        <v>82</v>
      </c>
    </row>
    <row r="20196" spans="1:4" ht="14.5" customHeight="1" x14ac:dyDescent="0.35">
      <c r="A20196" s="1"/>
      <c r="B20196" s="317">
        <v>44484.019444490143</v>
      </c>
      <c r="C20196" s="316">
        <v>1430.4444438076578</v>
      </c>
      <c r="D20196" s="315" t="s">
        <v>82</v>
      </c>
    </row>
    <row r="20197" spans="1:4" ht="14.5" customHeight="1" x14ac:dyDescent="0.35">
      <c r="A20197" s="1"/>
      <c r="B20197" s="317">
        <v>44484.020138934589</v>
      </c>
      <c r="C20197" s="316">
        <v>1493.4149352203744</v>
      </c>
      <c r="D20197" s="315" t="s">
        <v>82</v>
      </c>
    </row>
    <row r="20198" spans="1:4" ht="14.5" customHeight="1" x14ac:dyDescent="0.35">
      <c r="A20198" s="1"/>
      <c r="B20198" s="317">
        <v>44484.020833379036</v>
      </c>
      <c r="C20198" s="316">
        <v>1488.1061479719976</v>
      </c>
      <c r="D20198" s="315" t="s">
        <v>82</v>
      </c>
    </row>
    <row r="20199" spans="1:4" ht="14.5" customHeight="1" x14ac:dyDescent="0.35">
      <c r="A20199" s="1"/>
      <c r="B20199" s="317">
        <v>44484.021527823483</v>
      </c>
      <c r="C20199" s="316">
        <v>1132.926594476495</v>
      </c>
      <c r="D20199" s="315" t="s">
        <v>82</v>
      </c>
    </row>
    <row r="20200" spans="1:4" ht="14.5" customHeight="1" x14ac:dyDescent="0.35">
      <c r="A20200" s="1"/>
      <c r="B20200" s="317">
        <v>44484.022222267929</v>
      </c>
      <c r="C20200" s="316">
        <v>986.29214198679358</v>
      </c>
      <c r="D20200" s="315" t="s">
        <v>82</v>
      </c>
    </row>
    <row r="20201" spans="1:4" ht="14.5" customHeight="1" x14ac:dyDescent="0.35">
      <c r="A20201" s="1"/>
      <c r="B20201" s="317">
        <v>44484.022916712376</v>
      </c>
      <c r="C20201" s="316">
        <v>927.33315522504665</v>
      </c>
      <c r="D20201" s="315" t="s">
        <v>82</v>
      </c>
    </row>
    <row r="20202" spans="1:4" ht="14.5" customHeight="1" x14ac:dyDescent="0.35">
      <c r="A20202" s="1"/>
      <c r="B20202" s="317">
        <v>44484.023611156823</v>
      </c>
      <c r="C20202" s="316">
        <v>867.01678804138987</v>
      </c>
      <c r="D20202" s="315" t="s">
        <v>82</v>
      </c>
    </row>
    <row r="20203" spans="1:4" ht="14.5" customHeight="1" x14ac:dyDescent="0.35">
      <c r="A20203" s="1"/>
      <c r="B20203" s="317">
        <v>44484.02430560127</v>
      </c>
      <c r="C20203" s="316">
        <v>832.46276886919509</v>
      </c>
      <c r="D20203" s="315" t="s">
        <v>82</v>
      </c>
    </row>
    <row r="20204" spans="1:4" ht="14.5" customHeight="1" x14ac:dyDescent="0.35">
      <c r="A20204" s="1"/>
      <c r="B20204" s="317">
        <v>44484.025000045716</v>
      </c>
      <c r="C20204" s="316">
        <v>1108.2536172031425</v>
      </c>
      <c r="D20204" s="315" t="s">
        <v>82</v>
      </c>
    </row>
    <row r="20205" spans="1:4" ht="14.5" customHeight="1" x14ac:dyDescent="0.35">
      <c r="A20205" s="1"/>
      <c r="B20205" s="317">
        <v>44484.025694490163</v>
      </c>
      <c r="C20205" s="316">
        <v>1543.8031315707601</v>
      </c>
      <c r="D20205" s="315" t="s">
        <v>82</v>
      </c>
    </row>
    <row r="20206" spans="1:4" ht="14.5" customHeight="1" x14ac:dyDescent="0.35">
      <c r="A20206" s="1"/>
      <c r="B20206" s="317">
        <v>44484.02638893461</v>
      </c>
      <c r="C20206" s="316">
        <v>1673.2431585717325</v>
      </c>
      <c r="D20206" s="315" t="s">
        <v>82</v>
      </c>
    </row>
    <row r="20207" spans="1:4" ht="14.5" customHeight="1" x14ac:dyDescent="0.35">
      <c r="A20207" s="1"/>
      <c r="B20207" s="317">
        <v>44484.027083379056</v>
      </c>
      <c r="C20207" s="316">
        <v>1792.0072285366246</v>
      </c>
      <c r="D20207" s="315" t="s">
        <v>82</v>
      </c>
    </row>
    <row r="20208" spans="1:4" ht="14.5" customHeight="1" x14ac:dyDescent="0.35">
      <c r="A20208" s="1"/>
      <c r="B20208" s="317">
        <v>44484.027777823503</v>
      </c>
      <c r="C20208" s="316">
        <v>1893.9328105591237</v>
      </c>
      <c r="D20208" s="315" t="s">
        <v>82</v>
      </c>
    </row>
    <row r="20209" spans="1:4" ht="14.5" customHeight="1" x14ac:dyDescent="0.35">
      <c r="A20209" s="1"/>
      <c r="B20209" s="317">
        <v>44484.02847226795</v>
      </c>
      <c r="C20209" s="316">
        <v>1962.1901823143785</v>
      </c>
      <c r="D20209" s="315" t="s">
        <v>82</v>
      </c>
    </row>
    <row r="20210" spans="1:4" ht="14.5" customHeight="1" x14ac:dyDescent="0.35">
      <c r="A20210" s="1"/>
      <c r="B20210" s="317">
        <v>44484.029166712397</v>
      </c>
      <c r="C20210" s="316">
        <v>1681.8311392440771</v>
      </c>
      <c r="D20210" s="315" t="s">
        <v>82</v>
      </c>
    </row>
    <row r="20211" spans="1:4" ht="14.5" customHeight="1" x14ac:dyDescent="0.35">
      <c r="A20211" s="1"/>
      <c r="B20211" s="317">
        <v>44484.029861156843</v>
      </c>
      <c r="C20211" s="316">
        <v>1347.019318750687</v>
      </c>
      <c r="D20211" s="315" t="s">
        <v>82</v>
      </c>
    </row>
    <row r="20212" spans="1:4" ht="14.5" customHeight="1" x14ac:dyDescent="0.35">
      <c r="A20212" s="1"/>
      <c r="B20212" s="317">
        <v>44484.03055560129</v>
      </c>
      <c r="C20212" s="316">
        <v>1273.4046494595086</v>
      </c>
      <c r="D20212" s="315" t="s">
        <v>82</v>
      </c>
    </row>
    <row r="20213" spans="1:4" ht="14.5" customHeight="1" x14ac:dyDescent="0.35">
      <c r="A20213" s="1"/>
      <c r="B20213" s="317">
        <v>44484.031250045737</v>
      </c>
      <c r="C20213" s="316">
        <v>1199.5342651450076</v>
      </c>
      <c r="D20213" s="315" t="s">
        <v>82</v>
      </c>
    </row>
    <row r="20214" spans="1:4" ht="14.5" customHeight="1" x14ac:dyDescent="0.35">
      <c r="A20214" s="1"/>
      <c r="B20214" s="317">
        <v>44484.031944490183</v>
      </c>
      <c r="C20214" s="316">
        <v>1139.9748481142956</v>
      </c>
      <c r="D20214" s="315" t="s">
        <v>82</v>
      </c>
    </row>
    <row r="20215" spans="1:4" ht="14.5" customHeight="1" x14ac:dyDescent="0.35">
      <c r="A20215" s="1"/>
      <c r="B20215" s="317">
        <v>44484.03263893463</v>
      </c>
      <c r="C20215" s="316">
        <v>1333.5568154485895</v>
      </c>
      <c r="D20215" s="315" t="s">
        <v>82</v>
      </c>
    </row>
    <row r="20216" spans="1:4" ht="14.5" customHeight="1" x14ac:dyDescent="0.35">
      <c r="A20216" s="1"/>
      <c r="B20216" s="317">
        <v>44484.033333379077</v>
      </c>
      <c r="C20216" s="316">
        <v>1949.0887844658146</v>
      </c>
      <c r="D20216" s="315" t="s">
        <v>82</v>
      </c>
    </row>
    <row r="20217" spans="1:4" ht="14.5" customHeight="1" x14ac:dyDescent="0.35">
      <c r="A20217" s="1"/>
      <c r="B20217" s="317">
        <v>44484.034027823524</v>
      </c>
      <c r="C20217" s="316">
        <v>2120.8100260900333</v>
      </c>
      <c r="D20217" s="315" t="s">
        <v>82</v>
      </c>
    </row>
    <row r="20218" spans="1:4" ht="14.5" customHeight="1" x14ac:dyDescent="0.35">
      <c r="A20218" s="1"/>
      <c r="B20218" s="317">
        <v>44484.03472226797</v>
      </c>
      <c r="C20218" s="316">
        <v>2235.5686480329064</v>
      </c>
      <c r="D20218" s="315" t="s">
        <v>82</v>
      </c>
    </row>
    <row r="20219" spans="1:4" ht="14.5" customHeight="1" x14ac:dyDescent="0.35">
      <c r="A20219" s="1"/>
      <c r="B20219" s="317">
        <v>44484.035416712417</v>
      </c>
      <c r="C20219" s="316">
        <v>2343.1196564756956</v>
      </c>
      <c r="D20219" s="315" t="s">
        <v>82</v>
      </c>
    </row>
    <row r="20220" spans="1:4" ht="14.5" customHeight="1" x14ac:dyDescent="0.35">
      <c r="A20220" s="1"/>
      <c r="B20220" s="317">
        <v>44484.036111156864</v>
      </c>
      <c r="C20220" s="316">
        <v>2439.1186502315104</v>
      </c>
      <c r="D20220" s="315" t="s">
        <v>82</v>
      </c>
    </row>
    <row r="20221" spans="1:4" ht="14.5" customHeight="1" x14ac:dyDescent="0.35">
      <c r="A20221" s="1"/>
      <c r="B20221" s="317">
        <v>44484.03680560131</v>
      </c>
      <c r="C20221" s="316">
        <v>2474.1227543635914</v>
      </c>
      <c r="D20221" s="315" t="s">
        <v>82</v>
      </c>
    </row>
    <row r="20222" spans="1:4" ht="14.5" customHeight="1" x14ac:dyDescent="0.35">
      <c r="A20222" s="1"/>
      <c r="B20222" s="317">
        <v>44484.037500045757</v>
      </c>
      <c r="C20222" s="316">
        <v>2087.0063086786927</v>
      </c>
      <c r="D20222" s="315" t="s">
        <v>82</v>
      </c>
    </row>
    <row r="20223" spans="1:4" ht="14.5" customHeight="1" x14ac:dyDescent="0.35">
      <c r="A20223" s="1"/>
      <c r="B20223" s="317">
        <v>44484.038194490204</v>
      </c>
      <c r="C20223" s="316">
        <v>1705.1324227043738</v>
      </c>
      <c r="D20223" s="315" t="s">
        <v>82</v>
      </c>
    </row>
    <row r="20224" spans="1:4" ht="14.5" customHeight="1" x14ac:dyDescent="0.35">
      <c r="A20224" s="1"/>
      <c r="B20224" s="317">
        <v>44484.03888893465</v>
      </c>
      <c r="C20224" s="316">
        <v>1575.4642994870433</v>
      </c>
      <c r="D20224" s="315" t="s">
        <v>82</v>
      </c>
    </row>
    <row r="20225" spans="1:4" ht="14.5" customHeight="1" x14ac:dyDescent="0.35">
      <c r="A20225" s="1"/>
      <c r="B20225" s="317">
        <v>44484.039583379097</v>
      </c>
      <c r="C20225" s="316">
        <v>1447.828149659435</v>
      </c>
      <c r="D20225" s="315" t="s">
        <v>82</v>
      </c>
    </row>
    <row r="20226" spans="1:4" ht="14.5" customHeight="1" x14ac:dyDescent="0.35">
      <c r="A20226" s="1"/>
      <c r="B20226" s="317">
        <v>44484.040277823544</v>
      </c>
      <c r="C20226" s="316">
        <v>1351.4736368848012</v>
      </c>
      <c r="D20226" s="315" t="s">
        <v>82</v>
      </c>
    </row>
    <row r="20227" spans="1:4" ht="14.5" customHeight="1" x14ac:dyDescent="0.35">
      <c r="A20227" s="1"/>
      <c r="B20227" s="317">
        <v>44484.040972267991</v>
      </c>
      <c r="C20227" s="316">
        <v>1347.4593257070208</v>
      </c>
      <c r="D20227" s="315" t="s">
        <v>82</v>
      </c>
    </row>
    <row r="20228" spans="1:4" ht="14.5" customHeight="1" x14ac:dyDescent="0.35">
      <c r="A20228" s="1"/>
      <c r="B20228" s="317">
        <v>44484.041666712437</v>
      </c>
      <c r="C20228" s="316">
        <v>1855.9543310967586</v>
      </c>
      <c r="D20228" s="315" t="s">
        <v>82</v>
      </c>
    </row>
    <row r="20229" spans="1:4" ht="14.5" customHeight="1" x14ac:dyDescent="0.35">
      <c r="A20229" s="1"/>
      <c r="B20229" s="317">
        <v>44484.042361156884</v>
      </c>
      <c r="C20229" s="316">
        <v>2216.1261356709524</v>
      </c>
      <c r="D20229" s="315" t="s">
        <v>82</v>
      </c>
    </row>
    <row r="20230" spans="1:4" ht="14.5" customHeight="1" x14ac:dyDescent="0.35">
      <c r="A20230" s="1"/>
      <c r="B20230" s="317">
        <v>44484.043055601331</v>
      </c>
      <c r="C20230" s="316">
        <v>2343.3191260572521</v>
      </c>
      <c r="D20230" s="315" t="s">
        <v>82</v>
      </c>
    </row>
    <row r="20231" spans="1:4" ht="14.5" customHeight="1" x14ac:dyDescent="0.35">
      <c r="A20231" s="1"/>
      <c r="B20231" s="317">
        <v>44484.043750045777</v>
      </c>
      <c r="C20231" s="316">
        <v>2397.0345592080926</v>
      </c>
      <c r="D20231" s="315" t="s">
        <v>82</v>
      </c>
    </row>
    <row r="20232" spans="1:4" ht="14.5" customHeight="1" x14ac:dyDescent="0.35">
      <c r="A20232" s="1"/>
      <c r="B20232" s="317">
        <v>44484.044444490224</v>
      </c>
      <c r="C20232" s="316">
        <v>2419.6021345000095</v>
      </c>
      <c r="D20232" s="315" t="s">
        <v>82</v>
      </c>
    </row>
    <row r="20233" spans="1:4" ht="14.5" customHeight="1" x14ac:dyDescent="0.35">
      <c r="A20233" s="1"/>
      <c r="B20233" s="317">
        <v>44484.045138934671</v>
      </c>
      <c r="C20233" s="316">
        <v>2021.0875756169669</v>
      </c>
      <c r="D20233" s="315" t="s">
        <v>82</v>
      </c>
    </row>
    <row r="20234" spans="1:4" ht="14.5" customHeight="1" x14ac:dyDescent="0.35">
      <c r="A20234" s="1"/>
      <c r="B20234" s="317">
        <v>44484.045833379118</v>
      </c>
      <c r="C20234" s="316">
        <v>1722.7895847551524</v>
      </c>
      <c r="D20234" s="315" t="s">
        <v>82</v>
      </c>
    </row>
    <row r="20235" spans="1:4" ht="14.5" customHeight="1" x14ac:dyDescent="0.35">
      <c r="A20235" s="1"/>
      <c r="B20235" s="317">
        <v>44484.046527823564</v>
      </c>
      <c r="C20235" s="316">
        <v>1624.3382602766155</v>
      </c>
      <c r="D20235" s="315" t="s">
        <v>82</v>
      </c>
    </row>
    <row r="20236" spans="1:4" ht="14.5" customHeight="1" x14ac:dyDescent="0.35">
      <c r="A20236" s="1"/>
      <c r="B20236" s="317">
        <v>44484.047222268011</v>
      </c>
      <c r="C20236" s="316">
        <v>1527.9965070764224</v>
      </c>
      <c r="D20236" s="315" t="s">
        <v>82</v>
      </c>
    </row>
    <row r="20237" spans="1:4" ht="14.5" customHeight="1" x14ac:dyDescent="0.35">
      <c r="A20237" s="1"/>
      <c r="B20237" s="317">
        <v>44484.047916712458</v>
      </c>
      <c r="C20237" s="316">
        <v>1478.8968019763938</v>
      </c>
      <c r="D20237" s="315" t="s">
        <v>82</v>
      </c>
    </row>
    <row r="20238" spans="1:4" ht="14.5" customHeight="1" x14ac:dyDescent="0.35">
      <c r="A20238" s="1"/>
      <c r="B20238" s="317">
        <v>44484.048611156904</v>
      </c>
      <c r="C20238" s="316">
        <v>1950.0236694493951</v>
      </c>
      <c r="D20238" s="315" t="s">
        <v>82</v>
      </c>
    </row>
    <row r="20239" spans="1:4" ht="14.5" customHeight="1" x14ac:dyDescent="0.35">
      <c r="A20239" s="1"/>
      <c r="B20239" s="317">
        <v>44484.049305601351</v>
      </c>
      <c r="C20239" s="316">
        <v>2405.8870655679452</v>
      </c>
      <c r="D20239" s="315" t="s">
        <v>82</v>
      </c>
    </row>
    <row r="20240" spans="1:4" ht="14.5" customHeight="1" x14ac:dyDescent="0.35">
      <c r="A20240" s="1"/>
      <c r="B20240" s="317">
        <v>44484.050000045798</v>
      </c>
      <c r="C20240" s="316">
        <v>2519.0478330155215</v>
      </c>
      <c r="D20240" s="315" t="s">
        <v>82</v>
      </c>
    </row>
    <row r="20241" spans="1:4" ht="14.5" customHeight="1" x14ac:dyDescent="0.35">
      <c r="A20241" s="1"/>
      <c r="B20241" s="317">
        <v>44484.050694490244</v>
      </c>
      <c r="C20241" s="316">
        <v>2628.8185842588546</v>
      </c>
      <c r="D20241" s="315" t="s">
        <v>82</v>
      </c>
    </row>
    <row r="20242" spans="1:4" ht="14.5" customHeight="1" x14ac:dyDescent="0.35">
      <c r="A20242" s="1"/>
      <c r="B20242" s="317">
        <v>44484.051388934691</v>
      </c>
      <c r="C20242" s="316">
        <v>2706.3695107564331</v>
      </c>
      <c r="D20242" s="315" t="s">
        <v>82</v>
      </c>
    </row>
    <row r="20243" spans="1:4" ht="14.5" customHeight="1" x14ac:dyDescent="0.35">
      <c r="A20243" s="1"/>
      <c r="B20243" s="317">
        <v>44484.052083379138</v>
      </c>
      <c r="C20243" s="316">
        <v>2750.1095227824526</v>
      </c>
      <c r="D20243" s="315" t="s">
        <v>82</v>
      </c>
    </row>
    <row r="20244" spans="1:4" ht="14.5" customHeight="1" x14ac:dyDescent="0.35">
      <c r="A20244" s="1"/>
      <c r="B20244" s="317">
        <v>44484.052777823585</v>
      </c>
      <c r="C20244" s="316">
        <v>2370.748532560654</v>
      </c>
      <c r="D20244" s="315" t="s">
        <v>82</v>
      </c>
    </row>
    <row r="20245" spans="1:4" ht="14.5" customHeight="1" x14ac:dyDescent="0.35">
      <c r="A20245" s="1"/>
      <c r="B20245" s="317">
        <v>44484.053472268031</v>
      </c>
      <c r="C20245" s="316">
        <v>2059.3572540805985</v>
      </c>
      <c r="D20245" s="315" t="s">
        <v>82</v>
      </c>
    </row>
    <row r="20246" spans="1:4" ht="14.5" customHeight="1" x14ac:dyDescent="0.35">
      <c r="A20246" s="1"/>
      <c r="B20246" s="317">
        <v>44484.054166712478</v>
      </c>
      <c r="C20246" s="316">
        <v>1962.4383906493895</v>
      </c>
      <c r="D20246" s="315" t="s">
        <v>82</v>
      </c>
    </row>
    <row r="20247" spans="1:4" ht="14.5" customHeight="1" x14ac:dyDescent="0.35">
      <c r="A20247" s="1"/>
      <c r="B20247" s="317">
        <v>44484.054861156925</v>
      </c>
      <c r="C20247" s="316">
        <v>1861.1381223193059</v>
      </c>
      <c r="D20247" s="315" t="s">
        <v>82</v>
      </c>
    </row>
    <row r="20248" spans="1:4" ht="14.5" customHeight="1" x14ac:dyDescent="0.35">
      <c r="A20248" s="1"/>
      <c r="B20248" s="317">
        <v>44484.055555601371</v>
      </c>
      <c r="C20248" s="316">
        <v>1785.0000201974685</v>
      </c>
      <c r="D20248" s="315" t="s">
        <v>82</v>
      </c>
    </row>
    <row r="20249" spans="1:4" ht="14.5" customHeight="1" x14ac:dyDescent="0.35">
      <c r="A20249" s="1"/>
      <c r="B20249" s="317">
        <v>44484.056250045818</v>
      </c>
      <c r="C20249" s="316">
        <v>2052.8160955692952</v>
      </c>
      <c r="D20249" s="315" t="s">
        <v>82</v>
      </c>
    </row>
    <row r="20250" spans="1:4" ht="14.5" customHeight="1" x14ac:dyDescent="0.35">
      <c r="A20250" s="1"/>
      <c r="B20250" s="317">
        <v>44484.056944490265</v>
      </c>
      <c r="C20250" s="316">
        <v>2868.5399210344381</v>
      </c>
      <c r="D20250" s="315" t="s">
        <v>82</v>
      </c>
    </row>
    <row r="20251" spans="1:4" ht="14.5" customHeight="1" x14ac:dyDescent="0.35">
      <c r="A20251" s="1"/>
      <c r="B20251" s="317">
        <v>44484.057638934712</v>
      </c>
      <c r="C20251" s="316">
        <v>2986.8148349786179</v>
      </c>
      <c r="D20251" s="315" t="s">
        <v>82</v>
      </c>
    </row>
    <row r="20252" spans="1:4" ht="14.5" customHeight="1" x14ac:dyDescent="0.35">
      <c r="A20252" s="1"/>
      <c r="B20252" s="317">
        <v>44484.058333379158</v>
      </c>
      <c r="C20252" s="316">
        <v>3027.348604546301</v>
      </c>
      <c r="D20252" s="315" t="s">
        <v>82</v>
      </c>
    </row>
    <row r="20253" spans="1:4" ht="14.5" customHeight="1" x14ac:dyDescent="0.35">
      <c r="A20253" s="1"/>
      <c r="B20253" s="317">
        <v>44484.059027823605</v>
      </c>
      <c r="C20253" s="316">
        <v>2852.3788950608423</v>
      </c>
      <c r="D20253" s="315" t="s">
        <v>82</v>
      </c>
    </row>
    <row r="20254" spans="1:4" ht="14.5" customHeight="1" x14ac:dyDescent="0.35">
      <c r="A20254" s="1"/>
      <c r="B20254" s="317">
        <v>44484.059722268052</v>
      </c>
      <c r="C20254" s="316">
        <v>2629.4833418823159</v>
      </c>
      <c r="D20254" s="315" t="s">
        <v>82</v>
      </c>
    </row>
    <row r="20255" spans="1:4" ht="14.5" customHeight="1" x14ac:dyDescent="0.35">
      <c r="A20255" s="1"/>
      <c r="B20255" s="317">
        <v>44484.060416712498</v>
      </c>
      <c r="C20255" s="316">
        <v>3159.4318611182894</v>
      </c>
      <c r="D20255" s="315" t="s">
        <v>82</v>
      </c>
    </row>
    <row r="20256" spans="1:4" ht="14.5" customHeight="1" x14ac:dyDescent="0.35">
      <c r="A20256" s="1"/>
      <c r="B20256" s="317">
        <v>44484.061111156945</v>
      </c>
      <c r="C20256" s="316">
        <v>3787.5400905876731</v>
      </c>
      <c r="D20256" s="315" t="s">
        <v>82</v>
      </c>
    </row>
    <row r="20257" spans="1:4" ht="14.5" customHeight="1" x14ac:dyDescent="0.35">
      <c r="A20257" s="1"/>
      <c r="B20257" s="317">
        <v>44484.061805601392</v>
      </c>
      <c r="C20257" s="316">
        <v>4026.9499203032506</v>
      </c>
      <c r="D20257" s="315" t="s">
        <v>82</v>
      </c>
    </row>
    <row r="20258" spans="1:4" ht="14.5" customHeight="1" x14ac:dyDescent="0.35">
      <c r="A20258" s="1"/>
      <c r="B20258" s="317">
        <v>44484.062500045839</v>
      </c>
      <c r="C20258" s="316">
        <v>4174.4004475905249</v>
      </c>
      <c r="D20258" s="315" t="s">
        <v>82</v>
      </c>
    </row>
    <row r="20259" spans="1:4" ht="14.5" customHeight="1" x14ac:dyDescent="0.35">
      <c r="A20259" s="1"/>
      <c r="B20259" s="317">
        <v>44484.063194490285</v>
      </c>
      <c r="C20259" s="316">
        <v>3856.1493558999773</v>
      </c>
      <c r="D20259" s="315" t="s">
        <v>82</v>
      </c>
    </row>
    <row r="20260" spans="1:4" ht="14.5" customHeight="1" x14ac:dyDescent="0.35">
      <c r="A20260" s="1"/>
      <c r="B20260" s="317">
        <v>44484.063888934732</v>
      </c>
      <c r="C20260" s="316">
        <v>3555.2982111556457</v>
      </c>
      <c r="D20260" s="315" t="s">
        <v>82</v>
      </c>
    </row>
    <row r="20261" spans="1:4" ht="14.5" customHeight="1" x14ac:dyDescent="0.35">
      <c r="A20261" s="1"/>
      <c r="B20261" s="317">
        <v>44484.064583379179</v>
      </c>
      <c r="C20261" s="316">
        <v>3497.2549556208155</v>
      </c>
      <c r="D20261" s="315" t="s">
        <v>82</v>
      </c>
    </row>
    <row r="20262" spans="1:4" ht="14.5" customHeight="1" x14ac:dyDescent="0.35">
      <c r="A20262" s="1"/>
      <c r="B20262" s="317">
        <v>44484.065277823625</v>
      </c>
      <c r="C20262" s="316">
        <v>3990.0902945874259</v>
      </c>
      <c r="D20262" s="315" t="s">
        <v>82</v>
      </c>
    </row>
    <row r="20263" spans="1:4" ht="14.5" customHeight="1" x14ac:dyDescent="0.35">
      <c r="A20263" s="1"/>
      <c r="B20263" s="317">
        <v>44484.065972268072</v>
      </c>
      <c r="C20263" s="316">
        <v>4479.1813839348652</v>
      </c>
      <c r="D20263" s="315" t="s">
        <v>82</v>
      </c>
    </row>
    <row r="20264" spans="1:4" ht="14.5" customHeight="1" x14ac:dyDescent="0.35">
      <c r="A20264" s="1"/>
      <c r="B20264" s="317">
        <v>44484.066666712519</v>
      </c>
      <c r="C20264" s="316">
        <v>4576.7680651541796</v>
      </c>
      <c r="D20264" s="315" t="s">
        <v>82</v>
      </c>
    </row>
    <row r="20265" spans="1:4" ht="14.5" customHeight="1" x14ac:dyDescent="0.35">
      <c r="A20265" s="1"/>
      <c r="B20265" s="317">
        <v>44484.067361156965</v>
      </c>
      <c r="C20265" s="316">
        <v>4687.846670727432</v>
      </c>
      <c r="D20265" s="315" t="s">
        <v>82</v>
      </c>
    </row>
    <row r="20266" spans="1:4" ht="14.5" customHeight="1" x14ac:dyDescent="0.35">
      <c r="A20266" s="1"/>
      <c r="B20266" s="317">
        <v>44484.068055601412</v>
      </c>
      <c r="C20266" s="316">
        <v>4797.5182959696895</v>
      </c>
      <c r="D20266" s="315" t="s">
        <v>82</v>
      </c>
    </row>
    <row r="20267" spans="1:4" ht="14.5" customHeight="1" x14ac:dyDescent="0.35">
      <c r="A20267" s="1"/>
      <c r="B20267" s="317">
        <v>44484.068750045859</v>
      </c>
      <c r="C20267" s="316">
        <v>4907.2714020920293</v>
      </c>
      <c r="D20267" s="315" t="s">
        <v>82</v>
      </c>
    </row>
    <row r="20268" spans="1:4" ht="14.5" customHeight="1" x14ac:dyDescent="0.35">
      <c r="A20268" s="1"/>
      <c r="B20268" s="317">
        <v>44484.069444490306</v>
      </c>
      <c r="C20268" s="316">
        <v>4989.8506599750372</v>
      </c>
      <c r="D20268" s="315" t="s">
        <v>82</v>
      </c>
    </row>
    <row r="20269" spans="1:4" ht="14.5" customHeight="1" x14ac:dyDescent="0.35">
      <c r="A20269" s="1"/>
      <c r="B20269" s="317">
        <v>44484.070138934752</v>
      </c>
      <c r="C20269" s="316">
        <v>5059.4439357575029</v>
      </c>
      <c r="D20269" s="315" t="s">
        <v>82</v>
      </c>
    </row>
    <row r="20270" spans="1:4" ht="14.5" customHeight="1" x14ac:dyDescent="0.35">
      <c r="A20270" s="1"/>
      <c r="B20270" s="317">
        <v>44484.070833379199</v>
      </c>
      <c r="C20270" s="316">
        <v>5112.998937291155</v>
      </c>
      <c r="D20270" s="315" t="s">
        <v>82</v>
      </c>
    </row>
    <row r="20271" spans="1:4" ht="14.5" customHeight="1" x14ac:dyDescent="0.35">
      <c r="A20271" s="1"/>
      <c r="B20271" s="317">
        <v>44484.071527823646</v>
      </c>
      <c r="C20271" s="316">
        <v>5147.8671427971376</v>
      </c>
      <c r="D20271" s="315" t="s">
        <v>82</v>
      </c>
    </row>
    <row r="20272" spans="1:4" ht="14.5" customHeight="1" x14ac:dyDescent="0.35">
      <c r="A20272" s="1"/>
      <c r="B20272" s="317">
        <v>44484.072222268092</v>
      </c>
      <c r="C20272" s="316">
        <v>5189.3443501777947</v>
      </c>
      <c r="D20272" s="315" t="s">
        <v>82</v>
      </c>
    </row>
    <row r="20273" spans="1:4" ht="14.5" customHeight="1" x14ac:dyDescent="0.35">
      <c r="A20273" s="1"/>
      <c r="B20273" s="317">
        <v>44484.072916712539</v>
      </c>
      <c r="C20273" s="316">
        <v>5212.5102937733136</v>
      </c>
      <c r="D20273" s="315" t="s">
        <v>82</v>
      </c>
    </row>
    <row r="20274" spans="1:4" ht="14.5" customHeight="1" x14ac:dyDescent="0.35">
      <c r="A20274" s="1"/>
      <c r="B20274" s="317">
        <v>44484.073611156986</v>
      </c>
      <c r="C20274" s="316">
        <v>5252.7470385033639</v>
      </c>
      <c r="D20274" s="315" t="s">
        <v>82</v>
      </c>
    </row>
    <row r="20275" spans="1:4" ht="14.5" customHeight="1" x14ac:dyDescent="0.35">
      <c r="A20275" s="1"/>
      <c r="B20275" s="317">
        <v>44484.074305601433</v>
      </c>
      <c r="C20275" s="316">
        <v>5284.7059869706627</v>
      </c>
      <c r="D20275" s="315" t="s">
        <v>82</v>
      </c>
    </row>
    <row r="20276" spans="1:4" ht="14.5" customHeight="1" x14ac:dyDescent="0.35">
      <c r="A20276" s="1"/>
      <c r="B20276" s="317">
        <v>44484.075000045879</v>
      </c>
      <c r="C20276" s="316">
        <v>5274.1491039885832</v>
      </c>
      <c r="D20276" s="315" t="s">
        <v>82</v>
      </c>
    </row>
    <row r="20277" spans="1:4" ht="14.5" customHeight="1" x14ac:dyDescent="0.35">
      <c r="A20277" s="1"/>
      <c r="B20277" s="317">
        <v>44484.075694490326</v>
      </c>
      <c r="C20277" s="316">
        <v>5272.9864505551759</v>
      </c>
      <c r="D20277" s="315" t="s">
        <v>82</v>
      </c>
    </row>
    <row r="20278" spans="1:4" ht="14.5" customHeight="1" x14ac:dyDescent="0.35">
      <c r="A20278" s="1"/>
      <c r="B20278" s="317">
        <v>44484.076388934773</v>
      </c>
      <c r="C20278" s="316">
        <v>5265.1891439144811</v>
      </c>
      <c r="D20278" s="315" t="s">
        <v>82</v>
      </c>
    </row>
    <row r="20279" spans="1:4" ht="14.5" customHeight="1" x14ac:dyDescent="0.35">
      <c r="A20279" s="1"/>
      <c r="B20279" s="317">
        <v>44484.077083379219</v>
      </c>
      <c r="C20279" s="316">
        <v>5218.8216577148687</v>
      </c>
      <c r="D20279" s="315" t="s">
        <v>82</v>
      </c>
    </row>
    <row r="20280" spans="1:4" ht="14.5" customHeight="1" x14ac:dyDescent="0.35">
      <c r="A20280" s="1"/>
      <c r="B20280" s="317">
        <v>44484.077777823666</v>
      </c>
      <c r="C20280" s="316">
        <v>5147.3002738121895</v>
      </c>
      <c r="D20280" s="315" t="s">
        <v>82</v>
      </c>
    </row>
    <row r="20281" spans="1:4" ht="14.5" customHeight="1" x14ac:dyDescent="0.35">
      <c r="A20281" s="1"/>
      <c r="B20281" s="317">
        <v>44484.078472268113</v>
      </c>
      <c r="C20281" s="316">
        <v>5086.9556631746391</v>
      </c>
      <c r="D20281" s="315" t="s">
        <v>82</v>
      </c>
    </row>
    <row r="20282" spans="1:4" ht="14.5" customHeight="1" x14ac:dyDescent="0.35">
      <c r="A20282" s="1"/>
      <c r="B20282" s="317">
        <v>44484.07916671256</v>
      </c>
      <c r="C20282" s="316">
        <v>5001.979342878486</v>
      </c>
      <c r="D20282" s="315" t="s">
        <v>82</v>
      </c>
    </row>
    <row r="20283" spans="1:4" ht="14.5" customHeight="1" x14ac:dyDescent="0.35">
      <c r="A20283" s="1"/>
      <c r="B20283" s="317">
        <v>44484.079861157006</v>
      </c>
      <c r="C20283" s="316">
        <v>4952.4023105788974</v>
      </c>
      <c r="D20283" s="315" t="s">
        <v>82</v>
      </c>
    </row>
    <row r="20284" spans="1:4" ht="14.5" customHeight="1" x14ac:dyDescent="0.35">
      <c r="A20284" s="1"/>
      <c r="B20284" s="317">
        <v>44484.080555601453</v>
      </c>
      <c r="C20284" s="316">
        <v>5031.3340867135676</v>
      </c>
      <c r="D20284" s="315" t="s">
        <v>82</v>
      </c>
    </row>
    <row r="20285" spans="1:4" ht="14.5" customHeight="1" x14ac:dyDescent="0.35">
      <c r="A20285" s="1"/>
      <c r="B20285" s="317">
        <v>44484.0812500459</v>
      </c>
      <c r="C20285" s="316">
        <v>5074.8668309776731</v>
      </c>
      <c r="D20285" s="315" t="s">
        <v>82</v>
      </c>
    </row>
    <row r="20286" spans="1:4" ht="14.5" customHeight="1" x14ac:dyDescent="0.35">
      <c r="A20286" s="1"/>
      <c r="B20286" s="317">
        <v>44484.081944490346</v>
      </c>
      <c r="C20286" s="316">
        <v>5118.0013712616019</v>
      </c>
      <c r="D20286" s="315" t="s">
        <v>82</v>
      </c>
    </row>
    <row r="20287" spans="1:4" ht="14.5" customHeight="1" x14ac:dyDescent="0.35">
      <c r="A20287" s="1"/>
      <c r="B20287" s="317">
        <v>44484.082638934793</v>
      </c>
      <c r="C20287" s="316">
        <v>5137.6405032295734</v>
      </c>
      <c r="D20287" s="315" t="s">
        <v>82</v>
      </c>
    </row>
    <row r="20288" spans="1:4" ht="14.5" customHeight="1" x14ac:dyDescent="0.35">
      <c r="A20288" s="1"/>
      <c r="B20288" s="317">
        <v>44484.08333337924</v>
      </c>
      <c r="C20288" s="316">
        <v>5146.3346347615125</v>
      </c>
      <c r="D20288" s="315" t="s">
        <v>82</v>
      </c>
    </row>
    <row r="20289" spans="1:4" ht="14.5" customHeight="1" x14ac:dyDescent="0.35">
      <c r="A20289" s="1"/>
      <c r="B20289" s="317">
        <v>44484.084027823686</v>
      </c>
      <c r="C20289" s="316">
        <v>5141.0885918645808</v>
      </c>
      <c r="D20289" s="315" t="s">
        <v>82</v>
      </c>
    </row>
    <row r="20290" spans="1:4" ht="14.5" customHeight="1" x14ac:dyDescent="0.35">
      <c r="A20290" s="1"/>
      <c r="B20290" s="317">
        <v>44484.084722268133</v>
      </c>
      <c r="C20290" s="316">
        <v>5074.7055970768133</v>
      </c>
      <c r="D20290" s="315" t="s">
        <v>82</v>
      </c>
    </row>
    <row r="20291" spans="1:4" ht="14.5" customHeight="1" x14ac:dyDescent="0.35">
      <c r="A20291" s="1"/>
      <c r="B20291" s="317">
        <v>44484.08541671258</v>
      </c>
      <c r="C20291" s="316">
        <v>5048.0438806212196</v>
      </c>
      <c r="D20291" s="315" t="s">
        <v>82</v>
      </c>
    </row>
    <row r="20292" spans="1:4" ht="14.5" customHeight="1" x14ac:dyDescent="0.35">
      <c r="A20292" s="1"/>
      <c r="B20292" s="317">
        <v>44484.086111157027</v>
      </c>
      <c r="C20292" s="316">
        <v>5016.5993181475751</v>
      </c>
      <c r="D20292" s="315" t="s">
        <v>82</v>
      </c>
    </row>
    <row r="20293" spans="1:4" ht="14.5" customHeight="1" x14ac:dyDescent="0.35">
      <c r="A20293" s="1"/>
      <c r="B20293" s="317">
        <v>44484.086805601473</v>
      </c>
      <c r="C20293" s="316">
        <v>4955.1071724709127</v>
      </c>
      <c r="D20293" s="315" t="s">
        <v>82</v>
      </c>
    </row>
    <row r="20294" spans="1:4" ht="14.5" customHeight="1" x14ac:dyDescent="0.35">
      <c r="A20294" s="1"/>
      <c r="B20294" s="317">
        <v>44484.08750004592</v>
      </c>
      <c r="C20294" s="316">
        <v>4919.4171939196685</v>
      </c>
      <c r="D20294" s="315" t="s">
        <v>82</v>
      </c>
    </row>
    <row r="20295" spans="1:4" ht="14.5" customHeight="1" x14ac:dyDescent="0.35">
      <c r="A20295" s="1"/>
      <c r="B20295" s="317">
        <v>44484.088194490367</v>
      </c>
      <c r="C20295" s="316">
        <v>4967.0441377860807</v>
      </c>
      <c r="D20295" s="315" t="s">
        <v>82</v>
      </c>
    </row>
    <row r="20296" spans="1:4" ht="14.5" customHeight="1" x14ac:dyDescent="0.35">
      <c r="A20296" s="1"/>
      <c r="B20296" s="317">
        <v>44484.088888934813</v>
      </c>
      <c r="C20296" s="316">
        <v>5028.9345998597646</v>
      </c>
      <c r="D20296" s="315" t="s">
        <v>82</v>
      </c>
    </row>
    <row r="20297" spans="1:4" ht="14.5" customHeight="1" x14ac:dyDescent="0.35">
      <c r="A20297" s="1"/>
      <c r="B20297" s="317">
        <v>44484.08958337926</v>
      </c>
      <c r="C20297" s="316">
        <v>5022.5139314702401</v>
      </c>
      <c r="D20297" s="315" t="s">
        <v>82</v>
      </c>
    </row>
    <row r="20298" spans="1:4" ht="14.5" customHeight="1" x14ac:dyDescent="0.35">
      <c r="A20298" s="1"/>
      <c r="B20298" s="317">
        <v>44484.090277823707</v>
      </c>
      <c r="C20298" s="316">
        <v>5011.7878171570601</v>
      </c>
      <c r="D20298" s="315" t="s">
        <v>82</v>
      </c>
    </row>
    <row r="20299" spans="1:4" ht="14.5" customHeight="1" x14ac:dyDescent="0.35">
      <c r="A20299" s="1"/>
      <c r="B20299" s="317">
        <v>44484.090972268154</v>
      </c>
      <c r="C20299" s="316">
        <v>4980.863225144396</v>
      </c>
      <c r="D20299" s="315" t="s">
        <v>82</v>
      </c>
    </row>
    <row r="20300" spans="1:4" ht="14.5" customHeight="1" x14ac:dyDescent="0.35">
      <c r="A20300" s="1"/>
      <c r="B20300" s="317">
        <v>44484.0916667126</v>
      </c>
      <c r="C20300" s="316">
        <v>4935.4500951076543</v>
      </c>
      <c r="D20300" s="315" t="s">
        <v>82</v>
      </c>
    </row>
    <row r="20301" spans="1:4" ht="14.5" customHeight="1" x14ac:dyDescent="0.35">
      <c r="A20301" s="1"/>
      <c r="B20301" s="317">
        <v>44484.092361157047</v>
      </c>
      <c r="C20301" s="316">
        <v>4821.869736024737</v>
      </c>
      <c r="D20301" s="315" t="s">
        <v>82</v>
      </c>
    </row>
    <row r="20302" spans="1:4" ht="14.5" customHeight="1" x14ac:dyDescent="0.35">
      <c r="A20302" s="1"/>
      <c r="B20302" s="317">
        <v>44484.093055601494</v>
      </c>
      <c r="C20302" s="316">
        <v>4787.504141440988</v>
      </c>
      <c r="D20302" s="315" t="s">
        <v>82</v>
      </c>
    </row>
    <row r="20303" spans="1:4" ht="14.5" customHeight="1" x14ac:dyDescent="0.35">
      <c r="A20303" s="1"/>
      <c r="B20303" s="317">
        <v>44484.09375004594</v>
      </c>
      <c r="C20303" s="316">
        <v>4719.6121367392443</v>
      </c>
      <c r="D20303" s="315" t="s">
        <v>82</v>
      </c>
    </row>
    <row r="20304" spans="1:4" ht="14.5" customHeight="1" x14ac:dyDescent="0.35">
      <c r="A20304" s="1"/>
      <c r="B20304" s="317">
        <v>44484.094444490387</v>
      </c>
      <c r="C20304" s="316">
        <v>4632.0740447806811</v>
      </c>
      <c r="D20304" s="315" t="s">
        <v>82</v>
      </c>
    </row>
    <row r="20305" spans="1:4" ht="14.5" customHeight="1" x14ac:dyDescent="0.35">
      <c r="A20305" s="1"/>
      <c r="B20305" s="317">
        <v>44484.095138934834</v>
      </c>
      <c r="C20305" s="316">
        <v>4724.5253737625981</v>
      </c>
      <c r="D20305" s="315" t="s">
        <v>82</v>
      </c>
    </row>
    <row r="20306" spans="1:4" ht="14.5" customHeight="1" x14ac:dyDescent="0.35">
      <c r="A20306" s="1"/>
      <c r="B20306" s="317">
        <v>44484.095833379281</v>
      </c>
      <c r="C20306" s="316">
        <v>4796.9073972796405</v>
      </c>
      <c r="D20306" s="315" t="s">
        <v>82</v>
      </c>
    </row>
    <row r="20307" spans="1:4" ht="14.5" customHeight="1" x14ac:dyDescent="0.35">
      <c r="A20307" s="1"/>
      <c r="B20307" s="317">
        <v>44484.096527823727</v>
      </c>
      <c r="C20307" s="316">
        <v>4747.1158178613832</v>
      </c>
      <c r="D20307" s="315" t="s">
        <v>82</v>
      </c>
    </row>
    <row r="20308" spans="1:4" ht="14.5" customHeight="1" x14ac:dyDescent="0.35">
      <c r="A20308" s="1"/>
      <c r="B20308" s="317">
        <v>44484.097222268174</v>
      </c>
      <c r="C20308" s="316">
        <v>4666.7941204726694</v>
      </c>
      <c r="D20308" s="315" t="s">
        <v>82</v>
      </c>
    </row>
    <row r="20309" spans="1:4" ht="14.5" customHeight="1" x14ac:dyDescent="0.35">
      <c r="A20309" s="1"/>
      <c r="B20309" s="317">
        <v>44484.097916712621</v>
      </c>
      <c r="C20309" s="316">
        <v>4599.807935826977</v>
      </c>
      <c r="D20309" s="315" t="s">
        <v>82</v>
      </c>
    </row>
    <row r="20310" spans="1:4" ht="14.5" customHeight="1" x14ac:dyDescent="0.35">
      <c r="A20310" s="1"/>
      <c r="B20310" s="317">
        <v>44484.098611157067</v>
      </c>
      <c r="C20310" s="316">
        <v>4539.0768404548371</v>
      </c>
      <c r="D20310" s="315" t="s">
        <v>82</v>
      </c>
    </row>
    <row r="20311" spans="1:4" ht="14.5" customHeight="1" x14ac:dyDescent="0.35">
      <c r="A20311" s="1"/>
      <c r="B20311" s="317">
        <v>44484.099305601514</v>
      </c>
      <c r="C20311" s="316">
        <v>4497.1354079542061</v>
      </c>
      <c r="D20311" s="315" t="s">
        <v>82</v>
      </c>
    </row>
    <row r="20312" spans="1:4" ht="14.5" customHeight="1" x14ac:dyDescent="0.35">
      <c r="A20312" s="1"/>
      <c r="B20312" s="317">
        <v>44484.100000045961</v>
      </c>
      <c r="C20312" s="316">
        <v>4470.4886683975656</v>
      </c>
      <c r="D20312" s="315" t="s">
        <v>82</v>
      </c>
    </row>
    <row r="20313" spans="1:4" ht="14.5" customHeight="1" x14ac:dyDescent="0.35">
      <c r="A20313" s="1"/>
      <c r="B20313" s="317">
        <v>44484.100694490407</v>
      </c>
      <c r="C20313" s="316">
        <v>4416.998454725991</v>
      </c>
      <c r="D20313" s="315" t="s">
        <v>82</v>
      </c>
    </row>
    <row r="20314" spans="1:4" ht="14.5" customHeight="1" x14ac:dyDescent="0.35">
      <c r="A20314" s="1"/>
      <c r="B20314" s="317">
        <v>44484.101388934854</v>
      </c>
      <c r="C20314" s="316">
        <v>4303.9498512653017</v>
      </c>
      <c r="D20314" s="315" t="s">
        <v>82</v>
      </c>
    </row>
    <row r="20315" spans="1:4" ht="14.5" customHeight="1" x14ac:dyDescent="0.35">
      <c r="A20315" s="1"/>
      <c r="B20315" s="317">
        <v>44484.102083379301</v>
      </c>
      <c r="C20315" s="316">
        <v>4052.0255823258312</v>
      </c>
      <c r="D20315" s="315" t="s">
        <v>82</v>
      </c>
    </row>
    <row r="20316" spans="1:4" ht="14.5" customHeight="1" x14ac:dyDescent="0.35">
      <c r="A20316" s="1"/>
      <c r="B20316" s="317">
        <v>44484.102777823748</v>
      </c>
      <c r="C20316" s="316">
        <v>4089.7250476211311</v>
      </c>
      <c r="D20316" s="315" t="s">
        <v>82</v>
      </c>
    </row>
    <row r="20317" spans="1:4" ht="14.5" customHeight="1" x14ac:dyDescent="0.35">
      <c r="A20317" s="1"/>
      <c r="B20317" s="317">
        <v>44484.103472268194</v>
      </c>
      <c r="C20317" s="316">
        <v>4141.8789158951495</v>
      </c>
      <c r="D20317" s="315" t="s">
        <v>82</v>
      </c>
    </row>
    <row r="20318" spans="1:4" ht="14.5" customHeight="1" x14ac:dyDescent="0.35">
      <c r="A20318" s="1"/>
      <c r="B20318" s="317">
        <v>44484.104166712641</v>
      </c>
      <c r="C20318" s="316">
        <v>4182.4742945052685</v>
      </c>
      <c r="D20318" s="315" t="s">
        <v>82</v>
      </c>
    </row>
    <row r="20319" spans="1:4" ht="14.5" customHeight="1" x14ac:dyDescent="0.35">
      <c r="A20319" s="1"/>
      <c r="B20319" s="317">
        <v>44484.104861157088</v>
      </c>
      <c r="C20319" s="316">
        <v>4252.3694466897596</v>
      </c>
      <c r="D20319" s="315" t="s">
        <v>82</v>
      </c>
    </row>
    <row r="20320" spans="1:4" ht="14.5" customHeight="1" x14ac:dyDescent="0.35">
      <c r="A20320" s="1"/>
      <c r="B20320" s="317">
        <v>44484.105555601534</v>
      </c>
      <c r="C20320" s="316">
        <v>4262.4580241143703</v>
      </c>
      <c r="D20320" s="315" t="s">
        <v>82</v>
      </c>
    </row>
    <row r="20321" spans="1:4" ht="14.5" customHeight="1" x14ac:dyDescent="0.35">
      <c r="A20321" s="1"/>
      <c r="B20321" s="317">
        <v>44484.106250045981</v>
      </c>
      <c r="C20321" s="316">
        <v>4185.5514539477726</v>
      </c>
      <c r="D20321" s="315" t="s">
        <v>82</v>
      </c>
    </row>
    <row r="20322" spans="1:4" ht="14.5" customHeight="1" x14ac:dyDescent="0.35">
      <c r="A20322" s="1"/>
      <c r="B20322" s="317">
        <v>44484.106944490428</v>
      </c>
      <c r="C20322" s="316">
        <v>4027.9094297887136</v>
      </c>
      <c r="D20322" s="315" t="s">
        <v>82</v>
      </c>
    </row>
    <row r="20323" spans="1:4" ht="14.5" customHeight="1" x14ac:dyDescent="0.35">
      <c r="A20323" s="1"/>
      <c r="B20323" s="317">
        <v>44484.107638934875</v>
      </c>
      <c r="C20323" s="316">
        <v>3843.2096433835727</v>
      </c>
      <c r="D20323" s="315" t="s">
        <v>82</v>
      </c>
    </row>
    <row r="20324" spans="1:4" ht="14.5" customHeight="1" x14ac:dyDescent="0.35">
      <c r="A20324" s="1"/>
      <c r="B20324" s="317">
        <v>44484.108333379321</v>
      </c>
      <c r="C20324" s="316">
        <v>3772.4476191015915</v>
      </c>
      <c r="D20324" s="315" t="s">
        <v>82</v>
      </c>
    </row>
    <row r="20325" spans="1:4" ht="14.5" customHeight="1" x14ac:dyDescent="0.35">
      <c r="A20325" s="1"/>
      <c r="B20325" s="317">
        <v>44484.109027823768</v>
      </c>
      <c r="C20325" s="316">
        <v>3701.5518547197184</v>
      </c>
      <c r="D20325" s="315" t="s">
        <v>82</v>
      </c>
    </row>
    <row r="20326" spans="1:4" ht="14.5" customHeight="1" x14ac:dyDescent="0.35">
      <c r="A20326" s="1"/>
      <c r="B20326" s="317">
        <v>44484.109722268215</v>
      </c>
      <c r="C20326" s="316">
        <v>3603.9368140129995</v>
      </c>
      <c r="D20326" s="315" t="s">
        <v>82</v>
      </c>
    </row>
    <row r="20327" spans="1:4" ht="14.5" customHeight="1" x14ac:dyDescent="0.35">
      <c r="A20327" s="1"/>
      <c r="B20327" s="317">
        <v>44484.110416712661</v>
      </c>
      <c r="C20327" s="316">
        <v>3520.7740070269751</v>
      </c>
      <c r="D20327" s="315" t="s">
        <v>82</v>
      </c>
    </row>
    <row r="20328" spans="1:4" ht="14.5" customHeight="1" x14ac:dyDescent="0.35">
      <c r="A20328" s="1"/>
      <c r="B20328" s="317">
        <v>44484.111111157108</v>
      </c>
      <c r="C20328" s="316">
        <v>3617.8735854860397</v>
      </c>
      <c r="D20328" s="315" t="s">
        <v>82</v>
      </c>
    </row>
    <row r="20329" spans="1:4" ht="14.5" customHeight="1" x14ac:dyDescent="0.35">
      <c r="A20329" s="1"/>
      <c r="B20329" s="317">
        <v>44484.111805601555</v>
      </c>
      <c r="C20329" s="316">
        <v>3619.0108632457755</v>
      </c>
      <c r="D20329" s="315" t="s">
        <v>82</v>
      </c>
    </row>
    <row r="20330" spans="1:4" ht="14.5" customHeight="1" x14ac:dyDescent="0.35">
      <c r="A20330" s="1"/>
      <c r="B20330" s="317">
        <v>44484.112500046002</v>
      </c>
      <c r="C20330" s="316">
        <v>3583.7698287290832</v>
      </c>
      <c r="D20330" s="315" t="s">
        <v>82</v>
      </c>
    </row>
    <row r="20331" spans="1:4" ht="14.5" customHeight="1" x14ac:dyDescent="0.35">
      <c r="A20331" s="1"/>
      <c r="B20331" s="317">
        <v>44484.113194490448</v>
      </c>
      <c r="C20331" s="316">
        <v>3513.5097436144947</v>
      </c>
      <c r="D20331" s="315" t="s">
        <v>82</v>
      </c>
    </row>
    <row r="20332" spans="1:4" ht="14.5" customHeight="1" x14ac:dyDescent="0.35">
      <c r="A20332" s="1"/>
      <c r="B20332" s="317">
        <v>44484.113888934895</v>
      </c>
      <c r="C20332" s="316">
        <v>3408.9571253007898</v>
      </c>
      <c r="D20332" s="315" t="s">
        <v>82</v>
      </c>
    </row>
    <row r="20333" spans="1:4" ht="14.5" customHeight="1" x14ac:dyDescent="0.35">
      <c r="A20333" s="1"/>
      <c r="B20333" s="317">
        <v>44484.114583379342</v>
      </c>
      <c r="C20333" s="316">
        <v>3252.3605892929559</v>
      </c>
      <c r="D20333" s="315" t="s">
        <v>82</v>
      </c>
    </row>
    <row r="20334" spans="1:4" ht="14.5" customHeight="1" x14ac:dyDescent="0.35">
      <c r="A20334" s="1"/>
      <c r="B20334" s="317">
        <v>44484.115277823788</v>
      </c>
      <c r="C20334" s="316">
        <v>2985.6049996466686</v>
      </c>
      <c r="D20334" s="315" t="s">
        <v>82</v>
      </c>
    </row>
    <row r="20335" spans="1:4" ht="14.5" customHeight="1" x14ac:dyDescent="0.35">
      <c r="A20335" s="1"/>
      <c r="B20335" s="317">
        <v>44484.115972268235</v>
      </c>
      <c r="C20335" s="316">
        <v>2827.1904987296089</v>
      </c>
      <c r="D20335" s="315" t="s">
        <v>82</v>
      </c>
    </row>
    <row r="20336" spans="1:4" ht="14.5" customHeight="1" x14ac:dyDescent="0.35">
      <c r="A20336" s="1"/>
      <c r="B20336" s="317">
        <v>44484.116666712682</v>
      </c>
      <c r="C20336" s="316">
        <v>2660.1340291845304</v>
      </c>
      <c r="D20336" s="315" t="s">
        <v>82</v>
      </c>
    </row>
    <row r="20337" spans="1:4" ht="14.5" customHeight="1" x14ac:dyDescent="0.35">
      <c r="A20337" s="1"/>
      <c r="B20337" s="317">
        <v>44484.117361157128</v>
      </c>
      <c r="C20337" s="316">
        <v>2505.6999340931575</v>
      </c>
      <c r="D20337" s="315" t="s">
        <v>82</v>
      </c>
    </row>
    <row r="20338" spans="1:4" ht="14.5" customHeight="1" x14ac:dyDescent="0.35">
      <c r="A20338" s="1"/>
      <c r="B20338" s="317">
        <v>44484.118055601575</v>
      </c>
      <c r="C20338" s="316">
        <v>2385.3593634005015</v>
      </c>
      <c r="D20338" s="315" t="s">
        <v>82</v>
      </c>
    </row>
    <row r="20339" spans="1:4" ht="14.5" customHeight="1" x14ac:dyDescent="0.35">
      <c r="A20339" s="1"/>
      <c r="B20339" s="317">
        <v>44484.118750046022</v>
      </c>
      <c r="C20339" s="316">
        <v>2407.8714948464808</v>
      </c>
      <c r="D20339" s="315" t="s">
        <v>82</v>
      </c>
    </row>
    <row r="20340" spans="1:4" ht="14.5" customHeight="1" x14ac:dyDescent="0.35">
      <c r="A20340" s="1"/>
      <c r="B20340" s="317">
        <v>44484.119444490469</v>
      </c>
      <c r="C20340" s="316">
        <v>2369.6003194064524</v>
      </c>
      <c r="D20340" s="315" t="s">
        <v>82</v>
      </c>
    </row>
    <row r="20341" spans="1:4" ht="14.5" customHeight="1" x14ac:dyDescent="0.35">
      <c r="A20341" s="1"/>
      <c r="B20341" s="317">
        <v>44484.120138934915</v>
      </c>
      <c r="C20341" s="316">
        <v>2252.2630283476783</v>
      </c>
      <c r="D20341" s="315" t="s">
        <v>82</v>
      </c>
    </row>
    <row r="20342" spans="1:4" ht="14.5" customHeight="1" x14ac:dyDescent="0.35">
      <c r="A20342" s="1"/>
      <c r="B20342" s="317">
        <v>44484.120833379362</v>
      </c>
      <c r="C20342" s="316">
        <v>2127.7774222566436</v>
      </c>
      <c r="D20342" s="315" t="s">
        <v>82</v>
      </c>
    </row>
    <row r="20343" spans="1:4" ht="14.5" customHeight="1" x14ac:dyDescent="0.35">
      <c r="A20343" s="1"/>
      <c r="B20343" s="317">
        <v>44484.121527823809</v>
      </c>
      <c r="C20343" s="316">
        <v>2022.2091059502834</v>
      </c>
      <c r="D20343" s="315" t="s">
        <v>82</v>
      </c>
    </row>
    <row r="20344" spans="1:4" ht="14.5" customHeight="1" x14ac:dyDescent="0.35">
      <c r="A20344" s="1"/>
      <c r="B20344" s="317">
        <v>44484.122222268255</v>
      </c>
      <c r="C20344" s="316">
        <v>1848.0347375132453</v>
      </c>
      <c r="D20344" s="315" t="s">
        <v>82</v>
      </c>
    </row>
    <row r="20345" spans="1:4" ht="14.5" customHeight="1" x14ac:dyDescent="0.35">
      <c r="A20345" s="1"/>
      <c r="B20345" s="317">
        <v>44484.122916712702</v>
      </c>
      <c r="C20345" s="316">
        <v>1597.6635732968027</v>
      </c>
      <c r="D20345" s="315" t="s">
        <v>82</v>
      </c>
    </row>
    <row r="20346" spans="1:4" ht="14.5" customHeight="1" x14ac:dyDescent="0.35">
      <c r="A20346" s="1"/>
      <c r="B20346" s="317">
        <v>44484.123611157149</v>
      </c>
      <c r="C20346" s="316">
        <v>1445.633621338103</v>
      </c>
      <c r="D20346" s="315" t="s">
        <v>82</v>
      </c>
    </row>
    <row r="20347" spans="1:4" ht="14.5" customHeight="1" x14ac:dyDescent="0.35">
      <c r="A20347" s="1"/>
      <c r="B20347" s="317">
        <v>44484.124305601596</v>
      </c>
      <c r="C20347" s="316">
        <v>1326.0046503237759</v>
      </c>
      <c r="D20347" s="315" t="s">
        <v>82</v>
      </c>
    </row>
    <row r="20348" spans="1:4" ht="14.5" customHeight="1" x14ac:dyDescent="0.35">
      <c r="A20348" s="1"/>
      <c r="B20348" s="317">
        <v>44484.125000046042</v>
      </c>
      <c r="C20348" s="316">
        <v>1218.2227086365224</v>
      </c>
      <c r="D20348" s="315" t="s">
        <v>82</v>
      </c>
    </row>
    <row r="20349" spans="1:4" ht="14.5" customHeight="1" x14ac:dyDescent="0.35">
      <c r="A20349" s="1"/>
      <c r="B20349" s="317">
        <v>44484.125694490489</v>
      </c>
      <c r="C20349" s="316">
        <v>1133.5707355734892</v>
      </c>
      <c r="D20349" s="315" t="s">
        <v>82</v>
      </c>
    </row>
    <row r="20350" spans="1:4" ht="14.5" customHeight="1" x14ac:dyDescent="0.35">
      <c r="A20350" s="1"/>
      <c r="B20350" s="317">
        <v>44484.126388934936</v>
      </c>
      <c r="C20350" s="316">
        <v>1107.1513324128464</v>
      </c>
      <c r="D20350" s="315" t="s">
        <v>82</v>
      </c>
    </row>
    <row r="20351" spans="1:4" ht="14.5" customHeight="1" x14ac:dyDescent="0.35">
      <c r="A20351" s="1"/>
      <c r="B20351" s="317">
        <v>44484.127083379382</v>
      </c>
      <c r="C20351" s="316">
        <v>1048.7232727954786</v>
      </c>
      <c r="D20351" s="315" t="s">
        <v>82</v>
      </c>
    </row>
    <row r="20352" spans="1:4" ht="14.5" customHeight="1" x14ac:dyDescent="0.35">
      <c r="A20352" s="1"/>
      <c r="B20352" s="317">
        <v>44484.127777823829</v>
      </c>
      <c r="C20352" s="316">
        <v>992.2099459112311</v>
      </c>
      <c r="D20352" s="315" t="s">
        <v>82</v>
      </c>
    </row>
    <row r="20353" spans="1:4" ht="14.5" customHeight="1" x14ac:dyDescent="0.35">
      <c r="A20353" s="1"/>
      <c r="B20353" s="317">
        <v>44484.128472268276</v>
      </c>
      <c r="C20353" s="316">
        <v>931.72862632164424</v>
      </c>
      <c r="D20353" s="315" t="s">
        <v>82</v>
      </c>
    </row>
    <row r="20354" spans="1:4" ht="14.5" customHeight="1" x14ac:dyDescent="0.35">
      <c r="A20354" s="1"/>
      <c r="B20354" s="317">
        <v>44484.129166712723</v>
      </c>
      <c r="C20354" s="316">
        <v>879.14763457099912</v>
      </c>
      <c r="D20354" s="315" t="s">
        <v>82</v>
      </c>
    </row>
    <row r="20355" spans="1:4" ht="14.5" customHeight="1" x14ac:dyDescent="0.35">
      <c r="A20355" s="1"/>
      <c r="B20355" s="317">
        <v>44484.129861157169</v>
      </c>
      <c r="C20355" s="316">
        <v>836.25743238913515</v>
      </c>
      <c r="D20355" s="315" t="s">
        <v>82</v>
      </c>
    </row>
    <row r="20356" spans="1:4" ht="14.5" customHeight="1" x14ac:dyDescent="0.35">
      <c r="A20356" s="1"/>
      <c r="B20356" s="317">
        <v>44484.130555601616</v>
      </c>
      <c r="C20356" s="316">
        <v>767.02945997699476</v>
      </c>
      <c r="D20356" s="315" t="s">
        <v>82</v>
      </c>
    </row>
    <row r="20357" spans="1:4" ht="14.5" customHeight="1" x14ac:dyDescent="0.35">
      <c r="A20357" s="1"/>
      <c r="B20357" s="317">
        <v>44484.131250046063</v>
      </c>
      <c r="C20357" s="316">
        <v>693.06948313200849</v>
      </c>
      <c r="D20357" s="315" t="s">
        <v>82</v>
      </c>
    </row>
    <row r="20358" spans="1:4" ht="14.5" customHeight="1" x14ac:dyDescent="0.35">
      <c r="A20358" s="1"/>
      <c r="B20358" s="317">
        <v>44484.131944490509</v>
      </c>
      <c r="C20358" s="316">
        <v>620.57621400998903</v>
      </c>
      <c r="D20358" s="315" t="s">
        <v>82</v>
      </c>
    </row>
    <row r="20359" spans="1:4" ht="14.5" customHeight="1" x14ac:dyDescent="0.35">
      <c r="A20359" s="1"/>
      <c r="B20359" s="317">
        <v>44484.132638934956</v>
      </c>
      <c r="C20359" s="316">
        <v>562.75586539482072</v>
      </c>
      <c r="D20359" s="315" t="s">
        <v>82</v>
      </c>
    </row>
    <row r="20360" spans="1:4" ht="14.5" customHeight="1" x14ac:dyDescent="0.35">
      <c r="A20360" s="1"/>
      <c r="B20360" s="317">
        <v>44484.133333379403</v>
      </c>
      <c r="C20360" s="316">
        <v>515.40504447909382</v>
      </c>
      <c r="D20360" s="315" t="s">
        <v>82</v>
      </c>
    </row>
    <row r="20361" spans="1:4" ht="14.5" customHeight="1" x14ac:dyDescent="0.35">
      <c r="A20361" s="1"/>
      <c r="B20361" s="317">
        <v>44484.134027823849</v>
      </c>
      <c r="C20361" s="316">
        <v>490.50764680987533</v>
      </c>
      <c r="D20361" s="315" t="s">
        <v>82</v>
      </c>
    </row>
    <row r="20362" spans="1:4" ht="14.5" customHeight="1" x14ac:dyDescent="0.35">
      <c r="A20362" s="1"/>
      <c r="B20362" s="317">
        <v>44484.134722268296</v>
      </c>
      <c r="C20362" s="316">
        <v>460.24440676143081</v>
      </c>
      <c r="D20362" s="315" t="s">
        <v>82</v>
      </c>
    </row>
    <row r="20363" spans="1:4" ht="14.5" customHeight="1" x14ac:dyDescent="0.35">
      <c r="A20363" s="1"/>
      <c r="B20363" s="317">
        <v>44484.135416712743</v>
      </c>
      <c r="C20363" s="316">
        <v>432.05534002217462</v>
      </c>
      <c r="D20363" s="315" t="s">
        <v>82</v>
      </c>
    </row>
    <row r="20364" spans="1:4" ht="14.5" customHeight="1" x14ac:dyDescent="0.35">
      <c r="A20364" s="1"/>
      <c r="B20364" s="317">
        <v>44484.13611115719</v>
      </c>
      <c r="C20364" s="316">
        <v>403.23837193265405</v>
      </c>
      <c r="D20364" s="315" t="s">
        <v>82</v>
      </c>
    </row>
    <row r="20365" spans="1:4" ht="14.5" customHeight="1" x14ac:dyDescent="0.35">
      <c r="A20365" s="1"/>
      <c r="B20365" s="317">
        <v>44484.136805601636</v>
      </c>
      <c r="C20365" s="316">
        <v>384.86042801345076</v>
      </c>
      <c r="D20365" s="315" t="s">
        <v>82</v>
      </c>
    </row>
    <row r="20366" spans="1:4" ht="14.5" customHeight="1" x14ac:dyDescent="0.35">
      <c r="A20366" s="1"/>
      <c r="B20366" s="317">
        <v>44484.137500046083</v>
      </c>
      <c r="C20366" s="316">
        <v>380.62015717257748</v>
      </c>
      <c r="D20366" s="315" t="s">
        <v>82</v>
      </c>
    </row>
    <row r="20367" spans="1:4" ht="14.5" customHeight="1" x14ac:dyDescent="0.35">
      <c r="A20367" s="1"/>
      <c r="B20367" s="317">
        <v>44484.13819449053</v>
      </c>
      <c r="C20367" s="316">
        <v>369.99314701218003</v>
      </c>
      <c r="D20367" s="315" t="s">
        <v>82</v>
      </c>
    </row>
    <row r="20368" spans="1:4" ht="14.5" customHeight="1" x14ac:dyDescent="0.35">
      <c r="A20368" s="1"/>
      <c r="B20368" s="317">
        <v>44484.138888934976</v>
      </c>
      <c r="C20368" s="316">
        <v>349.59876674731106</v>
      </c>
      <c r="D20368" s="315" t="s">
        <v>82</v>
      </c>
    </row>
    <row r="20369" spans="1:4" ht="14.5" customHeight="1" x14ac:dyDescent="0.35">
      <c r="A20369" s="1"/>
      <c r="B20369" s="317">
        <v>44484.139583379423</v>
      </c>
      <c r="C20369" s="316">
        <v>328.60427244352178</v>
      </c>
      <c r="D20369" s="315" t="s">
        <v>82</v>
      </c>
    </row>
    <row r="20370" spans="1:4" ht="14.5" customHeight="1" x14ac:dyDescent="0.35">
      <c r="A20370" s="1"/>
      <c r="B20370" s="317">
        <v>44484.14027782387</v>
      </c>
      <c r="C20370" s="316">
        <v>299.55960115594792</v>
      </c>
      <c r="D20370" s="315" t="s">
        <v>82</v>
      </c>
    </row>
    <row r="20371" spans="1:4" ht="14.5" customHeight="1" x14ac:dyDescent="0.35">
      <c r="A20371" s="1"/>
      <c r="B20371" s="317">
        <v>44484.140972268317</v>
      </c>
      <c r="C20371" s="316">
        <v>271.21289080426408</v>
      </c>
      <c r="D20371" s="315" t="s">
        <v>82</v>
      </c>
    </row>
    <row r="20372" spans="1:4" ht="14.5" customHeight="1" x14ac:dyDescent="0.35">
      <c r="A20372" s="1"/>
      <c r="B20372" s="317">
        <v>44484.141666712763</v>
      </c>
      <c r="C20372" s="316">
        <v>251.84966170017142</v>
      </c>
      <c r="D20372" s="315" t="s">
        <v>82</v>
      </c>
    </row>
    <row r="20373" spans="1:4" ht="14.5" customHeight="1" x14ac:dyDescent="0.35">
      <c r="A20373" s="1"/>
      <c r="B20373" s="317">
        <v>44484.14236115721</v>
      </c>
      <c r="C20373" s="316">
        <v>240.26216028686224</v>
      </c>
      <c r="D20373" s="315" t="s">
        <v>82</v>
      </c>
    </row>
    <row r="20374" spans="1:4" ht="14.5" customHeight="1" x14ac:dyDescent="0.35">
      <c r="A20374" s="1"/>
      <c r="B20374" s="317">
        <v>44484.143055601657</v>
      </c>
      <c r="C20374" s="316">
        <v>229.20069635163915</v>
      </c>
      <c r="D20374" s="315" t="s">
        <v>82</v>
      </c>
    </row>
    <row r="20375" spans="1:4" ht="14.5" customHeight="1" x14ac:dyDescent="0.35">
      <c r="A20375" s="1"/>
      <c r="B20375" s="317">
        <v>44484.143750046103</v>
      </c>
      <c r="C20375" s="316">
        <v>220.02824700111523</v>
      </c>
      <c r="D20375" s="315" t="s">
        <v>82</v>
      </c>
    </row>
    <row r="20376" spans="1:4" ht="14.5" customHeight="1" x14ac:dyDescent="0.35">
      <c r="A20376" s="1"/>
      <c r="B20376" s="317">
        <v>44484.14444449055</v>
      </c>
      <c r="C20376" s="316">
        <v>213.30588650444213</v>
      </c>
      <c r="D20376" s="315" t="s">
        <v>82</v>
      </c>
    </row>
    <row r="20377" spans="1:4" ht="14.5" customHeight="1" x14ac:dyDescent="0.35">
      <c r="A20377" s="1"/>
      <c r="B20377" s="317">
        <v>44484.145138934997</v>
      </c>
      <c r="C20377" s="316">
        <v>216.3583707692606</v>
      </c>
      <c r="D20377" s="315" t="s">
        <v>82</v>
      </c>
    </row>
    <row r="20378" spans="1:4" ht="14.5" customHeight="1" x14ac:dyDescent="0.35">
      <c r="A20378" s="1"/>
      <c r="B20378" s="317">
        <v>44484.145833379444</v>
      </c>
      <c r="C20378" s="316">
        <v>223.24876691999768</v>
      </c>
      <c r="D20378" s="315" t="s">
        <v>82</v>
      </c>
    </row>
    <row r="20379" spans="1:4" ht="14.5" customHeight="1" x14ac:dyDescent="0.35">
      <c r="A20379" s="1"/>
      <c r="B20379" s="317">
        <v>44484.14652782389</v>
      </c>
      <c r="C20379" s="316">
        <v>224.79785496361632</v>
      </c>
      <c r="D20379" s="315" t="s">
        <v>82</v>
      </c>
    </row>
    <row r="20380" spans="1:4" ht="14.5" customHeight="1" x14ac:dyDescent="0.35">
      <c r="A20380" s="1"/>
      <c r="B20380" s="317">
        <v>44484.147222268337</v>
      </c>
      <c r="C20380" s="316">
        <v>221.89335496417092</v>
      </c>
      <c r="D20380" s="315" t="s">
        <v>82</v>
      </c>
    </row>
    <row r="20381" spans="1:4" ht="14.5" customHeight="1" x14ac:dyDescent="0.35">
      <c r="A20381" s="1"/>
      <c r="B20381" s="317">
        <v>44484.147916712784</v>
      </c>
      <c r="C20381" s="316">
        <v>216.78234252522623</v>
      </c>
      <c r="D20381" s="315" t="s">
        <v>82</v>
      </c>
    </row>
    <row r="20382" spans="1:4" ht="14.5" customHeight="1" x14ac:dyDescent="0.35">
      <c r="A20382" s="1"/>
      <c r="B20382" s="317">
        <v>44484.14861115723</v>
      </c>
      <c r="C20382" s="316">
        <v>202.04458450721188</v>
      </c>
      <c r="D20382" s="315" t="s">
        <v>82</v>
      </c>
    </row>
    <row r="20383" spans="1:4" ht="14.5" customHeight="1" x14ac:dyDescent="0.35">
      <c r="A20383" s="1"/>
      <c r="B20383" s="317">
        <v>44484.149305601677</v>
      </c>
      <c r="C20383" s="316">
        <v>184.41851436626942</v>
      </c>
      <c r="D20383" s="315" t="s">
        <v>82</v>
      </c>
    </row>
    <row r="20384" spans="1:4" ht="14.5" customHeight="1" x14ac:dyDescent="0.35">
      <c r="A20384" s="1"/>
      <c r="B20384" s="317">
        <v>44484.150000046124</v>
      </c>
      <c r="C20384" s="316">
        <v>173.4899436807415</v>
      </c>
      <c r="D20384" s="315" t="s">
        <v>82</v>
      </c>
    </row>
    <row r="20385" spans="1:4" ht="14.5" customHeight="1" x14ac:dyDescent="0.35">
      <c r="A20385" s="1"/>
      <c r="B20385" s="317">
        <v>44484.15069449057</v>
      </c>
      <c r="C20385" s="316">
        <v>166.31986298109015</v>
      </c>
      <c r="D20385" s="315" t="s">
        <v>82</v>
      </c>
    </row>
    <row r="20386" spans="1:4" ht="14.5" customHeight="1" x14ac:dyDescent="0.35">
      <c r="A20386" s="1"/>
      <c r="B20386" s="317">
        <v>44484.151388935017</v>
      </c>
      <c r="C20386" s="316">
        <v>160.46144769211921</v>
      </c>
      <c r="D20386" s="315" t="s">
        <v>82</v>
      </c>
    </row>
    <row r="20387" spans="1:4" ht="14.5" customHeight="1" x14ac:dyDescent="0.35">
      <c r="A20387" s="1"/>
      <c r="B20387" s="317">
        <v>44484.152083379464</v>
      </c>
      <c r="C20387" s="316">
        <v>155.11848547564585</v>
      </c>
      <c r="D20387" s="315" t="s">
        <v>82</v>
      </c>
    </row>
    <row r="20388" spans="1:4" ht="14.5" customHeight="1" x14ac:dyDescent="0.35">
      <c r="A20388" s="1"/>
      <c r="B20388" s="317">
        <v>44484.152777823911</v>
      </c>
      <c r="C20388" s="316">
        <v>150.70901259569607</v>
      </c>
      <c r="D20388" s="315" t="s">
        <v>82</v>
      </c>
    </row>
    <row r="20389" spans="1:4" ht="14.5" customHeight="1" x14ac:dyDescent="0.35">
      <c r="A20389" s="1"/>
      <c r="B20389" s="317">
        <v>44484.153472268357</v>
      </c>
      <c r="C20389" s="316">
        <v>147.56066740574704</v>
      </c>
      <c r="D20389" s="315" t="s">
        <v>82</v>
      </c>
    </row>
    <row r="20390" spans="1:4" ht="14.5" customHeight="1" x14ac:dyDescent="0.35">
      <c r="A20390" s="1"/>
      <c r="B20390" s="317">
        <v>44484.154166712804</v>
      </c>
      <c r="C20390" s="316">
        <v>148.23129773729403</v>
      </c>
      <c r="D20390" s="315" t="s">
        <v>82</v>
      </c>
    </row>
    <row r="20391" spans="1:4" ht="14.5" customHeight="1" x14ac:dyDescent="0.35">
      <c r="A20391" s="1"/>
      <c r="B20391" s="317">
        <v>44484.154861157251</v>
      </c>
      <c r="C20391" s="316">
        <v>156.87146148279231</v>
      </c>
      <c r="D20391" s="315" t="s">
        <v>82</v>
      </c>
    </row>
    <row r="20392" spans="1:4" ht="14.5" customHeight="1" x14ac:dyDescent="0.35">
      <c r="A20392" s="1"/>
      <c r="B20392" s="317">
        <v>44484.155555601697</v>
      </c>
      <c r="C20392" s="316">
        <v>166.19526594363074</v>
      </c>
      <c r="D20392" s="315" t="s">
        <v>82</v>
      </c>
    </row>
    <row r="20393" spans="1:4" ht="14.5" customHeight="1" x14ac:dyDescent="0.35">
      <c r="A20393" s="1"/>
      <c r="B20393" s="317">
        <v>44484.156250046144</v>
      </c>
      <c r="C20393" s="316">
        <v>163.88191849861761</v>
      </c>
      <c r="D20393" s="315" t="s">
        <v>82</v>
      </c>
    </row>
    <row r="20394" spans="1:4" ht="14.5" customHeight="1" x14ac:dyDescent="0.35">
      <c r="A20394" s="1"/>
      <c r="B20394" s="317">
        <v>44484.156944490591</v>
      </c>
      <c r="C20394" s="316">
        <v>151.20667772920959</v>
      </c>
      <c r="D20394" s="315" t="s">
        <v>82</v>
      </c>
    </row>
    <row r="20395" spans="1:4" ht="14.5" customHeight="1" x14ac:dyDescent="0.35">
      <c r="A20395" s="1"/>
      <c r="B20395" s="317">
        <v>44484.157638935038</v>
      </c>
      <c r="C20395" s="316">
        <v>141.14411688282465</v>
      </c>
      <c r="D20395" s="315" t="s">
        <v>82</v>
      </c>
    </row>
    <row r="20396" spans="1:4" ht="14.5" customHeight="1" x14ac:dyDescent="0.35">
      <c r="A20396" s="1"/>
      <c r="B20396" s="317">
        <v>44484.158333379484</v>
      </c>
      <c r="C20396" s="316">
        <v>135.13825846676869</v>
      </c>
      <c r="D20396" s="315" t="s">
        <v>82</v>
      </c>
    </row>
    <row r="20397" spans="1:4" ht="14.5" customHeight="1" x14ac:dyDescent="0.35">
      <c r="A20397" s="1"/>
      <c r="B20397" s="317">
        <v>44484.159027823931</v>
      </c>
      <c r="C20397" s="316">
        <v>130.30682456491633</v>
      </c>
      <c r="D20397" s="315" t="s">
        <v>82</v>
      </c>
    </row>
    <row r="20398" spans="1:4" ht="14.5" customHeight="1" x14ac:dyDescent="0.35">
      <c r="A20398" s="1"/>
      <c r="B20398" s="317">
        <v>44484.159722268378</v>
      </c>
      <c r="C20398" s="316">
        <v>125.74069972674673</v>
      </c>
      <c r="D20398" s="315" t="s">
        <v>82</v>
      </c>
    </row>
    <row r="20399" spans="1:4" ht="14.5" customHeight="1" x14ac:dyDescent="0.35">
      <c r="A20399" s="1"/>
      <c r="B20399" s="317">
        <v>44484.160416712824</v>
      </c>
      <c r="C20399" s="316">
        <v>122.34985170338963</v>
      </c>
      <c r="D20399" s="315" t="s">
        <v>82</v>
      </c>
    </row>
    <row r="20400" spans="1:4" ht="14.5" customHeight="1" x14ac:dyDescent="0.35">
      <c r="A20400" s="1"/>
      <c r="B20400" s="317">
        <v>44484.161111157271</v>
      </c>
      <c r="C20400" s="316">
        <v>119.8997654405112</v>
      </c>
      <c r="D20400" s="315" t="s">
        <v>82</v>
      </c>
    </row>
    <row r="20401" spans="1:4" ht="14.5" customHeight="1" x14ac:dyDescent="0.35">
      <c r="A20401" s="1"/>
      <c r="B20401" s="317">
        <v>44484.161805601718</v>
      </c>
      <c r="C20401" s="316">
        <v>119.20497129330178</v>
      </c>
      <c r="D20401" s="315" t="s">
        <v>82</v>
      </c>
    </row>
    <row r="20402" spans="1:4" ht="14.5" customHeight="1" x14ac:dyDescent="0.35">
      <c r="A20402" s="1"/>
      <c r="B20402" s="317">
        <v>44484.162500046164</v>
      </c>
      <c r="C20402" s="316">
        <v>122.87181835515463</v>
      </c>
      <c r="D20402" s="315" t="s">
        <v>82</v>
      </c>
    </row>
    <row r="20403" spans="1:4" ht="14.5" customHeight="1" x14ac:dyDescent="0.35">
      <c r="A20403" s="1"/>
      <c r="B20403" s="317">
        <v>44484.163194490611</v>
      </c>
      <c r="C20403" s="316">
        <v>134.12737106541948</v>
      </c>
      <c r="D20403" s="315" t="s">
        <v>82</v>
      </c>
    </row>
    <row r="20404" spans="1:4" ht="14.5" customHeight="1" x14ac:dyDescent="0.35">
      <c r="A20404" s="1"/>
      <c r="B20404" s="317">
        <v>44484.163888935058</v>
      </c>
      <c r="C20404" s="316">
        <v>143.1305401900822</v>
      </c>
      <c r="D20404" s="315" t="s">
        <v>82</v>
      </c>
    </row>
    <row r="20405" spans="1:4" ht="14.5" customHeight="1" x14ac:dyDescent="0.35">
      <c r="A20405" s="1"/>
      <c r="B20405" s="317">
        <v>44484.164583379505</v>
      </c>
      <c r="C20405" s="316">
        <v>139.92139384355008</v>
      </c>
      <c r="D20405" s="315" t="s">
        <v>82</v>
      </c>
    </row>
    <row r="20406" spans="1:4" ht="14.5" customHeight="1" x14ac:dyDescent="0.35">
      <c r="A20406" s="1"/>
      <c r="B20406" s="317">
        <v>44484.165277823951</v>
      </c>
      <c r="C20406" s="316">
        <v>129.24070483658772</v>
      </c>
      <c r="D20406" s="315" t="s">
        <v>82</v>
      </c>
    </row>
    <row r="20407" spans="1:4" ht="14.5" customHeight="1" x14ac:dyDescent="0.35">
      <c r="A20407" s="1"/>
      <c r="B20407" s="317">
        <v>44484.165972268398</v>
      </c>
      <c r="C20407" s="316">
        <v>118.23487654372487</v>
      </c>
      <c r="D20407" s="315" t="s">
        <v>82</v>
      </c>
    </row>
    <row r="20408" spans="1:4" ht="14.5" customHeight="1" x14ac:dyDescent="0.35">
      <c r="A20408" s="1"/>
      <c r="B20408" s="317">
        <v>44484.166666712845</v>
      </c>
      <c r="C20408" s="316">
        <v>44.554908834346193</v>
      </c>
      <c r="D20408" s="315" t="s">
        <v>350</v>
      </c>
    </row>
    <row r="20409" spans="1:4" ht="14.5" customHeight="1" x14ac:dyDescent="0.35">
      <c r="A20409" s="1"/>
      <c r="B20409" s="317">
        <v>44484.167361157291</v>
      </c>
      <c r="C20409" s="316">
        <v>117.35273900561346</v>
      </c>
      <c r="D20409" s="315" t="s">
        <v>82</v>
      </c>
    </row>
    <row r="20410" spans="1:4" ht="14.5" customHeight="1" x14ac:dyDescent="0.35">
      <c r="A20410" s="1"/>
      <c r="B20410" s="317">
        <v>44484.168055601738</v>
      </c>
      <c r="C20410" s="316">
        <v>116.90360649619251</v>
      </c>
      <c r="D20410" s="315" t="s">
        <v>82</v>
      </c>
    </row>
    <row r="20411" spans="1:4" ht="14.5" customHeight="1" x14ac:dyDescent="0.35">
      <c r="A20411" s="1"/>
      <c r="B20411" s="317">
        <v>44484.168750046185</v>
      </c>
      <c r="C20411" s="316">
        <v>116.45994900681931</v>
      </c>
      <c r="D20411" s="315" t="s">
        <v>82</v>
      </c>
    </row>
    <row r="20412" spans="1:4" ht="14.5" customHeight="1" x14ac:dyDescent="0.35">
      <c r="A20412" s="1"/>
      <c r="B20412" s="317">
        <v>44484.169444490632</v>
      </c>
      <c r="C20412" s="316">
        <v>116.47107768445663</v>
      </c>
      <c r="D20412" s="315" t="s">
        <v>82</v>
      </c>
    </row>
    <row r="20413" spans="1:4" ht="14.5" customHeight="1" x14ac:dyDescent="0.35">
      <c r="A20413" s="1"/>
      <c r="B20413" s="317">
        <v>44484.170138935078</v>
      </c>
      <c r="C20413" s="316">
        <v>118.53731099044671</v>
      </c>
      <c r="D20413" s="315" t="s">
        <v>82</v>
      </c>
    </row>
    <row r="20414" spans="1:4" ht="14.5" customHeight="1" x14ac:dyDescent="0.35">
      <c r="A20414" s="1"/>
      <c r="B20414" s="317">
        <v>44484.170833379525</v>
      </c>
      <c r="C20414" s="316">
        <v>129.36254707852106</v>
      </c>
      <c r="D20414" s="315" t="s">
        <v>82</v>
      </c>
    </row>
    <row r="20415" spans="1:4" ht="14.5" customHeight="1" x14ac:dyDescent="0.35">
      <c r="A20415" s="1"/>
      <c r="B20415" s="317">
        <v>44484.171527823972</v>
      </c>
      <c r="C20415" s="316">
        <v>139.29393456379961</v>
      </c>
      <c r="D20415" s="315" t="s">
        <v>82</v>
      </c>
    </row>
    <row r="20416" spans="1:4" ht="14.5" customHeight="1" x14ac:dyDescent="0.35">
      <c r="A20416" s="1"/>
      <c r="B20416" s="317">
        <v>44484.172222268418</v>
      </c>
      <c r="C20416" s="316">
        <v>144.77073984314922</v>
      </c>
      <c r="D20416" s="315" t="s">
        <v>82</v>
      </c>
    </row>
    <row r="20417" spans="1:4" ht="14.5" customHeight="1" x14ac:dyDescent="0.35">
      <c r="A20417" s="1"/>
      <c r="B20417" s="317">
        <v>44484.172916712865</v>
      </c>
      <c r="C20417" s="316">
        <v>138.22023219414211</v>
      </c>
      <c r="D20417" s="315" t="s">
        <v>82</v>
      </c>
    </row>
    <row r="20418" spans="1:4" ht="14.5" customHeight="1" x14ac:dyDescent="0.35">
      <c r="A20418" s="1"/>
      <c r="B20418" s="317">
        <v>44484.173611157312</v>
      </c>
      <c r="C20418" s="316">
        <v>128.26137872240699</v>
      </c>
      <c r="D20418" s="315" t="s">
        <v>82</v>
      </c>
    </row>
    <row r="20419" spans="1:4" ht="14.5" customHeight="1" x14ac:dyDescent="0.35">
      <c r="A20419" s="1"/>
      <c r="B20419" s="317">
        <v>44484.174305601759</v>
      </c>
      <c r="C20419" s="316">
        <v>122.31886224560634</v>
      </c>
      <c r="D20419" s="315" t="s">
        <v>82</v>
      </c>
    </row>
    <row r="20420" spans="1:4" ht="14.5" customHeight="1" x14ac:dyDescent="0.35">
      <c r="A20420" s="1"/>
      <c r="B20420" s="317">
        <v>44484.175000046205</v>
      </c>
      <c r="C20420" s="316">
        <v>118.91806490128511</v>
      </c>
      <c r="D20420" s="315" t="s">
        <v>82</v>
      </c>
    </row>
    <row r="20421" spans="1:4" ht="14.5" customHeight="1" x14ac:dyDescent="0.35">
      <c r="A20421" s="1"/>
      <c r="B20421" s="317">
        <v>44484.175694490652</v>
      </c>
      <c r="C20421" s="316">
        <v>116.88283943727535</v>
      </c>
      <c r="D20421" s="315" t="s">
        <v>82</v>
      </c>
    </row>
    <row r="20422" spans="1:4" ht="14.5" customHeight="1" x14ac:dyDescent="0.35">
      <c r="A20422" s="1"/>
      <c r="B20422" s="317">
        <v>44484.176388935099</v>
      </c>
      <c r="C20422" s="316">
        <v>116.05407264333334</v>
      </c>
      <c r="D20422" s="315" t="s">
        <v>82</v>
      </c>
    </row>
    <row r="20423" spans="1:4" ht="14.5" customHeight="1" x14ac:dyDescent="0.35">
      <c r="A20423" s="1"/>
      <c r="B20423" s="317">
        <v>44484.177083379545</v>
      </c>
      <c r="C20423" s="316">
        <v>116.50733032489661</v>
      </c>
      <c r="D20423" s="315" t="s">
        <v>82</v>
      </c>
    </row>
    <row r="20424" spans="1:4" ht="14.5" customHeight="1" x14ac:dyDescent="0.35">
      <c r="A20424" s="1"/>
      <c r="B20424" s="317">
        <v>44484.177777823992</v>
      </c>
      <c r="C20424" s="316">
        <v>118.88049694358875</v>
      </c>
      <c r="D20424" s="315" t="s">
        <v>82</v>
      </c>
    </row>
    <row r="20425" spans="1:4" ht="14.5" customHeight="1" x14ac:dyDescent="0.35">
      <c r="A20425" s="1"/>
      <c r="B20425" s="317">
        <v>44484.178472268439</v>
      </c>
      <c r="C20425" s="316">
        <v>130.11658871305409</v>
      </c>
      <c r="D20425" s="315" t="s">
        <v>82</v>
      </c>
    </row>
    <row r="20426" spans="1:4" ht="14.5" customHeight="1" x14ac:dyDescent="0.35">
      <c r="A20426" s="1"/>
      <c r="B20426" s="317">
        <v>44484.179166712885</v>
      </c>
      <c r="C20426" s="316">
        <v>143.66596305578713</v>
      </c>
      <c r="D20426" s="315" t="s">
        <v>82</v>
      </c>
    </row>
    <row r="20427" spans="1:4" ht="14.5" customHeight="1" x14ac:dyDescent="0.35">
      <c r="A20427" s="1"/>
      <c r="B20427" s="317">
        <v>44484.179861157332</v>
      </c>
      <c r="C20427" s="316">
        <v>151.31516021619706</v>
      </c>
      <c r="D20427" s="315" t="s">
        <v>82</v>
      </c>
    </row>
    <row r="20428" spans="1:4" ht="14.5" customHeight="1" x14ac:dyDescent="0.35">
      <c r="A20428" s="1"/>
      <c r="B20428" s="317">
        <v>44484.180555601779</v>
      </c>
      <c r="C20428" s="316">
        <v>154.58475995271002</v>
      </c>
      <c r="D20428" s="315" t="s">
        <v>82</v>
      </c>
    </row>
    <row r="20429" spans="1:4" ht="14.5" customHeight="1" x14ac:dyDescent="0.35">
      <c r="A20429" s="1"/>
      <c r="B20429" s="317">
        <v>44484.181250046226</v>
      </c>
      <c r="C20429" s="316">
        <v>152.66947896989296</v>
      </c>
      <c r="D20429" s="315" t="s">
        <v>82</v>
      </c>
    </row>
    <row r="20430" spans="1:4" ht="14.5" customHeight="1" x14ac:dyDescent="0.35">
      <c r="A20430" s="1"/>
      <c r="B20430" s="317">
        <v>44484.181944490672</v>
      </c>
      <c r="C20430" s="316">
        <v>140.27327158213981</v>
      </c>
      <c r="D20430" s="315" t="s">
        <v>82</v>
      </c>
    </row>
    <row r="20431" spans="1:4" ht="14.5" customHeight="1" x14ac:dyDescent="0.35">
      <c r="A20431" s="1"/>
      <c r="B20431" s="317">
        <v>44484.182638935119</v>
      </c>
      <c r="C20431" s="316">
        <v>130.58981503856097</v>
      </c>
      <c r="D20431" s="315" t="s">
        <v>82</v>
      </c>
    </row>
    <row r="20432" spans="1:4" ht="14.5" customHeight="1" x14ac:dyDescent="0.35">
      <c r="A20432" s="1"/>
      <c r="B20432" s="317">
        <v>44484.183333379566</v>
      </c>
      <c r="C20432" s="316">
        <v>124.69876286235909</v>
      </c>
      <c r="D20432" s="315" t="s">
        <v>82</v>
      </c>
    </row>
    <row r="20433" spans="1:4" ht="14.5" customHeight="1" x14ac:dyDescent="0.35">
      <c r="A20433" s="1"/>
      <c r="B20433" s="317">
        <v>44484.184027824012</v>
      </c>
      <c r="C20433" s="316">
        <v>120.08446200412969</v>
      </c>
      <c r="D20433" s="315" t="s">
        <v>82</v>
      </c>
    </row>
    <row r="20434" spans="1:4" ht="14.5" customHeight="1" x14ac:dyDescent="0.35">
      <c r="A20434" s="1"/>
      <c r="B20434" s="317">
        <v>44484.184722268459</v>
      </c>
      <c r="C20434" s="316">
        <v>116.96547594904357</v>
      </c>
      <c r="D20434" s="315" t="s">
        <v>82</v>
      </c>
    </row>
    <row r="20435" spans="1:4" ht="14.5" customHeight="1" x14ac:dyDescent="0.35">
      <c r="A20435" s="1"/>
      <c r="B20435" s="317">
        <v>44484.185416712906</v>
      </c>
      <c r="C20435" s="316">
        <v>114.21626134811474</v>
      </c>
      <c r="D20435" s="315" t="s">
        <v>82</v>
      </c>
    </row>
    <row r="20436" spans="1:4" ht="14.5" customHeight="1" x14ac:dyDescent="0.35">
      <c r="A20436" s="1"/>
      <c r="B20436" s="317">
        <v>44484.186111157353</v>
      </c>
      <c r="C20436" s="316">
        <v>111.71046379463903</v>
      </c>
      <c r="D20436" s="315" t="s">
        <v>82</v>
      </c>
    </row>
    <row r="20437" spans="1:4" ht="14.5" customHeight="1" x14ac:dyDescent="0.35">
      <c r="A20437" s="1"/>
      <c r="B20437" s="317">
        <v>44484.186805601799</v>
      </c>
      <c r="C20437" s="316">
        <v>112.46868741584088</v>
      </c>
      <c r="D20437" s="315" t="s">
        <v>82</v>
      </c>
    </row>
    <row r="20438" spans="1:4" ht="14.5" customHeight="1" x14ac:dyDescent="0.35">
      <c r="A20438" s="1"/>
      <c r="B20438" s="317">
        <v>44484.187500046246</v>
      </c>
      <c r="C20438" s="316">
        <v>120.36382811322304</v>
      </c>
      <c r="D20438" s="315" t="s">
        <v>82</v>
      </c>
    </row>
    <row r="20439" spans="1:4" ht="14.5" customHeight="1" x14ac:dyDescent="0.35">
      <c r="A20439" s="1"/>
      <c r="B20439" s="317">
        <v>44484.188194490693</v>
      </c>
      <c r="C20439" s="316">
        <v>127.51657936307214</v>
      </c>
      <c r="D20439" s="315" t="s">
        <v>82</v>
      </c>
    </row>
    <row r="20440" spans="1:4" ht="14.5" customHeight="1" x14ac:dyDescent="0.35">
      <c r="A20440" s="1"/>
      <c r="B20440" s="317">
        <v>44484.188888935139</v>
      </c>
      <c r="C20440" s="316">
        <v>124.21676451284632</v>
      </c>
      <c r="D20440" s="315" t="s">
        <v>82</v>
      </c>
    </row>
    <row r="20441" spans="1:4" ht="14.5" customHeight="1" x14ac:dyDescent="0.35">
      <c r="A20441" s="1"/>
      <c r="B20441" s="317">
        <v>44484.189583379586</v>
      </c>
      <c r="C20441" s="316">
        <v>114.43746551649528</v>
      </c>
      <c r="D20441" s="315" t="s">
        <v>82</v>
      </c>
    </row>
    <row r="20442" spans="1:4" ht="14.5" customHeight="1" x14ac:dyDescent="0.35">
      <c r="A20442" s="1"/>
      <c r="B20442" s="317">
        <v>44484.190277824033</v>
      </c>
      <c r="C20442" s="316">
        <v>109.55755854100958</v>
      </c>
      <c r="D20442" s="315" t="s">
        <v>82</v>
      </c>
    </row>
    <row r="20443" spans="1:4" ht="14.5" customHeight="1" x14ac:dyDescent="0.35">
      <c r="A20443" s="1"/>
      <c r="B20443" s="317">
        <v>44484.19097226848</v>
      </c>
      <c r="C20443" s="316">
        <v>107.06354356694889</v>
      </c>
      <c r="D20443" s="315" t="s">
        <v>82</v>
      </c>
    </row>
    <row r="20444" spans="1:4" ht="14.5" customHeight="1" x14ac:dyDescent="0.35">
      <c r="A20444" s="1"/>
      <c r="B20444" s="317">
        <v>44484.191666712926</v>
      </c>
      <c r="C20444" s="316">
        <v>105.33645033863917</v>
      </c>
      <c r="D20444" s="315" t="s">
        <v>82</v>
      </c>
    </row>
    <row r="20445" spans="1:4" ht="14.5" customHeight="1" x14ac:dyDescent="0.35">
      <c r="A20445" s="1"/>
      <c r="B20445" s="317">
        <v>44484.192361157373</v>
      </c>
      <c r="C20445" s="316">
        <v>103.89645502938075</v>
      </c>
      <c r="D20445" s="315" t="s">
        <v>82</v>
      </c>
    </row>
    <row r="20446" spans="1:4" ht="14.5" customHeight="1" x14ac:dyDescent="0.35">
      <c r="A20446" s="1"/>
      <c r="B20446" s="317">
        <v>44484.19305560182</v>
      </c>
      <c r="C20446" s="316">
        <v>103.00636145127355</v>
      </c>
      <c r="D20446" s="315" t="s">
        <v>82</v>
      </c>
    </row>
    <row r="20447" spans="1:4" ht="14.5" customHeight="1" x14ac:dyDescent="0.35">
      <c r="A20447" s="1"/>
      <c r="B20447" s="317">
        <v>44484.193750046266</v>
      </c>
      <c r="C20447" s="316">
        <v>102.52313908741344</v>
      </c>
      <c r="D20447" s="315" t="s">
        <v>82</v>
      </c>
    </row>
    <row r="20448" spans="1:4" ht="14.5" customHeight="1" x14ac:dyDescent="0.35">
      <c r="A20448" s="1"/>
      <c r="B20448" s="317">
        <v>44484.194444490713</v>
      </c>
      <c r="C20448" s="316">
        <v>103.98969587601411</v>
      </c>
      <c r="D20448" s="315" t="s">
        <v>82</v>
      </c>
    </row>
    <row r="20449" spans="1:4" ht="14.5" customHeight="1" x14ac:dyDescent="0.35">
      <c r="A20449" s="1"/>
      <c r="B20449" s="317">
        <v>44484.19513893516</v>
      </c>
      <c r="C20449" s="316">
        <v>110.16043091755128</v>
      </c>
      <c r="D20449" s="315" t="s">
        <v>82</v>
      </c>
    </row>
    <row r="20450" spans="1:4" ht="14.5" customHeight="1" x14ac:dyDescent="0.35">
      <c r="A20450" s="1"/>
      <c r="B20450" s="317">
        <v>44484.195833379606</v>
      </c>
      <c r="C20450" s="316">
        <v>115.20908212944245</v>
      </c>
      <c r="D20450" s="315" t="s">
        <v>82</v>
      </c>
    </row>
    <row r="20451" spans="1:4" ht="14.5" customHeight="1" x14ac:dyDescent="0.35">
      <c r="A20451" s="1"/>
      <c r="B20451" s="317">
        <v>44484.196527824053</v>
      </c>
      <c r="C20451" s="316">
        <v>113.55200857168334</v>
      </c>
      <c r="D20451" s="315" t="s">
        <v>82</v>
      </c>
    </row>
    <row r="20452" spans="1:4" ht="14.5" customHeight="1" x14ac:dyDescent="0.35">
      <c r="A20452" s="1"/>
      <c r="B20452" s="317">
        <v>44484.1972222685</v>
      </c>
      <c r="C20452" s="316">
        <v>113.01293672835843</v>
      </c>
      <c r="D20452" s="315" t="s">
        <v>82</v>
      </c>
    </row>
    <row r="20453" spans="1:4" ht="14.5" customHeight="1" x14ac:dyDescent="0.35">
      <c r="A20453" s="1"/>
      <c r="B20453" s="317">
        <v>44484.197916712947</v>
      </c>
      <c r="C20453" s="316">
        <v>107.42133474561075</v>
      </c>
      <c r="D20453" s="315" t="s">
        <v>82</v>
      </c>
    </row>
    <row r="20454" spans="1:4" ht="14.5" customHeight="1" x14ac:dyDescent="0.35">
      <c r="A20454" s="1"/>
      <c r="B20454" s="317">
        <v>44484.198611157393</v>
      </c>
      <c r="C20454" s="316">
        <v>101.07944223114949</v>
      </c>
      <c r="D20454" s="315" t="s">
        <v>82</v>
      </c>
    </row>
    <row r="20455" spans="1:4" ht="14.5" customHeight="1" x14ac:dyDescent="0.35">
      <c r="A20455" s="1"/>
      <c r="B20455" s="317">
        <v>44484.19930560184</v>
      </c>
      <c r="C20455" s="316">
        <v>103.6731733291992</v>
      </c>
      <c r="D20455" s="315" t="s">
        <v>82</v>
      </c>
    </row>
    <row r="20456" spans="1:4" ht="14.5" customHeight="1" x14ac:dyDescent="0.35">
      <c r="A20456" s="1"/>
      <c r="B20456" s="317">
        <v>44484.200000046287</v>
      </c>
      <c r="C20456" s="316">
        <v>106.69639746286558</v>
      </c>
      <c r="D20456" s="315" t="s">
        <v>82</v>
      </c>
    </row>
    <row r="20457" spans="1:4" ht="14.5" customHeight="1" x14ac:dyDescent="0.35">
      <c r="A20457" s="1"/>
      <c r="B20457" s="317">
        <v>44484.200694490733</v>
      </c>
      <c r="C20457" s="316">
        <v>107.35571254183887</v>
      </c>
      <c r="D20457" s="315" t="s">
        <v>82</v>
      </c>
    </row>
    <row r="20458" spans="1:4" ht="14.5" customHeight="1" x14ac:dyDescent="0.35">
      <c r="A20458" s="1"/>
      <c r="B20458" s="317">
        <v>44484.20138893518</v>
      </c>
      <c r="C20458" s="316">
        <v>105.43798546506054</v>
      </c>
      <c r="D20458" s="315" t="s">
        <v>82</v>
      </c>
    </row>
    <row r="20459" spans="1:4" ht="14.5" customHeight="1" x14ac:dyDescent="0.35">
      <c r="A20459" s="1"/>
      <c r="B20459" s="317">
        <v>44484.202083379627</v>
      </c>
      <c r="C20459" s="316">
        <v>104.08300202427394</v>
      </c>
      <c r="D20459" s="315" t="s">
        <v>82</v>
      </c>
    </row>
    <row r="20460" spans="1:4" ht="14.5" customHeight="1" x14ac:dyDescent="0.35">
      <c r="A20460" s="1"/>
      <c r="B20460" s="317">
        <v>44484.202777824074</v>
      </c>
      <c r="C20460" s="316">
        <v>103.99201053318102</v>
      </c>
      <c r="D20460" s="315" t="s">
        <v>82</v>
      </c>
    </row>
    <row r="20461" spans="1:4" ht="14.5" customHeight="1" x14ac:dyDescent="0.35">
      <c r="A20461" s="1"/>
      <c r="B20461" s="317">
        <v>44484.20347226852</v>
      </c>
      <c r="C20461" s="316">
        <v>103.17624393003838</v>
      </c>
      <c r="D20461" s="315" t="s">
        <v>82</v>
      </c>
    </row>
    <row r="20462" spans="1:4" ht="14.5" customHeight="1" x14ac:dyDescent="0.35">
      <c r="A20462" s="1"/>
      <c r="B20462" s="317">
        <v>44484.204166712967</v>
      </c>
      <c r="C20462" s="316">
        <v>102.67989521557077</v>
      </c>
      <c r="D20462" s="315" t="s">
        <v>82</v>
      </c>
    </row>
    <row r="20463" spans="1:4" ht="14.5" customHeight="1" x14ac:dyDescent="0.35">
      <c r="A20463" s="1"/>
      <c r="B20463" s="317">
        <v>44484.204861157414</v>
      </c>
      <c r="C20463" s="316">
        <v>100.75911632159065</v>
      </c>
      <c r="D20463" s="315" t="s">
        <v>82</v>
      </c>
    </row>
    <row r="20464" spans="1:4" ht="14.5" customHeight="1" x14ac:dyDescent="0.35">
      <c r="A20464" s="1"/>
      <c r="B20464" s="317">
        <v>44484.20555560186</v>
      </c>
      <c r="C20464" s="316">
        <v>98.826236121548575</v>
      </c>
      <c r="D20464" s="315" t="s">
        <v>82</v>
      </c>
    </row>
    <row r="20465" spans="1:4" ht="14.5" customHeight="1" x14ac:dyDescent="0.35">
      <c r="A20465" s="1"/>
      <c r="B20465" s="317">
        <v>44484.206250046307</v>
      </c>
      <c r="C20465" s="316">
        <v>94.683158756344341</v>
      </c>
      <c r="D20465" s="315" t="s">
        <v>82</v>
      </c>
    </row>
    <row r="20466" spans="1:4" ht="14.5" customHeight="1" x14ac:dyDescent="0.35">
      <c r="A20466" s="1"/>
      <c r="B20466" s="317">
        <v>44484.206944490754</v>
      </c>
      <c r="C20466" s="316">
        <v>91.797125693218547</v>
      </c>
      <c r="D20466" s="315" t="s">
        <v>82</v>
      </c>
    </row>
    <row r="20467" spans="1:4" ht="14.5" customHeight="1" x14ac:dyDescent="0.35">
      <c r="A20467" s="1"/>
      <c r="B20467" s="317">
        <v>44484.207638935201</v>
      </c>
      <c r="C20467" s="316">
        <v>94.350880443302842</v>
      </c>
      <c r="D20467" s="315" t="s">
        <v>82</v>
      </c>
    </row>
    <row r="20468" spans="1:4" ht="14.5" customHeight="1" x14ac:dyDescent="0.35">
      <c r="A20468" s="1"/>
      <c r="B20468" s="317">
        <v>44484.208333379647</v>
      </c>
      <c r="C20468" s="316">
        <v>100.39666182309739</v>
      </c>
      <c r="D20468" s="315" t="s">
        <v>82</v>
      </c>
    </row>
    <row r="20469" spans="1:4" ht="14.5" customHeight="1" x14ac:dyDescent="0.35">
      <c r="A20469" s="1"/>
      <c r="B20469" s="317">
        <v>44484.209027824094</v>
      </c>
      <c r="C20469" s="316">
        <v>102.74463433433169</v>
      </c>
      <c r="D20469" s="315" t="s">
        <v>82</v>
      </c>
    </row>
    <row r="20470" spans="1:4" ht="14.5" customHeight="1" x14ac:dyDescent="0.35">
      <c r="A20470" s="1"/>
      <c r="B20470" s="317">
        <v>44484.209722268541</v>
      </c>
      <c r="C20470" s="316">
        <v>98.08075632951028</v>
      </c>
      <c r="D20470" s="315" t="s">
        <v>82</v>
      </c>
    </row>
    <row r="20471" spans="1:4" ht="14.5" customHeight="1" x14ac:dyDescent="0.35">
      <c r="A20471" s="1"/>
      <c r="B20471" s="317">
        <v>44484.210416712987</v>
      </c>
      <c r="C20471" s="316">
        <v>91.871326851613901</v>
      </c>
      <c r="D20471" s="315" t="s">
        <v>82</v>
      </c>
    </row>
    <row r="20472" spans="1:4" ht="14.5" customHeight="1" x14ac:dyDescent="0.35">
      <c r="A20472" s="1"/>
      <c r="B20472" s="317">
        <v>44484.211111157434</v>
      </c>
      <c r="C20472" s="316">
        <v>89.340684344856228</v>
      </c>
      <c r="D20472" s="315" t="s">
        <v>82</v>
      </c>
    </row>
    <row r="20473" spans="1:4" ht="14.5" customHeight="1" x14ac:dyDescent="0.35">
      <c r="A20473" s="1"/>
      <c r="B20473" s="317">
        <v>44484.211805601881</v>
      </c>
      <c r="C20473" s="316">
        <v>88.442399149275545</v>
      </c>
      <c r="D20473" s="315" t="s">
        <v>82</v>
      </c>
    </row>
    <row r="20474" spans="1:4" ht="14.5" customHeight="1" x14ac:dyDescent="0.35">
      <c r="A20474" s="1"/>
      <c r="B20474" s="317">
        <v>44484.212500046327</v>
      </c>
      <c r="C20474" s="316">
        <v>86.61013585799374</v>
      </c>
      <c r="D20474" s="315" t="s">
        <v>82</v>
      </c>
    </row>
    <row r="20475" spans="1:4" ht="14.5" customHeight="1" x14ac:dyDescent="0.35">
      <c r="A20475" s="1"/>
      <c r="B20475" s="317">
        <v>44484.213194490774</v>
      </c>
      <c r="C20475" s="316">
        <v>84.469269735921017</v>
      </c>
      <c r="D20475" s="315" t="s">
        <v>82</v>
      </c>
    </row>
    <row r="20476" spans="1:4" ht="14.5" customHeight="1" x14ac:dyDescent="0.35">
      <c r="A20476" s="1"/>
      <c r="B20476" s="317">
        <v>44484.213888935221</v>
      </c>
      <c r="C20476" s="316">
        <v>83.476370145562882</v>
      </c>
      <c r="D20476" s="315" t="s">
        <v>82</v>
      </c>
    </row>
    <row r="20477" spans="1:4" ht="14.5" customHeight="1" x14ac:dyDescent="0.35">
      <c r="A20477" s="1"/>
      <c r="B20477" s="317">
        <v>44484.214583379668</v>
      </c>
      <c r="C20477" s="316">
        <v>83.847934054534804</v>
      </c>
      <c r="D20477" s="315" t="s">
        <v>82</v>
      </c>
    </row>
    <row r="20478" spans="1:4" ht="14.5" customHeight="1" x14ac:dyDescent="0.35">
      <c r="A20478" s="1"/>
      <c r="B20478" s="317">
        <v>44484.215277824114</v>
      </c>
      <c r="C20478" s="316">
        <v>85.605535751294028</v>
      </c>
      <c r="D20478" s="315" t="s">
        <v>82</v>
      </c>
    </row>
    <row r="20479" spans="1:4" ht="14.5" customHeight="1" x14ac:dyDescent="0.35">
      <c r="A20479" s="1"/>
      <c r="B20479" s="317">
        <v>44484.215972268561</v>
      </c>
      <c r="C20479" s="316">
        <v>86.724027465316851</v>
      </c>
      <c r="D20479" s="315" t="s">
        <v>82</v>
      </c>
    </row>
    <row r="20480" spans="1:4" ht="14.5" customHeight="1" x14ac:dyDescent="0.35">
      <c r="A20480" s="1"/>
      <c r="B20480" s="317">
        <v>44484.216666713008</v>
      </c>
      <c r="C20480" s="316">
        <v>87.868497093105304</v>
      </c>
      <c r="D20480" s="315" t="s">
        <v>82</v>
      </c>
    </row>
    <row r="20481" spans="1:4" ht="14.5" customHeight="1" x14ac:dyDescent="0.35">
      <c r="A20481" s="1"/>
      <c r="B20481" s="317">
        <v>44484.217361157454</v>
      </c>
      <c r="C20481" s="316">
        <v>84.883362448619053</v>
      </c>
      <c r="D20481" s="315" t="s">
        <v>82</v>
      </c>
    </row>
    <row r="20482" spans="1:4" ht="14.5" customHeight="1" x14ac:dyDescent="0.35">
      <c r="A20482" s="1"/>
      <c r="B20482" s="317">
        <v>44484.218055601901</v>
      </c>
      <c r="C20482" s="316">
        <v>81.531131879226692</v>
      </c>
      <c r="D20482" s="315" t="s">
        <v>82</v>
      </c>
    </row>
    <row r="20483" spans="1:4" ht="14.5" customHeight="1" x14ac:dyDescent="0.35">
      <c r="A20483" s="1"/>
      <c r="B20483" s="317">
        <v>44484.218750046348</v>
      </c>
      <c r="C20483" s="316">
        <v>76.740123625198606</v>
      </c>
      <c r="D20483" s="315" t="s">
        <v>82</v>
      </c>
    </row>
    <row r="20484" spans="1:4" ht="14.5" customHeight="1" x14ac:dyDescent="0.35">
      <c r="A20484" s="1"/>
      <c r="B20484" s="317">
        <v>44484.219444490795</v>
      </c>
      <c r="C20484" s="316">
        <v>72.621435224288149</v>
      </c>
      <c r="D20484" s="315" t="s">
        <v>82</v>
      </c>
    </row>
    <row r="20485" spans="1:4" ht="14.5" customHeight="1" x14ac:dyDescent="0.35">
      <c r="A20485" s="1"/>
      <c r="B20485" s="317">
        <v>44484.220138935241</v>
      </c>
      <c r="C20485" s="316">
        <v>69.949752262523788</v>
      </c>
      <c r="D20485" s="315" t="s">
        <v>82</v>
      </c>
    </row>
    <row r="20486" spans="1:4" ht="14.5" customHeight="1" x14ac:dyDescent="0.35">
      <c r="A20486" s="1"/>
      <c r="B20486" s="317">
        <v>44484.220833379688</v>
      </c>
      <c r="C20486" s="316">
        <v>67.927611375553539</v>
      </c>
      <c r="D20486" s="315" t="s">
        <v>82</v>
      </c>
    </row>
    <row r="20487" spans="1:4" ht="14.5" customHeight="1" x14ac:dyDescent="0.35">
      <c r="A20487" s="1"/>
      <c r="B20487" s="317">
        <v>44484.221527824135</v>
      </c>
      <c r="C20487" s="316">
        <v>65.950006509758538</v>
      </c>
      <c r="D20487" s="315" t="s">
        <v>82</v>
      </c>
    </row>
    <row r="20488" spans="1:4" ht="14.5" customHeight="1" x14ac:dyDescent="0.35">
      <c r="A20488" s="1"/>
      <c r="B20488" s="317">
        <v>44484.222222268581</v>
      </c>
      <c r="C20488" s="316">
        <v>64.495150441270866</v>
      </c>
      <c r="D20488" s="315" t="s">
        <v>82</v>
      </c>
    </row>
    <row r="20489" spans="1:4" ht="14.5" customHeight="1" x14ac:dyDescent="0.35">
      <c r="A20489" s="1"/>
      <c r="B20489" s="317">
        <v>44484.222916713028</v>
      </c>
      <c r="C20489" s="316">
        <v>64.296892064153994</v>
      </c>
      <c r="D20489" s="315" t="s">
        <v>82</v>
      </c>
    </row>
    <row r="20490" spans="1:4" ht="14.5" customHeight="1" x14ac:dyDescent="0.35">
      <c r="A20490" s="1"/>
      <c r="B20490" s="317">
        <v>44484.223611157475</v>
      </c>
      <c r="C20490" s="316">
        <v>67.126021030626731</v>
      </c>
      <c r="D20490" s="315" t="s">
        <v>82</v>
      </c>
    </row>
    <row r="20491" spans="1:4" ht="14.5" customHeight="1" x14ac:dyDescent="0.35">
      <c r="A20491" s="1"/>
      <c r="B20491" s="317">
        <v>44484.224305601922</v>
      </c>
      <c r="C20491" s="316">
        <v>70.28523061173037</v>
      </c>
      <c r="D20491" s="315" t="s">
        <v>82</v>
      </c>
    </row>
    <row r="20492" spans="1:4" ht="14.5" customHeight="1" x14ac:dyDescent="0.35">
      <c r="A20492" s="1"/>
      <c r="B20492" s="317">
        <v>44484.225000046368</v>
      </c>
      <c r="C20492" s="316">
        <v>68.490584840705068</v>
      </c>
      <c r="D20492" s="315" t="s">
        <v>82</v>
      </c>
    </row>
    <row r="20493" spans="1:4" ht="14.5" customHeight="1" x14ac:dyDescent="0.35">
      <c r="A20493" s="1"/>
      <c r="B20493" s="317">
        <v>44484.225694490815</v>
      </c>
      <c r="C20493" s="316">
        <v>66.003657970779258</v>
      </c>
      <c r="D20493" s="315" t="s">
        <v>82</v>
      </c>
    </row>
    <row r="20494" spans="1:4" ht="14.5" customHeight="1" x14ac:dyDescent="0.35">
      <c r="A20494" s="1"/>
      <c r="B20494" s="317">
        <v>44484.226388935262</v>
      </c>
      <c r="C20494" s="316">
        <v>64.907674247726874</v>
      </c>
      <c r="D20494" s="315" t="s">
        <v>82</v>
      </c>
    </row>
    <row r="20495" spans="1:4" ht="14.5" customHeight="1" x14ac:dyDescent="0.35">
      <c r="A20495" s="1"/>
      <c r="B20495" s="317">
        <v>44484.227083379708</v>
      </c>
      <c r="C20495" s="316">
        <v>64.229723822401141</v>
      </c>
      <c r="D20495" s="315" t="s">
        <v>82</v>
      </c>
    </row>
    <row r="20496" spans="1:4" ht="14.5" customHeight="1" x14ac:dyDescent="0.35">
      <c r="A20496" s="1"/>
      <c r="B20496" s="317">
        <v>44484.227777824155</v>
      </c>
      <c r="C20496" s="316">
        <v>63.396078878759482</v>
      </c>
      <c r="D20496" s="315" t="s">
        <v>82</v>
      </c>
    </row>
    <row r="20497" spans="1:4" ht="14.5" customHeight="1" x14ac:dyDescent="0.35">
      <c r="A20497" s="1"/>
      <c r="B20497" s="317">
        <v>44484.228472268602</v>
      </c>
      <c r="C20497" s="316">
        <v>63.369547680501519</v>
      </c>
      <c r="D20497" s="315" t="s">
        <v>82</v>
      </c>
    </row>
    <row r="20498" spans="1:4" ht="14.5" customHeight="1" x14ac:dyDescent="0.35">
      <c r="A20498" s="1"/>
      <c r="B20498" s="317">
        <v>44484.229166713048</v>
      </c>
      <c r="C20498" s="316">
        <v>63.570858624347601</v>
      </c>
      <c r="D20498" s="315" t="s">
        <v>82</v>
      </c>
    </row>
    <row r="20499" spans="1:4" ht="14.5" customHeight="1" x14ac:dyDescent="0.35">
      <c r="A20499" s="1"/>
      <c r="B20499" s="317">
        <v>44484.229861157495</v>
      </c>
      <c r="C20499" s="316">
        <v>63.960850522578887</v>
      </c>
      <c r="D20499" s="315" t="s">
        <v>82</v>
      </c>
    </row>
    <row r="20500" spans="1:4" ht="14.5" customHeight="1" x14ac:dyDescent="0.35">
      <c r="A20500" s="1"/>
      <c r="B20500" s="317">
        <v>44484.230555601942</v>
      </c>
      <c r="C20500" s="316">
        <v>64.074734207813165</v>
      </c>
      <c r="D20500" s="315" t="s">
        <v>82</v>
      </c>
    </row>
    <row r="20501" spans="1:4" ht="14.5" customHeight="1" x14ac:dyDescent="0.35">
      <c r="A20501" s="1"/>
      <c r="B20501" s="317">
        <v>44484.231250046389</v>
      </c>
      <c r="C20501" s="316">
        <v>64.434618533709241</v>
      </c>
      <c r="D20501" s="315" t="s">
        <v>82</v>
      </c>
    </row>
    <row r="20502" spans="1:4" ht="14.5" customHeight="1" x14ac:dyDescent="0.35">
      <c r="A20502" s="1"/>
      <c r="B20502" s="317">
        <v>44484.231944490835</v>
      </c>
      <c r="C20502" s="316">
        <v>65.067775282987469</v>
      </c>
      <c r="D20502" s="315" t="s">
        <v>82</v>
      </c>
    </row>
    <row r="20503" spans="1:4" ht="14.5" customHeight="1" x14ac:dyDescent="0.35">
      <c r="A20503" s="1"/>
      <c r="B20503" s="317">
        <v>44484.232638935282</v>
      </c>
      <c r="C20503" s="316">
        <v>66.818935986522902</v>
      </c>
      <c r="D20503" s="315" t="s">
        <v>82</v>
      </c>
    </row>
    <row r="20504" spans="1:4" ht="14.5" customHeight="1" x14ac:dyDescent="0.35">
      <c r="A20504" s="1"/>
      <c r="B20504" s="317">
        <v>44484.233333379729</v>
      </c>
      <c r="C20504" s="316">
        <v>68.776793013776967</v>
      </c>
      <c r="D20504" s="315" t="s">
        <v>82</v>
      </c>
    </row>
    <row r="20505" spans="1:4" ht="14.5" customHeight="1" x14ac:dyDescent="0.35">
      <c r="A20505" s="1"/>
      <c r="B20505" s="317">
        <v>44484.234027824175</v>
      </c>
      <c r="C20505" s="316">
        <v>72.600978930453621</v>
      </c>
      <c r="D20505" s="315" t="s">
        <v>82</v>
      </c>
    </row>
    <row r="20506" spans="1:4" ht="14.5" customHeight="1" x14ac:dyDescent="0.35">
      <c r="A20506" s="1"/>
      <c r="B20506" s="317">
        <v>44484.234722268622</v>
      </c>
      <c r="C20506" s="316">
        <v>81.614339777590558</v>
      </c>
      <c r="D20506" s="315" t="s">
        <v>82</v>
      </c>
    </row>
    <row r="20507" spans="1:4" ht="14.5" customHeight="1" x14ac:dyDescent="0.35">
      <c r="A20507" s="1"/>
      <c r="B20507" s="317">
        <v>44484.235416713069</v>
      </c>
      <c r="C20507" s="316">
        <v>89.761301026883302</v>
      </c>
      <c r="D20507" s="315" t="s">
        <v>82</v>
      </c>
    </row>
    <row r="20508" spans="1:4" ht="14.5" customHeight="1" x14ac:dyDescent="0.35">
      <c r="A20508" s="1"/>
      <c r="B20508" s="317">
        <v>44484.236111157516</v>
      </c>
      <c r="C20508" s="316">
        <v>92.196314802661078</v>
      </c>
      <c r="D20508" s="315" t="s">
        <v>82</v>
      </c>
    </row>
    <row r="20509" spans="1:4" ht="14.5" customHeight="1" x14ac:dyDescent="0.35">
      <c r="A20509" s="1"/>
      <c r="B20509" s="317">
        <v>44484.236805601962</v>
      </c>
      <c r="C20509" s="316">
        <v>92.557952509964039</v>
      </c>
      <c r="D20509" s="315" t="s">
        <v>82</v>
      </c>
    </row>
    <row r="20510" spans="1:4" ht="14.5" customHeight="1" x14ac:dyDescent="0.35">
      <c r="A20510" s="1"/>
      <c r="B20510" s="317">
        <v>44484.237500046409</v>
      </c>
      <c r="C20510" s="316">
        <v>91.713698426067523</v>
      </c>
      <c r="D20510" s="315" t="s">
        <v>82</v>
      </c>
    </row>
    <row r="20511" spans="1:4" ht="14.5" customHeight="1" x14ac:dyDescent="0.35">
      <c r="A20511" s="1"/>
      <c r="B20511" s="317">
        <v>44484.238194490856</v>
      </c>
      <c r="C20511" s="316">
        <v>84.085954700491854</v>
      </c>
      <c r="D20511" s="315" t="s">
        <v>82</v>
      </c>
    </row>
    <row r="20512" spans="1:4" ht="14.5" customHeight="1" x14ac:dyDescent="0.35">
      <c r="A20512" s="1"/>
      <c r="B20512" s="317">
        <v>44484.238888935302</v>
      </c>
      <c r="C20512" s="316">
        <v>79.249160730778627</v>
      </c>
      <c r="D20512" s="315" t="s">
        <v>82</v>
      </c>
    </row>
    <row r="20513" spans="1:4" ht="14.5" customHeight="1" x14ac:dyDescent="0.35">
      <c r="A20513" s="1"/>
      <c r="B20513" s="317">
        <v>44484.239583379749</v>
      </c>
      <c r="C20513" s="316">
        <v>78.882249724244076</v>
      </c>
      <c r="D20513" s="315" t="s">
        <v>82</v>
      </c>
    </row>
    <row r="20514" spans="1:4" ht="14.5" customHeight="1" x14ac:dyDescent="0.35">
      <c r="A20514" s="1"/>
      <c r="B20514" s="317">
        <v>44484.240277824196</v>
      </c>
      <c r="C20514" s="316">
        <v>78.675982859913105</v>
      </c>
      <c r="D20514" s="315" t="s">
        <v>82</v>
      </c>
    </row>
    <row r="20515" spans="1:4" ht="14.5" customHeight="1" x14ac:dyDescent="0.35">
      <c r="A20515" s="1"/>
      <c r="B20515" s="317">
        <v>44484.240972268643</v>
      </c>
      <c r="C20515" s="316">
        <v>80.024357136026566</v>
      </c>
      <c r="D20515" s="315" t="s">
        <v>82</v>
      </c>
    </row>
    <row r="20516" spans="1:4" ht="14.5" customHeight="1" x14ac:dyDescent="0.35">
      <c r="A20516" s="1"/>
      <c r="B20516" s="317">
        <v>44484.241666713089</v>
      </c>
      <c r="C20516" s="316">
        <v>82.161791059805552</v>
      </c>
      <c r="D20516" s="315" t="s">
        <v>82</v>
      </c>
    </row>
    <row r="20517" spans="1:4" ht="14.5" customHeight="1" x14ac:dyDescent="0.35">
      <c r="A20517" s="1"/>
      <c r="B20517" s="317">
        <v>44484.242361157536</v>
      </c>
      <c r="C20517" s="316">
        <v>86.338918209169066</v>
      </c>
      <c r="D20517" s="315" t="s">
        <v>82</v>
      </c>
    </row>
    <row r="20518" spans="1:4" ht="14.5" customHeight="1" x14ac:dyDescent="0.35">
      <c r="A20518" s="1"/>
      <c r="B20518" s="317">
        <v>44484.243055601983</v>
      </c>
      <c r="C20518" s="316">
        <v>95.622235986836799</v>
      </c>
      <c r="D20518" s="315" t="s">
        <v>82</v>
      </c>
    </row>
    <row r="20519" spans="1:4" ht="14.5" customHeight="1" x14ac:dyDescent="0.35">
      <c r="A20519" s="1"/>
      <c r="B20519" s="317">
        <v>44484.243750046429</v>
      </c>
      <c r="C20519" s="316">
        <v>101.84090886684523</v>
      </c>
      <c r="D20519" s="315" t="s">
        <v>82</v>
      </c>
    </row>
    <row r="20520" spans="1:4" ht="14.5" customHeight="1" x14ac:dyDescent="0.35">
      <c r="A20520" s="1"/>
      <c r="B20520" s="317">
        <v>44484.244444490876</v>
      </c>
      <c r="C20520" s="316">
        <v>106.79117140678184</v>
      </c>
      <c r="D20520" s="315" t="s">
        <v>82</v>
      </c>
    </row>
    <row r="20521" spans="1:4" ht="14.5" customHeight="1" x14ac:dyDescent="0.35">
      <c r="A20521" s="1"/>
      <c r="B20521" s="317">
        <v>44484.245138935323</v>
      </c>
      <c r="C20521" s="316">
        <v>108.4067345783095</v>
      </c>
      <c r="D20521" s="315" t="s">
        <v>82</v>
      </c>
    </row>
    <row r="20522" spans="1:4" ht="14.5" customHeight="1" x14ac:dyDescent="0.35">
      <c r="A20522" s="1"/>
      <c r="B20522" s="317">
        <v>44484.245833379769</v>
      </c>
      <c r="C20522" s="316">
        <v>109.71712480813925</v>
      </c>
      <c r="D20522" s="315" t="s">
        <v>82</v>
      </c>
    </row>
    <row r="20523" spans="1:4" ht="14.5" customHeight="1" x14ac:dyDescent="0.35">
      <c r="A20523" s="1"/>
      <c r="B20523" s="317">
        <v>44484.246527824216</v>
      </c>
      <c r="C20523" s="316">
        <v>104.96492167009079</v>
      </c>
      <c r="D20523" s="315" t="s">
        <v>82</v>
      </c>
    </row>
    <row r="20524" spans="1:4" ht="14.5" customHeight="1" x14ac:dyDescent="0.35">
      <c r="A20524" s="1"/>
      <c r="B20524" s="317">
        <v>44484.247222268663</v>
      </c>
      <c r="C20524" s="316">
        <v>96.406908655647811</v>
      </c>
      <c r="D20524" s="315" t="s">
        <v>82</v>
      </c>
    </row>
    <row r="20525" spans="1:4" ht="14.5" customHeight="1" x14ac:dyDescent="0.35">
      <c r="A20525" s="1"/>
      <c r="B20525" s="317">
        <v>44484.24791671311</v>
      </c>
      <c r="C20525" s="316">
        <v>92.468652581910519</v>
      </c>
      <c r="D20525" s="315" t="s">
        <v>82</v>
      </c>
    </row>
    <row r="20526" spans="1:4" ht="14.5" customHeight="1" x14ac:dyDescent="0.35">
      <c r="A20526" s="1"/>
      <c r="B20526" s="317">
        <v>44484.248611157556</v>
      </c>
      <c r="C20526" s="316">
        <v>93.92746955751015</v>
      </c>
      <c r="D20526" s="315" t="s">
        <v>82</v>
      </c>
    </row>
    <row r="20527" spans="1:4" ht="14.5" customHeight="1" x14ac:dyDescent="0.35">
      <c r="A20527" s="1"/>
      <c r="B20527" s="317">
        <v>44484.249305602003</v>
      </c>
      <c r="C20527" s="316">
        <v>94.163451177929531</v>
      </c>
      <c r="D20527" s="315" t="s">
        <v>82</v>
      </c>
    </row>
    <row r="20528" spans="1:4" ht="14.5" customHeight="1" x14ac:dyDescent="0.35">
      <c r="A20528" s="1"/>
      <c r="B20528" s="317">
        <v>44484.25000004645</v>
      </c>
      <c r="C20528" s="316">
        <v>91.70576266815381</v>
      </c>
      <c r="D20528" s="315" t="s">
        <v>82</v>
      </c>
    </row>
    <row r="20529" spans="1:4" ht="14.5" customHeight="1" x14ac:dyDescent="0.35">
      <c r="A20529" s="1"/>
      <c r="B20529" s="317">
        <v>44484.250694490896</v>
      </c>
      <c r="C20529" s="316">
        <v>91.747745198372286</v>
      </c>
      <c r="D20529" s="315" t="s">
        <v>82</v>
      </c>
    </row>
    <row r="20530" spans="1:4" ht="14.5" customHeight="1" x14ac:dyDescent="0.35">
      <c r="A20530" s="1"/>
      <c r="B20530" s="317">
        <v>44484.251388935343</v>
      </c>
      <c r="C20530" s="316">
        <v>94.249338847763525</v>
      </c>
      <c r="D20530" s="315" t="s">
        <v>82</v>
      </c>
    </row>
    <row r="20531" spans="1:4" ht="14.5" customHeight="1" x14ac:dyDescent="0.35">
      <c r="A20531" s="1"/>
      <c r="B20531" s="317">
        <v>44484.25208337979</v>
      </c>
      <c r="C20531" s="316">
        <v>102.69550465427649</v>
      </c>
      <c r="D20531" s="315" t="s">
        <v>82</v>
      </c>
    </row>
    <row r="20532" spans="1:4" ht="14.5" customHeight="1" x14ac:dyDescent="0.35">
      <c r="A20532" s="1"/>
      <c r="B20532" s="317">
        <v>44484.252777824237</v>
      </c>
      <c r="C20532" s="316">
        <v>115.81764433892289</v>
      </c>
      <c r="D20532" s="315" t="s">
        <v>82</v>
      </c>
    </row>
    <row r="20533" spans="1:4" ht="14.5" customHeight="1" x14ac:dyDescent="0.35">
      <c r="A20533" s="1"/>
      <c r="B20533" s="317">
        <v>44484.253472268683</v>
      </c>
      <c r="C20533" s="316">
        <v>124.51078806646983</v>
      </c>
      <c r="D20533" s="315" t="s">
        <v>82</v>
      </c>
    </row>
    <row r="20534" spans="1:4" ht="14.5" customHeight="1" x14ac:dyDescent="0.35">
      <c r="A20534" s="1"/>
      <c r="B20534" s="317">
        <v>44484.25416671313</v>
      </c>
      <c r="C20534" s="316">
        <v>127.87232446312167</v>
      </c>
      <c r="D20534" s="315" t="s">
        <v>82</v>
      </c>
    </row>
    <row r="20535" spans="1:4" ht="14.5" customHeight="1" x14ac:dyDescent="0.35">
      <c r="A20535" s="1"/>
      <c r="B20535" s="317">
        <v>44484.254861157577</v>
      </c>
      <c r="C20535" s="316">
        <v>130.19991174045717</v>
      </c>
      <c r="D20535" s="315" t="s">
        <v>82</v>
      </c>
    </row>
    <row r="20536" spans="1:4" ht="14.5" customHeight="1" x14ac:dyDescent="0.35">
      <c r="A20536" s="1"/>
      <c r="B20536" s="317">
        <v>44484.255555602023</v>
      </c>
      <c r="C20536" s="316">
        <v>130.37304208909822</v>
      </c>
      <c r="D20536" s="315" t="s">
        <v>82</v>
      </c>
    </row>
    <row r="20537" spans="1:4" ht="14.5" customHeight="1" x14ac:dyDescent="0.35">
      <c r="A20537" s="1"/>
      <c r="B20537" s="317">
        <v>44484.25625004647</v>
      </c>
      <c r="C20537" s="316">
        <v>125.75607868342</v>
      </c>
      <c r="D20537" s="315" t="s">
        <v>82</v>
      </c>
    </row>
    <row r="20538" spans="1:4" ht="14.5" customHeight="1" x14ac:dyDescent="0.35">
      <c r="A20538" s="1"/>
      <c r="B20538" s="317">
        <v>44484.256944490917</v>
      </c>
      <c r="C20538" s="316">
        <v>126.27720095400582</v>
      </c>
      <c r="D20538" s="315" t="s">
        <v>82</v>
      </c>
    </row>
    <row r="20539" spans="1:4" ht="14.5" customHeight="1" x14ac:dyDescent="0.35">
      <c r="A20539" s="1"/>
      <c r="B20539" s="317">
        <v>44484.257638935364</v>
      </c>
      <c r="C20539" s="316">
        <v>131.01171705428666</v>
      </c>
      <c r="D20539" s="315" t="s">
        <v>82</v>
      </c>
    </row>
    <row r="20540" spans="1:4" ht="14.5" customHeight="1" x14ac:dyDescent="0.35">
      <c r="A20540" s="1"/>
      <c r="B20540" s="317">
        <v>44484.25833337981</v>
      </c>
      <c r="C20540" s="316">
        <v>138.21401615905341</v>
      </c>
      <c r="D20540" s="315" t="s">
        <v>82</v>
      </c>
    </row>
    <row r="20541" spans="1:4" ht="14.5" customHeight="1" x14ac:dyDescent="0.35">
      <c r="A20541" s="1"/>
      <c r="B20541" s="317">
        <v>44484.259027824257</v>
      </c>
      <c r="C20541" s="316">
        <v>143.15342797435588</v>
      </c>
      <c r="D20541" s="315" t="s">
        <v>82</v>
      </c>
    </row>
    <row r="20542" spans="1:4" ht="14.5" customHeight="1" x14ac:dyDescent="0.35">
      <c r="A20542" s="1"/>
      <c r="B20542" s="317">
        <v>44484.259722268704</v>
      </c>
      <c r="C20542" s="316">
        <v>145.49073332843059</v>
      </c>
      <c r="D20542" s="315" t="s">
        <v>82</v>
      </c>
    </row>
    <row r="20543" spans="1:4" ht="14.5" customHeight="1" x14ac:dyDescent="0.35">
      <c r="A20543" s="1"/>
      <c r="B20543" s="317">
        <v>44484.26041671315</v>
      </c>
      <c r="C20543" s="316">
        <v>144.93168542288475</v>
      </c>
      <c r="D20543" s="315" t="s">
        <v>82</v>
      </c>
    </row>
    <row r="20544" spans="1:4" ht="14.5" customHeight="1" x14ac:dyDescent="0.35">
      <c r="A20544" s="1"/>
      <c r="B20544" s="317">
        <v>44484.261111157597</v>
      </c>
      <c r="C20544" s="316">
        <v>139.56861460930668</v>
      </c>
      <c r="D20544" s="315" t="s">
        <v>82</v>
      </c>
    </row>
    <row r="20545" spans="1:4" ht="14.5" customHeight="1" x14ac:dyDescent="0.35">
      <c r="A20545" s="1"/>
      <c r="B20545" s="317">
        <v>44484.261805602044</v>
      </c>
      <c r="C20545" s="316">
        <v>122.0568726490407</v>
      </c>
      <c r="D20545" s="315" t="s">
        <v>82</v>
      </c>
    </row>
    <row r="20546" spans="1:4" ht="14.5" customHeight="1" x14ac:dyDescent="0.35">
      <c r="A20546" s="1"/>
      <c r="B20546" s="317">
        <v>44484.26250004649</v>
      </c>
      <c r="C20546" s="316">
        <v>101.06736564747408</v>
      </c>
      <c r="D20546" s="315" t="s">
        <v>82</v>
      </c>
    </row>
    <row r="20547" spans="1:4" ht="14.5" customHeight="1" x14ac:dyDescent="0.35">
      <c r="A20547" s="1"/>
      <c r="B20547" s="317">
        <v>44484.263194490937</v>
      </c>
      <c r="C20547" s="316">
        <v>88.493422463953422</v>
      </c>
      <c r="D20547" s="315" t="s">
        <v>82</v>
      </c>
    </row>
    <row r="20548" spans="1:4" ht="14.5" customHeight="1" x14ac:dyDescent="0.35">
      <c r="A20548" s="1"/>
      <c r="B20548" s="317">
        <v>44484.263888935384</v>
      </c>
      <c r="C20548" s="316">
        <v>89.582445715493904</v>
      </c>
      <c r="D20548" s="315" t="s">
        <v>82</v>
      </c>
    </row>
    <row r="20549" spans="1:4" ht="14.5" customHeight="1" x14ac:dyDescent="0.35">
      <c r="A20549" s="1"/>
      <c r="B20549" s="317">
        <v>44484.264583379831</v>
      </c>
      <c r="C20549" s="316">
        <v>98.940649584777802</v>
      </c>
      <c r="D20549" s="315" t="s">
        <v>82</v>
      </c>
    </row>
    <row r="20550" spans="1:4" ht="14.5" customHeight="1" x14ac:dyDescent="0.35">
      <c r="A20550" s="1"/>
      <c r="B20550" s="317">
        <v>44484.265277824277</v>
      </c>
      <c r="C20550" s="316">
        <v>102.86332597831303</v>
      </c>
      <c r="D20550" s="315" t="s">
        <v>82</v>
      </c>
    </row>
    <row r="20551" spans="1:4" ht="14.5" customHeight="1" x14ac:dyDescent="0.35">
      <c r="A20551" s="1"/>
      <c r="B20551" s="317">
        <v>44484.265972268724</v>
      </c>
      <c r="C20551" s="316">
        <v>109.11513285568411</v>
      </c>
      <c r="D20551" s="315" t="s">
        <v>82</v>
      </c>
    </row>
    <row r="20552" spans="1:4" ht="14.5" customHeight="1" x14ac:dyDescent="0.35">
      <c r="A20552" s="1"/>
      <c r="B20552" s="317">
        <v>44484.266666713171</v>
      </c>
      <c r="C20552" s="316">
        <v>120.56291999124612</v>
      </c>
      <c r="D20552" s="315" t="s">
        <v>82</v>
      </c>
    </row>
    <row r="20553" spans="1:4" ht="14.5" customHeight="1" x14ac:dyDescent="0.35">
      <c r="A20553" s="1"/>
      <c r="B20553" s="317">
        <v>44484.267361157617</v>
      </c>
      <c r="C20553" s="316">
        <v>126.55201609945895</v>
      </c>
      <c r="D20553" s="315" t="s">
        <v>82</v>
      </c>
    </row>
    <row r="20554" spans="1:4" ht="14.5" customHeight="1" x14ac:dyDescent="0.35">
      <c r="A20554" s="1"/>
      <c r="B20554" s="317">
        <v>44484.268055602064</v>
      </c>
      <c r="C20554" s="316">
        <v>130.27253926743677</v>
      </c>
      <c r="D20554" s="315" t="s">
        <v>82</v>
      </c>
    </row>
    <row r="20555" spans="1:4" ht="14.5" customHeight="1" x14ac:dyDescent="0.35">
      <c r="A20555" s="1"/>
      <c r="B20555" s="317">
        <v>44484.268750046511</v>
      </c>
      <c r="C20555" s="316">
        <v>129.61652145262147</v>
      </c>
      <c r="D20555" s="315" t="s">
        <v>82</v>
      </c>
    </row>
    <row r="20556" spans="1:4" ht="14.5" customHeight="1" x14ac:dyDescent="0.35">
      <c r="A20556" s="1"/>
      <c r="B20556" s="317">
        <v>44484.269444490958</v>
      </c>
      <c r="C20556" s="316">
        <v>123.23455091366971</v>
      </c>
      <c r="D20556" s="315" t="s">
        <v>82</v>
      </c>
    </row>
    <row r="20557" spans="1:4" ht="14.5" customHeight="1" x14ac:dyDescent="0.35">
      <c r="A20557" s="1"/>
      <c r="B20557" s="317">
        <v>44484.270138935404</v>
      </c>
      <c r="C20557" s="316">
        <v>122.81014262464596</v>
      </c>
      <c r="D20557" s="315" t="s">
        <v>82</v>
      </c>
    </row>
    <row r="20558" spans="1:4" ht="14.5" customHeight="1" x14ac:dyDescent="0.35">
      <c r="A20558" s="1"/>
      <c r="B20558" s="317">
        <v>44484.270833379851</v>
      </c>
      <c r="C20558" s="316">
        <v>130.86827983983869</v>
      </c>
      <c r="D20558" s="315" t="s">
        <v>82</v>
      </c>
    </row>
    <row r="20559" spans="1:4" ht="14.5" customHeight="1" x14ac:dyDescent="0.35">
      <c r="A20559" s="1"/>
      <c r="B20559" s="317">
        <v>44484.271527824298</v>
      </c>
      <c r="C20559" s="316">
        <v>135.22911351399185</v>
      </c>
      <c r="D20559" s="315" t="s">
        <v>82</v>
      </c>
    </row>
    <row r="20560" spans="1:4" ht="14.5" customHeight="1" x14ac:dyDescent="0.35">
      <c r="A20560" s="1"/>
      <c r="B20560" s="317">
        <v>44484.272222268744</v>
      </c>
      <c r="C20560" s="316">
        <v>137.22747490359859</v>
      </c>
      <c r="D20560" s="315" t="s">
        <v>82</v>
      </c>
    </row>
    <row r="20561" spans="1:4" ht="14.5" customHeight="1" x14ac:dyDescent="0.35">
      <c r="A20561" s="1"/>
      <c r="B20561" s="317">
        <v>44484.272916713191</v>
      </c>
      <c r="C20561" s="316">
        <v>142.26925565864269</v>
      </c>
      <c r="D20561" s="315" t="s">
        <v>82</v>
      </c>
    </row>
    <row r="20562" spans="1:4" ht="14.5" customHeight="1" x14ac:dyDescent="0.35">
      <c r="A20562" s="1"/>
      <c r="B20562" s="317">
        <v>44484.273611157638</v>
      </c>
      <c r="C20562" s="316">
        <v>151.54762403951025</v>
      </c>
      <c r="D20562" s="315" t="s">
        <v>82</v>
      </c>
    </row>
    <row r="20563" spans="1:4" ht="14.5" customHeight="1" x14ac:dyDescent="0.35">
      <c r="A20563" s="1"/>
      <c r="B20563" s="317">
        <v>44484.274305602084</v>
      </c>
      <c r="C20563" s="316">
        <v>171.90089927605197</v>
      </c>
      <c r="D20563" s="315" t="s">
        <v>82</v>
      </c>
    </row>
    <row r="20564" spans="1:4" ht="14.5" customHeight="1" x14ac:dyDescent="0.35">
      <c r="A20564" s="1"/>
      <c r="B20564" s="317">
        <v>44484.275000046531</v>
      </c>
      <c r="C20564" s="316">
        <v>195.95516613081952</v>
      </c>
      <c r="D20564" s="315" t="s">
        <v>82</v>
      </c>
    </row>
    <row r="20565" spans="1:4" ht="14.5" customHeight="1" x14ac:dyDescent="0.35">
      <c r="A20565" s="1"/>
      <c r="B20565" s="317">
        <v>44484.275694490978</v>
      </c>
      <c r="C20565" s="316">
        <v>211.88395383935421</v>
      </c>
      <c r="D20565" s="315" t="s">
        <v>82</v>
      </c>
    </row>
    <row r="20566" spans="1:4" ht="14.5" customHeight="1" x14ac:dyDescent="0.35">
      <c r="A20566" s="1"/>
      <c r="B20566" s="317">
        <v>44484.276388935425</v>
      </c>
      <c r="C20566" s="316">
        <v>220.46600161082654</v>
      </c>
      <c r="D20566" s="315" t="s">
        <v>82</v>
      </c>
    </row>
    <row r="20567" spans="1:4" ht="14.5" customHeight="1" x14ac:dyDescent="0.35">
      <c r="A20567" s="1"/>
      <c r="B20567" s="317">
        <v>44484.277083379871</v>
      </c>
      <c r="C20567" s="316">
        <v>234.89807910384843</v>
      </c>
      <c r="D20567" s="315" t="s">
        <v>82</v>
      </c>
    </row>
    <row r="20568" spans="1:4" ht="14.5" customHeight="1" x14ac:dyDescent="0.35">
      <c r="A20568" s="1"/>
      <c r="B20568" s="317">
        <v>44484.277777824318</v>
      </c>
      <c r="C20568" s="316">
        <v>248.105692226983</v>
      </c>
      <c r="D20568" s="315" t="s">
        <v>82</v>
      </c>
    </row>
    <row r="20569" spans="1:4" ht="14.5" customHeight="1" x14ac:dyDescent="0.35">
      <c r="A20569" s="1"/>
      <c r="B20569" s="317">
        <v>44484.278472268765</v>
      </c>
      <c r="C20569" s="316">
        <v>245.65933560731355</v>
      </c>
      <c r="D20569" s="315" t="s">
        <v>82</v>
      </c>
    </row>
    <row r="20570" spans="1:4" ht="14.5" customHeight="1" x14ac:dyDescent="0.35">
      <c r="A20570" s="1"/>
      <c r="B20570" s="317">
        <v>44484.279166713211</v>
      </c>
      <c r="C20570" s="316">
        <v>242.21231858518439</v>
      </c>
      <c r="D20570" s="315" t="s">
        <v>82</v>
      </c>
    </row>
    <row r="20571" spans="1:4" ht="14.5" customHeight="1" x14ac:dyDescent="0.35">
      <c r="A20571" s="1"/>
      <c r="B20571" s="317">
        <v>44484.279861157658</v>
      </c>
      <c r="C20571" s="316">
        <v>236.15131725613028</v>
      </c>
      <c r="D20571" s="315" t="s">
        <v>82</v>
      </c>
    </row>
    <row r="20572" spans="1:4" ht="14.5" customHeight="1" x14ac:dyDescent="0.35">
      <c r="A20572" s="1"/>
      <c r="B20572" s="317">
        <v>44484.280555602105</v>
      </c>
      <c r="C20572" s="316">
        <v>243.15217599880029</v>
      </c>
      <c r="D20572" s="315" t="s">
        <v>82</v>
      </c>
    </row>
    <row r="20573" spans="1:4" ht="14.5" customHeight="1" x14ac:dyDescent="0.35">
      <c r="A20573" s="1"/>
      <c r="B20573" s="317">
        <v>44484.281250046552</v>
      </c>
      <c r="C20573" s="316">
        <v>245.31930258265155</v>
      </c>
      <c r="D20573" s="315" t="s">
        <v>82</v>
      </c>
    </row>
    <row r="20574" spans="1:4" ht="14.5" customHeight="1" x14ac:dyDescent="0.35">
      <c r="A20574" s="1"/>
      <c r="B20574" s="317">
        <v>44484.281944490998</v>
      </c>
      <c r="C20574" s="316">
        <v>245.46670100450282</v>
      </c>
      <c r="D20574" s="315" t="s">
        <v>82</v>
      </c>
    </row>
    <row r="20575" spans="1:4" ht="14.5" customHeight="1" x14ac:dyDescent="0.35">
      <c r="A20575" s="1"/>
      <c r="B20575" s="317">
        <v>44484.282638935445</v>
      </c>
      <c r="C20575" s="316">
        <v>237.32117156344077</v>
      </c>
      <c r="D20575" s="315" t="s">
        <v>82</v>
      </c>
    </row>
    <row r="20576" spans="1:4" ht="14.5" customHeight="1" x14ac:dyDescent="0.35">
      <c r="A20576" s="1"/>
      <c r="B20576" s="317">
        <v>44484.283333379892</v>
      </c>
      <c r="C20576" s="316">
        <v>227.226753985746</v>
      </c>
      <c r="D20576" s="315" t="s">
        <v>82</v>
      </c>
    </row>
    <row r="20577" spans="1:4" ht="14.5" customHeight="1" x14ac:dyDescent="0.35">
      <c r="A20577" s="1"/>
      <c r="B20577" s="317">
        <v>44484.284027824338</v>
      </c>
      <c r="C20577" s="316">
        <v>229.56734089949168</v>
      </c>
      <c r="D20577" s="315" t="s">
        <v>82</v>
      </c>
    </row>
    <row r="20578" spans="1:4" ht="14.5" customHeight="1" x14ac:dyDescent="0.35">
      <c r="A20578" s="1"/>
      <c r="B20578" s="317">
        <v>44484.284722268785</v>
      </c>
      <c r="C20578" s="316">
        <v>242.25860550922806</v>
      </c>
      <c r="D20578" s="315" t="s">
        <v>82</v>
      </c>
    </row>
    <row r="20579" spans="1:4" ht="14.5" customHeight="1" x14ac:dyDescent="0.35">
      <c r="A20579" s="1"/>
      <c r="B20579" s="317">
        <v>44484.285416713232</v>
      </c>
      <c r="C20579" s="316">
        <v>261.50997398684268</v>
      </c>
      <c r="D20579" s="315" t="s">
        <v>82</v>
      </c>
    </row>
    <row r="20580" spans="1:4" ht="14.5" customHeight="1" x14ac:dyDescent="0.35">
      <c r="A20580" s="1"/>
      <c r="B20580" s="317">
        <v>44484.286111157679</v>
      </c>
      <c r="C20580" s="316">
        <v>282.19759640581128</v>
      </c>
      <c r="D20580" s="315" t="s">
        <v>82</v>
      </c>
    </row>
    <row r="20581" spans="1:4" ht="14.5" customHeight="1" x14ac:dyDescent="0.35">
      <c r="A20581" s="1"/>
      <c r="B20581" s="317">
        <v>44484.286805602125</v>
      </c>
      <c r="C20581" s="316">
        <v>296.43413848477263</v>
      </c>
      <c r="D20581" s="315" t="s">
        <v>82</v>
      </c>
    </row>
    <row r="20582" spans="1:4" ht="14.5" customHeight="1" x14ac:dyDescent="0.35">
      <c r="A20582" s="1"/>
      <c r="B20582" s="317">
        <v>44484.287500046572</v>
      </c>
      <c r="C20582" s="316">
        <v>312.24252336220042</v>
      </c>
      <c r="D20582" s="315" t="s">
        <v>82</v>
      </c>
    </row>
    <row r="20583" spans="1:4" ht="14.5" customHeight="1" x14ac:dyDescent="0.35">
      <c r="A20583" s="1"/>
      <c r="B20583" s="317">
        <v>44484.288194491019</v>
      </c>
      <c r="C20583" s="316">
        <v>330.83216252558242</v>
      </c>
      <c r="D20583" s="315" t="s">
        <v>82</v>
      </c>
    </row>
    <row r="20584" spans="1:4" ht="14.5" customHeight="1" x14ac:dyDescent="0.35">
      <c r="A20584" s="1"/>
      <c r="B20584" s="317">
        <v>44484.288888935465</v>
      </c>
      <c r="C20584" s="316">
        <v>341.32262054792761</v>
      </c>
      <c r="D20584" s="315" t="s">
        <v>82</v>
      </c>
    </row>
    <row r="20585" spans="1:4" ht="14.5" customHeight="1" x14ac:dyDescent="0.35">
      <c r="A20585" s="1"/>
      <c r="B20585" s="317">
        <v>44484.289583379912</v>
      </c>
      <c r="C20585" s="316">
        <v>332.68805724100673</v>
      </c>
      <c r="D20585" s="315" t="s">
        <v>82</v>
      </c>
    </row>
    <row r="20586" spans="1:4" ht="14.5" customHeight="1" x14ac:dyDescent="0.35">
      <c r="A20586" s="1"/>
      <c r="B20586" s="317">
        <v>44484.290277824359</v>
      </c>
      <c r="C20586" s="316">
        <v>301.84617540635321</v>
      </c>
      <c r="D20586" s="315" t="s">
        <v>82</v>
      </c>
    </row>
    <row r="20587" spans="1:4" ht="14.5" customHeight="1" x14ac:dyDescent="0.35">
      <c r="A20587" s="1"/>
      <c r="B20587" s="317">
        <v>44484.290972268805</v>
      </c>
      <c r="C20587" s="316">
        <v>274.01588500649666</v>
      </c>
      <c r="D20587" s="315" t="s">
        <v>82</v>
      </c>
    </row>
    <row r="20588" spans="1:4" ht="14.5" customHeight="1" x14ac:dyDescent="0.35">
      <c r="A20588" s="1"/>
      <c r="B20588" s="317">
        <v>44484.291666713252</v>
      </c>
      <c r="C20588" s="316">
        <v>245.53928135832928</v>
      </c>
      <c r="D20588" s="315" t="s">
        <v>82</v>
      </c>
    </row>
    <row r="20589" spans="1:4" ht="14.5" customHeight="1" x14ac:dyDescent="0.35">
      <c r="A20589" s="1"/>
      <c r="B20589" s="317">
        <v>44484.292361157699</v>
      </c>
      <c r="C20589" s="316">
        <v>220.65789728084346</v>
      </c>
      <c r="D20589" s="315" t="s">
        <v>82</v>
      </c>
    </row>
    <row r="20590" spans="1:4" ht="14.5" customHeight="1" x14ac:dyDescent="0.35">
      <c r="A20590" s="1"/>
      <c r="B20590" s="317">
        <v>44484.293055602146</v>
      </c>
      <c r="C20590" s="316">
        <v>198.1095248973385</v>
      </c>
      <c r="D20590" s="315" t="s">
        <v>82</v>
      </c>
    </row>
    <row r="20591" spans="1:4" ht="14.5" customHeight="1" x14ac:dyDescent="0.35">
      <c r="A20591" s="1"/>
      <c r="B20591" s="317">
        <v>44484.293750046592</v>
      </c>
      <c r="C20591" s="316">
        <v>192.71054830948512</v>
      </c>
      <c r="D20591" s="315" t="s">
        <v>82</v>
      </c>
    </row>
    <row r="20592" spans="1:4" ht="14.5" customHeight="1" x14ac:dyDescent="0.35">
      <c r="A20592" s="1"/>
      <c r="B20592" s="317">
        <v>44484.294444491039</v>
      </c>
      <c r="C20592" s="316">
        <v>194.64756000313986</v>
      </c>
      <c r="D20592" s="315" t="s">
        <v>82</v>
      </c>
    </row>
    <row r="20593" spans="1:4" ht="14.5" customHeight="1" x14ac:dyDescent="0.35">
      <c r="A20593" s="1"/>
      <c r="B20593" s="317">
        <v>44484.295138935486</v>
      </c>
      <c r="C20593" s="316">
        <v>199.99981706582864</v>
      </c>
      <c r="D20593" s="315" t="s">
        <v>82</v>
      </c>
    </row>
    <row r="20594" spans="1:4" ht="14.5" customHeight="1" x14ac:dyDescent="0.35">
      <c r="A20594" s="1"/>
      <c r="B20594" s="317">
        <v>44484.295833379932</v>
      </c>
      <c r="C20594" s="316">
        <v>206.15365858765628</v>
      </c>
      <c r="D20594" s="315" t="s">
        <v>82</v>
      </c>
    </row>
    <row r="20595" spans="1:4" ht="14.5" customHeight="1" x14ac:dyDescent="0.35">
      <c r="A20595" s="1"/>
      <c r="B20595" s="317">
        <v>44484.296527824379</v>
      </c>
      <c r="C20595" s="316">
        <v>215.71558543742091</v>
      </c>
      <c r="D20595" s="315" t="s">
        <v>82</v>
      </c>
    </row>
    <row r="20596" spans="1:4" ht="14.5" customHeight="1" x14ac:dyDescent="0.35">
      <c r="A20596" s="1"/>
      <c r="B20596" s="317">
        <v>44484.297222268826</v>
      </c>
      <c r="C20596" s="316">
        <v>234.57377319174896</v>
      </c>
      <c r="D20596" s="315" t="s">
        <v>82</v>
      </c>
    </row>
    <row r="20597" spans="1:4" ht="14.5" customHeight="1" x14ac:dyDescent="0.35">
      <c r="A20597" s="1"/>
      <c r="B20597" s="317">
        <v>44484.297916713273</v>
      </c>
      <c r="C20597" s="316">
        <v>248.37887454173762</v>
      </c>
      <c r="D20597" s="315" t="s">
        <v>82</v>
      </c>
    </row>
    <row r="20598" spans="1:4" ht="14.5" customHeight="1" x14ac:dyDescent="0.35">
      <c r="A20598" s="1"/>
      <c r="B20598" s="317">
        <v>44484.298611157719</v>
      </c>
      <c r="C20598" s="316">
        <v>253.65979173964587</v>
      </c>
      <c r="D20598" s="315" t="s">
        <v>82</v>
      </c>
    </row>
    <row r="20599" spans="1:4" ht="14.5" customHeight="1" x14ac:dyDescent="0.35">
      <c r="A20599" s="1"/>
      <c r="B20599" s="317">
        <v>44484.299305602166</v>
      </c>
      <c r="C20599" s="316">
        <v>243.8045564419202</v>
      </c>
      <c r="D20599" s="315" t="s">
        <v>82</v>
      </c>
    </row>
    <row r="20600" spans="1:4" ht="14.5" customHeight="1" x14ac:dyDescent="0.35">
      <c r="A20600" s="1"/>
      <c r="B20600" s="317">
        <v>44484.300000046613</v>
      </c>
      <c r="C20600" s="316">
        <v>239.19583107586175</v>
      </c>
      <c r="D20600" s="315" t="s">
        <v>82</v>
      </c>
    </row>
    <row r="20601" spans="1:4" ht="14.5" customHeight="1" x14ac:dyDescent="0.35">
      <c r="A20601" s="1"/>
      <c r="B20601" s="317">
        <v>44484.300694491059</v>
      </c>
      <c r="C20601" s="316">
        <v>223.68165709703462</v>
      </c>
      <c r="D20601" s="315" t="s">
        <v>82</v>
      </c>
    </row>
    <row r="20602" spans="1:4" ht="14.5" customHeight="1" x14ac:dyDescent="0.35">
      <c r="A20602" s="1"/>
      <c r="B20602" s="317">
        <v>44484.301388935506</v>
      </c>
      <c r="C20602" s="316">
        <v>205.49025001046249</v>
      </c>
      <c r="D20602" s="315" t="s">
        <v>82</v>
      </c>
    </row>
    <row r="20603" spans="1:4" ht="14.5" customHeight="1" x14ac:dyDescent="0.35">
      <c r="A20603" s="1"/>
      <c r="B20603" s="317">
        <v>44484.302083379953</v>
      </c>
      <c r="C20603" s="316">
        <v>197.78832080278468</v>
      </c>
      <c r="D20603" s="315" t="s">
        <v>82</v>
      </c>
    </row>
    <row r="20604" spans="1:4" ht="14.5" customHeight="1" x14ac:dyDescent="0.35">
      <c r="A20604" s="1"/>
      <c r="B20604" s="317">
        <v>44484.3027778244</v>
      </c>
      <c r="C20604" s="316">
        <v>197.6337342140032</v>
      </c>
      <c r="D20604" s="315" t="s">
        <v>82</v>
      </c>
    </row>
    <row r="20605" spans="1:4" ht="14.5" customHeight="1" x14ac:dyDescent="0.35">
      <c r="A20605" s="1"/>
      <c r="B20605" s="317">
        <v>44484.303472268846</v>
      </c>
      <c r="C20605" s="316">
        <v>194.80583413369411</v>
      </c>
      <c r="D20605" s="315" t="s">
        <v>82</v>
      </c>
    </row>
    <row r="20606" spans="1:4" ht="14.5" customHeight="1" x14ac:dyDescent="0.35">
      <c r="A20606" s="1"/>
      <c r="B20606" s="317">
        <v>44484.304166713293</v>
      </c>
      <c r="C20606" s="316">
        <v>188.68952119379537</v>
      </c>
      <c r="D20606" s="315" t="s">
        <v>82</v>
      </c>
    </row>
    <row r="20607" spans="1:4" ht="14.5" customHeight="1" x14ac:dyDescent="0.35">
      <c r="A20607" s="1"/>
      <c r="B20607" s="317">
        <v>44484.30486115774</v>
      </c>
      <c r="C20607" s="316">
        <v>182.73596149324828</v>
      </c>
      <c r="D20607" s="315" t="s">
        <v>82</v>
      </c>
    </row>
    <row r="20608" spans="1:4" ht="14.5" customHeight="1" x14ac:dyDescent="0.35">
      <c r="A20608" s="1"/>
      <c r="B20608" s="317">
        <v>44484.305555602186</v>
      </c>
      <c r="C20608" s="316">
        <v>180.6031021785806</v>
      </c>
      <c r="D20608" s="315" t="s">
        <v>82</v>
      </c>
    </row>
    <row r="20609" spans="1:4" ht="14.5" customHeight="1" x14ac:dyDescent="0.35">
      <c r="A20609" s="1"/>
      <c r="B20609" s="317">
        <v>44484.306250046633</v>
      </c>
      <c r="C20609" s="316">
        <v>185.3460783290638</v>
      </c>
      <c r="D20609" s="315" t="s">
        <v>82</v>
      </c>
    </row>
    <row r="20610" spans="1:4" ht="14.5" customHeight="1" x14ac:dyDescent="0.35">
      <c r="A20610" s="1"/>
      <c r="B20610" s="317">
        <v>44484.30694449108</v>
      </c>
      <c r="C20610" s="316">
        <v>189.51279448102383</v>
      </c>
      <c r="D20610" s="315" t="s">
        <v>82</v>
      </c>
    </row>
    <row r="20611" spans="1:4" ht="14.5" customHeight="1" x14ac:dyDescent="0.35">
      <c r="A20611" s="1"/>
      <c r="B20611" s="317">
        <v>44484.307638935526</v>
      </c>
      <c r="C20611" s="316">
        <v>187.96512346240925</v>
      </c>
      <c r="D20611" s="315" t="s">
        <v>82</v>
      </c>
    </row>
    <row r="20612" spans="1:4" ht="14.5" customHeight="1" x14ac:dyDescent="0.35">
      <c r="A20612" s="1"/>
      <c r="B20612" s="317">
        <v>44484.308333379973</v>
      </c>
      <c r="C20612" s="316">
        <v>186.83918928405424</v>
      </c>
      <c r="D20612" s="315" t="s">
        <v>82</v>
      </c>
    </row>
    <row r="20613" spans="1:4" ht="14.5" customHeight="1" x14ac:dyDescent="0.35">
      <c r="A20613" s="1"/>
      <c r="B20613" s="317">
        <v>44484.30902782442</v>
      </c>
      <c r="C20613" s="316">
        <v>178.9826970707276</v>
      </c>
      <c r="D20613" s="315" t="s">
        <v>82</v>
      </c>
    </row>
    <row r="20614" spans="1:4" ht="14.5" customHeight="1" x14ac:dyDescent="0.35">
      <c r="A20614" s="1"/>
      <c r="B20614" s="317">
        <v>44484.309722268867</v>
      </c>
      <c r="C20614" s="316">
        <v>177.75081496963975</v>
      </c>
      <c r="D20614" s="315" t="s">
        <v>82</v>
      </c>
    </row>
    <row r="20615" spans="1:4" ht="14.5" customHeight="1" x14ac:dyDescent="0.35">
      <c r="A20615" s="1"/>
      <c r="B20615" s="317">
        <v>44484.310416713313</v>
      </c>
      <c r="C20615" s="316">
        <v>172.93782811176885</v>
      </c>
      <c r="D20615" s="315" t="s">
        <v>82</v>
      </c>
    </row>
    <row r="20616" spans="1:4" ht="14.5" customHeight="1" x14ac:dyDescent="0.35">
      <c r="A20616" s="1"/>
      <c r="B20616" s="317">
        <v>44484.31111115776</v>
      </c>
      <c r="C20616" s="316">
        <v>161.73724971103948</v>
      </c>
      <c r="D20616" s="315" t="s">
        <v>82</v>
      </c>
    </row>
    <row r="20617" spans="1:4" ht="14.5" customHeight="1" x14ac:dyDescent="0.35">
      <c r="A20617" s="1"/>
      <c r="B20617" s="317">
        <v>44484.311805602207</v>
      </c>
      <c r="C20617" s="316">
        <v>153.56419931605535</v>
      </c>
      <c r="D20617" s="315" t="s">
        <v>82</v>
      </c>
    </row>
    <row r="20618" spans="1:4" ht="14.5" customHeight="1" x14ac:dyDescent="0.35">
      <c r="A20618" s="1"/>
      <c r="B20618" s="317">
        <v>44484.312500046653</v>
      </c>
      <c r="C20618" s="316">
        <v>155.60729865928491</v>
      </c>
      <c r="D20618" s="315" t="s">
        <v>82</v>
      </c>
    </row>
    <row r="20619" spans="1:4" ht="14.5" customHeight="1" x14ac:dyDescent="0.35">
      <c r="A20619" s="1"/>
      <c r="B20619" s="317">
        <v>44484.3131944911</v>
      </c>
      <c r="C20619" s="316">
        <v>159.11220292213062</v>
      </c>
      <c r="D20619" s="315" t="s">
        <v>82</v>
      </c>
    </row>
    <row r="20620" spans="1:4" ht="14.5" customHeight="1" x14ac:dyDescent="0.35">
      <c r="A20620" s="1"/>
      <c r="B20620" s="317">
        <v>44484.313888935547</v>
      </c>
      <c r="C20620" s="316">
        <v>143.7892467709724</v>
      </c>
      <c r="D20620" s="315" t="s">
        <v>82</v>
      </c>
    </row>
    <row r="20621" spans="1:4" ht="14.5" customHeight="1" x14ac:dyDescent="0.35">
      <c r="A20621" s="1"/>
      <c r="B20621" s="317">
        <v>44484.314583379994</v>
      </c>
      <c r="C20621" s="316">
        <v>118.50403277167352</v>
      </c>
      <c r="D20621" s="315" t="s">
        <v>82</v>
      </c>
    </row>
    <row r="20622" spans="1:4" ht="14.5" customHeight="1" x14ac:dyDescent="0.35">
      <c r="A20622" s="1"/>
      <c r="B20622" s="317">
        <v>44484.31527782444</v>
      </c>
      <c r="C20622" s="316">
        <v>102.4064354043357</v>
      </c>
      <c r="D20622" s="315" t="s">
        <v>82</v>
      </c>
    </row>
    <row r="20623" spans="1:4" ht="14.5" customHeight="1" x14ac:dyDescent="0.35">
      <c r="A20623" s="1"/>
      <c r="B20623" s="317">
        <v>44484.315972268887</v>
      </c>
      <c r="C20623" s="316">
        <v>97.11932045917105</v>
      </c>
      <c r="D20623" s="315" t="s">
        <v>82</v>
      </c>
    </row>
    <row r="20624" spans="1:4" ht="14.5" customHeight="1" x14ac:dyDescent="0.35">
      <c r="A20624" s="1"/>
      <c r="B20624" s="317">
        <v>44484.316666713334</v>
      </c>
      <c r="C20624" s="316">
        <v>111.64881670025061</v>
      </c>
      <c r="D20624" s="315" t="s">
        <v>82</v>
      </c>
    </row>
    <row r="20625" spans="1:4" ht="14.5" customHeight="1" x14ac:dyDescent="0.35">
      <c r="A20625" s="1"/>
      <c r="B20625" s="317">
        <v>44484.31736115778</v>
      </c>
      <c r="C20625" s="316">
        <v>124.45993893508761</v>
      </c>
      <c r="D20625" s="315" t="s">
        <v>82</v>
      </c>
    </row>
    <row r="20626" spans="1:4" ht="14.5" customHeight="1" x14ac:dyDescent="0.35">
      <c r="A20626" s="1"/>
      <c r="B20626" s="317">
        <v>44484.318055602227</v>
      </c>
      <c r="C20626" s="316">
        <v>127.9144989727841</v>
      </c>
      <c r="D20626" s="315" t="s">
        <v>82</v>
      </c>
    </row>
    <row r="20627" spans="1:4" ht="14.5" customHeight="1" x14ac:dyDescent="0.35">
      <c r="A20627" s="1"/>
      <c r="B20627" s="317">
        <v>44484.318750046674</v>
      </c>
      <c r="C20627" s="316">
        <v>125.25815492309047</v>
      </c>
      <c r="D20627" s="315" t="s">
        <v>82</v>
      </c>
    </row>
    <row r="20628" spans="1:4" ht="14.5" customHeight="1" x14ac:dyDescent="0.35">
      <c r="A20628" s="1"/>
      <c r="B20628" s="317">
        <v>44484.319444491121</v>
      </c>
      <c r="C20628" s="316">
        <v>124.51543242365588</v>
      </c>
      <c r="D20628" s="315" t="s">
        <v>82</v>
      </c>
    </row>
    <row r="20629" spans="1:4" ht="14.5" customHeight="1" x14ac:dyDescent="0.35">
      <c r="A20629" s="1"/>
      <c r="B20629" s="317">
        <v>44484.320138935567</v>
      </c>
      <c r="C20629" s="316">
        <v>117.45586631985886</v>
      </c>
      <c r="D20629" s="315" t="s">
        <v>82</v>
      </c>
    </row>
    <row r="20630" spans="1:4" ht="14.5" customHeight="1" x14ac:dyDescent="0.35">
      <c r="A20630" s="1"/>
      <c r="B20630" s="317">
        <v>44484.320833380014</v>
      </c>
      <c r="C20630" s="316">
        <v>114.22901802082391</v>
      </c>
      <c r="D20630" s="315" t="s">
        <v>82</v>
      </c>
    </row>
    <row r="20631" spans="1:4" ht="14.5" customHeight="1" x14ac:dyDescent="0.35">
      <c r="A20631" s="1"/>
      <c r="B20631" s="317">
        <v>44484.321527824461</v>
      </c>
      <c r="C20631" s="316">
        <v>116.02974979182085</v>
      </c>
      <c r="D20631" s="315" t="s">
        <v>82</v>
      </c>
    </row>
    <row r="20632" spans="1:4" ht="14.5" customHeight="1" x14ac:dyDescent="0.35">
      <c r="A20632" s="1"/>
      <c r="B20632" s="317">
        <v>44484.322222268907</v>
      </c>
      <c r="C20632" s="316">
        <v>121.48005906455801</v>
      </c>
      <c r="D20632" s="315" t="s">
        <v>82</v>
      </c>
    </row>
    <row r="20633" spans="1:4" ht="14.5" customHeight="1" x14ac:dyDescent="0.35">
      <c r="A20633" s="1"/>
      <c r="B20633" s="317">
        <v>44484.322916713354</v>
      </c>
      <c r="C20633" s="316">
        <v>123.53883308262253</v>
      </c>
      <c r="D20633" s="315" t="s">
        <v>82</v>
      </c>
    </row>
    <row r="20634" spans="1:4" ht="14.5" customHeight="1" x14ac:dyDescent="0.35">
      <c r="A20634" s="1"/>
      <c r="B20634" s="317">
        <v>44484.323611157801</v>
      </c>
      <c r="C20634" s="316">
        <v>124.54581930915592</v>
      </c>
      <c r="D20634" s="315" t="s">
        <v>82</v>
      </c>
    </row>
    <row r="20635" spans="1:4" ht="14.5" customHeight="1" x14ac:dyDescent="0.35">
      <c r="A20635" s="1"/>
      <c r="B20635" s="317">
        <v>44484.324305602247</v>
      </c>
      <c r="C20635" s="316">
        <v>124.83279341477707</v>
      </c>
      <c r="D20635" s="315" t="s">
        <v>82</v>
      </c>
    </row>
    <row r="20636" spans="1:4" ht="14.5" customHeight="1" x14ac:dyDescent="0.35">
      <c r="A20636" s="1"/>
      <c r="B20636" s="317">
        <v>44484.325000046694</v>
      </c>
      <c r="C20636" s="316">
        <v>126.291325754292</v>
      </c>
      <c r="D20636" s="315" t="s">
        <v>82</v>
      </c>
    </row>
    <row r="20637" spans="1:4" ht="14.5" customHeight="1" x14ac:dyDescent="0.35">
      <c r="A20637" s="1"/>
      <c r="B20637" s="317">
        <v>44484.325694491141</v>
      </c>
      <c r="C20637" s="316">
        <v>126.10110348466357</v>
      </c>
      <c r="D20637" s="315" t="s">
        <v>82</v>
      </c>
    </row>
    <row r="20638" spans="1:4" ht="14.5" customHeight="1" x14ac:dyDescent="0.35">
      <c r="A20638" s="1"/>
      <c r="B20638" s="317">
        <v>44484.326388935588</v>
      </c>
      <c r="C20638" s="316">
        <v>123.67034641277084</v>
      </c>
      <c r="D20638" s="315" t="s">
        <v>82</v>
      </c>
    </row>
    <row r="20639" spans="1:4" ht="14.5" customHeight="1" x14ac:dyDescent="0.35">
      <c r="A20639" s="1"/>
      <c r="B20639" s="317">
        <v>44484.327083380034</v>
      </c>
      <c r="C20639" s="316">
        <v>119.11411520971839</v>
      </c>
      <c r="D20639" s="315" t="s">
        <v>82</v>
      </c>
    </row>
    <row r="20640" spans="1:4" ht="14.5" customHeight="1" x14ac:dyDescent="0.35">
      <c r="A20640" s="1"/>
      <c r="B20640" s="317">
        <v>44484.327777824481</v>
      </c>
      <c r="C20640" s="316">
        <v>118.34811623674081</v>
      </c>
      <c r="D20640" s="315" t="s">
        <v>82</v>
      </c>
    </row>
    <row r="20641" spans="1:4" ht="14.5" customHeight="1" x14ac:dyDescent="0.35">
      <c r="A20641" s="1"/>
      <c r="B20641" s="317">
        <v>44484.328472268928</v>
      </c>
      <c r="C20641" s="316">
        <v>122.67456458907691</v>
      </c>
      <c r="D20641" s="315" t="s">
        <v>82</v>
      </c>
    </row>
    <row r="20642" spans="1:4" ht="14.5" customHeight="1" x14ac:dyDescent="0.35">
      <c r="A20642" s="1"/>
      <c r="B20642" s="317">
        <v>44484.329166713374</v>
      </c>
      <c r="C20642" s="316">
        <v>124.89486522548056</v>
      </c>
      <c r="D20642" s="315" t="s">
        <v>82</v>
      </c>
    </row>
    <row r="20643" spans="1:4" ht="14.5" customHeight="1" x14ac:dyDescent="0.35">
      <c r="A20643" s="1"/>
      <c r="B20643" s="317">
        <v>44484.329861157821</v>
      </c>
      <c r="C20643" s="316">
        <v>131.08485898945753</v>
      </c>
      <c r="D20643" s="315" t="s">
        <v>82</v>
      </c>
    </row>
    <row r="20644" spans="1:4" ht="14.5" customHeight="1" x14ac:dyDescent="0.35">
      <c r="A20644" s="1"/>
      <c r="B20644" s="317">
        <v>44484.330555602268</v>
      </c>
      <c r="C20644" s="316">
        <v>137.20758241994383</v>
      </c>
      <c r="D20644" s="315" t="s">
        <v>82</v>
      </c>
    </row>
    <row r="20645" spans="1:4" ht="14.5" customHeight="1" x14ac:dyDescent="0.35">
      <c r="A20645" s="1"/>
      <c r="B20645" s="317">
        <v>44484.331250046715</v>
      </c>
      <c r="C20645" s="316">
        <v>145.50502977853563</v>
      </c>
      <c r="D20645" s="315" t="s">
        <v>82</v>
      </c>
    </row>
    <row r="20646" spans="1:4" ht="14.5" customHeight="1" x14ac:dyDescent="0.35">
      <c r="A20646" s="1"/>
      <c r="B20646" s="317">
        <v>44484.331944491161</v>
      </c>
      <c r="C20646" s="316">
        <v>149.59886592531498</v>
      </c>
      <c r="D20646" s="315" t="s">
        <v>82</v>
      </c>
    </row>
    <row r="20647" spans="1:4" ht="14.5" customHeight="1" x14ac:dyDescent="0.35">
      <c r="A20647" s="1"/>
      <c r="B20647" s="317">
        <v>44484.332638935608</v>
      </c>
      <c r="C20647" s="316">
        <v>138.80848316973473</v>
      </c>
      <c r="D20647" s="315" t="s">
        <v>82</v>
      </c>
    </row>
    <row r="20648" spans="1:4" ht="14.5" customHeight="1" x14ac:dyDescent="0.35">
      <c r="A20648" s="1"/>
      <c r="B20648" s="317">
        <v>44484.333333380055</v>
      </c>
      <c r="C20648" s="316">
        <v>55.1777866525889</v>
      </c>
      <c r="D20648" s="315" t="s">
        <v>350</v>
      </c>
    </row>
    <row r="20649" spans="1:4" ht="14.5" customHeight="1" x14ac:dyDescent="0.35">
      <c r="A20649" s="1"/>
      <c r="B20649" s="317">
        <v>44484.334027824501</v>
      </c>
      <c r="C20649" s="316">
        <v>135.63062071536356</v>
      </c>
      <c r="D20649" s="315" t="s">
        <v>82</v>
      </c>
    </row>
    <row r="20650" spans="1:4" ht="14.5" customHeight="1" x14ac:dyDescent="0.35">
      <c r="A20650" s="1"/>
      <c r="B20650" s="317">
        <v>44484.334722268948</v>
      </c>
      <c r="C20650" s="316">
        <v>126.01051378013022</v>
      </c>
      <c r="D20650" s="315" t="s">
        <v>82</v>
      </c>
    </row>
    <row r="20651" spans="1:4" ht="14.5" customHeight="1" x14ac:dyDescent="0.35">
      <c r="A20651" s="1"/>
      <c r="B20651" s="317">
        <v>44484.335416713395</v>
      </c>
      <c r="C20651" s="316">
        <v>113.59805213394186</v>
      </c>
      <c r="D20651" s="315" t="s">
        <v>82</v>
      </c>
    </row>
    <row r="20652" spans="1:4" ht="14.5" customHeight="1" x14ac:dyDescent="0.35">
      <c r="A20652" s="1"/>
      <c r="B20652" s="317">
        <v>44484.336111157842</v>
      </c>
      <c r="C20652" s="316">
        <v>109.33344625569686</v>
      </c>
      <c r="D20652" s="315" t="s">
        <v>82</v>
      </c>
    </row>
    <row r="20653" spans="1:4" ht="14.5" customHeight="1" x14ac:dyDescent="0.35">
      <c r="A20653" s="1"/>
      <c r="B20653" s="317">
        <v>44484.336805602288</v>
      </c>
      <c r="C20653" s="316">
        <v>108.3249898039503</v>
      </c>
      <c r="D20653" s="315" t="s">
        <v>82</v>
      </c>
    </row>
    <row r="20654" spans="1:4" ht="14.5" customHeight="1" x14ac:dyDescent="0.35">
      <c r="A20654" s="1"/>
      <c r="B20654" s="317">
        <v>44484.337500046735</v>
      </c>
      <c r="C20654" s="316">
        <v>103.01977619075527</v>
      </c>
      <c r="D20654" s="315" t="s">
        <v>82</v>
      </c>
    </row>
    <row r="20655" spans="1:4" ht="14.5" customHeight="1" x14ac:dyDescent="0.35">
      <c r="A20655" s="1"/>
      <c r="B20655" s="317">
        <v>44484.338194491182</v>
      </c>
      <c r="C20655" s="316">
        <v>95.589480777800787</v>
      </c>
      <c r="D20655" s="315" t="s">
        <v>82</v>
      </c>
    </row>
    <row r="20656" spans="1:4" ht="14.5" customHeight="1" x14ac:dyDescent="0.35">
      <c r="A20656" s="1"/>
      <c r="B20656" s="317">
        <v>44484.338888935628</v>
      </c>
      <c r="C20656" s="316">
        <v>92.508153300212385</v>
      </c>
      <c r="D20656" s="315" t="s">
        <v>82</v>
      </c>
    </row>
    <row r="20657" spans="1:4" ht="14.5" customHeight="1" x14ac:dyDescent="0.35">
      <c r="A20657" s="1"/>
      <c r="B20657" s="317">
        <v>44484.339583380075</v>
      </c>
      <c r="C20657" s="316">
        <v>94.765660508283574</v>
      </c>
      <c r="D20657" s="315" t="s">
        <v>82</v>
      </c>
    </row>
    <row r="20658" spans="1:4" ht="14.5" customHeight="1" x14ac:dyDescent="0.35">
      <c r="A20658" s="1"/>
      <c r="B20658" s="317">
        <v>44484.340277824522</v>
      </c>
      <c r="C20658" s="316">
        <v>96.923073591128926</v>
      </c>
      <c r="D20658" s="315" t="s">
        <v>82</v>
      </c>
    </row>
    <row r="20659" spans="1:4" ht="14.5" customHeight="1" x14ac:dyDescent="0.35">
      <c r="A20659" s="1"/>
      <c r="B20659" s="317">
        <v>44484.340972268968</v>
      </c>
      <c r="C20659" s="316">
        <v>96.886560258286778</v>
      </c>
      <c r="D20659" s="315" t="s">
        <v>82</v>
      </c>
    </row>
    <row r="20660" spans="1:4" ht="14.5" customHeight="1" x14ac:dyDescent="0.35">
      <c r="A20660" s="1"/>
      <c r="B20660" s="317">
        <v>44484.341666713415</v>
      </c>
      <c r="C20660" s="316">
        <v>91.671730379989214</v>
      </c>
      <c r="D20660" s="315" t="s">
        <v>82</v>
      </c>
    </row>
    <row r="20661" spans="1:4" ht="14.5" customHeight="1" x14ac:dyDescent="0.35">
      <c r="A20661" s="1"/>
      <c r="B20661" s="317">
        <v>44484.342361157862</v>
      </c>
      <c r="C20661" s="316">
        <v>82.345537738148906</v>
      </c>
      <c r="D20661" s="315" t="s">
        <v>82</v>
      </c>
    </row>
    <row r="20662" spans="1:4" ht="14.5" customHeight="1" x14ac:dyDescent="0.35">
      <c r="A20662" s="1"/>
      <c r="B20662" s="317">
        <v>44484.343055602309</v>
      </c>
      <c r="C20662" s="316">
        <v>75.185117925334879</v>
      </c>
      <c r="D20662" s="315" t="s">
        <v>82</v>
      </c>
    </row>
    <row r="20663" spans="1:4" ht="14.5" customHeight="1" x14ac:dyDescent="0.35">
      <c r="A20663" s="1"/>
      <c r="B20663" s="317">
        <v>44484.343750046755</v>
      </c>
      <c r="C20663" s="316">
        <v>67.01097068040302</v>
      </c>
      <c r="D20663" s="315" t="s">
        <v>82</v>
      </c>
    </row>
    <row r="20664" spans="1:4" ht="14.5" customHeight="1" x14ac:dyDescent="0.35">
      <c r="A20664" s="1"/>
      <c r="B20664" s="317">
        <v>44484.344444491202</v>
      </c>
      <c r="C20664" s="316">
        <v>61.654596940119518</v>
      </c>
      <c r="D20664" s="315" t="s">
        <v>82</v>
      </c>
    </row>
    <row r="20665" spans="1:4" ht="14.5" customHeight="1" x14ac:dyDescent="0.35">
      <c r="A20665" s="1"/>
      <c r="B20665" s="317">
        <v>44484.345138935649</v>
      </c>
      <c r="C20665" s="316">
        <v>61.510557771636137</v>
      </c>
      <c r="D20665" s="315" t="s">
        <v>82</v>
      </c>
    </row>
    <row r="20666" spans="1:4" ht="14.5" customHeight="1" x14ac:dyDescent="0.35">
      <c r="A20666" s="1"/>
      <c r="B20666" s="317">
        <v>44484.345833380095</v>
      </c>
      <c r="C20666" s="316">
        <v>59.085097342595688</v>
      </c>
      <c r="D20666" s="315" t="s">
        <v>82</v>
      </c>
    </row>
    <row r="20667" spans="1:4" ht="14.5" customHeight="1" x14ac:dyDescent="0.35">
      <c r="A20667" s="1"/>
      <c r="B20667" s="317">
        <v>44484.346527824542</v>
      </c>
      <c r="C20667" s="316">
        <v>54.106537446815246</v>
      </c>
      <c r="D20667" s="315" t="s">
        <v>82</v>
      </c>
    </row>
    <row r="20668" spans="1:4" ht="14.5" customHeight="1" x14ac:dyDescent="0.35">
      <c r="A20668" s="1"/>
      <c r="B20668" s="317">
        <v>44484.347222268989</v>
      </c>
      <c r="C20668" s="316">
        <v>49.349668696912701</v>
      </c>
      <c r="D20668" s="315" t="s">
        <v>82</v>
      </c>
    </row>
    <row r="20669" spans="1:4" ht="14.5" customHeight="1" x14ac:dyDescent="0.35">
      <c r="A20669" s="1"/>
      <c r="B20669" s="317">
        <v>44484.347916713436</v>
      </c>
      <c r="C20669" s="316">
        <v>41.850279522068256</v>
      </c>
      <c r="D20669" s="315" t="s">
        <v>82</v>
      </c>
    </row>
    <row r="20670" spans="1:4" ht="14.5" customHeight="1" x14ac:dyDescent="0.35">
      <c r="A20670" s="1"/>
      <c r="B20670" s="317">
        <v>44484.348611157882</v>
      </c>
      <c r="C20670" s="316">
        <v>36.14365473825795</v>
      </c>
      <c r="D20670" s="315" t="s">
        <v>82</v>
      </c>
    </row>
    <row r="20671" spans="1:4" ht="14.5" customHeight="1" x14ac:dyDescent="0.35">
      <c r="A20671" s="1"/>
      <c r="B20671" s="317">
        <v>44484.349305602329</v>
      </c>
      <c r="C20671" s="316">
        <v>38.951681359590538</v>
      </c>
      <c r="D20671" s="315" t="s">
        <v>82</v>
      </c>
    </row>
    <row r="20672" spans="1:4" ht="14.5" customHeight="1" x14ac:dyDescent="0.35">
      <c r="A20672" s="1"/>
      <c r="B20672" s="317">
        <v>44484.350000046776</v>
      </c>
      <c r="C20672" s="316">
        <v>40.856519548624057</v>
      </c>
      <c r="D20672" s="315" t="s">
        <v>82</v>
      </c>
    </row>
    <row r="20673" spans="1:4" ht="14.5" customHeight="1" x14ac:dyDescent="0.35">
      <c r="A20673" s="1"/>
      <c r="B20673" s="317">
        <v>44484.350694491222</v>
      </c>
      <c r="C20673" s="316">
        <v>41.361118644158708</v>
      </c>
      <c r="D20673" s="315" t="s">
        <v>82</v>
      </c>
    </row>
    <row r="20674" spans="1:4" ht="14.5" customHeight="1" x14ac:dyDescent="0.35">
      <c r="A20674" s="1"/>
      <c r="B20674" s="317">
        <v>44484.351388935669</v>
      </c>
      <c r="C20674" s="316">
        <v>40.57111532258083</v>
      </c>
      <c r="D20674" s="315" t="s">
        <v>82</v>
      </c>
    </row>
    <row r="20675" spans="1:4" ht="14.5" customHeight="1" x14ac:dyDescent="0.35">
      <c r="A20675" s="1"/>
      <c r="B20675" s="317">
        <v>44484.352083380116</v>
      </c>
      <c r="C20675" s="316">
        <v>40.529226433517763</v>
      </c>
      <c r="D20675" s="315" t="s">
        <v>82</v>
      </c>
    </row>
    <row r="20676" spans="1:4" ht="14.5" customHeight="1" x14ac:dyDescent="0.35">
      <c r="A20676" s="1"/>
      <c r="B20676" s="317">
        <v>44484.352777824563</v>
      </c>
      <c r="C20676" s="316">
        <v>39.652849240309052</v>
      </c>
      <c r="D20676" s="315" t="s">
        <v>82</v>
      </c>
    </row>
    <row r="20677" spans="1:4" ht="14.5" customHeight="1" x14ac:dyDescent="0.35">
      <c r="A20677" s="1"/>
      <c r="B20677" s="317">
        <v>44484.353472269009</v>
      </c>
      <c r="C20677" s="316">
        <v>40.104802482839055</v>
      </c>
      <c r="D20677" s="315" t="s">
        <v>82</v>
      </c>
    </row>
    <row r="20678" spans="1:4" ht="14.5" customHeight="1" x14ac:dyDescent="0.35">
      <c r="A20678" s="1"/>
      <c r="B20678" s="317">
        <v>44484.354166713456</v>
      </c>
      <c r="C20678" s="316">
        <v>40.20077072145456</v>
      </c>
      <c r="D20678" s="315" t="s">
        <v>82</v>
      </c>
    </row>
    <row r="20679" spans="1:4" ht="14.5" customHeight="1" x14ac:dyDescent="0.35">
      <c r="A20679" s="1"/>
      <c r="B20679" s="317">
        <v>44484.354861157903</v>
      </c>
      <c r="C20679" s="316">
        <v>40.652509410217561</v>
      </c>
      <c r="D20679" s="315" t="s">
        <v>82</v>
      </c>
    </row>
    <row r="20680" spans="1:4" ht="14.5" customHeight="1" x14ac:dyDescent="0.35">
      <c r="A20680" s="1"/>
      <c r="B20680" s="317">
        <v>44484.355555602349</v>
      </c>
      <c r="C20680" s="316">
        <v>40.854880743660033</v>
      </c>
      <c r="D20680" s="315" t="s">
        <v>82</v>
      </c>
    </row>
    <row r="20681" spans="1:4" ht="14.5" customHeight="1" x14ac:dyDescent="0.35">
      <c r="A20681" s="1"/>
      <c r="B20681" s="317">
        <v>44484.356250046796</v>
      </c>
      <c r="C20681" s="316">
        <v>40.743432821119008</v>
      </c>
      <c r="D20681" s="315" t="s">
        <v>82</v>
      </c>
    </row>
    <row r="20682" spans="1:4" ht="14.5" customHeight="1" x14ac:dyDescent="0.35">
      <c r="A20682" s="1"/>
      <c r="B20682" s="317">
        <v>44484.356944491243</v>
      </c>
      <c r="C20682" s="316">
        <v>39.940524062719973</v>
      </c>
      <c r="D20682" s="315" t="s">
        <v>82</v>
      </c>
    </row>
    <row r="20683" spans="1:4" ht="14.5" customHeight="1" x14ac:dyDescent="0.35">
      <c r="A20683" s="1"/>
      <c r="B20683" s="317">
        <v>44484.357638935689</v>
      </c>
      <c r="C20683" s="316">
        <v>39.469102129836877</v>
      </c>
      <c r="D20683" s="315" t="s">
        <v>82</v>
      </c>
    </row>
    <row r="20684" spans="1:4" ht="14.5" customHeight="1" x14ac:dyDescent="0.35">
      <c r="A20684" s="1"/>
      <c r="B20684" s="317">
        <v>44484.358333380136</v>
      </c>
      <c r="C20684" s="316">
        <v>34.341998838918514</v>
      </c>
      <c r="D20684" s="315" t="s">
        <v>82</v>
      </c>
    </row>
    <row r="20685" spans="1:4" ht="14.5" customHeight="1" x14ac:dyDescent="0.35">
      <c r="A20685" s="1"/>
      <c r="B20685" s="317">
        <v>44484.359027824583</v>
      </c>
      <c r="C20685" s="316">
        <v>28.174508461733542</v>
      </c>
      <c r="D20685" s="315" t="s">
        <v>82</v>
      </c>
    </row>
    <row r="20686" spans="1:4" ht="14.5" customHeight="1" x14ac:dyDescent="0.35">
      <c r="A20686" s="1"/>
      <c r="B20686" s="317">
        <v>44484.35972226903</v>
      </c>
      <c r="C20686" s="316">
        <v>25.822324294374752</v>
      </c>
      <c r="D20686" s="315" t="s">
        <v>82</v>
      </c>
    </row>
    <row r="20687" spans="1:4" ht="14.5" customHeight="1" x14ac:dyDescent="0.35">
      <c r="A20687" s="1"/>
      <c r="B20687" s="317">
        <v>44484.360416713476</v>
      </c>
      <c r="C20687" s="316">
        <v>25.244469109164491</v>
      </c>
      <c r="D20687" s="315" t="s">
        <v>82</v>
      </c>
    </row>
    <row r="20688" spans="1:4" ht="14.5" customHeight="1" x14ac:dyDescent="0.35">
      <c r="A20688" s="1"/>
      <c r="B20688" s="317">
        <v>44484.361111157923</v>
      </c>
      <c r="C20688" s="316">
        <v>25.512960159523935</v>
      </c>
      <c r="D20688" s="315" t="s">
        <v>82</v>
      </c>
    </row>
    <row r="20689" spans="1:4" ht="14.5" customHeight="1" x14ac:dyDescent="0.35">
      <c r="A20689" s="1"/>
      <c r="B20689" s="317">
        <v>44484.36180560237</v>
      </c>
      <c r="C20689" s="316">
        <v>26.212350120646686</v>
      </c>
      <c r="D20689" s="315" t="s">
        <v>82</v>
      </c>
    </row>
    <row r="20690" spans="1:4" ht="14.5" customHeight="1" x14ac:dyDescent="0.35">
      <c r="A20690" s="1"/>
      <c r="B20690" s="317">
        <v>44484.362500046816</v>
      </c>
      <c r="C20690" s="316">
        <v>34.972533693689428</v>
      </c>
      <c r="D20690" s="315" t="s">
        <v>82</v>
      </c>
    </row>
    <row r="20691" spans="1:4" ht="14.5" customHeight="1" x14ac:dyDescent="0.35">
      <c r="A20691" s="1"/>
      <c r="B20691" s="317">
        <v>44484.363194491263</v>
      </c>
      <c r="C20691" s="316">
        <v>36.0681935555777</v>
      </c>
      <c r="D20691" s="315" t="s">
        <v>82</v>
      </c>
    </row>
    <row r="20692" spans="1:4" ht="14.5" customHeight="1" x14ac:dyDescent="0.35">
      <c r="A20692" s="1"/>
      <c r="B20692" s="317">
        <v>44484.36388893571</v>
      </c>
      <c r="C20692" s="316">
        <v>36.914874075039798</v>
      </c>
      <c r="D20692" s="315" t="s">
        <v>82</v>
      </c>
    </row>
    <row r="20693" spans="1:4" ht="14.5" customHeight="1" x14ac:dyDescent="0.35">
      <c r="A20693" s="1"/>
      <c r="B20693" s="317">
        <v>44484.364583380157</v>
      </c>
      <c r="C20693" s="316">
        <v>34.016502264021739</v>
      </c>
      <c r="D20693" s="315" t="s">
        <v>82</v>
      </c>
    </row>
    <row r="20694" spans="1:4" ht="14.5" customHeight="1" x14ac:dyDescent="0.35">
      <c r="A20694" s="1"/>
      <c r="B20694" s="317">
        <v>44484.365277824603</v>
      </c>
      <c r="C20694" s="316">
        <v>31.450844645896481</v>
      </c>
      <c r="D20694" s="315" t="s">
        <v>82</v>
      </c>
    </row>
    <row r="20695" spans="1:4" ht="14.5" customHeight="1" x14ac:dyDescent="0.35">
      <c r="A20695" s="1"/>
      <c r="B20695" s="317">
        <v>44484.36597226905</v>
      </c>
      <c r="C20695" s="316">
        <v>31.669852722149031</v>
      </c>
      <c r="D20695" s="315" t="s">
        <v>82</v>
      </c>
    </row>
    <row r="20696" spans="1:4" ht="14.5" customHeight="1" x14ac:dyDescent="0.35">
      <c r="A20696" s="1"/>
      <c r="B20696" s="317">
        <v>44484.366666713497</v>
      </c>
      <c r="C20696" s="316">
        <v>33.17747934098491</v>
      </c>
      <c r="D20696" s="315" t="s">
        <v>82</v>
      </c>
    </row>
    <row r="20697" spans="1:4" ht="14.5" customHeight="1" x14ac:dyDescent="0.35">
      <c r="A20697" s="1"/>
      <c r="B20697" s="317">
        <v>44484.367361157943</v>
      </c>
      <c r="C20697" s="316">
        <v>33.56620022295877</v>
      </c>
      <c r="D20697" s="315" t="s">
        <v>82</v>
      </c>
    </row>
    <row r="20698" spans="1:4" ht="14.5" customHeight="1" x14ac:dyDescent="0.35">
      <c r="A20698" s="1"/>
      <c r="B20698" s="317">
        <v>44484.36805560239</v>
      </c>
      <c r="C20698" s="316">
        <v>34.224027702541207</v>
      </c>
      <c r="D20698" s="315" t="s">
        <v>82</v>
      </c>
    </row>
    <row r="20699" spans="1:4" ht="14.5" customHeight="1" x14ac:dyDescent="0.35">
      <c r="A20699" s="1"/>
      <c r="B20699" s="317">
        <v>44484.368750046837</v>
      </c>
      <c r="C20699" s="316">
        <v>35.007762301893671</v>
      </c>
      <c r="D20699" s="315" t="s">
        <v>82</v>
      </c>
    </row>
    <row r="20700" spans="1:4" ht="14.5" customHeight="1" x14ac:dyDescent="0.35">
      <c r="A20700" s="1"/>
      <c r="B20700" s="317">
        <v>44484.369444491284</v>
      </c>
      <c r="C20700" s="316">
        <v>35.286997645981806</v>
      </c>
      <c r="D20700" s="315" t="s">
        <v>82</v>
      </c>
    </row>
    <row r="20701" spans="1:4" ht="14.5" customHeight="1" x14ac:dyDescent="0.35">
      <c r="A20701" s="1"/>
      <c r="B20701" s="317">
        <v>44484.37013893573</v>
      </c>
      <c r="C20701" s="316">
        <v>35.105708833391937</v>
      </c>
      <c r="D20701" s="315" t="s">
        <v>82</v>
      </c>
    </row>
    <row r="20702" spans="1:4" ht="14.5" customHeight="1" x14ac:dyDescent="0.35">
      <c r="A20702" s="1"/>
      <c r="B20702" s="317">
        <v>44484.370833380177</v>
      </c>
      <c r="C20702" s="316">
        <v>35.06212941878087</v>
      </c>
      <c r="D20702" s="315" t="s">
        <v>82</v>
      </c>
    </row>
    <row r="20703" spans="1:4" ht="14.5" customHeight="1" x14ac:dyDescent="0.35">
      <c r="A20703" s="1"/>
      <c r="B20703" s="317">
        <v>44484.371527824624</v>
      </c>
      <c r="C20703" s="316">
        <v>35.460237821132374</v>
      </c>
      <c r="D20703" s="315" t="s">
        <v>82</v>
      </c>
    </row>
    <row r="20704" spans="1:4" ht="14.5" customHeight="1" x14ac:dyDescent="0.35">
      <c r="A20704" s="1"/>
      <c r="B20704" s="317">
        <v>44484.37222226907</v>
      </c>
      <c r="C20704" s="316">
        <v>36.345658277883196</v>
      </c>
      <c r="D20704" s="315" t="s">
        <v>82</v>
      </c>
    </row>
    <row r="20705" spans="1:4" ht="14.5" customHeight="1" x14ac:dyDescent="0.35">
      <c r="A20705" s="1"/>
      <c r="B20705" s="317">
        <v>44484.372916713517</v>
      </c>
      <c r="C20705" s="316">
        <v>36.826218125205678</v>
      </c>
      <c r="D20705" s="315" t="s">
        <v>82</v>
      </c>
    </row>
    <row r="20706" spans="1:4" ht="14.5" customHeight="1" x14ac:dyDescent="0.35">
      <c r="A20706" s="1"/>
      <c r="B20706" s="317">
        <v>44484.373611157964</v>
      </c>
      <c r="C20706" s="316">
        <v>39.713464441226584</v>
      </c>
      <c r="D20706" s="315" t="s">
        <v>79</v>
      </c>
    </row>
    <row r="20707" spans="1:4" ht="14.5" customHeight="1" x14ac:dyDescent="0.35">
      <c r="A20707" s="1"/>
      <c r="B20707" s="317">
        <v>44484.37430560241</v>
      </c>
      <c r="C20707" s="316">
        <v>3.220669588991198</v>
      </c>
      <c r="D20707" s="315" t="s">
        <v>79</v>
      </c>
    </row>
    <row r="20708" spans="1:4" ht="14.5" customHeight="1" x14ac:dyDescent="0.35">
      <c r="A20708" s="1"/>
      <c r="B20708" s="317">
        <v>44484.375000046857</v>
      </c>
      <c r="C20708" s="316">
        <v>0</v>
      </c>
      <c r="D20708" s="315" t="s">
        <v>79</v>
      </c>
    </row>
    <row r="20709" spans="1:4" ht="14.5" customHeight="1" x14ac:dyDescent="0.35">
      <c r="A20709" s="1"/>
      <c r="B20709" s="317">
        <v>44484.375694491304</v>
      </c>
      <c r="C20709" s="316">
        <v>0</v>
      </c>
      <c r="D20709" s="315" t="s">
        <v>79</v>
      </c>
    </row>
    <row r="20710" spans="1:4" ht="14.5" customHeight="1" x14ac:dyDescent="0.35">
      <c r="A20710" s="1"/>
      <c r="B20710" s="317">
        <v>44484.376388935751</v>
      </c>
      <c r="C20710" s="316">
        <v>0</v>
      </c>
      <c r="D20710" s="315" t="s">
        <v>79</v>
      </c>
    </row>
    <row r="20711" spans="1:4" ht="14.5" customHeight="1" x14ac:dyDescent="0.35">
      <c r="A20711" s="1"/>
      <c r="B20711" s="317">
        <v>44484.377083380197</v>
      </c>
      <c r="C20711" s="316">
        <v>0</v>
      </c>
      <c r="D20711" s="315" t="s">
        <v>79</v>
      </c>
    </row>
    <row r="20712" spans="1:4" ht="14.5" customHeight="1" x14ac:dyDescent="0.35">
      <c r="A20712" s="1"/>
      <c r="B20712" s="317">
        <v>44484.377777824644</v>
      </c>
      <c r="C20712" s="316">
        <v>19.799344654985795</v>
      </c>
      <c r="D20712" s="315" t="s">
        <v>80</v>
      </c>
    </row>
    <row r="20713" spans="1:4" ht="14.5" customHeight="1" x14ac:dyDescent="0.35">
      <c r="A20713" s="1"/>
      <c r="B20713" s="317">
        <v>44484.378472269091</v>
      </c>
      <c r="C20713" s="316">
        <v>27.976776485510346</v>
      </c>
      <c r="D20713" s="315" t="s">
        <v>80</v>
      </c>
    </row>
    <row r="20714" spans="1:4" ht="14.5" customHeight="1" x14ac:dyDescent="0.35">
      <c r="A20714" s="1"/>
      <c r="B20714" s="317">
        <v>44484.379166713537</v>
      </c>
      <c r="C20714" s="316">
        <v>46.241706459223742</v>
      </c>
      <c r="D20714" s="315" t="s">
        <v>80</v>
      </c>
    </row>
    <row r="20715" spans="1:4" ht="14.5" customHeight="1" x14ac:dyDescent="0.35">
      <c r="A20715" s="1"/>
      <c r="B20715" s="317">
        <v>44484.379861157984</v>
      </c>
      <c r="C20715" s="316">
        <v>867.81296429385736</v>
      </c>
      <c r="D20715" s="315" t="s">
        <v>80</v>
      </c>
    </row>
    <row r="20716" spans="1:4" ht="14.5" customHeight="1" x14ac:dyDescent="0.35">
      <c r="A20716" s="1"/>
      <c r="B20716" s="317">
        <v>44484.380555602431</v>
      </c>
      <c r="C20716" s="316">
        <v>934.02102831806985</v>
      </c>
      <c r="D20716" s="315" t="s">
        <v>80</v>
      </c>
    </row>
    <row r="20717" spans="1:4" ht="14.5" customHeight="1" x14ac:dyDescent="0.35">
      <c r="A20717" s="1"/>
      <c r="B20717" s="317">
        <v>44484.381250046878</v>
      </c>
      <c r="C20717" s="316">
        <v>937.51273038610816</v>
      </c>
      <c r="D20717" s="315" t="s">
        <v>80</v>
      </c>
    </row>
    <row r="20718" spans="1:4" ht="14.5" customHeight="1" x14ac:dyDescent="0.35">
      <c r="A20718" s="1"/>
      <c r="B20718" s="317">
        <v>44484.381944491324</v>
      </c>
      <c r="C20718" s="316">
        <v>939.5898923265903</v>
      </c>
      <c r="D20718" s="315" t="s">
        <v>80</v>
      </c>
    </row>
    <row r="20719" spans="1:4" ht="14.5" customHeight="1" x14ac:dyDescent="0.35">
      <c r="A20719" s="1"/>
      <c r="B20719" s="317">
        <v>44484.382638935771</v>
      </c>
      <c r="C20719" s="316">
        <v>940.77550880582999</v>
      </c>
      <c r="D20719" s="315" t="s">
        <v>80</v>
      </c>
    </row>
    <row r="20720" spans="1:4" ht="14.5" customHeight="1" x14ac:dyDescent="0.35">
      <c r="A20720" s="1"/>
      <c r="B20720" s="317">
        <v>44484.383333380218</v>
      </c>
      <c r="C20720" s="316">
        <v>310.55446923035583</v>
      </c>
      <c r="D20720" s="315" t="s">
        <v>80</v>
      </c>
    </row>
    <row r="20721" spans="1:4" ht="14.5" customHeight="1" x14ac:dyDescent="0.35">
      <c r="A20721" s="1"/>
      <c r="B20721" s="317">
        <v>44484.384027824664</v>
      </c>
      <c r="C20721" s="316">
        <v>75.607113335834583</v>
      </c>
      <c r="D20721" s="315" t="s">
        <v>82</v>
      </c>
    </row>
    <row r="20722" spans="1:4" ht="14.5" customHeight="1" x14ac:dyDescent="0.35">
      <c r="A20722" s="1"/>
      <c r="B20722" s="317">
        <v>44484.384722269111</v>
      </c>
      <c r="C20722" s="316">
        <v>59.749234126128918</v>
      </c>
      <c r="D20722" s="315" t="s">
        <v>82</v>
      </c>
    </row>
    <row r="20723" spans="1:4" ht="14.5" customHeight="1" x14ac:dyDescent="0.35">
      <c r="A20723" s="1"/>
      <c r="B20723" s="317">
        <v>44484.385416713558</v>
      </c>
      <c r="C20723" s="316">
        <v>52.97862085098847</v>
      </c>
      <c r="D20723" s="315" t="s">
        <v>82</v>
      </c>
    </row>
    <row r="20724" spans="1:4" ht="14.5" customHeight="1" x14ac:dyDescent="0.35">
      <c r="A20724" s="1"/>
      <c r="B20724" s="317">
        <v>44484.386111158004</v>
      </c>
      <c r="C20724" s="316">
        <v>49.753238008843617</v>
      </c>
      <c r="D20724" s="315" t="s">
        <v>82</v>
      </c>
    </row>
    <row r="20725" spans="1:4" ht="14.5" customHeight="1" x14ac:dyDescent="0.35">
      <c r="A20725" s="1"/>
      <c r="B20725" s="317">
        <v>44484.386805602451</v>
      </c>
      <c r="C20725" s="316">
        <v>47.013778452216258</v>
      </c>
      <c r="D20725" s="315" t="s">
        <v>82</v>
      </c>
    </row>
    <row r="20726" spans="1:4" ht="14.5" customHeight="1" x14ac:dyDescent="0.35">
      <c r="A20726" s="1"/>
      <c r="B20726" s="317">
        <v>44484.387500046898</v>
      </c>
      <c r="C20726" s="316">
        <v>45.092060916046222</v>
      </c>
      <c r="D20726" s="315" t="s">
        <v>82</v>
      </c>
    </row>
    <row r="20727" spans="1:4" ht="14.5" customHeight="1" x14ac:dyDescent="0.35">
      <c r="A20727" s="1"/>
      <c r="B20727" s="317">
        <v>44484.388194491345</v>
      </c>
      <c r="C20727" s="316">
        <v>46.78383312926065</v>
      </c>
      <c r="D20727" s="315" t="s">
        <v>82</v>
      </c>
    </row>
    <row r="20728" spans="1:4" ht="14.5" customHeight="1" x14ac:dyDescent="0.35">
      <c r="A20728" s="1"/>
      <c r="B20728" s="317">
        <v>44484.388888935791</v>
      </c>
      <c r="C20728" s="316">
        <v>46.662623666536334</v>
      </c>
      <c r="D20728" s="315" t="s">
        <v>82</v>
      </c>
    </row>
    <row r="20729" spans="1:4" ht="14.5" customHeight="1" x14ac:dyDescent="0.35">
      <c r="A20729" s="1"/>
      <c r="B20729" s="317">
        <v>44484.389583380238</v>
      </c>
      <c r="C20729" s="316">
        <v>45.037419565098631</v>
      </c>
      <c r="D20729" s="315" t="s">
        <v>82</v>
      </c>
    </row>
    <row r="20730" spans="1:4" ht="14.5" customHeight="1" x14ac:dyDescent="0.35">
      <c r="A20730" s="1"/>
      <c r="B20730" s="317">
        <v>44484.390277824685</v>
      </c>
      <c r="C20730" s="316">
        <v>44.535979082317986</v>
      </c>
      <c r="D20730" s="315" t="s">
        <v>82</v>
      </c>
    </row>
    <row r="20731" spans="1:4" ht="14.5" customHeight="1" x14ac:dyDescent="0.35">
      <c r="A20731" s="1"/>
      <c r="B20731" s="317">
        <v>44484.390972269131</v>
      </c>
      <c r="C20731" s="316">
        <v>39.949717089018669</v>
      </c>
      <c r="D20731" s="315" t="s">
        <v>82</v>
      </c>
    </row>
    <row r="20732" spans="1:4" ht="14.5" customHeight="1" x14ac:dyDescent="0.35">
      <c r="A20732" s="1"/>
      <c r="B20732" s="317">
        <v>44484.391666713578</v>
      </c>
      <c r="C20732" s="316">
        <v>29.549479184756152</v>
      </c>
      <c r="D20732" s="315" t="s">
        <v>82</v>
      </c>
    </row>
    <row r="20733" spans="1:4" ht="14.5" customHeight="1" x14ac:dyDescent="0.35">
      <c r="A20733" s="1"/>
      <c r="B20733" s="317">
        <v>44484.392361158025</v>
      </c>
      <c r="C20733" s="316">
        <v>23.069092242025363</v>
      </c>
      <c r="D20733" s="315" t="s">
        <v>82</v>
      </c>
    </row>
    <row r="20734" spans="1:4" ht="14.5" customHeight="1" x14ac:dyDescent="0.35">
      <c r="A20734" s="1"/>
      <c r="B20734" s="317">
        <v>44484.393055602472</v>
      </c>
      <c r="C20734" s="316">
        <v>20.376582953632653</v>
      </c>
      <c r="D20734" s="315" t="s">
        <v>82</v>
      </c>
    </row>
    <row r="20735" spans="1:4" ht="14.5" customHeight="1" x14ac:dyDescent="0.35">
      <c r="A20735" s="1"/>
      <c r="B20735" s="317">
        <v>44484.393750046918</v>
      </c>
      <c r="C20735" s="316">
        <v>18.885916071908046</v>
      </c>
      <c r="D20735" s="315" t="s">
        <v>82</v>
      </c>
    </row>
    <row r="20736" spans="1:4" ht="14.5" customHeight="1" x14ac:dyDescent="0.35">
      <c r="A20736" s="1"/>
      <c r="B20736" s="317">
        <v>44484.394444491365</v>
      </c>
      <c r="C20736" s="316">
        <v>17.971798872141033</v>
      </c>
      <c r="D20736" s="315" t="s">
        <v>82</v>
      </c>
    </row>
    <row r="20737" spans="1:4" ht="14.5" customHeight="1" x14ac:dyDescent="0.35">
      <c r="A20737" s="1"/>
      <c r="B20737" s="317">
        <v>44484.395138935812</v>
      </c>
      <c r="C20737" s="316">
        <v>17.924171497669885</v>
      </c>
      <c r="D20737" s="315" t="s">
        <v>82</v>
      </c>
    </row>
    <row r="20738" spans="1:4" ht="14.5" customHeight="1" x14ac:dyDescent="0.35">
      <c r="A20738" s="1"/>
      <c r="B20738" s="317">
        <v>44484.395833380258</v>
      </c>
      <c r="C20738" s="316">
        <v>19.022536274674348</v>
      </c>
      <c r="D20738" s="315" t="s">
        <v>82</v>
      </c>
    </row>
    <row r="20739" spans="1:4" ht="14.5" customHeight="1" x14ac:dyDescent="0.35">
      <c r="A20739" s="1"/>
      <c r="B20739" s="317">
        <v>44484.396527824705</v>
      </c>
      <c r="C20739" s="316">
        <v>22.858331205095357</v>
      </c>
      <c r="D20739" s="315" t="s">
        <v>82</v>
      </c>
    </row>
    <row r="20740" spans="1:4" ht="14.5" customHeight="1" x14ac:dyDescent="0.35">
      <c r="A20740" s="1"/>
      <c r="B20740" s="317">
        <v>44484.397222269152</v>
      </c>
      <c r="C20740" s="316">
        <v>23.589697271648038</v>
      </c>
      <c r="D20740" s="315" t="s">
        <v>82</v>
      </c>
    </row>
    <row r="20741" spans="1:4" ht="14.5" customHeight="1" x14ac:dyDescent="0.35">
      <c r="A20741" s="1"/>
      <c r="B20741" s="317">
        <v>44484.397916713599</v>
      </c>
      <c r="C20741" s="316">
        <v>20.122953933676762</v>
      </c>
      <c r="D20741" s="315" t="s">
        <v>82</v>
      </c>
    </row>
    <row r="20742" spans="1:4" ht="14.5" customHeight="1" x14ac:dyDescent="0.35">
      <c r="A20742" s="1"/>
      <c r="B20742" s="317">
        <v>44484.398611158045</v>
      </c>
      <c r="C20742" s="316">
        <v>17.971834674359222</v>
      </c>
      <c r="D20742" s="315" t="s">
        <v>82</v>
      </c>
    </row>
    <row r="20743" spans="1:4" ht="14.5" customHeight="1" x14ac:dyDescent="0.35">
      <c r="A20743" s="1"/>
      <c r="B20743" s="317">
        <v>44484.399305602492</v>
      </c>
      <c r="C20743" s="316">
        <v>18.044962695101276</v>
      </c>
      <c r="D20743" s="315" t="s">
        <v>82</v>
      </c>
    </row>
    <row r="20744" spans="1:4" ht="14.5" customHeight="1" x14ac:dyDescent="0.35">
      <c r="A20744" s="1"/>
      <c r="B20744" s="317">
        <v>44484.400000046939</v>
      </c>
      <c r="C20744" s="316">
        <v>19.182813078151472</v>
      </c>
      <c r="D20744" s="315" t="s">
        <v>82</v>
      </c>
    </row>
    <row r="20745" spans="1:4" ht="14.5" customHeight="1" x14ac:dyDescent="0.35">
      <c r="A20745" s="1"/>
      <c r="B20745" s="317">
        <v>44484.400694491385</v>
      </c>
      <c r="C20745" s="316">
        <v>31.340906270125803</v>
      </c>
      <c r="D20745" s="315" t="s">
        <v>82</v>
      </c>
    </row>
    <row r="20746" spans="1:4" ht="14.5" customHeight="1" x14ac:dyDescent="0.35">
      <c r="A20746" s="1"/>
      <c r="B20746" s="317">
        <v>44484.401388935832</v>
      </c>
      <c r="C20746" s="316">
        <v>34.426222173350588</v>
      </c>
      <c r="D20746" s="315" t="s">
        <v>82</v>
      </c>
    </row>
    <row r="20747" spans="1:4" ht="14.5" customHeight="1" x14ac:dyDescent="0.35">
      <c r="A20747" s="1"/>
      <c r="B20747" s="317">
        <v>44484.402083380279</v>
      </c>
      <c r="C20747" s="316">
        <v>33.760451834068711</v>
      </c>
      <c r="D20747" s="315" t="s">
        <v>82</v>
      </c>
    </row>
    <row r="20748" spans="1:4" ht="14.5" customHeight="1" x14ac:dyDescent="0.35">
      <c r="A20748" s="1"/>
      <c r="B20748" s="317">
        <v>44484.402777824725</v>
      </c>
      <c r="C20748" s="316">
        <v>31.455501237871552</v>
      </c>
      <c r="D20748" s="315" t="s">
        <v>82</v>
      </c>
    </row>
    <row r="20749" spans="1:4" ht="14.5" customHeight="1" x14ac:dyDescent="0.35">
      <c r="A20749" s="1"/>
      <c r="B20749" s="317">
        <v>44484.403472269172</v>
      </c>
      <c r="C20749" s="316">
        <v>30.483687126066069</v>
      </c>
      <c r="D20749" s="315" t="s">
        <v>82</v>
      </c>
    </row>
    <row r="20750" spans="1:4" ht="14.5" customHeight="1" x14ac:dyDescent="0.35">
      <c r="A20750" s="1"/>
      <c r="B20750" s="317">
        <v>44484.404166713619</v>
      </c>
      <c r="C20750" s="316">
        <v>33.396609363655926</v>
      </c>
      <c r="D20750" s="315" t="s">
        <v>82</v>
      </c>
    </row>
    <row r="20751" spans="1:4" ht="14.5" customHeight="1" x14ac:dyDescent="0.35">
      <c r="A20751" s="1"/>
      <c r="B20751" s="317">
        <v>44484.404861158066</v>
      </c>
      <c r="C20751" s="316">
        <v>39.91987988143422</v>
      </c>
      <c r="D20751" s="315" t="s">
        <v>82</v>
      </c>
    </row>
    <row r="20752" spans="1:4" ht="14.5" customHeight="1" x14ac:dyDescent="0.35">
      <c r="A20752" s="1"/>
      <c r="B20752" s="317">
        <v>44484.405555602512</v>
      </c>
      <c r="C20752" s="316">
        <v>45.743032509993647</v>
      </c>
      <c r="D20752" s="315" t="s">
        <v>82</v>
      </c>
    </row>
    <row r="20753" spans="1:4" ht="14.5" customHeight="1" x14ac:dyDescent="0.35">
      <c r="A20753" s="1"/>
      <c r="B20753" s="317">
        <v>44484.406250046959</v>
      </c>
      <c r="C20753" s="316">
        <v>50.350787636904471</v>
      </c>
      <c r="D20753" s="315" t="s">
        <v>82</v>
      </c>
    </row>
    <row r="20754" spans="1:4" ht="14.5" customHeight="1" x14ac:dyDescent="0.35">
      <c r="A20754" s="1"/>
      <c r="B20754" s="317">
        <v>44484.406944491406</v>
      </c>
      <c r="C20754" s="316">
        <v>55.196142920006729</v>
      </c>
      <c r="D20754" s="315" t="s">
        <v>82</v>
      </c>
    </row>
    <row r="20755" spans="1:4" ht="14.5" customHeight="1" x14ac:dyDescent="0.35">
      <c r="A20755" s="1"/>
      <c r="B20755" s="317">
        <v>44484.407638935852</v>
      </c>
      <c r="C20755" s="316">
        <v>61.709061533750109</v>
      </c>
      <c r="D20755" s="315" t="s">
        <v>82</v>
      </c>
    </row>
    <row r="20756" spans="1:4" ht="14.5" customHeight="1" x14ac:dyDescent="0.35">
      <c r="A20756" s="1"/>
      <c r="B20756" s="317">
        <v>44484.408333380299</v>
      </c>
      <c r="C20756" s="316">
        <v>67.91199257880217</v>
      </c>
      <c r="D20756" s="315" t="s">
        <v>82</v>
      </c>
    </row>
    <row r="20757" spans="1:4" ht="14.5" customHeight="1" x14ac:dyDescent="0.35">
      <c r="A20757" s="1"/>
      <c r="B20757" s="317">
        <v>44484.409027824746</v>
      </c>
      <c r="C20757" s="316">
        <v>71.528833985330621</v>
      </c>
      <c r="D20757" s="315" t="s">
        <v>82</v>
      </c>
    </row>
    <row r="20758" spans="1:4" ht="14.5" customHeight="1" x14ac:dyDescent="0.35">
      <c r="A20758" s="1"/>
      <c r="B20758" s="317">
        <v>44484.409722269193</v>
      </c>
      <c r="C20758" s="316">
        <v>66.808930143477241</v>
      </c>
      <c r="D20758" s="315" t="s">
        <v>82</v>
      </c>
    </row>
    <row r="20759" spans="1:4" ht="14.5" customHeight="1" x14ac:dyDescent="0.35">
      <c r="A20759" s="1"/>
      <c r="B20759" s="317">
        <v>44484.410416713639</v>
      </c>
      <c r="C20759" s="316">
        <v>60.641101631949034</v>
      </c>
      <c r="D20759" s="315" t="s">
        <v>82</v>
      </c>
    </row>
    <row r="20760" spans="1:4" ht="14.5" customHeight="1" x14ac:dyDescent="0.35">
      <c r="A20760" s="1"/>
      <c r="B20760" s="317">
        <v>44484.411111158086</v>
      </c>
      <c r="C20760" s="316">
        <v>59.543072875947111</v>
      </c>
      <c r="D20760" s="315" t="s">
        <v>82</v>
      </c>
    </row>
    <row r="20761" spans="1:4" ht="14.5" customHeight="1" x14ac:dyDescent="0.35">
      <c r="A20761" s="1"/>
      <c r="B20761" s="317">
        <v>44484.411805602533</v>
      </c>
      <c r="C20761" s="316">
        <v>66.894970477985524</v>
      </c>
      <c r="D20761" s="315" t="s">
        <v>82</v>
      </c>
    </row>
    <row r="20762" spans="1:4" ht="14.5" customHeight="1" x14ac:dyDescent="0.35">
      <c r="A20762" s="1"/>
      <c r="B20762" s="317">
        <v>44484.412500046979</v>
      </c>
      <c r="C20762" s="316">
        <v>73.431965582794504</v>
      </c>
      <c r="D20762" s="315" t="s">
        <v>82</v>
      </c>
    </row>
    <row r="20763" spans="1:4" ht="14.5" customHeight="1" x14ac:dyDescent="0.35">
      <c r="A20763" s="1"/>
      <c r="B20763" s="317">
        <v>44484.413194491426</v>
      </c>
      <c r="C20763" s="316">
        <v>77.543103253624096</v>
      </c>
      <c r="D20763" s="315" t="s">
        <v>82</v>
      </c>
    </row>
    <row r="20764" spans="1:4" ht="14.5" customHeight="1" x14ac:dyDescent="0.35">
      <c r="A20764" s="1"/>
      <c r="B20764" s="317">
        <v>44484.413888935873</v>
      </c>
      <c r="C20764" s="316">
        <v>85.148788741710206</v>
      </c>
      <c r="D20764" s="315" t="s">
        <v>82</v>
      </c>
    </row>
    <row r="20765" spans="1:4" ht="14.5" customHeight="1" x14ac:dyDescent="0.35">
      <c r="A20765" s="1"/>
      <c r="B20765" s="317">
        <v>44484.41458338032</v>
      </c>
      <c r="C20765" s="316">
        <v>92.864409740342907</v>
      </c>
      <c r="D20765" s="315" t="s">
        <v>82</v>
      </c>
    </row>
    <row r="20766" spans="1:4" ht="14.5" customHeight="1" x14ac:dyDescent="0.35">
      <c r="A20766" s="1"/>
      <c r="B20766" s="317">
        <v>44484.415277824766</v>
      </c>
      <c r="C20766" s="316">
        <v>100.21205600809189</v>
      </c>
      <c r="D20766" s="315" t="s">
        <v>82</v>
      </c>
    </row>
    <row r="20767" spans="1:4" ht="14.5" customHeight="1" x14ac:dyDescent="0.35">
      <c r="A20767" s="1"/>
      <c r="B20767" s="317">
        <v>44484.415972269213</v>
      </c>
      <c r="C20767" s="316">
        <v>106.52503857219902</v>
      </c>
      <c r="D20767" s="315" t="s">
        <v>82</v>
      </c>
    </row>
    <row r="20768" spans="1:4" ht="14.5" customHeight="1" x14ac:dyDescent="0.35">
      <c r="A20768" s="1"/>
      <c r="B20768" s="317">
        <v>44484.41666671366</v>
      </c>
      <c r="C20768" s="316">
        <v>112.11745531715376</v>
      </c>
      <c r="D20768" s="315" t="s">
        <v>82</v>
      </c>
    </row>
    <row r="20769" spans="1:4" ht="14.5" customHeight="1" x14ac:dyDescent="0.35">
      <c r="A20769" s="1"/>
      <c r="B20769" s="317">
        <v>44484.417361158106</v>
      </c>
      <c r="C20769" s="316">
        <v>119.46503436973435</v>
      </c>
      <c r="D20769" s="315" t="s">
        <v>82</v>
      </c>
    </row>
    <row r="20770" spans="1:4" ht="14.5" customHeight="1" x14ac:dyDescent="0.35">
      <c r="A20770" s="1"/>
      <c r="B20770" s="317">
        <v>44484.418055602553</v>
      </c>
      <c r="C20770" s="316">
        <v>125.89969913359188</v>
      </c>
      <c r="D20770" s="315" t="s">
        <v>82</v>
      </c>
    </row>
    <row r="20771" spans="1:4" ht="14.5" customHeight="1" x14ac:dyDescent="0.35">
      <c r="A20771" s="1"/>
      <c r="B20771" s="317">
        <v>44484.418750047</v>
      </c>
      <c r="C20771" s="316">
        <v>132.90222990432522</v>
      </c>
      <c r="D20771" s="315" t="s">
        <v>82</v>
      </c>
    </row>
    <row r="20772" spans="1:4" ht="14.5" customHeight="1" x14ac:dyDescent="0.35">
      <c r="A20772" s="1"/>
      <c r="B20772" s="317">
        <v>44484.419444491446</v>
      </c>
      <c r="C20772" s="316">
        <v>140.92583222038422</v>
      </c>
      <c r="D20772" s="315" t="s">
        <v>82</v>
      </c>
    </row>
    <row r="20773" spans="1:4" ht="14.5" customHeight="1" x14ac:dyDescent="0.35">
      <c r="A20773" s="1"/>
      <c r="B20773" s="317">
        <v>44484.420138935893</v>
      </c>
      <c r="C20773" s="316">
        <v>160.52818833137863</v>
      </c>
      <c r="D20773" s="315" t="s">
        <v>82</v>
      </c>
    </row>
    <row r="20774" spans="1:4" ht="14.5" customHeight="1" x14ac:dyDescent="0.35">
      <c r="A20774" s="1"/>
      <c r="B20774" s="317">
        <v>44484.42083338034</v>
      </c>
      <c r="C20774" s="316">
        <v>169.27199116862613</v>
      </c>
      <c r="D20774" s="315" t="s">
        <v>82</v>
      </c>
    </row>
    <row r="20775" spans="1:4" ht="14.5" customHeight="1" x14ac:dyDescent="0.35">
      <c r="A20775" s="1"/>
      <c r="B20775" s="317">
        <v>44484.421527824787</v>
      </c>
      <c r="C20775" s="316">
        <v>176.57986120409333</v>
      </c>
      <c r="D20775" s="315" t="s">
        <v>82</v>
      </c>
    </row>
    <row r="20776" spans="1:4" ht="14.5" customHeight="1" x14ac:dyDescent="0.35">
      <c r="A20776" s="1"/>
      <c r="B20776" s="317">
        <v>44484.422222269233</v>
      </c>
      <c r="C20776" s="316">
        <v>182.65431636983607</v>
      </c>
      <c r="D20776" s="315" t="s">
        <v>82</v>
      </c>
    </row>
    <row r="20777" spans="1:4" ht="14.5" customHeight="1" x14ac:dyDescent="0.35">
      <c r="A20777" s="1"/>
      <c r="B20777" s="317">
        <v>44484.42291671368</v>
      </c>
      <c r="C20777" s="316">
        <v>181.6742267055437</v>
      </c>
      <c r="D20777" s="315" t="s">
        <v>82</v>
      </c>
    </row>
    <row r="20778" spans="1:4" ht="14.5" customHeight="1" x14ac:dyDescent="0.35">
      <c r="A20778" s="1"/>
      <c r="B20778" s="317">
        <v>44484.423611158127</v>
      </c>
      <c r="C20778" s="316">
        <v>183.62212094966478</v>
      </c>
      <c r="D20778" s="315" t="s">
        <v>82</v>
      </c>
    </row>
    <row r="20779" spans="1:4" ht="14.5" customHeight="1" x14ac:dyDescent="0.35">
      <c r="A20779" s="1"/>
      <c r="B20779" s="317">
        <v>44484.424305602573</v>
      </c>
      <c r="C20779" s="316">
        <v>183.69632250226567</v>
      </c>
      <c r="D20779" s="315" t="s">
        <v>82</v>
      </c>
    </row>
    <row r="20780" spans="1:4" ht="14.5" customHeight="1" x14ac:dyDescent="0.35">
      <c r="A20780" s="1"/>
      <c r="B20780" s="317">
        <v>44484.42500004702</v>
      </c>
      <c r="C20780" s="316">
        <v>184.93753703038675</v>
      </c>
      <c r="D20780" s="315" t="s">
        <v>82</v>
      </c>
    </row>
    <row r="20781" spans="1:4" ht="14.5" customHeight="1" x14ac:dyDescent="0.35">
      <c r="A20781" s="1"/>
      <c r="B20781" s="317">
        <v>44484.425694491467</v>
      </c>
      <c r="C20781" s="316">
        <v>185.50354310629191</v>
      </c>
      <c r="D20781" s="315" t="s">
        <v>82</v>
      </c>
    </row>
    <row r="20782" spans="1:4" ht="14.5" customHeight="1" x14ac:dyDescent="0.35">
      <c r="A20782" s="1"/>
      <c r="B20782" s="317">
        <v>44484.426388935914</v>
      </c>
      <c r="C20782" s="316">
        <v>184.85144209759699</v>
      </c>
      <c r="D20782" s="315" t="s">
        <v>82</v>
      </c>
    </row>
    <row r="20783" spans="1:4" ht="14.5" customHeight="1" x14ac:dyDescent="0.35">
      <c r="A20783" s="1"/>
      <c r="B20783" s="317">
        <v>44484.42708338036</v>
      </c>
      <c r="C20783" s="316">
        <v>187.53286936479466</v>
      </c>
      <c r="D20783" s="315" t="s">
        <v>82</v>
      </c>
    </row>
    <row r="20784" spans="1:4" ht="14.5" customHeight="1" x14ac:dyDescent="0.35">
      <c r="A20784" s="1"/>
      <c r="B20784" s="317">
        <v>44484.427777824807</v>
      </c>
      <c r="C20784" s="316">
        <v>199.654087278243</v>
      </c>
      <c r="D20784" s="315" t="s">
        <v>82</v>
      </c>
    </row>
    <row r="20785" spans="1:4" ht="14.5" customHeight="1" x14ac:dyDescent="0.35">
      <c r="A20785" s="1"/>
      <c r="B20785" s="317">
        <v>44484.428472269254</v>
      </c>
      <c r="C20785" s="316">
        <v>212.32217574727255</v>
      </c>
      <c r="D20785" s="315" t="s">
        <v>82</v>
      </c>
    </row>
    <row r="20786" spans="1:4" ht="14.5" customHeight="1" x14ac:dyDescent="0.35">
      <c r="A20786" s="1"/>
      <c r="B20786" s="317">
        <v>44484.4291667137</v>
      </c>
      <c r="C20786" s="316">
        <v>222.62637539877713</v>
      </c>
      <c r="D20786" s="315" t="s">
        <v>82</v>
      </c>
    </row>
    <row r="20787" spans="1:4" ht="14.5" customHeight="1" x14ac:dyDescent="0.35">
      <c r="A20787" s="1"/>
      <c r="B20787" s="317">
        <v>44484.429861158147</v>
      </c>
      <c r="C20787" s="316">
        <v>224.82958787891548</v>
      </c>
      <c r="D20787" s="315" t="s">
        <v>82</v>
      </c>
    </row>
    <row r="20788" spans="1:4" ht="14.5" customHeight="1" x14ac:dyDescent="0.35">
      <c r="A20788" s="1"/>
      <c r="B20788" s="317">
        <v>44484.430555602594</v>
      </c>
      <c r="C20788" s="316">
        <v>228.96173088478778</v>
      </c>
      <c r="D20788" s="315" t="s">
        <v>82</v>
      </c>
    </row>
    <row r="20789" spans="1:4" ht="14.5" customHeight="1" x14ac:dyDescent="0.35">
      <c r="A20789" s="1"/>
      <c r="B20789" s="317">
        <v>44484.431250047041</v>
      </c>
      <c r="C20789" s="316">
        <v>234.15152867569898</v>
      </c>
      <c r="D20789" s="315" t="s">
        <v>82</v>
      </c>
    </row>
    <row r="20790" spans="1:4" ht="14.5" customHeight="1" x14ac:dyDescent="0.35">
      <c r="A20790" s="1"/>
      <c r="B20790" s="317">
        <v>44484.431944491487</v>
      </c>
      <c r="C20790" s="316">
        <v>226.36293282657087</v>
      </c>
      <c r="D20790" s="315" t="s">
        <v>82</v>
      </c>
    </row>
    <row r="20791" spans="1:4" ht="14.5" customHeight="1" x14ac:dyDescent="0.35">
      <c r="A20791" s="1"/>
      <c r="B20791" s="317">
        <v>44484.432638935934</v>
      </c>
      <c r="C20791" s="316">
        <v>222.21204301680748</v>
      </c>
      <c r="D20791" s="315" t="s">
        <v>82</v>
      </c>
    </row>
    <row r="20792" spans="1:4" ht="14.5" customHeight="1" x14ac:dyDescent="0.35">
      <c r="A20792" s="1"/>
      <c r="B20792" s="317">
        <v>44484.433333380381</v>
      </c>
      <c r="C20792" s="316">
        <v>215.96820322178149</v>
      </c>
      <c r="D20792" s="315" t="s">
        <v>82</v>
      </c>
    </row>
    <row r="20793" spans="1:4" ht="14.5" customHeight="1" x14ac:dyDescent="0.35">
      <c r="A20793" s="1"/>
      <c r="B20793" s="317">
        <v>44484.434027824827</v>
      </c>
      <c r="C20793" s="316">
        <v>205.48194864975909</v>
      </c>
      <c r="D20793" s="315" t="s">
        <v>82</v>
      </c>
    </row>
    <row r="20794" spans="1:4" ht="14.5" customHeight="1" x14ac:dyDescent="0.35">
      <c r="A20794" s="1"/>
      <c r="B20794" s="317">
        <v>44484.434722269274</v>
      </c>
      <c r="C20794" s="316">
        <v>196.63312522736766</v>
      </c>
      <c r="D20794" s="315" t="s">
        <v>82</v>
      </c>
    </row>
    <row r="20795" spans="1:4" ht="14.5" customHeight="1" x14ac:dyDescent="0.35">
      <c r="A20795" s="1"/>
      <c r="B20795" s="317">
        <v>44484.435416713721</v>
      </c>
      <c r="C20795" s="316">
        <v>196.78027052646891</v>
      </c>
      <c r="D20795" s="315" t="s">
        <v>82</v>
      </c>
    </row>
    <row r="20796" spans="1:4" ht="14.5" customHeight="1" x14ac:dyDescent="0.35">
      <c r="A20796" s="1"/>
      <c r="B20796" s="317">
        <v>44484.436111158167</v>
      </c>
      <c r="C20796" s="316">
        <v>211.3044384632764</v>
      </c>
      <c r="D20796" s="315" t="s">
        <v>82</v>
      </c>
    </row>
    <row r="20797" spans="1:4" ht="14.5" customHeight="1" x14ac:dyDescent="0.35">
      <c r="A20797" s="1"/>
      <c r="B20797" s="317">
        <v>44484.436805602614</v>
      </c>
      <c r="C20797" s="316">
        <v>210.98114667392414</v>
      </c>
      <c r="D20797" s="315" t="s">
        <v>82</v>
      </c>
    </row>
    <row r="20798" spans="1:4" ht="14.5" customHeight="1" x14ac:dyDescent="0.35">
      <c r="A20798" s="1"/>
      <c r="B20798" s="317">
        <v>44484.437500047061</v>
      </c>
      <c r="C20798" s="316">
        <v>201.25825610165097</v>
      </c>
      <c r="D20798" s="315" t="s">
        <v>82</v>
      </c>
    </row>
    <row r="20799" spans="1:4" ht="14.5" customHeight="1" x14ac:dyDescent="0.35">
      <c r="A20799" s="1"/>
      <c r="B20799" s="317">
        <v>44484.438194491508</v>
      </c>
      <c r="C20799" s="316">
        <v>181.9669003579067</v>
      </c>
      <c r="D20799" s="315" t="s">
        <v>82</v>
      </c>
    </row>
    <row r="20800" spans="1:4" ht="14.5" customHeight="1" x14ac:dyDescent="0.35">
      <c r="A20800" s="1"/>
      <c r="B20800" s="317">
        <v>44484.438888935954</v>
      </c>
      <c r="C20800" s="316">
        <v>160.47025385380644</v>
      </c>
      <c r="D20800" s="315" t="s">
        <v>82</v>
      </c>
    </row>
    <row r="20801" spans="1:4" ht="14.5" customHeight="1" x14ac:dyDescent="0.35">
      <c r="A20801" s="1"/>
      <c r="B20801" s="317">
        <v>44484.439583380401</v>
      </c>
      <c r="C20801" s="316">
        <v>150.1890316826136</v>
      </c>
      <c r="D20801" s="315" t="s">
        <v>82</v>
      </c>
    </row>
    <row r="20802" spans="1:4" ht="14.5" customHeight="1" x14ac:dyDescent="0.35">
      <c r="A20802" s="1"/>
      <c r="B20802" s="317">
        <v>44484.440277824848</v>
      </c>
      <c r="C20802" s="316">
        <v>152.5751877736727</v>
      </c>
      <c r="D20802" s="315" t="s">
        <v>82</v>
      </c>
    </row>
    <row r="20803" spans="1:4" ht="14.5" customHeight="1" x14ac:dyDescent="0.35">
      <c r="A20803" s="1"/>
      <c r="B20803" s="317">
        <v>44484.440972269294</v>
      </c>
      <c r="C20803" s="316">
        <v>151.69138466228421</v>
      </c>
      <c r="D20803" s="315" t="s">
        <v>82</v>
      </c>
    </row>
    <row r="20804" spans="1:4" ht="14.5" customHeight="1" x14ac:dyDescent="0.35">
      <c r="A20804" s="1"/>
      <c r="B20804" s="317">
        <v>44484.441666713741</v>
      </c>
      <c r="C20804" s="316">
        <v>143.32276088303965</v>
      </c>
      <c r="D20804" s="315" t="s">
        <v>82</v>
      </c>
    </row>
    <row r="20805" spans="1:4" ht="14.5" customHeight="1" x14ac:dyDescent="0.35">
      <c r="A20805" s="1"/>
      <c r="B20805" s="317">
        <v>44484.442361158188</v>
      </c>
      <c r="C20805" s="316">
        <v>141.16234824636484</v>
      </c>
      <c r="D20805" s="315" t="s">
        <v>82</v>
      </c>
    </row>
    <row r="20806" spans="1:4" ht="14.5" customHeight="1" x14ac:dyDescent="0.35">
      <c r="A20806" s="1"/>
      <c r="B20806" s="317">
        <v>44484.443055602635</v>
      </c>
      <c r="C20806" s="316">
        <v>145.25035910819423</v>
      </c>
      <c r="D20806" s="315" t="s">
        <v>82</v>
      </c>
    </row>
    <row r="20807" spans="1:4" ht="14.5" customHeight="1" x14ac:dyDescent="0.35">
      <c r="A20807" s="1"/>
      <c r="B20807" s="317">
        <v>44484.443750047081</v>
      </c>
      <c r="C20807" s="316">
        <v>155.7684640310666</v>
      </c>
      <c r="D20807" s="315" t="s">
        <v>82</v>
      </c>
    </row>
    <row r="20808" spans="1:4" ht="14.5" customHeight="1" x14ac:dyDescent="0.35">
      <c r="A20808" s="1"/>
      <c r="B20808" s="317">
        <v>44484.444444491528</v>
      </c>
      <c r="C20808" s="316">
        <v>162.23225554891783</v>
      </c>
      <c r="D20808" s="315" t="s">
        <v>82</v>
      </c>
    </row>
    <row r="20809" spans="1:4" ht="14.5" customHeight="1" x14ac:dyDescent="0.35">
      <c r="A20809" s="1"/>
      <c r="B20809" s="317">
        <v>44484.445138935975</v>
      </c>
      <c r="C20809" s="316">
        <v>169.74031914391477</v>
      </c>
      <c r="D20809" s="315" t="s">
        <v>82</v>
      </c>
    </row>
    <row r="20810" spans="1:4" ht="14.5" customHeight="1" x14ac:dyDescent="0.35">
      <c r="A20810" s="1"/>
      <c r="B20810" s="317">
        <v>44484.445833380421</v>
      </c>
      <c r="C20810" s="316">
        <v>176.73862352554377</v>
      </c>
      <c r="D20810" s="315" t="s">
        <v>82</v>
      </c>
    </row>
    <row r="20811" spans="1:4" ht="14.5" customHeight="1" x14ac:dyDescent="0.35">
      <c r="A20811" s="1"/>
      <c r="B20811" s="317">
        <v>44484.446527824868</v>
      </c>
      <c r="C20811" s="316">
        <v>189.78909389221809</v>
      </c>
      <c r="D20811" s="315" t="s">
        <v>82</v>
      </c>
    </row>
    <row r="20812" spans="1:4" ht="14.5" customHeight="1" x14ac:dyDescent="0.35">
      <c r="A20812" s="1"/>
      <c r="B20812" s="317">
        <v>44484.447222269315</v>
      </c>
      <c r="C20812" s="316">
        <v>204.93103174759696</v>
      </c>
      <c r="D20812" s="315" t="s">
        <v>82</v>
      </c>
    </row>
    <row r="20813" spans="1:4" ht="14.5" customHeight="1" x14ac:dyDescent="0.35">
      <c r="A20813" s="1"/>
      <c r="B20813" s="317">
        <v>44484.447916713762</v>
      </c>
      <c r="C20813" s="316">
        <v>206.43560435174342</v>
      </c>
      <c r="D20813" s="315" t="s">
        <v>82</v>
      </c>
    </row>
    <row r="20814" spans="1:4" ht="14.5" customHeight="1" x14ac:dyDescent="0.35">
      <c r="A20814" s="1"/>
      <c r="B20814" s="317">
        <v>44484.448611158208</v>
      </c>
      <c r="C20814" s="316">
        <v>206.91726944406207</v>
      </c>
      <c r="D20814" s="315" t="s">
        <v>82</v>
      </c>
    </row>
    <row r="20815" spans="1:4" ht="14.5" customHeight="1" x14ac:dyDescent="0.35">
      <c r="A20815" s="1"/>
      <c r="B20815" s="317">
        <v>44484.449305602655</v>
      </c>
      <c r="C20815" s="316">
        <v>197.60244657826067</v>
      </c>
      <c r="D20815" s="315" t="s">
        <v>82</v>
      </c>
    </row>
    <row r="20816" spans="1:4" ht="14.5" customHeight="1" x14ac:dyDescent="0.35">
      <c r="A20816" s="1"/>
      <c r="B20816" s="317">
        <v>44484.450000047102</v>
      </c>
      <c r="C20816" s="316">
        <v>185.36919759625647</v>
      </c>
      <c r="D20816" s="315" t="s">
        <v>82</v>
      </c>
    </row>
    <row r="20817" spans="1:4" ht="14.5" customHeight="1" x14ac:dyDescent="0.35">
      <c r="A20817" s="1"/>
      <c r="B20817" s="317">
        <v>44484.450694491548</v>
      </c>
      <c r="C20817" s="316">
        <v>183.18461521942712</v>
      </c>
      <c r="D20817" s="315" t="s">
        <v>82</v>
      </c>
    </row>
    <row r="20818" spans="1:4" ht="14.5" customHeight="1" x14ac:dyDescent="0.35">
      <c r="A20818" s="1"/>
      <c r="B20818" s="317">
        <v>44484.451388935995</v>
      </c>
      <c r="C20818" s="316">
        <v>182.37677767270944</v>
      </c>
      <c r="D20818" s="315" t="s">
        <v>82</v>
      </c>
    </row>
    <row r="20819" spans="1:4" ht="14.5" customHeight="1" x14ac:dyDescent="0.35">
      <c r="A20819" s="1"/>
      <c r="B20819" s="317">
        <v>44484.452083380442</v>
      </c>
      <c r="C20819" s="316">
        <v>181.26024722445291</v>
      </c>
      <c r="D20819" s="315" t="s">
        <v>82</v>
      </c>
    </row>
    <row r="20820" spans="1:4" ht="14.5" customHeight="1" x14ac:dyDescent="0.35">
      <c r="A20820" s="1"/>
      <c r="B20820" s="317">
        <v>44484.452777824888</v>
      </c>
      <c r="C20820" s="316">
        <v>182.82352901689785</v>
      </c>
      <c r="D20820" s="315" t="s">
        <v>82</v>
      </c>
    </row>
    <row r="20821" spans="1:4" ht="14.5" customHeight="1" x14ac:dyDescent="0.35">
      <c r="A20821" s="1"/>
      <c r="B20821" s="317">
        <v>44484.453472269335</v>
      </c>
      <c r="C20821" s="316">
        <v>187.22212956968772</v>
      </c>
      <c r="D20821" s="315" t="s">
        <v>82</v>
      </c>
    </row>
    <row r="20822" spans="1:4" ht="14.5" customHeight="1" x14ac:dyDescent="0.35">
      <c r="A20822" s="1"/>
      <c r="B20822" s="317">
        <v>44484.454166713782</v>
      </c>
      <c r="C20822" s="316">
        <v>198.34302764560562</v>
      </c>
      <c r="D20822" s="315" t="s">
        <v>82</v>
      </c>
    </row>
    <row r="20823" spans="1:4" ht="14.5" customHeight="1" x14ac:dyDescent="0.35">
      <c r="A20823" s="1"/>
      <c r="B20823" s="317">
        <v>44484.454861158229</v>
      </c>
      <c r="C20823" s="316">
        <v>201.48873554368427</v>
      </c>
      <c r="D20823" s="315" t="s">
        <v>82</v>
      </c>
    </row>
    <row r="20824" spans="1:4" ht="14.5" customHeight="1" x14ac:dyDescent="0.35">
      <c r="A20824" s="1"/>
      <c r="B20824" s="317">
        <v>44484.455555602675</v>
      </c>
      <c r="C20824" s="316">
        <v>195.96285257999165</v>
      </c>
      <c r="D20824" s="315" t="s">
        <v>82</v>
      </c>
    </row>
    <row r="20825" spans="1:4" ht="14.5" customHeight="1" x14ac:dyDescent="0.35">
      <c r="A20825" s="1"/>
      <c r="B20825" s="317">
        <v>44484.456250047122</v>
      </c>
      <c r="C20825" s="316">
        <v>187.05042504777279</v>
      </c>
      <c r="D20825" s="315" t="s">
        <v>82</v>
      </c>
    </row>
    <row r="20826" spans="1:4" ht="14.5" customHeight="1" x14ac:dyDescent="0.35">
      <c r="A20826" s="1"/>
      <c r="B20826" s="317">
        <v>44484.456944491569</v>
      </c>
      <c r="C20826" s="316">
        <v>168.74471246810862</v>
      </c>
      <c r="D20826" s="315" t="s">
        <v>82</v>
      </c>
    </row>
    <row r="20827" spans="1:4" ht="14.5" customHeight="1" x14ac:dyDescent="0.35">
      <c r="A20827" s="1"/>
      <c r="B20827" s="317">
        <v>44484.457638936015</v>
      </c>
      <c r="C20827" s="316">
        <v>155.31664014140455</v>
      </c>
      <c r="D20827" s="315" t="s">
        <v>82</v>
      </c>
    </row>
    <row r="20828" spans="1:4" ht="14.5" customHeight="1" x14ac:dyDescent="0.35">
      <c r="A20828" s="1"/>
      <c r="B20828" s="317">
        <v>44484.458333380462</v>
      </c>
      <c r="C20828" s="316">
        <v>151.25278316198771</v>
      </c>
      <c r="D20828" s="315" t="s">
        <v>82</v>
      </c>
    </row>
    <row r="20829" spans="1:4" ht="14.5" customHeight="1" x14ac:dyDescent="0.35">
      <c r="A20829" s="1"/>
      <c r="B20829" s="317">
        <v>44484.459027824909</v>
      </c>
      <c r="C20829" s="316">
        <v>150.0113527210701</v>
      </c>
      <c r="D20829" s="315" t="s">
        <v>82</v>
      </c>
    </row>
    <row r="20830" spans="1:4" ht="14.5" customHeight="1" x14ac:dyDescent="0.35">
      <c r="A20830" s="1"/>
      <c r="B20830" s="317">
        <v>44484.459722269356</v>
      </c>
      <c r="C20830" s="316">
        <v>147.87040785243346</v>
      </c>
      <c r="D20830" s="315" t="s">
        <v>82</v>
      </c>
    </row>
    <row r="20831" spans="1:4" ht="14.5" customHeight="1" x14ac:dyDescent="0.35">
      <c r="A20831" s="1"/>
      <c r="B20831" s="317">
        <v>44484.460416713802</v>
      </c>
      <c r="C20831" s="316">
        <v>145.87962439587184</v>
      </c>
      <c r="D20831" s="315" t="s">
        <v>82</v>
      </c>
    </row>
    <row r="20832" spans="1:4" ht="14.5" customHeight="1" x14ac:dyDescent="0.35">
      <c r="A20832" s="1"/>
      <c r="B20832" s="317">
        <v>44484.461111158249</v>
      </c>
      <c r="C20832" s="316">
        <v>150.05790910382058</v>
      </c>
      <c r="D20832" s="315" t="s">
        <v>82</v>
      </c>
    </row>
    <row r="20833" spans="1:4" ht="14.5" customHeight="1" x14ac:dyDescent="0.35">
      <c r="A20833" s="1"/>
      <c r="B20833" s="317">
        <v>44484.461805602696</v>
      </c>
      <c r="C20833" s="316">
        <v>160.12088885830406</v>
      </c>
      <c r="D20833" s="315" t="s">
        <v>82</v>
      </c>
    </row>
    <row r="20834" spans="1:4" ht="14.5" customHeight="1" x14ac:dyDescent="0.35">
      <c r="A20834" s="1"/>
      <c r="B20834" s="317">
        <v>44484.462500047142</v>
      </c>
      <c r="C20834" s="316">
        <v>161.72312020418079</v>
      </c>
      <c r="D20834" s="315" t="s">
        <v>82</v>
      </c>
    </row>
    <row r="20835" spans="1:4" ht="14.5" customHeight="1" x14ac:dyDescent="0.35">
      <c r="A20835" s="1"/>
      <c r="B20835" s="317">
        <v>44484.463194491589</v>
      </c>
      <c r="C20835" s="316">
        <v>159.47960187410547</v>
      </c>
      <c r="D20835" s="315" t="s">
        <v>82</v>
      </c>
    </row>
    <row r="20836" spans="1:4" ht="14.5" customHeight="1" x14ac:dyDescent="0.35">
      <c r="A20836" s="1"/>
      <c r="B20836" s="317">
        <v>44484.463888936036</v>
      </c>
      <c r="C20836" s="316">
        <v>152.01591715889518</v>
      </c>
      <c r="D20836" s="315" t="s">
        <v>82</v>
      </c>
    </row>
    <row r="20837" spans="1:4" ht="14.5" customHeight="1" x14ac:dyDescent="0.35">
      <c r="A20837" s="1"/>
      <c r="B20837" s="317">
        <v>44484.464583380483</v>
      </c>
      <c r="C20837" s="316">
        <v>137.7786735398268</v>
      </c>
      <c r="D20837" s="315" t="s">
        <v>82</v>
      </c>
    </row>
    <row r="20838" spans="1:4" ht="14.5" customHeight="1" x14ac:dyDescent="0.35">
      <c r="A20838" s="1"/>
      <c r="B20838" s="317">
        <v>44484.465277824929</v>
      </c>
      <c r="C20838" s="316">
        <v>127.02244080374561</v>
      </c>
      <c r="D20838" s="315" t="s">
        <v>82</v>
      </c>
    </row>
    <row r="20839" spans="1:4" ht="14.5" customHeight="1" x14ac:dyDescent="0.35">
      <c r="A20839" s="1"/>
      <c r="B20839" s="317">
        <v>44484.465972269376</v>
      </c>
      <c r="C20839" s="316">
        <v>123.65447027829747</v>
      </c>
      <c r="D20839" s="315" t="s">
        <v>82</v>
      </c>
    </row>
    <row r="20840" spans="1:4" ht="14.5" customHeight="1" x14ac:dyDescent="0.35">
      <c r="A20840" s="1"/>
      <c r="B20840" s="317">
        <v>44484.466666713823</v>
      </c>
      <c r="C20840" s="316">
        <v>121.72619914671135</v>
      </c>
      <c r="D20840" s="315" t="s">
        <v>82</v>
      </c>
    </row>
    <row r="20841" spans="1:4" ht="14.5" customHeight="1" x14ac:dyDescent="0.35">
      <c r="A20841" s="1"/>
      <c r="B20841" s="317">
        <v>44484.467361158269</v>
      </c>
      <c r="C20841" s="316">
        <v>118.51087986625498</v>
      </c>
      <c r="D20841" s="315" t="s">
        <v>82</v>
      </c>
    </row>
    <row r="20842" spans="1:4" ht="14.5" customHeight="1" x14ac:dyDescent="0.35">
      <c r="A20842" s="1"/>
      <c r="B20842" s="317">
        <v>44484.468055602716</v>
      </c>
      <c r="C20842" s="316">
        <v>118.99365586627974</v>
      </c>
      <c r="D20842" s="315" t="s">
        <v>82</v>
      </c>
    </row>
    <row r="20843" spans="1:4" ht="14.5" customHeight="1" x14ac:dyDescent="0.35">
      <c r="A20843" s="1"/>
      <c r="B20843" s="317">
        <v>44484.468750047163</v>
      </c>
      <c r="C20843" s="316">
        <v>125.69967560406852</v>
      </c>
      <c r="D20843" s="315" t="s">
        <v>82</v>
      </c>
    </row>
    <row r="20844" spans="1:4" ht="14.5" customHeight="1" x14ac:dyDescent="0.35">
      <c r="A20844" s="1"/>
      <c r="B20844" s="317">
        <v>44484.469444491609</v>
      </c>
      <c r="C20844" s="316">
        <v>136.42267615095867</v>
      </c>
      <c r="D20844" s="315" t="s">
        <v>82</v>
      </c>
    </row>
    <row r="20845" spans="1:4" ht="14.5" customHeight="1" x14ac:dyDescent="0.35">
      <c r="A20845" s="1"/>
      <c r="B20845" s="317">
        <v>44484.470138936056</v>
      </c>
      <c r="C20845" s="316">
        <v>142.38077558787384</v>
      </c>
      <c r="D20845" s="315" t="s">
        <v>82</v>
      </c>
    </row>
    <row r="20846" spans="1:4" ht="14.5" customHeight="1" x14ac:dyDescent="0.35">
      <c r="A20846" s="1"/>
      <c r="B20846" s="317">
        <v>44484.470833380503</v>
      </c>
      <c r="C20846" s="316">
        <v>142.53862877990275</v>
      </c>
      <c r="D20846" s="315" t="s">
        <v>82</v>
      </c>
    </row>
    <row r="20847" spans="1:4" ht="14.5" customHeight="1" x14ac:dyDescent="0.35">
      <c r="A20847" s="1"/>
      <c r="B20847" s="317">
        <v>44484.47152782495</v>
      </c>
      <c r="C20847" s="316">
        <v>140.76562398331006</v>
      </c>
      <c r="D20847" s="315" t="s">
        <v>82</v>
      </c>
    </row>
    <row r="20848" spans="1:4" ht="14.5" customHeight="1" x14ac:dyDescent="0.35">
      <c r="A20848" s="1"/>
      <c r="B20848" s="317">
        <v>44484.472222269396</v>
      </c>
      <c r="C20848" s="316">
        <v>133.6633757061422</v>
      </c>
      <c r="D20848" s="315" t="s">
        <v>82</v>
      </c>
    </row>
    <row r="20849" spans="1:4" ht="14.5" customHeight="1" x14ac:dyDescent="0.35">
      <c r="A20849" s="1"/>
      <c r="B20849" s="317">
        <v>44484.472916713843</v>
      </c>
      <c r="C20849" s="316">
        <v>121.43192956923934</v>
      </c>
      <c r="D20849" s="315" t="s">
        <v>82</v>
      </c>
    </row>
    <row r="20850" spans="1:4" ht="14.5" customHeight="1" x14ac:dyDescent="0.35">
      <c r="A20850" s="1"/>
      <c r="B20850" s="317">
        <v>44484.47361115829</v>
      </c>
      <c r="C20850" s="316">
        <v>114.23188404923033</v>
      </c>
      <c r="D20850" s="315" t="s">
        <v>82</v>
      </c>
    </row>
    <row r="20851" spans="1:4" ht="14.5" customHeight="1" x14ac:dyDescent="0.35">
      <c r="A20851" s="1"/>
      <c r="B20851" s="317">
        <v>44484.474305602736</v>
      </c>
      <c r="C20851" s="316">
        <v>112.32254815009655</v>
      </c>
      <c r="D20851" s="315" t="s">
        <v>82</v>
      </c>
    </row>
    <row r="20852" spans="1:4" ht="14.5" customHeight="1" x14ac:dyDescent="0.35">
      <c r="A20852" s="1"/>
      <c r="B20852" s="317">
        <v>44484.475000047183</v>
      </c>
      <c r="C20852" s="316">
        <v>110.7649238324239</v>
      </c>
      <c r="D20852" s="315" t="s">
        <v>82</v>
      </c>
    </row>
    <row r="20853" spans="1:4" ht="14.5" customHeight="1" x14ac:dyDescent="0.35">
      <c r="A20853" s="1"/>
      <c r="B20853" s="317">
        <v>44484.47569449163</v>
      </c>
      <c r="C20853" s="316">
        <v>110.12288220875975</v>
      </c>
      <c r="D20853" s="315" t="s">
        <v>82</v>
      </c>
    </row>
    <row r="20854" spans="1:4" ht="14.5" customHeight="1" x14ac:dyDescent="0.35">
      <c r="A20854" s="1"/>
      <c r="B20854" s="317">
        <v>44484.476388936077</v>
      </c>
      <c r="C20854" s="316">
        <v>34.009437444197921</v>
      </c>
      <c r="D20854" s="315" t="s">
        <v>350</v>
      </c>
    </row>
    <row r="20855" spans="1:4" ht="14.5" customHeight="1" x14ac:dyDescent="0.35">
      <c r="A20855" s="1"/>
      <c r="B20855" s="317">
        <v>44484.477083380523</v>
      </c>
      <c r="C20855" s="316">
        <v>0</v>
      </c>
      <c r="D20855" s="315" t="s">
        <v>350</v>
      </c>
    </row>
    <row r="20856" spans="1:4" ht="14.5" customHeight="1" x14ac:dyDescent="0.35">
      <c r="A20856" s="1"/>
      <c r="B20856" s="317">
        <v>44484.47777782497</v>
      </c>
      <c r="C20856" s="316">
        <v>0</v>
      </c>
      <c r="D20856" s="315" t="s">
        <v>350</v>
      </c>
    </row>
    <row r="20857" spans="1:4" ht="14.5" customHeight="1" x14ac:dyDescent="0.35">
      <c r="A20857" s="1"/>
      <c r="B20857" s="317">
        <v>44484.478472269417</v>
      </c>
      <c r="C20857" s="316">
        <v>359.09584347192413</v>
      </c>
      <c r="D20857" s="315" t="s">
        <v>350</v>
      </c>
    </row>
    <row r="20858" spans="1:4" ht="14.5" customHeight="1" x14ac:dyDescent="0.35">
      <c r="A20858" s="1"/>
      <c r="B20858" s="317">
        <v>44484.479166713863</v>
      </c>
      <c r="C20858" s="316">
        <v>0</v>
      </c>
      <c r="D20858" s="315" t="s">
        <v>350</v>
      </c>
    </row>
    <row r="20859" spans="1:4" ht="14.5" customHeight="1" x14ac:dyDescent="0.35">
      <c r="A20859" s="1"/>
      <c r="B20859" s="317">
        <v>44484.47986115831</v>
      </c>
      <c r="C20859" s="316">
        <v>16.266670834015866</v>
      </c>
      <c r="D20859" s="315" t="s">
        <v>350</v>
      </c>
    </row>
    <row r="20860" spans="1:4" ht="14.5" customHeight="1" x14ac:dyDescent="0.35">
      <c r="A20860" s="1"/>
      <c r="B20860" s="317">
        <v>44484.480555602757</v>
      </c>
      <c r="C20860" s="316">
        <v>116.42696388545252</v>
      </c>
      <c r="D20860" s="315" t="s">
        <v>350</v>
      </c>
    </row>
    <row r="20861" spans="1:4" ht="14.5" customHeight="1" x14ac:dyDescent="0.35">
      <c r="A20861" s="1"/>
      <c r="B20861" s="317">
        <v>44484.481250047204</v>
      </c>
      <c r="C20861" s="316">
        <v>106.36937262863503</v>
      </c>
      <c r="D20861" s="315" t="s">
        <v>350</v>
      </c>
    </row>
    <row r="20862" spans="1:4" ht="14.5" customHeight="1" x14ac:dyDescent="0.35">
      <c r="A20862" s="1"/>
      <c r="B20862" s="317">
        <v>44484.48194449165</v>
      </c>
      <c r="C20862" s="316">
        <v>99.643003857360839</v>
      </c>
      <c r="D20862" s="315" t="s">
        <v>350</v>
      </c>
    </row>
    <row r="20863" spans="1:4" ht="14.5" customHeight="1" x14ac:dyDescent="0.35">
      <c r="A20863" s="1"/>
      <c r="B20863" s="317">
        <v>44484.482638936097</v>
      </c>
      <c r="C20863" s="316">
        <v>96.67809802780782</v>
      </c>
      <c r="D20863" s="315" t="s">
        <v>350</v>
      </c>
    </row>
    <row r="20864" spans="1:4" ht="14.5" customHeight="1" x14ac:dyDescent="0.35">
      <c r="A20864" s="1"/>
      <c r="B20864" s="317">
        <v>44484.483333380544</v>
      </c>
      <c r="C20864" s="316">
        <v>93.259965324281566</v>
      </c>
      <c r="D20864" s="315" t="s">
        <v>350</v>
      </c>
    </row>
    <row r="20865" spans="1:4" ht="14.5" customHeight="1" x14ac:dyDescent="0.35">
      <c r="A20865" s="1"/>
      <c r="B20865" s="317">
        <v>44484.48402782499</v>
      </c>
      <c r="C20865" s="316">
        <v>60.072737297329056</v>
      </c>
      <c r="D20865" s="315" t="s">
        <v>350</v>
      </c>
    </row>
    <row r="20866" spans="1:4" ht="14.5" customHeight="1" x14ac:dyDescent="0.35">
      <c r="A20866" s="1"/>
      <c r="B20866" s="317">
        <v>44484.484722269437</v>
      </c>
      <c r="C20866" s="316">
        <v>0.90749256143699308</v>
      </c>
      <c r="D20866" s="315" t="s">
        <v>350</v>
      </c>
    </row>
    <row r="20867" spans="1:4" ht="14.5" customHeight="1" x14ac:dyDescent="0.35">
      <c r="A20867" s="1"/>
      <c r="B20867" s="317">
        <v>44484.485416713884</v>
      </c>
      <c r="C20867" s="316">
        <v>0</v>
      </c>
      <c r="D20867" s="315" t="s">
        <v>350</v>
      </c>
    </row>
    <row r="20868" spans="1:4" ht="14.5" customHeight="1" x14ac:dyDescent="0.35">
      <c r="A20868" s="1"/>
      <c r="B20868" s="317">
        <v>44484.48611115833</v>
      </c>
      <c r="C20868" s="316">
        <v>0</v>
      </c>
      <c r="D20868" s="315" t="s">
        <v>350</v>
      </c>
    </row>
    <row r="20869" spans="1:4" ht="14.5" customHeight="1" x14ac:dyDescent="0.35">
      <c r="A20869" s="1"/>
      <c r="B20869" s="317">
        <v>44484.486805602777</v>
      </c>
      <c r="C20869" s="316">
        <v>0</v>
      </c>
      <c r="D20869" s="315" t="s">
        <v>350</v>
      </c>
    </row>
    <row r="20870" spans="1:4" ht="14.5" customHeight="1" x14ac:dyDescent="0.35">
      <c r="A20870" s="1"/>
      <c r="B20870" s="317">
        <v>44484.487500047224</v>
      </c>
      <c r="C20870" s="316">
        <v>0</v>
      </c>
      <c r="D20870" s="315" t="s">
        <v>350</v>
      </c>
    </row>
    <row r="20871" spans="1:4" ht="14.5" customHeight="1" x14ac:dyDescent="0.35">
      <c r="A20871" s="1"/>
      <c r="B20871" s="317">
        <v>44484.488194491671</v>
      </c>
      <c r="C20871" s="316">
        <v>0</v>
      </c>
      <c r="D20871" s="315" t="s">
        <v>350</v>
      </c>
    </row>
    <row r="20872" spans="1:4" ht="14.5" customHeight="1" x14ac:dyDescent="0.35">
      <c r="A20872" s="1"/>
      <c r="B20872" s="317">
        <v>44484.488888936117</v>
      </c>
      <c r="C20872" s="316">
        <v>42.380213768955691</v>
      </c>
      <c r="D20872" s="315" t="s">
        <v>350</v>
      </c>
    </row>
    <row r="20873" spans="1:4" ht="14.5" customHeight="1" x14ac:dyDescent="0.35">
      <c r="A20873" s="1"/>
      <c r="B20873" s="317">
        <v>44484.489583380564</v>
      </c>
      <c r="C20873" s="316">
        <v>62.467017535687773</v>
      </c>
      <c r="D20873" s="315" t="s">
        <v>82</v>
      </c>
    </row>
    <row r="20874" spans="1:4" ht="14.5" customHeight="1" x14ac:dyDescent="0.35">
      <c r="A20874" s="1"/>
      <c r="B20874" s="317">
        <v>44484.490277825011</v>
      </c>
      <c r="C20874" s="316">
        <v>58.615888811163799</v>
      </c>
      <c r="D20874" s="315" t="s">
        <v>82</v>
      </c>
    </row>
    <row r="20875" spans="1:4" ht="14.5" customHeight="1" x14ac:dyDescent="0.35">
      <c r="A20875" s="1"/>
      <c r="B20875" s="317">
        <v>44484.490972269457</v>
      </c>
      <c r="C20875" s="316">
        <v>55.728933593262141</v>
      </c>
      <c r="D20875" s="315" t="s">
        <v>82</v>
      </c>
    </row>
    <row r="20876" spans="1:4" ht="14.5" customHeight="1" x14ac:dyDescent="0.35">
      <c r="A20876" s="1"/>
      <c r="B20876" s="317">
        <v>44484.491666713904</v>
      </c>
      <c r="C20876" s="316">
        <v>52.010332282747065</v>
      </c>
      <c r="D20876" s="315" t="s">
        <v>82</v>
      </c>
    </row>
    <row r="20877" spans="1:4" ht="14.5" customHeight="1" x14ac:dyDescent="0.35">
      <c r="A20877" s="1"/>
      <c r="B20877" s="317">
        <v>44484.492361158351</v>
      </c>
      <c r="C20877" s="316">
        <v>49.767583248210336</v>
      </c>
      <c r="D20877" s="315" t="s">
        <v>82</v>
      </c>
    </row>
    <row r="20878" spans="1:4" ht="14.5" customHeight="1" x14ac:dyDescent="0.35">
      <c r="A20878" s="1"/>
      <c r="B20878" s="317">
        <v>44484.493055602798</v>
      </c>
      <c r="C20878" s="316">
        <v>52.29893766397727</v>
      </c>
      <c r="D20878" s="315" t="s">
        <v>82</v>
      </c>
    </row>
    <row r="20879" spans="1:4" ht="14.5" customHeight="1" x14ac:dyDescent="0.35">
      <c r="A20879" s="1"/>
      <c r="B20879" s="317">
        <v>44484.493750047244</v>
      </c>
      <c r="C20879" s="316">
        <v>56.816594176601697</v>
      </c>
      <c r="D20879" s="315" t="s">
        <v>82</v>
      </c>
    </row>
    <row r="20880" spans="1:4" ht="14.5" customHeight="1" x14ac:dyDescent="0.35">
      <c r="A20880" s="1"/>
      <c r="B20880" s="317">
        <v>44484.494444491691</v>
      </c>
      <c r="C20880" s="316">
        <v>59.295873258897338</v>
      </c>
      <c r="D20880" s="315" t="s">
        <v>82</v>
      </c>
    </row>
    <row r="20881" spans="1:4" ht="14.5" customHeight="1" x14ac:dyDescent="0.35">
      <c r="A20881" s="1"/>
      <c r="B20881" s="317">
        <v>44484.495138936138</v>
      </c>
      <c r="C20881" s="316">
        <v>61.252049429967883</v>
      </c>
      <c r="D20881" s="315" t="s">
        <v>82</v>
      </c>
    </row>
    <row r="20882" spans="1:4" ht="14.5" customHeight="1" x14ac:dyDescent="0.35">
      <c r="A20882" s="1"/>
      <c r="B20882" s="317">
        <v>44484.495833380584</v>
      </c>
      <c r="C20882" s="316">
        <v>63.318851444573376</v>
      </c>
      <c r="D20882" s="315" t="s">
        <v>82</v>
      </c>
    </row>
    <row r="20883" spans="1:4" ht="14.5" customHeight="1" x14ac:dyDescent="0.35">
      <c r="A20883" s="1"/>
      <c r="B20883" s="317">
        <v>44484.496527825031</v>
      </c>
      <c r="C20883" s="316">
        <v>65.479370502702665</v>
      </c>
      <c r="D20883" s="315" t="s">
        <v>82</v>
      </c>
    </row>
    <row r="20884" spans="1:4" ht="14.5" customHeight="1" x14ac:dyDescent="0.35">
      <c r="A20884" s="1"/>
      <c r="B20884" s="317">
        <v>44484.497222269478</v>
      </c>
      <c r="C20884" s="316">
        <v>66.525013004635312</v>
      </c>
      <c r="D20884" s="315" t="s">
        <v>82</v>
      </c>
    </row>
    <row r="20885" spans="1:4" ht="14.5" customHeight="1" x14ac:dyDescent="0.35">
      <c r="A20885" s="1"/>
      <c r="B20885" s="317">
        <v>44484.497916713924</v>
      </c>
      <c r="C20885" s="316">
        <v>68.572075900231724</v>
      </c>
      <c r="D20885" s="315" t="s">
        <v>82</v>
      </c>
    </row>
    <row r="20886" spans="1:4" ht="14.5" customHeight="1" x14ac:dyDescent="0.35">
      <c r="A20886" s="1"/>
      <c r="B20886" s="317">
        <v>44484.498611158371</v>
      </c>
      <c r="C20886" s="316">
        <v>71.256826500251194</v>
      </c>
      <c r="D20886" s="315" t="s">
        <v>82</v>
      </c>
    </row>
    <row r="20887" spans="1:4" ht="14.5" customHeight="1" x14ac:dyDescent="0.35">
      <c r="A20887" s="1"/>
      <c r="B20887" s="317">
        <v>44484.499305602818</v>
      </c>
      <c r="C20887" s="316">
        <v>68.909760977850723</v>
      </c>
      <c r="D20887" s="315" t="s">
        <v>82</v>
      </c>
    </row>
    <row r="20888" spans="1:4" ht="14.5" customHeight="1" x14ac:dyDescent="0.35">
      <c r="A20888" s="1"/>
      <c r="B20888" s="317">
        <v>44484.500000047265</v>
      </c>
      <c r="C20888" s="316">
        <v>24.281633938484138</v>
      </c>
      <c r="D20888" s="315" t="s">
        <v>350</v>
      </c>
    </row>
    <row r="20889" spans="1:4" ht="14.5" customHeight="1" x14ac:dyDescent="0.35">
      <c r="A20889" s="1"/>
      <c r="B20889" s="317">
        <v>44484.500694491711</v>
      </c>
      <c r="C20889" s="316">
        <v>75.808455484302243</v>
      </c>
      <c r="D20889" s="315" t="s">
        <v>82</v>
      </c>
    </row>
    <row r="20890" spans="1:4" ht="14.5" customHeight="1" x14ac:dyDescent="0.35">
      <c r="A20890" s="1"/>
      <c r="B20890" s="317">
        <v>44484.501388936158</v>
      </c>
      <c r="C20890" s="316">
        <v>67.485916588837668</v>
      </c>
      <c r="D20890" s="315" t="s">
        <v>82</v>
      </c>
    </row>
    <row r="20891" spans="1:4" ht="14.5" customHeight="1" x14ac:dyDescent="0.35">
      <c r="A20891" s="1"/>
      <c r="B20891" s="317">
        <v>44484.502083380605</v>
      </c>
      <c r="C20891" s="316">
        <v>59.670505667213973</v>
      </c>
      <c r="D20891" s="315" t="s">
        <v>82</v>
      </c>
    </row>
    <row r="20892" spans="1:4" ht="14.5" customHeight="1" x14ac:dyDescent="0.35">
      <c r="A20892" s="1"/>
      <c r="B20892" s="317">
        <v>44484.502777825051</v>
      </c>
      <c r="C20892" s="316">
        <v>57.902859232836633</v>
      </c>
      <c r="D20892" s="315" t="s">
        <v>82</v>
      </c>
    </row>
    <row r="20893" spans="1:4" ht="14.5" customHeight="1" x14ac:dyDescent="0.35">
      <c r="A20893" s="1"/>
      <c r="B20893" s="317">
        <v>44484.503472269498</v>
      </c>
      <c r="C20893" s="316">
        <v>58.173560641561444</v>
      </c>
      <c r="D20893" s="315" t="s">
        <v>82</v>
      </c>
    </row>
    <row r="20894" spans="1:4" ht="14.5" customHeight="1" x14ac:dyDescent="0.35">
      <c r="A20894" s="1"/>
      <c r="B20894" s="317">
        <v>44484.504166713945</v>
      </c>
      <c r="C20894" s="316">
        <v>58.479145523675832</v>
      </c>
      <c r="D20894" s="315" t="s">
        <v>82</v>
      </c>
    </row>
    <row r="20895" spans="1:4" ht="14.5" customHeight="1" x14ac:dyDescent="0.35">
      <c r="A20895" s="1"/>
      <c r="B20895" s="317">
        <v>44484.504861158392</v>
      </c>
      <c r="C20895" s="316">
        <v>58.983057180997761</v>
      </c>
      <c r="D20895" s="315" t="s">
        <v>82</v>
      </c>
    </row>
    <row r="20896" spans="1:4" ht="14.5" customHeight="1" x14ac:dyDescent="0.35">
      <c r="A20896" s="1"/>
      <c r="B20896" s="317">
        <v>44484.505555602838</v>
      </c>
      <c r="C20896" s="316">
        <v>59.960191712100638</v>
      </c>
      <c r="D20896" s="315" t="s">
        <v>82</v>
      </c>
    </row>
    <row r="20897" spans="1:4" ht="14.5" customHeight="1" x14ac:dyDescent="0.35">
      <c r="A20897" s="1"/>
      <c r="B20897" s="317">
        <v>44484.506250047285</v>
      </c>
      <c r="C20897" s="316">
        <v>63.771190920867959</v>
      </c>
      <c r="D20897" s="315" t="s">
        <v>82</v>
      </c>
    </row>
    <row r="20898" spans="1:4" ht="14.5" customHeight="1" x14ac:dyDescent="0.35">
      <c r="A20898" s="1"/>
      <c r="B20898" s="317">
        <v>44484.506944491732</v>
      </c>
      <c r="C20898" s="316">
        <v>73.678764459455849</v>
      </c>
      <c r="D20898" s="315" t="s">
        <v>82</v>
      </c>
    </row>
    <row r="20899" spans="1:4" ht="14.5" customHeight="1" x14ac:dyDescent="0.35">
      <c r="A20899" s="1"/>
      <c r="B20899" s="317">
        <v>44484.507638936178</v>
      </c>
      <c r="C20899" s="316">
        <v>80.673472159794372</v>
      </c>
      <c r="D20899" s="315" t="s">
        <v>82</v>
      </c>
    </row>
    <row r="20900" spans="1:4" ht="14.5" customHeight="1" x14ac:dyDescent="0.35">
      <c r="A20900" s="1"/>
      <c r="B20900" s="317">
        <v>44484.508333380625</v>
      </c>
      <c r="C20900" s="316">
        <v>74.60963077862786</v>
      </c>
      <c r="D20900" s="315" t="s">
        <v>82</v>
      </c>
    </row>
    <row r="20901" spans="1:4" ht="14.5" customHeight="1" x14ac:dyDescent="0.35">
      <c r="A20901" s="1"/>
      <c r="B20901" s="317">
        <v>44484.509027825072</v>
      </c>
      <c r="C20901" s="316">
        <v>66.895226997459147</v>
      </c>
      <c r="D20901" s="315" t="s">
        <v>82</v>
      </c>
    </row>
    <row r="20902" spans="1:4" ht="14.5" customHeight="1" x14ac:dyDescent="0.35">
      <c r="A20902" s="1"/>
      <c r="B20902" s="317">
        <v>44484.509722269519</v>
      </c>
      <c r="C20902" s="316">
        <v>62.687581359078955</v>
      </c>
      <c r="D20902" s="315" t="s">
        <v>82</v>
      </c>
    </row>
    <row r="20903" spans="1:4" ht="14.5" customHeight="1" x14ac:dyDescent="0.35">
      <c r="A20903" s="1"/>
      <c r="B20903" s="317">
        <v>44484.510416713965</v>
      </c>
      <c r="C20903" s="316">
        <v>60.111601229737666</v>
      </c>
      <c r="D20903" s="315" t="s">
        <v>82</v>
      </c>
    </row>
    <row r="20904" spans="1:4" ht="14.5" customHeight="1" x14ac:dyDescent="0.35">
      <c r="A20904" s="1"/>
      <c r="B20904" s="317">
        <v>44484.511111158412</v>
      </c>
      <c r="C20904" s="316">
        <v>57.924590220164582</v>
      </c>
      <c r="D20904" s="315" t="s">
        <v>82</v>
      </c>
    </row>
    <row r="20905" spans="1:4" ht="14.5" customHeight="1" x14ac:dyDescent="0.35">
      <c r="A20905" s="1"/>
      <c r="B20905" s="317">
        <v>44484.511805602859</v>
      </c>
      <c r="C20905" s="316">
        <v>56.237348931230372</v>
      </c>
      <c r="D20905" s="315" t="s">
        <v>82</v>
      </c>
    </row>
    <row r="20906" spans="1:4" ht="14.5" customHeight="1" x14ac:dyDescent="0.35">
      <c r="A20906" s="1"/>
      <c r="B20906" s="317">
        <v>44484.512500047305</v>
      </c>
      <c r="C20906" s="316">
        <v>54.554736698996081</v>
      </c>
      <c r="D20906" s="315" t="s">
        <v>82</v>
      </c>
    </row>
    <row r="20907" spans="1:4" ht="14.5" customHeight="1" x14ac:dyDescent="0.35">
      <c r="A20907" s="1"/>
      <c r="B20907" s="317">
        <v>44484.513194491752</v>
      </c>
      <c r="C20907" s="316">
        <v>52.777317508042323</v>
      </c>
      <c r="D20907" s="315" t="s">
        <v>82</v>
      </c>
    </row>
    <row r="20908" spans="1:4" ht="14.5" customHeight="1" x14ac:dyDescent="0.35">
      <c r="A20908" s="1"/>
      <c r="B20908" s="317">
        <v>44484.513888936199</v>
      </c>
      <c r="C20908" s="316">
        <v>52.654152495019176</v>
      </c>
      <c r="D20908" s="315" t="s">
        <v>82</v>
      </c>
    </row>
    <row r="20909" spans="1:4" ht="14.5" customHeight="1" x14ac:dyDescent="0.35">
      <c r="A20909" s="1"/>
      <c r="B20909" s="317">
        <v>44484.514583380645</v>
      </c>
      <c r="C20909" s="316">
        <v>58.189465315844672</v>
      </c>
      <c r="D20909" s="315" t="s">
        <v>82</v>
      </c>
    </row>
    <row r="20910" spans="1:4" ht="14.5" customHeight="1" x14ac:dyDescent="0.35">
      <c r="A20910" s="1"/>
      <c r="B20910" s="317">
        <v>44484.515277825092</v>
      </c>
      <c r="C20910" s="316">
        <v>60.359415278524587</v>
      </c>
      <c r="D20910" s="315" t="s">
        <v>82</v>
      </c>
    </row>
    <row r="20911" spans="1:4" ht="14.5" customHeight="1" x14ac:dyDescent="0.35">
      <c r="A20911" s="1"/>
      <c r="B20911" s="317">
        <v>44484.515972269539</v>
      </c>
      <c r="C20911" s="316">
        <v>55.703454521276093</v>
      </c>
      <c r="D20911" s="315" t="s">
        <v>82</v>
      </c>
    </row>
    <row r="20912" spans="1:4" ht="14.5" customHeight="1" x14ac:dyDescent="0.35">
      <c r="A20912" s="1"/>
      <c r="B20912" s="317">
        <v>44484.516666713986</v>
      </c>
      <c r="C20912" s="316">
        <v>54.095147138743776</v>
      </c>
      <c r="D20912" s="315" t="s">
        <v>82</v>
      </c>
    </row>
    <row r="20913" spans="1:4" ht="14.5" customHeight="1" x14ac:dyDescent="0.35">
      <c r="A20913" s="1"/>
      <c r="B20913" s="317">
        <v>44484.517361158432</v>
      </c>
      <c r="C20913" s="316">
        <v>58.253642477290121</v>
      </c>
      <c r="D20913" s="315" t="s">
        <v>82</v>
      </c>
    </row>
    <row r="20914" spans="1:4" ht="14.5" customHeight="1" x14ac:dyDescent="0.35">
      <c r="A20914" s="1"/>
      <c r="B20914" s="317">
        <v>44484.518055602879</v>
      </c>
      <c r="C20914" s="316">
        <v>59.707770302142791</v>
      </c>
      <c r="D20914" s="315" t="s">
        <v>82</v>
      </c>
    </row>
    <row r="20915" spans="1:4" ht="14.5" customHeight="1" x14ac:dyDescent="0.35">
      <c r="A20915" s="1"/>
      <c r="B20915" s="317">
        <v>44484.518750047326</v>
      </c>
      <c r="C20915" s="316">
        <v>61.090964314529749</v>
      </c>
      <c r="D20915" s="315" t="s">
        <v>82</v>
      </c>
    </row>
    <row r="20916" spans="1:4" ht="14.5" customHeight="1" x14ac:dyDescent="0.35">
      <c r="A20916" s="1"/>
      <c r="B20916" s="317">
        <v>44484.519444491772</v>
      </c>
      <c r="C20916" s="316">
        <v>59.434505682211601</v>
      </c>
      <c r="D20916" s="315" t="s">
        <v>82</v>
      </c>
    </row>
    <row r="20917" spans="1:4" ht="14.5" customHeight="1" x14ac:dyDescent="0.35">
      <c r="A20917" s="1"/>
      <c r="B20917" s="317">
        <v>44484.520138936219</v>
      </c>
      <c r="C20917" s="316">
        <v>56.840720292547488</v>
      </c>
      <c r="D20917" s="315" t="s">
        <v>82</v>
      </c>
    </row>
    <row r="20918" spans="1:4" ht="14.5" customHeight="1" x14ac:dyDescent="0.35">
      <c r="A20918" s="1"/>
      <c r="B20918" s="317">
        <v>44484.520833380666</v>
      </c>
      <c r="C20918" s="316">
        <v>52.644377740824709</v>
      </c>
      <c r="D20918" s="315" t="s">
        <v>82</v>
      </c>
    </row>
    <row r="20919" spans="1:4" ht="14.5" customHeight="1" x14ac:dyDescent="0.35">
      <c r="A20919" s="1"/>
      <c r="B20919" s="317">
        <v>44484.521527825113</v>
      </c>
      <c r="C20919" s="316">
        <v>44.149159012231394</v>
      </c>
      <c r="D20919" s="315" t="s">
        <v>82</v>
      </c>
    </row>
    <row r="20920" spans="1:4" ht="14.5" customHeight="1" x14ac:dyDescent="0.35">
      <c r="A20920" s="1"/>
      <c r="B20920" s="317">
        <v>44484.522222269559</v>
      </c>
      <c r="C20920" s="316">
        <v>40.131750048243944</v>
      </c>
      <c r="D20920" s="315" t="s">
        <v>82</v>
      </c>
    </row>
    <row r="20921" spans="1:4" ht="14.5" customHeight="1" x14ac:dyDescent="0.35">
      <c r="A20921" s="1"/>
      <c r="B20921" s="317">
        <v>44484.522916714006</v>
      </c>
      <c r="C20921" s="316">
        <v>39.112939172472885</v>
      </c>
      <c r="D20921" s="315" t="s">
        <v>82</v>
      </c>
    </row>
    <row r="20922" spans="1:4" ht="14.5" customHeight="1" x14ac:dyDescent="0.35">
      <c r="A20922" s="1"/>
      <c r="B20922" s="317">
        <v>44484.523611158453</v>
      </c>
      <c r="C20922" s="316">
        <v>38.038020308162473</v>
      </c>
      <c r="D20922" s="315" t="s">
        <v>82</v>
      </c>
    </row>
    <row r="20923" spans="1:4" ht="14.5" customHeight="1" x14ac:dyDescent="0.35">
      <c r="A20923" s="1"/>
      <c r="B20923" s="317">
        <v>44484.524305602899</v>
      </c>
      <c r="C20923" s="316">
        <v>36.338077515455858</v>
      </c>
      <c r="D20923" s="315" t="s">
        <v>82</v>
      </c>
    </row>
    <row r="20924" spans="1:4" ht="14.5" customHeight="1" x14ac:dyDescent="0.35">
      <c r="A20924" s="1"/>
      <c r="B20924" s="317">
        <v>44484.525000047346</v>
      </c>
      <c r="C20924" s="316">
        <v>34.474765631187864</v>
      </c>
      <c r="D20924" s="315" t="s">
        <v>82</v>
      </c>
    </row>
    <row r="20925" spans="1:4" ht="14.5" customHeight="1" x14ac:dyDescent="0.35">
      <c r="A20925" s="1"/>
      <c r="B20925" s="317">
        <v>44484.525694491793</v>
      </c>
      <c r="C20925" s="316">
        <v>32.552712132131276</v>
      </c>
      <c r="D20925" s="315" t="s">
        <v>82</v>
      </c>
    </row>
    <row r="20926" spans="1:4" ht="14.5" customHeight="1" x14ac:dyDescent="0.35">
      <c r="A20926" s="1"/>
      <c r="B20926" s="317">
        <v>44484.52638893624</v>
      </c>
      <c r="C20926" s="316">
        <v>30.653469186513394</v>
      </c>
      <c r="D20926" s="315" t="s">
        <v>82</v>
      </c>
    </row>
    <row r="20927" spans="1:4" ht="14.5" customHeight="1" x14ac:dyDescent="0.35">
      <c r="A20927" s="1"/>
      <c r="B20927" s="317">
        <v>44484.527083380686</v>
      </c>
      <c r="C20927" s="316">
        <v>29.089954589349023</v>
      </c>
      <c r="D20927" s="315" t="s">
        <v>82</v>
      </c>
    </row>
    <row r="20928" spans="1:4" ht="14.5" customHeight="1" x14ac:dyDescent="0.35">
      <c r="A20928" s="1"/>
      <c r="B20928" s="317">
        <v>44484.527777825133</v>
      </c>
      <c r="C20928" s="316">
        <v>27.885903129429305</v>
      </c>
      <c r="D20928" s="315" t="s">
        <v>82</v>
      </c>
    </row>
    <row r="20929" spans="1:4" ht="14.5" customHeight="1" x14ac:dyDescent="0.35">
      <c r="A20929" s="1"/>
      <c r="B20929" s="317">
        <v>44484.52847226958</v>
      </c>
      <c r="C20929" s="316">
        <v>26.505868849770437</v>
      </c>
      <c r="D20929" s="315" t="s">
        <v>82</v>
      </c>
    </row>
    <row r="20930" spans="1:4" ht="14.5" customHeight="1" x14ac:dyDescent="0.35">
      <c r="A20930" s="1"/>
      <c r="B20930" s="317">
        <v>44484.529166714026</v>
      </c>
      <c r="C20930" s="316">
        <v>25.113720982758</v>
      </c>
      <c r="D20930" s="315" t="s">
        <v>82</v>
      </c>
    </row>
    <row r="20931" spans="1:4" ht="14.5" customHeight="1" x14ac:dyDescent="0.35">
      <c r="A20931" s="1"/>
      <c r="B20931" s="317">
        <v>44484.529861158473</v>
      </c>
      <c r="C20931" s="316">
        <v>23.701960578551127</v>
      </c>
      <c r="D20931" s="315" t="s">
        <v>82</v>
      </c>
    </row>
    <row r="20932" spans="1:4" ht="14.5" customHeight="1" x14ac:dyDescent="0.35">
      <c r="A20932" s="1"/>
      <c r="B20932" s="317">
        <v>44484.53055560292</v>
      </c>
      <c r="C20932" s="316">
        <v>23.001832614985567</v>
      </c>
      <c r="D20932" s="315" t="s">
        <v>82</v>
      </c>
    </row>
    <row r="20933" spans="1:4" ht="14.5" customHeight="1" x14ac:dyDescent="0.35">
      <c r="A20933" s="1"/>
      <c r="B20933" s="317">
        <v>44484.531250047366</v>
      </c>
      <c r="C20933" s="316">
        <v>22.561560131797645</v>
      </c>
      <c r="D20933" s="315" t="s">
        <v>82</v>
      </c>
    </row>
    <row r="20934" spans="1:4" ht="14.5" customHeight="1" x14ac:dyDescent="0.35">
      <c r="A20934" s="1"/>
      <c r="B20934" s="317">
        <v>44484.531944491813</v>
      </c>
      <c r="C20934" s="316">
        <v>22.311398057328674</v>
      </c>
      <c r="D20934" s="315" t="s">
        <v>82</v>
      </c>
    </row>
    <row r="20935" spans="1:4" ht="14.5" customHeight="1" x14ac:dyDescent="0.35">
      <c r="A20935" s="1"/>
      <c r="B20935" s="317">
        <v>44484.53263893626</v>
      </c>
      <c r="C20935" s="316">
        <v>22.334756173231291</v>
      </c>
      <c r="D20935" s="315" t="s">
        <v>82</v>
      </c>
    </row>
    <row r="20936" spans="1:4" ht="14.5" customHeight="1" x14ac:dyDescent="0.35">
      <c r="A20936" s="1"/>
      <c r="B20936" s="317">
        <v>44484.533333380707</v>
      </c>
      <c r="C20936" s="316">
        <v>24.459505632725389</v>
      </c>
      <c r="D20936" s="315" t="s">
        <v>82</v>
      </c>
    </row>
    <row r="20937" spans="1:4" ht="14.5" customHeight="1" x14ac:dyDescent="0.35">
      <c r="A20937" s="1"/>
      <c r="B20937" s="317">
        <v>44484.534027825153</v>
      </c>
      <c r="C20937" s="316">
        <v>27.335405692875792</v>
      </c>
      <c r="D20937" s="315" t="s">
        <v>82</v>
      </c>
    </row>
    <row r="20938" spans="1:4" ht="14.5" customHeight="1" x14ac:dyDescent="0.35">
      <c r="A20938" s="1"/>
      <c r="B20938" s="317">
        <v>44484.5347222696</v>
      </c>
      <c r="C20938" s="316">
        <v>25.588703604238979</v>
      </c>
      <c r="D20938" s="315" t="s">
        <v>82</v>
      </c>
    </row>
    <row r="20939" spans="1:4" ht="14.5" customHeight="1" x14ac:dyDescent="0.35">
      <c r="A20939" s="1"/>
      <c r="B20939" s="317">
        <v>44484.535416714047</v>
      </c>
      <c r="C20939" s="316">
        <v>24.389482463559155</v>
      </c>
      <c r="D20939" s="315" t="s">
        <v>82</v>
      </c>
    </row>
    <row r="20940" spans="1:4" ht="14.5" customHeight="1" x14ac:dyDescent="0.35">
      <c r="A20940" s="1"/>
      <c r="B20940" s="317">
        <v>44484.536111158493</v>
      </c>
      <c r="C20940" s="316">
        <v>24.260281451215754</v>
      </c>
      <c r="D20940" s="315" t="s">
        <v>82</v>
      </c>
    </row>
    <row r="20941" spans="1:4" ht="14.5" customHeight="1" x14ac:dyDescent="0.35">
      <c r="A20941" s="1"/>
      <c r="B20941" s="317">
        <v>44484.53680560294</v>
      </c>
      <c r="C20941" s="316">
        <v>25.129585800371327</v>
      </c>
      <c r="D20941" s="315" t="s">
        <v>82</v>
      </c>
    </row>
    <row r="20942" spans="1:4" ht="14.5" customHeight="1" x14ac:dyDescent="0.35">
      <c r="A20942" s="1"/>
      <c r="B20942" s="317">
        <v>44484.537500047387</v>
      </c>
      <c r="C20942" s="316">
        <v>26.182888931961013</v>
      </c>
      <c r="D20942" s="315" t="s">
        <v>82</v>
      </c>
    </row>
    <row r="20943" spans="1:4" ht="14.5" customHeight="1" x14ac:dyDescent="0.35">
      <c r="A20943" s="1"/>
      <c r="B20943" s="317">
        <v>44484.538194491834</v>
      </c>
      <c r="C20943" s="316">
        <v>27.176757054966583</v>
      </c>
      <c r="D20943" s="315" t="s">
        <v>82</v>
      </c>
    </row>
    <row r="20944" spans="1:4" ht="14.5" customHeight="1" x14ac:dyDescent="0.35">
      <c r="A20944" s="1"/>
      <c r="B20944" s="317">
        <v>44484.53888893628</v>
      </c>
      <c r="C20944" s="316">
        <v>29.409287372028725</v>
      </c>
      <c r="D20944" s="315" t="s">
        <v>82</v>
      </c>
    </row>
    <row r="20945" spans="1:4" ht="14.5" customHeight="1" x14ac:dyDescent="0.35">
      <c r="A20945" s="1"/>
      <c r="B20945" s="317">
        <v>44484.539583380727</v>
      </c>
      <c r="C20945" s="316">
        <v>40.23573401441778</v>
      </c>
      <c r="D20945" s="315" t="s">
        <v>82</v>
      </c>
    </row>
    <row r="20946" spans="1:4" ht="14.5" customHeight="1" x14ac:dyDescent="0.35">
      <c r="A20946" s="1"/>
      <c r="B20946" s="317">
        <v>44484.540277825174</v>
      </c>
      <c r="C20946" s="316">
        <v>42.785550880384591</v>
      </c>
      <c r="D20946" s="315" t="s">
        <v>82</v>
      </c>
    </row>
    <row r="20947" spans="1:4" ht="14.5" customHeight="1" x14ac:dyDescent="0.35">
      <c r="A20947" s="1"/>
      <c r="B20947" s="317">
        <v>44484.54097226962</v>
      </c>
      <c r="C20947" s="316">
        <v>44.80954896894206</v>
      </c>
      <c r="D20947" s="315" t="s">
        <v>82</v>
      </c>
    </row>
    <row r="20948" spans="1:4" ht="14.5" customHeight="1" x14ac:dyDescent="0.35">
      <c r="A20948" s="1"/>
      <c r="B20948" s="317">
        <v>44484.541666714067</v>
      </c>
      <c r="C20948" s="316">
        <v>42.306067630191684</v>
      </c>
      <c r="D20948" s="315" t="s">
        <v>82</v>
      </c>
    </row>
    <row r="20949" spans="1:4" ht="14.5" customHeight="1" x14ac:dyDescent="0.35">
      <c r="A20949" s="1"/>
      <c r="B20949" s="317">
        <v>44484.542361158514</v>
      </c>
      <c r="C20949" s="316">
        <v>40.504082757230691</v>
      </c>
      <c r="D20949" s="315" t="s">
        <v>82</v>
      </c>
    </row>
    <row r="20950" spans="1:4" ht="14.5" customHeight="1" x14ac:dyDescent="0.35">
      <c r="A20950" s="1"/>
      <c r="B20950" s="317">
        <v>44484.543055602961</v>
      </c>
      <c r="C20950" s="316">
        <v>41.448522473148962</v>
      </c>
      <c r="D20950" s="315" t="s">
        <v>82</v>
      </c>
    </row>
    <row r="20951" spans="1:4" ht="14.5" customHeight="1" x14ac:dyDescent="0.35">
      <c r="A20951" s="1"/>
      <c r="B20951" s="317">
        <v>44484.543750047407</v>
      </c>
      <c r="C20951" s="316">
        <v>42.643034013445138</v>
      </c>
      <c r="D20951" s="315" t="s">
        <v>82</v>
      </c>
    </row>
    <row r="20952" spans="1:4" ht="14.5" customHeight="1" x14ac:dyDescent="0.35">
      <c r="A20952" s="1"/>
      <c r="B20952" s="317">
        <v>44484.544444491854</v>
      </c>
      <c r="C20952" s="316">
        <v>43.106645249679183</v>
      </c>
      <c r="D20952" s="315" t="s">
        <v>82</v>
      </c>
    </row>
    <row r="20953" spans="1:4" ht="14.5" customHeight="1" x14ac:dyDescent="0.35">
      <c r="A20953" s="1"/>
      <c r="B20953" s="317">
        <v>44484.545138936301</v>
      </c>
      <c r="C20953" s="316">
        <v>43.236427382759089</v>
      </c>
      <c r="D20953" s="315" t="s">
        <v>82</v>
      </c>
    </row>
    <row r="20954" spans="1:4" ht="14.5" customHeight="1" x14ac:dyDescent="0.35">
      <c r="A20954" s="1"/>
      <c r="B20954" s="317">
        <v>44484.545833380747</v>
      </c>
      <c r="C20954" s="316">
        <v>43.024227393169227</v>
      </c>
      <c r="D20954" s="315" t="s">
        <v>82</v>
      </c>
    </row>
    <row r="20955" spans="1:4" ht="14.5" customHeight="1" x14ac:dyDescent="0.35">
      <c r="A20955" s="1"/>
      <c r="B20955" s="317">
        <v>44484.546527825194</v>
      </c>
      <c r="C20955" s="316">
        <v>42.353928043772854</v>
      </c>
      <c r="D20955" s="315" t="s">
        <v>82</v>
      </c>
    </row>
    <row r="20956" spans="1:4" ht="14.5" customHeight="1" x14ac:dyDescent="0.35">
      <c r="A20956" s="1"/>
      <c r="B20956" s="317">
        <v>44484.547222269641</v>
      </c>
      <c r="C20956" s="316">
        <v>39.685345368848843</v>
      </c>
      <c r="D20956" s="315" t="s">
        <v>82</v>
      </c>
    </row>
    <row r="20957" spans="1:4" ht="14.5" customHeight="1" x14ac:dyDescent="0.35">
      <c r="A20957" s="1"/>
      <c r="B20957" s="317">
        <v>44484.547916714087</v>
      </c>
      <c r="C20957" s="316">
        <v>36.891245284253579</v>
      </c>
      <c r="D20957" s="315" t="s">
        <v>82</v>
      </c>
    </row>
    <row r="20958" spans="1:4" ht="14.5" customHeight="1" x14ac:dyDescent="0.35">
      <c r="A20958" s="1"/>
      <c r="B20958" s="317">
        <v>44484.548611158534</v>
      </c>
      <c r="C20958" s="316">
        <v>35.657282656416648</v>
      </c>
      <c r="D20958" s="315" t="s">
        <v>82</v>
      </c>
    </row>
    <row r="20959" spans="1:4" ht="14.5" customHeight="1" x14ac:dyDescent="0.35">
      <c r="A20959" s="1"/>
      <c r="B20959" s="317">
        <v>44484.549305602981</v>
      </c>
      <c r="C20959" s="316">
        <v>35.802495789352299</v>
      </c>
      <c r="D20959" s="315" t="s">
        <v>82</v>
      </c>
    </row>
    <row r="20960" spans="1:4" ht="14.5" customHeight="1" x14ac:dyDescent="0.35">
      <c r="A20960" s="1"/>
      <c r="B20960" s="317">
        <v>44484.550000047428</v>
      </c>
      <c r="C20960" s="316">
        <v>36.299632665378155</v>
      </c>
      <c r="D20960" s="315" t="s">
        <v>82</v>
      </c>
    </row>
    <row r="20961" spans="1:4" ht="14.5" customHeight="1" x14ac:dyDescent="0.35">
      <c r="A20961" s="1"/>
      <c r="B20961" s="317">
        <v>44484.550694491874</v>
      </c>
      <c r="C20961" s="316">
        <v>37.453509847131016</v>
      </c>
      <c r="D20961" s="315" t="s">
        <v>82</v>
      </c>
    </row>
    <row r="20962" spans="1:4" ht="14.5" customHeight="1" x14ac:dyDescent="0.35">
      <c r="A20962" s="1"/>
      <c r="B20962" s="317">
        <v>44484.551388936321</v>
      </c>
      <c r="C20962" s="316">
        <v>38.29758272143372</v>
      </c>
      <c r="D20962" s="315" t="s">
        <v>82</v>
      </c>
    </row>
    <row r="20963" spans="1:4" ht="14.5" customHeight="1" x14ac:dyDescent="0.35">
      <c r="A20963" s="1"/>
      <c r="B20963" s="317">
        <v>44484.552083380768</v>
      </c>
      <c r="C20963" s="316">
        <v>36.835287826189109</v>
      </c>
      <c r="D20963" s="315" t="s">
        <v>82</v>
      </c>
    </row>
    <row r="20964" spans="1:4" ht="14.5" customHeight="1" x14ac:dyDescent="0.35">
      <c r="A20964" s="1"/>
      <c r="B20964" s="317">
        <v>44484.552777825214</v>
      </c>
      <c r="C20964" s="316">
        <v>34.636193674772706</v>
      </c>
      <c r="D20964" s="315" t="s">
        <v>82</v>
      </c>
    </row>
    <row r="20965" spans="1:4" ht="14.5" customHeight="1" x14ac:dyDescent="0.35">
      <c r="A20965" s="1"/>
      <c r="B20965" s="317">
        <v>44484.553472269661</v>
      </c>
      <c r="C20965" s="316">
        <v>36.370171769545415</v>
      </c>
      <c r="D20965" s="315" t="s">
        <v>82</v>
      </c>
    </row>
    <row r="20966" spans="1:4" ht="14.5" customHeight="1" x14ac:dyDescent="0.35">
      <c r="A20966" s="1"/>
      <c r="B20966" s="317">
        <v>44484.554166714108</v>
      </c>
      <c r="C20966" s="316">
        <v>40.788338350470681</v>
      </c>
      <c r="D20966" s="315" t="s">
        <v>82</v>
      </c>
    </row>
    <row r="20967" spans="1:4" ht="14.5" customHeight="1" x14ac:dyDescent="0.35">
      <c r="A20967" s="1"/>
      <c r="B20967" s="317">
        <v>44484.554861158555</v>
      </c>
      <c r="C20967" s="316">
        <v>43.036106292493059</v>
      </c>
      <c r="D20967" s="315" t="s">
        <v>82</v>
      </c>
    </row>
    <row r="20968" spans="1:4" ht="14.5" customHeight="1" x14ac:dyDescent="0.35">
      <c r="A20968" s="1"/>
      <c r="B20968" s="317">
        <v>44484.555555603001</v>
      </c>
      <c r="C20968" s="316">
        <v>44.486357653318557</v>
      </c>
      <c r="D20968" s="315" t="s">
        <v>82</v>
      </c>
    </row>
    <row r="20969" spans="1:4" ht="14.5" customHeight="1" x14ac:dyDescent="0.35">
      <c r="A20969" s="1"/>
      <c r="B20969" s="317">
        <v>44484.556250047448</v>
      </c>
      <c r="C20969" s="316">
        <v>47.784025579764666</v>
      </c>
      <c r="D20969" s="315" t="s">
        <v>82</v>
      </c>
    </row>
    <row r="20970" spans="1:4" ht="14.5" customHeight="1" x14ac:dyDescent="0.35">
      <c r="A20970" s="1"/>
      <c r="B20970" s="317">
        <v>44484.556944491895</v>
      </c>
      <c r="C20970" s="316">
        <v>55.306157865141479</v>
      </c>
      <c r="D20970" s="315" t="s">
        <v>82</v>
      </c>
    </row>
    <row r="20971" spans="1:4" ht="14.5" customHeight="1" x14ac:dyDescent="0.35">
      <c r="A20971" s="1"/>
      <c r="B20971" s="317">
        <v>44484.557638936341</v>
      </c>
      <c r="C20971" s="316">
        <v>57.903486862078232</v>
      </c>
      <c r="D20971" s="315" t="s">
        <v>82</v>
      </c>
    </row>
    <row r="20972" spans="1:4" ht="14.5" customHeight="1" x14ac:dyDescent="0.35">
      <c r="A20972" s="1"/>
      <c r="B20972" s="317">
        <v>44484.558333380788</v>
      </c>
      <c r="C20972" s="316">
        <v>59.660666401474735</v>
      </c>
      <c r="D20972" s="315" t="s">
        <v>82</v>
      </c>
    </row>
    <row r="20973" spans="1:4" ht="14.5" customHeight="1" x14ac:dyDescent="0.35">
      <c r="A20973" s="1"/>
      <c r="B20973" s="317">
        <v>44484.559027825235</v>
      </c>
      <c r="C20973" s="316">
        <v>57.357168222225546</v>
      </c>
      <c r="D20973" s="315" t="s">
        <v>82</v>
      </c>
    </row>
    <row r="20974" spans="1:4" ht="14.5" customHeight="1" x14ac:dyDescent="0.35">
      <c r="A20974" s="1"/>
      <c r="B20974" s="317">
        <v>44484.559722269682</v>
      </c>
      <c r="C20974" s="316">
        <v>53.219732861482768</v>
      </c>
      <c r="D20974" s="315" t="s">
        <v>82</v>
      </c>
    </row>
    <row r="20975" spans="1:4" ht="14.5" customHeight="1" x14ac:dyDescent="0.35">
      <c r="A20975" s="1"/>
      <c r="B20975" s="317">
        <v>44484.560416714128</v>
      </c>
      <c r="C20975" s="316">
        <v>51.51926320239339</v>
      </c>
      <c r="D20975" s="315" t="s">
        <v>82</v>
      </c>
    </row>
    <row r="20976" spans="1:4" ht="14.5" customHeight="1" x14ac:dyDescent="0.35">
      <c r="A20976" s="1"/>
      <c r="B20976" s="317">
        <v>44484.561111158575</v>
      </c>
      <c r="C20976" s="316">
        <v>49.988457385852236</v>
      </c>
      <c r="D20976" s="315" t="s">
        <v>82</v>
      </c>
    </row>
    <row r="20977" spans="1:4" ht="14.5" customHeight="1" x14ac:dyDescent="0.35">
      <c r="A20977" s="1"/>
      <c r="B20977" s="317">
        <v>44484.561805603022</v>
      </c>
      <c r="C20977" s="316">
        <v>50.431555169983767</v>
      </c>
      <c r="D20977" s="315" t="s">
        <v>82</v>
      </c>
    </row>
    <row r="20978" spans="1:4" ht="14.5" customHeight="1" x14ac:dyDescent="0.35">
      <c r="A20978" s="1"/>
      <c r="B20978" s="317">
        <v>44484.562500047468</v>
      </c>
      <c r="C20978" s="316">
        <v>49.83635845951212</v>
      </c>
      <c r="D20978" s="315" t="s">
        <v>82</v>
      </c>
    </row>
    <row r="20979" spans="1:4" ht="14.5" customHeight="1" x14ac:dyDescent="0.35">
      <c r="A20979" s="1"/>
      <c r="B20979" s="317">
        <v>44484.563194491915</v>
      </c>
      <c r="C20979" s="316">
        <v>48.753813289727745</v>
      </c>
      <c r="D20979" s="315" t="s">
        <v>82</v>
      </c>
    </row>
    <row r="20980" spans="1:4" ht="14.5" customHeight="1" x14ac:dyDescent="0.35">
      <c r="A20980" s="1"/>
      <c r="B20980" s="317">
        <v>44484.563888936362</v>
      </c>
      <c r="C20980" s="316">
        <v>47.415455807955006</v>
      </c>
      <c r="D20980" s="315" t="s">
        <v>82</v>
      </c>
    </row>
    <row r="20981" spans="1:4" ht="14.5" customHeight="1" x14ac:dyDescent="0.35">
      <c r="A20981" s="1"/>
      <c r="B20981" s="317">
        <v>44484.564583380808</v>
      </c>
      <c r="C20981" s="316">
        <v>47.782434672646922</v>
      </c>
      <c r="D20981" s="315" t="s">
        <v>82</v>
      </c>
    </row>
    <row r="20982" spans="1:4" ht="14.5" customHeight="1" x14ac:dyDescent="0.35">
      <c r="A20982" s="1"/>
      <c r="B20982" s="317">
        <v>44484.565277825255</v>
      </c>
      <c r="C20982" s="316">
        <v>49.038169805451375</v>
      </c>
      <c r="D20982" s="315" t="s">
        <v>82</v>
      </c>
    </row>
    <row r="20983" spans="1:4" ht="14.5" customHeight="1" x14ac:dyDescent="0.35">
      <c r="A20983" s="1"/>
      <c r="B20983" s="317">
        <v>44484.565972269702</v>
      </c>
      <c r="C20983" s="316">
        <v>47.407479687209708</v>
      </c>
      <c r="D20983" s="315" t="s">
        <v>82</v>
      </c>
    </row>
    <row r="20984" spans="1:4" ht="14.5" customHeight="1" x14ac:dyDescent="0.35">
      <c r="A20984" s="1"/>
      <c r="B20984" s="317">
        <v>44484.566666714149</v>
      </c>
      <c r="C20984" s="316">
        <v>45.00538736041441</v>
      </c>
      <c r="D20984" s="315" t="s">
        <v>82</v>
      </c>
    </row>
    <row r="20985" spans="1:4" ht="14.5" customHeight="1" x14ac:dyDescent="0.35">
      <c r="A20985" s="1"/>
      <c r="B20985" s="317">
        <v>44484.567361158595</v>
      </c>
      <c r="C20985" s="316">
        <v>45.410772477911088</v>
      </c>
      <c r="D20985" s="315" t="s">
        <v>82</v>
      </c>
    </row>
    <row r="20986" spans="1:4" ht="14.5" customHeight="1" x14ac:dyDescent="0.35">
      <c r="A20986" s="1"/>
      <c r="B20986" s="317">
        <v>44484.568055603042</v>
      </c>
      <c r="C20986" s="316">
        <v>47.993200477164159</v>
      </c>
      <c r="D20986" s="315" t="s">
        <v>82</v>
      </c>
    </row>
    <row r="20987" spans="1:4" ht="14.5" customHeight="1" x14ac:dyDescent="0.35">
      <c r="A20987" s="1"/>
      <c r="B20987" s="317">
        <v>44484.568750047489</v>
      </c>
      <c r="C20987" s="316">
        <v>48.928771822758911</v>
      </c>
      <c r="D20987" s="315" t="s">
        <v>82</v>
      </c>
    </row>
    <row r="20988" spans="1:4" ht="14.5" customHeight="1" x14ac:dyDescent="0.35">
      <c r="A20988" s="1"/>
      <c r="B20988" s="317">
        <v>44484.569444491935</v>
      </c>
      <c r="C20988" s="316">
        <v>50.657436954395962</v>
      </c>
      <c r="D20988" s="315" t="s">
        <v>82</v>
      </c>
    </row>
    <row r="20989" spans="1:4" ht="14.5" customHeight="1" x14ac:dyDescent="0.35">
      <c r="A20989" s="1"/>
      <c r="B20989" s="317">
        <v>44484.570138936382</v>
      </c>
      <c r="C20989" s="316">
        <v>53.363364684300421</v>
      </c>
      <c r="D20989" s="315" t="s">
        <v>82</v>
      </c>
    </row>
    <row r="20990" spans="1:4" ht="14.5" customHeight="1" x14ac:dyDescent="0.35">
      <c r="A20990" s="1"/>
      <c r="B20990" s="317">
        <v>44484.570833380829</v>
      </c>
      <c r="C20990" s="316">
        <v>58.159454744901936</v>
      </c>
      <c r="D20990" s="315" t="s">
        <v>82</v>
      </c>
    </row>
    <row r="20991" spans="1:4" ht="14.5" customHeight="1" x14ac:dyDescent="0.35">
      <c r="A20991" s="1"/>
      <c r="B20991" s="317">
        <v>44484.571527825276</v>
      </c>
      <c r="C20991" s="316">
        <v>64.928590061496166</v>
      </c>
      <c r="D20991" s="315" t="s">
        <v>82</v>
      </c>
    </row>
    <row r="20992" spans="1:4" ht="14.5" customHeight="1" x14ac:dyDescent="0.35">
      <c r="A20992" s="1"/>
      <c r="B20992" s="317">
        <v>44484.572222269722</v>
      </c>
      <c r="C20992" s="316">
        <v>66.709724184195508</v>
      </c>
      <c r="D20992" s="315" t="s">
        <v>82</v>
      </c>
    </row>
    <row r="20993" spans="1:4" ht="14.5" customHeight="1" x14ac:dyDescent="0.35">
      <c r="A20993" s="1"/>
      <c r="B20993" s="317">
        <v>44484.572916714169</v>
      </c>
      <c r="C20993" s="316">
        <v>67.460950915573633</v>
      </c>
      <c r="D20993" s="315" t="s">
        <v>82</v>
      </c>
    </row>
    <row r="20994" spans="1:4" ht="14.5" customHeight="1" x14ac:dyDescent="0.35">
      <c r="A20994" s="1"/>
      <c r="B20994" s="317">
        <v>44484.573611158616</v>
      </c>
      <c r="C20994" s="316">
        <v>63.209719088079872</v>
      </c>
      <c r="D20994" s="315" t="s">
        <v>82</v>
      </c>
    </row>
    <row r="20995" spans="1:4" ht="14.5" customHeight="1" x14ac:dyDescent="0.35">
      <c r="A20995" s="1"/>
      <c r="B20995" s="317">
        <v>44484.574305603062</v>
      </c>
      <c r="C20995" s="316">
        <v>61.473320152744421</v>
      </c>
      <c r="D20995" s="315" t="s">
        <v>82</v>
      </c>
    </row>
    <row r="20996" spans="1:4" ht="14.5" customHeight="1" x14ac:dyDescent="0.35">
      <c r="A20996" s="1"/>
      <c r="B20996" s="317">
        <v>44484.575000047509</v>
      </c>
      <c r="C20996" s="316">
        <v>63.626365771551114</v>
      </c>
      <c r="D20996" s="315" t="s">
        <v>82</v>
      </c>
    </row>
    <row r="20997" spans="1:4" ht="14.5" customHeight="1" x14ac:dyDescent="0.35">
      <c r="A20997" s="1"/>
      <c r="B20997" s="317">
        <v>44484.575694491956</v>
      </c>
      <c r="C20997" s="316">
        <v>66.888197571277857</v>
      </c>
      <c r="D20997" s="315" t="s">
        <v>82</v>
      </c>
    </row>
    <row r="20998" spans="1:4" ht="14.5" customHeight="1" x14ac:dyDescent="0.35">
      <c r="A20998" s="1"/>
      <c r="B20998" s="317">
        <v>44484.576388936403</v>
      </c>
      <c r="C20998" s="316">
        <v>68.86986113895351</v>
      </c>
      <c r="D20998" s="315" t="s">
        <v>82</v>
      </c>
    </row>
    <row r="20999" spans="1:4" ht="14.5" customHeight="1" x14ac:dyDescent="0.35">
      <c r="A20999" s="1"/>
      <c r="B20999" s="317">
        <v>44484.577083380849</v>
      </c>
      <c r="C20999" s="316">
        <v>72.107668854827836</v>
      </c>
      <c r="D20999" s="315" t="s">
        <v>82</v>
      </c>
    </row>
    <row r="21000" spans="1:4" ht="14.5" customHeight="1" x14ac:dyDescent="0.35">
      <c r="A21000" s="1"/>
      <c r="B21000" s="317">
        <v>44484.577777825296</v>
      </c>
      <c r="C21000" s="316">
        <v>75.879856128336783</v>
      </c>
      <c r="D21000" s="315" t="s">
        <v>82</v>
      </c>
    </row>
    <row r="21001" spans="1:4" ht="14.5" customHeight="1" x14ac:dyDescent="0.35">
      <c r="A21001" s="1"/>
      <c r="B21001" s="317">
        <v>44484.578472269743</v>
      </c>
      <c r="C21001" s="316">
        <v>81.895528664381715</v>
      </c>
      <c r="D21001" s="315" t="s">
        <v>82</v>
      </c>
    </row>
    <row r="21002" spans="1:4" ht="14.5" customHeight="1" x14ac:dyDescent="0.35">
      <c r="A21002" s="1"/>
      <c r="B21002" s="317">
        <v>44484.579166714189</v>
      </c>
      <c r="C21002" s="316">
        <v>89.265938606701098</v>
      </c>
      <c r="D21002" s="315" t="s">
        <v>82</v>
      </c>
    </row>
    <row r="21003" spans="1:4" ht="14.5" customHeight="1" x14ac:dyDescent="0.35">
      <c r="A21003" s="1"/>
      <c r="B21003" s="317">
        <v>44484.579861158636</v>
      </c>
      <c r="C21003" s="316">
        <v>92.072775851085311</v>
      </c>
      <c r="D21003" s="315" t="s">
        <v>82</v>
      </c>
    </row>
    <row r="21004" spans="1:4" ht="14.5" customHeight="1" x14ac:dyDescent="0.35">
      <c r="A21004" s="1"/>
      <c r="B21004" s="317">
        <v>44484.580555603083</v>
      </c>
      <c r="C21004" s="316">
        <v>88.934370633377696</v>
      </c>
      <c r="D21004" s="315" t="s">
        <v>82</v>
      </c>
    </row>
    <row r="21005" spans="1:4" ht="14.5" customHeight="1" x14ac:dyDescent="0.35">
      <c r="A21005" s="1"/>
      <c r="B21005" s="317">
        <v>44484.581250047529</v>
      </c>
      <c r="C21005" s="316">
        <v>83.02061107199988</v>
      </c>
      <c r="D21005" s="315" t="s">
        <v>82</v>
      </c>
    </row>
    <row r="21006" spans="1:4" ht="14.5" customHeight="1" x14ac:dyDescent="0.35">
      <c r="A21006" s="1"/>
      <c r="B21006" s="317">
        <v>44484.581944491976</v>
      </c>
      <c r="C21006" s="316">
        <v>80.513754067775636</v>
      </c>
      <c r="D21006" s="315" t="s">
        <v>82</v>
      </c>
    </row>
    <row r="21007" spans="1:4" ht="14.5" customHeight="1" x14ac:dyDescent="0.35">
      <c r="A21007" s="1"/>
      <c r="B21007" s="317">
        <v>44484.582638936423</v>
      </c>
      <c r="C21007" s="316">
        <v>80.720177596514503</v>
      </c>
      <c r="D21007" s="315" t="s">
        <v>82</v>
      </c>
    </row>
    <row r="21008" spans="1:4" ht="14.5" customHeight="1" x14ac:dyDescent="0.35">
      <c r="A21008" s="1"/>
      <c r="B21008" s="317">
        <v>44484.58333338087</v>
      </c>
      <c r="C21008" s="316">
        <v>82.674533291702389</v>
      </c>
      <c r="D21008" s="315" t="s">
        <v>82</v>
      </c>
    </row>
    <row r="21009" spans="1:4" ht="14.5" customHeight="1" x14ac:dyDescent="0.35">
      <c r="A21009" s="1"/>
      <c r="B21009" s="317">
        <v>44484.584027825316</v>
      </c>
      <c r="C21009" s="316">
        <v>83.832718751210876</v>
      </c>
      <c r="D21009" s="315" t="s">
        <v>82</v>
      </c>
    </row>
    <row r="21010" spans="1:4" ht="14.5" customHeight="1" x14ac:dyDescent="0.35">
      <c r="A21010" s="1"/>
      <c r="B21010" s="317">
        <v>44484.584722269763</v>
      </c>
      <c r="C21010" s="316">
        <v>83.231921104221456</v>
      </c>
      <c r="D21010" s="315" t="s">
        <v>82</v>
      </c>
    </row>
    <row r="21011" spans="1:4" ht="14.5" customHeight="1" x14ac:dyDescent="0.35">
      <c r="A21011" s="1"/>
      <c r="B21011" s="317">
        <v>44484.58541671421</v>
      </c>
      <c r="C21011" s="316">
        <v>84.266913802541481</v>
      </c>
      <c r="D21011" s="315" t="s">
        <v>82</v>
      </c>
    </row>
    <row r="21012" spans="1:4" ht="14.5" customHeight="1" x14ac:dyDescent="0.35">
      <c r="A21012" s="1"/>
      <c r="B21012" s="317">
        <v>44484.586111158656</v>
      </c>
      <c r="C21012" s="316">
        <v>87.640845441767794</v>
      </c>
      <c r="D21012" s="315" t="s">
        <v>82</v>
      </c>
    </row>
    <row r="21013" spans="1:4" ht="14.5" customHeight="1" x14ac:dyDescent="0.35">
      <c r="A21013" s="1"/>
      <c r="B21013" s="317">
        <v>44484.586805603103</v>
      </c>
      <c r="C21013" s="316">
        <v>82.043280634887438</v>
      </c>
      <c r="D21013" s="315" t="s">
        <v>82</v>
      </c>
    </row>
    <row r="21014" spans="1:4" ht="14.5" customHeight="1" x14ac:dyDescent="0.35">
      <c r="A21014" s="1"/>
      <c r="B21014" s="317">
        <v>44484.58750004755</v>
      </c>
      <c r="C21014" s="316">
        <v>71.034578500003164</v>
      </c>
      <c r="D21014" s="315" t="s">
        <v>82</v>
      </c>
    </row>
    <row r="21015" spans="1:4" ht="14.5" customHeight="1" x14ac:dyDescent="0.35">
      <c r="A21015" s="1"/>
      <c r="B21015" s="317">
        <v>44484.588194491997</v>
      </c>
      <c r="C21015" s="316">
        <v>66.862930827653813</v>
      </c>
      <c r="D21015" s="315" t="s">
        <v>82</v>
      </c>
    </row>
    <row r="21016" spans="1:4" ht="14.5" customHeight="1" x14ac:dyDescent="0.35">
      <c r="A21016" s="1"/>
      <c r="B21016" s="317">
        <v>44484.588888936443</v>
      </c>
      <c r="C21016" s="316">
        <v>69.599532389223654</v>
      </c>
      <c r="D21016" s="315" t="s">
        <v>82</v>
      </c>
    </row>
    <row r="21017" spans="1:4" ht="14.5" customHeight="1" x14ac:dyDescent="0.35">
      <c r="A21017" s="1"/>
      <c r="B21017" s="317">
        <v>44484.58958338089</v>
      </c>
      <c r="C21017" s="316">
        <v>69.975559954909841</v>
      </c>
      <c r="D21017" s="315" t="s">
        <v>82</v>
      </c>
    </row>
    <row r="21018" spans="1:4" ht="14.5" customHeight="1" x14ac:dyDescent="0.35">
      <c r="A21018" s="1"/>
      <c r="B21018" s="317">
        <v>44484.590277825337</v>
      </c>
      <c r="C21018" s="316">
        <v>69.463528172794028</v>
      </c>
      <c r="D21018" s="315" t="s">
        <v>82</v>
      </c>
    </row>
    <row r="21019" spans="1:4" ht="14.5" customHeight="1" x14ac:dyDescent="0.35">
      <c r="A21019" s="1"/>
      <c r="B21019" s="317">
        <v>44484.590972269783</v>
      </c>
      <c r="C21019" s="316">
        <v>72.348979512675825</v>
      </c>
      <c r="D21019" s="315" t="s">
        <v>82</v>
      </c>
    </row>
    <row r="21020" spans="1:4" ht="14.5" customHeight="1" x14ac:dyDescent="0.35">
      <c r="A21020" s="1"/>
      <c r="B21020" s="317">
        <v>44484.59166671423</v>
      </c>
      <c r="C21020" s="316">
        <v>80.75099180978529</v>
      </c>
      <c r="D21020" s="315" t="s">
        <v>82</v>
      </c>
    </row>
    <row r="21021" spans="1:4" ht="14.5" customHeight="1" x14ac:dyDescent="0.35">
      <c r="A21021" s="1"/>
      <c r="B21021" s="317">
        <v>44484.592361158677</v>
      </c>
      <c r="C21021" s="316">
        <v>85.707749224395954</v>
      </c>
      <c r="D21021" s="315" t="s">
        <v>82</v>
      </c>
    </row>
    <row r="21022" spans="1:4" ht="14.5" customHeight="1" x14ac:dyDescent="0.35">
      <c r="A21022" s="1"/>
      <c r="B21022" s="317">
        <v>44484.593055603124</v>
      </c>
      <c r="C21022" s="316">
        <v>87.216164775293635</v>
      </c>
      <c r="D21022" s="315" t="s">
        <v>82</v>
      </c>
    </row>
    <row r="21023" spans="1:4" ht="14.5" customHeight="1" x14ac:dyDescent="0.35">
      <c r="A21023" s="1"/>
      <c r="B21023" s="317">
        <v>44484.59375004757</v>
      </c>
      <c r="C21023" s="316">
        <v>87.522511647414646</v>
      </c>
      <c r="D21023" s="315" t="s">
        <v>82</v>
      </c>
    </row>
    <row r="21024" spans="1:4" ht="14.5" customHeight="1" x14ac:dyDescent="0.35">
      <c r="A21024" s="1"/>
      <c r="B21024" s="317">
        <v>44484.594444492017</v>
      </c>
      <c r="C21024" s="316">
        <v>82.305052581025905</v>
      </c>
      <c r="D21024" s="315" t="s">
        <v>82</v>
      </c>
    </row>
    <row r="21025" spans="1:4" ht="14.5" customHeight="1" x14ac:dyDescent="0.35">
      <c r="A21025" s="1"/>
      <c r="B21025" s="317">
        <v>44484.595138936464</v>
      </c>
      <c r="C21025" s="316">
        <v>78.977776112137747</v>
      </c>
      <c r="D21025" s="315" t="s">
        <v>82</v>
      </c>
    </row>
    <row r="21026" spans="1:4" ht="14.5" customHeight="1" x14ac:dyDescent="0.35">
      <c r="A21026" s="1"/>
      <c r="B21026" s="317">
        <v>44484.59583338091</v>
      </c>
      <c r="C21026" s="316">
        <v>81.308203669311482</v>
      </c>
      <c r="D21026" s="315" t="s">
        <v>82</v>
      </c>
    </row>
    <row r="21027" spans="1:4" ht="14.5" customHeight="1" x14ac:dyDescent="0.35">
      <c r="A21027" s="1"/>
      <c r="B21027" s="317">
        <v>44484.596527825357</v>
      </c>
      <c r="C21027" s="316">
        <v>84.741748275017983</v>
      </c>
      <c r="D21027" s="315" t="s">
        <v>82</v>
      </c>
    </row>
    <row r="21028" spans="1:4" ht="14.5" customHeight="1" x14ac:dyDescent="0.35">
      <c r="A21028" s="1"/>
      <c r="B21028" s="317">
        <v>44484.597222269804</v>
      </c>
      <c r="C21028" s="316">
        <v>90.581962813689216</v>
      </c>
      <c r="D21028" s="315" t="s">
        <v>82</v>
      </c>
    </row>
    <row r="21029" spans="1:4" ht="14.5" customHeight="1" x14ac:dyDescent="0.35">
      <c r="A21029" s="1"/>
      <c r="B21029" s="317">
        <v>44484.59791671425</v>
      </c>
      <c r="C21029" s="316">
        <v>96.513262597409394</v>
      </c>
      <c r="D21029" s="315" t="s">
        <v>82</v>
      </c>
    </row>
    <row r="21030" spans="1:4" ht="14.5" customHeight="1" x14ac:dyDescent="0.35">
      <c r="A21030" s="1"/>
      <c r="B21030" s="317">
        <v>44484.598611158697</v>
      </c>
      <c r="C21030" s="316">
        <v>107.15832369029134</v>
      </c>
      <c r="D21030" s="315" t="s">
        <v>82</v>
      </c>
    </row>
    <row r="21031" spans="1:4" ht="14.5" customHeight="1" x14ac:dyDescent="0.35">
      <c r="A21031" s="1"/>
      <c r="B21031" s="317">
        <v>44484.599305603144</v>
      </c>
      <c r="C21031" s="316">
        <v>116.44527395374801</v>
      </c>
      <c r="D21031" s="315" t="s">
        <v>82</v>
      </c>
    </row>
    <row r="21032" spans="1:4" ht="14.5" customHeight="1" x14ac:dyDescent="0.35">
      <c r="A21032" s="1"/>
      <c r="B21032" s="317">
        <v>44484.600000047591</v>
      </c>
      <c r="C21032" s="316">
        <v>118.28143310304731</v>
      </c>
      <c r="D21032" s="315" t="s">
        <v>82</v>
      </c>
    </row>
    <row r="21033" spans="1:4" ht="14.5" customHeight="1" x14ac:dyDescent="0.35">
      <c r="A21033" s="1"/>
      <c r="B21033" s="317">
        <v>44484.600694492037</v>
      </c>
      <c r="C21033" s="316">
        <v>112.92276966904755</v>
      </c>
      <c r="D21033" s="315" t="s">
        <v>82</v>
      </c>
    </row>
    <row r="21034" spans="1:4" ht="14.5" customHeight="1" x14ac:dyDescent="0.35">
      <c r="A21034" s="1"/>
      <c r="B21034" s="317">
        <v>44484.601388936484</v>
      </c>
      <c r="C21034" s="316">
        <v>108.07332572429441</v>
      </c>
      <c r="D21034" s="315" t="s">
        <v>82</v>
      </c>
    </row>
    <row r="21035" spans="1:4" ht="14.5" customHeight="1" x14ac:dyDescent="0.35">
      <c r="A21035" s="1"/>
      <c r="B21035" s="317">
        <v>44484.602083380931</v>
      </c>
      <c r="C21035" s="316">
        <v>107.06288310401142</v>
      </c>
      <c r="D21035" s="315" t="s">
        <v>82</v>
      </c>
    </row>
    <row r="21036" spans="1:4" ht="14.5" customHeight="1" x14ac:dyDescent="0.35">
      <c r="A21036" s="1"/>
      <c r="B21036" s="317">
        <v>44484.602777825377</v>
      </c>
      <c r="C21036" s="316">
        <v>108.79871087680027</v>
      </c>
      <c r="D21036" s="315" t="s">
        <v>82</v>
      </c>
    </row>
    <row r="21037" spans="1:4" ht="14.5" customHeight="1" x14ac:dyDescent="0.35">
      <c r="A21037" s="1"/>
      <c r="B21037" s="317">
        <v>44484.603472269824</v>
      </c>
      <c r="C21037" s="316">
        <v>110.94230713867776</v>
      </c>
      <c r="D21037" s="315" t="s">
        <v>82</v>
      </c>
    </row>
    <row r="21038" spans="1:4" ht="14.5" customHeight="1" x14ac:dyDescent="0.35">
      <c r="A21038" s="1"/>
      <c r="B21038" s="317">
        <v>44484.604166714271</v>
      </c>
      <c r="C21038" s="316">
        <v>112.81541552436344</v>
      </c>
      <c r="D21038" s="315" t="s">
        <v>82</v>
      </c>
    </row>
    <row r="21039" spans="1:4" ht="14.5" customHeight="1" x14ac:dyDescent="0.35">
      <c r="A21039" s="1"/>
      <c r="B21039" s="317">
        <v>44484.604861158718</v>
      </c>
      <c r="C21039" s="316">
        <v>114.96718174909475</v>
      </c>
      <c r="D21039" s="315" t="s">
        <v>82</v>
      </c>
    </row>
    <row r="21040" spans="1:4" ht="14.5" customHeight="1" x14ac:dyDescent="0.35">
      <c r="A21040" s="1"/>
      <c r="B21040" s="317">
        <v>44484.605555603164</v>
      </c>
      <c r="C21040" s="316">
        <v>120.7372745044219</v>
      </c>
      <c r="D21040" s="315" t="s">
        <v>82</v>
      </c>
    </row>
    <row r="21041" spans="1:4" ht="14.5" customHeight="1" x14ac:dyDescent="0.35">
      <c r="A21041" s="1"/>
      <c r="B21041" s="317">
        <v>44484.606250047611</v>
      </c>
      <c r="C21041" s="316">
        <v>132.69014158311182</v>
      </c>
      <c r="D21041" s="315" t="s">
        <v>82</v>
      </c>
    </row>
    <row r="21042" spans="1:4" ht="14.5" customHeight="1" x14ac:dyDescent="0.35">
      <c r="A21042" s="1"/>
      <c r="B21042" s="317">
        <v>44484.606944492058</v>
      </c>
      <c r="C21042" s="316">
        <v>141.23681969416018</v>
      </c>
      <c r="D21042" s="315" t="s">
        <v>82</v>
      </c>
    </row>
    <row r="21043" spans="1:4" ht="14.5" customHeight="1" x14ac:dyDescent="0.35">
      <c r="A21043" s="1"/>
      <c r="B21043" s="317">
        <v>44484.607638936504</v>
      </c>
      <c r="C21043" s="316">
        <v>143.79604684139679</v>
      </c>
      <c r="D21043" s="315" t="s">
        <v>82</v>
      </c>
    </row>
    <row r="21044" spans="1:4" ht="14.5" customHeight="1" x14ac:dyDescent="0.35">
      <c r="A21044" s="1"/>
      <c r="B21044" s="317">
        <v>44484.608333380951</v>
      </c>
      <c r="C21044" s="316">
        <v>144.66779005337352</v>
      </c>
      <c r="D21044" s="315" t="s">
        <v>82</v>
      </c>
    </row>
    <row r="21045" spans="1:4" ht="14.5" customHeight="1" x14ac:dyDescent="0.35">
      <c r="A21045" s="1"/>
      <c r="B21045" s="317">
        <v>44484.609027825398</v>
      </c>
      <c r="C21045" s="316">
        <v>136.56064734418177</v>
      </c>
      <c r="D21045" s="315" t="s">
        <v>82</v>
      </c>
    </row>
    <row r="21046" spans="1:4" ht="14.5" customHeight="1" x14ac:dyDescent="0.35">
      <c r="A21046" s="1"/>
      <c r="B21046" s="317">
        <v>44484.609722269844</v>
      </c>
      <c r="C21046" s="316">
        <v>128.64592801303175</v>
      </c>
      <c r="D21046" s="315" t="s">
        <v>82</v>
      </c>
    </row>
    <row r="21047" spans="1:4" ht="14.5" customHeight="1" x14ac:dyDescent="0.35">
      <c r="A21047" s="1"/>
      <c r="B21047" s="317">
        <v>44484.610416714291</v>
      </c>
      <c r="C21047" s="316">
        <v>126.33545529526116</v>
      </c>
      <c r="D21047" s="315" t="s">
        <v>82</v>
      </c>
    </row>
    <row r="21048" spans="1:4" ht="14.5" customHeight="1" x14ac:dyDescent="0.35">
      <c r="A21048" s="1"/>
      <c r="B21048" s="317">
        <v>44484.611111158738</v>
      </c>
      <c r="C21048" s="316">
        <v>128.46249036474424</v>
      </c>
      <c r="D21048" s="315" t="s">
        <v>82</v>
      </c>
    </row>
    <row r="21049" spans="1:4" ht="14.5" customHeight="1" x14ac:dyDescent="0.35">
      <c r="A21049" s="1"/>
      <c r="B21049" s="317">
        <v>44484.611805603185</v>
      </c>
      <c r="C21049" s="316">
        <v>132.00713499123231</v>
      </c>
      <c r="D21049" s="315" t="s">
        <v>82</v>
      </c>
    </row>
    <row r="21050" spans="1:4" ht="14.5" customHeight="1" x14ac:dyDescent="0.35">
      <c r="A21050" s="1"/>
      <c r="B21050" s="317">
        <v>44484.612500047631</v>
      </c>
      <c r="C21050" s="316">
        <v>135.27363680373335</v>
      </c>
      <c r="D21050" s="315" t="s">
        <v>82</v>
      </c>
    </row>
    <row r="21051" spans="1:4" ht="14.5" customHeight="1" x14ac:dyDescent="0.35">
      <c r="A21051" s="1"/>
      <c r="B21051" s="317">
        <v>44484.613194492078</v>
      </c>
      <c r="C21051" s="316">
        <v>140.02992238789642</v>
      </c>
      <c r="D21051" s="315" t="s">
        <v>82</v>
      </c>
    </row>
    <row r="21052" spans="1:4" ht="14.5" customHeight="1" x14ac:dyDescent="0.35">
      <c r="A21052" s="1"/>
      <c r="B21052" s="317">
        <v>44484.613888936525</v>
      </c>
      <c r="C21052" s="316">
        <v>151.08482303718338</v>
      </c>
      <c r="D21052" s="315" t="s">
        <v>82</v>
      </c>
    </row>
    <row r="21053" spans="1:4" ht="14.5" customHeight="1" x14ac:dyDescent="0.35">
      <c r="A21053" s="1"/>
      <c r="B21053" s="317">
        <v>44484.614583380971</v>
      </c>
      <c r="C21053" s="316">
        <v>168.85971027667014</v>
      </c>
      <c r="D21053" s="315" t="s">
        <v>82</v>
      </c>
    </row>
    <row r="21054" spans="1:4" ht="14.5" customHeight="1" x14ac:dyDescent="0.35">
      <c r="A21054" s="1"/>
      <c r="B21054" s="317">
        <v>44484.615277825418</v>
      </c>
      <c r="C21054" s="316">
        <v>179.88399810134433</v>
      </c>
      <c r="D21054" s="315" t="s">
        <v>82</v>
      </c>
    </row>
    <row r="21055" spans="1:4" ht="14.5" customHeight="1" x14ac:dyDescent="0.35">
      <c r="A21055" s="1"/>
      <c r="B21055" s="317">
        <v>44484.615972269865</v>
      </c>
      <c r="C21055" s="316">
        <v>184.41480550874647</v>
      </c>
      <c r="D21055" s="315" t="s">
        <v>82</v>
      </c>
    </row>
    <row r="21056" spans="1:4" ht="14.5" customHeight="1" x14ac:dyDescent="0.35">
      <c r="A21056" s="1"/>
      <c r="B21056" s="317">
        <v>44484.616666714312</v>
      </c>
      <c r="C21056" s="316">
        <v>180.8255886262632</v>
      </c>
      <c r="D21056" s="315" t="s">
        <v>82</v>
      </c>
    </row>
    <row r="21057" spans="1:4" ht="14.5" customHeight="1" x14ac:dyDescent="0.35">
      <c r="A21057" s="1"/>
      <c r="B21057" s="317">
        <v>44484.617361158758</v>
      </c>
      <c r="C21057" s="316">
        <v>168.28810535622762</v>
      </c>
      <c r="D21057" s="315" t="s">
        <v>82</v>
      </c>
    </row>
    <row r="21058" spans="1:4" ht="14.5" customHeight="1" x14ac:dyDescent="0.35">
      <c r="A21058" s="1"/>
      <c r="B21058" s="317">
        <v>44484.618055603205</v>
      </c>
      <c r="C21058" s="316">
        <v>160.84015042514463</v>
      </c>
      <c r="D21058" s="315" t="s">
        <v>82</v>
      </c>
    </row>
    <row r="21059" spans="1:4" ht="14.5" customHeight="1" x14ac:dyDescent="0.35">
      <c r="A21059" s="1"/>
      <c r="B21059" s="317">
        <v>44484.618750047652</v>
      </c>
      <c r="C21059" s="316">
        <v>159.12372943594431</v>
      </c>
      <c r="D21059" s="315" t="s">
        <v>82</v>
      </c>
    </row>
    <row r="21060" spans="1:4" ht="14.5" customHeight="1" x14ac:dyDescent="0.35">
      <c r="A21060" s="1"/>
      <c r="B21060" s="317">
        <v>44484.619444492098</v>
      </c>
      <c r="C21060" s="316">
        <v>159.12711306757603</v>
      </c>
      <c r="D21060" s="315" t="s">
        <v>82</v>
      </c>
    </row>
    <row r="21061" spans="1:4" ht="14.5" customHeight="1" x14ac:dyDescent="0.35">
      <c r="A21061" s="1"/>
      <c r="B21061" s="317">
        <v>44484.620138936545</v>
      </c>
      <c r="C21061" s="316">
        <v>158.9693291849612</v>
      </c>
      <c r="D21061" s="315" t="s">
        <v>82</v>
      </c>
    </row>
    <row r="21062" spans="1:4" ht="14.5" customHeight="1" x14ac:dyDescent="0.35">
      <c r="A21062" s="1"/>
      <c r="B21062" s="317">
        <v>44484.620833380992</v>
      </c>
      <c r="C21062" s="316">
        <v>148.68533266374143</v>
      </c>
      <c r="D21062" s="315" t="s">
        <v>82</v>
      </c>
    </row>
    <row r="21063" spans="1:4" ht="14.5" customHeight="1" x14ac:dyDescent="0.35">
      <c r="A21063" s="1"/>
      <c r="B21063" s="317">
        <v>44484.621527825439</v>
      </c>
      <c r="C21063" s="316">
        <v>141.26649074735275</v>
      </c>
      <c r="D21063" s="315" t="s">
        <v>82</v>
      </c>
    </row>
    <row r="21064" spans="1:4" ht="14.5" customHeight="1" x14ac:dyDescent="0.35">
      <c r="A21064" s="1"/>
      <c r="B21064" s="317">
        <v>44484.622222269885</v>
      </c>
      <c r="C21064" s="316">
        <v>142.91291108616085</v>
      </c>
      <c r="D21064" s="315" t="s">
        <v>82</v>
      </c>
    </row>
    <row r="21065" spans="1:4" ht="14.5" customHeight="1" x14ac:dyDescent="0.35">
      <c r="A21065" s="1"/>
      <c r="B21065" s="317">
        <v>44484.622916714332</v>
      </c>
      <c r="C21065" s="316">
        <v>146.41201527916903</v>
      </c>
      <c r="D21065" s="315" t="s">
        <v>82</v>
      </c>
    </row>
    <row r="21066" spans="1:4" ht="14.5" customHeight="1" x14ac:dyDescent="0.35">
      <c r="A21066" s="1"/>
      <c r="B21066" s="317">
        <v>44484.623611158779</v>
      </c>
      <c r="C21066" s="316">
        <v>149.1427866230874</v>
      </c>
      <c r="D21066" s="315" t="s">
        <v>82</v>
      </c>
    </row>
    <row r="21067" spans="1:4" ht="14.5" customHeight="1" x14ac:dyDescent="0.35">
      <c r="A21067" s="1"/>
      <c r="B21067" s="317">
        <v>44484.624305603225</v>
      </c>
      <c r="C21067" s="316">
        <v>144.50723753290561</v>
      </c>
      <c r="D21067" s="315" t="s">
        <v>82</v>
      </c>
    </row>
    <row r="21068" spans="1:4" ht="14.5" customHeight="1" x14ac:dyDescent="0.35">
      <c r="A21068" s="1"/>
      <c r="B21068" s="317">
        <v>44484.625000047672</v>
      </c>
      <c r="C21068" s="316">
        <v>141.88403644443801</v>
      </c>
      <c r="D21068" s="315" t="s">
        <v>82</v>
      </c>
    </row>
    <row r="21069" spans="1:4" ht="14.5" customHeight="1" x14ac:dyDescent="0.35">
      <c r="A21069" s="1"/>
      <c r="B21069" s="317">
        <v>44484.625694492119</v>
      </c>
      <c r="C21069" s="316">
        <v>137.5992074280822</v>
      </c>
      <c r="D21069" s="315" t="s">
        <v>82</v>
      </c>
    </row>
    <row r="21070" spans="1:4" ht="14.5" customHeight="1" x14ac:dyDescent="0.35">
      <c r="A21070" s="1"/>
      <c r="B21070" s="317">
        <v>44484.626388936565</v>
      </c>
      <c r="C21070" s="316">
        <v>129.80018452229754</v>
      </c>
      <c r="D21070" s="315" t="s">
        <v>82</v>
      </c>
    </row>
    <row r="21071" spans="1:4" ht="14.5" customHeight="1" x14ac:dyDescent="0.35">
      <c r="A21071" s="1"/>
      <c r="B21071" s="317">
        <v>44484.627083381012</v>
      </c>
      <c r="C21071" s="316">
        <v>127.14125180077583</v>
      </c>
      <c r="D21071" s="315" t="s">
        <v>82</v>
      </c>
    </row>
    <row r="21072" spans="1:4" ht="14.5" customHeight="1" x14ac:dyDescent="0.35">
      <c r="A21072" s="1"/>
      <c r="B21072" s="317">
        <v>44484.627777825459</v>
      </c>
      <c r="C21072" s="316">
        <v>129.15225120798956</v>
      </c>
      <c r="D21072" s="315" t="s">
        <v>82</v>
      </c>
    </row>
    <row r="21073" spans="1:4" ht="14.5" customHeight="1" x14ac:dyDescent="0.35">
      <c r="A21073" s="1"/>
      <c r="B21073" s="317">
        <v>44484.628472269906</v>
      </c>
      <c r="C21073" s="316">
        <v>132.87275151885115</v>
      </c>
      <c r="D21073" s="315" t="s">
        <v>82</v>
      </c>
    </row>
    <row r="21074" spans="1:4" ht="14.5" customHeight="1" x14ac:dyDescent="0.35">
      <c r="A21074" s="1"/>
      <c r="B21074" s="317">
        <v>44484.629166714352</v>
      </c>
      <c r="C21074" s="316">
        <v>138.54110979652808</v>
      </c>
      <c r="D21074" s="315" t="s">
        <v>82</v>
      </c>
    </row>
    <row r="21075" spans="1:4" ht="14.5" customHeight="1" x14ac:dyDescent="0.35">
      <c r="A21075" s="1"/>
      <c r="B21075" s="317">
        <v>44484.629861158799</v>
      </c>
      <c r="C21075" s="316">
        <v>145.54616552516043</v>
      </c>
      <c r="D21075" s="315" t="s">
        <v>82</v>
      </c>
    </row>
    <row r="21076" spans="1:4" ht="14.5" customHeight="1" x14ac:dyDescent="0.35">
      <c r="A21076" s="1"/>
      <c r="B21076" s="317">
        <v>44484.630555603246</v>
      </c>
      <c r="C21076" s="316">
        <v>157.44121187856265</v>
      </c>
      <c r="D21076" s="315" t="s">
        <v>82</v>
      </c>
    </row>
    <row r="21077" spans="1:4" ht="14.5" customHeight="1" x14ac:dyDescent="0.35">
      <c r="A21077" s="1"/>
      <c r="B21077" s="317">
        <v>44484.631250047692</v>
      </c>
      <c r="C21077" s="316">
        <v>177.69145909738728</v>
      </c>
      <c r="D21077" s="315" t="s">
        <v>82</v>
      </c>
    </row>
    <row r="21078" spans="1:4" ht="14.5" customHeight="1" x14ac:dyDescent="0.35">
      <c r="A21078" s="1"/>
      <c r="B21078" s="317">
        <v>44484.631944492139</v>
      </c>
      <c r="C21078" s="316">
        <v>190.11534262067096</v>
      </c>
      <c r="D21078" s="315" t="s">
        <v>82</v>
      </c>
    </row>
    <row r="21079" spans="1:4" ht="14.5" customHeight="1" x14ac:dyDescent="0.35">
      <c r="A21079" s="1"/>
      <c r="B21079" s="317">
        <v>44484.632638936586</v>
      </c>
      <c r="C21079" s="316">
        <v>194.46120951133005</v>
      </c>
      <c r="D21079" s="315" t="s">
        <v>82</v>
      </c>
    </row>
    <row r="21080" spans="1:4" ht="14.5" customHeight="1" x14ac:dyDescent="0.35">
      <c r="A21080" s="1"/>
      <c r="B21080" s="317">
        <v>44484.633333381033</v>
      </c>
      <c r="C21080" s="316">
        <v>193.6380775832416</v>
      </c>
      <c r="D21080" s="315" t="s">
        <v>82</v>
      </c>
    </row>
    <row r="21081" spans="1:4" ht="14.5" customHeight="1" x14ac:dyDescent="0.35">
      <c r="A21081" s="1"/>
      <c r="B21081" s="317">
        <v>44484.634027825479</v>
      </c>
      <c r="C21081" s="316">
        <v>181.89575545714857</v>
      </c>
      <c r="D21081" s="315" t="s">
        <v>82</v>
      </c>
    </row>
    <row r="21082" spans="1:4" ht="14.5" customHeight="1" x14ac:dyDescent="0.35">
      <c r="A21082" s="1"/>
      <c r="B21082" s="317">
        <v>44484.634722269926</v>
      </c>
      <c r="C21082" s="316">
        <v>173.59562433644507</v>
      </c>
      <c r="D21082" s="315" t="s">
        <v>82</v>
      </c>
    </row>
    <row r="21083" spans="1:4" ht="14.5" customHeight="1" x14ac:dyDescent="0.35">
      <c r="A21083" s="1"/>
      <c r="B21083" s="317">
        <v>44484.635416714373</v>
      </c>
      <c r="C21083" s="316">
        <v>171.21652754820727</v>
      </c>
      <c r="D21083" s="315" t="s">
        <v>82</v>
      </c>
    </row>
    <row r="21084" spans="1:4" ht="14.5" customHeight="1" x14ac:dyDescent="0.35">
      <c r="A21084" s="1"/>
      <c r="B21084" s="317">
        <v>44484.636111158819</v>
      </c>
      <c r="C21084" s="316">
        <v>172.81363398449417</v>
      </c>
      <c r="D21084" s="315" t="s">
        <v>82</v>
      </c>
    </row>
    <row r="21085" spans="1:4" ht="14.5" customHeight="1" x14ac:dyDescent="0.35">
      <c r="A21085" s="1"/>
      <c r="B21085" s="317">
        <v>44484.636805603266</v>
      </c>
      <c r="C21085" s="316">
        <v>175.26922241608068</v>
      </c>
      <c r="D21085" s="315" t="s">
        <v>82</v>
      </c>
    </row>
    <row r="21086" spans="1:4" ht="14.5" customHeight="1" x14ac:dyDescent="0.35">
      <c r="A21086" s="1"/>
      <c r="B21086" s="317">
        <v>44484.637500047713</v>
      </c>
      <c r="C21086" s="316">
        <v>180.37488660764259</v>
      </c>
      <c r="D21086" s="315" t="s">
        <v>82</v>
      </c>
    </row>
    <row r="21087" spans="1:4" ht="14.5" customHeight="1" x14ac:dyDescent="0.35">
      <c r="A21087" s="1"/>
      <c r="B21087" s="317">
        <v>44484.63819449216</v>
      </c>
      <c r="C21087" s="316">
        <v>187.24123308679944</v>
      </c>
      <c r="D21087" s="315" t="s">
        <v>82</v>
      </c>
    </row>
    <row r="21088" spans="1:4" ht="14.5" customHeight="1" x14ac:dyDescent="0.35">
      <c r="A21088" s="1"/>
      <c r="B21088" s="317">
        <v>44484.638888936606</v>
      </c>
      <c r="C21088" s="316">
        <v>196.53020504328501</v>
      </c>
      <c r="D21088" s="315" t="s">
        <v>82</v>
      </c>
    </row>
    <row r="21089" spans="1:4" ht="14.5" customHeight="1" x14ac:dyDescent="0.35">
      <c r="A21089" s="1"/>
      <c r="B21089" s="317">
        <v>44484.639583381053</v>
      </c>
      <c r="C21089" s="316">
        <v>212.35044799331808</v>
      </c>
      <c r="D21089" s="315" t="s">
        <v>82</v>
      </c>
    </row>
    <row r="21090" spans="1:4" ht="14.5" customHeight="1" x14ac:dyDescent="0.35">
      <c r="A21090" s="1"/>
      <c r="B21090" s="317">
        <v>44484.6402778255</v>
      </c>
      <c r="C21090" s="316">
        <v>227.49286066081839</v>
      </c>
      <c r="D21090" s="315" t="s">
        <v>82</v>
      </c>
    </row>
    <row r="21091" spans="1:4" ht="14.5" customHeight="1" x14ac:dyDescent="0.35">
      <c r="A21091" s="1"/>
      <c r="B21091" s="317">
        <v>44484.640972269946</v>
      </c>
      <c r="C21091" s="316">
        <v>231.95573013146253</v>
      </c>
      <c r="D21091" s="315" t="s">
        <v>82</v>
      </c>
    </row>
    <row r="21092" spans="1:4" ht="14.5" customHeight="1" x14ac:dyDescent="0.35">
      <c r="A21092" s="1"/>
      <c r="B21092" s="317">
        <v>44484.641666714393</v>
      </c>
      <c r="C21092" s="316">
        <v>228.10494289733469</v>
      </c>
      <c r="D21092" s="315" t="s">
        <v>82</v>
      </c>
    </row>
    <row r="21093" spans="1:4" ht="14.5" customHeight="1" x14ac:dyDescent="0.35">
      <c r="A21093" s="1"/>
      <c r="B21093" s="317">
        <v>44484.64236115884</v>
      </c>
      <c r="C21093" s="316">
        <v>213.08580958760189</v>
      </c>
      <c r="D21093" s="315" t="s">
        <v>82</v>
      </c>
    </row>
    <row r="21094" spans="1:4" ht="14.5" customHeight="1" x14ac:dyDescent="0.35">
      <c r="A21094" s="1"/>
      <c r="B21094" s="317">
        <v>44484.643055603286</v>
      </c>
      <c r="C21094" s="316">
        <v>201.69404672253489</v>
      </c>
      <c r="D21094" s="315" t="s">
        <v>82</v>
      </c>
    </row>
    <row r="21095" spans="1:4" ht="14.5" customHeight="1" x14ac:dyDescent="0.35">
      <c r="A21095" s="1"/>
      <c r="B21095" s="317">
        <v>44484.643750047733</v>
      </c>
      <c r="C21095" s="316">
        <v>197.85896669800084</v>
      </c>
      <c r="D21095" s="315" t="s">
        <v>82</v>
      </c>
    </row>
    <row r="21096" spans="1:4" ht="14.5" customHeight="1" x14ac:dyDescent="0.35">
      <c r="A21096" s="1"/>
      <c r="B21096" s="317">
        <v>44484.64444449218</v>
      </c>
      <c r="C21096" s="316">
        <v>197.34690589063104</v>
      </c>
      <c r="D21096" s="315" t="s">
        <v>82</v>
      </c>
    </row>
    <row r="21097" spans="1:4" ht="14.5" customHeight="1" x14ac:dyDescent="0.35">
      <c r="A21097" s="1"/>
      <c r="B21097" s="317">
        <v>44484.645138936627</v>
      </c>
      <c r="C21097" s="316">
        <v>198.56836732757512</v>
      </c>
      <c r="D21097" s="315" t="s">
        <v>82</v>
      </c>
    </row>
    <row r="21098" spans="1:4" ht="14.5" customHeight="1" x14ac:dyDescent="0.35">
      <c r="A21098" s="1"/>
      <c r="B21098" s="317">
        <v>44484.645833381073</v>
      </c>
      <c r="C21098" s="316">
        <v>202.8081610799612</v>
      </c>
      <c r="D21098" s="315" t="s">
        <v>82</v>
      </c>
    </row>
    <row r="21099" spans="1:4" ht="14.5" customHeight="1" x14ac:dyDescent="0.35">
      <c r="A21099" s="1"/>
      <c r="B21099" s="317">
        <v>44484.64652782552</v>
      </c>
      <c r="C21099" s="316">
        <v>209.66866893334858</v>
      </c>
      <c r="D21099" s="315" t="s">
        <v>82</v>
      </c>
    </row>
    <row r="21100" spans="1:4" ht="14.5" customHeight="1" x14ac:dyDescent="0.35">
      <c r="A21100" s="1"/>
      <c r="B21100" s="317">
        <v>44484.647222269967</v>
      </c>
      <c r="C21100" s="316">
        <v>223.11356515465303</v>
      </c>
      <c r="D21100" s="315" t="s">
        <v>82</v>
      </c>
    </row>
    <row r="21101" spans="1:4" ht="14.5" customHeight="1" x14ac:dyDescent="0.35">
      <c r="A21101" s="1"/>
      <c r="B21101" s="317">
        <v>44484.647916714413</v>
      </c>
      <c r="C21101" s="316">
        <v>239.46359890202294</v>
      </c>
      <c r="D21101" s="315" t="s">
        <v>82</v>
      </c>
    </row>
    <row r="21102" spans="1:4" ht="14.5" customHeight="1" x14ac:dyDescent="0.35">
      <c r="A21102" s="1"/>
      <c r="B21102" s="317">
        <v>44484.64861115886</v>
      </c>
      <c r="C21102" s="316">
        <v>249.33895801721374</v>
      </c>
      <c r="D21102" s="315" t="s">
        <v>82</v>
      </c>
    </row>
    <row r="21103" spans="1:4" ht="14.5" customHeight="1" x14ac:dyDescent="0.35">
      <c r="A21103" s="1"/>
      <c r="B21103" s="317">
        <v>44484.649305603307</v>
      </c>
      <c r="C21103" s="316">
        <v>252.51994033717008</v>
      </c>
      <c r="D21103" s="315" t="s">
        <v>82</v>
      </c>
    </row>
    <row r="21104" spans="1:4" ht="14.5" customHeight="1" x14ac:dyDescent="0.35">
      <c r="A21104" s="1"/>
      <c r="B21104" s="317">
        <v>44484.650000047754</v>
      </c>
      <c r="C21104" s="316">
        <v>242.12175655308724</v>
      </c>
      <c r="D21104" s="315" t="s">
        <v>82</v>
      </c>
    </row>
    <row r="21105" spans="1:4" ht="14.5" customHeight="1" x14ac:dyDescent="0.35">
      <c r="A21105" s="1"/>
      <c r="B21105" s="317">
        <v>44484.6506944922</v>
      </c>
      <c r="C21105" s="316">
        <v>225.31726609887943</v>
      </c>
      <c r="D21105" s="315" t="s">
        <v>82</v>
      </c>
    </row>
    <row r="21106" spans="1:4" ht="14.5" customHeight="1" x14ac:dyDescent="0.35">
      <c r="A21106" s="1"/>
      <c r="B21106" s="317">
        <v>44484.651388936647</v>
      </c>
      <c r="C21106" s="316">
        <v>216.58503441884724</v>
      </c>
      <c r="D21106" s="315" t="s">
        <v>82</v>
      </c>
    </row>
    <row r="21107" spans="1:4" ht="14.5" customHeight="1" x14ac:dyDescent="0.35">
      <c r="A21107" s="1"/>
      <c r="B21107" s="317">
        <v>44484.652083381094</v>
      </c>
      <c r="C21107" s="316">
        <v>216.82509944849491</v>
      </c>
      <c r="D21107" s="315" t="s">
        <v>82</v>
      </c>
    </row>
    <row r="21108" spans="1:4" ht="14.5" customHeight="1" x14ac:dyDescent="0.35">
      <c r="A21108" s="1"/>
      <c r="B21108" s="317">
        <v>44484.65277782554</v>
      </c>
      <c r="C21108" s="316">
        <v>219.19235614030623</v>
      </c>
      <c r="D21108" s="315" t="s">
        <v>82</v>
      </c>
    </row>
    <row r="21109" spans="1:4" ht="14.5" customHeight="1" x14ac:dyDescent="0.35">
      <c r="A21109" s="1"/>
      <c r="B21109" s="317">
        <v>44484.653472269987</v>
      </c>
      <c r="C21109" s="316">
        <v>224.36270658590365</v>
      </c>
      <c r="D21109" s="315" t="s">
        <v>82</v>
      </c>
    </row>
    <row r="21110" spans="1:4" ht="14.5" customHeight="1" x14ac:dyDescent="0.35">
      <c r="A21110" s="1"/>
      <c r="B21110" s="317">
        <v>44484.654166714434</v>
      </c>
      <c r="C21110" s="316">
        <v>226.0375745203734</v>
      </c>
      <c r="D21110" s="315" t="s">
        <v>82</v>
      </c>
    </row>
    <row r="21111" spans="1:4" ht="14.5" customHeight="1" x14ac:dyDescent="0.35">
      <c r="A21111" s="1"/>
      <c r="B21111" s="317">
        <v>44484.654861158881</v>
      </c>
      <c r="C21111" s="316">
        <v>216.77463642031654</v>
      </c>
      <c r="D21111" s="315" t="s">
        <v>82</v>
      </c>
    </row>
    <row r="21112" spans="1:4" ht="14.5" customHeight="1" x14ac:dyDescent="0.35">
      <c r="A21112" s="1"/>
      <c r="B21112" s="317">
        <v>44484.655555603327</v>
      </c>
      <c r="C21112" s="316">
        <v>222.50966469500369</v>
      </c>
      <c r="D21112" s="315" t="s">
        <v>82</v>
      </c>
    </row>
    <row r="21113" spans="1:4" ht="14.5" customHeight="1" x14ac:dyDescent="0.35">
      <c r="A21113" s="1"/>
      <c r="B21113" s="317">
        <v>44484.656250047774</v>
      </c>
      <c r="C21113" s="316">
        <v>232.95833259213251</v>
      </c>
      <c r="D21113" s="315" t="s">
        <v>82</v>
      </c>
    </row>
    <row r="21114" spans="1:4" ht="14.5" customHeight="1" x14ac:dyDescent="0.35">
      <c r="A21114" s="1"/>
      <c r="B21114" s="317">
        <v>44484.656944492221</v>
      </c>
      <c r="C21114" s="316">
        <v>240.65936296500342</v>
      </c>
      <c r="D21114" s="315" t="s">
        <v>82</v>
      </c>
    </row>
    <row r="21115" spans="1:4" ht="14.5" customHeight="1" x14ac:dyDescent="0.35">
      <c r="A21115" s="1"/>
      <c r="B21115" s="317">
        <v>44484.657638936667</v>
      </c>
      <c r="C21115" s="316">
        <v>227.16852918073613</v>
      </c>
      <c r="D21115" s="315" t="s">
        <v>82</v>
      </c>
    </row>
    <row r="21116" spans="1:4" ht="14.5" customHeight="1" x14ac:dyDescent="0.35">
      <c r="A21116" s="1"/>
      <c r="B21116" s="317">
        <v>44484.658333381114</v>
      </c>
      <c r="C21116" s="316">
        <v>214.06706187599337</v>
      </c>
      <c r="D21116" s="315" t="s">
        <v>82</v>
      </c>
    </row>
    <row r="21117" spans="1:4" ht="14.5" customHeight="1" x14ac:dyDescent="0.35">
      <c r="A21117" s="1"/>
      <c r="B21117" s="317">
        <v>44484.659027825561</v>
      </c>
      <c r="C21117" s="316">
        <v>211.57301125654485</v>
      </c>
      <c r="D21117" s="315" t="s">
        <v>82</v>
      </c>
    </row>
    <row r="21118" spans="1:4" ht="14.5" customHeight="1" x14ac:dyDescent="0.35">
      <c r="A21118" s="1"/>
      <c r="B21118" s="317">
        <v>44484.659722270007</v>
      </c>
      <c r="C21118" s="316">
        <v>217.59793576475931</v>
      </c>
      <c r="D21118" s="315" t="s">
        <v>82</v>
      </c>
    </row>
    <row r="21119" spans="1:4" ht="14.5" customHeight="1" x14ac:dyDescent="0.35">
      <c r="A21119" s="1"/>
      <c r="B21119" s="317">
        <v>44484.660416714454</v>
      </c>
      <c r="C21119" s="316">
        <v>225.6629471036334</v>
      </c>
      <c r="D21119" s="315" t="s">
        <v>82</v>
      </c>
    </row>
    <row r="21120" spans="1:4" ht="14.5" customHeight="1" x14ac:dyDescent="0.35">
      <c r="A21120" s="1"/>
      <c r="B21120" s="317">
        <v>44484.661111158901</v>
      </c>
      <c r="C21120" s="316">
        <v>234.20982584482601</v>
      </c>
      <c r="D21120" s="315" t="s">
        <v>82</v>
      </c>
    </row>
    <row r="21121" spans="1:4" ht="14.5" customHeight="1" x14ac:dyDescent="0.35">
      <c r="A21121" s="1"/>
      <c r="B21121" s="317">
        <v>44484.661805603348</v>
      </c>
      <c r="C21121" s="316">
        <v>244.65571351024943</v>
      </c>
      <c r="D21121" s="315" t="s">
        <v>82</v>
      </c>
    </row>
    <row r="21122" spans="1:4" ht="14.5" customHeight="1" x14ac:dyDescent="0.35">
      <c r="A21122" s="1"/>
      <c r="B21122" s="317">
        <v>44484.662500047794</v>
      </c>
      <c r="C21122" s="316">
        <v>252.14065706907229</v>
      </c>
      <c r="D21122" s="315" t="s">
        <v>82</v>
      </c>
    </row>
    <row r="21123" spans="1:4" ht="14.5" customHeight="1" x14ac:dyDescent="0.35">
      <c r="A21123" s="1"/>
      <c r="B21123" s="317">
        <v>44484.663194492241</v>
      </c>
      <c r="C21123" s="316">
        <v>263.46005791662418</v>
      </c>
      <c r="D21123" s="315" t="s">
        <v>82</v>
      </c>
    </row>
    <row r="21124" spans="1:4" ht="14.5" customHeight="1" x14ac:dyDescent="0.35">
      <c r="A21124" s="1"/>
      <c r="B21124" s="317">
        <v>44484.663888936688</v>
      </c>
      <c r="C21124" s="316">
        <v>278.00596200584744</v>
      </c>
      <c r="D21124" s="315" t="s">
        <v>82</v>
      </c>
    </row>
    <row r="21125" spans="1:4" ht="14.5" customHeight="1" x14ac:dyDescent="0.35">
      <c r="A21125" s="1"/>
      <c r="B21125" s="317">
        <v>44484.664583381134</v>
      </c>
      <c r="C21125" s="316">
        <v>285.54148696099872</v>
      </c>
      <c r="D21125" s="315" t="s">
        <v>82</v>
      </c>
    </row>
    <row r="21126" spans="1:4" ht="14.5" customHeight="1" x14ac:dyDescent="0.35">
      <c r="A21126" s="1"/>
      <c r="B21126" s="317">
        <v>44484.665277825581</v>
      </c>
      <c r="C21126" s="316">
        <v>283.44870026260617</v>
      </c>
      <c r="D21126" s="315" t="s">
        <v>82</v>
      </c>
    </row>
    <row r="21127" spans="1:4" ht="14.5" customHeight="1" x14ac:dyDescent="0.35">
      <c r="A21127" s="1"/>
      <c r="B21127" s="317">
        <v>44484.665972270028</v>
      </c>
      <c r="C21127" s="316">
        <v>265.4435055855875</v>
      </c>
      <c r="D21127" s="315" t="s">
        <v>82</v>
      </c>
    </row>
    <row r="21128" spans="1:4" ht="14.5" customHeight="1" x14ac:dyDescent="0.35">
      <c r="A21128" s="1"/>
      <c r="B21128" s="317">
        <v>44484.666666714475</v>
      </c>
      <c r="C21128" s="316">
        <v>83.145966031156789</v>
      </c>
      <c r="D21128" s="315" t="s">
        <v>350</v>
      </c>
    </row>
    <row r="21129" spans="1:4" ht="14.5" customHeight="1" x14ac:dyDescent="0.35">
      <c r="A21129" s="1"/>
      <c r="B21129" s="317">
        <v>44484.667361158921</v>
      </c>
      <c r="C21129" s="316">
        <v>235.80470334223162</v>
      </c>
      <c r="D21129" s="315" t="s">
        <v>82</v>
      </c>
    </row>
    <row r="21130" spans="1:4" ht="14.5" customHeight="1" x14ac:dyDescent="0.35">
      <c r="A21130" s="1"/>
      <c r="B21130" s="317">
        <v>44484.668055603368</v>
      </c>
      <c r="C21130" s="316">
        <v>228.00799595169181</v>
      </c>
      <c r="D21130" s="315" t="s">
        <v>82</v>
      </c>
    </row>
    <row r="21131" spans="1:4" ht="14.5" customHeight="1" x14ac:dyDescent="0.35">
      <c r="A21131" s="1"/>
      <c r="B21131" s="317">
        <v>44484.668750047815</v>
      </c>
      <c r="C21131" s="316">
        <v>219.49573104396308</v>
      </c>
      <c r="D21131" s="315" t="s">
        <v>82</v>
      </c>
    </row>
    <row r="21132" spans="1:4" ht="14.5" customHeight="1" x14ac:dyDescent="0.35">
      <c r="A21132" s="1"/>
      <c r="B21132" s="317">
        <v>44484.669444492261</v>
      </c>
      <c r="C21132" s="316">
        <v>216.4701604062187</v>
      </c>
      <c r="D21132" s="315" t="s">
        <v>82</v>
      </c>
    </row>
    <row r="21133" spans="1:4" ht="14.5" customHeight="1" x14ac:dyDescent="0.35">
      <c r="A21133" s="1"/>
      <c r="B21133" s="317">
        <v>44484.670138936708</v>
      </c>
      <c r="C21133" s="316">
        <v>215.52895071797926</v>
      </c>
      <c r="D21133" s="315" t="s">
        <v>82</v>
      </c>
    </row>
    <row r="21134" spans="1:4" ht="14.5" customHeight="1" x14ac:dyDescent="0.35">
      <c r="A21134" s="1"/>
      <c r="B21134" s="317">
        <v>44484.670833381155</v>
      </c>
      <c r="C21134" s="316">
        <v>218.58652685906273</v>
      </c>
      <c r="D21134" s="315" t="s">
        <v>82</v>
      </c>
    </row>
    <row r="21135" spans="1:4" ht="14.5" customHeight="1" x14ac:dyDescent="0.35">
      <c r="A21135" s="1"/>
      <c r="B21135" s="317">
        <v>44484.671527825602</v>
      </c>
      <c r="C21135" s="316">
        <v>215.01824876334285</v>
      </c>
      <c r="D21135" s="315" t="s">
        <v>82</v>
      </c>
    </row>
    <row r="21136" spans="1:4" ht="14.5" customHeight="1" x14ac:dyDescent="0.35">
      <c r="A21136" s="1"/>
      <c r="B21136" s="317">
        <v>44484.672222270048</v>
      </c>
      <c r="C21136" s="316">
        <v>215.38972793050732</v>
      </c>
      <c r="D21136" s="315" t="s">
        <v>82</v>
      </c>
    </row>
    <row r="21137" spans="1:4" ht="14.5" customHeight="1" x14ac:dyDescent="0.35">
      <c r="A21137" s="1"/>
      <c r="B21137" s="317">
        <v>44484.672916714495</v>
      </c>
      <c r="C21137" s="316">
        <v>213.6011783107339</v>
      </c>
      <c r="D21137" s="315" t="s">
        <v>82</v>
      </c>
    </row>
    <row r="21138" spans="1:4" ht="14.5" customHeight="1" x14ac:dyDescent="0.35">
      <c r="A21138" s="1"/>
      <c r="B21138" s="317">
        <v>44484.673611158942</v>
      </c>
      <c r="C21138" s="316">
        <v>208.07807006585256</v>
      </c>
      <c r="D21138" s="315" t="s">
        <v>82</v>
      </c>
    </row>
    <row r="21139" spans="1:4" ht="14.5" customHeight="1" x14ac:dyDescent="0.35">
      <c r="A21139" s="1"/>
      <c r="B21139" s="317">
        <v>44484.674305603388</v>
      </c>
      <c r="C21139" s="316">
        <v>199.80709975163529</v>
      </c>
      <c r="D21139" s="315" t="s">
        <v>82</v>
      </c>
    </row>
    <row r="21140" spans="1:4" ht="14.5" customHeight="1" x14ac:dyDescent="0.35">
      <c r="A21140" s="1"/>
      <c r="B21140" s="317">
        <v>44484.675000047835</v>
      </c>
      <c r="C21140" s="316">
        <v>184.07756644860686</v>
      </c>
      <c r="D21140" s="315" t="s">
        <v>82</v>
      </c>
    </row>
    <row r="21141" spans="1:4" ht="14.5" customHeight="1" x14ac:dyDescent="0.35">
      <c r="A21141" s="1"/>
      <c r="B21141" s="317">
        <v>44484.675694492282</v>
      </c>
      <c r="C21141" s="316">
        <v>166.37894107151854</v>
      </c>
      <c r="D21141" s="315" t="s">
        <v>82</v>
      </c>
    </row>
    <row r="21142" spans="1:4" ht="14.5" customHeight="1" x14ac:dyDescent="0.35">
      <c r="A21142" s="1"/>
      <c r="B21142" s="317">
        <v>44484.676388936728</v>
      </c>
      <c r="C21142" s="316">
        <v>154.29779243266287</v>
      </c>
      <c r="D21142" s="315" t="s">
        <v>82</v>
      </c>
    </row>
    <row r="21143" spans="1:4" ht="14.5" customHeight="1" x14ac:dyDescent="0.35">
      <c r="A21143" s="1"/>
      <c r="B21143" s="317">
        <v>44484.677083381175</v>
      </c>
      <c r="C21143" s="316">
        <v>145.39570351081201</v>
      </c>
      <c r="D21143" s="315" t="s">
        <v>82</v>
      </c>
    </row>
    <row r="21144" spans="1:4" ht="14.5" customHeight="1" x14ac:dyDescent="0.35">
      <c r="A21144" s="1"/>
      <c r="B21144" s="317">
        <v>44484.677777825622</v>
      </c>
      <c r="C21144" s="316">
        <v>136.15772335635265</v>
      </c>
      <c r="D21144" s="315" t="s">
        <v>82</v>
      </c>
    </row>
    <row r="21145" spans="1:4" ht="14.5" customHeight="1" x14ac:dyDescent="0.35">
      <c r="A21145" s="1"/>
      <c r="B21145" s="317">
        <v>44484.678472270069</v>
      </c>
      <c r="C21145" s="316">
        <v>128.28226195214859</v>
      </c>
      <c r="D21145" s="315" t="s">
        <v>82</v>
      </c>
    </row>
    <row r="21146" spans="1:4" ht="14.5" customHeight="1" x14ac:dyDescent="0.35">
      <c r="A21146" s="1"/>
      <c r="B21146" s="317">
        <v>44484.679166714515</v>
      </c>
      <c r="C21146" s="316">
        <v>121.38880351909901</v>
      </c>
      <c r="D21146" s="315" t="s">
        <v>82</v>
      </c>
    </row>
    <row r="21147" spans="1:4" ht="14.5" customHeight="1" x14ac:dyDescent="0.35">
      <c r="A21147" s="1"/>
      <c r="B21147" s="317">
        <v>44484.679861158962</v>
      </c>
      <c r="C21147" s="316">
        <v>116.96843489676442</v>
      </c>
      <c r="D21147" s="315" t="s">
        <v>82</v>
      </c>
    </row>
    <row r="21148" spans="1:4" ht="14.5" customHeight="1" x14ac:dyDescent="0.35">
      <c r="A21148" s="1"/>
      <c r="B21148" s="317">
        <v>44484.680555603409</v>
      </c>
      <c r="C21148" s="316">
        <v>116.59706332151352</v>
      </c>
      <c r="D21148" s="315" t="s">
        <v>82</v>
      </c>
    </row>
    <row r="21149" spans="1:4" ht="14.5" customHeight="1" x14ac:dyDescent="0.35">
      <c r="A21149" s="1"/>
      <c r="B21149" s="317">
        <v>44484.681250047855</v>
      </c>
      <c r="C21149" s="316">
        <v>112.97135051071527</v>
      </c>
      <c r="D21149" s="315" t="s">
        <v>82</v>
      </c>
    </row>
    <row r="21150" spans="1:4" ht="14.5" customHeight="1" x14ac:dyDescent="0.35">
      <c r="A21150" s="1"/>
      <c r="B21150" s="317">
        <v>44484.681944492302</v>
      </c>
      <c r="C21150" s="316">
        <v>107.21895517236165</v>
      </c>
      <c r="D21150" s="315" t="s">
        <v>82</v>
      </c>
    </row>
    <row r="21151" spans="1:4" ht="14.5" customHeight="1" x14ac:dyDescent="0.35">
      <c r="A21151" s="1"/>
      <c r="B21151" s="317">
        <v>44484.682638936749</v>
      </c>
      <c r="C21151" s="316">
        <v>100.07583807560925</v>
      </c>
      <c r="D21151" s="315" t="s">
        <v>82</v>
      </c>
    </row>
    <row r="21152" spans="1:4" ht="14.5" customHeight="1" x14ac:dyDescent="0.35">
      <c r="A21152" s="1"/>
      <c r="B21152" s="317">
        <v>44484.683333381196</v>
      </c>
      <c r="C21152" s="316">
        <v>93.33626291827143</v>
      </c>
      <c r="D21152" s="315" t="s">
        <v>82</v>
      </c>
    </row>
    <row r="21153" spans="1:4" ht="14.5" customHeight="1" x14ac:dyDescent="0.35">
      <c r="A21153" s="1"/>
      <c r="B21153" s="317">
        <v>44484.684027825642</v>
      </c>
      <c r="C21153" s="316">
        <v>84.779604539119944</v>
      </c>
      <c r="D21153" s="315" t="s">
        <v>82</v>
      </c>
    </row>
    <row r="21154" spans="1:4" ht="14.5" customHeight="1" x14ac:dyDescent="0.35">
      <c r="A21154" s="1"/>
      <c r="B21154" s="317">
        <v>44484.684722270089</v>
      </c>
      <c r="C21154" s="316">
        <v>79.191844676219631</v>
      </c>
      <c r="D21154" s="315" t="s">
        <v>82</v>
      </c>
    </row>
    <row r="21155" spans="1:4" ht="14.5" customHeight="1" x14ac:dyDescent="0.35">
      <c r="A21155" s="1"/>
      <c r="B21155" s="317">
        <v>44484.685416714536</v>
      </c>
      <c r="C21155" s="316">
        <v>76.193910404832181</v>
      </c>
      <c r="D21155" s="315" t="s">
        <v>82</v>
      </c>
    </row>
    <row r="21156" spans="1:4" ht="14.5" customHeight="1" x14ac:dyDescent="0.35">
      <c r="A21156" s="1"/>
      <c r="B21156" s="317">
        <v>44484.686111158982</v>
      </c>
      <c r="C21156" s="316">
        <v>74.569054946873806</v>
      </c>
      <c r="D21156" s="315" t="s">
        <v>82</v>
      </c>
    </row>
    <row r="21157" spans="1:4" ht="14.5" customHeight="1" x14ac:dyDescent="0.35">
      <c r="A21157" s="1"/>
      <c r="B21157" s="317">
        <v>44484.686805603429</v>
      </c>
      <c r="C21157" s="316">
        <v>73.528186310808323</v>
      </c>
      <c r="D21157" s="315" t="s">
        <v>82</v>
      </c>
    </row>
    <row r="21158" spans="1:4" ht="14.5" customHeight="1" x14ac:dyDescent="0.35">
      <c r="A21158" s="1"/>
      <c r="B21158" s="317">
        <v>44484.687500047876</v>
      </c>
      <c r="C21158" s="316">
        <v>76.578501978980299</v>
      </c>
      <c r="D21158" s="315" t="s">
        <v>82</v>
      </c>
    </row>
    <row r="21159" spans="1:4" ht="14.5" customHeight="1" x14ac:dyDescent="0.35">
      <c r="A21159" s="1"/>
      <c r="B21159" s="317">
        <v>44484.688194492323</v>
      </c>
      <c r="C21159" s="316">
        <v>79.865988174488308</v>
      </c>
      <c r="D21159" s="315" t="s">
        <v>82</v>
      </c>
    </row>
    <row r="21160" spans="1:4" ht="14.5" customHeight="1" x14ac:dyDescent="0.35">
      <c r="A21160" s="1"/>
      <c r="B21160" s="317">
        <v>44484.688888936769</v>
      </c>
      <c r="C21160" s="316">
        <v>81.052546750591134</v>
      </c>
      <c r="D21160" s="315" t="s">
        <v>82</v>
      </c>
    </row>
    <row r="21161" spans="1:4" ht="14.5" customHeight="1" x14ac:dyDescent="0.35">
      <c r="A21161" s="1"/>
      <c r="B21161" s="317">
        <v>44484.689583381216</v>
      </c>
      <c r="C21161" s="316">
        <v>80.791247988624193</v>
      </c>
      <c r="D21161" s="315" t="s">
        <v>82</v>
      </c>
    </row>
    <row r="21162" spans="1:4" ht="14.5" customHeight="1" x14ac:dyDescent="0.35">
      <c r="A21162" s="1"/>
      <c r="B21162" s="317">
        <v>44484.690277825663</v>
      </c>
      <c r="C21162" s="316">
        <v>80.527021029515893</v>
      </c>
      <c r="D21162" s="315" t="s">
        <v>82</v>
      </c>
    </row>
    <row r="21163" spans="1:4" ht="14.5" customHeight="1" x14ac:dyDescent="0.35">
      <c r="A21163" s="1"/>
      <c r="B21163" s="317">
        <v>44484.690972270109</v>
      </c>
      <c r="C21163" s="316">
        <v>79.505844400761035</v>
      </c>
      <c r="D21163" s="315" t="s">
        <v>82</v>
      </c>
    </row>
    <row r="21164" spans="1:4" ht="14.5" customHeight="1" x14ac:dyDescent="0.35">
      <c r="A21164" s="1"/>
      <c r="B21164" s="317">
        <v>44484.691666714556</v>
      </c>
      <c r="C21164" s="316">
        <v>80.0109463419804</v>
      </c>
      <c r="D21164" s="315" t="s">
        <v>82</v>
      </c>
    </row>
    <row r="21165" spans="1:4" ht="14.5" customHeight="1" x14ac:dyDescent="0.35">
      <c r="A21165" s="1"/>
      <c r="B21165" s="317">
        <v>44484.692361159003</v>
      </c>
      <c r="C21165" s="316">
        <v>78.390890234650584</v>
      </c>
      <c r="D21165" s="315" t="s">
        <v>82</v>
      </c>
    </row>
    <row r="21166" spans="1:4" ht="14.5" customHeight="1" x14ac:dyDescent="0.35">
      <c r="A21166" s="1"/>
      <c r="B21166" s="317">
        <v>44484.693055603449</v>
      </c>
      <c r="C21166" s="316">
        <v>77.323322047514381</v>
      </c>
      <c r="D21166" s="315" t="s">
        <v>82</v>
      </c>
    </row>
    <row r="21167" spans="1:4" ht="14.5" customHeight="1" x14ac:dyDescent="0.35">
      <c r="A21167" s="1"/>
      <c r="B21167" s="317">
        <v>44484.693750047896</v>
      </c>
      <c r="C21167" s="316">
        <v>71.126394202259448</v>
      </c>
      <c r="D21167" s="315" t="s">
        <v>82</v>
      </c>
    </row>
    <row r="21168" spans="1:4" ht="14.5" customHeight="1" x14ac:dyDescent="0.35">
      <c r="A21168" s="1"/>
      <c r="B21168" s="317">
        <v>44484.694444492343</v>
      </c>
      <c r="C21168" s="316">
        <v>64.390688640478771</v>
      </c>
      <c r="D21168" s="315" t="s">
        <v>82</v>
      </c>
    </row>
    <row r="21169" spans="1:4" ht="14.5" customHeight="1" x14ac:dyDescent="0.35">
      <c r="A21169" s="1"/>
      <c r="B21169" s="317">
        <v>44484.69513893679</v>
      </c>
      <c r="C21169" s="316">
        <v>62.302903474068927</v>
      </c>
      <c r="D21169" s="315" t="s">
        <v>82</v>
      </c>
    </row>
    <row r="21170" spans="1:4" ht="14.5" customHeight="1" x14ac:dyDescent="0.35">
      <c r="A21170" s="1"/>
      <c r="B21170" s="317">
        <v>44484.695833381236</v>
      </c>
      <c r="C21170" s="316">
        <v>61.932356540013764</v>
      </c>
      <c r="D21170" s="315" t="s">
        <v>82</v>
      </c>
    </row>
    <row r="21171" spans="1:4" ht="14.5" customHeight="1" x14ac:dyDescent="0.35">
      <c r="A21171" s="1"/>
      <c r="B21171" s="317">
        <v>44484.696527825683</v>
      </c>
      <c r="C21171" s="316">
        <v>61.919739880061634</v>
      </c>
      <c r="D21171" s="315" t="s">
        <v>82</v>
      </c>
    </row>
    <row r="21172" spans="1:4" ht="14.5" customHeight="1" x14ac:dyDescent="0.35">
      <c r="A21172" s="1"/>
      <c r="B21172" s="317">
        <v>44484.69722227013</v>
      </c>
      <c r="C21172" s="316">
        <v>61.924141439245432</v>
      </c>
      <c r="D21172" s="315" t="s">
        <v>82</v>
      </c>
    </row>
    <row r="21173" spans="1:4" ht="14.5" customHeight="1" x14ac:dyDescent="0.35">
      <c r="A21173" s="1"/>
      <c r="B21173" s="317">
        <v>44484.697916714576</v>
      </c>
      <c r="C21173" s="316">
        <v>61.643779374148771</v>
      </c>
      <c r="D21173" s="315" t="s">
        <v>82</v>
      </c>
    </row>
    <row r="21174" spans="1:4" ht="14.5" customHeight="1" x14ac:dyDescent="0.35">
      <c r="A21174" s="1"/>
      <c r="B21174" s="317">
        <v>44484.698611159023</v>
      </c>
      <c r="C21174" s="316">
        <v>62.159832836997033</v>
      </c>
      <c r="D21174" s="315" t="s">
        <v>82</v>
      </c>
    </row>
    <row r="21175" spans="1:4" ht="14.5" customHeight="1" x14ac:dyDescent="0.35">
      <c r="A21175" s="1"/>
      <c r="B21175" s="317">
        <v>44484.69930560347</v>
      </c>
      <c r="C21175" s="316">
        <v>67.747849431414707</v>
      </c>
      <c r="D21175" s="315" t="s">
        <v>82</v>
      </c>
    </row>
    <row r="21176" spans="1:4" ht="14.5" customHeight="1" x14ac:dyDescent="0.35">
      <c r="A21176" s="1"/>
      <c r="B21176" s="317">
        <v>44484.700000047917</v>
      </c>
      <c r="C21176" s="316">
        <v>74.357164571742757</v>
      </c>
      <c r="D21176" s="315" t="s">
        <v>82</v>
      </c>
    </row>
    <row r="21177" spans="1:4" ht="14.5" customHeight="1" x14ac:dyDescent="0.35">
      <c r="A21177" s="1"/>
      <c r="B21177" s="317">
        <v>44484.700694492363</v>
      </c>
      <c r="C21177" s="316">
        <v>76.781761184057302</v>
      </c>
      <c r="D21177" s="315" t="s">
        <v>82</v>
      </c>
    </row>
    <row r="21178" spans="1:4" ht="14.5" customHeight="1" x14ac:dyDescent="0.35">
      <c r="A21178" s="1"/>
      <c r="B21178" s="317">
        <v>44484.70138893681</v>
      </c>
      <c r="C21178" s="316">
        <v>76.692401952315905</v>
      </c>
      <c r="D21178" s="315" t="s">
        <v>82</v>
      </c>
    </row>
    <row r="21179" spans="1:4" ht="14.5" customHeight="1" x14ac:dyDescent="0.35">
      <c r="A21179" s="1"/>
      <c r="B21179" s="317">
        <v>44484.702083381257</v>
      </c>
      <c r="C21179" s="316">
        <v>68.610254193902563</v>
      </c>
      <c r="D21179" s="315" t="s">
        <v>82</v>
      </c>
    </row>
    <row r="21180" spans="1:4" ht="14.5" customHeight="1" x14ac:dyDescent="0.35">
      <c r="A21180" s="1"/>
      <c r="B21180" s="317">
        <v>44484.702777825703</v>
      </c>
      <c r="C21180" s="316">
        <v>62.059394847359123</v>
      </c>
      <c r="D21180" s="315" t="s">
        <v>82</v>
      </c>
    </row>
    <row r="21181" spans="1:4" ht="14.5" customHeight="1" x14ac:dyDescent="0.35">
      <c r="A21181" s="1"/>
      <c r="B21181" s="317">
        <v>44484.70347227015</v>
      </c>
      <c r="C21181" s="316">
        <v>59.561340432903187</v>
      </c>
      <c r="D21181" s="315" t="s">
        <v>82</v>
      </c>
    </row>
    <row r="21182" spans="1:4" ht="14.5" customHeight="1" x14ac:dyDescent="0.35">
      <c r="A21182" s="1"/>
      <c r="B21182" s="317">
        <v>44484.704166714597</v>
      </c>
      <c r="C21182" s="316">
        <v>58.213292500927736</v>
      </c>
      <c r="D21182" s="315" t="s">
        <v>82</v>
      </c>
    </row>
    <row r="21183" spans="1:4" ht="14.5" customHeight="1" x14ac:dyDescent="0.35">
      <c r="A21183" s="1"/>
      <c r="B21183" s="317">
        <v>44484.704861159044</v>
      </c>
      <c r="C21183" s="316">
        <v>56.911912882566682</v>
      </c>
      <c r="D21183" s="315" t="s">
        <v>82</v>
      </c>
    </row>
    <row r="21184" spans="1:4" ht="14.5" customHeight="1" x14ac:dyDescent="0.35">
      <c r="A21184" s="1"/>
      <c r="B21184" s="317">
        <v>44484.70555560349</v>
      </c>
      <c r="C21184" s="316">
        <v>55.563766297438995</v>
      </c>
      <c r="D21184" s="315" t="s">
        <v>82</v>
      </c>
    </row>
    <row r="21185" spans="1:4" ht="14.5" customHeight="1" x14ac:dyDescent="0.35">
      <c r="A21185" s="1"/>
      <c r="B21185" s="317">
        <v>44484.706250047937</v>
      </c>
      <c r="C21185" s="316">
        <v>54.131134585021449</v>
      </c>
      <c r="D21185" s="315" t="s">
        <v>82</v>
      </c>
    </row>
    <row r="21186" spans="1:4" ht="14.5" customHeight="1" x14ac:dyDescent="0.35">
      <c r="A21186" s="1"/>
      <c r="B21186" s="317">
        <v>44484.706944492384</v>
      </c>
      <c r="C21186" s="316">
        <v>52.604995833791328</v>
      </c>
      <c r="D21186" s="315" t="s">
        <v>82</v>
      </c>
    </row>
    <row r="21187" spans="1:4" ht="14.5" customHeight="1" x14ac:dyDescent="0.35">
      <c r="A21187" s="1"/>
      <c r="B21187" s="317">
        <v>44484.70763893683</v>
      </c>
      <c r="C21187" s="316">
        <v>50.715696999156108</v>
      </c>
      <c r="D21187" s="315" t="s">
        <v>82</v>
      </c>
    </row>
    <row r="21188" spans="1:4" ht="14.5" customHeight="1" x14ac:dyDescent="0.35">
      <c r="A21188" s="1"/>
      <c r="B21188" s="317">
        <v>44484.708333381277</v>
      </c>
      <c r="C21188" s="316">
        <v>49.002671058617608</v>
      </c>
      <c r="D21188" s="315" t="s">
        <v>82</v>
      </c>
    </row>
    <row r="21189" spans="1:4" ht="14.5" customHeight="1" x14ac:dyDescent="0.35">
      <c r="A21189" s="1"/>
      <c r="B21189" s="317">
        <v>44484.709027825724</v>
      </c>
      <c r="C21189" s="316">
        <v>47.412300431385908</v>
      </c>
      <c r="D21189" s="315" t="s">
        <v>82</v>
      </c>
    </row>
    <row r="21190" spans="1:4" ht="14.5" customHeight="1" x14ac:dyDescent="0.35">
      <c r="A21190" s="1"/>
      <c r="B21190" s="317">
        <v>44484.70972227017</v>
      </c>
      <c r="C21190" s="316">
        <v>45.896609850936024</v>
      </c>
      <c r="D21190" s="315" t="s">
        <v>82</v>
      </c>
    </row>
    <row r="21191" spans="1:4" ht="14.5" customHeight="1" x14ac:dyDescent="0.35">
      <c r="A21191" s="1"/>
      <c r="B21191" s="317">
        <v>44484.710416714617</v>
      </c>
      <c r="C21191" s="316">
        <v>44.554217419406633</v>
      </c>
      <c r="D21191" s="315" t="s">
        <v>82</v>
      </c>
    </row>
    <row r="21192" spans="1:4" ht="14.5" customHeight="1" x14ac:dyDescent="0.35">
      <c r="A21192" s="1"/>
      <c r="B21192" s="317">
        <v>44484.711111159064</v>
      </c>
      <c r="C21192" s="316">
        <v>43.364262245722543</v>
      </c>
      <c r="D21192" s="315" t="s">
        <v>82</v>
      </c>
    </row>
    <row r="21193" spans="1:4" ht="14.5" customHeight="1" x14ac:dyDescent="0.35">
      <c r="A21193" s="1"/>
      <c r="B21193" s="317">
        <v>44484.711805603511</v>
      </c>
      <c r="C21193" s="316">
        <v>41.844745177671818</v>
      </c>
      <c r="D21193" s="315" t="s">
        <v>82</v>
      </c>
    </row>
    <row r="21194" spans="1:4" ht="14.5" customHeight="1" x14ac:dyDescent="0.35">
      <c r="A21194" s="1"/>
      <c r="B21194" s="317">
        <v>44484.712500047957</v>
      </c>
      <c r="C21194" s="316">
        <v>40.962458193454466</v>
      </c>
      <c r="D21194" s="315" t="s">
        <v>82</v>
      </c>
    </row>
    <row r="21195" spans="1:4" ht="14.5" customHeight="1" x14ac:dyDescent="0.35">
      <c r="A21195" s="1"/>
      <c r="B21195" s="317">
        <v>44484.713194492404</v>
      </c>
      <c r="C21195" s="316">
        <v>38.957169190278123</v>
      </c>
      <c r="D21195" s="315" t="s">
        <v>82</v>
      </c>
    </row>
    <row r="21196" spans="1:4" ht="14.5" customHeight="1" x14ac:dyDescent="0.35">
      <c r="A21196" s="1"/>
      <c r="B21196" s="317">
        <v>44484.713888936851</v>
      </c>
      <c r="C21196" s="316">
        <v>37.925163559408972</v>
      </c>
      <c r="D21196" s="315" t="s">
        <v>82</v>
      </c>
    </row>
    <row r="21197" spans="1:4" ht="14.5" customHeight="1" x14ac:dyDescent="0.35">
      <c r="A21197" s="1"/>
      <c r="B21197" s="317">
        <v>44484.714583381297</v>
      </c>
      <c r="C21197" s="316">
        <v>38.846118893504418</v>
      </c>
      <c r="D21197" s="315" t="s">
        <v>82</v>
      </c>
    </row>
    <row r="21198" spans="1:4" ht="14.5" customHeight="1" x14ac:dyDescent="0.35">
      <c r="A21198" s="1"/>
      <c r="B21198" s="317">
        <v>44484.715277825744</v>
      </c>
      <c r="C21198" s="316">
        <v>38.857711611816192</v>
      </c>
      <c r="D21198" s="315" t="s">
        <v>82</v>
      </c>
    </row>
    <row r="21199" spans="1:4" ht="14.5" customHeight="1" x14ac:dyDescent="0.35">
      <c r="A21199" s="1"/>
      <c r="B21199" s="317">
        <v>44484.715972270191</v>
      </c>
      <c r="C21199" s="316">
        <v>38.406453604146371</v>
      </c>
      <c r="D21199" s="315" t="s">
        <v>82</v>
      </c>
    </row>
    <row r="21200" spans="1:4" ht="14.5" customHeight="1" x14ac:dyDescent="0.35">
      <c r="A21200" s="1"/>
      <c r="B21200" s="317">
        <v>44484.716666714638</v>
      </c>
      <c r="C21200" s="316">
        <v>37.51707614044232</v>
      </c>
      <c r="D21200" s="315" t="s">
        <v>82</v>
      </c>
    </row>
    <row r="21201" spans="1:4" ht="14.5" customHeight="1" x14ac:dyDescent="0.35">
      <c r="A21201" s="1"/>
      <c r="B21201" s="317">
        <v>44484.717361159084</v>
      </c>
      <c r="C21201" s="316">
        <v>36.323855042314001</v>
      </c>
      <c r="D21201" s="315" t="s">
        <v>82</v>
      </c>
    </row>
    <row r="21202" spans="1:4" ht="14.5" customHeight="1" x14ac:dyDescent="0.35">
      <c r="A21202" s="1"/>
      <c r="B21202" s="317">
        <v>44484.718055603531</v>
      </c>
      <c r="C21202" s="316">
        <v>34.96767294148934</v>
      </c>
      <c r="D21202" s="315" t="s">
        <v>82</v>
      </c>
    </row>
    <row r="21203" spans="1:4" ht="14.5" customHeight="1" x14ac:dyDescent="0.35">
      <c r="A21203" s="1"/>
      <c r="B21203" s="317">
        <v>44484.718750047978</v>
      </c>
      <c r="C21203" s="316">
        <v>33.952923735419368</v>
      </c>
      <c r="D21203" s="315" t="s">
        <v>82</v>
      </c>
    </row>
    <row r="21204" spans="1:4" ht="14.5" customHeight="1" x14ac:dyDescent="0.35">
      <c r="A21204" s="1"/>
      <c r="B21204" s="317">
        <v>44484.719444492424</v>
      </c>
      <c r="C21204" s="316">
        <v>33.737188879459673</v>
      </c>
      <c r="D21204" s="315" t="s">
        <v>82</v>
      </c>
    </row>
    <row r="21205" spans="1:4" ht="14.5" customHeight="1" x14ac:dyDescent="0.35">
      <c r="A21205" s="1"/>
      <c r="B21205" s="317">
        <v>44484.720138936871</v>
      </c>
      <c r="C21205" s="316">
        <v>33.506572153466792</v>
      </c>
      <c r="D21205" s="315" t="s">
        <v>82</v>
      </c>
    </row>
    <row r="21206" spans="1:4" ht="14.5" customHeight="1" x14ac:dyDescent="0.35">
      <c r="A21206" s="1"/>
      <c r="B21206" s="317">
        <v>44484.720833381318</v>
      </c>
      <c r="C21206" s="316">
        <v>31.761200627361539</v>
      </c>
      <c r="D21206" s="315" t="s">
        <v>82</v>
      </c>
    </row>
    <row r="21207" spans="1:4" ht="14.5" customHeight="1" x14ac:dyDescent="0.35">
      <c r="A21207" s="1"/>
      <c r="B21207" s="317">
        <v>44484.721527825764</v>
      </c>
      <c r="C21207" s="316">
        <v>29.959815330827649</v>
      </c>
      <c r="D21207" s="315" t="s">
        <v>82</v>
      </c>
    </row>
    <row r="21208" spans="1:4" ht="14.5" customHeight="1" x14ac:dyDescent="0.35">
      <c r="A21208" s="1"/>
      <c r="B21208" s="317">
        <v>44484.722222270211</v>
      </c>
      <c r="C21208" s="316">
        <v>29.500302555524588</v>
      </c>
      <c r="D21208" s="315" t="s">
        <v>82</v>
      </c>
    </row>
    <row r="21209" spans="1:4" ht="14.5" customHeight="1" x14ac:dyDescent="0.35">
      <c r="A21209" s="1"/>
      <c r="B21209" s="317">
        <v>44484.722916714658</v>
      </c>
      <c r="C21209" s="316">
        <v>30.601580163721518</v>
      </c>
      <c r="D21209" s="315" t="s">
        <v>82</v>
      </c>
    </row>
    <row r="21210" spans="1:4" ht="14.5" customHeight="1" x14ac:dyDescent="0.35">
      <c r="A21210" s="1"/>
      <c r="B21210" s="317">
        <v>44484.723611159105</v>
      </c>
      <c r="C21210" s="316">
        <v>31.333517255693732</v>
      </c>
      <c r="D21210" s="315" t="s">
        <v>82</v>
      </c>
    </row>
    <row r="21211" spans="1:4" ht="14.5" customHeight="1" x14ac:dyDescent="0.35">
      <c r="A21211" s="1"/>
      <c r="B21211" s="317">
        <v>44484.724305603551</v>
      </c>
      <c r="C21211" s="316">
        <v>33.719903550486194</v>
      </c>
      <c r="D21211" s="315" t="s">
        <v>82</v>
      </c>
    </row>
    <row r="21212" spans="1:4" ht="14.5" customHeight="1" x14ac:dyDescent="0.35">
      <c r="A21212" s="1"/>
      <c r="B21212" s="317">
        <v>44484.725000047998</v>
      </c>
      <c r="C21212" s="316">
        <v>38.051557953698406</v>
      </c>
      <c r="D21212" s="315" t="s">
        <v>82</v>
      </c>
    </row>
    <row r="21213" spans="1:4" ht="14.5" customHeight="1" x14ac:dyDescent="0.35">
      <c r="A21213" s="1"/>
      <c r="B21213" s="317">
        <v>44484.725694492445</v>
      </c>
      <c r="C21213" s="316">
        <v>40.108295128315994</v>
      </c>
      <c r="D21213" s="315" t="s">
        <v>82</v>
      </c>
    </row>
    <row r="21214" spans="1:4" ht="14.5" customHeight="1" x14ac:dyDescent="0.35">
      <c r="A21214" s="1"/>
      <c r="B21214" s="317">
        <v>44484.726388936891</v>
      </c>
      <c r="C21214" s="316">
        <v>35.640322356310207</v>
      </c>
      <c r="D21214" s="315" t="s">
        <v>82</v>
      </c>
    </row>
    <row r="21215" spans="1:4" ht="14.5" customHeight="1" x14ac:dyDescent="0.35">
      <c r="A21215" s="1"/>
      <c r="B21215" s="317">
        <v>44484.727083381338</v>
      </c>
      <c r="C21215" s="316">
        <v>30.727304705660693</v>
      </c>
      <c r="D21215" s="315" t="s">
        <v>82</v>
      </c>
    </row>
    <row r="21216" spans="1:4" ht="14.5" customHeight="1" x14ac:dyDescent="0.35">
      <c r="A21216" s="1"/>
      <c r="B21216" s="317">
        <v>44484.727777825785</v>
      </c>
      <c r="C21216" s="316">
        <v>29.555879195509867</v>
      </c>
      <c r="D21216" s="315" t="s">
        <v>82</v>
      </c>
    </row>
    <row r="21217" spans="1:4" ht="14.5" customHeight="1" x14ac:dyDescent="0.35">
      <c r="A21217" s="1"/>
      <c r="B21217" s="317">
        <v>44484.728472270232</v>
      </c>
      <c r="C21217" s="316">
        <v>28.940324415668147</v>
      </c>
      <c r="D21217" s="315" t="s">
        <v>82</v>
      </c>
    </row>
    <row r="21218" spans="1:4" ht="14.5" customHeight="1" x14ac:dyDescent="0.35">
      <c r="A21218" s="1"/>
      <c r="B21218" s="317">
        <v>44484.729166714678</v>
      </c>
      <c r="C21218" s="316">
        <v>28.392768343543867</v>
      </c>
      <c r="D21218" s="315" t="s">
        <v>82</v>
      </c>
    </row>
    <row r="21219" spans="1:4" ht="14.5" customHeight="1" x14ac:dyDescent="0.35">
      <c r="A21219" s="1"/>
      <c r="B21219" s="317">
        <v>44484.729861159125</v>
      </c>
      <c r="C21219" s="316">
        <v>28.512370009311901</v>
      </c>
      <c r="D21219" s="315" t="s">
        <v>82</v>
      </c>
    </row>
    <row r="21220" spans="1:4" ht="14.5" customHeight="1" x14ac:dyDescent="0.35">
      <c r="A21220" s="1"/>
      <c r="B21220" s="317">
        <v>44484.730555603572</v>
      </c>
      <c r="C21220" s="316">
        <v>31.461905670109264</v>
      </c>
      <c r="D21220" s="315" t="s">
        <v>82</v>
      </c>
    </row>
    <row r="21221" spans="1:4" ht="14.5" customHeight="1" x14ac:dyDescent="0.35">
      <c r="A21221" s="1"/>
      <c r="B21221" s="317">
        <v>44484.731250048018</v>
      </c>
      <c r="C21221" s="316">
        <v>34.904865636593122</v>
      </c>
      <c r="D21221" s="315" t="s">
        <v>82</v>
      </c>
    </row>
    <row r="21222" spans="1:4" ht="14.5" customHeight="1" x14ac:dyDescent="0.35">
      <c r="A21222" s="1"/>
      <c r="B21222" s="317">
        <v>44484.731944492465</v>
      </c>
      <c r="C21222" s="316">
        <v>34.991589112351839</v>
      </c>
      <c r="D21222" s="315" t="s">
        <v>82</v>
      </c>
    </row>
    <row r="21223" spans="1:4" ht="14.5" customHeight="1" x14ac:dyDescent="0.35">
      <c r="A21223" s="1"/>
      <c r="B21223" s="317">
        <v>44484.732638936912</v>
      </c>
      <c r="C21223" s="316">
        <v>34.334990814244762</v>
      </c>
      <c r="D21223" s="315" t="s">
        <v>82</v>
      </c>
    </row>
    <row r="21224" spans="1:4" ht="14.5" customHeight="1" x14ac:dyDescent="0.35">
      <c r="A21224" s="1"/>
      <c r="B21224" s="317">
        <v>44484.733333381359</v>
      </c>
      <c r="C21224" s="316">
        <v>30.615642299241152</v>
      </c>
      <c r="D21224" s="315" t="s">
        <v>82</v>
      </c>
    </row>
    <row r="21225" spans="1:4" ht="14.5" customHeight="1" x14ac:dyDescent="0.35">
      <c r="A21225" s="1"/>
      <c r="B21225" s="317">
        <v>44484.734027825805</v>
      </c>
      <c r="C21225" s="316">
        <v>28.058185870999782</v>
      </c>
      <c r="D21225" s="315" t="s">
        <v>82</v>
      </c>
    </row>
    <row r="21226" spans="1:4" ht="14.5" customHeight="1" x14ac:dyDescent="0.35">
      <c r="A21226" s="1"/>
      <c r="B21226" s="317">
        <v>44484.734722270252</v>
      </c>
      <c r="C21226" s="316">
        <v>28.643048421650018</v>
      </c>
      <c r="D21226" s="315" t="s">
        <v>82</v>
      </c>
    </row>
    <row r="21227" spans="1:4" ht="14.5" customHeight="1" x14ac:dyDescent="0.35">
      <c r="A21227" s="1"/>
      <c r="B21227" s="317">
        <v>44484.735416714699</v>
      </c>
      <c r="C21227" s="316">
        <v>29.890307391423267</v>
      </c>
      <c r="D21227" s="315" t="s">
        <v>82</v>
      </c>
    </row>
    <row r="21228" spans="1:4" ht="14.5" customHeight="1" x14ac:dyDescent="0.35">
      <c r="A21228" s="1"/>
      <c r="B21228" s="317">
        <v>44484.736111159145</v>
      </c>
      <c r="C21228" s="316">
        <v>30.543200105321496</v>
      </c>
      <c r="D21228" s="315" t="s">
        <v>82</v>
      </c>
    </row>
    <row r="21229" spans="1:4" ht="14.5" customHeight="1" x14ac:dyDescent="0.35">
      <c r="A21229" s="1"/>
      <c r="B21229" s="317">
        <v>44484.736805603592</v>
      </c>
      <c r="C21229" s="316">
        <v>31.347226729431714</v>
      </c>
      <c r="D21229" s="315" t="s">
        <v>82</v>
      </c>
    </row>
    <row r="21230" spans="1:4" ht="14.5" customHeight="1" x14ac:dyDescent="0.35">
      <c r="A21230" s="1"/>
      <c r="B21230" s="317">
        <v>44484.737500048039</v>
      </c>
      <c r="C21230" s="316">
        <v>32.407623632233786</v>
      </c>
      <c r="D21230" s="315" t="s">
        <v>82</v>
      </c>
    </row>
    <row r="21231" spans="1:4" ht="14.5" customHeight="1" x14ac:dyDescent="0.35">
      <c r="A21231" s="1"/>
      <c r="B21231" s="317">
        <v>44484.738194492485</v>
      </c>
      <c r="C21231" s="316">
        <v>35.66105214274333</v>
      </c>
      <c r="D21231" s="315" t="s">
        <v>82</v>
      </c>
    </row>
    <row r="21232" spans="1:4" ht="14.5" customHeight="1" x14ac:dyDescent="0.35">
      <c r="A21232" s="1"/>
      <c r="B21232" s="317">
        <v>44484.738888936932</v>
      </c>
      <c r="C21232" s="316">
        <v>40.316827542328006</v>
      </c>
      <c r="D21232" s="315" t="s">
        <v>82</v>
      </c>
    </row>
    <row r="21233" spans="1:4" ht="14.5" customHeight="1" x14ac:dyDescent="0.35">
      <c r="A21233" s="1"/>
      <c r="B21233" s="317">
        <v>44484.739583381379</v>
      </c>
      <c r="C21233" s="316">
        <v>42.611269854988983</v>
      </c>
      <c r="D21233" s="315" t="s">
        <v>82</v>
      </c>
    </row>
    <row r="21234" spans="1:4" ht="14.5" customHeight="1" x14ac:dyDescent="0.35">
      <c r="A21234" s="1"/>
      <c r="B21234" s="317">
        <v>44484.740277825826</v>
      </c>
      <c r="C21234" s="316">
        <v>42.699238060002486</v>
      </c>
      <c r="D21234" s="315" t="s">
        <v>82</v>
      </c>
    </row>
    <row r="21235" spans="1:4" ht="14.5" customHeight="1" x14ac:dyDescent="0.35">
      <c r="A21235" s="1"/>
      <c r="B21235" s="317">
        <v>44484.740972270272</v>
      </c>
      <c r="C21235" s="316">
        <v>40.040653507595806</v>
      </c>
      <c r="D21235" s="315" t="s">
        <v>82</v>
      </c>
    </row>
    <row r="21236" spans="1:4" ht="14.5" customHeight="1" x14ac:dyDescent="0.35">
      <c r="A21236" s="1"/>
      <c r="B21236" s="317">
        <v>44484.741666714719</v>
      </c>
      <c r="C21236" s="316">
        <v>38.537168894383164</v>
      </c>
      <c r="D21236" s="315" t="s">
        <v>82</v>
      </c>
    </row>
    <row r="21237" spans="1:4" ht="14.5" customHeight="1" x14ac:dyDescent="0.35">
      <c r="A21237" s="1"/>
      <c r="B21237" s="317">
        <v>44484.742361159166</v>
      </c>
      <c r="C21237" s="316">
        <v>39.498366301906451</v>
      </c>
      <c r="D21237" s="315" t="s">
        <v>82</v>
      </c>
    </row>
    <row r="21238" spans="1:4" ht="14.5" customHeight="1" x14ac:dyDescent="0.35">
      <c r="A21238" s="1"/>
      <c r="B21238" s="317">
        <v>44484.743055603612</v>
      </c>
      <c r="C21238" s="316">
        <v>45.003950057629844</v>
      </c>
      <c r="D21238" s="315" t="s">
        <v>82</v>
      </c>
    </row>
    <row r="21239" spans="1:4" ht="14.5" customHeight="1" x14ac:dyDescent="0.35">
      <c r="A21239" s="1"/>
      <c r="B21239" s="317">
        <v>44484.743750048059</v>
      </c>
      <c r="C21239" s="316">
        <v>50.455260147668497</v>
      </c>
      <c r="D21239" s="315" t="s">
        <v>82</v>
      </c>
    </row>
    <row r="21240" spans="1:4" ht="14.5" customHeight="1" x14ac:dyDescent="0.35">
      <c r="A21240" s="1"/>
      <c r="B21240" s="317">
        <v>44484.744444492506</v>
      </c>
      <c r="C21240" s="316">
        <v>54.557105388131461</v>
      </c>
      <c r="D21240" s="315" t="s">
        <v>82</v>
      </c>
    </row>
    <row r="21241" spans="1:4" ht="14.5" customHeight="1" x14ac:dyDescent="0.35">
      <c r="A21241" s="1"/>
      <c r="B21241" s="317">
        <v>44484.745138936953</v>
      </c>
      <c r="C21241" s="316">
        <v>58.2838782598119</v>
      </c>
      <c r="D21241" s="315" t="s">
        <v>82</v>
      </c>
    </row>
    <row r="21242" spans="1:4" ht="14.5" customHeight="1" x14ac:dyDescent="0.35">
      <c r="A21242" s="1"/>
      <c r="B21242" s="317">
        <v>44484.745833381399</v>
      </c>
      <c r="C21242" s="316">
        <v>63.217790609477866</v>
      </c>
      <c r="D21242" s="315" t="s">
        <v>82</v>
      </c>
    </row>
    <row r="21243" spans="1:4" ht="14.5" customHeight="1" x14ac:dyDescent="0.35">
      <c r="A21243" s="1"/>
      <c r="B21243" s="317">
        <v>44484.746527825846</v>
      </c>
      <c r="C21243" s="316">
        <v>64.778961605381724</v>
      </c>
      <c r="D21243" s="315" t="s">
        <v>82</v>
      </c>
    </row>
    <row r="21244" spans="1:4" ht="14.5" customHeight="1" x14ac:dyDescent="0.35">
      <c r="A21244" s="1"/>
      <c r="B21244" s="317">
        <v>44484.747222270293</v>
      </c>
      <c r="C21244" s="316">
        <v>64.638565710118073</v>
      </c>
      <c r="D21244" s="315" t="s">
        <v>82</v>
      </c>
    </row>
    <row r="21245" spans="1:4" ht="14.5" customHeight="1" x14ac:dyDescent="0.35">
      <c r="A21245" s="1"/>
      <c r="B21245" s="317">
        <v>44484.747916714739</v>
      </c>
      <c r="C21245" s="316">
        <v>61.515936763158727</v>
      </c>
      <c r="D21245" s="315" t="s">
        <v>82</v>
      </c>
    </row>
    <row r="21246" spans="1:4" ht="14.5" customHeight="1" x14ac:dyDescent="0.35">
      <c r="A21246" s="1"/>
      <c r="B21246" s="317">
        <v>44484.748611159186</v>
      </c>
      <c r="C21246" s="316">
        <v>61.794890235593385</v>
      </c>
      <c r="D21246" s="315" t="s">
        <v>82</v>
      </c>
    </row>
    <row r="21247" spans="1:4" ht="14.5" customHeight="1" x14ac:dyDescent="0.35">
      <c r="A21247" s="1"/>
      <c r="B21247" s="317">
        <v>44484.749305603633</v>
      </c>
      <c r="C21247" s="316">
        <v>66.360737679333155</v>
      </c>
      <c r="D21247" s="315" t="s">
        <v>82</v>
      </c>
    </row>
    <row r="21248" spans="1:4" ht="14.5" customHeight="1" x14ac:dyDescent="0.35">
      <c r="A21248" s="1"/>
      <c r="B21248" s="317">
        <v>44484.75000004808</v>
      </c>
      <c r="C21248" s="316">
        <v>75.585012366025083</v>
      </c>
      <c r="D21248" s="315" t="s">
        <v>82</v>
      </c>
    </row>
    <row r="21249" spans="1:4" ht="14.5" customHeight="1" x14ac:dyDescent="0.35">
      <c r="A21249" s="1"/>
      <c r="B21249" s="317">
        <v>44484.750694492526</v>
      </c>
      <c r="C21249" s="316">
        <v>80.198352107227166</v>
      </c>
      <c r="D21249" s="315" t="s">
        <v>82</v>
      </c>
    </row>
    <row r="21250" spans="1:4" ht="14.5" customHeight="1" x14ac:dyDescent="0.35">
      <c r="A21250" s="1"/>
      <c r="B21250" s="317">
        <v>44484.751388936973</v>
      </c>
      <c r="C21250" s="316">
        <v>84.446337218113086</v>
      </c>
      <c r="D21250" s="315" t="s">
        <v>82</v>
      </c>
    </row>
    <row r="21251" spans="1:4" ht="14.5" customHeight="1" x14ac:dyDescent="0.35">
      <c r="A21251" s="1"/>
      <c r="B21251" s="317">
        <v>44484.75208338142</v>
      </c>
      <c r="C21251" s="316">
        <v>88.153718296772183</v>
      </c>
      <c r="D21251" s="315" t="s">
        <v>82</v>
      </c>
    </row>
    <row r="21252" spans="1:4" ht="14.5" customHeight="1" x14ac:dyDescent="0.35">
      <c r="A21252" s="1"/>
      <c r="B21252" s="317">
        <v>44484.752777825866</v>
      </c>
      <c r="C21252" s="316">
        <v>91.184836749041764</v>
      </c>
      <c r="D21252" s="315" t="s">
        <v>82</v>
      </c>
    </row>
    <row r="21253" spans="1:4" ht="14.5" customHeight="1" x14ac:dyDescent="0.35">
      <c r="A21253" s="1"/>
      <c r="B21253" s="317">
        <v>44484.753472270313</v>
      </c>
      <c r="C21253" s="316">
        <v>99.516100509639358</v>
      </c>
      <c r="D21253" s="315" t="s">
        <v>82</v>
      </c>
    </row>
    <row r="21254" spans="1:4" ht="14.5" customHeight="1" x14ac:dyDescent="0.35">
      <c r="A21254" s="1"/>
      <c r="B21254" s="317">
        <v>44484.75416671476</v>
      </c>
      <c r="C21254" s="316">
        <v>107.71908572659012</v>
      </c>
      <c r="D21254" s="315" t="s">
        <v>82</v>
      </c>
    </row>
    <row r="21255" spans="1:4" ht="14.5" customHeight="1" x14ac:dyDescent="0.35">
      <c r="A21255" s="1"/>
      <c r="B21255" s="317">
        <v>44484.754861159206</v>
      </c>
      <c r="C21255" s="316">
        <v>108.44002552002591</v>
      </c>
      <c r="D21255" s="315" t="s">
        <v>82</v>
      </c>
    </row>
    <row r="21256" spans="1:4" ht="14.5" customHeight="1" x14ac:dyDescent="0.35">
      <c r="A21256" s="1"/>
      <c r="B21256" s="317">
        <v>44484.755555603653</v>
      </c>
      <c r="C21256" s="316">
        <v>110.79634617932994</v>
      </c>
      <c r="D21256" s="315" t="s">
        <v>82</v>
      </c>
    </row>
    <row r="21257" spans="1:4" ht="14.5" customHeight="1" x14ac:dyDescent="0.35">
      <c r="A21257" s="1"/>
      <c r="B21257" s="317">
        <v>44484.7562500481</v>
      </c>
      <c r="C21257" s="316">
        <v>103.20670439089299</v>
      </c>
      <c r="D21257" s="315" t="s">
        <v>82</v>
      </c>
    </row>
    <row r="21258" spans="1:4" ht="14.5" customHeight="1" x14ac:dyDescent="0.35">
      <c r="A21258" s="1"/>
      <c r="B21258" s="317">
        <v>44484.756944492547</v>
      </c>
      <c r="C21258" s="316">
        <v>90.626935693668202</v>
      </c>
      <c r="D21258" s="315" t="s">
        <v>82</v>
      </c>
    </row>
    <row r="21259" spans="1:4" ht="14.5" customHeight="1" x14ac:dyDescent="0.35">
      <c r="A21259" s="1"/>
      <c r="B21259" s="317">
        <v>44484.757638936993</v>
      </c>
      <c r="C21259" s="316">
        <v>88.600688777390559</v>
      </c>
      <c r="D21259" s="315" t="s">
        <v>82</v>
      </c>
    </row>
    <row r="21260" spans="1:4" ht="14.5" customHeight="1" x14ac:dyDescent="0.35">
      <c r="A21260" s="1"/>
      <c r="B21260" s="317">
        <v>44484.75833338144</v>
      </c>
      <c r="C21260" s="316">
        <v>91.189953745232202</v>
      </c>
      <c r="D21260" s="315" t="s">
        <v>82</v>
      </c>
    </row>
    <row r="21261" spans="1:4" ht="14.5" customHeight="1" x14ac:dyDescent="0.35">
      <c r="A21261" s="1"/>
      <c r="B21261" s="317">
        <v>44484.759027825887</v>
      </c>
      <c r="C21261" s="316">
        <v>96.567651386574525</v>
      </c>
      <c r="D21261" s="315" t="s">
        <v>82</v>
      </c>
    </row>
    <row r="21262" spans="1:4" ht="14.5" customHeight="1" x14ac:dyDescent="0.35">
      <c r="A21262" s="1"/>
      <c r="B21262" s="317">
        <v>44484.759722270333</v>
      </c>
      <c r="C21262" s="316">
        <v>103.95021162664634</v>
      </c>
      <c r="D21262" s="315" t="s">
        <v>82</v>
      </c>
    </row>
    <row r="21263" spans="1:4" ht="14.5" customHeight="1" x14ac:dyDescent="0.35">
      <c r="A21263" s="1"/>
      <c r="B21263" s="317">
        <v>44484.76041671478</v>
      </c>
      <c r="C21263" s="316">
        <v>111.34687912451142</v>
      </c>
      <c r="D21263" s="315" t="s">
        <v>82</v>
      </c>
    </row>
    <row r="21264" spans="1:4" ht="14.5" customHeight="1" x14ac:dyDescent="0.35">
      <c r="A21264" s="1"/>
      <c r="B21264" s="317">
        <v>44484.761111159227</v>
      </c>
      <c r="C21264" s="316">
        <v>124.53870456529549</v>
      </c>
      <c r="D21264" s="315" t="s">
        <v>82</v>
      </c>
    </row>
    <row r="21265" spans="1:4" ht="14.5" customHeight="1" x14ac:dyDescent="0.35">
      <c r="A21265" s="1"/>
      <c r="B21265" s="317">
        <v>44484.761805603674</v>
      </c>
      <c r="C21265" s="316">
        <v>133.66679560758638</v>
      </c>
      <c r="D21265" s="315" t="s">
        <v>82</v>
      </c>
    </row>
    <row r="21266" spans="1:4" ht="14.5" customHeight="1" x14ac:dyDescent="0.35">
      <c r="A21266" s="1"/>
      <c r="B21266" s="317">
        <v>44484.76250004812</v>
      </c>
      <c r="C21266" s="316">
        <v>136.95808687257426</v>
      </c>
      <c r="D21266" s="315" t="s">
        <v>82</v>
      </c>
    </row>
    <row r="21267" spans="1:4" ht="14.5" customHeight="1" x14ac:dyDescent="0.35">
      <c r="A21267" s="1"/>
      <c r="B21267" s="317">
        <v>44484.763194492567</v>
      </c>
      <c r="C21267" s="316">
        <v>143.97900755176477</v>
      </c>
      <c r="D21267" s="315" t="s">
        <v>82</v>
      </c>
    </row>
    <row r="21268" spans="1:4" ht="14.5" customHeight="1" x14ac:dyDescent="0.35">
      <c r="A21268" s="1"/>
      <c r="B21268" s="317">
        <v>44484.763888937014</v>
      </c>
      <c r="C21268" s="316">
        <v>144.50603695644531</v>
      </c>
      <c r="D21268" s="315" t="s">
        <v>82</v>
      </c>
    </row>
    <row r="21269" spans="1:4" ht="14.5" customHeight="1" x14ac:dyDescent="0.35">
      <c r="A21269" s="1"/>
      <c r="B21269" s="317">
        <v>44484.76458338146</v>
      </c>
      <c r="C21269" s="316">
        <v>147.85478021302649</v>
      </c>
      <c r="D21269" s="315" t="s">
        <v>82</v>
      </c>
    </row>
    <row r="21270" spans="1:4" ht="14.5" customHeight="1" x14ac:dyDescent="0.35">
      <c r="A21270" s="1"/>
      <c r="B21270" s="317">
        <v>44484.765277825907</v>
      </c>
      <c r="C21270" s="316">
        <v>159.97548768539369</v>
      </c>
      <c r="D21270" s="315" t="s">
        <v>82</v>
      </c>
    </row>
    <row r="21271" spans="1:4" ht="14.5" customHeight="1" x14ac:dyDescent="0.35">
      <c r="A21271" s="1"/>
      <c r="B21271" s="317">
        <v>44484.765972270354</v>
      </c>
      <c r="C21271" s="316">
        <v>181.10666661824411</v>
      </c>
      <c r="D21271" s="315" t="s">
        <v>82</v>
      </c>
    </row>
    <row r="21272" spans="1:4" ht="14.5" customHeight="1" x14ac:dyDescent="0.35">
      <c r="A21272" s="1"/>
      <c r="B21272" s="317">
        <v>44484.766666714801</v>
      </c>
      <c r="C21272" s="316">
        <v>194.59237724818522</v>
      </c>
      <c r="D21272" s="315" t="s">
        <v>82</v>
      </c>
    </row>
    <row r="21273" spans="1:4" ht="14.5" customHeight="1" x14ac:dyDescent="0.35">
      <c r="A21273" s="1"/>
      <c r="B21273" s="317">
        <v>44484.767361159247</v>
      </c>
      <c r="C21273" s="316">
        <v>207.67950637415052</v>
      </c>
      <c r="D21273" s="315" t="s">
        <v>82</v>
      </c>
    </row>
    <row r="21274" spans="1:4" ht="14.5" customHeight="1" x14ac:dyDescent="0.35">
      <c r="A21274" s="1"/>
      <c r="B21274" s="317">
        <v>44484.768055603694</v>
      </c>
      <c r="C21274" s="316">
        <v>217.40916260709443</v>
      </c>
      <c r="D21274" s="315" t="s">
        <v>82</v>
      </c>
    </row>
    <row r="21275" spans="1:4" ht="14.5" customHeight="1" x14ac:dyDescent="0.35">
      <c r="A21275" s="1"/>
      <c r="B21275" s="317">
        <v>44484.768750048141</v>
      </c>
      <c r="C21275" s="316">
        <v>227.49007393551679</v>
      </c>
      <c r="D21275" s="315" t="s">
        <v>82</v>
      </c>
    </row>
    <row r="21276" spans="1:4" ht="14.5" customHeight="1" x14ac:dyDescent="0.35">
      <c r="A21276" s="1"/>
      <c r="B21276" s="317">
        <v>44484.769444492587</v>
      </c>
      <c r="C21276" s="316">
        <v>237.43654286541667</v>
      </c>
      <c r="D21276" s="315" t="s">
        <v>82</v>
      </c>
    </row>
    <row r="21277" spans="1:4" ht="14.5" customHeight="1" x14ac:dyDescent="0.35">
      <c r="A21277" s="1"/>
      <c r="B21277" s="317">
        <v>44484.770138937034</v>
      </c>
      <c r="C21277" s="316">
        <v>229.46809710429127</v>
      </c>
      <c r="D21277" s="315" t="s">
        <v>82</v>
      </c>
    </row>
    <row r="21278" spans="1:4" ht="14.5" customHeight="1" x14ac:dyDescent="0.35">
      <c r="A21278" s="1"/>
      <c r="B21278" s="317">
        <v>44484.770833381481</v>
      </c>
      <c r="C21278" s="316">
        <v>220.31759711682486</v>
      </c>
      <c r="D21278" s="315" t="s">
        <v>82</v>
      </c>
    </row>
    <row r="21279" spans="1:4" ht="14.5" customHeight="1" x14ac:dyDescent="0.35">
      <c r="A21279" s="1"/>
      <c r="B21279" s="317">
        <v>44484.771527825927</v>
      </c>
      <c r="C21279" s="316">
        <v>209.1072174859078</v>
      </c>
      <c r="D21279" s="315" t="s">
        <v>82</v>
      </c>
    </row>
    <row r="21280" spans="1:4" ht="14.5" customHeight="1" x14ac:dyDescent="0.35">
      <c r="A21280" s="1"/>
      <c r="B21280" s="317">
        <v>44484.772222270374</v>
      </c>
      <c r="C21280" s="316">
        <v>197.62195170149596</v>
      </c>
      <c r="D21280" s="315" t="s">
        <v>82</v>
      </c>
    </row>
    <row r="21281" spans="1:4" ht="14.5" customHeight="1" x14ac:dyDescent="0.35">
      <c r="A21281" s="1"/>
      <c r="B21281" s="317">
        <v>44484.772916714821</v>
      </c>
      <c r="C21281" s="316">
        <v>192.20668557421305</v>
      </c>
      <c r="D21281" s="315" t="s">
        <v>82</v>
      </c>
    </row>
    <row r="21282" spans="1:4" ht="14.5" customHeight="1" x14ac:dyDescent="0.35">
      <c r="A21282" s="1"/>
      <c r="B21282" s="317">
        <v>44484.773611159268</v>
      </c>
      <c r="C21282" s="316">
        <v>196.42849296053174</v>
      </c>
      <c r="D21282" s="315" t="s">
        <v>82</v>
      </c>
    </row>
    <row r="21283" spans="1:4" ht="14.5" customHeight="1" x14ac:dyDescent="0.35">
      <c r="A21283" s="1"/>
      <c r="B21283" s="317">
        <v>44484.774305603714</v>
      </c>
      <c r="C21283" s="316">
        <v>200.07387806691307</v>
      </c>
      <c r="D21283" s="315" t="s">
        <v>82</v>
      </c>
    </row>
    <row r="21284" spans="1:4" ht="14.5" customHeight="1" x14ac:dyDescent="0.35">
      <c r="A21284" s="1"/>
      <c r="B21284" s="317">
        <v>44484.775000048161</v>
      </c>
      <c r="C21284" s="316">
        <v>201.95080956884195</v>
      </c>
      <c r="D21284" s="315" t="s">
        <v>82</v>
      </c>
    </row>
    <row r="21285" spans="1:4" ht="14.5" customHeight="1" x14ac:dyDescent="0.35">
      <c r="A21285" s="1"/>
      <c r="B21285" s="317">
        <v>44484.775694492608</v>
      </c>
      <c r="C21285" s="316">
        <v>203.45144710432118</v>
      </c>
      <c r="D21285" s="315" t="s">
        <v>82</v>
      </c>
    </row>
    <row r="21286" spans="1:4" ht="14.5" customHeight="1" x14ac:dyDescent="0.35">
      <c r="A21286" s="1"/>
      <c r="B21286" s="317">
        <v>44484.776388937054</v>
      </c>
      <c r="C21286" s="316">
        <v>198.79457926650454</v>
      </c>
      <c r="D21286" s="315" t="s">
        <v>82</v>
      </c>
    </row>
    <row r="21287" spans="1:4" ht="14.5" customHeight="1" x14ac:dyDescent="0.35">
      <c r="A21287" s="1"/>
      <c r="B21287" s="317">
        <v>44484.777083381501</v>
      </c>
      <c r="C21287" s="316">
        <v>202.57839738226031</v>
      </c>
      <c r="D21287" s="315" t="s">
        <v>82</v>
      </c>
    </row>
    <row r="21288" spans="1:4" ht="14.5" customHeight="1" x14ac:dyDescent="0.35">
      <c r="A21288" s="1"/>
      <c r="B21288" s="317">
        <v>44484.777777825948</v>
      </c>
      <c r="C21288" s="316">
        <v>206.28756893323347</v>
      </c>
      <c r="D21288" s="315" t="s">
        <v>82</v>
      </c>
    </row>
    <row r="21289" spans="1:4" ht="14.5" customHeight="1" x14ac:dyDescent="0.35">
      <c r="A21289" s="1"/>
      <c r="B21289" s="317">
        <v>44484.778472270395</v>
      </c>
      <c r="C21289" s="316">
        <v>203.09993803515874</v>
      </c>
      <c r="D21289" s="315" t="s">
        <v>82</v>
      </c>
    </row>
    <row r="21290" spans="1:4" ht="14.5" customHeight="1" x14ac:dyDescent="0.35">
      <c r="A21290" s="1"/>
      <c r="B21290" s="317">
        <v>44484.779166714841</v>
      </c>
      <c r="C21290" s="316">
        <v>197.25369207322754</v>
      </c>
      <c r="D21290" s="315" t="s">
        <v>82</v>
      </c>
    </row>
    <row r="21291" spans="1:4" ht="14.5" customHeight="1" x14ac:dyDescent="0.35">
      <c r="A21291" s="1"/>
      <c r="B21291" s="317">
        <v>44484.779861159288</v>
      </c>
      <c r="C21291" s="316">
        <v>182.73665925865836</v>
      </c>
      <c r="D21291" s="315" t="s">
        <v>82</v>
      </c>
    </row>
    <row r="21292" spans="1:4" ht="14.5" customHeight="1" x14ac:dyDescent="0.35">
      <c r="A21292" s="1"/>
      <c r="B21292" s="317">
        <v>44484.780555603735</v>
      </c>
      <c r="C21292" s="316">
        <v>171.99926962263805</v>
      </c>
      <c r="D21292" s="315" t="s">
        <v>82</v>
      </c>
    </row>
    <row r="21293" spans="1:4" ht="14.5" customHeight="1" x14ac:dyDescent="0.35">
      <c r="A21293" s="1"/>
      <c r="B21293" s="317">
        <v>44484.781250048181</v>
      </c>
      <c r="C21293" s="316">
        <v>167.47123393706278</v>
      </c>
      <c r="D21293" s="315" t="s">
        <v>82</v>
      </c>
    </row>
    <row r="21294" spans="1:4" ht="14.5" customHeight="1" x14ac:dyDescent="0.35">
      <c r="A21294" s="1"/>
      <c r="B21294" s="317">
        <v>44484.781944492628</v>
      </c>
      <c r="C21294" s="316">
        <v>175.08662295705872</v>
      </c>
      <c r="D21294" s="315" t="s">
        <v>82</v>
      </c>
    </row>
    <row r="21295" spans="1:4" ht="14.5" customHeight="1" x14ac:dyDescent="0.35">
      <c r="A21295" s="1"/>
      <c r="B21295" s="317">
        <v>44484.782638937075</v>
      </c>
      <c r="C21295" s="316">
        <v>184.33935673950086</v>
      </c>
      <c r="D21295" s="315" t="s">
        <v>82</v>
      </c>
    </row>
    <row r="21296" spans="1:4" ht="14.5" customHeight="1" x14ac:dyDescent="0.35">
      <c r="A21296" s="1"/>
      <c r="B21296" s="317">
        <v>44484.783333381522</v>
      </c>
      <c r="C21296" s="316">
        <v>187.71141010912058</v>
      </c>
      <c r="D21296" s="315" t="s">
        <v>82</v>
      </c>
    </row>
    <row r="21297" spans="1:4" ht="14.5" customHeight="1" x14ac:dyDescent="0.35">
      <c r="A21297" s="1"/>
      <c r="B21297" s="317">
        <v>44484.784027825968</v>
      </c>
      <c r="C21297" s="316">
        <v>175.67717083992903</v>
      </c>
      <c r="D21297" s="315" t="s">
        <v>82</v>
      </c>
    </row>
    <row r="21298" spans="1:4" ht="14.5" customHeight="1" x14ac:dyDescent="0.35">
      <c r="A21298" s="1"/>
      <c r="B21298" s="317">
        <v>44484.784722270415</v>
      </c>
      <c r="C21298" s="316">
        <v>161.13657776685821</v>
      </c>
      <c r="D21298" s="315" t="s">
        <v>82</v>
      </c>
    </row>
    <row r="21299" spans="1:4" ht="14.5" customHeight="1" x14ac:dyDescent="0.35">
      <c r="A21299" s="1"/>
      <c r="B21299" s="317">
        <v>44484.785416714862</v>
      </c>
      <c r="C21299" s="316">
        <v>154.51073778531671</v>
      </c>
      <c r="D21299" s="315" t="s">
        <v>82</v>
      </c>
    </row>
    <row r="21300" spans="1:4" ht="14.5" customHeight="1" x14ac:dyDescent="0.35">
      <c r="A21300" s="1"/>
      <c r="B21300" s="317">
        <v>44484.786111159308</v>
      </c>
      <c r="C21300" s="316">
        <v>158.46646900044288</v>
      </c>
      <c r="D21300" s="315" t="s">
        <v>82</v>
      </c>
    </row>
    <row r="21301" spans="1:4" ht="14.5" customHeight="1" x14ac:dyDescent="0.35">
      <c r="A21301" s="1"/>
      <c r="B21301" s="317">
        <v>44484.786805603755</v>
      </c>
      <c r="C21301" s="316">
        <v>161.9254844684697</v>
      </c>
      <c r="D21301" s="315" t="s">
        <v>82</v>
      </c>
    </row>
    <row r="21302" spans="1:4" ht="14.5" customHeight="1" x14ac:dyDescent="0.35">
      <c r="A21302" s="1"/>
      <c r="B21302" s="317">
        <v>44484.787500048202</v>
      </c>
      <c r="C21302" s="316">
        <v>153.30993613978691</v>
      </c>
      <c r="D21302" s="315" t="s">
        <v>82</v>
      </c>
    </row>
    <row r="21303" spans="1:4" ht="14.5" customHeight="1" x14ac:dyDescent="0.35">
      <c r="A21303" s="1"/>
      <c r="B21303" s="317">
        <v>44484.788194492648</v>
      </c>
      <c r="C21303" s="316">
        <v>141.8421244788488</v>
      </c>
      <c r="D21303" s="315" t="s">
        <v>82</v>
      </c>
    </row>
    <row r="21304" spans="1:4" ht="14.5" customHeight="1" x14ac:dyDescent="0.35">
      <c r="A21304" s="1"/>
      <c r="B21304" s="317">
        <v>44484.788888937095</v>
      </c>
      <c r="C21304" s="316">
        <v>137.73392838268774</v>
      </c>
      <c r="D21304" s="315" t="s">
        <v>82</v>
      </c>
    </row>
    <row r="21305" spans="1:4" ht="14.5" customHeight="1" x14ac:dyDescent="0.35">
      <c r="A21305" s="1"/>
      <c r="B21305" s="317">
        <v>44484.789583381542</v>
      </c>
      <c r="C21305" s="316">
        <v>141.0038122035136</v>
      </c>
      <c r="D21305" s="315" t="s">
        <v>82</v>
      </c>
    </row>
    <row r="21306" spans="1:4" ht="14.5" customHeight="1" x14ac:dyDescent="0.35">
      <c r="A21306" s="1"/>
      <c r="B21306" s="317">
        <v>44484.790277825989</v>
      </c>
      <c r="C21306" s="316">
        <v>146.39482445369165</v>
      </c>
      <c r="D21306" s="315" t="s">
        <v>82</v>
      </c>
    </row>
    <row r="21307" spans="1:4" ht="14.5" customHeight="1" x14ac:dyDescent="0.35">
      <c r="A21307" s="1"/>
      <c r="B21307" s="317">
        <v>44484.790972270435</v>
      </c>
      <c r="C21307" s="316">
        <v>151.59671090795504</v>
      </c>
      <c r="D21307" s="315" t="s">
        <v>82</v>
      </c>
    </row>
    <row r="21308" spans="1:4" ht="14.5" customHeight="1" x14ac:dyDescent="0.35">
      <c r="A21308" s="1"/>
      <c r="B21308" s="317">
        <v>44484.791666714882</v>
      </c>
      <c r="C21308" s="316">
        <v>155.36960493209384</v>
      </c>
      <c r="D21308" s="315" t="s">
        <v>82</v>
      </c>
    </row>
    <row r="21309" spans="1:4" ht="14.5" customHeight="1" x14ac:dyDescent="0.35">
      <c r="A21309" s="1"/>
      <c r="B21309" s="317">
        <v>44484.792361159329</v>
      </c>
      <c r="C21309" s="316">
        <v>161.17323986612803</v>
      </c>
      <c r="D21309" s="315" t="s">
        <v>82</v>
      </c>
    </row>
    <row r="21310" spans="1:4" ht="14.5" customHeight="1" x14ac:dyDescent="0.35">
      <c r="A21310" s="1"/>
      <c r="B21310" s="317">
        <v>44484.793055603775</v>
      </c>
      <c r="C21310" s="316">
        <v>176.90974268461576</v>
      </c>
      <c r="D21310" s="315" t="s">
        <v>82</v>
      </c>
    </row>
    <row r="21311" spans="1:4" ht="14.5" customHeight="1" x14ac:dyDescent="0.35">
      <c r="A21311" s="1"/>
      <c r="B21311" s="317">
        <v>44484.793750048222</v>
      </c>
      <c r="C21311" s="316">
        <v>188.2370414894734</v>
      </c>
      <c r="D21311" s="315" t="s">
        <v>82</v>
      </c>
    </row>
    <row r="21312" spans="1:4" ht="14.5" customHeight="1" x14ac:dyDescent="0.35">
      <c r="A21312" s="1"/>
      <c r="B21312" s="317">
        <v>44484.794444492669</v>
      </c>
      <c r="C21312" s="316">
        <v>187.10695291330728</v>
      </c>
      <c r="D21312" s="315" t="s">
        <v>82</v>
      </c>
    </row>
    <row r="21313" spans="1:4" ht="14.5" customHeight="1" x14ac:dyDescent="0.35">
      <c r="A21313" s="1"/>
      <c r="B21313" s="317">
        <v>44484.795138937116</v>
      </c>
      <c r="C21313" s="316">
        <v>183.26607909860709</v>
      </c>
      <c r="D21313" s="315" t="s">
        <v>82</v>
      </c>
    </row>
    <row r="21314" spans="1:4" ht="14.5" customHeight="1" x14ac:dyDescent="0.35">
      <c r="A21314" s="1"/>
      <c r="B21314" s="317">
        <v>44484.795833381562</v>
      </c>
      <c r="C21314" s="316">
        <v>170.01556192147547</v>
      </c>
      <c r="D21314" s="315" t="s">
        <v>82</v>
      </c>
    </row>
    <row r="21315" spans="1:4" ht="14.5" customHeight="1" x14ac:dyDescent="0.35">
      <c r="A21315" s="1"/>
      <c r="B21315" s="317">
        <v>44484.796527826009</v>
      </c>
      <c r="C21315" s="316">
        <v>156.7509365883617</v>
      </c>
      <c r="D21315" s="315" t="s">
        <v>82</v>
      </c>
    </row>
    <row r="21316" spans="1:4" ht="14.5" customHeight="1" x14ac:dyDescent="0.35">
      <c r="A21316" s="1"/>
      <c r="B21316" s="317">
        <v>44484.797222270456</v>
      </c>
      <c r="C21316" s="316">
        <v>150.68808962899882</v>
      </c>
      <c r="D21316" s="315" t="s">
        <v>82</v>
      </c>
    </row>
    <row r="21317" spans="1:4" ht="14.5" customHeight="1" x14ac:dyDescent="0.35">
      <c r="A21317" s="1"/>
      <c r="B21317" s="317">
        <v>44484.797916714902</v>
      </c>
      <c r="C21317" s="316">
        <v>150.37956828655831</v>
      </c>
      <c r="D21317" s="315" t="s">
        <v>82</v>
      </c>
    </row>
    <row r="21318" spans="1:4" ht="14.5" customHeight="1" x14ac:dyDescent="0.35">
      <c r="A21318" s="1"/>
      <c r="B21318" s="317">
        <v>44484.798611159349</v>
      </c>
      <c r="C21318" s="316">
        <v>151.62480218527296</v>
      </c>
      <c r="D21318" s="315" t="s">
        <v>82</v>
      </c>
    </row>
    <row r="21319" spans="1:4" ht="14.5" customHeight="1" x14ac:dyDescent="0.35">
      <c r="A21319" s="1"/>
      <c r="B21319" s="317">
        <v>44484.799305603796</v>
      </c>
      <c r="C21319" s="316">
        <v>154.1726310249845</v>
      </c>
      <c r="D21319" s="315" t="s">
        <v>82</v>
      </c>
    </row>
    <row r="21320" spans="1:4" ht="14.5" customHeight="1" x14ac:dyDescent="0.35">
      <c r="A21320" s="1"/>
      <c r="B21320" s="317">
        <v>44484.800000048243</v>
      </c>
      <c r="C21320" s="316">
        <v>157.55580899189226</v>
      </c>
      <c r="D21320" s="315" t="s">
        <v>82</v>
      </c>
    </row>
    <row r="21321" spans="1:4" ht="14.5" customHeight="1" x14ac:dyDescent="0.35">
      <c r="A21321" s="1"/>
      <c r="B21321" s="317">
        <v>44484.800694492689</v>
      </c>
      <c r="C21321" s="316">
        <v>160.78213031718431</v>
      </c>
      <c r="D21321" s="315" t="s">
        <v>82</v>
      </c>
    </row>
    <row r="21322" spans="1:4" ht="14.5" customHeight="1" x14ac:dyDescent="0.35">
      <c r="A21322" s="1"/>
      <c r="B21322" s="317">
        <v>44484.801388937136</v>
      </c>
      <c r="C21322" s="316">
        <v>159.32168049782825</v>
      </c>
      <c r="D21322" s="315" t="s">
        <v>82</v>
      </c>
    </row>
    <row r="21323" spans="1:4" ht="14.5" customHeight="1" x14ac:dyDescent="0.35">
      <c r="A21323" s="1"/>
      <c r="B21323" s="317">
        <v>44484.802083381583</v>
      </c>
      <c r="C21323" s="316">
        <v>162.63882422321089</v>
      </c>
      <c r="D21323" s="315" t="s">
        <v>82</v>
      </c>
    </row>
    <row r="21324" spans="1:4" ht="14.5" customHeight="1" x14ac:dyDescent="0.35">
      <c r="A21324" s="1"/>
      <c r="B21324" s="317">
        <v>44484.802777826029</v>
      </c>
      <c r="C21324" s="316">
        <v>164.15304252825834</v>
      </c>
      <c r="D21324" s="315" t="s">
        <v>82</v>
      </c>
    </row>
    <row r="21325" spans="1:4" ht="14.5" customHeight="1" x14ac:dyDescent="0.35">
      <c r="A21325" s="1"/>
      <c r="B21325" s="317">
        <v>44484.803472270476</v>
      </c>
      <c r="C21325" s="316">
        <v>159.28744992681314</v>
      </c>
      <c r="D21325" s="315" t="s">
        <v>82</v>
      </c>
    </row>
    <row r="21326" spans="1:4" ht="14.5" customHeight="1" x14ac:dyDescent="0.35">
      <c r="A21326" s="1"/>
      <c r="B21326" s="317">
        <v>44484.804166714923</v>
      </c>
      <c r="C21326" s="316">
        <v>150.50482906337129</v>
      </c>
      <c r="D21326" s="315" t="s">
        <v>82</v>
      </c>
    </row>
    <row r="21327" spans="1:4" ht="14.5" customHeight="1" x14ac:dyDescent="0.35">
      <c r="A21327" s="1"/>
      <c r="B21327" s="317">
        <v>44484.804861159369</v>
      </c>
      <c r="C21327" s="316">
        <v>136.61916814949751</v>
      </c>
      <c r="D21327" s="315" t="s">
        <v>82</v>
      </c>
    </row>
    <row r="21328" spans="1:4" ht="14.5" customHeight="1" x14ac:dyDescent="0.35">
      <c r="A21328" s="1"/>
      <c r="B21328" s="317">
        <v>44484.805555603816</v>
      </c>
      <c r="C21328" s="316">
        <v>129.2790606829299</v>
      </c>
      <c r="D21328" s="315" t="s">
        <v>82</v>
      </c>
    </row>
    <row r="21329" spans="1:4" ht="14.5" customHeight="1" x14ac:dyDescent="0.35">
      <c r="A21329" s="1"/>
      <c r="B21329" s="317">
        <v>44484.806250048263</v>
      </c>
      <c r="C21329" s="316">
        <v>129.10307406704717</v>
      </c>
      <c r="D21329" s="315" t="s">
        <v>82</v>
      </c>
    </row>
    <row r="21330" spans="1:4" ht="14.5" customHeight="1" x14ac:dyDescent="0.35">
      <c r="A21330" s="1"/>
      <c r="B21330" s="317">
        <v>44484.80694449271</v>
      </c>
      <c r="C21330" s="316">
        <v>132.62862658824693</v>
      </c>
      <c r="D21330" s="315" t="s">
        <v>82</v>
      </c>
    </row>
    <row r="21331" spans="1:4" ht="14.5" customHeight="1" x14ac:dyDescent="0.35">
      <c r="A21331" s="1"/>
      <c r="B21331" s="317">
        <v>44484.807638937156</v>
      </c>
      <c r="C21331" s="316">
        <v>136.8526821159486</v>
      </c>
      <c r="D21331" s="315" t="s">
        <v>82</v>
      </c>
    </row>
    <row r="21332" spans="1:4" ht="14.5" customHeight="1" x14ac:dyDescent="0.35">
      <c r="A21332" s="1"/>
      <c r="B21332" s="317">
        <v>44484.808333381603</v>
      </c>
      <c r="C21332" s="316">
        <v>133.15121128722481</v>
      </c>
      <c r="D21332" s="315" t="s">
        <v>82</v>
      </c>
    </row>
    <row r="21333" spans="1:4" ht="14.5" customHeight="1" x14ac:dyDescent="0.35">
      <c r="A21333" s="1"/>
      <c r="B21333" s="317">
        <v>44484.80902782605</v>
      </c>
      <c r="C21333" s="316">
        <v>129.47808093406104</v>
      </c>
      <c r="D21333" s="315" t="s">
        <v>82</v>
      </c>
    </row>
    <row r="21334" spans="1:4" ht="14.5" customHeight="1" x14ac:dyDescent="0.35">
      <c r="A21334" s="1"/>
      <c r="B21334" s="317">
        <v>44484.809722270496</v>
      </c>
      <c r="C21334" s="316">
        <v>135.77015726142176</v>
      </c>
      <c r="D21334" s="315" t="s">
        <v>82</v>
      </c>
    </row>
    <row r="21335" spans="1:4" ht="14.5" customHeight="1" x14ac:dyDescent="0.35">
      <c r="A21335" s="1"/>
      <c r="B21335" s="317">
        <v>44484.810416714943</v>
      </c>
      <c r="C21335" s="316">
        <v>140.5870105090745</v>
      </c>
      <c r="D21335" s="315" t="s">
        <v>82</v>
      </c>
    </row>
    <row r="21336" spans="1:4" ht="14.5" customHeight="1" x14ac:dyDescent="0.35">
      <c r="A21336" s="1"/>
      <c r="B21336" s="317">
        <v>44484.81111115939</v>
      </c>
      <c r="C21336" s="316">
        <v>140.36120447881984</v>
      </c>
      <c r="D21336" s="315" t="s">
        <v>82</v>
      </c>
    </row>
    <row r="21337" spans="1:4" ht="14.5" customHeight="1" x14ac:dyDescent="0.35">
      <c r="A21337" s="1"/>
      <c r="B21337" s="317">
        <v>44484.811805603837</v>
      </c>
      <c r="C21337" s="316">
        <v>144.17788600594503</v>
      </c>
      <c r="D21337" s="315" t="s">
        <v>82</v>
      </c>
    </row>
    <row r="21338" spans="1:4" ht="14.5" customHeight="1" x14ac:dyDescent="0.35">
      <c r="A21338" s="1"/>
      <c r="B21338" s="317">
        <v>44484.812500048283</v>
      </c>
      <c r="C21338" s="316">
        <v>136.59390436386457</v>
      </c>
      <c r="D21338" s="315" t="s">
        <v>82</v>
      </c>
    </row>
    <row r="21339" spans="1:4" ht="14.5" customHeight="1" x14ac:dyDescent="0.35">
      <c r="A21339" s="1"/>
      <c r="B21339" s="317">
        <v>44484.81319449273</v>
      </c>
      <c r="C21339" s="316">
        <v>124.20710216812829</v>
      </c>
      <c r="D21339" s="315" t="s">
        <v>82</v>
      </c>
    </row>
    <row r="21340" spans="1:4" ht="14.5" customHeight="1" x14ac:dyDescent="0.35">
      <c r="A21340" s="1"/>
      <c r="B21340" s="317">
        <v>44484.813888937177</v>
      </c>
      <c r="C21340" s="316">
        <v>120.07613474711737</v>
      </c>
      <c r="D21340" s="315" t="s">
        <v>82</v>
      </c>
    </row>
    <row r="21341" spans="1:4" ht="14.5" customHeight="1" x14ac:dyDescent="0.35">
      <c r="A21341" s="1"/>
      <c r="B21341" s="317">
        <v>44484.814583381623</v>
      </c>
      <c r="C21341" s="316">
        <v>121.44740940362875</v>
      </c>
      <c r="D21341" s="315" t="s">
        <v>82</v>
      </c>
    </row>
    <row r="21342" spans="1:4" ht="14.5" customHeight="1" x14ac:dyDescent="0.35">
      <c r="A21342" s="1"/>
      <c r="B21342" s="317">
        <v>44484.81527782607</v>
      </c>
      <c r="C21342" s="316">
        <v>125.14637768224735</v>
      </c>
      <c r="D21342" s="315" t="s">
        <v>82</v>
      </c>
    </row>
    <row r="21343" spans="1:4" ht="14.5" customHeight="1" x14ac:dyDescent="0.35">
      <c r="A21343" s="1"/>
      <c r="B21343" s="317">
        <v>44484.815972270517</v>
      </c>
      <c r="C21343" s="316">
        <v>130.36897743207325</v>
      </c>
      <c r="D21343" s="315" t="s">
        <v>82</v>
      </c>
    </row>
    <row r="21344" spans="1:4" ht="14.5" customHeight="1" x14ac:dyDescent="0.35">
      <c r="A21344" s="1"/>
      <c r="B21344" s="317">
        <v>44484.816666714964</v>
      </c>
      <c r="C21344" s="316">
        <v>136.57131989177239</v>
      </c>
      <c r="D21344" s="315" t="s">
        <v>82</v>
      </c>
    </row>
    <row r="21345" spans="1:4" ht="14.5" customHeight="1" x14ac:dyDescent="0.35">
      <c r="A21345" s="1"/>
      <c r="B21345" s="317">
        <v>44484.81736115941</v>
      </c>
      <c r="C21345" s="316">
        <v>143.66562590436854</v>
      </c>
      <c r="D21345" s="315" t="s">
        <v>82</v>
      </c>
    </row>
    <row r="21346" spans="1:4" ht="14.5" customHeight="1" x14ac:dyDescent="0.35">
      <c r="A21346" s="1"/>
      <c r="B21346" s="317">
        <v>44484.818055603857</v>
      </c>
      <c r="C21346" s="316">
        <v>154.59541471618383</v>
      </c>
      <c r="D21346" s="315" t="s">
        <v>82</v>
      </c>
    </row>
    <row r="21347" spans="1:4" ht="14.5" customHeight="1" x14ac:dyDescent="0.35">
      <c r="A21347" s="1"/>
      <c r="B21347" s="317">
        <v>44484.818750048304</v>
      </c>
      <c r="C21347" s="316">
        <v>163.78729797681638</v>
      </c>
      <c r="D21347" s="315" t="s">
        <v>82</v>
      </c>
    </row>
    <row r="21348" spans="1:4" ht="14.5" customHeight="1" x14ac:dyDescent="0.35">
      <c r="A21348" s="1"/>
      <c r="B21348" s="317">
        <v>44484.81944449275</v>
      </c>
      <c r="C21348" s="316">
        <v>152.44084110397381</v>
      </c>
      <c r="D21348" s="315" t="s">
        <v>82</v>
      </c>
    </row>
    <row r="21349" spans="1:4" ht="14.5" customHeight="1" x14ac:dyDescent="0.35">
      <c r="A21349" s="1"/>
      <c r="B21349" s="317">
        <v>44484.820138937197</v>
      </c>
      <c r="C21349" s="316">
        <v>136.01706040103844</v>
      </c>
      <c r="D21349" s="315" t="s">
        <v>82</v>
      </c>
    </row>
    <row r="21350" spans="1:4" ht="14.5" customHeight="1" x14ac:dyDescent="0.35">
      <c r="A21350" s="1"/>
      <c r="B21350" s="317">
        <v>44484.820833381644</v>
      </c>
      <c r="C21350" s="316">
        <v>127.14107557589499</v>
      </c>
      <c r="D21350" s="315" t="s">
        <v>82</v>
      </c>
    </row>
    <row r="21351" spans="1:4" ht="14.5" customHeight="1" x14ac:dyDescent="0.35">
      <c r="A21351" s="1"/>
      <c r="B21351" s="317">
        <v>44484.82152782609</v>
      </c>
      <c r="C21351" s="316">
        <v>119.85666486911165</v>
      </c>
      <c r="D21351" s="315" t="s">
        <v>82</v>
      </c>
    </row>
    <row r="21352" spans="1:4" ht="14.5" customHeight="1" x14ac:dyDescent="0.35">
      <c r="A21352" s="1"/>
      <c r="B21352" s="317">
        <v>44484.822222270537</v>
      </c>
      <c r="C21352" s="316">
        <v>112.47375936657967</v>
      </c>
      <c r="D21352" s="315" t="s">
        <v>82</v>
      </c>
    </row>
    <row r="21353" spans="1:4" ht="14.5" customHeight="1" x14ac:dyDescent="0.35">
      <c r="A21353" s="1"/>
      <c r="B21353" s="317">
        <v>44484.822916714984</v>
      </c>
      <c r="C21353" s="316">
        <v>105.53850650356422</v>
      </c>
      <c r="D21353" s="315" t="s">
        <v>82</v>
      </c>
    </row>
    <row r="21354" spans="1:4" ht="14.5" customHeight="1" x14ac:dyDescent="0.35">
      <c r="A21354" s="1"/>
      <c r="B21354" s="317">
        <v>44484.823611159431</v>
      </c>
      <c r="C21354" s="316">
        <v>105.52744384104348</v>
      </c>
      <c r="D21354" s="315" t="s">
        <v>82</v>
      </c>
    </row>
    <row r="21355" spans="1:4" ht="14.5" customHeight="1" x14ac:dyDescent="0.35">
      <c r="A21355" s="1"/>
      <c r="B21355" s="317">
        <v>44484.824305603877</v>
      </c>
      <c r="C21355" s="316">
        <v>115.85737536239904</v>
      </c>
      <c r="D21355" s="315" t="s">
        <v>82</v>
      </c>
    </row>
    <row r="21356" spans="1:4" ht="14.5" customHeight="1" x14ac:dyDescent="0.35">
      <c r="A21356" s="1"/>
      <c r="B21356" s="317">
        <v>44484.825000048324</v>
      </c>
      <c r="C21356" s="316">
        <v>118.50246138293684</v>
      </c>
      <c r="D21356" s="315" t="s">
        <v>82</v>
      </c>
    </row>
    <row r="21357" spans="1:4" ht="14.5" customHeight="1" x14ac:dyDescent="0.35">
      <c r="A21357" s="1"/>
      <c r="B21357" s="317">
        <v>44484.825694492771</v>
      </c>
      <c r="C21357" s="316">
        <v>118.45350046269208</v>
      </c>
      <c r="D21357" s="315" t="s">
        <v>82</v>
      </c>
    </row>
    <row r="21358" spans="1:4" ht="14.5" customHeight="1" x14ac:dyDescent="0.35">
      <c r="A21358" s="1"/>
      <c r="B21358" s="317">
        <v>44484.826388937217</v>
      </c>
      <c r="C21358" s="316">
        <v>117.19342242811108</v>
      </c>
      <c r="D21358" s="315" t="s">
        <v>82</v>
      </c>
    </row>
    <row r="21359" spans="1:4" ht="14.5" customHeight="1" x14ac:dyDescent="0.35">
      <c r="A21359" s="1"/>
      <c r="B21359" s="317">
        <v>44484.827083381664</v>
      </c>
      <c r="C21359" s="316">
        <v>115.68498367638094</v>
      </c>
      <c r="D21359" s="315" t="s">
        <v>82</v>
      </c>
    </row>
    <row r="21360" spans="1:4" ht="14.5" customHeight="1" x14ac:dyDescent="0.35">
      <c r="A21360" s="1"/>
      <c r="B21360" s="317">
        <v>44484.827777826111</v>
      </c>
      <c r="C21360" s="316">
        <v>120.20871943231711</v>
      </c>
      <c r="D21360" s="315" t="s">
        <v>82</v>
      </c>
    </row>
    <row r="21361" spans="1:4" ht="14.5" customHeight="1" x14ac:dyDescent="0.35">
      <c r="A21361" s="1"/>
      <c r="B21361" s="317">
        <v>44484.828472270558</v>
      </c>
      <c r="C21361" s="316">
        <v>128.42192644349416</v>
      </c>
      <c r="D21361" s="315" t="s">
        <v>82</v>
      </c>
    </row>
    <row r="21362" spans="1:4" ht="14.5" customHeight="1" x14ac:dyDescent="0.35">
      <c r="A21362" s="1"/>
      <c r="B21362" s="317">
        <v>44484.829166715004</v>
      </c>
      <c r="C21362" s="316">
        <v>138.8558627456776</v>
      </c>
      <c r="D21362" s="315" t="s">
        <v>82</v>
      </c>
    </row>
    <row r="21363" spans="1:4" ht="14.5" customHeight="1" x14ac:dyDescent="0.35">
      <c r="A21363" s="1"/>
      <c r="B21363" s="317">
        <v>44484.829861159451</v>
      </c>
      <c r="C21363" s="316">
        <v>150.67700001056849</v>
      </c>
      <c r="D21363" s="315" t="s">
        <v>82</v>
      </c>
    </row>
    <row r="21364" spans="1:4" ht="14.5" customHeight="1" x14ac:dyDescent="0.35">
      <c r="A21364" s="1"/>
      <c r="B21364" s="317">
        <v>44484.830555603898</v>
      </c>
      <c r="C21364" s="316">
        <v>162.45292900498802</v>
      </c>
      <c r="D21364" s="315" t="s">
        <v>82</v>
      </c>
    </row>
    <row r="21365" spans="1:4" ht="14.5" customHeight="1" x14ac:dyDescent="0.35">
      <c r="A21365" s="1"/>
      <c r="B21365" s="317">
        <v>44484.831250048344</v>
      </c>
      <c r="C21365" s="316">
        <v>176.34360513312276</v>
      </c>
      <c r="D21365" s="315" t="s">
        <v>82</v>
      </c>
    </row>
    <row r="21366" spans="1:4" ht="14.5" customHeight="1" x14ac:dyDescent="0.35">
      <c r="A21366" s="1"/>
      <c r="B21366" s="317">
        <v>44484.831944492791</v>
      </c>
      <c r="C21366" s="316">
        <v>196.29465464148672</v>
      </c>
      <c r="D21366" s="315" t="s">
        <v>82</v>
      </c>
    </row>
    <row r="21367" spans="1:4" ht="14.5" customHeight="1" x14ac:dyDescent="0.35">
      <c r="A21367" s="1"/>
      <c r="B21367" s="317">
        <v>44484.832638937238</v>
      </c>
      <c r="C21367" s="316">
        <v>199.35298103284245</v>
      </c>
      <c r="D21367" s="315" t="s">
        <v>82</v>
      </c>
    </row>
    <row r="21368" spans="1:4" ht="14.5" customHeight="1" x14ac:dyDescent="0.35">
      <c r="A21368" s="1"/>
      <c r="B21368" s="317">
        <v>44484.833333381684</v>
      </c>
      <c r="C21368" s="316">
        <v>74.875331504533762</v>
      </c>
      <c r="D21368" s="315" t="s">
        <v>350</v>
      </c>
    </row>
    <row r="21369" spans="1:4" ht="14.5" customHeight="1" x14ac:dyDescent="0.35">
      <c r="A21369" s="1"/>
      <c r="B21369" s="317">
        <v>44484.834027826131</v>
      </c>
      <c r="C21369" s="316">
        <v>209.10086221161376</v>
      </c>
      <c r="D21369" s="315" t="s">
        <v>82</v>
      </c>
    </row>
    <row r="21370" spans="1:4" ht="14.5" customHeight="1" x14ac:dyDescent="0.35">
      <c r="A21370" s="1"/>
      <c r="B21370" s="317">
        <v>44484.834722270578</v>
      </c>
      <c r="C21370" s="316">
        <v>198.24817713588709</v>
      </c>
      <c r="D21370" s="315" t="s">
        <v>82</v>
      </c>
    </row>
    <row r="21371" spans="1:4" ht="14.5" customHeight="1" x14ac:dyDescent="0.35">
      <c r="A21371" s="1"/>
      <c r="B21371" s="317">
        <v>44484.835416715025</v>
      </c>
      <c r="C21371" s="316">
        <v>190.46260478668071</v>
      </c>
      <c r="D21371" s="315" t="s">
        <v>82</v>
      </c>
    </row>
    <row r="21372" spans="1:4" ht="14.5" customHeight="1" x14ac:dyDescent="0.35">
      <c r="A21372" s="1"/>
      <c r="B21372" s="317">
        <v>44484.836111159471</v>
      </c>
      <c r="C21372" s="316">
        <v>186.28125844475579</v>
      </c>
      <c r="D21372" s="315" t="s">
        <v>82</v>
      </c>
    </row>
    <row r="21373" spans="1:4" ht="14.5" customHeight="1" x14ac:dyDescent="0.35">
      <c r="A21373" s="1"/>
      <c r="B21373" s="317">
        <v>44484.836805603918</v>
      </c>
      <c r="C21373" s="316">
        <v>183.92438967299339</v>
      </c>
      <c r="D21373" s="315" t="s">
        <v>82</v>
      </c>
    </row>
    <row r="21374" spans="1:4" ht="14.5" customHeight="1" x14ac:dyDescent="0.35">
      <c r="A21374" s="1"/>
      <c r="B21374" s="317">
        <v>44484.837500048365</v>
      </c>
      <c r="C21374" s="316">
        <v>182.27944516330803</v>
      </c>
      <c r="D21374" s="315" t="s">
        <v>82</v>
      </c>
    </row>
    <row r="21375" spans="1:4" ht="14.5" customHeight="1" x14ac:dyDescent="0.35">
      <c r="A21375" s="1"/>
      <c r="B21375" s="317">
        <v>44484.838194492811</v>
      </c>
      <c r="C21375" s="316">
        <v>182.3407126383662</v>
      </c>
      <c r="D21375" s="315" t="s">
        <v>82</v>
      </c>
    </row>
    <row r="21376" spans="1:4" ht="14.5" customHeight="1" x14ac:dyDescent="0.35">
      <c r="A21376" s="1"/>
      <c r="B21376" s="317">
        <v>44484.838888937258</v>
      </c>
      <c r="C21376" s="316">
        <v>184.18634734927133</v>
      </c>
      <c r="D21376" s="315" t="s">
        <v>82</v>
      </c>
    </row>
    <row r="21377" spans="1:4" ht="14.5" customHeight="1" x14ac:dyDescent="0.35">
      <c r="A21377" s="1"/>
      <c r="B21377" s="317">
        <v>44484.839583381705</v>
      </c>
      <c r="C21377" s="316">
        <v>192.93349964771576</v>
      </c>
      <c r="D21377" s="315" t="s">
        <v>82</v>
      </c>
    </row>
    <row r="21378" spans="1:4" ht="14.5" customHeight="1" x14ac:dyDescent="0.35">
      <c r="A21378" s="1"/>
      <c r="B21378" s="317">
        <v>44484.840277826152</v>
      </c>
      <c r="C21378" s="316">
        <v>201.73959322820494</v>
      </c>
      <c r="D21378" s="315" t="s">
        <v>82</v>
      </c>
    </row>
    <row r="21379" spans="1:4" ht="14.5" customHeight="1" x14ac:dyDescent="0.35">
      <c r="A21379" s="1"/>
      <c r="B21379" s="317">
        <v>44484.840972270598</v>
      </c>
      <c r="C21379" s="316">
        <v>202.90667497860267</v>
      </c>
      <c r="D21379" s="315" t="s">
        <v>82</v>
      </c>
    </row>
    <row r="21380" spans="1:4" ht="14.5" customHeight="1" x14ac:dyDescent="0.35">
      <c r="A21380" s="1"/>
      <c r="B21380" s="317">
        <v>44484.841666715045</v>
      </c>
      <c r="C21380" s="316">
        <v>198.79044615774959</v>
      </c>
      <c r="D21380" s="315" t="s">
        <v>82</v>
      </c>
    </row>
    <row r="21381" spans="1:4" ht="14.5" customHeight="1" x14ac:dyDescent="0.35">
      <c r="A21381" s="1"/>
      <c r="B21381" s="317">
        <v>44484.842361159492</v>
      </c>
      <c r="C21381" s="316">
        <v>185.75104530462218</v>
      </c>
      <c r="D21381" s="315" t="s">
        <v>82</v>
      </c>
    </row>
    <row r="21382" spans="1:4" ht="14.5" customHeight="1" x14ac:dyDescent="0.35">
      <c r="A21382" s="1"/>
      <c r="B21382" s="317">
        <v>44484.843055603938</v>
      </c>
      <c r="C21382" s="316">
        <v>168.44126555678668</v>
      </c>
      <c r="D21382" s="315" t="s">
        <v>82</v>
      </c>
    </row>
    <row r="21383" spans="1:4" ht="14.5" customHeight="1" x14ac:dyDescent="0.35">
      <c r="A21383" s="1"/>
      <c r="B21383" s="317">
        <v>44484.843750048385</v>
      </c>
      <c r="C21383" s="316">
        <v>157.79608071256661</v>
      </c>
      <c r="D21383" s="315" t="s">
        <v>82</v>
      </c>
    </row>
    <row r="21384" spans="1:4" ht="14.5" customHeight="1" x14ac:dyDescent="0.35">
      <c r="A21384" s="1"/>
      <c r="B21384" s="317">
        <v>44484.844444492832</v>
      </c>
      <c r="C21384" s="316">
        <v>150.70893192134488</v>
      </c>
      <c r="D21384" s="315" t="s">
        <v>82</v>
      </c>
    </row>
    <row r="21385" spans="1:4" ht="14.5" customHeight="1" x14ac:dyDescent="0.35">
      <c r="A21385" s="1"/>
      <c r="B21385" s="317">
        <v>44484.845138937279</v>
      </c>
      <c r="C21385" s="316">
        <v>145.45227230172216</v>
      </c>
      <c r="D21385" s="315" t="s">
        <v>82</v>
      </c>
    </row>
    <row r="21386" spans="1:4" ht="14.5" customHeight="1" x14ac:dyDescent="0.35">
      <c r="A21386" s="1"/>
      <c r="B21386" s="317">
        <v>44484.845833381725</v>
      </c>
      <c r="C21386" s="316">
        <v>140.73767525589017</v>
      </c>
      <c r="D21386" s="315" t="s">
        <v>82</v>
      </c>
    </row>
    <row r="21387" spans="1:4" ht="14.5" customHeight="1" x14ac:dyDescent="0.35">
      <c r="A21387" s="1"/>
      <c r="B21387" s="317">
        <v>44484.846527826172</v>
      </c>
      <c r="C21387" s="316">
        <v>136.89121531848795</v>
      </c>
      <c r="D21387" s="315" t="s">
        <v>82</v>
      </c>
    </row>
    <row r="21388" spans="1:4" ht="14.5" customHeight="1" x14ac:dyDescent="0.35">
      <c r="A21388" s="1"/>
      <c r="B21388" s="317">
        <v>44484.847222270619</v>
      </c>
      <c r="C21388" s="316">
        <v>137.05360293173774</v>
      </c>
      <c r="D21388" s="315" t="s">
        <v>82</v>
      </c>
    </row>
    <row r="21389" spans="1:4" ht="14.5" customHeight="1" x14ac:dyDescent="0.35">
      <c r="A21389" s="1"/>
      <c r="B21389" s="317">
        <v>44484.847916715065</v>
      </c>
      <c r="C21389" s="316">
        <v>143.50877040829511</v>
      </c>
      <c r="D21389" s="315" t="s">
        <v>82</v>
      </c>
    </row>
    <row r="21390" spans="1:4" ht="14.5" customHeight="1" x14ac:dyDescent="0.35">
      <c r="A21390" s="1"/>
      <c r="B21390" s="317">
        <v>44484.848611159512</v>
      </c>
      <c r="C21390" s="316">
        <v>146.9321637773576</v>
      </c>
      <c r="D21390" s="315" t="s">
        <v>82</v>
      </c>
    </row>
    <row r="21391" spans="1:4" ht="14.5" customHeight="1" x14ac:dyDescent="0.35">
      <c r="A21391" s="1"/>
      <c r="B21391" s="317">
        <v>44484.849305603959</v>
      </c>
      <c r="C21391" s="316">
        <v>145.79339970944758</v>
      </c>
      <c r="D21391" s="315" t="s">
        <v>82</v>
      </c>
    </row>
    <row r="21392" spans="1:4" ht="14.5" customHeight="1" x14ac:dyDescent="0.35">
      <c r="A21392" s="1"/>
      <c r="B21392" s="317">
        <v>44484.850000048405</v>
      </c>
      <c r="C21392" s="316">
        <v>140.23611283095863</v>
      </c>
      <c r="D21392" s="315" t="s">
        <v>82</v>
      </c>
    </row>
    <row r="21393" spans="1:4" ht="14.5" customHeight="1" x14ac:dyDescent="0.35">
      <c r="A21393" s="1"/>
      <c r="B21393" s="317">
        <v>44484.850694492852</v>
      </c>
      <c r="C21393" s="316">
        <v>127.0802545046395</v>
      </c>
      <c r="D21393" s="315" t="s">
        <v>82</v>
      </c>
    </row>
    <row r="21394" spans="1:4" ht="14.5" customHeight="1" x14ac:dyDescent="0.35">
      <c r="A21394" s="1"/>
      <c r="B21394" s="317">
        <v>44484.851388937299</v>
      </c>
      <c r="C21394" s="316">
        <v>116.48701653565125</v>
      </c>
      <c r="D21394" s="315" t="s">
        <v>82</v>
      </c>
    </row>
    <row r="21395" spans="1:4" ht="14.5" customHeight="1" x14ac:dyDescent="0.35">
      <c r="A21395" s="1"/>
      <c r="B21395" s="317">
        <v>44484.852083381746</v>
      </c>
      <c r="C21395" s="316">
        <v>111.7025908147664</v>
      </c>
      <c r="D21395" s="315" t="s">
        <v>82</v>
      </c>
    </row>
    <row r="21396" spans="1:4" ht="14.5" customHeight="1" x14ac:dyDescent="0.35">
      <c r="A21396" s="1"/>
      <c r="B21396" s="317">
        <v>44484.852777826192</v>
      </c>
      <c r="C21396" s="316">
        <v>110.76460882975564</v>
      </c>
      <c r="D21396" s="315" t="s">
        <v>82</v>
      </c>
    </row>
    <row r="21397" spans="1:4" ht="14.5" customHeight="1" x14ac:dyDescent="0.35">
      <c r="A21397" s="1"/>
      <c r="B21397" s="317">
        <v>44484.853472270639</v>
      </c>
      <c r="C21397" s="316">
        <v>107.45805719522372</v>
      </c>
      <c r="D21397" s="315" t="s">
        <v>82</v>
      </c>
    </row>
    <row r="21398" spans="1:4" ht="14.5" customHeight="1" x14ac:dyDescent="0.35">
      <c r="A21398" s="1"/>
      <c r="B21398" s="317">
        <v>44484.854166715086</v>
      </c>
      <c r="C21398" s="316">
        <v>98.884073533897748</v>
      </c>
      <c r="D21398" s="315" t="s">
        <v>82</v>
      </c>
    </row>
    <row r="21399" spans="1:4" ht="14.5" customHeight="1" x14ac:dyDescent="0.35">
      <c r="A21399" s="1"/>
      <c r="B21399" s="317">
        <v>44484.854861159532</v>
      </c>
      <c r="C21399" s="316">
        <v>91.891376626662293</v>
      </c>
      <c r="D21399" s="315" t="s">
        <v>82</v>
      </c>
    </row>
    <row r="21400" spans="1:4" ht="14.5" customHeight="1" x14ac:dyDescent="0.35">
      <c r="A21400" s="1"/>
      <c r="B21400" s="317">
        <v>44484.855555603979</v>
      </c>
      <c r="C21400" s="316">
        <v>95.804794133175164</v>
      </c>
      <c r="D21400" s="315" t="s">
        <v>82</v>
      </c>
    </row>
    <row r="21401" spans="1:4" ht="14.5" customHeight="1" x14ac:dyDescent="0.35">
      <c r="A21401" s="1"/>
      <c r="B21401" s="317">
        <v>44484.856250048426</v>
      </c>
      <c r="C21401" s="316">
        <v>100.95733948505561</v>
      </c>
      <c r="D21401" s="315" t="s">
        <v>82</v>
      </c>
    </row>
    <row r="21402" spans="1:4" ht="14.5" customHeight="1" x14ac:dyDescent="0.35">
      <c r="A21402" s="1"/>
      <c r="B21402" s="317">
        <v>44484.856944492873</v>
      </c>
      <c r="C21402" s="316">
        <v>95.258969213297433</v>
      </c>
      <c r="D21402" s="315" t="s">
        <v>82</v>
      </c>
    </row>
    <row r="21403" spans="1:4" ht="14.5" customHeight="1" x14ac:dyDescent="0.35">
      <c r="A21403" s="1"/>
      <c r="B21403" s="317">
        <v>44484.857638937319</v>
      </c>
      <c r="C21403" s="316">
        <v>89.909379983491576</v>
      </c>
      <c r="D21403" s="315" t="s">
        <v>82</v>
      </c>
    </row>
    <row r="21404" spans="1:4" ht="14.5" customHeight="1" x14ac:dyDescent="0.35">
      <c r="A21404" s="1"/>
      <c r="B21404" s="317">
        <v>44484.858333381766</v>
      </c>
      <c r="C21404" s="316">
        <v>84.785423819491797</v>
      </c>
      <c r="D21404" s="315" t="s">
        <v>82</v>
      </c>
    </row>
    <row r="21405" spans="1:4" ht="14.5" customHeight="1" x14ac:dyDescent="0.35">
      <c r="A21405" s="1"/>
      <c r="B21405" s="317">
        <v>44484.859027826213</v>
      </c>
      <c r="C21405" s="316">
        <v>77.703667440548699</v>
      </c>
      <c r="D21405" s="315" t="s">
        <v>82</v>
      </c>
    </row>
    <row r="21406" spans="1:4" ht="14.5" customHeight="1" x14ac:dyDescent="0.35">
      <c r="A21406" s="1"/>
      <c r="B21406" s="317">
        <v>44484.859722270659</v>
      </c>
      <c r="C21406" s="316">
        <v>72.775301544800939</v>
      </c>
      <c r="D21406" s="315" t="s">
        <v>82</v>
      </c>
    </row>
    <row r="21407" spans="1:4" ht="14.5" customHeight="1" x14ac:dyDescent="0.35">
      <c r="A21407" s="1"/>
      <c r="B21407" s="317">
        <v>44484.860416715106</v>
      </c>
      <c r="C21407" s="316">
        <v>68.487398466580387</v>
      </c>
      <c r="D21407" s="315" t="s">
        <v>82</v>
      </c>
    </row>
    <row r="21408" spans="1:4" ht="14.5" customHeight="1" x14ac:dyDescent="0.35">
      <c r="A21408" s="1"/>
      <c r="B21408" s="317">
        <v>44484.861111159553</v>
      </c>
      <c r="C21408" s="316">
        <v>63.908325536902218</v>
      </c>
      <c r="D21408" s="315" t="s">
        <v>82</v>
      </c>
    </row>
    <row r="21409" spans="1:4" ht="14.5" customHeight="1" x14ac:dyDescent="0.35">
      <c r="A21409" s="1"/>
      <c r="B21409" s="317">
        <v>44484.861805604</v>
      </c>
      <c r="C21409" s="316">
        <v>60.16308647386419</v>
      </c>
      <c r="D21409" s="315" t="s">
        <v>82</v>
      </c>
    </row>
    <row r="21410" spans="1:4" ht="14.5" customHeight="1" x14ac:dyDescent="0.35">
      <c r="A21410" s="1"/>
      <c r="B21410" s="317">
        <v>44484.862500048446</v>
      </c>
      <c r="C21410" s="316">
        <v>55.824591920365734</v>
      </c>
      <c r="D21410" s="315" t="s">
        <v>82</v>
      </c>
    </row>
    <row r="21411" spans="1:4" ht="14.5" customHeight="1" x14ac:dyDescent="0.35">
      <c r="A21411" s="1"/>
      <c r="B21411" s="317">
        <v>44484.863194492893</v>
      </c>
      <c r="C21411" s="316">
        <v>51.66439594462863</v>
      </c>
      <c r="D21411" s="315" t="s">
        <v>82</v>
      </c>
    </row>
    <row r="21412" spans="1:4" ht="14.5" customHeight="1" x14ac:dyDescent="0.35">
      <c r="A21412" s="1"/>
      <c r="B21412" s="317">
        <v>44484.86388893734</v>
      </c>
      <c r="C21412" s="316">
        <v>48.155006255935099</v>
      </c>
      <c r="D21412" s="315" t="s">
        <v>82</v>
      </c>
    </row>
    <row r="21413" spans="1:4" ht="14.5" customHeight="1" x14ac:dyDescent="0.35">
      <c r="A21413" s="1"/>
      <c r="B21413" s="317">
        <v>44484.864583381786</v>
      </c>
      <c r="C21413" s="316">
        <v>46.284931767673697</v>
      </c>
      <c r="D21413" s="315" t="s">
        <v>82</v>
      </c>
    </row>
    <row r="21414" spans="1:4" ht="14.5" customHeight="1" x14ac:dyDescent="0.35">
      <c r="A21414" s="1"/>
      <c r="B21414" s="317">
        <v>44484.865277826233</v>
      </c>
      <c r="C21414" s="316">
        <v>45.878901467289928</v>
      </c>
      <c r="D21414" s="315" t="s">
        <v>82</v>
      </c>
    </row>
    <row r="21415" spans="1:4" ht="14.5" customHeight="1" x14ac:dyDescent="0.35">
      <c r="A21415" s="1"/>
      <c r="B21415" s="317">
        <v>44484.86597227068</v>
      </c>
      <c r="C21415" s="316">
        <v>46.679201567090544</v>
      </c>
      <c r="D21415" s="315" t="s">
        <v>82</v>
      </c>
    </row>
    <row r="21416" spans="1:4" ht="14.5" customHeight="1" x14ac:dyDescent="0.35">
      <c r="A21416" s="1"/>
      <c r="B21416" s="317">
        <v>44484.866666715126</v>
      </c>
      <c r="C21416" s="316">
        <v>49.262724559211833</v>
      </c>
      <c r="D21416" s="315" t="s">
        <v>82</v>
      </c>
    </row>
    <row r="21417" spans="1:4" ht="14.5" customHeight="1" x14ac:dyDescent="0.35">
      <c r="A21417" s="1"/>
      <c r="B21417" s="317">
        <v>44484.867361159573</v>
      </c>
      <c r="C21417" s="316">
        <v>53.530075806579163</v>
      </c>
      <c r="D21417" s="315" t="s">
        <v>82</v>
      </c>
    </row>
    <row r="21418" spans="1:4" ht="14.5" customHeight="1" x14ac:dyDescent="0.35">
      <c r="A21418" s="1"/>
      <c r="B21418" s="317">
        <v>44484.86805560402</v>
      </c>
      <c r="C21418" s="316">
        <v>57.00990728010656</v>
      </c>
      <c r="D21418" s="315" t="s">
        <v>82</v>
      </c>
    </row>
    <row r="21419" spans="1:4" ht="14.5" customHeight="1" x14ac:dyDescent="0.35">
      <c r="A21419" s="1"/>
      <c r="B21419" s="317">
        <v>44484.868750048467</v>
      </c>
      <c r="C21419" s="316">
        <v>59.566341848754867</v>
      </c>
      <c r="D21419" s="315" t="s">
        <v>82</v>
      </c>
    </row>
    <row r="21420" spans="1:4" ht="14.5" customHeight="1" x14ac:dyDescent="0.35">
      <c r="A21420" s="1"/>
      <c r="B21420" s="317">
        <v>44484.869444492913</v>
      </c>
      <c r="C21420" s="316">
        <v>63.38626147068571</v>
      </c>
      <c r="D21420" s="315" t="s">
        <v>82</v>
      </c>
    </row>
    <row r="21421" spans="1:4" ht="14.5" customHeight="1" x14ac:dyDescent="0.35">
      <c r="A21421" s="1"/>
      <c r="B21421" s="317">
        <v>44484.87013893736</v>
      </c>
      <c r="C21421" s="316">
        <v>68.297244188214734</v>
      </c>
      <c r="D21421" s="315" t="s">
        <v>82</v>
      </c>
    </row>
    <row r="21422" spans="1:4" ht="14.5" customHeight="1" x14ac:dyDescent="0.35">
      <c r="A21422" s="1"/>
      <c r="B21422" s="317">
        <v>44484.870833381807</v>
      </c>
      <c r="C21422" s="316">
        <v>69.90916226585783</v>
      </c>
      <c r="D21422" s="315" t="s">
        <v>82</v>
      </c>
    </row>
    <row r="21423" spans="1:4" ht="14.5" customHeight="1" x14ac:dyDescent="0.35">
      <c r="A21423" s="1"/>
      <c r="B21423" s="317">
        <v>44484.871527826253</v>
      </c>
      <c r="C21423" s="316">
        <v>69.190505534237801</v>
      </c>
      <c r="D21423" s="315" t="s">
        <v>82</v>
      </c>
    </row>
    <row r="21424" spans="1:4" ht="14.5" customHeight="1" x14ac:dyDescent="0.35">
      <c r="A21424" s="1"/>
      <c r="B21424" s="317">
        <v>44484.8722222707</v>
      </c>
      <c r="C21424" s="316">
        <v>68.342586496505348</v>
      </c>
      <c r="D21424" s="315" t="s">
        <v>82</v>
      </c>
    </row>
    <row r="21425" spans="1:4" ht="14.5" customHeight="1" x14ac:dyDescent="0.35">
      <c r="A21425" s="1"/>
      <c r="B21425" s="317">
        <v>44484.872916715147</v>
      </c>
      <c r="C21425" s="316">
        <v>68.011726183611117</v>
      </c>
      <c r="D21425" s="315" t="s">
        <v>82</v>
      </c>
    </row>
    <row r="21426" spans="1:4" ht="14.5" customHeight="1" x14ac:dyDescent="0.35">
      <c r="A21426" s="1"/>
      <c r="B21426" s="317">
        <v>44484.873611159594</v>
      </c>
      <c r="C21426" s="316">
        <v>68.381881477225889</v>
      </c>
      <c r="D21426" s="315" t="s">
        <v>82</v>
      </c>
    </row>
    <row r="21427" spans="1:4" ht="14.5" customHeight="1" x14ac:dyDescent="0.35">
      <c r="A21427" s="1"/>
      <c r="B21427" s="317">
        <v>44484.87430560404</v>
      </c>
      <c r="C21427" s="316">
        <v>67.231999212377318</v>
      </c>
      <c r="D21427" s="315" t="s">
        <v>82</v>
      </c>
    </row>
    <row r="21428" spans="1:4" ht="14.5" customHeight="1" x14ac:dyDescent="0.35">
      <c r="A21428" s="1"/>
      <c r="B21428" s="317">
        <v>44484.875000048487</v>
      </c>
      <c r="C21428" s="316">
        <v>65.200645772080563</v>
      </c>
      <c r="D21428" s="315" t="s">
        <v>82</v>
      </c>
    </row>
    <row r="21429" spans="1:4" ht="14.5" customHeight="1" x14ac:dyDescent="0.35">
      <c r="A21429" s="1"/>
      <c r="B21429" s="317">
        <v>44484.875694492934</v>
      </c>
      <c r="C21429" s="316">
        <v>63.722551842083341</v>
      </c>
      <c r="D21429" s="315" t="s">
        <v>82</v>
      </c>
    </row>
    <row r="21430" spans="1:4" ht="14.5" customHeight="1" x14ac:dyDescent="0.35">
      <c r="A21430" s="1"/>
      <c r="B21430" s="317">
        <v>44484.87638893738</v>
      </c>
      <c r="C21430" s="316">
        <v>61.915359993646661</v>
      </c>
      <c r="D21430" s="315" t="s">
        <v>82</v>
      </c>
    </row>
    <row r="21431" spans="1:4" ht="14.5" customHeight="1" x14ac:dyDescent="0.35">
      <c r="A21431" s="1"/>
      <c r="B21431" s="317">
        <v>44484.877083381827</v>
      </c>
      <c r="C21431" s="316">
        <v>59.813668909628177</v>
      </c>
      <c r="D21431" s="315" t="s">
        <v>82</v>
      </c>
    </row>
    <row r="21432" spans="1:4" ht="14.5" customHeight="1" x14ac:dyDescent="0.35">
      <c r="A21432" s="1"/>
      <c r="B21432" s="317">
        <v>44484.877777826274</v>
      </c>
      <c r="C21432" s="316">
        <v>56.303216431525655</v>
      </c>
      <c r="D21432" s="315" t="s">
        <v>82</v>
      </c>
    </row>
    <row r="21433" spans="1:4" ht="14.5" customHeight="1" x14ac:dyDescent="0.35">
      <c r="A21433" s="1"/>
      <c r="B21433" s="317">
        <v>44484.878472270721</v>
      </c>
      <c r="C21433" s="316">
        <v>55.252705966413487</v>
      </c>
      <c r="D21433" s="315" t="s">
        <v>82</v>
      </c>
    </row>
    <row r="21434" spans="1:4" ht="14.5" customHeight="1" x14ac:dyDescent="0.35">
      <c r="A21434" s="1"/>
      <c r="B21434" s="317">
        <v>44484.879166715167</v>
      </c>
      <c r="C21434" s="316">
        <v>52.924882879422512</v>
      </c>
      <c r="D21434" s="315" t="s">
        <v>82</v>
      </c>
    </row>
    <row r="21435" spans="1:4" ht="14.5" customHeight="1" x14ac:dyDescent="0.35">
      <c r="A21435" s="1"/>
      <c r="B21435" s="317">
        <v>44484.879861159614</v>
      </c>
      <c r="C21435" s="316">
        <v>47.980464211340099</v>
      </c>
      <c r="D21435" s="315" t="s">
        <v>82</v>
      </c>
    </row>
    <row r="21436" spans="1:4" ht="14.5" customHeight="1" x14ac:dyDescent="0.35">
      <c r="A21436" s="1"/>
      <c r="B21436" s="317">
        <v>44484.880555604061</v>
      </c>
      <c r="C21436" s="316">
        <v>45.09084323445277</v>
      </c>
      <c r="D21436" s="315" t="s">
        <v>82</v>
      </c>
    </row>
    <row r="21437" spans="1:4" ht="14.5" customHeight="1" x14ac:dyDescent="0.35">
      <c r="A21437" s="1"/>
      <c r="B21437" s="317">
        <v>44484.881250048507</v>
      </c>
      <c r="C21437" s="316">
        <v>43.634822431468635</v>
      </c>
      <c r="D21437" s="315" t="s">
        <v>82</v>
      </c>
    </row>
    <row r="21438" spans="1:4" ht="14.5" customHeight="1" x14ac:dyDescent="0.35">
      <c r="A21438" s="1"/>
      <c r="B21438" s="317">
        <v>44484.881944492954</v>
      </c>
      <c r="C21438" s="316">
        <v>45.310333798148591</v>
      </c>
      <c r="D21438" s="315" t="s">
        <v>82</v>
      </c>
    </row>
    <row r="21439" spans="1:4" ht="14.5" customHeight="1" x14ac:dyDescent="0.35">
      <c r="A21439" s="1"/>
      <c r="B21439" s="317">
        <v>44484.882638937401</v>
      </c>
      <c r="C21439" s="316">
        <v>46.388684804416457</v>
      </c>
      <c r="D21439" s="315" t="s">
        <v>82</v>
      </c>
    </row>
    <row r="21440" spans="1:4" ht="14.5" customHeight="1" x14ac:dyDescent="0.35">
      <c r="A21440" s="1"/>
      <c r="B21440" s="317">
        <v>44484.883333381847</v>
      </c>
      <c r="C21440" s="316">
        <v>47.481311126352132</v>
      </c>
      <c r="D21440" s="315" t="s">
        <v>82</v>
      </c>
    </row>
    <row r="21441" spans="1:4" ht="14.5" customHeight="1" x14ac:dyDescent="0.35">
      <c r="A21441" s="1"/>
      <c r="B21441" s="317">
        <v>44484.884027826294</v>
      </c>
      <c r="C21441" s="316">
        <v>47.952528236747213</v>
      </c>
      <c r="D21441" s="315" t="s">
        <v>82</v>
      </c>
    </row>
    <row r="21442" spans="1:4" ht="14.5" customHeight="1" x14ac:dyDescent="0.35">
      <c r="A21442" s="1"/>
      <c r="B21442" s="317">
        <v>44484.884722270741</v>
      </c>
      <c r="C21442" s="316">
        <v>48.083922678061448</v>
      </c>
      <c r="D21442" s="315" t="s">
        <v>82</v>
      </c>
    </row>
    <row r="21443" spans="1:4" ht="14.5" customHeight="1" x14ac:dyDescent="0.35">
      <c r="A21443" s="1"/>
      <c r="B21443" s="317">
        <v>44484.885416715188</v>
      </c>
      <c r="C21443" s="316">
        <v>47.944209391339491</v>
      </c>
      <c r="D21443" s="315" t="s">
        <v>82</v>
      </c>
    </row>
    <row r="21444" spans="1:4" ht="14.5" customHeight="1" x14ac:dyDescent="0.35">
      <c r="A21444" s="1"/>
      <c r="B21444" s="317">
        <v>44484.886111159634</v>
      </c>
      <c r="C21444" s="316">
        <v>47.553463975757282</v>
      </c>
      <c r="D21444" s="315" t="s">
        <v>82</v>
      </c>
    </row>
    <row r="21445" spans="1:4" ht="14.5" customHeight="1" x14ac:dyDescent="0.35">
      <c r="A21445" s="1"/>
      <c r="B21445" s="317">
        <v>44484.886805604081</v>
      </c>
      <c r="C21445" s="316">
        <v>45.896782364338286</v>
      </c>
      <c r="D21445" s="315" t="s">
        <v>82</v>
      </c>
    </row>
    <row r="21446" spans="1:4" ht="14.5" customHeight="1" x14ac:dyDescent="0.35">
      <c r="A21446" s="1"/>
      <c r="B21446" s="317">
        <v>44484.887500048528</v>
      </c>
      <c r="C21446" s="316">
        <v>41.198492032784273</v>
      </c>
      <c r="D21446" s="315" t="s">
        <v>82</v>
      </c>
    </row>
    <row r="21447" spans="1:4" ht="14.5" customHeight="1" x14ac:dyDescent="0.35">
      <c r="A21447" s="1"/>
      <c r="B21447" s="317">
        <v>44484.888194492974</v>
      </c>
      <c r="C21447" s="316">
        <v>36.669820508415192</v>
      </c>
      <c r="D21447" s="315" t="s">
        <v>82</v>
      </c>
    </row>
    <row r="21448" spans="1:4" ht="14.5" customHeight="1" x14ac:dyDescent="0.35">
      <c r="A21448" s="1"/>
      <c r="B21448" s="317">
        <v>44484.888888937421</v>
      </c>
      <c r="C21448" s="316">
        <v>34.79117626324684</v>
      </c>
      <c r="D21448" s="315" t="s">
        <v>82</v>
      </c>
    </row>
    <row r="21449" spans="1:4" ht="14.5" customHeight="1" x14ac:dyDescent="0.35">
      <c r="A21449" s="1"/>
      <c r="B21449" s="317">
        <v>44484.889583381868</v>
      </c>
      <c r="C21449" s="316">
        <v>35.582804019249551</v>
      </c>
      <c r="D21449" s="315" t="s">
        <v>82</v>
      </c>
    </row>
    <row r="21450" spans="1:4" ht="14.5" customHeight="1" x14ac:dyDescent="0.35">
      <c r="A21450" s="1"/>
      <c r="B21450" s="317">
        <v>44484.890277826315</v>
      </c>
      <c r="C21450" s="316">
        <v>36.423683086903957</v>
      </c>
      <c r="D21450" s="315" t="s">
        <v>82</v>
      </c>
    </row>
    <row r="21451" spans="1:4" ht="14.5" customHeight="1" x14ac:dyDescent="0.35">
      <c r="A21451" s="1"/>
      <c r="B21451" s="317">
        <v>44484.890972270761</v>
      </c>
      <c r="C21451" s="316">
        <v>37.179490994558243</v>
      </c>
      <c r="D21451" s="315" t="s">
        <v>82</v>
      </c>
    </row>
    <row r="21452" spans="1:4" ht="14.5" customHeight="1" x14ac:dyDescent="0.35">
      <c r="A21452" s="1"/>
      <c r="B21452" s="317">
        <v>44484.891666715208</v>
      </c>
      <c r="C21452" s="316">
        <v>38.279145961851462</v>
      </c>
      <c r="D21452" s="315" t="s">
        <v>82</v>
      </c>
    </row>
    <row r="21453" spans="1:4" ht="14.5" customHeight="1" x14ac:dyDescent="0.35">
      <c r="A21453" s="1"/>
      <c r="B21453" s="317">
        <v>44484.892361159655</v>
      </c>
      <c r="C21453" s="316">
        <v>41.621323429524395</v>
      </c>
      <c r="D21453" s="315" t="s">
        <v>82</v>
      </c>
    </row>
    <row r="21454" spans="1:4" ht="14.5" customHeight="1" x14ac:dyDescent="0.35">
      <c r="A21454" s="1"/>
      <c r="B21454" s="317">
        <v>44484.893055604101</v>
      </c>
      <c r="C21454" s="316">
        <v>47.092733666462784</v>
      </c>
      <c r="D21454" s="315" t="s">
        <v>82</v>
      </c>
    </row>
    <row r="21455" spans="1:4" ht="14.5" customHeight="1" x14ac:dyDescent="0.35">
      <c r="A21455" s="1"/>
      <c r="B21455" s="317">
        <v>44484.893750048548</v>
      </c>
      <c r="C21455" s="316">
        <v>50.748322072005251</v>
      </c>
      <c r="D21455" s="315" t="s">
        <v>82</v>
      </c>
    </row>
    <row r="21456" spans="1:4" ht="14.5" customHeight="1" x14ac:dyDescent="0.35">
      <c r="A21456" s="1"/>
      <c r="B21456" s="317">
        <v>44484.894444492995</v>
      </c>
      <c r="C21456" s="316">
        <v>51.749225983953998</v>
      </c>
      <c r="D21456" s="315" t="s">
        <v>82</v>
      </c>
    </row>
    <row r="21457" spans="1:4" ht="14.5" customHeight="1" x14ac:dyDescent="0.35">
      <c r="A21457" s="1"/>
      <c r="B21457" s="317">
        <v>44484.895138937442</v>
      </c>
      <c r="C21457" s="316">
        <v>48.230209200712849</v>
      </c>
      <c r="D21457" s="315" t="s">
        <v>82</v>
      </c>
    </row>
    <row r="21458" spans="1:4" ht="14.5" customHeight="1" x14ac:dyDescent="0.35">
      <c r="A21458" s="1"/>
      <c r="B21458" s="317">
        <v>44484.895833381888</v>
      </c>
      <c r="C21458" s="316">
        <v>45.669916795068033</v>
      </c>
      <c r="D21458" s="315" t="s">
        <v>82</v>
      </c>
    </row>
    <row r="21459" spans="1:4" ht="14.5" customHeight="1" x14ac:dyDescent="0.35">
      <c r="A21459" s="1"/>
      <c r="B21459" s="317">
        <v>44484.896527826335</v>
      </c>
      <c r="C21459" s="316">
        <v>45.983312098039704</v>
      </c>
      <c r="D21459" s="315" t="s">
        <v>82</v>
      </c>
    </row>
    <row r="21460" spans="1:4" ht="14.5" customHeight="1" x14ac:dyDescent="0.35">
      <c r="A21460" s="1"/>
      <c r="B21460" s="317">
        <v>44484.897222270782</v>
      </c>
      <c r="C21460" s="316">
        <v>47.526461922334661</v>
      </c>
      <c r="D21460" s="315" t="s">
        <v>82</v>
      </c>
    </row>
    <row r="21461" spans="1:4" ht="14.5" customHeight="1" x14ac:dyDescent="0.35">
      <c r="A21461" s="1"/>
      <c r="B21461" s="317">
        <v>44484.897916715228</v>
      </c>
      <c r="C21461" s="316">
        <v>49.487889508347145</v>
      </c>
      <c r="D21461" s="315" t="s">
        <v>82</v>
      </c>
    </row>
    <row r="21462" spans="1:4" ht="14.5" customHeight="1" x14ac:dyDescent="0.35">
      <c r="A21462" s="1"/>
      <c r="B21462" s="317">
        <v>44484.898611159675</v>
      </c>
      <c r="C21462" s="316">
        <v>51.668708363135615</v>
      </c>
      <c r="D21462" s="315" t="s">
        <v>82</v>
      </c>
    </row>
    <row r="21463" spans="1:4" ht="14.5" customHeight="1" x14ac:dyDescent="0.35">
      <c r="A21463" s="1"/>
      <c r="B21463" s="317">
        <v>44484.899305604122</v>
      </c>
      <c r="C21463" s="316">
        <v>54.908871067881897</v>
      </c>
      <c r="D21463" s="315" t="s">
        <v>82</v>
      </c>
    </row>
    <row r="21464" spans="1:4" ht="14.5" customHeight="1" x14ac:dyDescent="0.35">
      <c r="A21464" s="1"/>
      <c r="B21464" s="317">
        <v>44484.900000048568</v>
      </c>
      <c r="C21464" s="316">
        <v>62.99039900740997</v>
      </c>
      <c r="D21464" s="315" t="s">
        <v>82</v>
      </c>
    </row>
    <row r="21465" spans="1:4" ht="14.5" customHeight="1" x14ac:dyDescent="0.35">
      <c r="A21465" s="1"/>
      <c r="B21465" s="317">
        <v>44484.900694493015</v>
      </c>
      <c r="C21465" s="316">
        <v>73.734329521147686</v>
      </c>
      <c r="D21465" s="315" t="s">
        <v>82</v>
      </c>
    </row>
    <row r="21466" spans="1:4" ht="14.5" customHeight="1" x14ac:dyDescent="0.35">
      <c r="A21466" s="1"/>
      <c r="B21466" s="317">
        <v>44484.901388937462</v>
      </c>
      <c r="C21466" s="316">
        <v>76.204073226056067</v>
      </c>
      <c r="D21466" s="315" t="s">
        <v>82</v>
      </c>
    </row>
    <row r="21467" spans="1:4" ht="14.5" customHeight="1" x14ac:dyDescent="0.35">
      <c r="A21467" s="1"/>
      <c r="B21467" s="317">
        <v>44484.902083381909</v>
      </c>
      <c r="C21467" s="316">
        <v>74.977023843658387</v>
      </c>
      <c r="D21467" s="315" t="s">
        <v>82</v>
      </c>
    </row>
    <row r="21468" spans="1:4" ht="14.5" customHeight="1" x14ac:dyDescent="0.35">
      <c r="A21468" s="1"/>
      <c r="B21468" s="317">
        <v>44484.902777826355</v>
      </c>
      <c r="C21468" s="316">
        <v>77.311522826767757</v>
      </c>
      <c r="D21468" s="315" t="s">
        <v>82</v>
      </c>
    </row>
    <row r="21469" spans="1:4" ht="14.5" customHeight="1" x14ac:dyDescent="0.35">
      <c r="A21469" s="1"/>
      <c r="B21469" s="317">
        <v>44484.903472270802</v>
      </c>
      <c r="C21469" s="316">
        <v>82.182206710202934</v>
      </c>
      <c r="D21469" s="315" t="s">
        <v>82</v>
      </c>
    </row>
    <row r="21470" spans="1:4" ht="14.5" customHeight="1" x14ac:dyDescent="0.35">
      <c r="A21470" s="1"/>
      <c r="B21470" s="317">
        <v>44484.904166715249</v>
      </c>
      <c r="C21470" s="316">
        <v>88.220812188116057</v>
      </c>
      <c r="D21470" s="315" t="s">
        <v>82</v>
      </c>
    </row>
    <row r="21471" spans="1:4" ht="14.5" customHeight="1" x14ac:dyDescent="0.35">
      <c r="A21471" s="1"/>
      <c r="B21471" s="317">
        <v>44484.904861159695</v>
      </c>
      <c r="C21471" s="316">
        <v>93.376070265330299</v>
      </c>
      <c r="D21471" s="315" t="s">
        <v>82</v>
      </c>
    </row>
    <row r="21472" spans="1:4" ht="14.5" customHeight="1" x14ac:dyDescent="0.35">
      <c r="A21472" s="1"/>
      <c r="B21472" s="317">
        <v>44484.905555604142</v>
      </c>
      <c r="C21472" s="316">
        <v>99.133145845499044</v>
      </c>
      <c r="D21472" s="315" t="s">
        <v>82</v>
      </c>
    </row>
    <row r="21473" spans="1:4" ht="14.5" customHeight="1" x14ac:dyDescent="0.35">
      <c r="A21473" s="1"/>
      <c r="B21473" s="317">
        <v>44484.906250048589</v>
      </c>
      <c r="C21473" s="316">
        <v>106.24670480768739</v>
      </c>
      <c r="D21473" s="315" t="s">
        <v>82</v>
      </c>
    </row>
    <row r="21474" spans="1:4" ht="14.5" customHeight="1" x14ac:dyDescent="0.35">
      <c r="A21474" s="1"/>
      <c r="B21474" s="317">
        <v>44484.906944493036</v>
      </c>
      <c r="C21474" s="316">
        <v>121.81910794217062</v>
      </c>
      <c r="D21474" s="315" t="s">
        <v>82</v>
      </c>
    </row>
    <row r="21475" spans="1:4" ht="14.5" customHeight="1" x14ac:dyDescent="0.35">
      <c r="A21475" s="1"/>
      <c r="B21475" s="317">
        <v>44484.907638937482</v>
      </c>
      <c r="C21475" s="316">
        <v>138.26739315944334</v>
      </c>
      <c r="D21475" s="315" t="s">
        <v>82</v>
      </c>
    </row>
    <row r="21476" spans="1:4" ht="14.5" customHeight="1" x14ac:dyDescent="0.35">
      <c r="A21476" s="1"/>
      <c r="B21476" s="317">
        <v>44484.908333381929</v>
      </c>
      <c r="C21476" s="316">
        <v>146.32765656812504</v>
      </c>
      <c r="D21476" s="315" t="s">
        <v>82</v>
      </c>
    </row>
    <row r="21477" spans="1:4" ht="14.5" customHeight="1" x14ac:dyDescent="0.35">
      <c r="A21477" s="1"/>
      <c r="B21477" s="317">
        <v>44484.909027826376</v>
      </c>
      <c r="C21477" s="316">
        <v>146.45989328404733</v>
      </c>
      <c r="D21477" s="315" t="s">
        <v>82</v>
      </c>
    </row>
    <row r="21478" spans="1:4" ht="14.5" customHeight="1" x14ac:dyDescent="0.35">
      <c r="A21478" s="1"/>
      <c r="B21478" s="317">
        <v>44484.909722270822</v>
      </c>
      <c r="C21478" s="316">
        <v>136.57119281380827</v>
      </c>
      <c r="D21478" s="315" t="s">
        <v>82</v>
      </c>
    </row>
    <row r="21479" spans="1:4" ht="14.5" customHeight="1" x14ac:dyDescent="0.35">
      <c r="A21479" s="1"/>
      <c r="B21479" s="317">
        <v>44484.910416715269</v>
      </c>
      <c r="C21479" s="316">
        <v>130.84258301209968</v>
      </c>
      <c r="D21479" s="315" t="s">
        <v>82</v>
      </c>
    </row>
    <row r="21480" spans="1:4" ht="14.5" customHeight="1" x14ac:dyDescent="0.35">
      <c r="A21480" s="1"/>
      <c r="B21480" s="317">
        <v>44484.911111159716</v>
      </c>
      <c r="C21480" s="316">
        <v>130.14502672672194</v>
      </c>
      <c r="D21480" s="315" t="s">
        <v>82</v>
      </c>
    </row>
    <row r="21481" spans="1:4" ht="14.5" customHeight="1" x14ac:dyDescent="0.35">
      <c r="A21481" s="1"/>
      <c r="B21481" s="317">
        <v>44484.911805604163</v>
      </c>
      <c r="C21481" s="316">
        <v>131.11936663819168</v>
      </c>
      <c r="D21481" s="315" t="s">
        <v>82</v>
      </c>
    </row>
    <row r="21482" spans="1:4" ht="14.5" customHeight="1" x14ac:dyDescent="0.35">
      <c r="A21482" s="1"/>
      <c r="B21482" s="317">
        <v>44484.912500048609</v>
      </c>
      <c r="C21482" s="316">
        <v>131.57375629771656</v>
      </c>
      <c r="D21482" s="315" t="s">
        <v>82</v>
      </c>
    </row>
    <row r="21483" spans="1:4" ht="14.5" customHeight="1" x14ac:dyDescent="0.35">
      <c r="A21483" s="1"/>
      <c r="B21483" s="317">
        <v>44484.913194493056</v>
      </c>
      <c r="C21483" s="316">
        <v>136.78390915156342</v>
      </c>
      <c r="D21483" s="315" t="s">
        <v>82</v>
      </c>
    </row>
    <row r="21484" spans="1:4" ht="14.5" customHeight="1" x14ac:dyDescent="0.35">
      <c r="A21484" s="1"/>
      <c r="B21484" s="317">
        <v>44484.913888937503</v>
      </c>
      <c r="C21484" s="316">
        <v>146.9828684214813</v>
      </c>
      <c r="D21484" s="315" t="s">
        <v>82</v>
      </c>
    </row>
    <row r="21485" spans="1:4" ht="14.5" customHeight="1" x14ac:dyDescent="0.35">
      <c r="A21485" s="1"/>
      <c r="B21485" s="317">
        <v>44484.914583381949</v>
      </c>
      <c r="C21485" s="316">
        <v>164.65911807988692</v>
      </c>
      <c r="D21485" s="315" t="s">
        <v>82</v>
      </c>
    </row>
    <row r="21486" spans="1:4" ht="14.5" customHeight="1" x14ac:dyDescent="0.35">
      <c r="A21486" s="1"/>
      <c r="B21486" s="317">
        <v>44484.915277826396</v>
      </c>
      <c r="C21486" s="316">
        <v>179.97022212469795</v>
      </c>
      <c r="D21486" s="315" t="s">
        <v>82</v>
      </c>
    </row>
    <row r="21487" spans="1:4" ht="14.5" customHeight="1" x14ac:dyDescent="0.35">
      <c r="A21487" s="1"/>
      <c r="B21487" s="317">
        <v>44484.915972270843</v>
      </c>
      <c r="C21487" s="316">
        <v>186.95861778851443</v>
      </c>
      <c r="D21487" s="315" t="s">
        <v>82</v>
      </c>
    </row>
    <row r="21488" spans="1:4" ht="14.5" customHeight="1" x14ac:dyDescent="0.35">
      <c r="A21488" s="1"/>
      <c r="B21488" s="317">
        <v>44484.916666715289</v>
      </c>
      <c r="C21488" s="316">
        <v>190.21215290057006</v>
      </c>
      <c r="D21488" s="315" t="s">
        <v>82</v>
      </c>
    </row>
    <row r="21489" spans="1:4" ht="14.5" customHeight="1" x14ac:dyDescent="0.35">
      <c r="A21489" s="1"/>
      <c r="B21489" s="317">
        <v>44484.917361159736</v>
      </c>
      <c r="C21489" s="316">
        <v>189.32020546678686</v>
      </c>
      <c r="D21489" s="315" t="s">
        <v>82</v>
      </c>
    </row>
    <row r="21490" spans="1:4" ht="14.5" customHeight="1" x14ac:dyDescent="0.35">
      <c r="A21490" s="1"/>
      <c r="B21490" s="317">
        <v>44484.918055604183</v>
      </c>
      <c r="C21490" s="316">
        <v>181.14414689481103</v>
      </c>
      <c r="D21490" s="315" t="s">
        <v>82</v>
      </c>
    </row>
    <row r="21491" spans="1:4" ht="14.5" customHeight="1" x14ac:dyDescent="0.35">
      <c r="A21491" s="1"/>
      <c r="B21491" s="317">
        <v>44484.91875004863</v>
      </c>
      <c r="C21491" s="316">
        <v>178.08693213015405</v>
      </c>
      <c r="D21491" s="315" t="s">
        <v>82</v>
      </c>
    </row>
    <row r="21492" spans="1:4" ht="14.5" customHeight="1" x14ac:dyDescent="0.35">
      <c r="A21492" s="1"/>
      <c r="B21492" s="317">
        <v>44484.919444493076</v>
      </c>
      <c r="C21492" s="316">
        <v>185.39089913810602</v>
      </c>
      <c r="D21492" s="315" t="s">
        <v>82</v>
      </c>
    </row>
    <row r="21493" spans="1:4" ht="14.5" customHeight="1" x14ac:dyDescent="0.35">
      <c r="A21493" s="1"/>
      <c r="B21493" s="317">
        <v>44484.920138937523</v>
      </c>
      <c r="C21493" s="316">
        <v>194.97728115625603</v>
      </c>
      <c r="D21493" s="315" t="s">
        <v>82</v>
      </c>
    </row>
    <row r="21494" spans="1:4" ht="14.5" customHeight="1" x14ac:dyDescent="0.35">
      <c r="A21494" s="1"/>
      <c r="B21494" s="317">
        <v>44484.92083338197</v>
      </c>
      <c r="C21494" s="316">
        <v>209.30384094105102</v>
      </c>
      <c r="D21494" s="315" t="s">
        <v>82</v>
      </c>
    </row>
    <row r="21495" spans="1:4" ht="14.5" customHeight="1" x14ac:dyDescent="0.35">
      <c r="A21495" s="1"/>
      <c r="B21495" s="317">
        <v>44484.921527826416</v>
      </c>
      <c r="C21495" s="316">
        <v>225.35741533818654</v>
      </c>
      <c r="D21495" s="315" t="s">
        <v>82</v>
      </c>
    </row>
    <row r="21496" spans="1:4" ht="14.5" customHeight="1" x14ac:dyDescent="0.35">
      <c r="A21496" s="1"/>
      <c r="B21496" s="317">
        <v>44484.922222270863</v>
      </c>
      <c r="C21496" s="316">
        <v>250.36227796750219</v>
      </c>
      <c r="D21496" s="315" t="s">
        <v>82</v>
      </c>
    </row>
    <row r="21497" spans="1:4" ht="14.5" customHeight="1" x14ac:dyDescent="0.35">
      <c r="A21497" s="1"/>
      <c r="B21497" s="317">
        <v>44484.92291671531</v>
      </c>
      <c r="C21497" s="316">
        <v>275.69428333623023</v>
      </c>
      <c r="D21497" s="315" t="s">
        <v>82</v>
      </c>
    </row>
    <row r="21498" spans="1:4" ht="14.5" customHeight="1" x14ac:dyDescent="0.35">
      <c r="A21498" s="1"/>
      <c r="B21498" s="317">
        <v>44484.923611159757</v>
      </c>
      <c r="C21498" s="316">
        <v>284.2175520296131</v>
      </c>
      <c r="D21498" s="315" t="s">
        <v>82</v>
      </c>
    </row>
    <row r="21499" spans="1:4" ht="14.5" customHeight="1" x14ac:dyDescent="0.35">
      <c r="A21499" s="1"/>
      <c r="B21499" s="317">
        <v>44484.924305604203</v>
      </c>
      <c r="C21499" s="316">
        <v>284.47959113736482</v>
      </c>
      <c r="D21499" s="315" t="s">
        <v>82</v>
      </c>
    </row>
    <row r="21500" spans="1:4" ht="14.5" customHeight="1" x14ac:dyDescent="0.35">
      <c r="A21500" s="1"/>
      <c r="B21500" s="317">
        <v>44484.92500004865</v>
      </c>
      <c r="C21500" s="316">
        <v>281.79340906458287</v>
      </c>
      <c r="D21500" s="315" t="s">
        <v>82</v>
      </c>
    </row>
    <row r="21501" spans="1:4" ht="14.5" customHeight="1" x14ac:dyDescent="0.35">
      <c r="A21501" s="1"/>
      <c r="B21501" s="317">
        <v>44484.925694493097</v>
      </c>
      <c r="C21501" s="316">
        <v>269.44633871339414</v>
      </c>
      <c r="D21501" s="315" t="s">
        <v>82</v>
      </c>
    </row>
    <row r="21502" spans="1:4" ht="14.5" customHeight="1" x14ac:dyDescent="0.35">
      <c r="A21502" s="1"/>
      <c r="B21502" s="317">
        <v>44484.926388937543</v>
      </c>
      <c r="C21502" s="316">
        <v>259.3330600310544</v>
      </c>
      <c r="D21502" s="315" t="s">
        <v>82</v>
      </c>
    </row>
    <row r="21503" spans="1:4" ht="14.5" customHeight="1" x14ac:dyDescent="0.35">
      <c r="A21503" s="1"/>
      <c r="B21503" s="317">
        <v>44484.92708338199</v>
      </c>
      <c r="C21503" s="316">
        <v>244.70928839516515</v>
      </c>
      <c r="D21503" s="315" t="s">
        <v>82</v>
      </c>
    </row>
    <row r="21504" spans="1:4" ht="14.5" customHeight="1" x14ac:dyDescent="0.35">
      <c r="A21504" s="1"/>
      <c r="B21504" s="317">
        <v>44484.927777826437</v>
      </c>
      <c r="C21504" s="316">
        <v>222.34275129172795</v>
      </c>
      <c r="D21504" s="315" t="s">
        <v>82</v>
      </c>
    </row>
    <row r="21505" spans="1:4" ht="14.5" customHeight="1" x14ac:dyDescent="0.35">
      <c r="A21505" s="1"/>
      <c r="B21505" s="317">
        <v>44484.928472270884</v>
      </c>
      <c r="C21505" s="316">
        <v>183.27507647568515</v>
      </c>
      <c r="D21505" s="315" t="s">
        <v>82</v>
      </c>
    </row>
    <row r="21506" spans="1:4" ht="14.5" customHeight="1" x14ac:dyDescent="0.35">
      <c r="A21506" s="1"/>
      <c r="B21506" s="317">
        <v>44484.92916671533</v>
      </c>
      <c r="C21506" s="316">
        <v>155.86899761693786</v>
      </c>
      <c r="D21506" s="315" t="s">
        <v>82</v>
      </c>
    </row>
    <row r="21507" spans="1:4" ht="14.5" customHeight="1" x14ac:dyDescent="0.35">
      <c r="A21507" s="1"/>
      <c r="B21507" s="317">
        <v>44484.929861159777</v>
      </c>
      <c r="C21507" s="316">
        <v>154.40870916155788</v>
      </c>
      <c r="D21507" s="315" t="s">
        <v>82</v>
      </c>
    </row>
    <row r="21508" spans="1:4" ht="14.5" customHeight="1" x14ac:dyDescent="0.35">
      <c r="A21508" s="1"/>
      <c r="B21508" s="317">
        <v>44484.930555604224</v>
      </c>
      <c r="C21508" s="316">
        <v>179.44152671569026</v>
      </c>
      <c r="D21508" s="315" t="s">
        <v>82</v>
      </c>
    </row>
    <row r="21509" spans="1:4" ht="14.5" customHeight="1" x14ac:dyDescent="0.35">
      <c r="A21509" s="1"/>
      <c r="B21509" s="317">
        <v>44484.93125004867</v>
      </c>
      <c r="C21509" s="316">
        <v>186.43324705531899</v>
      </c>
      <c r="D21509" s="315" t="s">
        <v>82</v>
      </c>
    </row>
    <row r="21510" spans="1:4" ht="14.5" customHeight="1" x14ac:dyDescent="0.35">
      <c r="A21510" s="1"/>
      <c r="B21510" s="317">
        <v>44484.931944493117</v>
      </c>
      <c r="C21510" s="316">
        <v>189.42375487049964</v>
      </c>
      <c r="D21510" s="315" t="s">
        <v>82</v>
      </c>
    </row>
    <row r="21511" spans="1:4" ht="14.5" customHeight="1" x14ac:dyDescent="0.35">
      <c r="A21511" s="1"/>
      <c r="B21511" s="317">
        <v>44484.932638937564</v>
      </c>
      <c r="C21511" s="316">
        <v>193.92588738113798</v>
      </c>
      <c r="D21511" s="315" t="s">
        <v>82</v>
      </c>
    </row>
    <row r="21512" spans="1:4" ht="14.5" customHeight="1" x14ac:dyDescent="0.35">
      <c r="A21512" s="1"/>
      <c r="B21512" s="317">
        <v>44484.93333338201</v>
      </c>
      <c r="C21512" s="316">
        <v>193.73999153557622</v>
      </c>
      <c r="D21512" s="315" t="s">
        <v>82</v>
      </c>
    </row>
    <row r="21513" spans="1:4" ht="14.5" customHeight="1" x14ac:dyDescent="0.35">
      <c r="A21513" s="1"/>
      <c r="B21513" s="317">
        <v>44484.934027826457</v>
      </c>
      <c r="C21513" s="316">
        <v>187.15093889512355</v>
      </c>
      <c r="D21513" s="315" t="s">
        <v>82</v>
      </c>
    </row>
    <row r="21514" spans="1:4" ht="14.5" customHeight="1" x14ac:dyDescent="0.35">
      <c r="A21514" s="1"/>
      <c r="B21514" s="317">
        <v>44484.934722270904</v>
      </c>
      <c r="C21514" s="316">
        <v>187.35317339059353</v>
      </c>
      <c r="D21514" s="315" t="s">
        <v>82</v>
      </c>
    </row>
    <row r="21515" spans="1:4" ht="14.5" customHeight="1" x14ac:dyDescent="0.35">
      <c r="A21515" s="1"/>
      <c r="B21515" s="317">
        <v>44484.935416715351</v>
      </c>
      <c r="C21515" s="316">
        <v>197.46738324993058</v>
      </c>
      <c r="D21515" s="315" t="s">
        <v>82</v>
      </c>
    </row>
    <row r="21516" spans="1:4" ht="14.5" customHeight="1" x14ac:dyDescent="0.35">
      <c r="A21516" s="1"/>
      <c r="B21516" s="317">
        <v>44484.936111159797</v>
      </c>
      <c r="C21516" s="316">
        <v>205.11752071938633</v>
      </c>
      <c r="D21516" s="315" t="s">
        <v>82</v>
      </c>
    </row>
    <row r="21517" spans="1:4" ht="14.5" customHeight="1" x14ac:dyDescent="0.35">
      <c r="A21517" s="1"/>
      <c r="B21517" s="317">
        <v>44484.936805604244</v>
      </c>
      <c r="C21517" s="316">
        <v>211.90042648724048</v>
      </c>
      <c r="D21517" s="315" t="s">
        <v>82</v>
      </c>
    </row>
    <row r="21518" spans="1:4" ht="14.5" customHeight="1" x14ac:dyDescent="0.35">
      <c r="A21518" s="1"/>
      <c r="B21518" s="317">
        <v>44484.937500048691</v>
      </c>
      <c r="C21518" s="316">
        <v>219.38190279363965</v>
      </c>
      <c r="D21518" s="315" t="s">
        <v>82</v>
      </c>
    </row>
    <row r="21519" spans="1:4" ht="14.5" customHeight="1" x14ac:dyDescent="0.35">
      <c r="A21519" s="1"/>
      <c r="B21519" s="317">
        <v>44484.938194493137</v>
      </c>
      <c r="C21519" s="316">
        <v>233.71498094443621</v>
      </c>
      <c r="D21519" s="315" t="s">
        <v>82</v>
      </c>
    </row>
    <row r="21520" spans="1:4" ht="14.5" customHeight="1" x14ac:dyDescent="0.35">
      <c r="A21520" s="1"/>
      <c r="B21520" s="317">
        <v>44484.938888937584</v>
      </c>
      <c r="C21520" s="316">
        <v>249.21666949692494</v>
      </c>
      <c r="D21520" s="315" t="s">
        <v>82</v>
      </c>
    </row>
    <row r="21521" spans="1:4" ht="14.5" customHeight="1" x14ac:dyDescent="0.35">
      <c r="A21521" s="1"/>
      <c r="B21521" s="317">
        <v>44484.939583382031</v>
      </c>
      <c r="C21521" s="316">
        <v>249.89202145298864</v>
      </c>
      <c r="D21521" s="315" t="s">
        <v>82</v>
      </c>
    </row>
    <row r="21522" spans="1:4" ht="14.5" customHeight="1" x14ac:dyDescent="0.35">
      <c r="A21522" s="1"/>
      <c r="B21522" s="317">
        <v>44484.940277826478</v>
      </c>
      <c r="C21522" s="316">
        <v>242.70779130936134</v>
      </c>
      <c r="D21522" s="315" t="s">
        <v>82</v>
      </c>
    </row>
    <row r="21523" spans="1:4" ht="14.5" customHeight="1" x14ac:dyDescent="0.35">
      <c r="A21523" s="1"/>
      <c r="B21523" s="317">
        <v>44484.940972270924</v>
      </c>
      <c r="C21523" s="316">
        <v>231.5552796990533</v>
      </c>
      <c r="D21523" s="315" t="s">
        <v>82</v>
      </c>
    </row>
    <row r="21524" spans="1:4" ht="14.5" customHeight="1" x14ac:dyDescent="0.35">
      <c r="A21524" s="1"/>
      <c r="B21524" s="317">
        <v>44484.941666715371</v>
      </c>
      <c r="C21524" s="316">
        <v>215.1966758718132</v>
      </c>
      <c r="D21524" s="315" t="s">
        <v>82</v>
      </c>
    </row>
    <row r="21525" spans="1:4" ht="14.5" customHeight="1" x14ac:dyDescent="0.35">
      <c r="A21525" s="1"/>
      <c r="B21525" s="317">
        <v>44484.942361159818</v>
      </c>
      <c r="C21525" s="316">
        <v>205.70570350639755</v>
      </c>
      <c r="D21525" s="315" t="s">
        <v>82</v>
      </c>
    </row>
    <row r="21526" spans="1:4" ht="14.5" customHeight="1" x14ac:dyDescent="0.35">
      <c r="A21526" s="1"/>
      <c r="B21526" s="317">
        <v>44484.943055604264</v>
      </c>
      <c r="C21526" s="316">
        <v>204.8451199560271</v>
      </c>
      <c r="D21526" s="315" t="s">
        <v>82</v>
      </c>
    </row>
    <row r="21527" spans="1:4" ht="14.5" customHeight="1" x14ac:dyDescent="0.35">
      <c r="A21527" s="1"/>
      <c r="B21527" s="317">
        <v>44484.943750048711</v>
      </c>
      <c r="C21527" s="316">
        <v>206.85459781273579</v>
      </c>
      <c r="D21527" s="315" t="s">
        <v>82</v>
      </c>
    </row>
    <row r="21528" spans="1:4" ht="14.5" customHeight="1" x14ac:dyDescent="0.35">
      <c r="A21528" s="1"/>
      <c r="B21528" s="317">
        <v>44484.944444493158</v>
      </c>
      <c r="C21528" s="316">
        <v>208.72977647129059</v>
      </c>
      <c r="D21528" s="315" t="s">
        <v>82</v>
      </c>
    </row>
    <row r="21529" spans="1:4" ht="14.5" customHeight="1" x14ac:dyDescent="0.35">
      <c r="A21529" s="1"/>
      <c r="B21529" s="317">
        <v>44484.945138937604</v>
      </c>
      <c r="C21529" s="316">
        <v>211.54305624465536</v>
      </c>
      <c r="D21529" s="315" t="s">
        <v>82</v>
      </c>
    </row>
    <row r="21530" spans="1:4" ht="14.5" customHeight="1" x14ac:dyDescent="0.35">
      <c r="A21530" s="1"/>
      <c r="B21530" s="317">
        <v>44484.945833382051</v>
      </c>
      <c r="C21530" s="316">
        <v>222.18792433612981</v>
      </c>
      <c r="D21530" s="315" t="s">
        <v>82</v>
      </c>
    </row>
    <row r="21531" spans="1:4" ht="14.5" customHeight="1" x14ac:dyDescent="0.35">
      <c r="A21531" s="1"/>
      <c r="B21531" s="317">
        <v>44484.946527826498</v>
      </c>
      <c r="C21531" s="316">
        <v>236.32277258686565</v>
      </c>
      <c r="D21531" s="315" t="s">
        <v>82</v>
      </c>
    </row>
    <row r="21532" spans="1:4" ht="14.5" customHeight="1" x14ac:dyDescent="0.35">
      <c r="A21532" s="1"/>
      <c r="B21532" s="317">
        <v>44484.947222270945</v>
      </c>
      <c r="C21532" s="316">
        <v>242.74362886616339</v>
      </c>
      <c r="D21532" s="315" t="s">
        <v>82</v>
      </c>
    </row>
    <row r="21533" spans="1:4" ht="14.5" customHeight="1" x14ac:dyDescent="0.35">
      <c r="A21533" s="1"/>
      <c r="B21533" s="317">
        <v>44484.947916715391</v>
      </c>
      <c r="C21533" s="316">
        <v>236.7847125773163</v>
      </c>
      <c r="D21533" s="315" t="s">
        <v>82</v>
      </c>
    </row>
    <row r="21534" spans="1:4" ht="14.5" customHeight="1" x14ac:dyDescent="0.35">
      <c r="A21534" s="1"/>
      <c r="B21534" s="317">
        <v>44484.948611159838</v>
      </c>
      <c r="C21534" s="316">
        <v>214.67542057569759</v>
      </c>
      <c r="D21534" s="315" t="s">
        <v>82</v>
      </c>
    </row>
    <row r="21535" spans="1:4" ht="14.5" customHeight="1" x14ac:dyDescent="0.35">
      <c r="A21535" s="1"/>
      <c r="B21535" s="317">
        <v>44484.949305604285</v>
      </c>
      <c r="C21535" s="316">
        <v>188.70891960358324</v>
      </c>
      <c r="D21535" s="315" t="s">
        <v>82</v>
      </c>
    </row>
    <row r="21536" spans="1:4" ht="14.5" customHeight="1" x14ac:dyDescent="0.35">
      <c r="A21536" s="1"/>
      <c r="B21536" s="317">
        <v>44484.950000048731</v>
      </c>
      <c r="C21536" s="316">
        <v>157.65436240740431</v>
      </c>
      <c r="D21536" s="315" t="s">
        <v>82</v>
      </c>
    </row>
    <row r="21537" spans="1:4" ht="14.5" customHeight="1" x14ac:dyDescent="0.35">
      <c r="A21537" s="1"/>
      <c r="B21537" s="317">
        <v>44484.950694493178</v>
      </c>
      <c r="C21537" s="316">
        <v>136.95927835368784</v>
      </c>
      <c r="D21537" s="315" t="s">
        <v>82</v>
      </c>
    </row>
    <row r="21538" spans="1:4" ht="14.5" customHeight="1" x14ac:dyDescent="0.35">
      <c r="A21538" s="1"/>
      <c r="B21538" s="317">
        <v>44484.951388937625</v>
      </c>
      <c r="C21538" s="316">
        <v>132.13873826015819</v>
      </c>
      <c r="D21538" s="315" t="s">
        <v>82</v>
      </c>
    </row>
    <row r="21539" spans="1:4" ht="14.5" customHeight="1" x14ac:dyDescent="0.35">
      <c r="A21539" s="1"/>
      <c r="B21539" s="317">
        <v>44484.952083382072</v>
      </c>
      <c r="C21539" s="316">
        <v>132.48587035913175</v>
      </c>
      <c r="D21539" s="315" t="s">
        <v>82</v>
      </c>
    </row>
    <row r="21540" spans="1:4" ht="14.5" customHeight="1" x14ac:dyDescent="0.35">
      <c r="A21540" s="1"/>
      <c r="B21540" s="317">
        <v>44484.952777826518</v>
      </c>
      <c r="C21540" s="316">
        <v>132.89377348770697</v>
      </c>
      <c r="D21540" s="315" t="s">
        <v>82</v>
      </c>
    </row>
    <row r="21541" spans="1:4" ht="14.5" customHeight="1" x14ac:dyDescent="0.35">
      <c r="A21541" s="1"/>
      <c r="B21541" s="317">
        <v>44484.953472270965</v>
      </c>
      <c r="C21541" s="316">
        <v>134.49374245998141</v>
      </c>
      <c r="D21541" s="315" t="s">
        <v>82</v>
      </c>
    </row>
    <row r="21542" spans="1:4" ht="14.5" customHeight="1" x14ac:dyDescent="0.35">
      <c r="A21542" s="1"/>
      <c r="B21542" s="317">
        <v>44484.954166715412</v>
      </c>
      <c r="C21542" s="316">
        <v>141.68003399177687</v>
      </c>
      <c r="D21542" s="315" t="s">
        <v>82</v>
      </c>
    </row>
    <row r="21543" spans="1:4" ht="14.5" customHeight="1" x14ac:dyDescent="0.35">
      <c r="A21543" s="1"/>
      <c r="B21543" s="317">
        <v>44484.954861159858</v>
      </c>
      <c r="C21543" s="316">
        <v>158.04883327173303</v>
      </c>
      <c r="D21543" s="315" t="s">
        <v>82</v>
      </c>
    </row>
    <row r="21544" spans="1:4" ht="14.5" customHeight="1" x14ac:dyDescent="0.35">
      <c r="A21544" s="1"/>
      <c r="B21544" s="317">
        <v>44484.955555604305</v>
      </c>
      <c r="C21544" s="316">
        <v>170.29792127770295</v>
      </c>
      <c r="D21544" s="315" t="s">
        <v>82</v>
      </c>
    </row>
    <row r="21545" spans="1:4" ht="14.5" customHeight="1" x14ac:dyDescent="0.35">
      <c r="A21545" s="1"/>
      <c r="B21545" s="317">
        <v>44484.956250048752</v>
      </c>
      <c r="C21545" s="316">
        <v>175.10473200778944</v>
      </c>
      <c r="D21545" s="315" t="s">
        <v>82</v>
      </c>
    </row>
    <row r="21546" spans="1:4" ht="14.5" customHeight="1" x14ac:dyDescent="0.35">
      <c r="A21546" s="1"/>
      <c r="B21546" s="317">
        <v>44484.956944493199</v>
      </c>
      <c r="C21546" s="316">
        <v>173.17243429115817</v>
      </c>
      <c r="D21546" s="315" t="s">
        <v>82</v>
      </c>
    </row>
    <row r="21547" spans="1:4" ht="14.5" customHeight="1" x14ac:dyDescent="0.35">
      <c r="A21547" s="1"/>
      <c r="B21547" s="317">
        <v>44484.957638937645</v>
      </c>
      <c r="C21547" s="316">
        <v>163.23172195418348</v>
      </c>
      <c r="D21547" s="315" t="s">
        <v>82</v>
      </c>
    </row>
    <row r="21548" spans="1:4" ht="14.5" customHeight="1" x14ac:dyDescent="0.35">
      <c r="A21548" s="1"/>
      <c r="B21548" s="317">
        <v>44484.958333382092</v>
      </c>
      <c r="C21548" s="316">
        <v>150.96784326578879</v>
      </c>
      <c r="D21548" s="315" t="s">
        <v>82</v>
      </c>
    </row>
    <row r="21549" spans="1:4" ht="14.5" customHeight="1" x14ac:dyDescent="0.35">
      <c r="A21549" s="1"/>
      <c r="B21549" s="317">
        <v>44484.959027826539</v>
      </c>
      <c r="C21549" s="316">
        <v>146.03231632545356</v>
      </c>
      <c r="D21549" s="315" t="s">
        <v>82</v>
      </c>
    </row>
    <row r="21550" spans="1:4" ht="14.5" customHeight="1" x14ac:dyDescent="0.35">
      <c r="A21550" s="1"/>
      <c r="B21550" s="317">
        <v>44484.959722270985</v>
      </c>
      <c r="C21550" s="316">
        <v>146.630398967866</v>
      </c>
      <c r="D21550" s="315" t="s">
        <v>82</v>
      </c>
    </row>
    <row r="21551" spans="1:4" ht="14.5" customHeight="1" x14ac:dyDescent="0.35">
      <c r="A21551" s="1"/>
      <c r="B21551" s="317">
        <v>44484.960416715432</v>
      </c>
      <c r="C21551" s="316">
        <v>147.29002347033239</v>
      </c>
      <c r="D21551" s="315" t="s">
        <v>82</v>
      </c>
    </row>
    <row r="21552" spans="1:4" ht="14.5" customHeight="1" x14ac:dyDescent="0.35">
      <c r="A21552" s="1"/>
      <c r="B21552" s="317">
        <v>44484.961111159879</v>
      </c>
      <c r="C21552" s="316">
        <v>150.10077208646496</v>
      </c>
      <c r="D21552" s="315" t="s">
        <v>82</v>
      </c>
    </row>
    <row r="21553" spans="1:4" ht="14.5" customHeight="1" x14ac:dyDescent="0.35">
      <c r="A21553" s="1"/>
      <c r="B21553" s="317">
        <v>44484.961805604325</v>
      </c>
      <c r="C21553" s="316">
        <v>157.39836809283199</v>
      </c>
      <c r="D21553" s="315" t="s">
        <v>82</v>
      </c>
    </row>
    <row r="21554" spans="1:4" ht="14.5" customHeight="1" x14ac:dyDescent="0.35">
      <c r="A21554" s="1"/>
      <c r="B21554" s="317">
        <v>44484.962500048772</v>
      </c>
      <c r="C21554" s="316">
        <v>170.24109611279951</v>
      </c>
      <c r="D21554" s="315" t="s">
        <v>82</v>
      </c>
    </row>
    <row r="21555" spans="1:4" ht="14.5" customHeight="1" x14ac:dyDescent="0.35">
      <c r="A21555" s="1"/>
      <c r="B21555" s="317">
        <v>44484.963194493219</v>
      </c>
      <c r="C21555" s="316">
        <v>181.35646237590893</v>
      </c>
      <c r="D21555" s="315" t="s">
        <v>82</v>
      </c>
    </row>
    <row r="21556" spans="1:4" ht="14.5" customHeight="1" x14ac:dyDescent="0.35">
      <c r="A21556" s="1"/>
      <c r="B21556" s="317">
        <v>44484.963888937666</v>
      </c>
      <c r="C21556" s="316">
        <v>183.64552690227671</v>
      </c>
      <c r="D21556" s="315" t="s">
        <v>82</v>
      </c>
    </row>
    <row r="21557" spans="1:4" ht="14.5" customHeight="1" x14ac:dyDescent="0.35">
      <c r="A21557" s="1"/>
      <c r="B21557" s="317">
        <v>44484.964583382112</v>
      </c>
      <c r="C21557" s="316">
        <v>181.6851376361912</v>
      </c>
      <c r="D21557" s="315" t="s">
        <v>82</v>
      </c>
    </row>
    <row r="21558" spans="1:4" ht="14.5" customHeight="1" x14ac:dyDescent="0.35">
      <c r="A21558" s="1"/>
      <c r="B21558" s="317">
        <v>44484.965277826559</v>
      </c>
      <c r="C21558" s="316">
        <v>168.83798090569519</v>
      </c>
      <c r="D21558" s="315" t="s">
        <v>82</v>
      </c>
    </row>
    <row r="21559" spans="1:4" ht="14.5" customHeight="1" x14ac:dyDescent="0.35">
      <c r="A21559" s="1"/>
      <c r="B21559" s="317">
        <v>44484.965972271006</v>
      </c>
      <c r="C21559" s="316">
        <v>156.46723659536801</v>
      </c>
      <c r="D21559" s="315" t="s">
        <v>82</v>
      </c>
    </row>
    <row r="21560" spans="1:4" ht="14.5" customHeight="1" x14ac:dyDescent="0.35">
      <c r="A21560" s="1"/>
      <c r="B21560" s="317">
        <v>44484.966666715452</v>
      </c>
      <c r="C21560" s="316">
        <v>150.61696976451591</v>
      </c>
      <c r="D21560" s="315" t="s">
        <v>82</v>
      </c>
    </row>
    <row r="21561" spans="1:4" ht="14.5" customHeight="1" x14ac:dyDescent="0.35">
      <c r="A21561" s="1"/>
      <c r="B21561" s="317">
        <v>44484.967361159899</v>
      </c>
      <c r="C21561" s="316">
        <v>147.76926992822362</v>
      </c>
      <c r="D21561" s="315" t="s">
        <v>82</v>
      </c>
    </row>
    <row r="21562" spans="1:4" ht="14.5" customHeight="1" x14ac:dyDescent="0.35">
      <c r="A21562" s="1"/>
      <c r="B21562" s="317">
        <v>44484.968055604346</v>
      </c>
      <c r="C21562" s="316">
        <v>145.60193802652259</v>
      </c>
      <c r="D21562" s="315" t="s">
        <v>82</v>
      </c>
    </row>
    <row r="21563" spans="1:4" ht="14.5" customHeight="1" x14ac:dyDescent="0.35">
      <c r="A21563" s="1"/>
      <c r="B21563" s="317">
        <v>44484.968750048793</v>
      </c>
      <c r="C21563" s="316">
        <v>135.50309361058754</v>
      </c>
      <c r="D21563" s="315" t="s">
        <v>82</v>
      </c>
    </row>
    <row r="21564" spans="1:4" ht="14.5" customHeight="1" x14ac:dyDescent="0.35">
      <c r="A21564" s="1"/>
      <c r="B21564" s="317">
        <v>44484.969444493239</v>
      </c>
      <c r="C21564" s="316">
        <v>124.13312838962884</v>
      </c>
      <c r="D21564" s="315" t="s">
        <v>82</v>
      </c>
    </row>
    <row r="21565" spans="1:4" ht="14.5" customHeight="1" x14ac:dyDescent="0.35">
      <c r="A21565" s="1"/>
      <c r="B21565" s="317">
        <v>44484.970138937686</v>
      </c>
      <c r="C21565" s="316">
        <v>122.35214261928535</v>
      </c>
      <c r="D21565" s="315" t="s">
        <v>82</v>
      </c>
    </row>
    <row r="21566" spans="1:4" ht="14.5" customHeight="1" x14ac:dyDescent="0.35">
      <c r="A21566" s="1"/>
      <c r="B21566" s="317">
        <v>44484.970833382133</v>
      </c>
      <c r="C21566" s="316">
        <v>134.07486631219507</v>
      </c>
      <c r="D21566" s="315" t="s">
        <v>82</v>
      </c>
    </row>
    <row r="21567" spans="1:4" ht="14.5" customHeight="1" x14ac:dyDescent="0.35">
      <c r="A21567" s="1"/>
      <c r="B21567" s="317">
        <v>44484.971527826579</v>
      </c>
      <c r="C21567" s="316">
        <v>142.72865283189651</v>
      </c>
      <c r="D21567" s="315" t="s">
        <v>82</v>
      </c>
    </row>
    <row r="21568" spans="1:4" ht="14.5" customHeight="1" x14ac:dyDescent="0.35">
      <c r="A21568" s="1"/>
      <c r="B21568" s="317">
        <v>44484.972222271026</v>
      </c>
      <c r="C21568" s="316">
        <v>140.46899110518862</v>
      </c>
      <c r="D21568" s="315" t="s">
        <v>82</v>
      </c>
    </row>
    <row r="21569" spans="1:4" ht="14.5" customHeight="1" x14ac:dyDescent="0.35">
      <c r="A21569" s="1"/>
      <c r="B21569" s="317">
        <v>44484.972916715473</v>
      </c>
      <c r="C21569" s="316">
        <v>135.79768836648825</v>
      </c>
      <c r="D21569" s="315" t="s">
        <v>82</v>
      </c>
    </row>
    <row r="21570" spans="1:4" ht="14.5" customHeight="1" x14ac:dyDescent="0.35">
      <c r="A21570" s="1"/>
      <c r="B21570" s="317">
        <v>44484.97361115992</v>
      </c>
      <c r="C21570" s="316">
        <v>129.74507981565935</v>
      </c>
      <c r="D21570" s="315" t="s">
        <v>82</v>
      </c>
    </row>
    <row r="21571" spans="1:4" ht="14.5" customHeight="1" x14ac:dyDescent="0.35">
      <c r="A21571" s="1"/>
      <c r="B21571" s="317">
        <v>44484.974305604366</v>
      </c>
      <c r="C21571" s="316">
        <v>129.06643817951746</v>
      </c>
      <c r="D21571" s="315" t="s">
        <v>82</v>
      </c>
    </row>
    <row r="21572" spans="1:4" ht="14.5" customHeight="1" x14ac:dyDescent="0.35">
      <c r="A21572" s="1"/>
      <c r="B21572" s="317">
        <v>44484.975000048813</v>
      </c>
      <c r="C21572" s="316">
        <v>132.45410931110382</v>
      </c>
      <c r="D21572" s="315" t="s">
        <v>82</v>
      </c>
    </row>
    <row r="21573" spans="1:4" ht="14.5" customHeight="1" x14ac:dyDescent="0.35">
      <c r="A21573" s="1"/>
      <c r="B21573" s="317">
        <v>44484.97569449326</v>
      </c>
      <c r="C21573" s="316">
        <v>136.49492164630209</v>
      </c>
      <c r="D21573" s="315" t="s">
        <v>82</v>
      </c>
    </row>
    <row r="21574" spans="1:4" ht="14.5" customHeight="1" x14ac:dyDescent="0.35">
      <c r="A21574" s="1"/>
      <c r="B21574" s="317">
        <v>44484.976388937706</v>
      </c>
      <c r="C21574" s="316">
        <v>139.3236772083134</v>
      </c>
      <c r="D21574" s="315" t="s">
        <v>82</v>
      </c>
    </row>
    <row r="21575" spans="1:4" ht="14.5" customHeight="1" x14ac:dyDescent="0.35">
      <c r="A21575" s="1"/>
      <c r="B21575" s="317">
        <v>44484.977083382153</v>
      </c>
      <c r="C21575" s="316">
        <v>141.14071849382793</v>
      </c>
      <c r="D21575" s="315" t="s">
        <v>82</v>
      </c>
    </row>
    <row r="21576" spans="1:4" ht="14.5" customHeight="1" x14ac:dyDescent="0.35">
      <c r="A21576" s="1"/>
      <c r="B21576" s="317">
        <v>44484.9777778266</v>
      </c>
      <c r="C21576" s="316">
        <v>146.1964090762466</v>
      </c>
      <c r="D21576" s="315" t="s">
        <v>82</v>
      </c>
    </row>
    <row r="21577" spans="1:4" ht="14.5" customHeight="1" x14ac:dyDescent="0.35">
      <c r="A21577" s="1"/>
      <c r="B21577" s="317">
        <v>44484.978472271046</v>
      </c>
      <c r="C21577" s="316">
        <v>159.46614530371735</v>
      </c>
      <c r="D21577" s="315" t="s">
        <v>82</v>
      </c>
    </row>
    <row r="21578" spans="1:4" ht="14.5" customHeight="1" x14ac:dyDescent="0.35">
      <c r="A21578" s="1"/>
      <c r="B21578" s="317">
        <v>44484.979166715493</v>
      </c>
      <c r="C21578" s="316">
        <v>166.33225283693756</v>
      </c>
      <c r="D21578" s="315" t="s">
        <v>82</v>
      </c>
    </row>
    <row r="21579" spans="1:4" ht="14.5" customHeight="1" x14ac:dyDescent="0.35">
      <c r="A21579" s="1"/>
      <c r="B21579" s="317">
        <v>44484.97986115994</v>
      </c>
      <c r="C21579" s="316">
        <v>165.5398582654656</v>
      </c>
      <c r="D21579" s="315" t="s">
        <v>82</v>
      </c>
    </row>
    <row r="21580" spans="1:4" ht="14.5" customHeight="1" x14ac:dyDescent="0.35">
      <c r="A21580" s="1"/>
      <c r="B21580" s="317">
        <v>44484.980555604387</v>
      </c>
      <c r="C21580" s="316">
        <v>163.02656055636859</v>
      </c>
      <c r="D21580" s="315" t="s">
        <v>82</v>
      </c>
    </row>
    <row r="21581" spans="1:4" ht="14.5" customHeight="1" x14ac:dyDescent="0.35">
      <c r="A21581" s="1"/>
      <c r="B21581" s="317">
        <v>44484.981250048833</v>
      </c>
      <c r="C21581" s="316">
        <v>152.01134239223708</v>
      </c>
      <c r="D21581" s="315" t="s">
        <v>82</v>
      </c>
    </row>
    <row r="21582" spans="1:4" ht="14.5" customHeight="1" x14ac:dyDescent="0.35">
      <c r="A21582" s="1"/>
      <c r="B21582" s="317">
        <v>44484.98194449328</v>
      </c>
      <c r="C21582" s="316">
        <v>139.7475909932827</v>
      </c>
      <c r="D21582" s="315" t="s">
        <v>82</v>
      </c>
    </row>
    <row r="21583" spans="1:4" ht="14.5" customHeight="1" x14ac:dyDescent="0.35">
      <c r="A21583" s="1"/>
      <c r="B21583" s="317">
        <v>44484.982638937727</v>
      </c>
      <c r="C21583" s="316">
        <v>133.66018698184828</v>
      </c>
      <c r="D21583" s="315" t="s">
        <v>82</v>
      </c>
    </row>
    <row r="21584" spans="1:4" ht="14.5" customHeight="1" x14ac:dyDescent="0.35">
      <c r="A21584" s="1"/>
      <c r="B21584" s="317">
        <v>44484.983333382173</v>
      </c>
      <c r="C21584" s="316">
        <v>130.72178840823472</v>
      </c>
      <c r="D21584" s="315" t="s">
        <v>82</v>
      </c>
    </row>
    <row r="21585" spans="1:4" ht="14.5" customHeight="1" x14ac:dyDescent="0.35">
      <c r="A21585" s="1"/>
      <c r="B21585" s="317">
        <v>44484.98402782662</v>
      </c>
      <c r="C21585" s="316">
        <v>128.57144409465448</v>
      </c>
      <c r="D21585" s="315" t="s">
        <v>82</v>
      </c>
    </row>
    <row r="21586" spans="1:4" ht="14.5" customHeight="1" x14ac:dyDescent="0.35">
      <c r="A21586" s="1"/>
      <c r="B21586" s="317">
        <v>44484.984722271067</v>
      </c>
      <c r="C21586" s="316">
        <v>127.11886999554117</v>
      </c>
      <c r="D21586" s="315" t="s">
        <v>82</v>
      </c>
    </row>
    <row r="21587" spans="1:4" ht="14.5" customHeight="1" x14ac:dyDescent="0.35">
      <c r="A21587" s="1"/>
      <c r="B21587" s="317">
        <v>44484.985416715514</v>
      </c>
      <c r="C21587" s="316">
        <v>128.36226157709413</v>
      </c>
      <c r="D21587" s="315" t="s">
        <v>82</v>
      </c>
    </row>
    <row r="21588" spans="1:4" ht="14.5" customHeight="1" x14ac:dyDescent="0.35">
      <c r="A21588" s="1"/>
      <c r="B21588" s="317">
        <v>44484.98611115996</v>
      </c>
      <c r="C21588" s="316">
        <v>135.50578807806207</v>
      </c>
      <c r="D21588" s="315" t="s">
        <v>82</v>
      </c>
    </row>
    <row r="21589" spans="1:4" ht="14.5" customHeight="1" x14ac:dyDescent="0.35">
      <c r="A21589" s="1"/>
      <c r="B21589" s="317">
        <v>44484.986805604407</v>
      </c>
      <c r="C21589" s="316">
        <v>140.83053243036846</v>
      </c>
      <c r="D21589" s="315" t="s">
        <v>82</v>
      </c>
    </row>
    <row r="21590" spans="1:4" ht="14.5" customHeight="1" x14ac:dyDescent="0.35">
      <c r="A21590" s="1"/>
      <c r="B21590" s="317">
        <v>44484.987500048854</v>
      </c>
      <c r="C21590" s="316">
        <v>140.86267530139691</v>
      </c>
      <c r="D21590" s="315" t="s">
        <v>82</v>
      </c>
    </row>
    <row r="21591" spans="1:4" ht="14.5" customHeight="1" x14ac:dyDescent="0.35">
      <c r="A21591" s="1"/>
      <c r="B21591" s="317">
        <v>44484.9881944933</v>
      </c>
      <c r="C21591" s="316">
        <v>137.92273519483473</v>
      </c>
      <c r="D21591" s="315" t="s">
        <v>82</v>
      </c>
    </row>
    <row r="21592" spans="1:4" ht="14.5" customHeight="1" x14ac:dyDescent="0.35">
      <c r="A21592" s="1"/>
      <c r="B21592" s="317">
        <v>44484.988888937747</v>
      </c>
      <c r="C21592" s="316">
        <v>127.64157565432251</v>
      </c>
      <c r="D21592" s="315" t="s">
        <v>82</v>
      </c>
    </row>
    <row r="21593" spans="1:4" ht="14.5" customHeight="1" x14ac:dyDescent="0.35">
      <c r="A21593" s="1"/>
      <c r="B21593" s="317">
        <v>44484.989583382194</v>
      </c>
      <c r="C21593" s="316">
        <v>115.15364200921613</v>
      </c>
      <c r="D21593" s="315" t="s">
        <v>82</v>
      </c>
    </row>
    <row r="21594" spans="1:4" ht="14.5" customHeight="1" x14ac:dyDescent="0.35">
      <c r="A21594" s="1"/>
      <c r="B21594" s="317">
        <v>44484.990277826641</v>
      </c>
      <c r="C21594" s="316">
        <v>107.68333068932019</v>
      </c>
      <c r="D21594" s="315" t="s">
        <v>82</v>
      </c>
    </row>
    <row r="21595" spans="1:4" ht="14.5" customHeight="1" x14ac:dyDescent="0.35">
      <c r="A21595" s="1"/>
      <c r="B21595" s="317">
        <v>44484.990972271087</v>
      </c>
      <c r="C21595" s="316">
        <v>103.19582602383646</v>
      </c>
      <c r="D21595" s="315" t="s">
        <v>82</v>
      </c>
    </row>
    <row r="21596" spans="1:4" ht="14.5" customHeight="1" x14ac:dyDescent="0.35">
      <c r="A21596" s="1"/>
      <c r="B21596" s="317">
        <v>44484.991666715534</v>
      </c>
      <c r="C21596" s="316">
        <v>99.13950257140678</v>
      </c>
      <c r="D21596" s="315" t="s">
        <v>82</v>
      </c>
    </row>
    <row r="21597" spans="1:4" ht="14.5" customHeight="1" x14ac:dyDescent="0.35">
      <c r="A21597" s="1"/>
      <c r="B21597" s="317">
        <v>44484.992361159981</v>
      </c>
      <c r="C21597" s="316">
        <v>94.774443069969621</v>
      </c>
      <c r="D21597" s="315" t="s">
        <v>82</v>
      </c>
    </row>
    <row r="21598" spans="1:4" ht="14.5" customHeight="1" x14ac:dyDescent="0.35">
      <c r="A21598" s="1"/>
      <c r="B21598" s="317">
        <v>44484.993055604427</v>
      </c>
      <c r="C21598" s="316">
        <v>91.046885511457603</v>
      </c>
      <c r="D21598" s="315" t="s">
        <v>82</v>
      </c>
    </row>
    <row r="21599" spans="1:4" ht="14.5" customHeight="1" x14ac:dyDescent="0.35">
      <c r="A21599" s="1"/>
      <c r="B21599" s="317">
        <v>44484.993750048874</v>
      </c>
      <c r="C21599" s="316">
        <v>91.76046745912366</v>
      </c>
      <c r="D21599" s="315" t="s">
        <v>82</v>
      </c>
    </row>
    <row r="21600" spans="1:4" ht="14.5" customHeight="1" x14ac:dyDescent="0.35">
      <c r="A21600" s="1"/>
      <c r="B21600" s="317">
        <v>44484.994444493321</v>
      </c>
      <c r="C21600" s="316">
        <v>95.199679676996311</v>
      </c>
      <c r="D21600" s="315" t="s">
        <v>82</v>
      </c>
    </row>
    <row r="21601" spans="1:4" ht="14.5" customHeight="1" x14ac:dyDescent="0.35">
      <c r="A21601" s="1"/>
      <c r="B21601" s="317">
        <v>44484.995138937767</v>
      </c>
      <c r="C21601" s="316">
        <v>95.730032116009781</v>
      </c>
      <c r="D21601" s="315" t="s">
        <v>82</v>
      </c>
    </row>
    <row r="21602" spans="1:4" ht="14.5" customHeight="1" x14ac:dyDescent="0.35">
      <c r="A21602" s="1"/>
      <c r="B21602" s="317">
        <v>44484.995833382214</v>
      </c>
      <c r="C21602" s="316">
        <v>93.410346891405055</v>
      </c>
      <c r="D21602" s="315" t="s">
        <v>82</v>
      </c>
    </row>
    <row r="21603" spans="1:4" ht="14.5" customHeight="1" x14ac:dyDescent="0.35">
      <c r="A21603" s="1"/>
      <c r="B21603" s="317">
        <v>44484.996527826661</v>
      </c>
      <c r="C21603" s="316">
        <v>88.012830055803832</v>
      </c>
      <c r="D21603" s="315" t="s">
        <v>82</v>
      </c>
    </row>
    <row r="21604" spans="1:4" ht="14.5" customHeight="1" x14ac:dyDescent="0.35">
      <c r="A21604" s="1"/>
      <c r="B21604" s="317">
        <v>44484.997222271108</v>
      </c>
      <c r="C21604" s="316">
        <v>79.334113167373772</v>
      </c>
      <c r="D21604" s="315" t="s">
        <v>82</v>
      </c>
    </row>
    <row r="21605" spans="1:4" ht="14.5" customHeight="1" x14ac:dyDescent="0.35">
      <c r="A21605" s="1"/>
      <c r="B21605" s="317">
        <v>44484.997916715554</v>
      </c>
      <c r="C21605" s="316">
        <v>74.029404492160154</v>
      </c>
      <c r="D21605" s="315" t="s">
        <v>82</v>
      </c>
    </row>
    <row r="21606" spans="1:4" ht="14.5" customHeight="1" x14ac:dyDescent="0.35">
      <c r="A21606" s="1"/>
      <c r="B21606" s="317">
        <v>44484.998611160001</v>
      </c>
      <c r="C21606" s="316">
        <v>70.579604917834516</v>
      </c>
      <c r="D21606" s="315" t="s">
        <v>82</v>
      </c>
    </row>
    <row r="21607" spans="1:4" ht="14.5" customHeight="1" x14ac:dyDescent="0.35">
      <c r="A21607" s="1"/>
      <c r="B21607" s="317">
        <v>44484.999305604448</v>
      </c>
      <c r="C21607" s="316">
        <v>64.346539986590017</v>
      </c>
      <c r="D21607" s="315" t="s">
        <v>82</v>
      </c>
    </row>
    <row r="21608" spans="1:4" ht="14.5" customHeight="1" x14ac:dyDescent="0.35">
      <c r="A21608" s="1"/>
      <c r="B21608" s="317">
        <v>44485.000000048894</v>
      </c>
      <c r="C21608" s="316">
        <v>20.417294437467021</v>
      </c>
      <c r="D21608" s="315" t="s">
        <v>350</v>
      </c>
    </row>
    <row r="21609" spans="1:4" ht="14.5" customHeight="1" x14ac:dyDescent="0.35">
      <c r="A21609" s="1"/>
      <c r="B21609" s="317">
        <v>44485.000694493341</v>
      </c>
      <c r="C21609" s="316">
        <v>60.160282738277843</v>
      </c>
      <c r="D21609" s="315" t="s">
        <v>82</v>
      </c>
    </row>
    <row r="21610" spans="1:4" ht="14.5" customHeight="1" x14ac:dyDescent="0.35">
      <c r="A21610" s="1"/>
      <c r="B21610" s="317">
        <v>44485.001388937788</v>
      </c>
      <c r="C21610" s="316">
        <v>59.951158151265311</v>
      </c>
      <c r="D21610" s="315" t="s">
        <v>82</v>
      </c>
    </row>
    <row r="21611" spans="1:4" ht="14.5" customHeight="1" x14ac:dyDescent="0.35">
      <c r="A21611" s="1"/>
      <c r="B21611" s="317">
        <v>44485.002083382235</v>
      </c>
      <c r="C21611" s="316">
        <v>62.70328393274297</v>
      </c>
      <c r="D21611" s="315" t="s">
        <v>82</v>
      </c>
    </row>
    <row r="21612" spans="1:4" ht="14.5" customHeight="1" x14ac:dyDescent="0.35">
      <c r="A21612" s="1"/>
      <c r="B21612" s="317">
        <v>44485.002777826681</v>
      </c>
      <c r="C21612" s="316">
        <v>63.493549654944218</v>
      </c>
      <c r="D21612" s="315" t="s">
        <v>82</v>
      </c>
    </row>
    <row r="21613" spans="1:4" ht="14.5" customHeight="1" x14ac:dyDescent="0.35">
      <c r="A21613" s="1"/>
      <c r="B21613" s="317">
        <v>44485.003472271128</v>
      </c>
      <c r="C21613" s="316">
        <v>60.651057743829249</v>
      </c>
      <c r="D21613" s="315" t="s">
        <v>82</v>
      </c>
    </row>
    <row r="21614" spans="1:4" ht="14.5" customHeight="1" x14ac:dyDescent="0.35">
      <c r="A21614" s="1"/>
      <c r="B21614" s="317">
        <v>44485.004166715575</v>
      </c>
      <c r="C21614" s="316">
        <v>54.18610322527141</v>
      </c>
      <c r="D21614" s="315" t="s">
        <v>82</v>
      </c>
    </row>
    <row r="21615" spans="1:4" ht="14.5" customHeight="1" x14ac:dyDescent="0.35">
      <c r="A21615" s="1"/>
      <c r="B21615" s="317">
        <v>44485.004861160021</v>
      </c>
      <c r="C21615" s="316">
        <v>49.784602640232578</v>
      </c>
      <c r="D21615" s="315" t="s">
        <v>82</v>
      </c>
    </row>
    <row r="21616" spans="1:4" ht="14.5" customHeight="1" x14ac:dyDescent="0.35">
      <c r="A21616" s="1"/>
      <c r="B21616" s="317">
        <v>44485.005555604468</v>
      </c>
      <c r="C21616" s="316">
        <v>47.737427249456715</v>
      </c>
      <c r="D21616" s="315" t="s">
        <v>82</v>
      </c>
    </row>
    <row r="21617" spans="1:4" ht="14.5" customHeight="1" x14ac:dyDescent="0.35">
      <c r="A21617" s="1"/>
      <c r="B21617" s="317">
        <v>44485.006250048915</v>
      </c>
      <c r="C21617" s="316">
        <v>45.899059658008625</v>
      </c>
      <c r="D21617" s="315" t="s">
        <v>82</v>
      </c>
    </row>
    <row r="21618" spans="1:4" ht="14.5" customHeight="1" x14ac:dyDescent="0.35">
      <c r="A21618" s="1"/>
      <c r="B21618" s="317">
        <v>44485.006944493362</v>
      </c>
      <c r="C21618" s="316">
        <v>42.791254986426793</v>
      </c>
      <c r="D21618" s="315" t="s">
        <v>82</v>
      </c>
    </row>
    <row r="21619" spans="1:4" ht="14.5" customHeight="1" x14ac:dyDescent="0.35">
      <c r="A21619" s="1"/>
      <c r="B21619" s="317">
        <v>44485.007638937808</v>
      </c>
      <c r="C21619" s="316">
        <v>40.074757874124529</v>
      </c>
      <c r="D21619" s="315" t="s">
        <v>82</v>
      </c>
    </row>
    <row r="21620" spans="1:4" ht="14.5" customHeight="1" x14ac:dyDescent="0.35">
      <c r="A21620" s="1"/>
      <c r="B21620" s="317">
        <v>44485.008333382255</v>
      </c>
      <c r="C21620" s="316">
        <v>38.515371593047163</v>
      </c>
      <c r="D21620" s="315" t="s">
        <v>82</v>
      </c>
    </row>
    <row r="21621" spans="1:4" ht="14.5" customHeight="1" x14ac:dyDescent="0.35">
      <c r="A21621" s="1"/>
      <c r="B21621" s="317">
        <v>44485.009027826702</v>
      </c>
      <c r="C21621" s="316">
        <v>39.832884712024438</v>
      </c>
      <c r="D21621" s="315" t="s">
        <v>82</v>
      </c>
    </row>
    <row r="21622" spans="1:4" ht="14.5" customHeight="1" x14ac:dyDescent="0.35">
      <c r="A21622" s="1"/>
      <c r="B21622" s="317">
        <v>44485.009722271148</v>
      </c>
      <c r="C21622" s="316">
        <v>43.984997349587502</v>
      </c>
      <c r="D21622" s="315" t="s">
        <v>82</v>
      </c>
    </row>
    <row r="21623" spans="1:4" ht="14.5" customHeight="1" x14ac:dyDescent="0.35">
      <c r="A21623" s="1"/>
      <c r="B21623" s="317">
        <v>44485.010416715595</v>
      </c>
      <c r="C21623" s="316">
        <v>45.677827039491</v>
      </c>
      <c r="D21623" s="315" t="s">
        <v>82</v>
      </c>
    </row>
    <row r="21624" spans="1:4" ht="14.5" customHeight="1" x14ac:dyDescent="0.35">
      <c r="A21624" s="1"/>
      <c r="B21624" s="317">
        <v>44485.011111160042</v>
      </c>
      <c r="C21624" s="316">
        <v>43.948988770765332</v>
      </c>
      <c r="D21624" s="315" t="s">
        <v>82</v>
      </c>
    </row>
    <row r="21625" spans="1:4" ht="14.5" customHeight="1" x14ac:dyDescent="0.35">
      <c r="A21625" s="1"/>
      <c r="B21625" s="317">
        <v>44485.011805604488</v>
      </c>
      <c r="C21625" s="316">
        <v>39.44738745108868</v>
      </c>
      <c r="D21625" s="315" t="s">
        <v>82</v>
      </c>
    </row>
    <row r="21626" spans="1:4" ht="14.5" customHeight="1" x14ac:dyDescent="0.35">
      <c r="A21626" s="1"/>
      <c r="B21626" s="317">
        <v>44485.012500048935</v>
      </c>
      <c r="C21626" s="316">
        <v>36.960492197349474</v>
      </c>
      <c r="D21626" s="315" t="s">
        <v>82</v>
      </c>
    </row>
    <row r="21627" spans="1:4" ht="14.5" customHeight="1" x14ac:dyDescent="0.35">
      <c r="A21627" s="1"/>
      <c r="B21627" s="317">
        <v>44485.013194493382</v>
      </c>
      <c r="C21627" s="316">
        <v>35.916877492216493</v>
      </c>
      <c r="D21627" s="315" t="s">
        <v>82</v>
      </c>
    </row>
    <row r="21628" spans="1:4" ht="14.5" customHeight="1" x14ac:dyDescent="0.35">
      <c r="A21628" s="1"/>
      <c r="B21628" s="317">
        <v>44485.013888937829</v>
      </c>
      <c r="C21628" s="316">
        <v>35.921696058053449</v>
      </c>
      <c r="D21628" s="315" t="s">
        <v>82</v>
      </c>
    </row>
    <row r="21629" spans="1:4" ht="14.5" customHeight="1" x14ac:dyDescent="0.35">
      <c r="A21629" s="1"/>
      <c r="B21629" s="317">
        <v>44485.014583382275</v>
      </c>
      <c r="C21629" s="316">
        <v>35.925740544851095</v>
      </c>
      <c r="D21629" s="315" t="s">
        <v>82</v>
      </c>
    </row>
    <row r="21630" spans="1:4" ht="14.5" customHeight="1" x14ac:dyDescent="0.35">
      <c r="A21630" s="1"/>
      <c r="B21630" s="317">
        <v>44485.015277826722</v>
      </c>
      <c r="C21630" s="316">
        <v>35.879827128013133</v>
      </c>
      <c r="D21630" s="315" t="s">
        <v>82</v>
      </c>
    </row>
    <row r="21631" spans="1:4" ht="14.5" customHeight="1" x14ac:dyDescent="0.35">
      <c r="A21631" s="1"/>
      <c r="B21631" s="317">
        <v>44485.015972271169</v>
      </c>
      <c r="C21631" s="316">
        <v>35.967087233358569</v>
      </c>
      <c r="D21631" s="315" t="s">
        <v>82</v>
      </c>
    </row>
    <row r="21632" spans="1:4" ht="14.5" customHeight="1" x14ac:dyDescent="0.35">
      <c r="A21632" s="1"/>
      <c r="B21632" s="317">
        <v>44485.016666715615</v>
      </c>
      <c r="C21632" s="316">
        <v>36.47769675582434</v>
      </c>
      <c r="D21632" s="315" t="s">
        <v>82</v>
      </c>
    </row>
    <row r="21633" spans="1:4" ht="14.5" customHeight="1" x14ac:dyDescent="0.35">
      <c r="A21633" s="1"/>
      <c r="B21633" s="317">
        <v>44485.017361160062</v>
      </c>
      <c r="C21633" s="316">
        <v>39.148145774684963</v>
      </c>
      <c r="D21633" s="315" t="s">
        <v>82</v>
      </c>
    </row>
    <row r="21634" spans="1:4" ht="14.5" customHeight="1" x14ac:dyDescent="0.35">
      <c r="A21634" s="1"/>
      <c r="B21634" s="317">
        <v>44485.018055604509</v>
      </c>
      <c r="C21634" s="316">
        <v>40.085520294244631</v>
      </c>
      <c r="D21634" s="315" t="s">
        <v>82</v>
      </c>
    </row>
    <row r="21635" spans="1:4" ht="14.5" customHeight="1" x14ac:dyDescent="0.35">
      <c r="A21635" s="1"/>
      <c r="B21635" s="317">
        <v>44485.018750048956</v>
      </c>
      <c r="C21635" s="316">
        <v>38.413346120596785</v>
      </c>
      <c r="D21635" s="315" t="s">
        <v>82</v>
      </c>
    </row>
    <row r="21636" spans="1:4" ht="14.5" customHeight="1" x14ac:dyDescent="0.35">
      <c r="A21636" s="1"/>
      <c r="B21636" s="317">
        <v>44485.019444493402</v>
      </c>
      <c r="C21636" s="316">
        <v>37.047255443253867</v>
      </c>
      <c r="D21636" s="315" t="s">
        <v>82</v>
      </c>
    </row>
    <row r="21637" spans="1:4" ht="14.5" customHeight="1" x14ac:dyDescent="0.35">
      <c r="A21637" s="1"/>
      <c r="B21637" s="317">
        <v>44485.020138937849</v>
      </c>
      <c r="C21637" s="316">
        <v>36.173777611999931</v>
      </c>
      <c r="D21637" s="315" t="s">
        <v>82</v>
      </c>
    </row>
    <row r="21638" spans="1:4" ht="14.5" customHeight="1" x14ac:dyDescent="0.35">
      <c r="A21638" s="1"/>
      <c r="B21638" s="317">
        <v>44485.020833382296</v>
      </c>
      <c r="C21638" s="316">
        <v>35.338808085767475</v>
      </c>
      <c r="D21638" s="315" t="s">
        <v>82</v>
      </c>
    </row>
    <row r="21639" spans="1:4" ht="14.5" customHeight="1" x14ac:dyDescent="0.35">
      <c r="A21639" s="1"/>
      <c r="B21639" s="317">
        <v>44485.021527826742</v>
      </c>
      <c r="C21639" s="316">
        <v>33.04662732691213</v>
      </c>
      <c r="D21639" s="315" t="s">
        <v>82</v>
      </c>
    </row>
    <row r="21640" spans="1:4" ht="14.5" customHeight="1" x14ac:dyDescent="0.35">
      <c r="A21640" s="1"/>
      <c r="B21640" s="317">
        <v>44485.022222271189</v>
      </c>
      <c r="C21640" s="316">
        <v>31.538209372572602</v>
      </c>
      <c r="D21640" s="315" t="s">
        <v>82</v>
      </c>
    </row>
    <row r="21641" spans="1:4" ht="14.5" customHeight="1" x14ac:dyDescent="0.35">
      <c r="A21641" s="1"/>
      <c r="B21641" s="317">
        <v>44485.022916715636</v>
      </c>
      <c r="C21641" s="316">
        <v>30.335506597508598</v>
      </c>
      <c r="D21641" s="315" t="s">
        <v>82</v>
      </c>
    </row>
    <row r="21642" spans="1:4" ht="14.5" customHeight="1" x14ac:dyDescent="0.35">
      <c r="A21642" s="1"/>
      <c r="B21642" s="317">
        <v>44485.023611160083</v>
      </c>
      <c r="C21642" s="316">
        <v>28.89898474196913</v>
      </c>
      <c r="D21642" s="315" t="s">
        <v>82</v>
      </c>
    </row>
    <row r="21643" spans="1:4" ht="14.5" customHeight="1" x14ac:dyDescent="0.35">
      <c r="A21643" s="1"/>
      <c r="B21643" s="317">
        <v>44485.024305604529</v>
      </c>
      <c r="C21643" s="316">
        <v>29.017216855829368</v>
      </c>
      <c r="D21643" s="315" t="s">
        <v>82</v>
      </c>
    </row>
    <row r="21644" spans="1:4" ht="14.5" customHeight="1" x14ac:dyDescent="0.35">
      <c r="A21644" s="1"/>
      <c r="B21644" s="317">
        <v>44485.025000048976</v>
      </c>
      <c r="C21644" s="316">
        <v>30.144380789768185</v>
      </c>
      <c r="D21644" s="315" t="s">
        <v>82</v>
      </c>
    </row>
    <row r="21645" spans="1:4" ht="14.5" customHeight="1" x14ac:dyDescent="0.35">
      <c r="A21645" s="1"/>
      <c r="B21645" s="317">
        <v>44485.025694493423</v>
      </c>
      <c r="C21645" s="316">
        <v>28.687026484375625</v>
      </c>
      <c r="D21645" s="315" t="s">
        <v>82</v>
      </c>
    </row>
    <row r="21646" spans="1:4" ht="14.5" customHeight="1" x14ac:dyDescent="0.35">
      <c r="A21646" s="1"/>
      <c r="B21646" s="317">
        <v>44485.026388937869</v>
      </c>
      <c r="C21646" s="316">
        <v>27.166613478119931</v>
      </c>
      <c r="D21646" s="315" t="s">
        <v>82</v>
      </c>
    </row>
    <row r="21647" spans="1:4" ht="14.5" customHeight="1" x14ac:dyDescent="0.35">
      <c r="A21647" s="1"/>
      <c r="B21647" s="317">
        <v>44485.027083382316</v>
      </c>
      <c r="C21647" s="316">
        <v>25.908898492425216</v>
      </c>
      <c r="D21647" s="315" t="s">
        <v>82</v>
      </c>
    </row>
    <row r="21648" spans="1:4" ht="14.5" customHeight="1" x14ac:dyDescent="0.35">
      <c r="A21648" s="1"/>
      <c r="B21648" s="317">
        <v>44485.027777826763</v>
      </c>
      <c r="C21648" s="316">
        <v>24.62461554568678</v>
      </c>
      <c r="D21648" s="315" t="s">
        <v>82</v>
      </c>
    </row>
    <row r="21649" spans="1:4" ht="14.5" customHeight="1" x14ac:dyDescent="0.35">
      <c r="A21649" s="1"/>
      <c r="B21649" s="317">
        <v>44485.028472271209</v>
      </c>
      <c r="C21649" s="316">
        <v>23.7264194795629</v>
      </c>
      <c r="D21649" s="315" t="s">
        <v>82</v>
      </c>
    </row>
    <row r="21650" spans="1:4" ht="14.5" customHeight="1" x14ac:dyDescent="0.35">
      <c r="A21650" s="1"/>
      <c r="B21650" s="317">
        <v>44485.029166715656</v>
      </c>
      <c r="C21650" s="316">
        <v>22.647882568308464</v>
      </c>
      <c r="D21650" s="315" t="s">
        <v>82</v>
      </c>
    </row>
    <row r="21651" spans="1:4" ht="14.5" customHeight="1" x14ac:dyDescent="0.35">
      <c r="A21651" s="1"/>
      <c r="B21651" s="317">
        <v>44485.029861160103</v>
      </c>
      <c r="C21651" s="316">
        <v>22.269841303193243</v>
      </c>
      <c r="D21651" s="315" t="s">
        <v>82</v>
      </c>
    </row>
    <row r="21652" spans="1:4" ht="14.5" customHeight="1" x14ac:dyDescent="0.35">
      <c r="A21652" s="1"/>
      <c r="B21652" s="317">
        <v>44485.03055560455</v>
      </c>
      <c r="C21652" s="316">
        <v>21.822092742633444</v>
      </c>
      <c r="D21652" s="315" t="s">
        <v>82</v>
      </c>
    </row>
    <row r="21653" spans="1:4" ht="14.5" customHeight="1" x14ac:dyDescent="0.35">
      <c r="A21653" s="1"/>
      <c r="B21653" s="317">
        <v>44485.031250048996</v>
      </c>
      <c r="C21653" s="316">
        <v>22.048512200500408</v>
      </c>
      <c r="D21653" s="315" t="s">
        <v>82</v>
      </c>
    </row>
    <row r="21654" spans="1:4" ht="14.5" customHeight="1" x14ac:dyDescent="0.35">
      <c r="A21654" s="1"/>
      <c r="B21654" s="317">
        <v>44485.031944493443</v>
      </c>
      <c r="C21654" s="316">
        <v>22.295409111753301</v>
      </c>
      <c r="D21654" s="315" t="s">
        <v>82</v>
      </c>
    </row>
    <row r="21655" spans="1:4" ht="14.5" customHeight="1" x14ac:dyDescent="0.35">
      <c r="A21655" s="1"/>
      <c r="B21655" s="317">
        <v>44485.03263893789</v>
      </c>
      <c r="C21655" s="316">
        <v>22.68152694560704</v>
      </c>
      <c r="D21655" s="315" t="s">
        <v>82</v>
      </c>
    </row>
    <row r="21656" spans="1:4" ht="14.5" customHeight="1" x14ac:dyDescent="0.35">
      <c r="A21656" s="1"/>
      <c r="B21656" s="317">
        <v>44485.033333382336</v>
      </c>
      <c r="C21656" s="316">
        <v>23.765540570409698</v>
      </c>
      <c r="D21656" s="315" t="s">
        <v>82</v>
      </c>
    </row>
    <row r="21657" spans="1:4" ht="14.5" customHeight="1" x14ac:dyDescent="0.35">
      <c r="A21657" s="1"/>
      <c r="B21657" s="317">
        <v>44485.034027826783</v>
      </c>
      <c r="C21657" s="316">
        <v>26.022246211499926</v>
      </c>
      <c r="D21657" s="315" t="s">
        <v>82</v>
      </c>
    </row>
    <row r="21658" spans="1:4" ht="14.5" customHeight="1" x14ac:dyDescent="0.35">
      <c r="A21658" s="1"/>
      <c r="B21658" s="317">
        <v>44485.03472227123</v>
      </c>
      <c r="C21658" s="316">
        <v>30.609696299273249</v>
      </c>
      <c r="D21658" s="315" t="s">
        <v>82</v>
      </c>
    </row>
    <row r="21659" spans="1:4" ht="14.5" customHeight="1" x14ac:dyDescent="0.35">
      <c r="A21659" s="1"/>
      <c r="B21659" s="317">
        <v>44485.035416715677</v>
      </c>
      <c r="C21659" s="316">
        <v>32.637731541689817</v>
      </c>
      <c r="D21659" s="315" t="s">
        <v>82</v>
      </c>
    </row>
    <row r="21660" spans="1:4" ht="14.5" customHeight="1" x14ac:dyDescent="0.35">
      <c r="A21660" s="1"/>
      <c r="B21660" s="317">
        <v>44485.036111160123</v>
      </c>
      <c r="C21660" s="316">
        <v>31.490057897914085</v>
      </c>
      <c r="D21660" s="315" t="s">
        <v>82</v>
      </c>
    </row>
    <row r="21661" spans="1:4" ht="14.5" customHeight="1" x14ac:dyDescent="0.35">
      <c r="A21661" s="1"/>
      <c r="B21661" s="317">
        <v>44485.03680560457</v>
      </c>
      <c r="C21661" s="316">
        <v>32.436078389262548</v>
      </c>
      <c r="D21661" s="315" t="s">
        <v>82</v>
      </c>
    </row>
    <row r="21662" spans="1:4" ht="14.5" customHeight="1" x14ac:dyDescent="0.35">
      <c r="A21662" s="1"/>
      <c r="B21662" s="317">
        <v>44485.037500049017</v>
      </c>
      <c r="C21662" s="316">
        <v>33.725158778833183</v>
      </c>
      <c r="D21662" s="315" t="s">
        <v>82</v>
      </c>
    </row>
    <row r="21663" spans="1:4" ht="14.5" customHeight="1" x14ac:dyDescent="0.35">
      <c r="A21663" s="1"/>
      <c r="B21663" s="317">
        <v>44485.038194493463</v>
      </c>
      <c r="C21663" s="316">
        <v>35.763862363406226</v>
      </c>
      <c r="D21663" s="315" t="s">
        <v>82</v>
      </c>
    </row>
    <row r="21664" spans="1:4" ht="14.5" customHeight="1" x14ac:dyDescent="0.35">
      <c r="A21664" s="1"/>
      <c r="B21664" s="317">
        <v>44485.03888893791</v>
      </c>
      <c r="C21664" s="316">
        <v>39.185537346035318</v>
      </c>
      <c r="D21664" s="315" t="s">
        <v>82</v>
      </c>
    </row>
    <row r="21665" spans="1:4" ht="14.5" customHeight="1" x14ac:dyDescent="0.35">
      <c r="A21665" s="1"/>
      <c r="B21665" s="317">
        <v>44485.039583382357</v>
      </c>
      <c r="C21665" s="316">
        <v>41.858451762374415</v>
      </c>
      <c r="D21665" s="315" t="s">
        <v>82</v>
      </c>
    </row>
    <row r="21666" spans="1:4" ht="14.5" customHeight="1" x14ac:dyDescent="0.35">
      <c r="A21666" s="1"/>
      <c r="B21666" s="317">
        <v>44485.040277826804</v>
      </c>
      <c r="C21666" s="316">
        <v>43.715798949511374</v>
      </c>
      <c r="D21666" s="315" t="s">
        <v>82</v>
      </c>
    </row>
    <row r="21667" spans="1:4" ht="14.5" customHeight="1" x14ac:dyDescent="0.35">
      <c r="A21667" s="1"/>
      <c r="B21667" s="317">
        <v>44485.04097227125</v>
      </c>
      <c r="C21667" s="316">
        <v>45.058636529935754</v>
      </c>
      <c r="D21667" s="315" t="s">
        <v>82</v>
      </c>
    </row>
    <row r="21668" spans="1:4" ht="14.5" customHeight="1" x14ac:dyDescent="0.35">
      <c r="A21668" s="1"/>
      <c r="B21668" s="317">
        <v>44485.041666715697</v>
      </c>
      <c r="C21668" s="316">
        <v>52.065039191217508</v>
      </c>
      <c r="D21668" s="315" t="s">
        <v>82</v>
      </c>
    </row>
    <row r="21669" spans="1:4" ht="14.5" customHeight="1" x14ac:dyDescent="0.35">
      <c r="A21669" s="1"/>
      <c r="B21669" s="317">
        <v>44485.042361160144</v>
      </c>
      <c r="C21669" s="316">
        <v>57.520813068912439</v>
      </c>
      <c r="D21669" s="315" t="s">
        <v>82</v>
      </c>
    </row>
    <row r="21670" spans="1:4" ht="14.5" customHeight="1" x14ac:dyDescent="0.35">
      <c r="A21670" s="1"/>
      <c r="B21670" s="317">
        <v>44485.04305560459</v>
      </c>
      <c r="C21670" s="316">
        <v>59.234976298460971</v>
      </c>
      <c r="D21670" s="315" t="s">
        <v>82</v>
      </c>
    </row>
    <row r="21671" spans="1:4" ht="14.5" customHeight="1" x14ac:dyDescent="0.35">
      <c r="A21671" s="1"/>
      <c r="B21671" s="317">
        <v>44485.043750049037</v>
      </c>
      <c r="C21671" s="316">
        <v>60.021277136369221</v>
      </c>
      <c r="D21671" s="315" t="s">
        <v>82</v>
      </c>
    </row>
    <row r="21672" spans="1:4" ht="14.5" customHeight="1" x14ac:dyDescent="0.35">
      <c r="A21672" s="1"/>
      <c r="B21672" s="317">
        <v>44485.044444493484</v>
      </c>
      <c r="C21672" s="316">
        <v>57.072928193556919</v>
      </c>
      <c r="D21672" s="315" t="s">
        <v>82</v>
      </c>
    </row>
    <row r="21673" spans="1:4" ht="14.5" customHeight="1" x14ac:dyDescent="0.35">
      <c r="A21673" s="1"/>
      <c r="B21673" s="317">
        <v>44485.04513893793</v>
      </c>
      <c r="C21673" s="316">
        <v>56.156706445024852</v>
      </c>
      <c r="D21673" s="315" t="s">
        <v>82</v>
      </c>
    </row>
    <row r="21674" spans="1:4" ht="14.5" customHeight="1" x14ac:dyDescent="0.35">
      <c r="A21674" s="1"/>
      <c r="B21674" s="317">
        <v>44485.045833382377</v>
      </c>
      <c r="C21674" s="316">
        <v>59.973452143403122</v>
      </c>
      <c r="D21674" s="315" t="s">
        <v>82</v>
      </c>
    </row>
    <row r="21675" spans="1:4" ht="14.5" customHeight="1" x14ac:dyDescent="0.35">
      <c r="A21675" s="1"/>
      <c r="B21675" s="317">
        <v>44485.046527826824</v>
      </c>
      <c r="C21675" s="316">
        <v>65.343776700475914</v>
      </c>
      <c r="D21675" s="315" t="s">
        <v>82</v>
      </c>
    </row>
    <row r="21676" spans="1:4" ht="14.5" customHeight="1" x14ac:dyDescent="0.35">
      <c r="A21676" s="1"/>
      <c r="B21676" s="317">
        <v>44485.047222271271</v>
      </c>
      <c r="C21676" s="316">
        <v>69.696966156834975</v>
      </c>
      <c r="D21676" s="315" t="s">
        <v>82</v>
      </c>
    </row>
    <row r="21677" spans="1:4" ht="14.5" customHeight="1" x14ac:dyDescent="0.35">
      <c r="A21677" s="1"/>
      <c r="B21677" s="317">
        <v>44485.047916715717</v>
      </c>
      <c r="C21677" s="316">
        <v>76.805898211566571</v>
      </c>
      <c r="D21677" s="315" t="s">
        <v>82</v>
      </c>
    </row>
    <row r="21678" spans="1:4" ht="14.5" customHeight="1" x14ac:dyDescent="0.35">
      <c r="A21678" s="1"/>
      <c r="B21678" s="317">
        <v>44485.048611160164</v>
      </c>
      <c r="C21678" s="316">
        <v>83.261271526615985</v>
      </c>
      <c r="D21678" s="315" t="s">
        <v>82</v>
      </c>
    </row>
    <row r="21679" spans="1:4" ht="14.5" customHeight="1" x14ac:dyDescent="0.35">
      <c r="A21679" s="1"/>
      <c r="B21679" s="317">
        <v>44485.049305604611</v>
      </c>
      <c r="C21679" s="316">
        <v>90.69499510135114</v>
      </c>
      <c r="D21679" s="315" t="s">
        <v>82</v>
      </c>
    </row>
    <row r="21680" spans="1:4" ht="14.5" customHeight="1" x14ac:dyDescent="0.35">
      <c r="A21680" s="1"/>
      <c r="B21680" s="317">
        <v>44485.050000049057</v>
      </c>
      <c r="C21680" s="316">
        <v>95.182628545533717</v>
      </c>
      <c r="D21680" s="315" t="s">
        <v>82</v>
      </c>
    </row>
    <row r="21681" spans="1:4" ht="14.5" customHeight="1" x14ac:dyDescent="0.35">
      <c r="A21681" s="1"/>
      <c r="B21681" s="317">
        <v>44485.050694493504</v>
      </c>
      <c r="C21681" s="316">
        <v>98.146391198875307</v>
      </c>
      <c r="D21681" s="315" t="s">
        <v>82</v>
      </c>
    </row>
    <row r="21682" spans="1:4" ht="14.5" customHeight="1" x14ac:dyDescent="0.35">
      <c r="A21682" s="1"/>
      <c r="B21682" s="317">
        <v>44485.051388937951</v>
      </c>
      <c r="C21682" s="316">
        <v>98.113084205662986</v>
      </c>
      <c r="D21682" s="315" t="s">
        <v>82</v>
      </c>
    </row>
    <row r="21683" spans="1:4" ht="14.5" customHeight="1" x14ac:dyDescent="0.35">
      <c r="A21683" s="1"/>
      <c r="B21683" s="317">
        <v>44485.052083382398</v>
      </c>
      <c r="C21683" s="316">
        <v>91.137673017875443</v>
      </c>
      <c r="D21683" s="315" t="s">
        <v>82</v>
      </c>
    </row>
    <row r="21684" spans="1:4" ht="14.5" customHeight="1" x14ac:dyDescent="0.35">
      <c r="A21684" s="1"/>
      <c r="B21684" s="317">
        <v>44485.052777826844</v>
      </c>
      <c r="C21684" s="316">
        <v>85.22652155539059</v>
      </c>
      <c r="D21684" s="315" t="s">
        <v>82</v>
      </c>
    </row>
    <row r="21685" spans="1:4" ht="14.5" customHeight="1" x14ac:dyDescent="0.35">
      <c r="A21685" s="1"/>
      <c r="B21685" s="317">
        <v>44485.053472271291</v>
      </c>
      <c r="C21685" s="316">
        <v>87.267360152088798</v>
      </c>
      <c r="D21685" s="315" t="s">
        <v>82</v>
      </c>
    </row>
    <row r="21686" spans="1:4" ht="14.5" customHeight="1" x14ac:dyDescent="0.35">
      <c r="A21686" s="1"/>
      <c r="B21686" s="317">
        <v>44485.054166715738</v>
      </c>
      <c r="C21686" s="316">
        <v>92.80333843741488</v>
      </c>
      <c r="D21686" s="315" t="s">
        <v>82</v>
      </c>
    </row>
    <row r="21687" spans="1:4" ht="14.5" customHeight="1" x14ac:dyDescent="0.35">
      <c r="A21687" s="1"/>
      <c r="B21687" s="317">
        <v>44485.054861160184</v>
      </c>
      <c r="C21687" s="316">
        <v>97.966540712905896</v>
      </c>
      <c r="D21687" s="315" t="s">
        <v>82</v>
      </c>
    </row>
    <row r="21688" spans="1:4" ht="14.5" customHeight="1" x14ac:dyDescent="0.35">
      <c r="A21688" s="1"/>
      <c r="B21688" s="317">
        <v>44485.055555604631</v>
      </c>
      <c r="C21688" s="316">
        <v>97.92953504507895</v>
      </c>
      <c r="D21688" s="315" t="s">
        <v>82</v>
      </c>
    </row>
    <row r="21689" spans="1:4" ht="14.5" customHeight="1" x14ac:dyDescent="0.35">
      <c r="A21689" s="1"/>
      <c r="B21689" s="317">
        <v>44485.056250049078</v>
      </c>
      <c r="C21689" s="316">
        <v>91.849852434759185</v>
      </c>
      <c r="D21689" s="315" t="s">
        <v>82</v>
      </c>
    </row>
    <row r="21690" spans="1:4" ht="14.5" customHeight="1" x14ac:dyDescent="0.35">
      <c r="A21690" s="1"/>
      <c r="B21690" s="317">
        <v>44485.056944493524</v>
      </c>
      <c r="C21690" s="316">
        <v>94.166916060055755</v>
      </c>
      <c r="D21690" s="315" t="s">
        <v>82</v>
      </c>
    </row>
    <row r="21691" spans="1:4" ht="14.5" customHeight="1" x14ac:dyDescent="0.35">
      <c r="A21691" s="1"/>
      <c r="B21691" s="317">
        <v>44485.057638937971</v>
      </c>
      <c r="C21691" s="316">
        <v>105.10390429483765</v>
      </c>
      <c r="D21691" s="315" t="s">
        <v>82</v>
      </c>
    </row>
    <row r="21692" spans="1:4" ht="14.5" customHeight="1" x14ac:dyDescent="0.35">
      <c r="A21692" s="1"/>
      <c r="B21692" s="317">
        <v>44485.058333382418</v>
      </c>
      <c r="C21692" s="316">
        <v>113.13388508210386</v>
      </c>
      <c r="D21692" s="315" t="s">
        <v>82</v>
      </c>
    </row>
    <row r="21693" spans="1:4" ht="14.5" customHeight="1" x14ac:dyDescent="0.35">
      <c r="A21693" s="1"/>
      <c r="B21693" s="317">
        <v>44485.059027826865</v>
      </c>
      <c r="C21693" s="316">
        <v>117.44287048717767</v>
      </c>
      <c r="D21693" s="315" t="s">
        <v>82</v>
      </c>
    </row>
    <row r="21694" spans="1:4" ht="14.5" customHeight="1" x14ac:dyDescent="0.35">
      <c r="A21694" s="1"/>
      <c r="B21694" s="317">
        <v>44485.059722271311</v>
      </c>
      <c r="C21694" s="316">
        <v>119.4856978555501</v>
      </c>
      <c r="D21694" s="315" t="s">
        <v>82</v>
      </c>
    </row>
    <row r="21695" spans="1:4" ht="14.5" customHeight="1" x14ac:dyDescent="0.35">
      <c r="A21695" s="1"/>
      <c r="B21695" s="317">
        <v>44485.060416715758</v>
      </c>
      <c r="C21695" s="316">
        <v>116.73784038491431</v>
      </c>
      <c r="D21695" s="315" t="s">
        <v>82</v>
      </c>
    </row>
    <row r="21696" spans="1:4" ht="14.5" customHeight="1" x14ac:dyDescent="0.35">
      <c r="A21696" s="1"/>
      <c r="B21696" s="317">
        <v>44485.061111160205</v>
      </c>
      <c r="C21696" s="316">
        <v>116.05115112335965</v>
      </c>
      <c r="D21696" s="315" t="s">
        <v>82</v>
      </c>
    </row>
    <row r="21697" spans="1:4" ht="14.5" customHeight="1" x14ac:dyDescent="0.35">
      <c r="A21697" s="1"/>
      <c r="B21697" s="317">
        <v>44485.061805604651</v>
      </c>
      <c r="C21697" s="316">
        <v>123.87109240436305</v>
      </c>
      <c r="D21697" s="315" t="s">
        <v>82</v>
      </c>
    </row>
    <row r="21698" spans="1:4" ht="14.5" customHeight="1" x14ac:dyDescent="0.35">
      <c r="A21698" s="1"/>
      <c r="B21698" s="317">
        <v>44485.062500049098</v>
      </c>
      <c r="C21698" s="316">
        <v>137.39556164206004</v>
      </c>
      <c r="D21698" s="315" t="s">
        <v>82</v>
      </c>
    </row>
    <row r="21699" spans="1:4" ht="14.5" customHeight="1" x14ac:dyDescent="0.35">
      <c r="A21699" s="1"/>
      <c r="B21699" s="317">
        <v>44485.063194493545</v>
      </c>
      <c r="C21699" s="316">
        <v>143.43690573833496</v>
      </c>
      <c r="D21699" s="315" t="s">
        <v>82</v>
      </c>
    </row>
    <row r="21700" spans="1:4" ht="14.5" customHeight="1" x14ac:dyDescent="0.35">
      <c r="A21700" s="1"/>
      <c r="B21700" s="317">
        <v>44485.063888937992</v>
      </c>
      <c r="C21700" s="316">
        <v>143.30002894797749</v>
      </c>
      <c r="D21700" s="315" t="s">
        <v>82</v>
      </c>
    </row>
    <row r="21701" spans="1:4" ht="14.5" customHeight="1" x14ac:dyDescent="0.35">
      <c r="A21701" s="1"/>
      <c r="B21701" s="317">
        <v>44485.064583382438</v>
      </c>
      <c r="C21701" s="316">
        <v>151.36492520173002</v>
      </c>
      <c r="D21701" s="315" t="s">
        <v>82</v>
      </c>
    </row>
    <row r="21702" spans="1:4" ht="14.5" customHeight="1" x14ac:dyDescent="0.35">
      <c r="A21702" s="1"/>
      <c r="B21702" s="317">
        <v>44485.065277826885</v>
      </c>
      <c r="C21702" s="316">
        <v>162.76579430657051</v>
      </c>
      <c r="D21702" s="315" t="s">
        <v>82</v>
      </c>
    </row>
    <row r="21703" spans="1:4" ht="14.5" customHeight="1" x14ac:dyDescent="0.35">
      <c r="A21703" s="1"/>
      <c r="B21703" s="317">
        <v>44485.065972271332</v>
      </c>
      <c r="C21703" s="316">
        <v>169.73209086036852</v>
      </c>
      <c r="D21703" s="315" t="s">
        <v>82</v>
      </c>
    </row>
    <row r="21704" spans="1:4" ht="14.5" customHeight="1" x14ac:dyDescent="0.35">
      <c r="A21704" s="1"/>
      <c r="B21704" s="317">
        <v>44485.066666715778</v>
      </c>
      <c r="C21704" s="316">
        <v>184.5116480698033</v>
      </c>
      <c r="D21704" s="315" t="s">
        <v>82</v>
      </c>
    </row>
    <row r="21705" spans="1:4" ht="14.5" customHeight="1" x14ac:dyDescent="0.35">
      <c r="A21705" s="1"/>
      <c r="B21705" s="317">
        <v>44485.067361160225</v>
      </c>
      <c r="C21705" s="316">
        <v>190.10200300643919</v>
      </c>
      <c r="D21705" s="315" t="s">
        <v>82</v>
      </c>
    </row>
    <row r="21706" spans="1:4" ht="14.5" customHeight="1" x14ac:dyDescent="0.35">
      <c r="A21706" s="1"/>
      <c r="B21706" s="317">
        <v>44485.068055604672</v>
      </c>
      <c r="C21706" s="316">
        <v>199.08990834900567</v>
      </c>
      <c r="D21706" s="315" t="s">
        <v>82</v>
      </c>
    </row>
    <row r="21707" spans="1:4" ht="14.5" customHeight="1" x14ac:dyDescent="0.35">
      <c r="A21707" s="1"/>
      <c r="B21707" s="317">
        <v>44485.068750049119</v>
      </c>
      <c r="C21707" s="316">
        <v>226.51933847596325</v>
      </c>
      <c r="D21707" s="315" t="s">
        <v>82</v>
      </c>
    </row>
    <row r="21708" spans="1:4" ht="14.5" customHeight="1" x14ac:dyDescent="0.35">
      <c r="A21708" s="1"/>
      <c r="B21708" s="317">
        <v>44485.069444493565</v>
      </c>
      <c r="C21708" s="316">
        <v>251.54220045426626</v>
      </c>
      <c r="D21708" s="315" t="s">
        <v>82</v>
      </c>
    </row>
    <row r="21709" spans="1:4" ht="14.5" customHeight="1" x14ac:dyDescent="0.35">
      <c r="A21709" s="1"/>
      <c r="B21709" s="317">
        <v>44485.070138938012</v>
      </c>
      <c r="C21709" s="316">
        <v>268.32781234295106</v>
      </c>
      <c r="D21709" s="315" t="s">
        <v>82</v>
      </c>
    </row>
    <row r="21710" spans="1:4" ht="14.5" customHeight="1" x14ac:dyDescent="0.35">
      <c r="A21710" s="1"/>
      <c r="B21710" s="317">
        <v>44485.070833382459</v>
      </c>
      <c r="C21710" s="316">
        <v>277.35150059780574</v>
      </c>
      <c r="D21710" s="315" t="s">
        <v>82</v>
      </c>
    </row>
    <row r="21711" spans="1:4" ht="14.5" customHeight="1" x14ac:dyDescent="0.35">
      <c r="A21711" s="1"/>
      <c r="B21711" s="317">
        <v>44485.071527826905</v>
      </c>
      <c r="C21711" s="316">
        <v>282.60007324736409</v>
      </c>
      <c r="D21711" s="315" t="s">
        <v>82</v>
      </c>
    </row>
    <row r="21712" spans="1:4" ht="14.5" customHeight="1" x14ac:dyDescent="0.35">
      <c r="A21712" s="1"/>
      <c r="B21712" s="317">
        <v>44485.072222271352</v>
      </c>
      <c r="C21712" s="316">
        <v>275.94335307752868</v>
      </c>
      <c r="D21712" s="315" t="s">
        <v>82</v>
      </c>
    </row>
    <row r="21713" spans="1:4" ht="14.5" customHeight="1" x14ac:dyDescent="0.35">
      <c r="A21713" s="1"/>
      <c r="B21713" s="317">
        <v>44485.072916715799</v>
      </c>
      <c r="C21713" s="316">
        <v>255.12172813403885</v>
      </c>
      <c r="D21713" s="315" t="s">
        <v>82</v>
      </c>
    </row>
    <row r="21714" spans="1:4" ht="14.5" customHeight="1" x14ac:dyDescent="0.35">
      <c r="A21714" s="1"/>
      <c r="B21714" s="317">
        <v>44485.073611160245</v>
      </c>
      <c r="C21714" s="316">
        <v>243.85761115948358</v>
      </c>
      <c r="D21714" s="315" t="s">
        <v>82</v>
      </c>
    </row>
    <row r="21715" spans="1:4" ht="14.5" customHeight="1" x14ac:dyDescent="0.35">
      <c r="A21715" s="1"/>
      <c r="B21715" s="317">
        <v>44485.074305604692</v>
      </c>
      <c r="C21715" s="316">
        <v>228.59437438660146</v>
      </c>
      <c r="D21715" s="315" t="s">
        <v>82</v>
      </c>
    </row>
    <row r="21716" spans="1:4" ht="14.5" customHeight="1" x14ac:dyDescent="0.35">
      <c r="A21716" s="1"/>
      <c r="B21716" s="317">
        <v>44485.075000049139</v>
      </c>
      <c r="C21716" s="316">
        <v>209.25556055970569</v>
      </c>
      <c r="D21716" s="315" t="s">
        <v>82</v>
      </c>
    </row>
    <row r="21717" spans="1:4" ht="14.5" customHeight="1" x14ac:dyDescent="0.35">
      <c r="A21717" s="1"/>
      <c r="B21717" s="317">
        <v>44485.075694493586</v>
      </c>
      <c r="C21717" s="316">
        <v>206.96066119777581</v>
      </c>
      <c r="D21717" s="315" t="s">
        <v>82</v>
      </c>
    </row>
    <row r="21718" spans="1:4" ht="14.5" customHeight="1" x14ac:dyDescent="0.35">
      <c r="A21718" s="1"/>
      <c r="B21718" s="317">
        <v>44485.076388938032</v>
      </c>
      <c r="C21718" s="316">
        <v>217.90769412100391</v>
      </c>
      <c r="D21718" s="315" t="s">
        <v>82</v>
      </c>
    </row>
    <row r="21719" spans="1:4" ht="14.5" customHeight="1" x14ac:dyDescent="0.35">
      <c r="A21719" s="1"/>
      <c r="B21719" s="317">
        <v>44485.077083382479</v>
      </c>
      <c r="C21719" s="316">
        <v>227.89835889725558</v>
      </c>
      <c r="D21719" s="315" t="s">
        <v>82</v>
      </c>
    </row>
    <row r="21720" spans="1:4" ht="14.5" customHeight="1" x14ac:dyDescent="0.35">
      <c r="A21720" s="1"/>
      <c r="B21720" s="317">
        <v>44485.077777826926</v>
      </c>
      <c r="C21720" s="316">
        <v>247.21311516681453</v>
      </c>
      <c r="D21720" s="315" t="s">
        <v>82</v>
      </c>
    </row>
    <row r="21721" spans="1:4" ht="14.5" customHeight="1" x14ac:dyDescent="0.35">
      <c r="A21721" s="1"/>
      <c r="B21721" s="317">
        <v>44485.078472271372</v>
      </c>
      <c r="C21721" s="316">
        <v>261.96575459519323</v>
      </c>
      <c r="D21721" s="315" t="s">
        <v>82</v>
      </c>
    </row>
    <row r="21722" spans="1:4" ht="14.5" customHeight="1" x14ac:dyDescent="0.35">
      <c r="A21722" s="1"/>
      <c r="B21722" s="317">
        <v>44485.079166715819</v>
      </c>
      <c r="C21722" s="316">
        <v>280.9318445487491</v>
      </c>
      <c r="D21722" s="315" t="s">
        <v>82</v>
      </c>
    </row>
    <row r="21723" spans="1:4" ht="14.5" customHeight="1" x14ac:dyDescent="0.35">
      <c r="A21723" s="1"/>
      <c r="B21723" s="317">
        <v>44485.079861160266</v>
      </c>
      <c r="C21723" s="316">
        <v>306.30107986240182</v>
      </c>
      <c r="D21723" s="315" t="s">
        <v>82</v>
      </c>
    </row>
    <row r="21724" spans="1:4" ht="14.5" customHeight="1" x14ac:dyDescent="0.35">
      <c r="A21724" s="1"/>
      <c r="B21724" s="317">
        <v>44485.080555604713</v>
      </c>
      <c r="C21724" s="316">
        <v>299.44976408785828</v>
      </c>
      <c r="D21724" s="315" t="s">
        <v>82</v>
      </c>
    </row>
    <row r="21725" spans="1:4" ht="14.5" customHeight="1" x14ac:dyDescent="0.35">
      <c r="A21725" s="1"/>
      <c r="B21725" s="317">
        <v>44485.081250049159</v>
      </c>
      <c r="C21725" s="316">
        <v>283.97948696555881</v>
      </c>
      <c r="D21725" s="315" t="s">
        <v>82</v>
      </c>
    </row>
    <row r="21726" spans="1:4" ht="14.5" customHeight="1" x14ac:dyDescent="0.35">
      <c r="A21726" s="1"/>
      <c r="B21726" s="317">
        <v>44485.081944493606</v>
      </c>
      <c r="C21726" s="316">
        <v>265.02609241463944</v>
      </c>
      <c r="D21726" s="315" t="s">
        <v>82</v>
      </c>
    </row>
    <row r="21727" spans="1:4" ht="14.5" customHeight="1" x14ac:dyDescent="0.35">
      <c r="A21727" s="1"/>
      <c r="B21727" s="317">
        <v>44485.082638938053</v>
      </c>
      <c r="C21727" s="316">
        <v>242.07610793280571</v>
      </c>
      <c r="D21727" s="315" t="s">
        <v>82</v>
      </c>
    </row>
    <row r="21728" spans="1:4" ht="14.5" customHeight="1" x14ac:dyDescent="0.35">
      <c r="A21728" s="1"/>
      <c r="B21728" s="317">
        <v>44485.083333382499</v>
      </c>
      <c r="C21728" s="316">
        <v>225.91181195150517</v>
      </c>
      <c r="D21728" s="315" t="s">
        <v>82</v>
      </c>
    </row>
    <row r="21729" spans="1:4" ht="14.5" customHeight="1" x14ac:dyDescent="0.35">
      <c r="A21729" s="1"/>
      <c r="B21729" s="317">
        <v>44485.084027826946</v>
      </c>
      <c r="C21729" s="316">
        <v>221.26735962309564</v>
      </c>
      <c r="D21729" s="315" t="s">
        <v>82</v>
      </c>
    </row>
    <row r="21730" spans="1:4" ht="14.5" customHeight="1" x14ac:dyDescent="0.35">
      <c r="A21730" s="1"/>
      <c r="B21730" s="317">
        <v>44485.084722271393</v>
      </c>
      <c r="C21730" s="316">
        <v>222.08472070077744</v>
      </c>
      <c r="D21730" s="315" t="s">
        <v>82</v>
      </c>
    </row>
    <row r="21731" spans="1:4" ht="14.5" customHeight="1" x14ac:dyDescent="0.35">
      <c r="A21731" s="1"/>
      <c r="B21731" s="317">
        <v>44485.08541671584</v>
      </c>
      <c r="C21731" s="316">
        <v>212.16826435336068</v>
      </c>
      <c r="D21731" s="315" t="s">
        <v>82</v>
      </c>
    </row>
    <row r="21732" spans="1:4" ht="14.5" customHeight="1" x14ac:dyDescent="0.35">
      <c r="A21732" s="1"/>
      <c r="B21732" s="317">
        <v>44485.086111160286</v>
      </c>
      <c r="C21732" s="316">
        <v>199.12273499622631</v>
      </c>
      <c r="D21732" s="315" t="s">
        <v>82</v>
      </c>
    </row>
    <row r="21733" spans="1:4" ht="14.5" customHeight="1" x14ac:dyDescent="0.35">
      <c r="A21733" s="1"/>
      <c r="B21733" s="317">
        <v>44485.086805604733</v>
      </c>
      <c r="C21733" s="316">
        <v>196.37689186659796</v>
      </c>
      <c r="D21733" s="315" t="s">
        <v>82</v>
      </c>
    </row>
    <row r="21734" spans="1:4" ht="14.5" customHeight="1" x14ac:dyDescent="0.35">
      <c r="A21734" s="1"/>
      <c r="B21734" s="317">
        <v>44485.08750004918</v>
      </c>
      <c r="C21734" s="316">
        <v>204.33339737346785</v>
      </c>
      <c r="D21734" s="315" t="s">
        <v>82</v>
      </c>
    </row>
    <row r="21735" spans="1:4" ht="14.5" customHeight="1" x14ac:dyDescent="0.35">
      <c r="A21735" s="1"/>
      <c r="B21735" s="317">
        <v>44485.088194493626</v>
      </c>
      <c r="C21735" s="316">
        <v>214.18233596270051</v>
      </c>
      <c r="D21735" s="315" t="s">
        <v>82</v>
      </c>
    </row>
    <row r="21736" spans="1:4" ht="14.5" customHeight="1" x14ac:dyDescent="0.35">
      <c r="A21736" s="1"/>
      <c r="B21736" s="317">
        <v>44485.088888938073</v>
      </c>
      <c r="C21736" s="316">
        <v>219.5730804430282</v>
      </c>
      <c r="D21736" s="315" t="s">
        <v>82</v>
      </c>
    </row>
    <row r="21737" spans="1:4" ht="14.5" customHeight="1" x14ac:dyDescent="0.35">
      <c r="A21737" s="1"/>
      <c r="B21737" s="317">
        <v>44485.08958338252</v>
      </c>
      <c r="C21737" s="316">
        <v>221.45458849595161</v>
      </c>
      <c r="D21737" s="315" t="s">
        <v>82</v>
      </c>
    </row>
    <row r="21738" spans="1:4" ht="14.5" customHeight="1" x14ac:dyDescent="0.35">
      <c r="A21738" s="1"/>
      <c r="B21738" s="317">
        <v>44485.090277826966</v>
      </c>
      <c r="C21738" s="316">
        <v>226.17665689849915</v>
      </c>
      <c r="D21738" s="315" t="s">
        <v>82</v>
      </c>
    </row>
    <row r="21739" spans="1:4" ht="14.5" customHeight="1" x14ac:dyDescent="0.35">
      <c r="A21739" s="1"/>
      <c r="B21739" s="317">
        <v>44485.090972271413</v>
      </c>
      <c r="C21739" s="316">
        <v>228.95490899632375</v>
      </c>
      <c r="D21739" s="315" t="s">
        <v>82</v>
      </c>
    </row>
    <row r="21740" spans="1:4" ht="14.5" customHeight="1" x14ac:dyDescent="0.35">
      <c r="A21740" s="1"/>
      <c r="B21740" s="317">
        <v>44485.09166671586</v>
      </c>
      <c r="C21740" s="316">
        <v>227.48061760871983</v>
      </c>
      <c r="D21740" s="315" t="s">
        <v>82</v>
      </c>
    </row>
    <row r="21741" spans="1:4" ht="14.5" customHeight="1" x14ac:dyDescent="0.35">
      <c r="A21741" s="1"/>
      <c r="B21741" s="317">
        <v>44485.092361160307</v>
      </c>
      <c r="C21741" s="316">
        <v>228.86211178501446</v>
      </c>
      <c r="D21741" s="315" t="s">
        <v>82</v>
      </c>
    </row>
    <row r="21742" spans="1:4" ht="14.5" customHeight="1" x14ac:dyDescent="0.35">
      <c r="A21742" s="1"/>
      <c r="B21742" s="317">
        <v>44485.093055604753</v>
      </c>
      <c r="C21742" s="316">
        <v>228.2379600774652</v>
      </c>
      <c r="D21742" s="315" t="s">
        <v>82</v>
      </c>
    </row>
    <row r="21743" spans="1:4" ht="14.5" customHeight="1" x14ac:dyDescent="0.35">
      <c r="A21743" s="1"/>
      <c r="B21743" s="317">
        <v>44485.0937500492</v>
      </c>
      <c r="C21743" s="316">
        <v>219.85115667668094</v>
      </c>
      <c r="D21743" s="315" t="s">
        <v>82</v>
      </c>
    </row>
    <row r="21744" spans="1:4" ht="14.5" customHeight="1" x14ac:dyDescent="0.35">
      <c r="A21744" s="1"/>
      <c r="B21744" s="317">
        <v>44485.094444493647</v>
      </c>
      <c r="C21744" s="316">
        <v>216.26248132407198</v>
      </c>
      <c r="D21744" s="315" t="s">
        <v>82</v>
      </c>
    </row>
    <row r="21745" spans="1:4" ht="14.5" customHeight="1" x14ac:dyDescent="0.35">
      <c r="A21745" s="1"/>
      <c r="B21745" s="317">
        <v>44485.095138938093</v>
      </c>
      <c r="C21745" s="316">
        <v>222.00707518600004</v>
      </c>
      <c r="D21745" s="315" t="s">
        <v>82</v>
      </c>
    </row>
    <row r="21746" spans="1:4" ht="14.5" customHeight="1" x14ac:dyDescent="0.35">
      <c r="A21746" s="1"/>
      <c r="B21746" s="317">
        <v>44485.09583338254</v>
      </c>
      <c r="C21746" s="316">
        <v>231.00336692958371</v>
      </c>
      <c r="D21746" s="315" t="s">
        <v>82</v>
      </c>
    </row>
    <row r="21747" spans="1:4" ht="14.5" customHeight="1" x14ac:dyDescent="0.35">
      <c r="A21747" s="1"/>
      <c r="B21747" s="317">
        <v>44485.096527826987</v>
      </c>
      <c r="C21747" s="316">
        <v>230.39728329980281</v>
      </c>
      <c r="D21747" s="315" t="s">
        <v>82</v>
      </c>
    </row>
    <row r="21748" spans="1:4" ht="14.5" customHeight="1" x14ac:dyDescent="0.35">
      <c r="A21748" s="1"/>
      <c r="B21748" s="317">
        <v>44485.097222271434</v>
      </c>
      <c r="C21748" s="316">
        <v>210.58373717917519</v>
      </c>
      <c r="D21748" s="315" t="s">
        <v>82</v>
      </c>
    </row>
    <row r="21749" spans="1:4" ht="14.5" customHeight="1" x14ac:dyDescent="0.35">
      <c r="A21749" s="1"/>
      <c r="B21749" s="317">
        <v>44485.09791671588</v>
      </c>
      <c r="C21749" s="316">
        <v>196.78821359566257</v>
      </c>
      <c r="D21749" s="315" t="s">
        <v>82</v>
      </c>
    </row>
    <row r="21750" spans="1:4" ht="14.5" customHeight="1" x14ac:dyDescent="0.35">
      <c r="A21750" s="1"/>
      <c r="B21750" s="317">
        <v>44485.098611160327</v>
      </c>
      <c r="C21750" s="316">
        <v>164.61454132197346</v>
      </c>
      <c r="D21750" s="315" t="s">
        <v>82</v>
      </c>
    </row>
    <row r="21751" spans="1:4" ht="14.5" customHeight="1" x14ac:dyDescent="0.35">
      <c r="A21751" s="1"/>
      <c r="B21751" s="317">
        <v>44485.099305604774</v>
      </c>
      <c r="C21751" s="316">
        <v>128.30962102192569</v>
      </c>
      <c r="D21751" s="315" t="s">
        <v>82</v>
      </c>
    </row>
    <row r="21752" spans="1:4" ht="14.5" customHeight="1" x14ac:dyDescent="0.35">
      <c r="A21752" s="1"/>
      <c r="B21752" s="317">
        <v>44485.10000004922</v>
      </c>
      <c r="C21752" s="316">
        <v>116.13741215950382</v>
      </c>
      <c r="D21752" s="315" t="s">
        <v>82</v>
      </c>
    </row>
    <row r="21753" spans="1:4" ht="14.5" customHeight="1" x14ac:dyDescent="0.35">
      <c r="A21753" s="1"/>
      <c r="B21753" s="317">
        <v>44485.100694493667</v>
      </c>
      <c r="C21753" s="316">
        <v>130.3367187671868</v>
      </c>
      <c r="D21753" s="315" t="s">
        <v>82</v>
      </c>
    </row>
    <row r="21754" spans="1:4" ht="14.5" customHeight="1" x14ac:dyDescent="0.35">
      <c r="A21754" s="1"/>
      <c r="B21754" s="317">
        <v>44485.101388938114</v>
      </c>
      <c r="C21754" s="316">
        <v>146.70777156112405</v>
      </c>
      <c r="D21754" s="315" t="s">
        <v>82</v>
      </c>
    </row>
    <row r="21755" spans="1:4" ht="14.5" customHeight="1" x14ac:dyDescent="0.35">
      <c r="A21755" s="1"/>
      <c r="B21755" s="317">
        <v>44485.102083382561</v>
      </c>
      <c r="C21755" s="316">
        <v>161.45155151421204</v>
      </c>
      <c r="D21755" s="315" t="s">
        <v>82</v>
      </c>
    </row>
    <row r="21756" spans="1:4" ht="14.5" customHeight="1" x14ac:dyDescent="0.35">
      <c r="A21756" s="1"/>
      <c r="B21756" s="317">
        <v>44485.102777827007</v>
      </c>
      <c r="C21756" s="316">
        <v>176.24858670332469</v>
      </c>
      <c r="D21756" s="315" t="s">
        <v>82</v>
      </c>
    </row>
    <row r="21757" spans="1:4" ht="14.5" customHeight="1" x14ac:dyDescent="0.35">
      <c r="A21757" s="1"/>
      <c r="B21757" s="317">
        <v>44485.103472271454</v>
      </c>
      <c r="C21757" s="316">
        <v>177.82046704362148</v>
      </c>
      <c r="D21757" s="315" t="s">
        <v>82</v>
      </c>
    </row>
    <row r="21758" spans="1:4" ht="14.5" customHeight="1" x14ac:dyDescent="0.35">
      <c r="A21758" s="1"/>
      <c r="B21758" s="317">
        <v>44485.104166715901</v>
      </c>
      <c r="C21758" s="316">
        <v>175.25766547161621</v>
      </c>
      <c r="D21758" s="315" t="s">
        <v>82</v>
      </c>
    </row>
    <row r="21759" spans="1:4" ht="14.5" customHeight="1" x14ac:dyDescent="0.35">
      <c r="A21759" s="1"/>
      <c r="B21759" s="317">
        <v>44485.104861160347</v>
      </c>
      <c r="C21759" s="316">
        <v>164.80114156029498</v>
      </c>
      <c r="D21759" s="315" t="s">
        <v>82</v>
      </c>
    </row>
    <row r="21760" spans="1:4" ht="14.5" customHeight="1" x14ac:dyDescent="0.35">
      <c r="A21760" s="1"/>
      <c r="B21760" s="317">
        <v>44485.105555604794</v>
      </c>
      <c r="C21760" s="316">
        <v>153.65282851271721</v>
      </c>
      <c r="D21760" s="315" t="s">
        <v>82</v>
      </c>
    </row>
    <row r="21761" spans="1:4" ht="14.5" customHeight="1" x14ac:dyDescent="0.35">
      <c r="A21761" s="1"/>
      <c r="B21761" s="317">
        <v>44485.106250049241</v>
      </c>
      <c r="C21761" s="316">
        <v>148.95906638276065</v>
      </c>
      <c r="D21761" s="315" t="s">
        <v>82</v>
      </c>
    </row>
    <row r="21762" spans="1:4" ht="14.5" customHeight="1" x14ac:dyDescent="0.35">
      <c r="A21762" s="1"/>
      <c r="B21762" s="317">
        <v>44485.106944493687</v>
      </c>
      <c r="C21762" s="316">
        <v>152.39350005762341</v>
      </c>
      <c r="D21762" s="315" t="s">
        <v>82</v>
      </c>
    </row>
    <row r="21763" spans="1:4" ht="14.5" customHeight="1" x14ac:dyDescent="0.35">
      <c r="A21763" s="1"/>
      <c r="B21763" s="317">
        <v>44485.107638938134</v>
      </c>
      <c r="C21763" s="316">
        <v>149.24770015193693</v>
      </c>
      <c r="D21763" s="315" t="s">
        <v>82</v>
      </c>
    </row>
    <row r="21764" spans="1:4" ht="14.5" customHeight="1" x14ac:dyDescent="0.35">
      <c r="A21764" s="1"/>
      <c r="B21764" s="317">
        <v>44485.108333382581</v>
      </c>
      <c r="C21764" s="316">
        <v>144.5444110525772</v>
      </c>
      <c r="D21764" s="315" t="s">
        <v>82</v>
      </c>
    </row>
    <row r="21765" spans="1:4" ht="14.5" customHeight="1" x14ac:dyDescent="0.35">
      <c r="A21765" s="1"/>
      <c r="B21765" s="317">
        <v>44485.109027827028</v>
      </c>
      <c r="C21765" s="316">
        <v>143.9797563147537</v>
      </c>
      <c r="D21765" s="315" t="s">
        <v>82</v>
      </c>
    </row>
    <row r="21766" spans="1:4" ht="14.5" customHeight="1" x14ac:dyDescent="0.35">
      <c r="A21766" s="1"/>
      <c r="B21766" s="317">
        <v>44485.109722271474</v>
      </c>
      <c r="C21766" s="316">
        <v>148.39462013672261</v>
      </c>
      <c r="D21766" s="315" t="s">
        <v>82</v>
      </c>
    </row>
    <row r="21767" spans="1:4" ht="14.5" customHeight="1" x14ac:dyDescent="0.35">
      <c r="A21767" s="1"/>
      <c r="B21767" s="317">
        <v>44485.110416715921</v>
      </c>
      <c r="C21767" s="316">
        <v>162.4413535064358</v>
      </c>
      <c r="D21767" s="315" t="s">
        <v>82</v>
      </c>
    </row>
    <row r="21768" spans="1:4" ht="14.5" customHeight="1" x14ac:dyDescent="0.35">
      <c r="A21768" s="1"/>
      <c r="B21768" s="317">
        <v>44485.111111160368</v>
      </c>
      <c r="C21768" s="316">
        <v>171.21425598403826</v>
      </c>
      <c r="D21768" s="315" t="s">
        <v>82</v>
      </c>
    </row>
    <row r="21769" spans="1:4" ht="14.5" customHeight="1" x14ac:dyDescent="0.35">
      <c r="A21769" s="1"/>
      <c r="B21769" s="317">
        <v>44485.111805604814</v>
      </c>
      <c r="C21769" s="316">
        <v>170.54627647001374</v>
      </c>
      <c r="D21769" s="315" t="s">
        <v>82</v>
      </c>
    </row>
    <row r="21770" spans="1:4" ht="14.5" customHeight="1" x14ac:dyDescent="0.35">
      <c r="A21770" s="1"/>
      <c r="B21770" s="317">
        <v>44485.112500049261</v>
      </c>
      <c r="C21770" s="316">
        <v>173.50939680895922</v>
      </c>
      <c r="D21770" s="315" t="s">
        <v>82</v>
      </c>
    </row>
    <row r="21771" spans="1:4" ht="14.5" customHeight="1" x14ac:dyDescent="0.35">
      <c r="A21771" s="1"/>
      <c r="B21771" s="317">
        <v>44485.113194493708</v>
      </c>
      <c r="C21771" s="316">
        <v>176.56338517011997</v>
      </c>
      <c r="D21771" s="315" t="s">
        <v>82</v>
      </c>
    </row>
    <row r="21772" spans="1:4" ht="14.5" customHeight="1" x14ac:dyDescent="0.35">
      <c r="A21772" s="1"/>
      <c r="B21772" s="317">
        <v>44485.113888938155</v>
      </c>
      <c r="C21772" s="316">
        <v>174.66950562753482</v>
      </c>
      <c r="D21772" s="315" t="s">
        <v>82</v>
      </c>
    </row>
    <row r="21773" spans="1:4" ht="14.5" customHeight="1" x14ac:dyDescent="0.35">
      <c r="A21773" s="1"/>
      <c r="B21773" s="317">
        <v>44485.114583382601</v>
      </c>
      <c r="C21773" s="316">
        <v>169.74467315364552</v>
      </c>
      <c r="D21773" s="315" t="s">
        <v>82</v>
      </c>
    </row>
    <row r="21774" spans="1:4" ht="14.5" customHeight="1" x14ac:dyDescent="0.35">
      <c r="A21774" s="1"/>
      <c r="B21774" s="317">
        <v>44485.115277827048</v>
      </c>
      <c r="C21774" s="316">
        <v>163.0393088698581</v>
      </c>
      <c r="D21774" s="315" t="s">
        <v>82</v>
      </c>
    </row>
    <row r="21775" spans="1:4" ht="14.5" customHeight="1" x14ac:dyDescent="0.35">
      <c r="A21775" s="1"/>
      <c r="B21775" s="317">
        <v>44485.115972271495</v>
      </c>
      <c r="C21775" s="316">
        <v>162.12311480299104</v>
      </c>
      <c r="D21775" s="315" t="s">
        <v>82</v>
      </c>
    </row>
    <row r="21776" spans="1:4" ht="14.5" customHeight="1" x14ac:dyDescent="0.35">
      <c r="A21776" s="1"/>
      <c r="B21776" s="317">
        <v>44485.116666715941</v>
      </c>
      <c r="C21776" s="316">
        <v>161.001832381795</v>
      </c>
      <c r="D21776" s="315" t="s">
        <v>82</v>
      </c>
    </row>
    <row r="21777" spans="1:4" ht="14.5" customHeight="1" x14ac:dyDescent="0.35">
      <c r="A21777" s="1"/>
      <c r="B21777" s="317">
        <v>44485.117361160388</v>
      </c>
      <c r="C21777" s="316">
        <v>158.74356504277094</v>
      </c>
      <c r="D21777" s="315" t="s">
        <v>82</v>
      </c>
    </row>
    <row r="21778" spans="1:4" ht="14.5" customHeight="1" x14ac:dyDescent="0.35">
      <c r="A21778" s="1"/>
      <c r="B21778" s="317">
        <v>44485.118055604835</v>
      </c>
      <c r="C21778" s="316">
        <v>155.97093530760225</v>
      </c>
      <c r="D21778" s="315" t="s">
        <v>82</v>
      </c>
    </row>
    <row r="21779" spans="1:4" ht="14.5" customHeight="1" x14ac:dyDescent="0.35">
      <c r="A21779" s="1"/>
      <c r="B21779" s="317">
        <v>44485.118750049282</v>
      </c>
      <c r="C21779" s="316">
        <v>151.75086314426346</v>
      </c>
      <c r="D21779" s="315" t="s">
        <v>82</v>
      </c>
    </row>
    <row r="21780" spans="1:4" ht="14.5" customHeight="1" x14ac:dyDescent="0.35">
      <c r="A21780" s="1"/>
      <c r="B21780" s="317">
        <v>44485.119444493728</v>
      </c>
      <c r="C21780" s="316">
        <v>141.91066676353415</v>
      </c>
      <c r="D21780" s="315" t="s">
        <v>82</v>
      </c>
    </row>
    <row r="21781" spans="1:4" ht="14.5" customHeight="1" x14ac:dyDescent="0.35">
      <c r="A21781" s="1"/>
      <c r="B21781" s="317">
        <v>44485.120138938175</v>
      </c>
      <c r="C21781" s="316">
        <v>131.35208426808239</v>
      </c>
      <c r="D21781" s="315" t="s">
        <v>82</v>
      </c>
    </row>
    <row r="21782" spans="1:4" ht="14.5" customHeight="1" x14ac:dyDescent="0.35">
      <c r="A21782" s="1"/>
      <c r="B21782" s="317">
        <v>44485.120833382622</v>
      </c>
      <c r="C21782" s="316">
        <v>128.79571641392153</v>
      </c>
      <c r="D21782" s="315" t="s">
        <v>82</v>
      </c>
    </row>
    <row r="21783" spans="1:4" ht="14.5" customHeight="1" x14ac:dyDescent="0.35">
      <c r="A21783" s="1"/>
      <c r="B21783" s="317">
        <v>44485.121527827068</v>
      </c>
      <c r="C21783" s="316">
        <v>131.10901691529821</v>
      </c>
      <c r="D21783" s="315" t="s">
        <v>82</v>
      </c>
    </row>
    <row r="21784" spans="1:4" ht="14.5" customHeight="1" x14ac:dyDescent="0.35">
      <c r="A21784" s="1"/>
      <c r="B21784" s="317">
        <v>44485.122222271515</v>
      </c>
      <c r="C21784" s="316">
        <v>138.16538655766828</v>
      </c>
      <c r="D21784" s="315" t="s">
        <v>82</v>
      </c>
    </row>
    <row r="21785" spans="1:4" ht="14.5" customHeight="1" x14ac:dyDescent="0.35">
      <c r="A21785" s="1"/>
      <c r="B21785" s="317">
        <v>44485.122916715962</v>
      </c>
      <c r="C21785" s="316">
        <v>152.20768888513558</v>
      </c>
      <c r="D21785" s="315" t="s">
        <v>82</v>
      </c>
    </row>
    <row r="21786" spans="1:4" ht="14.5" customHeight="1" x14ac:dyDescent="0.35">
      <c r="A21786" s="1"/>
      <c r="B21786" s="317">
        <v>44485.123611160408</v>
      </c>
      <c r="C21786" s="316">
        <v>164.7224709874213</v>
      </c>
      <c r="D21786" s="315" t="s">
        <v>82</v>
      </c>
    </row>
    <row r="21787" spans="1:4" ht="14.5" customHeight="1" x14ac:dyDescent="0.35">
      <c r="A21787" s="1"/>
      <c r="B21787" s="317">
        <v>44485.124305604855</v>
      </c>
      <c r="C21787" s="316">
        <v>169.46596130751615</v>
      </c>
      <c r="D21787" s="315" t="s">
        <v>82</v>
      </c>
    </row>
    <row r="21788" spans="1:4" ht="14.5" customHeight="1" x14ac:dyDescent="0.35">
      <c r="A21788" s="1"/>
      <c r="B21788" s="317">
        <v>44485.125000049302</v>
      </c>
      <c r="C21788" s="316">
        <v>163.3231559494161</v>
      </c>
      <c r="D21788" s="315" t="s">
        <v>82</v>
      </c>
    </row>
    <row r="21789" spans="1:4" ht="14.5" customHeight="1" x14ac:dyDescent="0.35">
      <c r="A21789" s="1"/>
      <c r="B21789" s="317">
        <v>44485.125694493749</v>
      </c>
      <c r="C21789" s="316">
        <v>157.43131867011931</v>
      </c>
      <c r="D21789" s="315" t="s">
        <v>82</v>
      </c>
    </row>
    <row r="21790" spans="1:4" ht="14.5" customHeight="1" x14ac:dyDescent="0.35">
      <c r="A21790" s="1"/>
      <c r="B21790" s="317">
        <v>44485.126388938195</v>
      </c>
      <c r="C21790" s="316">
        <v>144.49583772422048</v>
      </c>
      <c r="D21790" s="315" t="s">
        <v>82</v>
      </c>
    </row>
    <row r="21791" spans="1:4" ht="14.5" customHeight="1" x14ac:dyDescent="0.35">
      <c r="A21791" s="1"/>
      <c r="B21791" s="317">
        <v>44485.127083382642</v>
      </c>
      <c r="C21791" s="316">
        <v>128.23354576274869</v>
      </c>
      <c r="D21791" s="315" t="s">
        <v>82</v>
      </c>
    </row>
    <row r="21792" spans="1:4" ht="14.5" customHeight="1" x14ac:dyDescent="0.35">
      <c r="A21792" s="1"/>
      <c r="B21792" s="317">
        <v>44485.127777827089</v>
      </c>
      <c r="C21792" s="316">
        <v>118.65867552351362</v>
      </c>
      <c r="D21792" s="315" t="s">
        <v>82</v>
      </c>
    </row>
    <row r="21793" spans="1:4" ht="14.5" customHeight="1" x14ac:dyDescent="0.35">
      <c r="A21793" s="1"/>
      <c r="B21793" s="317">
        <v>44485.128472271535</v>
      </c>
      <c r="C21793" s="316">
        <v>115.63382419344076</v>
      </c>
      <c r="D21793" s="315" t="s">
        <v>82</v>
      </c>
    </row>
    <row r="21794" spans="1:4" ht="14.5" customHeight="1" x14ac:dyDescent="0.35">
      <c r="A21794" s="1"/>
      <c r="B21794" s="317">
        <v>44485.129166715982</v>
      </c>
      <c r="C21794" s="316">
        <v>111.49474467912223</v>
      </c>
      <c r="D21794" s="315" t="s">
        <v>82</v>
      </c>
    </row>
    <row r="21795" spans="1:4" ht="14.5" customHeight="1" x14ac:dyDescent="0.35">
      <c r="A21795" s="1"/>
      <c r="B21795" s="317">
        <v>44485.129861160429</v>
      </c>
      <c r="C21795" s="316">
        <v>106.98664945692289</v>
      </c>
      <c r="D21795" s="315" t="s">
        <v>82</v>
      </c>
    </row>
    <row r="21796" spans="1:4" ht="14.5" customHeight="1" x14ac:dyDescent="0.35">
      <c r="A21796" s="1"/>
      <c r="B21796" s="317">
        <v>44485.130555604876</v>
      </c>
      <c r="C21796" s="316">
        <v>100.9222597081059</v>
      </c>
      <c r="D21796" s="315" t="s">
        <v>82</v>
      </c>
    </row>
    <row r="21797" spans="1:4" ht="14.5" customHeight="1" x14ac:dyDescent="0.35">
      <c r="A21797" s="1"/>
      <c r="B21797" s="317">
        <v>44485.131250049322</v>
      </c>
      <c r="C21797" s="316">
        <v>103.33169121726921</v>
      </c>
      <c r="D21797" s="315" t="s">
        <v>82</v>
      </c>
    </row>
    <row r="21798" spans="1:4" ht="14.5" customHeight="1" x14ac:dyDescent="0.35">
      <c r="A21798" s="1"/>
      <c r="B21798" s="317">
        <v>44485.131944493769</v>
      </c>
      <c r="C21798" s="316">
        <v>108.08213949754136</v>
      </c>
      <c r="D21798" s="315" t="s">
        <v>82</v>
      </c>
    </row>
    <row r="21799" spans="1:4" ht="14.5" customHeight="1" x14ac:dyDescent="0.35">
      <c r="A21799" s="1"/>
      <c r="B21799" s="317">
        <v>44485.132638938216</v>
      </c>
      <c r="C21799" s="316">
        <v>110.71612745242892</v>
      </c>
      <c r="D21799" s="315" t="s">
        <v>82</v>
      </c>
    </row>
    <row r="21800" spans="1:4" ht="14.5" customHeight="1" x14ac:dyDescent="0.35">
      <c r="A21800" s="1"/>
      <c r="B21800" s="317">
        <v>44485.133333382662</v>
      </c>
      <c r="C21800" s="316">
        <v>110.12401940205794</v>
      </c>
      <c r="D21800" s="315" t="s">
        <v>82</v>
      </c>
    </row>
    <row r="21801" spans="1:4" ht="14.5" customHeight="1" x14ac:dyDescent="0.35">
      <c r="A21801" s="1"/>
      <c r="B21801" s="317">
        <v>44485.134027827109</v>
      </c>
      <c r="C21801" s="316">
        <v>106.36665403346221</v>
      </c>
      <c r="D21801" s="315" t="s">
        <v>82</v>
      </c>
    </row>
    <row r="21802" spans="1:4" ht="14.5" customHeight="1" x14ac:dyDescent="0.35">
      <c r="A21802" s="1"/>
      <c r="B21802" s="317">
        <v>44485.134722271556</v>
      </c>
      <c r="C21802" s="316">
        <v>103.10241429929933</v>
      </c>
      <c r="D21802" s="315" t="s">
        <v>82</v>
      </c>
    </row>
    <row r="21803" spans="1:4" ht="14.5" customHeight="1" x14ac:dyDescent="0.35">
      <c r="A21803" s="1"/>
      <c r="B21803" s="317">
        <v>44485.135416716003</v>
      </c>
      <c r="C21803" s="316">
        <v>94.142411895005111</v>
      </c>
      <c r="D21803" s="315" t="s">
        <v>82</v>
      </c>
    </row>
    <row r="21804" spans="1:4" ht="14.5" customHeight="1" x14ac:dyDescent="0.35">
      <c r="A21804" s="1"/>
      <c r="B21804" s="317">
        <v>44485.136111160449</v>
      </c>
      <c r="C21804" s="316">
        <v>84.812727713879823</v>
      </c>
      <c r="D21804" s="315" t="s">
        <v>82</v>
      </c>
    </row>
    <row r="21805" spans="1:4" ht="14.5" customHeight="1" x14ac:dyDescent="0.35">
      <c r="A21805" s="1"/>
      <c r="B21805" s="317">
        <v>44485.136805604896</v>
      </c>
      <c r="C21805" s="316">
        <v>78.577514487279885</v>
      </c>
      <c r="D21805" s="315" t="s">
        <v>82</v>
      </c>
    </row>
    <row r="21806" spans="1:4" ht="14.5" customHeight="1" x14ac:dyDescent="0.35">
      <c r="A21806" s="1"/>
      <c r="B21806" s="317">
        <v>44485.137500049343</v>
      </c>
      <c r="C21806" s="316">
        <v>75.641320129644981</v>
      </c>
      <c r="D21806" s="315" t="s">
        <v>82</v>
      </c>
    </row>
    <row r="21807" spans="1:4" ht="14.5" customHeight="1" x14ac:dyDescent="0.35">
      <c r="A21807" s="1"/>
      <c r="B21807" s="317">
        <v>44485.138194493789</v>
      </c>
      <c r="C21807" s="316">
        <v>72.072013902355678</v>
      </c>
      <c r="D21807" s="315" t="s">
        <v>82</v>
      </c>
    </row>
    <row r="21808" spans="1:4" ht="14.5" customHeight="1" x14ac:dyDescent="0.35">
      <c r="A21808" s="1"/>
      <c r="B21808" s="317">
        <v>44485.138888938236</v>
      </c>
      <c r="C21808" s="316">
        <v>68.315517036958283</v>
      </c>
      <c r="D21808" s="315" t="s">
        <v>82</v>
      </c>
    </row>
    <row r="21809" spans="1:4" ht="14.5" customHeight="1" x14ac:dyDescent="0.35">
      <c r="A21809" s="1"/>
      <c r="B21809" s="317">
        <v>44485.139583382683</v>
      </c>
      <c r="C21809" s="316">
        <v>64.683182407109413</v>
      </c>
      <c r="D21809" s="315" t="s">
        <v>82</v>
      </c>
    </row>
    <row r="21810" spans="1:4" ht="14.5" customHeight="1" x14ac:dyDescent="0.35">
      <c r="A21810" s="1"/>
      <c r="B21810" s="317">
        <v>44485.140277827129</v>
      </c>
      <c r="C21810" s="316">
        <v>62.835571010426307</v>
      </c>
      <c r="D21810" s="315" t="s">
        <v>82</v>
      </c>
    </row>
    <row r="21811" spans="1:4" ht="14.5" customHeight="1" x14ac:dyDescent="0.35">
      <c r="A21811" s="1"/>
      <c r="B21811" s="317">
        <v>44485.140972271576</v>
      </c>
      <c r="C21811" s="316">
        <v>62.507473568908367</v>
      </c>
      <c r="D21811" s="315" t="s">
        <v>82</v>
      </c>
    </row>
    <row r="21812" spans="1:4" ht="14.5" customHeight="1" x14ac:dyDescent="0.35">
      <c r="A21812" s="1"/>
      <c r="B21812" s="317">
        <v>44485.141666716023</v>
      </c>
      <c r="C21812" s="316">
        <v>60.048707053330148</v>
      </c>
      <c r="D21812" s="315" t="s">
        <v>82</v>
      </c>
    </row>
    <row r="21813" spans="1:4" ht="14.5" customHeight="1" x14ac:dyDescent="0.35">
      <c r="A21813" s="1"/>
      <c r="B21813" s="317">
        <v>44485.14236116047</v>
      </c>
      <c r="C21813" s="316">
        <v>54.895084969154169</v>
      </c>
      <c r="D21813" s="315" t="s">
        <v>82</v>
      </c>
    </row>
    <row r="21814" spans="1:4" ht="14.5" customHeight="1" x14ac:dyDescent="0.35">
      <c r="A21814" s="1"/>
      <c r="B21814" s="317">
        <v>44485.143055604916</v>
      </c>
      <c r="C21814" s="316">
        <v>48.967425504116299</v>
      </c>
      <c r="D21814" s="315" t="s">
        <v>82</v>
      </c>
    </row>
    <row r="21815" spans="1:4" ht="14.5" customHeight="1" x14ac:dyDescent="0.35">
      <c r="A21815" s="1"/>
      <c r="B21815" s="317">
        <v>44485.143750049363</v>
      </c>
      <c r="C21815" s="316">
        <v>47.511041047915931</v>
      </c>
      <c r="D21815" s="315" t="s">
        <v>82</v>
      </c>
    </row>
    <row r="21816" spans="1:4" ht="14.5" customHeight="1" x14ac:dyDescent="0.35">
      <c r="A21816" s="1"/>
      <c r="B21816" s="317">
        <v>44485.14444449381</v>
      </c>
      <c r="C21816" s="316">
        <v>44.617325883109395</v>
      </c>
      <c r="D21816" s="315" t="s">
        <v>82</v>
      </c>
    </row>
    <row r="21817" spans="1:4" ht="14.5" customHeight="1" x14ac:dyDescent="0.35">
      <c r="A21817" s="1"/>
      <c r="B21817" s="317">
        <v>44485.145138938256</v>
      </c>
      <c r="C21817" s="316">
        <v>40.777286877615069</v>
      </c>
      <c r="D21817" s="315" t="s">
        <v>82</v>
      </c>
    </row>
    <row r="21818" spans="1:4" ht="14.5" customHeight="1" x14ac:dyDescent="0.35">
      <c r="A21818" s="1"/>
      <c r="B21818" s="317">
        <v>44485.145833382703</v>
      </c>
      <c r="C21818" s="316">
        <v>39.234826253093587</v>
      </c>
      <c r="D21818" s="315" t="s">
        <v>82</v>
      </c>
    </row>
    <row r="21819" spans="1:4" ht="14.5" customHeight="1" x14ac:dyDescent="0.35">
      <c r="A21819" s="1"/>
      <c r="B21819" s="317">
        <v>44485.14652782715</v>
      </c>
      <c r="C21819" s="316">
        <v>42.041147519254203</v>
      </c>
      <c r="D21819" s="315" t="s">
        <v>82</v>
      </c>
    </row>
    <row r="21820" spans="1:4" ht="14.5" customHeight="1" x14ac:dyDescent="0.35">
      <c r="A21820" s="1"/>
      <c r="B21820" s="317">
        <v>44485.147222271597</v>
      </c>
      <c r="C21820" s="316">
        <v>47.500784468780815</v>
      </c>
      <c r="D21820" s="315" t="s">
        <v>82</v>
      </c>
    </row>
    <row r="21821" spans="1:4" ht="14.5" customHeight="1" x14ac:dyDescent="0.35">
      <c r="A21821" s="1"/>
      <c r="B21821" s="317">
        <v>44485.147916716043</v>
      </c>
      <c r="C21821" s="316">
        <v>48.184220954222837</v>
      </c>
      <c r="D21821" s="315" t="s">
        <v>82</v>
      </c>
    </row>
    <row r="21822" spans="1:4" ht="14.5" customHeight="1" x14ac:dyDescent="0.35">
      <c r="A21822" s="1"/>
      <c r="B21822" s="317">
        <v>44485.14861116049</v>
      </c>
      <c r="C21822" s="316">
        <v>46.383220314160766</v>
      </c>
      <c r="D21822" s="315" t="s">
        <v>82</v>
      </c>
    </row>
    <row r="21823" spans="1:4" ht="14.5" customHeight="1" x14ac:dyDescent="0.35">
      <c r="A21823" s="1"/>
      <c r="B21823" s="317">
        <v>44485.149305604937</v>
      </c>
      <c r="C21823" s="316">
        <v>42.539348588139788</v>
      </c>
      <c r="D21823" s="315" t="s">
        <v>82</v>
      </c>
    </row>
    <row r="21824" spans="1:4" ht="14.5" customHeight="1" x14ac:dyDescent="0.35">
      <c r="A21824" s="1"/>
      <c r="B21824" s="317">
        <v>44485.150000049383</v>
      </c>
      <c r="C21824" s="316">
        <v>37.443219138766288</v>
      </c>
      <c r="D21824" s="315" t="s">
        <v>82</v>
      </c>
    </row>
    <row r="21825" spans="1:4" ht="14.5" customHeight="1" x14ac:dyDescent="0.35">
      <c r="A21825" s="1"/>
      <c r="B21825" s="317">
        <v>44485.15069449383</v>
      </c>
      <c r="C21825" s="316">
        <v>34.627121566788993</v>
      </c>
      <c r="D21825" s="315" t="s">
        <v>82</v>
      </c>
    </row>
    <row r="21826" spans="1:4" ht="14.5" customHeight="1" x14ac:dyDescent="0.35">
      <c r="A21826" s="1"/>
      <c r="B21826" s="317">
        <v>44485.151388938277</v>
      </c>
      <c r="C21826" s="316">
        <v>32.345134793867082</v>
      </c>
      <c r="D21826" s="315" t="s">
        <v>82</v>
      </c>
    </row>
    <row r="21827" spans="1:4" ht="14.5" customHeight="1" x14ac:dyDescent="0.35">
      <c r="A21827" s="1"/>
      <c r="B21827" s="317">
        <v>44485.152083382724</v>
      </c>
      <c r="C21827" s="316">
        <v>31.086065879989473</v>
      </c>
      <c r="D21827" s="315" t="s">
        <v>82</v>
      </c>
    </row>
    <row r="21828" spans="1:4" ht="14.5" customHeight="1" x14ac:dyDescent="0.35">
      <c r="A21828" s="1"/>
      <c r="B21828" s="317">
        <v>44485.15277782717</v>
      </c>
      <c r="C21828" s="316">
        <v>30.936334986961448</v>
      </c>
      <c r="D21828" s="315" t="s">
        <v>82</v>
      </c>
    </row>
    <row r="21829" spans="1:4" ht="14.5" customHeight="1" x14ac:dyDescent="0.35">
      <c r="A21829" s="1"/>
      <c r="B21829" s="317">
        <v>44485.153472271617</v>
      </c>
      <c r="C21829" s="316">
        <v>31.001459830977545</v>
      </c>
      <c r="D21829" s="315" t="s">
        <v>82</v>
      </c>
    </row>
    <row r="21830" spans="1:4" ht="14.5" customHeight="1" x14ac:dyDescent="0.35">
      <c r="A21830" s="1"/>
      <c r="B21830" s="317">
        <v>44485.154166716064</v>
      </c>
      <c r="C21830" s="316">
        <v>31.697320968594674</v>
      </c>
      <c r="D21830" s="315" t="s">
        <v>82</v>
      </c>
    </row>
    <row r="21831" spans="1:4" ht="14.5" customHeight="1" x14ac:dyDescent="0.35">
      <c r="A21831" s="1"/>
      <c r="B21831" s="317">
        <v>44485.15486116051</v>
      </c>
      <c r="C21831" s="316">
        <v>33.639881051513171</v>
      </c>
      <c r="D21831" s="315" t="s">
        <v>82</v>
      </c>
    </row>
    <row r="21832" spans="1:4" ht="14.5" customHeight="1" x14ac:dyDescent="0.35">
      <c r="A21832" s="1"/>
      <c r="B21832" s="317">
        <v>44485.155555604957</v>
      </c>
      <c r="C21832" s="316">
        <v>35.408024976756614</v>
      </c>
      <c r="D21832" s="315" t="s">
        <v>82</v>
      </c>
    </row>
    <row r="21833" spans="1:4" ht="14.5" customHeight="1" x14ac:dyDescent="0.35">
      <c r="A21833" s="1"/>
      <c r="B21833" s="317">
        <v>44485.156250049404</v>
      </c>
      <c r="C21833" s="316">
        <v>34.245244265662038</v>
      </c>
      <c r="D21833" s="315" t="s">
        <v>82</v>
      </c>
    </row>
    <row r="21834" spans="1:4" ht="14.5" customHeight="1" x14ac:dyDescent="0.35">
      <c r="A21834" s="1"/>
      <c r="B21834" s="317">
        <v>44485.15694449385</v>
      </c>
      <c r="C21834" s="316">
        <v>32.509146757354998</v>
      </c>
      <c r="D21834" s="315" t="s">
        <v>82</v>
      </c>
    </row>
    <row r="21835" spans="1:4" ht="14.5" customHeight="1" x14ac:dyDescent="0.35">
      <c r="A21835" s="1"/>
      <c r="B21835" s="317">
        <v>44485.157638938297</v>
      </c>
      <c r="C21835" s="316">
        <v>32.143346475228221</v>
      </c>
      <c r="D21835" s="315" t="s">
        <v>82</v>
      </c>
    </row>
    <row r="21836" spans="1:4" ht="14.5" customHeight="1" x14ac:dyDescent="0.35">
      <c r="A21836" s="1"/>
      <c r="B21836" s="317">
        <v>44485.158333382744</v>
      </c>
      <c r="C21836" s="316">
        <v>33.633340283700576</v>
      </c>
      <c r="D21836" s="315" t="s">
        <v>82</v>
      </c>
    </row>
    <row r="21837" spans="1:4" ht="14.5" customHeight="1" x14ac:dyDescent="0.35">
      <c r="A21837" s="1"/>
      <c r="B21837" s="317">
        <v>44485.159027827191</v>
      </c>
      <c r="C21837" s="316">
        <v>36.84822974522443</v>
      </c>
      <c r="D21837" s="315" t="s">
        <v>82</v>
      </c>
    </row>
    <row r="21838" spans="1:4" ht="14.5" customHeight="1" x14ac:dyDescent="0.35">
      <c r="A21838" s="1"/>
      <c r="B21838" s="317">
        <v>44485.159722271637</v>
      </c>
      <c r="C21838" s="316">
        <v>40.50639096852295</v>
      </c>
      <c r="D21838" s="315" t="s">
        <v>82</v>
      </c>
    </row>
    <row r="21839" spans="1:4" ht="14.5" customHeight="1" x14ac:dyDescent="0.35">
      <c r="A21839" s="1"/>
      <c r="B21839" s="317">
        <v>44485.160416716084</v>
      </c>
      <c r="C21839" s="316">
        <v>42.753598674513825</v>
      </c>
      <c r="D21839" s="315" t="s">
        <v>82</v>
      </c>
    </row>
    <row r="21840" spans="1:4" ht="14.5" customHeight="1" x14ac:dyDescent="0.35">
      <c r="A21840" s="1"/>
      <c r="B21840" s="317">
        <v>44485.161111160531</v>
      </c>
      <c r="C21840" s="316">
        <v>44.730952774602336</v>
      </c>
      <c r="D21840" s="315" t="s">
        <v>82</v>
      </c>
    </row>
    <row r="21841" spans="1:4" ht="14.5" customHeight="1" x14ac:dyDescent="0.35">
      <c r="A21841" s="1"/>
      <c r="B21841" s="317">
        <v>44485.161805604977</v>
      </c>
      <c r="C21841" s="316">
        <v>45.199354370371047</v>
      </c>
      <c r="D21841" s="315" t="s">
        <v>82</v>
      </c>
    </row>
    <row r="21842" spans="1:4" ht="14.5" customHeight="1" x14ac:dyDescent="0.35">
      <c r="A21842" s="1"/>
      <c r="B21842" s="317">
        <v>44485.162500049424</v>
      </c>
      <c r="C21842" s="316">
        <v>45.777296034915103</v>
      </c>
      <c r="D21842" s="315" t="s">
        <v>82</v>
      </c>
    </row>
    <row r="21843" spans="1:4" ht="14.5" customHeight="1" x14ac:dyDescent="0.35">
      <c r="A21843" s="1"/>
      <c r="B21843" s="317">
        <v>44485.163194493871</v>
      </c>
      <c r="C21843" s="316">
        <v>42.602087394291694</v>
      </c>
      <c r="D21843" s="315" t="s">
        <v>82</v>
      </c>
    </row>
    <row r="21844" spans="1:4" ht="14.5" customHeight="1" x14ac:dyDescent="0.35">
      <c r="A21844" s="1"/>
      <c r="B21844" s="317">
        <v>44485.163888938318</v>
      </c>
      <c r="C21844" s="316">
        <v>41.538372044586382</v>
      </c>
      <c r="D21844" s="315" t="s">
        <v>82</v>
      </c>
    </row>
    <row r="21845" spans="1:4" ht="14.5" customHeight="1" x14ac:dyDescent="0.35">
      <c r="A21845" s="1"/>
      <c r="B21845" s="317">
        <v>44485.164583382764</v>
      </c>
      <c r="C21845" s="316">
        <v>44.897254495954257</v>
      </c>
      <c r="D21845" s="315" t="s">
        <v>82</v>
      </c>
    </row>
    <row r="21846" spans="1:4" ht="14.5" customHeight="1" x14ac:dyDescent="0.35">
      <c r="A21846" s="1"/>
      <c r="B21846" s="317">
        <v>44485.165277827211</v>
      </c>
      <c r="C21846" s="316">
        <v>47.375226444952808</v>
      </c>
      <c r="D21846" s="315" t="s">
        <v>82</v>
      </c>
    </row>
    <row r="21847" spans="1:4" ht="14.5" customHeight="1" x14ac:dyDescent="0.35">
      <c r="A21847" s="1"/>
      <c r="B21847" s="317">
        <v>44485.165972271658</v>
      </c>
      <c r="C21847" s="316">
        <v>48.247699745986026</v>
      </c>
      <c r="D21847" s="315" t="s">
        <v>82</v>
      </c>
    </row>
    <row r="21848" spans="1:4" ht="14.5" customHeight="1" x14ac:dyDescent="0.35">
      <c r="A21848" s="1"/>
      <c r="B21848" s="317">
        <v>44485.166666716104</v>
      </c>
      <c r="C21848" s="316">
        <v>20.915138695307284</v>
      </c>
      <c r="D21848" s="315" t="s">
        <v>350</v>
      </c>
    </row>
    <row r="21849" spans="1:4" ht="14.5" customHeight="1" x14ac:dyDescent="0.35">
      <c r="A21849" s="1"/>
      <c r="B21849" s="317">
        <v>44485.167361160551</v>
      </c>
      <c r="C21849" s="316">
        <v>67.776164473509809</v>
      </c>
      <c r="D21849" s="315" t="s">
        <v>82</v>
      </c>
    </row>
    <row r="21850" spans="1:4" ht="14.5" customHeight="1" x14ac:dyDescent="0.35">
      <c r="A21850" s="1"/>
      <c r="B21850" s="317">
        <v>44485.168055604998</v>
      </c>
      <c r="C21850" s="316">
        <v>75.025521672928392</v>
      </c>
      <c r="D21850" s="315" t="s">
        <v>82</v>
      </c>
    </row>
    <row r="21851" spans="1:4" ht="14.5" customHeight="1" x14ac:dyDescent="0.35">
      <c r="A21851" s="1"/>
      <c r="B21851" s="317">
        <v>44485.168750049444</v>
      </c>
      <c r="C21851" s="316">
        <v>79.023562147708915</v>
      </c>
      <c r="D21851" s="315" t="s">
        <v>82</v>
      </c>
    </row>
    <row r="21852" spans="1:4" ht="14.5" customHeight="1" x14ac:dyDescent="0.35">
      <c r="A21852" s="1"/>
      <c r="B21852" s="317">
        <v>44485.169444493891</v>
      </c>
      <c r="C21852" s="316">
        <v>82.98889753874974</v>
      </c>
      <c r="D21852" s="315" t="s">
        <v>82</v>
      </c>
    </row>
    <row r="21853" spans="1:4" ht="14.5" customHeight="1" x14ac:dyDescent="0.35">
      <c r="A21853" s="1"/>
      <c r="B21853" s="317">
        <v>44485.170138938338</v>
      </c>
      <c r="C21853" s="316">
        <v>93.995323950465533</v>
      </c>
      <c r="D21853" s="315" t="s">
        <v>82</v>
      </c>
    </row>
    <row r="21854" spans="1:4" ht="14.5" customHeight="1" x14ac:dyDescent="0.35">
      <c r="A21854" s="1"/>
      <c r="B21854" s="317">
        <v>44485.170833382785</v>
      </c>
      <c r="C21854" s="316">
        <v>100.99461332145147</v>
      </c>
      <c r="D21854" s="315" t="s">
        <v>82</v>
      </c>
    </row>
    <row r="21855" spans="1:4" ht="14.5" customHeight="1" x14ac:dyDescent="0.35">
      <c r="A21855" s="1"/>
      <c r="B21855" s="317">
        <v>44485.171527827231</v>
      </c>
      <c r="C21855" s="316">
        <v>95.637009014476405</v>
      </c>
      <c r="D21855" s="315" t="s">
        <v>82</v>
      </c>
    </row>
    <row r="21856" spans="1:4" ht="14.5" customHeight="1" x14ac:dyDescent="0.35">
      <c r="A21856" s="1"/>
      <c r="B21856" s="317">
        <v>44485.172222271678</v>
      </c>
      <c r="C21856" s="316">
        <v>93.253883240822077</v>
      </c>
      <c r="D21856" s="315" t="s">
        <v>82</v>
      </c>
    </row>
    <row r="21857" spans="1:4" ht="14.5" customHeight="1" x14ac:dyDescent="0.35">
      <c r="A21857" s="1"/>
      <c r="B21857" s="317">
        <v>44485.172916716125</v>
      </c>
      <c r="C21857" s="316">
        <v>98.023641511898802</v>
      </c>
      <c r="D21857" s="315" t="s">
        <v>82</v>
      </c>
    </row>
    <row r="21858" spans="1:4" ht="14.5" customHeight="1" x14ac:dyDescent="0.35">
      <c r="A21858" s="1"/>
      <c r="B21858" s="317">
        <v>44485.173611160571</v>
      </c>
      <c r="C21858" s="316">
        <v>101.67606137656064</v>
      </c>
      <c r="D21858" s="315" t="s">
        <v>82</v>
      </c>
    </row>
    <row r="21859" spans="1:4" ht="14.5" customHeight="1" x14ac:dyDescent="0.35">
      <c r="A21859" s="1"/>
      <c r="B21859" s="317">
        <v>44485.174305605018</v>
      </c>
      <c r="C21859" s="316">
        <v>101.15881045554997</v>
      </c>
      <c r="D21859" s="315" t="s">
        <v>82</v>
      </c>
    </row>
    <row r="21860" spans="1:4" ht="14.5" customHeight="1" x14ac:dyDescent="0.35">
      <c r="A21860" s="1"/>
      <c r="B21860" s="317">
        <v>44485.175000049465</v>
      </c>
      <c r="C21860" s="316">
        <v>97.479233498824755</v>
      </c>
      <c r="D21860" s="315" t="s">
        <v>82</v>
      </c>
    </row>
    <row r="21861" spans="1:4" ht="14.5" customHeight="1" x14ac:dyDescent="0.35">
      <c r="A21861" s="1"/>
      <c r="B21861" s="317">
        <v>44485.175694493912</v>
      </c>
      <c r="C21861" s="316">
        <v>90.68820719275196</v>
      </c>
      <c r="D21861" s="315" t="s">
        <v>82</v>
      </c>
    </row>
    <row r="21862" spans="1:4" ht="14.5" customHeight="1" x14ac:dyDescent="0.35">
      <c r="A21862" s="1"/>
      <c r="B21862" s="317">
        <v>44485.176388938358</v>
      </c>
      <c r="C21862" s="316">
        <v>89.290847397830419</v>
      </c>
      <c r="D21862" s="315" t="s">
        <v>82</v>
      </c>
    </row>
    <row r="21863" spans="1:4" ht="14.5" customHeight="1" x14ac:dyDescent="0.35">
      <c r="A21863" s="1"/>
      <c r="B21863" s="317">
        <v>44485.177083382805</v>
      </c>
      <c r="C21863" s="316">
        <v>91.45261022640625</v>
      </c>
      <c r="D21863" s="315" t="s">
        <v>82</v>
      </c>
    </row>
    <row r="21864" spans="1:4" ht="14.5" customHeight="1" x14ac:dyDescent="0.35">
      <c r="A21864" s="1"/>
      <c r="B21864" s="317">
        <v>44485.177777827252</v>
      </c>
      <c r="C21864" s="316">
        <v>96.674224812475344</v>
      </c>
      <c r="D21864" s="315" t="s">
        <v>82</v>
      </c>
    </row>
    <row r="21865" spans="1:4" ht="14.5" customHeight="1" x14ac:dyDescent="0.35">
      <c r="A21865" s="1"/>
      <c r="B21865" s="317">
        <v>44485.178472271698</v>
      </c>
      <c r="C21865" s="316">
        <v>98.198493449424859</v>
      </c>
      <c r="D21865" s="315" t="s">
        <v>82</v>
      </c>
    </row>
    <row r="21866" spans="1:4" ht="14.5" customHeight="1" x14ac:dyDescent="0.35">
      <c r="A21866" s="1"/>
      <c r="B21866" s="317">
        <v>44485.179166716145</v>
      </c>
      <c r="C21866" s="316">
        <v>98.981820942735069</v>
      </c>
      <c r="D21866" s="315" t="s">
        <v>82</v>
      </c>
    </row>
    <row r="21867" spans="1:4" ht="14.5" customHeight="1" x14ac:dyDescent="0.35">
      <c r="A21867" s="1"/>
      <c r="B21867" s="317">
        <v>44485.179861160592</v>
      </c>
      <c r="C21867" s="316">
        <v>99.229796106572024</v>
      </c>
      <c r="D21867" s="315" t="s">
        <v>82</v>
      </c>
    </row>
    <row r="21868" spans="1:4" ht="14.5" customHeight="1" x14ac:dyDescent="0.35">
      <c r="A21868" s="1"/>
      <c r="B21868" s="317">
        <v>44485.180555605039</v>
      </c>
      <c r="C21868" s="316">
        <v>96.134618014813171</v>
      </c>
      <c r="D21868" s="315" t="s">
        <v>82</v>
      </c>
    </row>
    <row r="21869" spans="1:4" ht="14.5" customHeight="1" x14ac:dyDescent="0.35">
      <c r="A21869" s="1"/>
      <c r="B21869" s="317">
        <v>44485.181250049485</v>
      </c>
      <c r="C21869" s="316">
        <v>95.79253461682238</v>
      </c>
      <c r="D21869" s="315" t="s">
        <v>82</v>
      </c>
    </row>
    <row r="21870" spans="1:4" ht="14.5" customHeight="1" x14ac:dyDescent="0.35">
      <c r="A21870" s="1"/>
      <c r="B21870" s="317">
        <v>44485.181944493932</v>
      </c>
      <c r="C21870" s="316">
        <v>102.6356976256279</v>
      </c>
      <c r="D21870" s="315" t="s">
        <v>82</v>
      </c>
    </row>
    <row r="21871" spans="1:4" ht="14.5" customHeight="1" x14ac:dyDescent="0.35">
      <c r="A21871" s="1"/>
      <c r="B21871" s="317">
        <v>44485.182638938379</v>
      </c>
      <c r="C21871" s="316">
        <v>115.90959918730853</v>
      </c>
      <c r="D21871" s="315" t="s">
        <v>82</v>
      </c>
    </row>
    <row r="21872" spans="1:4" ht="14.5" customHeight="1" x14ac:dyDescent="0.35">
      <c r="A21872" s="1"/>
      <c r="B21872" s="317">
        <v>44485.183333382825</v>
      </c>
      <c r="C21872" s="316">
        <v>124.73166669171574</v>
      </c>
      <c r="D21872" s="315" t="s">
        <v>82</v>
      </c>
    </row>
    <row r="21873" spans="1:4" ht="14.5" customHeight="1" x14ac:dyDescent="0.35">
      <c r="A21873" s="1"/>
      <c r="B21873" s="317">
        <v>44485.184027827272</v>
      </c>
      <c r="C21873" s="316">
        <v>131.11892267491979</v>
      </c>
      <c r="D21873" s="315" t="s">
        <v>82</v>
      </c>
    </row>
    <row r="21874" spans="1:4" ht="14.5" customHeight="1" x14ac:dyDescent="0.35">
      <c r="A21874" s="1"/>
      <c r="B21874" s="317">
        <v>44485.184722271719</v>
      </c>
      <c r="C21874" s="316">
        <v>133.45276656441467</v>
      </c>
      <c r="D21874" s="315" t="s">
        <v>82</v>
      </c>
    </row>
    <row r="21875" spans="1:4" ht="14.5" customHeight="1" x14ac:dyDescent="0.35">
      <c r="A21875" s="1"/>
      <c r="B21875" s="317">
        <v>44485.185416716165</v>
      </c>
      <c r="C21875" s="316">
        <v>139.05194050357676</v>
      </c>
      <c r="D21875" s="315" t="s">
        <v>82</v>
      </c>
    </row>
    <row r="21876" spans="1:4" ht="14.5" customHeight="1" x14ac:dyDescent="0.35">
      <c r="A21876" s="1"/>
      <c r="B21876" s="317">
        <v>44485.186111160612</v>
      </c>
      <c r="C21876" s="316">
        <v>138.74845786768711</v>
      </c>
      <c r="D21876" s="315" t="s">
        <v>82</v>
      </c>
    </row>
    <row r="21877" spans="1:4" ht="14.5" customHeight="1" x14ac:dyDescent="0.35">
      <c r="A21877" s="1"/>
      <c r="B21877" s="317">
        <v>44485.186805605059</v>
      </c>
      <c r="C21877" s="316">
        <v>131.56570851054275</v>
      </c>
      <c r="D21877" s="315" t="s">
        <v>82</v>
      </c>
    </row>
    <row r="21878" spans="1:4" ht="14.5" customHeight="1" x14ac:dyDescent="0.35">
      <c r="A21878" s="1"/>
      <c r="B21878" s="317">
        <v>44485.187500049506</v>
      </c>
      <c r="C21878" s="316">
        <v>125.04167807784785</v>
      </c>
      <c r="D21878" s="315" t="s">
        <v>82</v>
      </c>
    </row>
    <row r="21879" spans="1:4" ht="14.5" customHeight="1" x14ac:dyDescent="0.35">
      <c r="A21879" s="1"/>
      <c r="B21879" s="317">
        <v>44485.188194493952</v>
      </c>
      <c r="C21879" s="316">
        <v>121.73159599648595</v>
      </c>
      <c r="D21879" s="315" t="s">
        <v>82</v>
      </c>
    </row>
    <row r="21880" spans="1:4" ht="14.5" customHeight="1" x14ac:dyDescent="0.35">
      <c r="A21880" s="1"/>
      <c r="B21880" s="317">
        <v>44485.188888938399</v>
      </c>
      <c r="C21880" s="316">
        <v>131.73496932447887</v>
      </c>
      <c r="D21880" s="315" t="s">
        <v>82</v>
      </c>
    </row>
    <row r="21881" spans="1:4" ht="14.5" customHeight="1" x14ac:dyDescent="0.35">
      <c r="A21881" s="1"/>
      <c r="B21881" s="317">
        <v>44485.189583382846</v>
      </c>
      <c r="C21881" s="316">
        <v>152.32998297736438</v>
      </c>
      <c r="D21881" s="315" t="s">
        <v>82</v>
      </c>
    </row>
    <row r="21882" spans="1:4" ht="14.5" customHeight="1" x14ac:dyDescent="0.35">
      <c r="A21882" s="1"/>
      <c r="B21882" s="317">
        <v>44485.190277827292</v>
      </c>
      <c r="C21882" s="316">
        <v>168.42591416601789</v>
      </c>
      <c r="D21882" s="315" t="s">
        <v>82</v>
      </c>
    </row>
    <row r="21883" spans="1:4" ht="14.5" customHeight="1" x14ac:dyDescent="0.35">
      <c r="A21883" s="1"/>
      <c r="B21883" s="317">
        <v>44485.190972271739</v>
      </c>
      <c r="C21883" s="316">
        <v>181.77758657738644</v>
      </c>
      <c r="D21883" s="315" t="s">
        <v>82</v>
      </c>
    </row>
    <row r="21884" spans="1:4" ht="14.5" customHeight="1" x14ac:dyDescent="0.35">
      <c r="A21884" s="1"/>
      <c r="B21884" s="317">
        <v>44485.191666716186</v>
      </c>
      <c r="C21884" s="316">
        <v>196.04266002826625</v>
      </c>
      <c r="D21884" s="315" t="s">
        <v>82</v>
      </c>
    </row>
    <row r="21885" spans="1:4" ht="14.5" customHeight="1" x14ac:dyDescent="0.35">
      <c r="A21885" s="1"/>
      <c r="B21885" s="317">
        <v>44485.192361160633</v>
      </c>
      <c r="C21885" s="316">
        <v>213.55323959558737</v>
      </c>
      <c r="D21885" s="315" t="s">
        <v>82</v>
      </c>
    </row>
    <row r="21886" spans="1:4" ht="14.5" customHeight="1" x14ac:dyDescent="0.35">
      <c r="A21886" s="1"/>
      <c r="B21886" s="317">
        <v>44485.193055605079</v>
      </c>
      <c r="C21886" s="316">
        <v>227.93212830925671</v>
      </c>
      <c r="D21886" s="315" t="s">
        <v>82</v>
      </c>
    </row>
    <row r="21887" spans="1:4" ht="14.5" customHeight="1" x14ac:dyDescent="0.35">
      <c r="A21887" s="1"/>
      <c r="B21887" s="317">
        <v>44485.193750049526</v>
      </c>
      <c r="C21887" s="316">
        <v>218.79212742503344</v>
      </c>
      <c r="D21887" s="315" t="s">
        <v>82</v>
      </c>
    </row>
    <row r="21888" spans="1:4" ht="14.5" customHeight="1" x14ac:dyDescent="0.35">
      <c r="A21888" s="1"/>
      <c r="B21888" s="317">
        <v>44485.194444493973</v>
      </c>
      <c r="C21888" s="316">
        <v>214.90204270681909</v>
      </c>
      <c r="D21888" s="315" t="s">
        <v>82</v>
      </c>
    </row>
    <row r="21889" spans="1:4" ht="14.5" customHeight="1" x14ac:dyDescent="0.35">
      <c r="A21889" s="1"/>
      <c r="B21889" s="317">
        <v>44485.195138938419</v>
      </c>
      <c r="C21889" s="316">
        <v>206.22481119072376</v>
      </c>
      <c r="D21889" s="315" t="s">
        <v>82</v>
      </c>
    </row>
    <row r="21890" spans="1:4" ht="14.5" customHeight="1" x14ac:dyDescent="0.35">
      <c r="A21890" s="1"/>
      <c r="B21890" s="317">
        <v>44485.195833382866</v>
      </c>
      <c r="C21890" s="316">
        <v>191.60439791681321</v>
      </c>
      <c r="D21890" s="315" t="s">
        <v>82</v>
      </c>
    </row>
    <row r="21891" spans="1:4" ht="14.5" customHeight="1" x14ac:dyDescent="0.35">
      <c r="A21891" s="1"/>
      <c r="B21891" s="317">
        <v>44485.196527827313</v>
      </c>
      <c r="C21891" s="316">
        <v>183.55338176596754</v>
      </c>
      <c r="D21891" s="315" t="s">
        <v>82</v>
      </c>
    </row>
    <row r="21892" spans="1:4" ht="14.5" customHeight="1" x14ac:dyDescent="0.35">
      <c r="A21892" s="1"/>
      <c r="B21892" s="317">
        <v>44485.19722227176</v>
      </c>
      <c r="C21892" s="316">
        <v>194.81793046777602</v>
      </c>
      <c r="D21892" s="315" t="s">
        <v>82</v>
      </c>
    </row>
    <row r="21893" spans="1:4" ht="14.5" customHeight="1" x14ac:dyDescent="0.35">
      <c r="A21893" s="1"/>
      <c r="B21893" s="317">
        <v>44485.197916716206</v>
      </c>
      <c r="C21893" s="316">
        <v>195.00823917562764</v>
      </c>
      <c r="D21893" s="315" t="s">
        <v>82</v>
      </c>
    </row>
    <row r="21894" spans="1:4" ht="14.5" customHeight="1" x14ac:dyDescent="0.35">
      <c r="A21894" s="1"/>
      <c r="B21894" s="317">
        <v>44485.198611160653</v>
      </c>
      <c r="C21894" s="316">
        <v>188.20080251793067</v>
      </c>
      <c r="D21894" s="315" t="s">
        <v>82</v>
      </c>
    </row>
    <row r="21895" spans="1:4" ht="14.5" customHeight="1" x14ac:dyDescent="0.35">
      <c r="A21895" s="1"/>
      <c r="B21895" s="317">
        <v>44485.1993056051</v>
      </c>
      <c r="C21895" s="316">
        <v>187.61884885001152</v>
      </c>
      <c r="D21895" s="315" t="s">
        <v>82</v>
      </c>
    </row>
    <row r="21896" spans="1:4" ht="14.5" customHeight="1" x14ac:dyDescent="0.35">
      <c r="A21896" s="1"/>
      <c r="B21896" s="317">
        <v>44485.200000049546</v>
      </c>
      <c r="C21896" s="316">
        <v>194.47232919306262</v>
      </c>
      <c r="D21896" s="315" t="s">
        <v>82</v>
      </c>
    </row>
    <row r="21897" spans="1:4" ht="14.5" customHeight="1" x14ac:dyDescent="0.35">
      <c r="A21897" s="1"/>
      <c r="B21897" s="317">
        <v>44485.200694493993</v>
      </c>
      <c r="C21897" s="316">
        <v>214.65617446893205</v>
      </c>
      <c r="D21897" s="315" t="s">
        <v>82</v>
      </c>
    </row>
    <row r="21898" spans="1:4" ht="14.5" customHeight="1" x14ac:dyDescent="0.35">
      <c r="A21898" s="1"/>
      <c r="B21898" s="317">
        <v>44485.20138893844</v>
      </c>
      <c r="C21898" s="316">
        <v>233.71192038016548</v>
      </c>
      <c r="D21898" s="315" t="s">
        <v>82</v>
      </c>
    </row>
    <row r="21899" spans="1:4" ht="14.5" customHeight="1" x14ac:dyDescent="0.35">
      <c r="A21899" s="1"/>
      <c r="B21899" s="317">
        <v>44485.202083382886</v>
      </c>
      <c r="C21899" s="316">
        <v>236.11748005750124</v>
      </c>
      <c r="D21899" s="315" t="s">
        <v>82</v>
      </c>
    </row>
    <row r="21900" spans="1:4" ht="14.5" customHeight="1" x14ac:dyDescent="0.35">
      <c r="A21900" s="1"/>
      <c r="B21900" s="317">
        <v>44485.202777827333</v>
      </c>
      <c r="C21900" s="316">
        <v>245.83568479494812</v>
      </c>
      <c r="D21900" s="315" t="s">
        <v>82</v>
      </c>
    </row>
    <row r="21901" spans="1:4" ht="14.5" customHeight="1" x14ac:dyDescent="0.35">
      <c r="A21901" s="1"/>
      <c r="B21901" s="317">
        <v>44485.20347227178</v>
      </c>
      <c r="C21901" s="316">
        <v>253.65368650892827</v>
      </c>
      <c r="D21901" s="315" t="s">
        <v>82</v>
      </c>
    </row>
    <row r="21902" spans="1:4" ht="14.5" customHeight="1" x14ac:dyDescent="0.35">
      <c r="A21902" s="1"/>
      <c r="B21902" s="317">
        <v>44485.204166716227</v>
      </c>
      <c r="C21902" s="316">
        <v>266.55614597995299</v>
      </c>
      <c r="D21902" s="315" t="s">
        <v>82</v>
      </c>
    </row>
    <row r="21903" spans="1:4" ht="14.5" customHeight="1" x14ac:dyDescent="0.35">
      <c r="A21903" s="1"/>
      <c r="B21903" s="317">
        <v>44485.204861160673</v>
      </c>
      <c r="C21903" s="316">
        <v>283.25754003605493</v>
      </c>
      <c r="D21903" s="315" t="s">
        <v>82</v>
      </c>
    </row>
    <row r="21904" spans="1:4" ht="14.5" customHeight="1" x14ac:dyDescent="0.35">
      <c r="A21904" s="1"/>
      <c r="B21904" s="317">
        <v>44485.20555560512</v>
      </c>
      <c r="C21904" s="316">
        <v>312.82539202951205</v>
      </c>
      <c r="D21904" s="315" t="s">
        <v>82</v>
      </c>
    </row>
    <row r="21905" spans="1:4" ht="14.5" customHeight="1" x14ac:dyDescent="0.35">
      <c r="A21905" s="1"/>
      <c r="B21905" s="317">
        <v>44485.206250049567</v>
      </c>
      <c r="C21905" s="316">
        <v>336.33995218109339</v>
      </c>
      <c r="D21905" s="315" t="s">
        <v>82</v>
      </c>
    </row>
    <row r="21906" spans="1:4" ht="14.5" customHeight="1" x14ac:dyDescent="0.35">
      <c r="A21906" s="1"/>
      <c r="B21906" s="317">
        <v>44485.206944494013</v>
      </c>
      <c r="C21906" s="316">
        <v>342.60530840281086</v>
      </c>
      <c r="D21906" s="315" t="s">
        <v>82</v>
      </c>
    </row>
    <row r="21907" spans="1:4" ht="14.5" customHeight="1" x14ac:dyDescent="0.35">
      <c r="A21907" s="1"/>
      <c r="B21907" s="317">
        <v>44485.20763893846</v>
      </c>
      <c r="C21907" s="316">
        <v>345.84655245152925</v>
      </c>
      <c r="D21907" s="315" t="s">
        <v>82</v>
      </c>
    </row>
    <row r="21908" spans="1:4" ht="14.5" customHeight="1" x14ac:dyDescent="0.35">
      <c r="A21908" s="1"/>
      <c r="B21908" s="317">
        <v>44485.208333382907</v>
      </c>
      <c r="C21908" s="316">
        <v>352.01285274189433</v>
      </c>
      <c r="D21908" s="315" t="s">
        <v>82</v>
      </c>
    </row>
    <row r="21909" spans="1:4" ht="14.5" customHeight="1" x14ac:dyDescent="0.35">
      <c r="A21909" s="1"/>
      <c r="B21909" s="317">
        <v>44485.209027827354</v>
      </c>
      <c r="C21909" s="316">
        <v>361.70136689657033</v>
      </c>
      <c r="D21909" s="315" t="s">
        <v>82</v>
      </c>
    </row>
    <row r="21910" spans="1:4" ht="14.5" customHeight="1" x14ac:dyDescent="0.35">
      <c r="A21910" s="1"/>
      <c r="B21910" s="317">
        <v>44485.2097222718</v>
      </c>
      <c r="C21910" s="316">
        <v>350.53911759282153</v>
      </c>
      <c r="D21910" s="315" t="s">
        <v>82</v>
      </c>
    </row>
    <row r="21911" spans="1:4" ht="14.5" customHeight="1" x14ac:dyDescent="0.35">
      <c r="A21911" s="1"/>
      <c r="B21911" s="317">
        <v>44485.210416716247</v>
      </c>
      <c r="C21911" s="316">
        <v>338.13579019251432</v>
      </c>
      <c r="D21911" s="315" t="s">
        <v>82</v>
      </c>
    </row>
    <row r="21912" spans="1:4" ht="14.5" customHeight="1" x14ac:dyDescent="0.35">
      <c r="A21912" s="1"/>
      <c r="B21912" s="317">
        <v>44485.211111160694</v>
      </c>
      <c r="C21912" s="316">
        <v>337.70071434502023</v>
      </c>
      <c r="D21912" s="315" t="s">
        <v>82</v>
      </c>
    </row>
    <row r="21913" spans="1:4" ht="14.5" customHeight="1" x14ac:dyDescent="0.35">
      <c r="A21913" s="1"/>
      <c r="B21913" s="317">
        <v>44485.21180560514</v>
      </c>
      <c r="C21913" s="316">
        <v>345.48244320368394</v>
      </c>
      <c r="D21913" s="315" t="s">
        <v>82</v>
      </c>
    </row>
    <row r="21914" spans="1:4" ht="14.5" customHeight="1" x14ac:dyDescent="0.35">
      <c r="A21914" s="1"/>
      <c r="B21914" s="317">
        <v>44485.212500049587</v>
      </c>
      <c r="C21914" s="316">
        <v>369.61574687578252</v>
      </c>
      <c r="D21914" s="315" t="s">
        <v>82</v>
      </c>
    </row>
    <row r="21915" spans="1:4" ht="14.5" customHeight="1" x14ac:dyDescent="0.35">
      <c r="A21915" s="1"/>
      <c r="B21915" s="317">
        <v>44485.213194494034</v>
      </c>
      <c r="C21915" s="316">
        <v>415.07657197235</v>
      </c>
      <c r="D21915" s="315" t="s">
        <v>82</v>
      </c>
    </row>
    <row r="21916" spans="1:4" ht="14.5" customHeight="1" x14ac:dyDescent="0.35">
      <c r="A21916" s="1"/>
      <c r="B21916" s="317">
        <v>44485.213888938481</v>
      </c>
      <c r="C21916" s="316">
        <v>445.1281543919506</v>
      </c>
      <c r="D21916" s="315" t="s">
        <v>82</v>
      </c>
    </row>
    <row r="21917" spans="1:4" ht="14.5" customHeight="1" x14ac:dyDescent="0.35">
      <c r="A21917" s="1"/>
      <c r="B21917" s="317">
        <v>44485.214583382927</v>
      </c>
      <c r="C21917" s="316">
        <v>449.93660423862747</v>
      </c>
      <c r="D21917" s="315" t="s">
        <v>82</v>
      </c>
    </row>
    <row r="21918" spans="1:4" ht="14.5" customHeight="1" x14ac:dyDescent="0.35">
      <c r="A21918" s="1"/>
      <c r="B21918" s="317">
        <v>44485.215277827374</v>
      </c>
      <c r="C21918" s="316">
        <v>443.24681742160271</v>
      </c>
      <c r="D21918" s="315" t="s">
        <v>82</v>
      </c>
    </row>
    <row r="21919" spans="1:4" ht="14.5" customHeight="1" x14ac:dyDescent="0.35">
      <c r="A21919" s="1"/>
      <c r="B21919" s="317">
        <v>44485.215972271821</v>
      </c>
      <c r="C21919" s="316">
        <v>423.7143569070613</v>
      </c>
      <c r="D21919" s="315" t="s">
        <v>82</v>
      </c>
    </row>
    <row r="21920" spans="1:4" ht="14.5" customHeight="1" x14ac:dyDescent="0.35">
      <c r="A21920" s="1"/>
      <c r="B21920" s="317">
        <v>44485.216666716267</v>
      </c>
      <c r="C21920" s="316">
        <v>329.907481480157</v>
      </c>
      <c r="D21920" s="315" t="s">
        <v>82</v>
      </c>
    </row>
    <row r="21921" spans="1:4" ht="14.5" customHeight="1" x14ac:dyDescent="0.35">
      <c r="A21921" s="1"/>
      <c r="B21921" s="317">
        <v>44485.217361160714</v>
      </c>
      <c r="C21921" s="316">
        <v>236.10273964954152</v>
      </c>
      <c r="D21921" s="315" t="s">
        <v>82</v>
      </c>
    </row>
    <row r="21922" spans="1:4" ht="14.5" customHeight="1" x14ac:dyDescent="0.35">
      <c r="A21922" s="1"/>
      <c r="B21922" s="317">
        <v>44485.218055605161</v>
      </c>
      <c r="C21922" s="316">
        <v>196.85700034776625</v>
      </c>
      <c r="D21922" s="315" t="s">
        <v>82</v>
      </c>
    </row>
    <row r="21923" spans="1:4" ht="14.5" customHeight="1" x14ac:dyDescent="0.35">
      <c r="A21923" s="1"/>
      <c r="B21923" s="317">
        <v>44485.218750049607</v>
      </c>
      <c r="C21923" s="316">
        <v>197.75823068759638</v>
      </c>
      <c r="D21923" s="315" t="s">
        <v>82</v>
      </c>
    </row>
    <row r="21924" spans="1:4" ht="14.5" customHeight="1" x14ac:dyDescent="0.35">
      <c r="A21924" s="1"/>
      <c r="B21924" s="317">
        <v>44485.219444494054</v>
      </c>
      <c r="C21924" s="316">
        <v>182.1677661117011</v>
      </c>
      <c r="D21924" s="315" t="s">
        <v>82</v>
      </c>
    </row>
    <row r="21925" spans="1:4" ht="14.5" customHeight="1" x14ac:dyDescent="0.35">
      <c r="A21925" s="1"/>
      <c r="B21925" s="317">
        <v>44485.220138938501</v>
      </c>
      <c r="C21925" s="316">
        <v>166.32227834317601</v>
      </c>
      <c r="D21925" s="315" t="s">
        <v>82</v>
      </c>
    </row>
    <row r="21926" spans="1:4" ht="14.5" customHeight="1" x14ac:dyDescent="0.35">
      <c r="A21926" s="1"/>
      <c r="B21926" s="317">
        <v>44485.220833382948</v>
      </c>
      <c r="C21926" s="316">
        <v>166.32205282928189</v>
      </c>
      <c r="D21926" s="315" t="s">
        <v>82</v>
      </c>
    </row>
    <row r="21927" spans="1:4" ht="14.5" customHeight="1" x14ac:dyDescent="0.35">
      <c r="A21927" s="1"/>
      <c r="B21927" s="317">
        <v>44485.221527827394</v>
      </c>
      <c r="C21927" s="316">
        <v>165.84432833790004</v>
      </c>
      <c r="D21927" s="315" t="s">
        <v>82</v>
      </c>
    </row>
    <row r="21928" spans="1:4" ht="14.5" customHeight="1" x14ac:dyDescent="0.35">
      <c r="A21928" s="1"/>
      <c r="B21928" s="317">
        <v>44485.222222271841</v>
      </c>
      <c r="C21928" s="316">
        <v>175.40432861148147</v>
      </c>
      <c r="D21928" s="315" t="s">
        <v>82</v>
      </c>
    </row>
    <row r="21929" spans="1:4" ht="14.5" customHeight="1" x14ac:dyDescent="0.35">
      <c r="A21929" s="1"/>
      <c r="B21929" s="317">
        <v>44485.222916716288</v>
      </c>
      <c r="C21929" s="316">
        <v>188.14816524819472</v>
      </c>
      <c r="D21929" s="315" t="s">
        <v>82</v>
      </c>
    </row>
    <row r="21930" spans="1:4" ht="14.5" customHeight="1" x14ac:dyDescent="0.35">
      <c r="A21930" s="1"/>
      <c r="B21930" s="317">
        <v>44485.223611160734</v>
      </c>
      <c r="C21930" s="316">
        <v>203.232842315163</v>
      </c>
      <c r="D21930" s="315" t="s">
        <v>82</v>
      </c>
    </row>
    <row r="21931" spans="1:4" ht="14.5" customHeight="1" x14ac:dyDescent="0.35">
      <c r="A21931" s="1"/>
      <c r="B21931" s="317">
        <v>44485.224305605181</v>
      </c>
      <c r="C21931" s="316">
        <v>222.64831753386341</v>
      </c>
      <c r="D21931" s="315" t="s">
        <v>82</v>
      </c>
    </row>
    <row r="21932" spans="1:4" ht="14.5" customHeight="1" x14ac:dyDescent="0.35">
      <c r="A21932" s="1"/>
      <c r="B21932" s="317">
        <v>44485.225000049628</v>
      </c>
      <c r="C21932" s="316">
        <v>235.20514613537429</v>
      </c>
      <c r="D21932" s="315" t="s">
        <v>82</v>
      </c>
    </row>
    <row r="21933" spans="1:4" ht="14.5" customHeight="1" x14ac:dyDescent="0.35">
      <c r="A21933" s="1"/>
      <c r="B21933" s="317">
        <v>44485.225694494075</v>
      </c>
      <c r="C21933" s="316">
        <v>236.20138101483462</v>
      </c>
      <c r="D21933" s="315" t="s">
        <v>82</v>
      </c>
    </row>
    <row r="21934" spans="1:4" ht="14.5" customHeight="1" x14ac:dyDescent="0.35">
      <c r="A21934" s="1"/>
      <c r="B21934" s="317">
        <v>44485.226388938521</v>
      </c>
      <c r="C21934" s="316">
        <v>239.37512558061087</v>
      </c>
      <c r="D21934" s="315" t="s">
        <v>82</v>
      </c>
    </row>
    <row r="21935" spans="1:4" ht="14.5" customHeight="1" x14ac:dyDescent="0.35">
      <c r="A21935" s="1"/>
      <c r="B21935" s="317">
        <v>44485.227083382968</v>
      </c>
      <c r="C21935" s="316">
        <v>232.66520541716989</v>
      </c>
      <c r="D21935" s="315" t="s">
        <v>82</v>
      </c>
    </row>
    <row r="21936" spans="1:4" ht="14.5" customHeight="1" x14ac:dyDescent="0.35">
      <c r="A21936" s="1"/>
      <c r="B21936" s="317">
        <v>44485.227777827415</v>
      </c>
      <c r="C21936" s="316">
        <v>226.47411478185484</v>
      </c>
      <c r="D21936" s="315" t="s">
        <v>82</v>
      </c>
    </row>
    <row r="21937" spans="1:4" ht="14.5" customHeight="1" x14ac:dyDescent="0.35">
      <c r="A21937" s="1"/>
      <c r="B21937" s="317">
        <v>44485.228472271861</v>
      </c>
      <c r="C21937" s="316">
        <v>228.28599872232104</v>
      </c>
      <c r="D21937" s="315" t="s">
        <v>82</v>
      </c>
    </row>
    <row r="21938" spans="1:4" ht="14.5" customHeight="1" x14ac:dyDescent="0.35">
      <c r="A21938" s="1"/>
      <c r="B21938" s="317">
        <v>44485.229166716308</v>
      </c>
      <c r="C21938" s="316">
        <v>241.76778315758565</v>
      </c>
      <c r="D21938" s="315" t="s">
        <v>82</v>
      </c>
    </row>
    <row r="21939" spans="1:4" ht="14.5" customHeight="1" x14ac:dyDescent="0.35">
      <c r="A21939" s="1"/>
      <c r="B21939" s="317">
        <v>44485.229861160755</v>
      </c>
      <c r="C21939" s="316">
        <v>248.18015283286803</v>
      </c>
      <c r="D21939" s="315" t="s">
        <v>82</v>
      </c>
    </row>
    <row r="21940" spans="1:4" ht="14.5" customHeight="1" x14ac:dyDescent="0.35">
      <c r="A21940" s="1"/>
      <c r="B21940" s="317">
        <v>44485.230555605202</v>
      </c>
      <c r="C21940" s="316">
        <v>250.33113595260073</v>
      </c>
      <c r="D21940" s="315" t="s">
        <v>82</v>
      </c>
    </row>
    <row r="21941" spans="1:4" ht="14.5" customHeight="1" x14ac:dyDescent="0.35">
      <c r="A21941" s="1"/>
      <c r="B21941" s="317">
        <v>44485.231250049648</v>
      </c>
      <c r="C21941" s="316">
        <v>250.82134498802091</v>
      </c>
      <c r="D21941" s="315" t="s">
        <v>82</v>
      </c>
    </row>
    <row r="21942" spans="1:4" ht="14.5" customHeight="1" x14ac:dyDescent="0.35">
      <c r="A21942" s="1"/>
      <c r="B21942" s="317">
        <v>44485.231944494095</v>
      </c>
      <c r="C21942" s="316">
        <v>249.57040934189379</v>
      </c>
      <c r="D21942" s="315" t="s">
        <v>82</v>
      </c>
    </row>
    <row r="21943" spans="1:4" ht="14.5" customHeight="1" x14ac:dyDescent="0.35">
      <c r="A21943" s="1"/>
      <c r="B21943" s="317">
        <v>44485.232638938542</v>
      </c>
      <c r="C21943" s="316">
        <v>235.29087719161373</v>
      </c>
      <c r="D21943" s="315" t="s">
        <v>82</v>
      </c>
    </row>
    <row r="21944" spans="1:4" ht="14.5" customHeight="1" x14ac:dyDescent="0.35">
      <c r="A21944" s="1"/>
      <c r="B21944" s="317">
        <v>44485.233333382988</v>
      </c>
      <c r="C21944" s="316">
        <v>219.17343763497968</v>
      </c>
      <c r="D21944" s="315" t="s">
        <v>82</v>
      </c>
    </row>
    <row r="21945" spans="1:4" ht="14.5" customHeight="1" x14ac:dyDescent="0.35">
      <c r="A21945" s="1"/>
      <c r="B21945" s="317">
        <v>44485.234027827435</v>
      </c>
      <c r="C21945" s="316">
        <v>203.00092127743798</v>
      </c>
      <c r="D21945" s="315" t="s">
        <v>82</v>
      </c>
    </row>
    <row r="21946" spans="1:4" ht="14.5" customHeight="1" x14ac:dyDescent="0.35">
      <c r="A21946" s="1"/>
      <c r="B21946" s="317">
        <v>44485.234722271882</v>
      </c>
      <c r="C21946" s="316">
        <v>196.2397919127213</v>
      </c>
      <c r="D21946" s="315" t="s">
        <v>82</v>
      </c>
    </row>
    <row r="21947" spans="1:4" ht="14.5" customHeight="1" x14ac:dyDescent="0.35">
      <c r="A21947" s="1"/>
      <c r="B21947" s="317">
        <v>44485.235416716328</v>
      </c>
      <c r="C21947" s="316">
        <v>201.54983989761678</v>
      </c>
      <c r="D21947" s="315" t="s">
        <v>82</v>
      </c>
    </row>
    <row r="21948" spans="1:4" ht="14.5" customHeight="1" x14ac:dyDescent="0.35">
      <c r="A21948" s="1"/>
      <c r="B21948" s="317">
        <v>44485.236111160775</v>
      </c>
      <c r="C21948" s="316">
        <v>209.21018731968556</v>
      </c>
      <c r="D21948" s="315" t="s">
        <v>82</v>
      </c>
    </row>
    <row r="21949" spans="1:4" ht="14.5" customHeight="1" x14ac:dyDescent="0.35">
      <c r="A21949" s="1"/>
      <c r="B21949" s="317">
        <v>44485.236805605222</v>
      </c>
      <c r="C21949" s="316">
        <v>221.28558881361968</v>
      </c>
      <c r="D21949" s="315" t="s">
        <v>82</v>
      </c>
    </row>
    <row r="21950" spans="1:4" ht="14.5" customHeight="1" x14ac:dyDescent="0.35">
      <c r="A21950" s="1"/>
      <c r="B21950" s="317">
        <v>44485.237500049669</v>
      </c>
      <c r="C21950" s="316">
        <v>238.07004950220386</v>
      </c>
      <c r="D21950" s="315" t="s">
        <v>82</v>
      </c>
    </row>
    <row r="21951" spans="1:4" ht="14.5" customHeight="1" x14ac:dyDescent="0.35">
      <c r="A21951" s="1"/>
      <c r="B21951" s="317">
        <v>44485.238194494115</v>
      </c>
      <c r="C21951" s="316">
        <v>249.94651450056506</v>
      </c>
      <c r="D21951" s="315" t="s">
        <v>82</v>
      </c>
    </row>
    <row r="21952" spans="1:4" ht="14.5" customHeight="1" x14ac:dyDescent="0.35">
      <c r="A21952" s="1"/>
      <c r="B21952" s="317">
        <v>44485.238888938562</v>
      </c>
      <c r="C21952" s="316">
        <v>247.76775039519805</v>
      </c>
      <c r="D21952" s="315" t="s">
        <v>82</v>
      </c>
    </row>
    <row r="21953" spans="1:4" ht="14.5" customHeight="1" x14ac:dyDescent="0.35">
      <c r="A21953" s="1"/>
      <c r="B21953" s="317">
        <v>44485.239583383009</v>
      </c>
      <c r="C21953" s="316">
        <v>235.13397477179146</v>
      </c>
      <c r="D21953" s="315" t="s">
        <v>82</v>
      </c>
    </row>
    <row r="21954" spans="1:4" ht="14.5" customHeight="1" x14ac:dyDescent="0.35">
      <c r="A21954" s="1"/>
      <c r="B21954" s="317">
        <v>44485.240277827455</v>
      </c>
      <c r="C21954" s="316">
        <v>224.81370163105117</v>
      </c>
      <c r="D21954" s="315" t="s">
        <v>82</v>
      </c>
    </row>
    <row r="21955" spans="1:4" ht="14.5" customHeight="1" x14ac:dyDescent="0.35">
      <c r="A21955" s="1"/>
      <c r="B21955" s="317">
        <v>44485.240972271902</v>
      </c>
      <c r="C21955" s="316">
        <v>218.10708595794082</v>
      </c>
      <c r="D21955" s="315" t="s">
        <v>82</v>
      </c>
    </row>
    <row r="21956" spans="1:4" ht="14.5" customHeight="1" x14ac:dyDescent="0.35">
      <c r="A21956" s="1"/>
      <c r="B21956" s="317">
        <v>44485.241666716349</v>
      </c>
      <c r="C21956" s="316">
        <v>211.98355341320081</v>
      </c>
      <c r="D21956" s="315" t="s">
        <v>82</v>
      </c>
    </row>
    <row r="21957" spans="1:4" ht="14.5" customHeight="1" x14ac:dyDescent="0.35">
      <c r="A21957" s="1"/>
      <c r="B21957" s="317">
        <v>44485.242361160796</v>
      </c>
      <c r="C21957" s="316">
        <v>209.01348372228287</v>
      </c>
      <c r="D21957" s="315" t="s">
        <v>82</v>
      </c>
    </row>
    <row r="21958" spans="1:4" ht="14.5" customHeight="1" x14ac:dyDescent="0.35">
      <c r="A21958" s="1"/>
      <c r="B21958" s="317">
        <v>44485.243055605242</v>
      </c>
      <c r="C21958" s="316">
        <v>208.42498890253484</v>
      </c>
      <c r="D21958" s="315" t="s">
        <v>82</v>
      </c>
    </row>
    <row r="21959" spans="1:4" ht="14.5" customHeight="1" x14ac:dyDescent="0.35">
      <c r="A21959" s="1"/>
      <c r="B21959" s="317">
        <v>44485.243750049689</v>
      </c>
      <c r="C21959" s="316">
        <v>201.42388305220908</v>
      </c>
      <c r="D21959" s="315" t="s">
        <v>82</v>
      </c>
    </row>
    <row r="21960" spans="1:4" ht="14.5" customHeight="1" x14ac:dyDescent="0.35">
      <c r="A21960" s="1"/>
      <c r="B21960" s="317">
        <v>44485.244444494136</v>
      </c>
      <c r="C21960" s="316">
        <v>196.36496388093801</v>
      </c>
      <c r="D21960" s="315" t="s">
        <v>82</v>
      </c>
    </row>
    <row r="21961" spans="1:4" ht="14.5" customHeight="1" x14ac:dyDescent="0.35">
      <c r="A21961" s="1"/>
      <c r="B21961" s="317">
        <v>44485.245138938582</v>
      </c>
      <c r="C21961" s="316">
        <v>191.29906991930136</v>
      </c>
      <c r="D21961" s="315" t="s">
        <v>82</v>
      </c>
    </row>
    <row r="21962" spans="1:4" ht="14.5" customHeight="1" x14ac:dyDescent="0.35">
      <c r="A21962" s="1"/>
      <c r="B21962" s="317">
        <v>44485.245833383029</v>
      </c>
      <c r="C21962" s="316">
        <v>192.31265285740375</v>
      </c>
      <c r="D21962" s="315" t="s">
        <v>82</v>
      </c>
    </row>
    <row r="21963" spans="1:4" ht="14.5" customHeight="1" x14ac:dyDescent="0.35">
      <c r="A21963" s="1"/>
      <c r="B21963" s="317">
        <v>44485.246527827476</v>
      </c>
      <c r="C21963" s="316">
        <v>193.56357081509972</v>
      </c>
      <c r="D21963" s="315" t="s">
        <v>82</v>
      </c>
    </row>
    <row r="21964" spans="1:4" ht="14.5" customHeight="1" x14ac:dyDescent="0.35">
      <c r="A21964" s="1"/>
      <c r="B21964" s="317">
        <v>44485.247222271923</v>
      </c>
      <c r="C21964" s="316">
        <v>192.09333147337506</v>
      </c>
      <c r="D21964" s="315" t="s">
        <v>82</v>
      </c>
    </row>
    <row r="21965" spans="1:4" ht="14.5" customHeight="1" x14ac:dyDescent="0.35">
      <c r="A21965" s="1"/>
      <c r="B21965" s="317">
        <v>44485.247916716369</v>
      </c>
      <c r="C21965" s="316">
        <v>191.67014651499144</v>
      </c>
      <c r="D21965" s="315" t="s">
        <v>82</v>
      </c>
    </row>
    <row r="21966" spans="1:4" ht="14.5" customHeight="1" x14ac:dyDescent="0.35">
      <c r="A21966" s="1"/>
      <c r="B21966" s="317">
        <v>44485.248611160816</v>
      </c>
      <c r="C21966" s="316">
        <v>194.36940039219334</v>
      </c>
      <c r="D21966" s="315" t="s">
        <v>82</v>
      </c>
    </row>
    <row r="21967" spans="1:4" ht="14.5" customHeight="1" x14ac:dyDescent="0.35">
      <c r="A21967" s="1"/>
      <c r="B21967" s="317">
        <v>44485.249305605263</v>
      </c>
      <c r="C21967" s="316">
        <v>190.07234543689216</v>
      </c>
      <c r="D21967" s="315" t="s">
        <v>82</v>
      </c>
    </row>
    <row r="21968" spans="1:4" ht="14.5" customHeight="1" x14ac:dyDescent="0.35">
      <c r="A21968" s="1"/>
      <c r="B21968" s="317">
        <v>44485.250000049709</v>
      </c>
      <c r="C21968" s="316">
        <v>179.06418197487559</v>
      </c>
      <c r="D21968" s="315" t="s">
        <v>82</v>
      </c>
    </row>
    <row r="21969" spans="1:4" ht="14.5" customHeight="1" x14ac:dyDescent="0.35">
      <c r="A21969" s="1"/>
      <c r="B21969" s="317">
        <v>44485.250694494156</v>
      </c>
      <c r="C21969" s="316">
        <v>167.74476611804761</v>
      </c>
      <c r="D21969" s="315" t="s">
        <v>82</v>
      </c>
    </row>
    <row r="21970" spans="1:4" ht="14.5" customHeight="1" x14ac:dyDescent="0.35">
      <c r="A21970" s="1"/>
      <c r="B21970" s="317">
        <v>44485.251388938603</v>
      </c>
      <c r="C21970" s="316">
        <v>164.75010410485169</v>
      </c>
      <c r="D21970" s="315" t="s">
        <v>82</v>
      </c>
    </row>
    <row r="21971" spans="1:4" ht="14.5" customHeight="1" x14ac:dyDescent="0.35">
      <c r="A21971" s="1"/>
      <c r="B21971" s="317">
        <v>44485.252083383049</v>
      </c>
      <c r="C21971" s="316">
        <v>161.46340851230391</v>
      </c>
      <c r="D21971" s="315" t="s">
        <v>82</v>
      </c>
    </row>
    <row r="21972" spans="1:4" ht="14.5" customHeight="1" x14ac:dyDescent="0.35">
      <c r="A21972" s="1"/>
      <c r="B21972" s="317">
        <v>44485.252777827496</v>
      </c>
      <c r="C21972" s="316">
        <v>162.54284554435873</v>
      </c>
      <c r="D21972" s="315" t="s">
        <v>82</v>
      </c>
    </row>
    <row r="21973" spans="1:4" ht="14.5" customHeight="1" x14ac:dyDescent="0.35">
      <c r="A21973" s="1"/>
      <c r="B21973" s="317">
        <v>44485.253472271943</v>
      </c>
      <c r="C21973" s="316">
        <v>157.94814940859408</v>
      </c>
      <c r="D21973" s="315" t="s">
        <v>82</v>
      </c>
    </row>
    <row r="21974" spans="1:4" ht="14.5" customHeight="1" x14ac:dyDescent="0.35">
      <c r="A21974" s="1"/>
      <c r="B21974" s="317">
        <v>44485.25416671639</v>
      </c>
      <c r="C21974" s="316">
        <v>134.53336245841152</v>
      </c>
      <c r="D21974" s="315" t="s">
        <v>82</v>
      </c>
    </row>
    <row r="21975" spans="1:4" ht="14.5" customHeight="1" x14ac:dyDescent="0.35">
      <c r="A21975" s="1"/>
      <c r="B21975" s="317">
        <v>44485.254861160836</v>
      </c>
      <c r="C21975" s="316">
        <v>122.10479009940367</v>
      </c>
      <c r="D21975" s="315" t="s">
        <v>82</v>
      </c>
    </row>
    <row r="21976" spans="1:4" ht="14.5" customHeight="1" x14ac:dyDescent="0.35">
      <c r="A21976" s="1"/>
      <c r="B21976" s="317">
        <v>44485.255555605283</v>
      </c>
      <c r="C21976" s="316">
        <v>120.78300457859878</v>
      </c>
      <c r="D21976" s="315" t="s">
        <v>82</v>
      </c>
    </row>
    <row r="21977" spans="1:4" ht="14.5" customHeight="1" x14ac:dyDescent="0.35">
      <c r="A21977" s="1"/>
      <c r="B21977" s="317">
        <v>44485.25625004973</v>
      </c>
      <c r="C21977" s="316">
        <v>129.66766430753245</v>
      </c>
      <c r="D21977" s="315" t="s">
        <v>82</v>
      </c>
    </row>
    <row r="21978" spans="1:4" ht="14.5" customHeight="1" x14ac:dyDescent="0.35">
      <c r="A21978" s="1"/>
      <c r="B21978" s="317">
        <v>44485.256944494176</v>
      </c>
      <c r="C21978" s="316">
        <v>126.02960798314695</v>
      </c>
      <c r="D21978" s="315" t="s">
        <v>82</v>
      </c>
    </row>
    <row r="21979" spans="1:4" ht="14.5" customHeight="1" x14ac:dyDescent="0.35">
      <c r="A21979" s="1"/>
      <c r="B21979" s="317">
        <v>44485.257638938623</v>
      </c>
      <c r="C21979" s="316">
        <v>120.68519900706015</v>
      </c>
      <c r="D21979" s="315" t="s">
        <v>82</v>
      </c>
    </row>
    <row r="21980" spans="1:4" ht="14.5" customHeight="1" x14ac:dyDescent="0.35">
      <c r="A21980" s="1"/>
      <c r="B21980" s="317">
        <v>44485.25833338307</v>
      </c>
      <c r="C21980" s="316">
        <v>113.3989284726597</v>
      </c>
      <c r="D21980" s="315" t="s">
        <v>82</v>
      </c>
    </row>
    <row r="21981" spans="1:4" ht="14.5" customHeight="1" x14ac:dyDescent="0.35">
      <c r="A21981" s="1"/>
      <c r="B21981" s="317">
        <v>44485.259027827517</v>
      </c>
      <c r="C21981" s="316">
        <v>109.9569018421423</v>
      </c>
      <c r="D21981" s="315" t="s">
        <v>82</v>
      </c>
    </row>
    <row r="21982" spans="1:4" ht="14.5" customHeight="1" x14ac:dyDescent="0.35">
      <c r="A21982" s="1"/>
      <c r="B21982" s="317">
        <v>44485.259722271963</v>
      </c>
      <c r="C21982" s="316">
        <v>114.30279180913736</v>
      </c>
      <c r="D21982" s="315" t="s">
        <v>82</v>
      </c>
    </row>
    <row r="21983" spans="1:4" ht="14.5" customHeight="1" x14ac:dyDescent="0.35">
      <c r="A21983" s="1"/>
      <c r="B21983" s="317">
        <v>44485.26041671641</v>
      </c>
      <c r="C21983" s="316">
        <v>117.87192095323505</v>
      </c>
      <c r="D21983" s="315" t="s">
        <v>82</v>
      </c>
    </row>
    <row r="21984" spans="1:4" ht="14.5" customHeight="1" x14ac:dyDescent="0.35">
      <c r="A21984" s="1"/>
      <c r="B21984" s="317">
        <v>44485.261111160857</v>
      </c>
      <c r="C21984" s="316">
        <v>122.99597066272787</v>
      </c>
      <c r="D21984" s="315" t="s">
        <v>82</v>
      </c>
    </row>
    <row r="21985" spans="1:4" ht="14.5" customHeight="1" x14ac:dyDescent="0.35">
      <c r="A21985" s="1"/>
      <c r="B21985" s="317">
        <v>44485.261805605303</v>
      </c>
      <c r="C21985" s="316">
        <v>127.58822247316905</v>
      </c>
      <c r="D21985" s="315" t="s">
        <v>82</v>
      </c>
    </row>
    <row r="21986" spans="1:4" ht="14.5" customHeight="1" x14ac:dyDescent="0.35">
      <c r="A21986" s="1"/>
      <c r="B21986" s="317">
        <v>44485.26250004975</v>
      </c>
      <c r="C21986" s="316">
        <v>137.64297527242451</v>
      </c>
      <c r="D21986" s="315" t="s">
        <v>82</v>
      </c>
    </row>
    <row r="21987" spans="1:4" ht="14.5" customHeight="1" x14ac:dyDescent="0.35">
      <c r="A21987" s="1"/>
      <c r="B21987" s="317">
        <v>44485.263194494197</v>
      </c>
      <c r="C21987" s="316">
        <v>148.47210233468795</v>
      </c>
      <c r="D21987" s="315" t="s">
        <v>82</v>
      </c>
    </row>
    <row r="21988" spans="1:4" ht="14.5" customHeight="1" x14ac:dyDescent="0.35">
      <c r="A21988" s="1"/>
      <c r="B21988" s="317">
        <v>44485.263888938644</v>
      </c>
      <c r="C21988" s="316">
        <v>150.17958201237877</v>
      </c>
      <c r="D21988" s="315" t="s">
        <v>82</v>
      </c>
    </row>
    <row r="21989" spans="1:4" ht="14.5" customHeight="1" x14ac:dyDescent="0.35">
      <c r="A21989" s="1"/>
      <c r="B21989" s="317">
        <v>44485.26458338309</v>
      </c>
      <c r="C21989" s="316">
        <v>146.74106144776644</v>
      </c>
      <c r="D21989" s="315" t="s">
        <v>82</v>
      </c>
    </row>
    <row r="21990" spans="1:4" ht="14.5" customHeight="1" x14ac:dyDescent="0.35">
      <c r="A21990" s="1"/>
      <c r="B21990" s="317">
        <v>44485.265277827537</v>
      </c>
      <c r="C21990" s="316">
        <v>146.61315741279785</v>
      </c>
      <c r="D21990" s="315" t="s">
        <v>82</v>
      </c>
    </row>
    <row r="21991" spans="1:4" ht="14.5" customHeight="1" x14ac:dyDescent="0.35">
      <c r="A21991" s="1"/>
      <c r="B21991" s="317">
        <v>44485.265972271984</v>
      </c>
      <c r="C21991" s="316">
        <v>137.18040416253109</v>
      </c>
      <c r="D21991" s="315" t="s">
        <v>82</v>
      </c>
    </row>
    <row r="21992" spans="1:4" ht="14.5" customHeight="1" x14ac:dyDescent="0.35">
      <c r="A21992" s="1"/>
      <c r="B21992" s="317">
        <v>44485.26666671643</v>
      </c>
      <c r="C21992" s="316">
        <v>121.48287943012353</v>
      </c>
      <c r="D21992" s="315" t="s">
        <v>82</v>
      </c>
    </row>
    <row r="21993" spans="1:4" ht="14.5" customHeight="1" x14ac:dyDescent="0.35">
      <c r="A21993" s="1"/>
      <c r="B21993" s="317">
        <v>44485.267361160877</v>
      </c>
      <c r="C21993" s="316">
        <v>100.4422119103605</v>
      </c>
      <c r="D21993" s="315" t="s">
        <v>82</v>
      </c>
    </row>
    <row r="21994" spans="1:4" ht="14.5" customHeight="1" x14ac:dyDescent="0.35">
      <c r="A21994" s="1"/>
      <c r="B21994" s="317">
        <v>44485.268055605324</v>
      </c>
      <c r="C21994" s="316">
        <v>86.714890401606681</v>
      </c>
      <c r="D21994" s="315" t="s">
        <v>82</v>
      </c>
    </row>
    <row r="21995" spans="1:4" ht="14.5" customHeight="1" x14ac:dyDescent="0.35">
      <c r="A21995" s="1"/>
      <c r="B21995" s="317">
        <v>44485.26875004977</v>
      </c>
      <c r="C21995" s="316">
        <v>75.775191169036162</v>
      </c>
      <c r="D21995" s="315" t="s">
        <v>82</v>
      </c>
    </row>
    <row r="21996" spans="1:4" ht="14.5" customHeight="1" x14ac:dyDescent="0.35">
      <c r="A21996" s="1"/>
      <c r="B21996" s="317">
        <v>44485.269444494217</v>
      </c>
      <c r="C21996" s="316">
        <v>68.399349686829368</v>
      </c>
      <c r="D21996" s="315" t="s">
        <v>82</v>
      </c>
    </row>
    <row r="21997" spans="1:4" ht="14.5" customHeight="1" x14ac:dyDescent="0.35">
      <c r="A21997" s="1"/>
      <c r="B21997" s="317">
        <v>44485.270138938664</v>
      </c>
      <c r="C21997" s="316">
        <v>64.11385797456218</v>
      </c>
      <c r="D21997" s="315" t="s">
        <v>82</v>
      </c>
    </row>
    <row r="21998" spans="1:4" ht="14.5" customHeight="1" x14ac:dyDescent="0.35">
      <c r="A21998" s="1"/>
      <c r="B21998" s="317">
        <v>44485.270833383111</v>
      </c>
      <c r="C21998" s="316">
        <v>64.190250971178955</v>
      </c>
      <c r="D21998" s="315" t="s">
        <v>82</v>
      </c>
    </row>
    <row r="21999" spans="1:4" ht="14.5" customHeight="1" x14ac:dyDescent="0.35">
      <c r="A21999" s="1"/>
      <c r="B21999" s="317">
        <v>44485.271527827557</v>
      </c>
      <c r="C21999" s="316">
        <v>64.363170604314661</v>
      </c>
      <c r="D21999" s="315" t="s">
        <v>82</v>
      </c>
    </row>
    <row r="22000" spans="1:4" ht="14.5" customHeight="1" x14ac:dyDescent="0.35">
      <c r="A22000" s="1"/>
      <c r="B22000" s="317">
        <v>44485.272222272004</v>
      </c>
      <c r="C22000" s="316">
        <v>64.289410472565208</v>
      </c>
      <c r="D22000" s="315" t="s">
        <v>82</v>
      </c>
    </row>
    <row r="22001" spans="1:4" ht="14.5" customHeight="1" x14ac:dyDescent="0.35">
      <c r="A22001" s="1"/>
      <c r="B22001" s="317">
        <v>44485.272916716451</v>
      </c>
      <c r="C22001" s="316">
        <v>63.601533340078703</v>
      </c>
      <c r="D22001" s="315" t="s">
        <v>82</v>
      </c>
    </row>
    <row r="22002" spans="1:4" ht="14.5" customHeight="1" x14ac:dyDescent="0.35">
      <c r="A22002" s="1"/>
      <c r="B22002" s="317">
        <v>44485.273611160897</v>
      </c>
      <c r="C22002" s="316">
        <v>61.641680739625009</v>
      </c>
      <c r="D22002" s="315" t="s">
        <v>82</v>
      </c>
    </row>
    <row r="22003" spans="1:4" ht="14.5" customHeight="1" x14ac:dyDescent="0.35">
      <c r="A22003" s="1"/>
      <c r="B22003" s="317">
        <v>44485.274305605344</v>
      </c>
      <c r="C22003" s="316">
        <v>59.687456479698689</v>
      </c>
      <c r="D22003" s="315" t="s">
        <v>82</v>
      </c>
    </row>
    <row r="22004" spans="1:4" ht="14.5" customHeight="1" x14ac:dyDescent="0.35">
      <c r="A22004" s="1"/>
      <c r="B22004" s="317">
        <v>44485.275000049791</v>
      </c>
      <c r="C22004" s="316">
        <v>57.769468738353076</v>
      </c>
      <c r="D22004" s="315" t="s">
        <v>82</v>
      </c>
    </row>
    <row r="22005" spans="1:4" ht="14.5" customHeight="1" x14ac:dyDescent="0.35">
      <c r="A22005" s="1"/>
      <c r="B22005" s="317">
        <v>44485.275694494238</v>
      </c>
      <c r="C22005" s="316">
        <v>54.993126813845201</v>
      </c>
      <c r="D22005" s="315" t="s">
        <v>82</v>
      </c>
    </row>
    <row r="22006" spans="1:4" ht="14.5" customHeight="1" x14ac:dyDescent="0.35">
      <c r="A22006" s="1"/>
      <c r="B22006" s="317">
        <v>44485.276388938684</v>
      </c>
      <c r="C22006" s="316">
        <v>51.767721352167428</v>
      </c>
      <c r="D22006" s="315" t="s">
        <v>82</v>
      </c>
    </row>
    <row r="22007" spans="1:4" ht="14.5" customHeight="1" x14ac:dyDescent="0.35">
      <c r="A22007" s="1"/>
      <c r="B22007" s="317">
        <v>44485.277083383131</v>
      </c>
      <c r="C22007" s="316">
        <v>45.307369233200248</v>
      </c>
      <c r="D22007" s="315" t="s">
        <v>82</v>
      </c>
    </row>
    <row r="22008" spans="1:4" ht="14.5" customHeight="1" x14ac:dyDescent="0.35">
      <c r="A22008" s="1"/>
      <c r="B22008" s="317">
        <v>44485.277777827578</v>
      </c>
      <c r="C22008" s="316">
        <v>39.537984000449072</v>
      </c>
      <c r="D22008" s="315" t="s">
        <v>82</v>
      </c>
    </row>
    <row r="22009" spans="1:4" ht="14.5" customHeight="1" x14ac:dyDescent="0.35">
      <c r="A22009" s="1"/>
      <c r="B22009" s="317">
        <v>44485.278472272024</v>
      </c>
      <c r="C22009" s="316">
        <v>37.976099966391729</v>
      </c>
      <c r="D22009" s="315" t="s">
        <v>82</v>
      </c>
    </row>
    <row r="22010" spans="1:4" ht="14.5" customHeight="1" x14ac:dyDescent="0.35">
      <c r="A22010" s="1"/>
      <c r="B22010" s="317">
        <v>44485.279166716471</v>
      </c>
      <c r="C22010" s="316">
        <v>36.647745498588002</v>
      </c>
      <c r="D22010" s="315" t="s">
        <v>82</v>
      </c>
    </row>
    <row r="22011" spans="1:4" ht="14.5" customHeight="1" x14ac:dyDescent="0.35">
      <c r="A22011" s="1"/>
      <c r="B22011" s="317">
        <v>44485.279861160918</v>
      </c>
      <c r="C22011" s="316">
        <v>35.560745205789381</v>
      </c>
      <c r="D22011" s="315" t="s">
        <v>82</v>
      </c>
    </row>
    <row r="22012" spans="1:4" ht="14.5" customHeight="1" x14ac:dyDescent="0.35">
      <c r="A22012" s="1"/>
      <c r="B22012" s="317">
        <v>44485.280555605364</v>
      </c>
      <c r="C22012" s="316">
        <v>35.643380879261528</v>
      </c>
      <c r="D22012" s="315" t="s">
        <v>82</v>
      </c>
    </row>
    <row r="22013" spans="1:4" ht="14.5" customHeight="1" x14ac:dyDescent="0.35">
      <c r="A22013" s="1"/>
      <c r="B22013" s="317">
        <v>44485.281250049811</v>
      </c>
      <c r="C22013" s="316">
        <v>37.856867492265884</v>
      </c>
      <c r="D22013" s="315" t="s">
        <v>82</v>
      </c>
    </row>
    <row r="22014" spans="1:4" ht="14.5" customHeight="1" x14ac:dyDescent="0.35">
      <c r="A22014" s="1"/>
      <c r="B22014" s="317">
        <v>44485.281944494258</v>
      </c>
      <c r="C22014" s="316">
        <v>43.649805711298058</v>
      </c>
      <c r="D22014" s="315" t="s">
        <v>82</v>
      </c>
    </row>
    <row r="22015" spans="1:4" ht="14.5" customHeight="1" x14ac:dyDescent="0.35">
      <c r="A22015" s="1"/>
      <c r="B22015" s="317">
        <v>44485.282638938705</v>
      </c>
      <c r="C22015" s="316">
        <v>48.159813301571802</v>
      </c>
      <c r="D22015" s="315" t="s">
        <v>82</v>
      </c>
    </row>
    <row r="22016" spans="1:4" ht="14.5" customHeight="1" x14ac:dyDescent="0.35">
      <c r="A22016" s="1"/>
      <c r="B22016" s="317">
        <v>44485.283333383151</v>
      </c>
      <c r="C22016" s="316">
        <v>50.353609667252748</v>
      </c>
      <c r="D22016" s="315" t="s">
        <v>82</v>
      </c>
    </row>
    <row r="22017" spans="1:4" ht="14.5" customHeight="1" x14ac:dyDescent="0.35">
      <c r="A22017" s="1"/>
      <c r="B22017" s="317">
        <v>44485.284027827598</v>
      </c>
      <c r="C22017" s="316">
        <v>50.849036678916306</v>
      </c>
      <c r="D22017" s="315" t="s">
        <v>82</v>
      </c>
    </row>
    <row r="22018" spans="1:4" ht="14.5" customHeight="1" x14ac:dyDescent="0.35">
      <c r="A22018" s="1"/>
      <c r="B22018" s="317">
        <v>44485.284722272045</v>
      </c>
      <c r="C22018" s="316">
        <v>50.150399306207937</v>
      </c>
      <c r="D22018" s="315" t="s">
        <v>82</v>
      </c>
    </row>
    <row r="22019" spans="1:4" ht="14.5" customHeight="1" x14ac:dyDescent="0.35">
      <c r="A22019" s="1"/>
      <c r="B22019" s="317">
        <v>44485.285416716491</v>
      </c>
      <c r="C22019" s="316">
        <v>49.50804957666066</v>
      </c>
      <c r="D22019" s="315" t="s">
        <v>82</v>
      </c>
    </row>
    <row r="22020" spans="1:4" ht="14.5" customHeight="1" x14ac:dyDescent="0.35">
      <c r="A22020" s="1"/>
      <c r="B22020" s="317">
        <v>44485.286111160938</v>
      </c>
      <c r="C22020" s="316">
        <v>45.789786528560214</v>
      </c>
      <c r="D22020" s="315" t="s">
        <v>82</v>
      </c>
    </row>
    <row r="22021" spans="1:4" ht="14.5" customHeight="1" x14ac:dyDescent="0.35">
      <c r="A22021" s="1"/>
      <c r="B22021" s="317">
        <v>44485.286805605385</v>
      </c>
      <c r="C22021" s="316">
        <v>40.836520504253954</v>
      </c>
      <c r="D22021" s="315" t="s">
        <v>82</v>
      </c>
    </row>
    <row r="22022" spans="1:4" ht="14.5" customHeight="1" x14ac:dyDescent="0.35">
      <c r="A22022" s="1"/>
      <c r="B22022" s="317">
        <v>44485.287500049832</v>
      </c>
      <c r="C22022" s="316">
        <v>37.028102763437587</v>
      </c>
      <c r="D22022" s="315" t="s">
        <v>82</v>
      </c>
    </row>
    <row r="22023" spans="1:4" ht="14.5" customHeight="1" x14ac:dyDescent="0.35">
      <c r="A22023" s="1"/>
      <c r="B22023" s="317">
        <v>44485.288194494278</v>
      </c>
      <c r="C22023" s="316">
        <v>34.614345286022093</v>
      </c>
      <c r="D22023" s="315" t="s">
        <v>82</v>
      </c>
    </row>
    <row r="22024" spans="1:4" ht="14.5" customHeight="1" x14ac:dyDescent="0.35">
      <c r="A22024" s="1"/>
      <c r="B22024" s="317">
        <v>44485.288888938725</v>
      </c>
      <c r="C22024" s="316">
        <v>33.155615186713597</v>
      </c>
      <c r="D22024" s="315" t="s">
        <v>82</v>
      </c>
    </row>
    <row r="22025" spans="1:4" ht="14.5" customHeight="1" x14ac:dyDescent="0.35">
      <c r="A22025" s="1"/>
      <c r="B22025" s="317">
        <v>44485.289583383172</v>
      </c>
      <c r="C22025" s="316">
        <v>32.758683249917034</v>
      </c>
      <c r="D22025" s="315" t="s">
        <v>82</v>
      </c>
    </row>
    <row r="22026" spans="1:4" ht="14.5" customHeight="1" x14ac:dyDescent="0.35">
      <c r="A22026" s="1"/>
      <c r="B22026" s="317">
        <v>44485.290277827618</v>
      </c>
      <c r="C22026" s="316">
        <v>33.497865638231936</v>
      </c>
      <c r="D22026" s="315" t="s">
        <v>82</v>
      </c>
    </row>
    <row r="22027" spans="1:4" ht="14.5" customHeight="1" x14ac:dyDescent="0.35">
      <c r="A22027" s="1"/>
      <c r="B22027" s="317">
        <v>44485.290972272065</v>
      </c>
      <c r="C22027" s="316">
        <v>32.689647879232751</v>
      </c>
      <c r="D22027" s="315" t="s">
        <v>82</v>
      </c>
    </row>
    <row r="22028" spans="1:4" ht="14.5" customHeight="1" x14ac:dyDescent="0.35">
      <c r="A22028" s="1"/>
      <c r="B22028" s="317">
        <v>44485.291666716512</v>
      </c>
      <c r="C22028" s="316">
        <v>30.70665304683401</v>
      </c>
      <c r="D22028" s="315" t="s">
        <v>82</v>
      </c>
    </row>
    <row r="22029" spans="1:4" ht="14.5" customHeight="1" x14ac:dyDescent="0.35">
      <c r="A22029" s="1"/>
      <c r="B22029" s="317">
        <v>44485.292361160959</v>
      </c>
      <c r="C22029" s="316">
        <v>30.872699129067282</v>
      </c>
      <c r="D22029" s="315" t="s">
        <v>82</v>
      </c>
    </row>
    <row r="22030" spans="1:4" ht="14.5" customHeight="1" x14ac:dyDescent="0.35">
      <c r="A22030" s="1"/>
      <c r="B22030" s="317">
        <v>44485.293055605405</v>
      </c>
      <c r="C22030" s="316">
        <v>30.273351324711985</v>
      </c>
      <c r="D22030" s="315" t="s">
        <v>82</v>
      </c>
    </row>
    <row r="22031" spans="1:4" ht="14.5" customHeight="1" x14ac:dyDescent="0.35">
      <c r="A22031" s="1"/>
      <c r="B22031" s="317">
        <v>44485.293750049852</v>
      </c>
      <c r="C22031" s="316">
        <v>29.24503388453692</v>
      </c>
      <c r="D22031" s="315" t="s">
        <v>82</v>
      </c>
    </row>
    <row r="22032" spans="1:4" ht="14.5" customHeight="1" x14ac:dyDescent="0.35">
      <c r="A22032" s="1"/>
      <c r="B22032" s="317">
        <v>44485.294444494299</v>
      </c>
      <c r="C22032" s="316">
        <v>29.132872378736888</v>
      </c>
      <c r="D22032" s="315" t="s">
        <v>82</v>
      </c>
    </row>
    <row r="22033" spans="1:4" ht="14.5" customHeight="1" x14ac:dyDescent="0.35">
      <c r="A22033" s="1"/>
      <c r="B22033" s="317">
        <v>44485.295138938745</v>
      </c>
      <c r="C22033" s="316">
        <v>30.596815922527941</v>
      </c>
      <c r="D22033" s="315" t="s">
        <v>82</v>
      </c>
    </row>
    <row r="22034" spans="1:4" ht="14.5" customHeight="1" x14ac:dyDescent="0.35">
      <c r="A22034" s="1"/>
      <c r="B22034" s="317">
        <v>44485.295833383192</v>
      </c>
      <c r="C22034" s="316">
        <v>37.640917922216858</v>
      </c>
      <c r="D22034" s="315" t="s">
        <v>82</v>
      </c>
    </row>
    <row r="22035" spans="1:4" ht="14.5" customHeight="1" x14ac:dyDescent="0.35">
      <c r="A22035" s="1"/>
      <c r="B22035" s="317">
        <v>44485.296527827639</v>
      </c>
      <c r="C22035" s="316">
        <v>47.265961753554684</v>
      </c>
      <c r="D22035" s="315" t="s">
        <v>82</v>
      </c>
    </row>
    <row r="22036" spans="1:4" ht="14.5" customHeight="1" x14ac:dyDescent="0.35">
      <c r="A22036" s="1"/>
      <c r="B22036" s="317">
        <v>44485.297222272085</v>
      </c>
      <c r="C22036" s="316">
        <v>51.175985401669941</v>
      </c>
      <c r="D22036" s="315" t="s">
        <v>82</v>
      </c>
    </row>
    <row r="22037" spans="1:4" ht="14.5" customHeight="1" x14ac:dyDescent="0.35">
      <c r="A22037" s="1"/>
      <c r="B22037" s="317">
        <v>44485.297916716532</v>
      </c>
      <c r="C22037" s="316">
        <v>53.085435602586948</v>
      </c>
      <c r="D22037" s="315" t="s">
        <v>82</v>
      </c>
    </row>
    <row r="22038" spans="1:4" ht="14.5" customHeight="1" x14ac:dyDescent="0.35">
      <c r="A22038" s="1"/>
      <c r="B22038" s="317">
        <v>44485.298611160979</v>
      </c>
      <c r="C22038" s="316">
        <v>54.081511570862496</v>
      </c>
      <c r="D22038" s="315" t="s">
        <v>82</v>
      </c>
    </row>
    <row r="22039" spans="1:4" ht="14.5" customHeight="1" x14ac:dyDescent="0.35">
      <c r="A22039" s="1"/>
      <c r="B22039" s="317">
        <v>44485.299305605426</v>
      </c>
      <c r="C22039" s="316">
        <v>55.426406216681549</v>
      </c>
      <c r="D22039" s="315" t="s">
        <v>82</v>
      </c>
    </row>
    <row r="22040" spans="1:4" ht="14.5" customHeight="1" x14ac:dyDescent="0.35">
      <c r="A22040" s="1"/>
      <c r="B22040" s="317">
        <v>44485.300000049872</v>
      </c>
      <c r="C22040" s="316">
        <v>56.396993895488173</v>
      </c>
      <c r="D22040" s="315" t="s">
        <v>82</v>
      </c>
    </row>
    <row r="22041" spans="1:4" ht="14.5" customHeight="1" x14ac:dyDescent="0.35">
      <c r="A22041" s="1"/>
      <c r="B22041" s="317">
        <v>44485.300694494319</v>
      </c>
      <c r="C22041" s="316">
        <v>57.034122736809273</v>
      </c>
      <c r="D22041" s="315" t="s">
        <v>82</v>
      </c>
    </row>
    <row r="22042" spans="1:4" ht="14.5" customHeight="1" x14ac:dyDescent="0.35">
      <c r="A22042" s="1"/>
      <c r="B22042" s="317">
        <v>44485.301388938766</v>
      </c>
      <c r="C22042" s="316">
        <v>55.075140227742182</v>
      </c>
      <c r="D22042" s="315" t="s">
        <v>82</v>
      </c>
    </row>
    <row r="22043" spans="1:4" ht="14.5" customHeight="1" x14ac:dyDescent="0.35">
      <c r="A22043" s="1"/>
      <c r="B22043" s="317">
        <v>44485.302083383212</v>
      </c>
      <c r="C22043" s="316">
        <v>43.129514123227757</v>
      </c>
      <c r="D22043" s="315" t="s">
        <v>82</v>
      </c>
    </row>
    <row r="22044" spans="1:4" ht="14.5" customHeight="1" x14ac:dyDescent="0.35">
      <c r="A22044" s="1"/>
      <c r="B22044" s="317">
        <v>44485.302777827659</v>
      </c>
      <c r="C22044" s="316">
        <v>34.300284226131041</v>
      </c>
      <c r="D22044" s="315" t="s">
        <v>82</v>
      </c>
    </row>
    <row r="22045" spans="1:4" ht="14.5" customHeight="1" x14ac:dyDescent="0.35">
      <c r="A22045" s="1"/>
      <c r="B22045" s="317">
        <v>44485.303472272106</v>
      </c>
      <c r="C22045" s="316">
        <v>30.91010009481009</v>
      </c>
      <c r="D22045" s="315" t="s">
        <v>82</v>
      </c>
    </row>
    <row r="22046" spans="1:4" ht="14.5" customHeight="1" x14ac:dyDescent="0.35">
      <c r="A22046" s="1"/>
      <c r="B22046" s="317">
        <v>44485.304166716553</v>
      </c>
      <c r="C22046" s="316">
        <v>29.393748622177615</v>
      </c>
      <c r="D22046" s="315" t="s">
        <v>82</v>
      </c>
    </row>
    <row r="22047" spans="1:4" ht="14.5" customHeight="1" x14ac:dyDescent="0.35">
      <c r="A22047" s="1"/>
      <c r="B22047" s="317">
        <v>44485.304861160999</v>
      </c>
      <c r="C22047" s="316">
        <v>28.450860864986318</v>
      </c>
      <c r="D22047" s="315" t="s">
        <v>82</v>
      </c>
    </row>
    <row r="22048" spans="1:4" ht="14.5" customHeight="1" x14ac:dyDescent="0.35">
      <c r="A22048" s="1"/>
      <c r="B22048" s="317">
        <v>44485.305555605446</v>
      </c>
      <c r="C22048" s="316">
        <v>27.892061704001875</v>
      </c>
      <c r="D22048" s="315" t="s">
        <v>82</v>
      </c>
    </row>
    <row r="22049" spans="1:4" ht="14.5" customHeight="1" x14ac:dyDescent="0.35">
      <c r="A22049" s="1"/>
      <c r="B22049" s="317">
        <v>44485.306250049893</v>
      </c>
      <c r="C22049" s="316">
        <v>32.666946965204744</v>
      </c>
      <c r="D22049" s="315" t="s">
        <v>82</v>
      </c>
    </row>
    <row r="22050" spans="1:4" ht="14.5" customHeight="1" x14ac:dyDescent="0.35">
      <c r="A22050" s="1"/>
      <c r="B22050" s="317">
        <v>44485.306944494339</v>
      </c>
      <c r="C22050" s="316">
        <v>34.91391816379425</v>
      </c>
      <c r="D22050" s="315" t="s">
        <v>82</v>
      </c>
    </row>
    <row r="22051" spans="1:4" ht="14.5" customHeight="1" x14ac:dyDescent="0.35">
      <c r="A22051" s="1"/>
      <c r="B22051" s="317">
        <v>44485.307638938786</v>
      </c>
      <c r="C22051" s="316">
        <v>34.409184038227735</v>
      </c>
      <c r="D22051" s="315" t="s">
        <v>82</v>
      </c>
    </row>
    <row r="22052" spans="1:4" ht="14.5" customHeight="1" x14ac:dyDescent="0.35">
      <c r="A22052" s="1"/>
      <c r="B22052" s="317">
        <v>44485.308333383233</v>
      </c>
      <c r="C22052" s="316">
        <v>30.723233354612603</v>
      </c>
      <c r="D22052" s="315" t="s">
        <v>82</v>
      </c>
    </row>
    <row r="22053" spans="1:4" ht="14.5" customHeight="1" x14ac:dyDescent="0.35">
      <c r="A22053" s="1"/>
      <c r="B22053" s="317">
        <v>44485.30902782768</v>
      </c>
      <c r="C22053" s="316">
        <v>28.079709750624414</v>
      </c>
      <c r="D22053" s="315" t="s">
        <v>82</v>
      </c>
    </row>
    <row r="22054" spans="1:4" ht="14.5" customHeight="1" x14ac:dyDescent="0.35">
      <c r="A22054" s="1"/>
      <c r="B22054" s="317">
        <v>44485.309722272126</v>
      </c>
      <c r="C22054" s="316">
        <v>27.635424335183053</v>
      </c>
      <c r="D22054" s="315" t="s">
        <v>82</v>
      </c>
    </row>
    <row r="22055" spans="1:4" ht="14.5" customHeight="1" x14ac:dyDescent="0.35">
      <c r="A22055" s="1"/>
      <c r="B22055" s="317">
        <v>44485.310416716573</v>
      </c>
      <c r="C22055" s="316">
        <v>29.383795512325015</v>
      </c>
      <c r="D22055" s="315" t="s">
        <v>82</v>
      </c>
    </row>
    <row r="22056" spans="1:4" ht="14.5" customHeight="1" x14ac:dyDescent="0.35">
      <c r="A22056" s="1"/>
      <c r="B22056" s="317">
        <v>44485.31111116102</v>
      </c>
      <c r="C22056" s="316">
        <v>30.689813272183041</v>
      </c>
      <c r="D22056" s="315" t="s">
        <v>82</v>
      </c>
    </row>
    <row r="22057" spans="1:4" ht="14.5" customHeight="1" x14ac:dyDescent="0.35">
      <c r="A22057" s="1"/>
      <c r="B22057" s="317">
        <v>44485.311805605466</v>
      </c>
      <c r="C22057" s="316">
        <v>31.235583732425585</v>
      </c>
      <c r="D22057" s="315" t="s">
        <v>82</v>
      </c>
    </row>
    <row r="22058" spans="1:4" ht="14.5" customHeight="1" x14ac:dyDescent="0.35">
      <c r="A22058" s="1"/>
      <c r="B22058" s="317">
        <v>44485.312500049913</v>
      </c>
      <c r="C22058" s="316">
        <v>31.488694451103221</v>
      </c>
      <c r="D22058" s="315" t="s">
        <v>82</v>
      </c>
    </row>
    <row r="22059" spans="1:4" ht="14.5" customHeight="1" x14ac:dyDescent="0.35">
      <c r="A22059" s="1"/>
      <c r="B22059" s="317">
        <v>44485.31319449436</v>
      </c>
      <c r="C22059" s="316">
        <v>32.613984512289363</v>
      </c>
      <c r="D22059" s="315" t="s">
        <v>82</v>
      </c>
    </row>
    <row r="22060" spans="1:4" ht="14.5" customHeight="1" x14ac:dyDescent="0.35">
      <c r="A22060" s="1"/>
      <c r="B22060" s="317">
        <v>44485.313888938806</v>
      </c>
      <c r="C22060" s="316">
        <v>33.295682900167108</v>
      </c>
      <c r="D22060" s="315" t="s">
        <v>82</v>
      </c>
    </row>
    <row r="22061" spans="1:4" ht="14.5" customHeight="1" x14ac:dyDescent="0.35">
      <c r="A22061" s="1"/>
      <c r="B22061" s="317">
        <v>44485.314583383253</v>
      </c>
      <c r="C22061" s="316">
        <v>32.646936604554263</v>
      </c>
      <c r="D22061" s="315" t="s">
        <v>82</v>
      </c>
    </row>
    <row r="22062" spans="1:4" ht="14.5" customHeight="1" x14ac:dyDescent="0.35">
      <c r="A22062" s="1"/>
      <c r="B22062" s="317">
        <v>44485.3152778277</v>
      </c>
      <c r="C22062" s="316">
        <v>31.997365581024496</v>
      </c>
      <c r="D22062" s="315" t="s">
        <v>82</v>
      </c>
    </row>
    <row r="22063" spans="1:4" ht="14.5" customHeight="1" x14ac:dyDescent="0.35">
      <c r="A22063" s="1"/>
      <c r="B22063" s="317">
        <v>44485.315972272147</v>
      </c>
      <c r="C22063" s="316">
        <v>31.804726467781197</v>
      </c>
      <c r="D22063" s="315" t="s">
        <v>82</v>
      </c>
    </row>
    <row r="22064" spans="1:4" ht="14.5" customHeight="1" x14ac:dyDescent="0.35">
      <c r="A22064" s="1"/>
      <c r="B22064" s="317">
        <v>44485.316666716593</v>
      </c>
      <c r="C22064" s="316">
        <v>31.599322998763334</v>
      </c>
      <c r="D22064" s="315" t="s">
        <v>82</v>
      </c>
    </row>
    <row r="22065" spans="1:4" ht="14.5" customHeight="1" x14ac:dyDescent="0.35">
      <c r="A22065" s="1"/>
      <c r="B22065" s="317">
        <v>44485.31736116104</v>
      </c>
      <c r="C22065" s="316">
        <v>31.358698076036912</v>
      </c>
      <c r="D22065" s="315" t="s">
        <v>82</v>
      </c>
    </row>
    <row r="22066" spans="1:4" ht="14.5" customHeight="1" x14ac:dyDescent="0.35">
      <c r="A22066" s="1"/>
      <c r="B22066" s="317">
        <v>44485.318055605487</v>
      </c>
      <c r="C22066" s="316">
        <v>31.177937979822065</v>
      </c>
      <c r="D22066" s="315" t="s">
        <v>82</v>
      </c>
    </row>
    <row r="22067" spans="1:4" ht="14.5" customHeight="1" x14ac:dyDescent="0.35">
      <c r="A22067" s="1"/>
      <c r="B22067" s="317">
        <v>44485.318750049933</v>
      </c>
      <c r="C22067" s="316">
        <v>30.902716715084775</v>
      </c>
      <c r="D22067" s="315" t="s">
        <v>82</v>
      </c>
    </row>
    <row r="22068" spans="1:4" ht="14.5" customHeight="1" x14ac:dyDescent="0.35">
      <c r="A22068" s="1"/>
      <c r="B22068" s="317">
        <v>44485.31944449438</v>
      </c>
      <c r="C22068" s="316">
        <v>29.577191877130826</v>
      </c>
      <c r="D22068" s="315" t="s">
        <v>82</v>
      </c>
    </row>
    <row r="22069" spans="1:4" ht="14.5" customHeight="1" x14ac:dyDescent="0.35">
      <c r="A22069" s="1"/>
      <c r="B22069" s="317">
        <v>44485.320138938827</v>
      </c>
      <c r="C22069" s="316">
        <v>24.925406267128711</v>
      </c>
      <c r="D22069" s="315" t="s">
        <v>82</v>
      </c>
    </row>
    <row r="22070" spans="1:4" ht="14.5" customHeight="1" x14ac:dyDescent="0.35">
      <c r="A22070" s="1"/>
      <c r="B22070" s="317">
        <v>44485.320833383274</v>
      </c>
      <c r="C22070" s="316">
        <v>23.851044007243765</v>
      </c>
      <c r="D22070" s="315" t="s">
        <v>82</v>
      </c>
    </row>
    <row r="22071" spans="1:4" ht="14.5" customHeight="1" x14ac:dyDescent="0.35">
      <c r="A22071" s="1"/>
      <c r="B22071" s="317">
        <v>44485.32152782772</v>
      </c>
      <c r="C22071" s="316">
        <v>22.599312482122816</v>
      </c>
      <c r="D22071" s="315" t="s">
        <v>82</v>
      </c>
    </row>
    <row r="22072" spans="1:4" ht="14.5" customHeight="1" x14ac:dyDescent="0.35">
      <c r="A22072" s="1"/>
      <c r="B22072" s="317">
        <v>44485.322222272167</v>
      </c>
      <c r="C22072" s="316">
        <v>21.183362042011382</v>
      </c>
      <c r="D22072" s="315" t="s">
        <v>82</v>
      </c>
    </row>
    <row r="22073" spans="1:4" ht="14.5" customHeight="1" x14ac:dyDescent="0.35">
      <c r="A22073" s="1"/>
      <c r="B22073" s="317">
        <v>44485.322916716614</v>
      </c>
      <c r="C22073" s="316">
        <v>18.469811035401655</v>
      </c>
      <c r="D22073" s="315" t="s">
        <v>82</v>
      </c>
    </row>
    <row r="22074" spans="1:4" ht="14.5" customHeight="1" x14ac:dyDescent="0.35">
      <c r="A22074" s="1"/>
      <c r="B22074" s="317">
        <v>44485.32361116106</v>
      </c>
      <c r="C22074" s="316">
        <v>18.278236016918285</v>
      </c>
      <c r="D22074" s="315" t="s">
        <v>82</v>
      </c>
    </row>
    <row r="22075" spans="1:4" ht="14.5" customHeight="1" x14ac:dyDescent="0.35">
      <c r="A22075" s="1"/>
      <c r="B22075" s="317">
        <v>44485.324305605507</v>
      </c>
      <c r="C22075" s="316">
        <v>19.015646057006474</v>
      </c>
      <c r="D22075" s="315" t="s">
        <v>82</v>
      </c>
    </row>
    <row r="22076" spans="1:4" ht="14.5" customHeight="1" x14ac:dyDescent="0.35">
      <c r="A22076" s="1"/>
      <c r="B22076" s="317">
        <v>44485.325000049954</v>
      </c>
      <c r="C22076" s="316">
        <v>20.410506353278471</v>
      </c>
      <c r="D22076" s="315" t="s">
        <v>82</v>
      </c>
    </row>
    <row r="22077" spans="1:4" ht="14.5" customHeight="1" x14ac:dyDescent="0.35">
      <c r="A22077" s="1"/>
      <c r="B22077" s="317">
        <v>44485.325694494401</v>
      </c>
      <c r="C22077" s="316">
        <v>21.101720815707328</v>
      </c>
      <c r="D22077" s="315" t="s">
        <v>82</v>
      </c>
    </row>
    <row r="22078" spans="1:4" ht="14.5" customHeight="1" x14ac:dyDescent="0.35">
      <c r="A22078" s="1"/>
      <c r="B22078" s="317">
        <v>44485.326388938847</v>
      </c>
      <c r="C22078" s="316">
        <v>22.015270097055083</v>
      </c>
      <c r="D22078" s="315" t="s">
        <v>82</v>
      </c>
    </row>
    <row r="22079" spans="1:4" ht="14.5" customHeight="1" x14ac:dyDescent="0.35">
      <c r="A22079" s="1"/>
      <c r="B22079" s="317">
        <v>44485.327083383294</v>
      </c>
      <c r="C22079" s="316">
        <v>26.193466392769672</v>
      </c>
      <c r="D22079" s="315" t="s">
        <v>82</v>
      </c>
    </row>
    <row r="22080" spans="1:4" ht="14.5" customHeight="1" x14ac:dyDescent="0.35">
      <c r="A22080" s="1"/>
      <c r="B22080" s="317">
        <v>44485.327777827741</v>
      </c>
      <c r="C22080" s="316">
        <v>35.286390485524798</v>
      </c>
      <c r="D22080" s="315" t="s">
        <v>82</v>
      </c>
    </row>
    <row r="22081" spans="1:4" ht="14.5" customHeight="1" x14ac:dyDescent="0.35">
      <c r="A22081" s="1"/>
      <c r="B22081" s="317">
        <v>44485.328472272187</v>
      </c>
      <c r="C22081" s="316">
        <v>39.744861103780565</v>
      </c>
      <c r="D22081" s="315" t="s">
        <v>82</v>
      </c>
    </row>
    <row r="22082" spans="1:4" ht="14.5" customHeight="1" x14ac:dyDescent="0.35">
      <c r="A22082" s="1"/>
      <c r="B22082" s="317">
        <v>44485.329166716634</v>
      </c>
      <c r="C22082" s="316">
        <v>38.622557377357346</v>
      </c>
      <c r="D22082" s="315" t="s">
        <v>82</v>
      </c>
    </row>
    <row r="22083" spans="1:4" ht="14.5" customHeight="1" x14ac:dyDescent="0.35">
      <c r="A22083" s="1"/>
      <c r="B22083" s="317">
        <v>44485.329861161081</v>
      </c>
      <c r="C22083" s="316">
        <v>30.939413625436526</v>
      </c>
      <c r="D22083" s="315" t="s">
        <v>82</v>
      </c>
    </row>
    <row r="22084" spans="1:4" ht="14.5" customHeight="1" x14ac:dyDescent="0.35">
      <c r="A22084" s="1"/>
      <c r="B22084" s="317">
        <v>44485.330555605527</v>
      </c>
      <c r="C22084" s="316">
        <v>27.526399316896761</v>
      </c>
      <c r="D22084" s="315" t="s">
        <v>82</v>
      </c>
    </row>
    <row r="22085" spans="1:4" ht="14.5" customHeight="1" x14ac:dyDescent="0.35">
      <c r="A22085" s="1"/>
      <c r="B22085" s="317">
        <v>44485.331250049974</v>
      </c>
      <c r="C22085" s="316">
        <v>27.355454792431072</v>
      </c>
      <c r="D22085" s="315" t="s">
        <v>82</v>
      </c>
    </row>
    <row r="22086" spans="1:4" ht="14.5" customHeight="1" x14ac:dyDescent="0.35">
      <c r="A22086" s="1"/>
      <c r="B22086" s="317">
        <v>44485.331944494421</v>
      </c>
      <c r="C22086" s="316">
        <v>29.859214101440255</v>
      </c>
      <c r="D22086" s="315" t="s">
        <v>82</v>
      </c>
    </row>
    <row r="22087" spans="1:4" ht="14.5" customHeight="1" x14ac:dyDescent="0.35">
      <c r="A22087" s="1"/>
      <c r="B22087" s="317">
        <v>44485.332638938868</v>
      </c>
      <c r="C22087" s="316">
        <v>30.183195633805735</v>
      </c>
      <c r="D22087" s="315" t="s">
        <v>82</v>
      </c>
    </row>
    <row r="22088" spans="1:4" ht="14.5" customHeight="1" x14ac:dyDescent="0.35">
      <c r="A22088" s="1"/>
      <c r="B22088" s="317">
        <v>44485.333333383314</v>
      </c>
      <c r="C22088" s="316">
        <v>9.6787024290503219</v>
      </c>
      <c r="D22088" s="315" t="s">
        <v>350</v>
      </c>
    </row>
    <row r="22089" spans="1:4" ht="14.5" customHeight="1" x14ac:dyDescent="0.35">
      <c r="A22089" s="1"/>
      <c r="B22089" s="317">
        <v>44485.334027827761</v>
      </c>
      <c r="C22089" s="316">
        <v>35.024085325596388</v>
      </c>
      <c r="D22089" s="315" t="s">
        <v>82</v>
      </c>
    </row>
    <row r="22090" spans="1:4" ht="14.5" customHeight="1" x14ac:dyDescent="0.35">
      <c r="A22090" s="1"/>
      <c r="B22090" s="317">
        <v>44485.334722272208</v>
      </c>
      <c r="C22090" s="316">
        <v>40.796007695821267</v>
      </c>
      <c r="D22090" s="315" t="s">
        <v>82</v>
      </c>
    </row>
    <row r="22091" spans="1:4" ht="14.5" customHeight="1" x14ac:dyDescent="0.35">
      <c r="A22091" s="1"/>
      <c r="B22091" s="317">
        <v>44485.335416716654</v>
      </c>
      <c r="C22091" s="316">
        <v>46.723830831527202</v>
      </c>
      <c r="D22091" s="315" t="s">
        <v>82</v>
      </c>
    </row>
    <row r="22092" spans="1:4" ht="14.5" customHeight="1" x14ac:dyDescent="0.35">
      <c r="A22092" s="1"/>
      <c r="B22092" s="317">
        <v>44485.336111161101</v>
      </c>
      <c r="C22092" s="316">
        <v>45.347542741128322</v>
      </c>
      <c r="D22092" s="315" t="s">
        <v>82</v>
      </c>
    </row>
    <row r="22093" spans="1:4" ht="14.5" customHeight="1" x14ac:dyDescent="0.35">
      <c r="A22093" s="1"/>
      <c r="B22093" s="317">
        <v>44485.336805605548</v>
      </c>
      <c r="C22093" s="316">
        <v>40.603411338841155</v>
      </c>
      <c r="D22093" s="315" t="s">
        <v>82</v>
      </c>
    </row>
    <row r="22094" spans="1:4" ht="14.5" customHeight="1" x14ac:dyDescent="0.35">
      <c r="A22094" s="1"/>
      <c r="B22094" s="317">
        <v>44485.337500049995</v>
      </c>
      <c r="C22094" s="316">
        <v>38.9724731305391</v>
      </c>
      <c r="D22094" s="315" t="s">
        <v>82</v>
      </c>
    </row>
    <row r="22095" spans="1:4" ht="14.5" customHeight="1" x14ac:dyDescent="0.35">
      <c r="A22095" s="1"/>
      <c r="B22095" s="317">
        <v>44485.338194494441</v>
      </c>
      <c r="C22095" s="316">
        <v>42.113666594447565</v>
      </c>
      <c r="D22095" s="315" t="s">
        <v>82</v>
      </c>
    </row>
    <row r="22096" spans="1:4" ht="14.5" customHeight="1" x14ac:dyDescent="0.35">
      <c r="A22096" s="1"/>
      <c r="B22096" s="317">
        <v>44485.338888938888</v>
      </c>
      <c r="C22096" s="316">
        <v>46.40314570808259</v>
      </c>
      <c r="D22096" s="315" t="s">
        <v>82</v>
      </c>
    </row>
    <row r="22097" spans="1:4" ht="14.5" customHeight="1" x14ac:dyDescent="0.35">
      <c r="A22097" s="1"/>
      <c r="B22097" s="317">
        <v>44485.339583383335</v>
      </c>
      <c r="C22097" s="316">
        <v>48.368425528968992</v>
      </c>
      <c r="D22097" s="315" t="s">
        <v>82</v>
      </c>
    </row>
    <row r="22098" spans="1:4" ht="14.5" customHeight="1" x14ac:dyDescent="0.35">
      <c r="A22098" s="1"/>
      <c r="B22098" s="317">
        <v>44485.340277827781</v>
      </c>
      <c r="C22098" s="316">
        <v>49.019684597937157</v>
      </c>
      <c r="D22098" s="315" t="s">
        <v>82</v>
      </c>
    </row>
    <row r="22099" spans="1:4" ht="14.5" customHeight="1" x14ac:dyDescent="0.35">
      <c r="A22099" s="1"/>
      <c r="B22099" s="317">
        <v>44485.340972272228</v>
      </c>
      <c r="C22099" s="316">
        <v>49.296108480343051</v>
      </c>
      <c r="D22099" s="315" t="s">
        <v>82</v>
      </c>
    </row>
    <row r="22100" spans="1:4" ht="14.5" customHeight="1" x14ac:dyDescent="0.35">
      <c r="A22100" s="1"/>
      <c r="B22100" s="317">
        <v>44485.341666716675</v>
      </c>
      <c r="C22100" s="316">
        <v>49.424232396737594</v>
      </c>
      <c r="D22100" s="315" t="s">
        <v>82</v>
      </c>
    </row>
    <row r="22101" spans="1:4" ht="14.5" customHeight="1" x14ac:dyDescent="0.35">
      <c r="A22101" s="1"/>
      <c r="B22101" s="317">
        <v>44485.342361161122</v>
      </c>
      <c r="C22101" s="316">
        <v>49.233403853089357</v>
      </c>
      <c r="D22101" s="315" t="s">
        <v>82</v>
      </c>
    </row>
    <row r="22102" spans="1:4" ht="14.5" customHeight="1" x14ac:dyDescent="0.35">
      <c r="A22102" s="1"/>
      <c r="B22102" s="317">
        <v>44485.343055605568</v>
      </c>
      <c r="C22102" s="316">
        <v>47.608009608627377</v>
      </c>
      <c r="D22102" s="315" t="s">
        <v>82</v>
      </c>
    </row>
    <row r="22103" spans="1:4" ht="14.5" customHeight="1" x14ac:dyDescent="0.35">
      <c r="A22103" s="1"/>
      <c r="B22103" s="317">
        <v>44485.343750050015</v>
      </c>
      <c r="C22103" s="316">
        <v>44.96438018051267</v>
      </c>
      <c r="D22103" s="315" t="s">
        <v>82</v>
      </c>
    </row>
    <row r="22104" spans="1:4" ht="14.5" customHeight="1" x14ac:dyDescent="0.35">
      <c r="A22104" s="1"/>
      <c r="B22104" s="317">
        <v>44485.344444494462</v>
      </c>
      <c r="C22104" s="316">
        <v>43.578776159500315</v>
      </c>
      <c r="D22104" s="315" t="s">
        <v>82</v>
      </c>
    </row>
    <row r="22105" spans="1:4" ht="14.5" customHeight="1" x14ac:dyDescent="0.35">
      <c r="A22105" s="1"/>
      <c r="B22105" s="317">
        <v>44485.345138938908</v>
      </c>
      <c r="C22105" s="316">
        <v>43.601328773289183</v>
      </c>
      <c r="D22105" s="315" t="s">
        <v>82</v>
      </c>
    </row>
    <row r="22106" spans="1:4" ht="14.5" customHeight="1" x14ac:dyDescent="0.35">
      <c r="A22106" s="1"/>
      <c r="B22106" s="317">
        <v>44485.345833383355</v>
      </c>
      <c r="C22106" s="316">
        <v>45.808592600923539</v>
      </c>
      <c r="D22106" s="315" t="s">
        <v>82</v>
      </c>
    </row>
    <row r="22107" spans="1:4" ht="14.5" customHeight="1" x14ac:dyDescent="0.35">
      <c r="A22107" s="1"/>
      <c r="B22107" s="317">
        <v>44485.346527827802</v>
      </c>
      <c r="C22107" s="316">
        <v>46.026587725639303</v>
      </c>
      <c r="D22107" s="315" t="s">
        <v>82</v>
      </c>
    </row>
    <row r="22108" spans="1:4" ht="14.5" customHeight="1" x14ac:dyDescent="0.35">
      <c r="A22108" s="1"/>
      <c r="B22108" s="317">
        <v>44485.347222272248</v>
      </c>
      <c r="C22108" s="316">
        <v>46.017111191430985</v>
      </c>
      <c r="D22108" s="315" t="s">
        <v>82</v>
      </c>
    </row>
    <row r="22109" spans="1:4" ht="14.5" customHeight="1" x14ac:dyDescent="0.35">
      <c r="A22109" s="1"/>
      <c r="B22109" s="317">
        <v>44485.347916716695</v>
      </c>
      <c r="C22109" s="316">
        <v>46.171962182685576</v>
      </c>
      <c r="D22109" s="315" t="s">
        <v>82</v>
      </c>
    </row>
    <row r="22110" spans="1:4" ht="14.5" customHeight="1" x14ac:dyDescent="0.35">
      <c r="A22110" s="1"/>
      <c r="B22110" s="317">
        <v>44485.348611161142</v>
      </c>
      <c r="C22110" s="316">
        <v>46.818816000596662</v>
      </c>
      <c r="D22110" s="315" t="s">
        <v>82</v>
      </c>
    </row>
    <row r="22111" spans="1:4" ht="14.5" customHeight="1" x14ac:dyDescent="0.35">
      <c r="A22111" s="1"/>
      <c r="B22111" s="317">
        <v>44485.349305605589</v>
      </c>
      <c r="C22111" s="316">
        <v>50.347670644330599</v>
      </c>
      <c r="D22111" s="315" t="s">
        <v>82</v>
      </c>
    </row>
    <row r="22112" spans="1:4" ht="14.5" customHeight="1" x14ac:dyDescent="0.35">
      <c r="A22112" s="1"/>
      <c r="B22112" s="317">
        <v>44485.350000050035</v>
      </c>
      <c r="C22112" s="316">
        <v>54.99677726060812</v>
      </c>
      <c r="D22112" s="315" t="s">
        <v>82</v>
      </c>
    </row>
    <row r="22113" spans="1:4" ht="14.5" customHeight="1" x14ac:dyDescent="0.35">
      <c r="A22113" s="1"/>
      <c r="B22113" s="317">
        <v>44485.350694494482</v>
      </c>
      <c r="C22113" s="316">
        <v>54.594072979238504</v>
      </c>
      <c r="D22113" s="315" t="s">
        <v>82</v>
      </c>
    </row>
    <row r="22114" spans="1:4" ht="14.5" customHeight="1" x14ac:dyDescent="0.35">
      <c r="A22114" s="1"/>
      <c r="B22114" s="317">
        <v>44485.351388938929</v>
      </c>
      <c r="C22114" s="316">
        <v>48.174156278015772</v>
      </c>
      <c r="D22114" s="315" t="s">
        <v>82</v>
      </c>
    </row>
    <row r="22115" spans="1:4" ht="14.5" customHeight="1" x14ac:dyDescent="0.35">
      <c r="A22115" s="1"/>
      <c r="B22115" s="317">
        <v>44485.352083383375</v>
      </c>
      <c r="C22115" s="316">
        <v>44.060056979799995</v>
      </c>
      <c r="D22115" s="315" t="s">
        <v>82</v>
      </c>
    </row>
    <row r="22116" spans="1:4" ht="14.5" customHeight="1" x14ac:dyDescent="0.35">
      <c r="A22116" s="1"/>
      <c r="B22116" s="317">
        <v>44485.352777827822</v>
      </c>
      <c r="C22116" s="316">
        <v>42.692255078373513</v>
      </c>
      <c r="D22116" s="315" t="s">
        <v>82</v>
      </c>
    </row>
    <row r="22117" spans="1:4" ht="14.5" customHeight="1" x14ac:dyDescent="0.35">
      <c r="A22117" s="1"/>
      <c r="B22117" s="317">
        <v>44485.353472272269</v>
      </c>
      <c r="C22117" s="316">
        <v>44.353696653872611</v>
      </c>
      <c r="D22117" s="315" t="s">
        <v>82</v>
      </c>
    </row>
    <row r="22118" spans="1:4" ht="14.5" customHeight="1" x14ac:dyDescent="0.35">
      <c r="A22118" s="1"/>
      <c r="B22118" s="317">
        <v>44485.354166716716</v>
      </c>
      <c r="C22118" s="316">
        <v>44.559125172276012</v>
      </c>
      <c r="D22118" s="315" t="s">
        <v>82</v>
      </c>
    </row>
    <row r="22119" spans="1:4" ht="14.5" customHeight="1" x14ac:dyDescent="0.35">
      <c r="A22119" s="1"/>
      <c r="B22119" s="317">
        <v>44485.354861161162</v>
      </c>
      <c r="C22119" s="316">
        <v>44.255011840118094</v>
      </c>
      <c r="D22119" s="315" t="s">
        <v>82</v>
      </c>
    </row>
    <row r="22120" spans="1:4" ht="14.5" customHeight="1" x14ac:dyDescent="0.35">
      <c r="A22120" s="1"/>
      <c r="B22120" s="317">
        <v>44485.355555605609</v>
      </c>
      <c r="C22120" s="316">
        <v>44.081133972440149</v>
      </c>
      <c r="D22120" s="315" t="s">
        <v>82</v>
      </c>
    </row>
    <row r="22121" spans="1:4" ht="14.5" customHeight="1" x14ac:dyDescent="0.35">
      <c r="A22121" s="1"/>
      <c r="B22121" s="317">
        <v>44485.356250050056</v>
      </c>
      <c r="C22121" s="316">
        <v>45.205216859734115</v>
      </c>
      <c r="D22121" s="315" t="s">
        <v>82</v>
      </c>
    </row>
    <row r="22122" spans="1:4" ht="14.5" customHeight="1" x14ac:dyDescent="0.35">
      <c r="A22122" s="1"/>
      <c r="B22122" s="317">
        <v>44485.356944494502</v>
      </c>
      <c r="C22122" s="316">
        <v>51.108301457253404</v>
      </c>
      <c r="D22122" s="315" t="s">
        <v>82</v>
      </c>
    </row>
    <row r="22123" spans="1:4" ht="14.5" customHeight="1" x14ac:dyDescent="0.35">
      <c r="A22123" s="1"/>
      <c r="B22123" s="317">
        <v>44485.357638938949</v>
      </c>
      <c r="C22123" s="316">
        <v>56.375885706120364</v>
      </c>
      <c r="D22123" s="315" t="s">
        <v>82</v>
      </c>
    </row>
    <row r="22124" spans="1:4" ht="14.5" customHeight="1" x14ac:dyDescent="0.35">
      <c r="A22124" s="1"/>
      <c r="B22124" s="317">
        <v>44485.358333383396</v>
      </c>
      <c r="C22124" s="316">
        <v>55.327145633897935</v>
      </c>
      <c r="D22124" s="315" t="s">
        <v>82</v>
      </c>
    </row>
    <row r="22125" spans="1:4" ht="14.5" customHeight="1" x14ac:dyDescent="0.35">
      <c r="A22125" s="1"/>
      <c r="B22125" s="317">
        <v>44485.359027827843</v>
      </c>
      <c r="C22125" s="316">
        <v>47.659468261137953</v>
      </c>
      <c r="D22125" s="315" t="s">
        <v>82</v>
      </c>
    </row>
    <row r="22126" spans="1:4" ht="14.5" customHeight="1" x14ac:dyDescent="0.35">
      <c r="A22126" s="1"/>
      <c r="B22126" s="317">
        <v>44485.359722272289</v>
      </c>
      <c r="C22126" s="316">
        <v>41.541192026235514</v>
      </c>
      <c r="D22126" s="315" t="s">
        <v>82</v>
      </c>
    </row>
    <row r="22127" spans="1:4" ht="14.5" customHeight="1" x14ac:dyDescent="0.35">
      <c r="A22127" s="1"/>
      <c r="B22127" s="317">
        <v>44485.360416716736</v>
      </c>
      <c r="C22127" s="316">
        <v>40.209692119053216</v>
      </c>
      <c r="D22127" s="315" t="s">
        <v>82</v>
      </c>
    </row>
    <row r="22128" spans="1:4" ht="14.5" customHeight="1" x14ac:dyDescent="0.35">
      <c r="A22128" s="1"/>
      <c r="B22128" s="317">
        <v>44485.361111161183</v>
      </c>
      <c r="C22128" s="316">
        <v>39.558849888579182</v>
      </c>
      <c r="D22128" s="315" t="s">
        <v>82</v>
      </c>
    </row>
    <row r="22129" spans="1:4" ht="14.5" customHeight="1" x14ac:dyDescent="0.35">
      <c r="A22129" s="1"/>
      <c r="B22129" s="317">
        <v>44485.361805605629</v>
      </c>
      <c r="C22129" s="316">
        <v>39.295580725822944</v>
      </c>
      <c r="D22129" s="315" t="s">
        <v>82</v>
      </c>
    </row>
    <row r="22130" spans="1:4" ht="14.5" customHeight="1" x14ac:dyDescent="0.35">
      <c r="A22130" s="1"/>
      <c r="B22130" s="317">
        <v>44485.362500050076</v>
      </c>
      <c r="C22130" s="316">
        <v>40.319614158372858</v>
      </c>
      <c r="D22130" s="315" t="s">
        <v>82</v>
      </c>
    </row>
    <row r="22131" spans="1:4" ht="14.5" customHeight="1" x14ac:dyDescent="0.35">
      <c r="A22131" s="1"/>
      <c r="B22131" s="317">
        <v>44485.363194494523</v>
      </c>
      <c r="C22131" s="316">
        <v>44.403603775788604</v>
      </c>
      <c r="D22131" s="315" t="s">
        <v>82</v>
      </c>
    </row>
    <row r="22132" spans="1:4" ht="14.5" customHeight="1" x14ac:dyDescent="0.35">
      <c r="A22132" s="1"/>
      <c r="B22132" s="317">
        <v>44485.363888938969</v>
      </c>
      <c r="C22132" s="316">
        <v>52.644163075195202</v>
      </c>
      <c r="D22132" s="315" t="s">
        <v>82</v>
      </c>
    </row>
    <row r="22133" spans="1:4" ht="14.5" customHeight="1" x14ac:dyDescent="0.35">
      <c r="A22133" s="1"/>
      <c r="B22133" s="317">
        <v>44485.364583383416</v>
      </c>
      <c r="C22133" s="316">
        <v>59.201503754710821</v>
      </c>
      <c r="D22133" s="315" t="s">
        <v>82</v>
      </c>
    </row>
    <row r="22134" spans="1:4" ht="14.5" customHeight="1" x14ac:dyDescent="0.35">
      <c r="A22134" s="1"/>
      <c r="B22134" s="317">
        <v>44485.365277827863</v>
      </c>
      <c r="C22134" s="316">
        <v>61.750587089607144</v>
      </c>
      <c r="D22134" s="315" t="s">
        <v>82</v>
      </c>
    </row>
    <row r="22135" spans="1:4" ht="14.5" customHeight="1" x14ac:dyDescent="0.35">
      <c r="A22135" s="1"/>
      <c r="B22135" s="317">
        <v>44485.36597227231</v>
      </c>
      <c r="C22135" s="316">
        <v>57.462157606488717</v>
      </c>
      <c r="D22135" s="315" t="s">
        <v>82</v>
      </c>
    </row>
    <row r="22136" spans="1:4" ht="14.5" customHeight="1" x14ac:dyDescent="0.35">
      <c r="A22136" s="1"/>
      <c r="B22136" s="317">
        <v>44485.366666716756</v>
      </c>
      <c r="C22136" s="316">
        <v>48.855566239321099</v>
      </c>
      <c r="D22136" s="315" t="s">
        <v>82</v>
      </c>
    </row>
    <row r="22137" spans="1:4" ht="14.5" customHeight="1" x14ac:dyDescent="0.35">
      <c r="A22137" s="1"/>
      <c r="B22137" s="317">
        <v>44485.367361161203</v>
      </c>
      <c r="C22137" s="316">
        <v>45.465309691575627</v>
      </c>
      <c r="D22137" s="315" t="s">
        <v>82</v>
      </c>
    </row>
    <row r="22138" spans="1:4" ht="14.5" customHeight="1" x14ac:dyDescent="0.35">
      <c r="A22138" s="1"/>
      <c r="B22138" s="317">
        <v>44485.36805560565</v>
      </c>
      <c r="C22138" s="316">
        <v>44.77039252197622</v>
      </c>
      <c r="D22138" s="315" t="s">
        <v>82</v>
      </c>
    </row>
    <row r="22139" spans="1:4" ht="14.5" customHeight="1" x14ac:dyDescent="0.35">
      <c r="A22139" s="1"/>
      <c r="B22139" s="317">
        <v>44485.368750050096</v>
      </c>
      <c r="C22139" s="316">
        <v>45.684622358356137</v>
      </c>
      <c r="D22139" s="315" t="s">
        <v>82</v>
      </c>
    </row>
    <row r="22140" spans="1:4" ht="14.5" customHeight="1" x14ac:dyDescent="0.35">
      <c r="A22140" s="1"/>
      <c r="B22140" s="317">
        <v>44485.369444494543</v>
      </c>
      <c r="C22140" s="316">
        <v>50.539989010887801</v>
      </c>
      <c r="D22140" s="315" t="s">
        <v>82</v>
      </c>
    </row>
    <row r="22141" spans="1:4" ht="14.5" customHeight="1" x14ac:dyDescent="0.35">
      <c r="A22141" s="1"/>
      <c r="B22141" s="317">
        <v>44485.37013893899</v>
      </c>
      <c r="C22141" s="316">
        <v>51.197557609773746</v>
      </c>
      <c r="D22141" s="315" t="s">
        <v>82</v>
      </c>
    </row>
    <row r="22142" spans="1:4" ht="14.5" customHeight="1" x14ac:dyDescent="0.35">
      <c r="A22142" s="1"/>
      <c r="B22142" s="317">
        <v>44485.370833383437</v>
      </c>
      <c r="C22142" s="316">
        <v>51.655113034539198</v>
      </c>
      <c r="D22142" s="315" t="s">
        <v>82</v>
      </c>
    </row>
    <row r="22143" spans="1:4" ht="14.5" customHeight="1" x14ac:dyDescent="0.35">
      <c r="A22143" s="1"/>
      <c r="B22143" s="317">
        <v>44485.371527827883</v>
      </c>
      <c r="C22143" s="316">
        <v>50.304971964619469</v>
      </c>
      <c r="D22143" s="315" t="s">
        <v>82</v>
      </c>
    </row>
    <row r="22144" spans="1:4" ht="14.5" customHeight="1" x14ac:dyDescent="0.35">
      <c r="A22144" s="1"/>
      <c r="B22144" s="317">
        <v>44485.37222227233</v>
      </c>
      <c r="C22144" s="316">
        <v>49.38705850252979</v>
      </c>
      <c r="D22144" s="315" t="s">
        <v>82</v>
      </c>
    </row>
    <row r="22145" spans="1:4" ht="14.5" customHeight="1" x14ac:dyDescent="0.35">
      <c r="A22145" s="1"/>
      <c r="B22145" s="317">
        <v>44485.372916716777</v>
      </c>
      <c r="C22145" s="316">
        <v>47.206004440721394</v>
      </c>
      <c r="D22145" s="315" t="s">
        <v>82</v>
      </c>
    </row>
    <row r="22146" spans="1:4" ht="14.5" customHeight="1" x14ac:dyDescent="0.35">
      <c r="A22146" s="1"/>
      <c r="B22146" s="317">
        <v>44485.373611161223</v>
      </c>
      <c r="C22146" s="316">
        <v>45.25468043100021</v>
      </c>
      <c r="D22146" s="315" t="s">
        <v>79</v>
      </c>
    </row>
    <row r="22147" spans="1:4" ht="14.5" customHeight="1" x14ac:dyDescent="0.35">
      <c r="A22147" s="1"/>
      <c r="B22147" s="317">
        <v>44485.37430560567</v>
      </c>
      <c r="C22147" s="316">
        <v>3.3921679717841924</v>
      </c>
      <c r="D22147" s="315" t="s">
        <v>79</v>
      </c>
    </row>
    <row r="22148" spans="1:4" ht="14.5" customHeight="1" x14ac:dyDescent="0.35">
      <c r="A22148" s="1"/>
      <c r="B22148" s="317">
        <v>44485.375000050117</v>
      </c>
      <c r="C22148" s="316">
        <v>0</v>
      </c>
      <c r="D22148" s="315" t="s">
        <v>79</v>
      </c>
    </row>
    <row r="22149" spans="1:4" ht="14.5" customHeight="1" x14ac:dyDescent="0.35">
      <c r="A22149" s="1"/>
      <c r="B22149" s="317">
        <v>44485.375694494564</v>
      </c>
      <c r="C22149" s="316">
        <v>0</v>
      </c>
      <c r="D22149" s="315" t="s">
        <v>79</v>
      </c>
    </row>
    <row r="22150" spans="1:4" ht="14.5" customHeight="1" x14ac:dyDescent="0.35">
      <c r="A22150" s="1"/>
      <c r="B22150" s="317">
        <v>44485.37638893901</v>
      </c>
      <c r="C22150" s="316">
        <v>0</v>
      </c>
      <c r="D22150" s="315" t="s">
        <v>79</v>
      </c>
    </row>
    <row r="22151" spans="1:4" ht="14.5" customHeight="1" x14ac:dyDescent="0.35">
      <c r="A22151" s="1"/>
      <c r="B22151" s="317">
        <v>44485.377083383457</v>
      </c>
      <c r="C22151" s="316">
        <v>0</v>
      </c>
      <c r="D22151" s="315" t="s">
        <v>79</v>
      </c>
    </row>
    <row r="22152" spans="1:4" ht="14.5" customHeight="1" x14ac:dyDescent="0.35">
      <c r="A22152" s="1"/>
      <c r="B22152" s="317">
        <v>44485.377777827904</v>
      </c>
      <c r="C22152" s="316">
        <v>24.533161022856394</v>
      </c>
      <c r="D22152" s="315" t="s">
        <v>80</v>
      </c>
    </row>
    <row r="22153" spans="1:4" ht="14.5" customHeight="1" x14ac:dyDescent="0.35">
      <c r="A22153" s="1"/>
      <c r="B22153" s="317">
        <v>44485.37847227235</v>
      </c>
      <c r="C22153" s="316">
        <v>45.954156854040534</v>
      </c>
      <c r="D22153" s="315" t="s">
        <v>80</v>
      </c>
    </row>
    <row r="22154" spans="1:4" ht="14.5" customHeight="1" x14ac:dyDescent="0.35">
      <c r="A22154" s="1"/>
      <c r="B22154" s="317">
        <v>44485.379166716797</v>
      </c>
      <c r="C22154" s="316">
        <v>50.740536831884917</v>
      </c>
      <c r="D22154" s="315" t="s">
        <v>80</v>
      </c>
    </row>
    <row r="22155" spans="1:4" ht="14.5" customHeight="1" x14ac:dyDescent="0.35">
      <c r="A22155" s="1"/>
      <c r="B22155" s="317">
        <v>44485.379861161244</v>
      </c>
      <c r="C22155" s="316">
        <v>798.22130028910465</v>
      </c>
      <c r="D22155" s="315" t="s">
        <v>80</v>
      </c>
    </row>
    <row r="22156" spans="1:4" ht="14.5" customHeight="1" x14ac:dyDescent="0.35">
      <c r="A22156" s="1"/>
      <c r="B22156" s="317">
        <v>44485.38055560569</v>
      </c>
      <c r="C22156" s="316">
        <v>929.47481061586484</v>
      </c>
      <c r="D22156" s="315" t="s">
        <v>80</v>
      </c>
    </row>
    <row r="22157" spans="1:4" ht="14.5" customHeight="1" x14ac:dyDescent="0.35">
      <c r="A22157" s="1"/>
      <c r="B22157" s="317">
        <v>44485.381250050137</v>
      </c>
      <c r="C22157" s="316">
        <v>934.03001637755267</v>
      </c>
      <c r="D22157" s="315" t="s">
        <v>80</v>
      </c>
    </row>
    <row r="22158" spans="1:4" ht="14.5" customHeight="1" x14ac:dyDescent="0.35">
      <c r="A22158" s="1"/>
      <c r="B22158" s="317">
        <v>44485.381944494584</v>
      </c>
      <c r="C22158" s="316">
        <v>936.28538115879826</v>
      </c>
      <c r="D22158" s="315" t="s">
        <v>80</v>
      </c>
    </row>
    <row r="22159" spans="1:4" ht="14.5" customHeight="1" x14ac:dyDescent="0.35">
      <c r="A22159" s="1"/>
      <c r="B22159" s="317">
        <v>44485.382638939031</v>
      </c>
      <c r="C22159" s="316">
        <v>937.54105564798226</v>
      </c>
      <c r="D22159" s="315" t="s">
        <v>80</v>
      </c>
    </row>
    <row r="22160" spans="1:4" ht="14.5" customHeight="1" x14ac:dyDescent="0.35">
      <c r="A22160" s="1"/>
      <c r="B22160" s="317">
        <v>44485.383333383477</v>
      </c>
      <c r="C22160" s="316">
        <v>442.54797288971605</v>
      </c>
      <c r="D22160" s="315" t="s">
        <v>80</v>
      </c>
    </row>
    <row r="22161" spans="1:4" ht="14.5" customHeight="1" x14ac:dyDescent="0.35">
      <c r="A22161" s="1"/>
      <c r="B22161" s="317">
        <v>44485.384027827924</v>
      </c>
      <c r="C22161" s="316">
        <v>92.540042573351329</v>
      </c>
      <c r="D22161" s="315" t="s">
        <v>82</v>
      </c>
    </row>
    <row r="22162" spans="1:4" ht="14.5" customHeight="1" x14ac:dyDescent="0.35">
      <c r="A22162" s="1"/>
      <c r="B22162" s="317">
        <v>44485.384722272371</v>
      </c>
      <c r="C22162" s="316">
        <v>72.193715437121384</v>
      </c>
      <c r="D22162" s="315" t="s">
        <v>82</v>
      </c>
    </row>
    <row r="22163" spans="1:4" ht="14.5" customHeight="1" x14ac:dyDescent="0.35">
      <c r="A22163" s="1"/>
      <c r="B22163" s="317">
        <v>44485.385416716817</v>
      </c>
      <c r="C22163" s="316">
        <v>66.681220146400548</v>
      </c>
      <c r="D22163" s="315" t="s">
        <v>82</v>
      </c>
    </row>
    <row r="22164" spans="1:4" ht="14.5" customHeight="1" x14ac:dyDescent="0.35">
      <c r="A22164" s="1"/>
      <c r="B22164" s="317">
        <v>44485.386111161264</v>
      </c>
      <c r="C22164" s="316">
        <v>67.116469095389277</v>
      </c>
      <c r="D22164" s="315" t="s">
        <v>82</v>
      </c>
    </row>
    <row r="22165" spans="1:4" ht="14.5" customHeight="1" x14ac:dyDescent="0.35">
      <c r="A22165" s="1"/>
      <c r="B22165" s="317">
        <v>44485.386805605711</v>
      </c>
      <c r="C22165" s="316">
        <v>63.964051296625016</v>
      </c>
      <c r="D22165" s="315" t="s">
        <v>82</v>
      </c>
    </row>
    <row r="22166" spans="1:4" ht="14.5" customHeight="1" x14ac:dyDescent="0.35">
      <c r="A22166" s="1"/>
      <c r="B22166" s="317">
        <v>44485.387500050158</v>
      </c>
      <c r="C22166" s="316">
        <v>61.006255407653711</v>
      </c>
      <c r="D22166" s="315" t="s">
        <v>82</v>
      </c>
    </row>
    <row r="22167" spans="1:4" ht="14.5" customHeight="1" x14ac:dyDescent="0.35">
      <c r="A22167" s="1"/>
      <c r="B22167" s="317">
        <v>44485.388194494604</v>
      </c>
      <c r="C22167" s="316">
        <v>57.634595622828542</v>
      </c>
      <c r="D22167" s="315" t="s">
        <v>82</v>
      </c>
    </row>
    <row r="22168" spans="1:4" ht="14.5" customHeight="1" x14ac:dyDescent="0.35">
      <c r="A22168" s="1"/>
      <c r="B22168" s="317">
        <v>44485.388888939051</v>
      </c>
      <c r="C22168" s="316">
        <v>49.720993530876392</v>
      </c>
      <c r="D22168" s="315" t="s">
        <v>82</v>
      </c>
    </row>
    <row r="22169" spans="1:4" ht="14.5" customHeight="1" x14ac:dyDescent="0.35">
      <c r="A22169" s="1"/>
      <c r="B22169" s="317">
        <v>44485.389583383498</v>
      </c>
      <c r="C22169" s="316">
        <v>47.730706377662138</v>
      </c>
      <c r="D22169" s="315" t="s">
        <v>82</v>
      </c>
    </row>
    <row r="22170" spans="1:4" ht="14.5" customHeight="1" x14ac:dyDescent="0.35">
      <c r="A22170" s="1"/>
      <c r="B22170" s="317">
        <v>44485.390277827944</v>
      </c>
      <c r="C22170" s="316">
        <v>46.917714697339882</v>
      </c>
      <c r="D22170" s="315" t="s">
        <v>82</v>
      </c>
    </row>
    <row r="22171" spans="1:4" ht="14.5" customHeight="1" x14ac:dyDescent="0.35">
      <c r="A22171" s="1"/>
      <c r="B22171" s="317">
        <v>44485.390972272391</v>
      </c>
      <c r="C22171" s="316">
        <v>43.337698929590985</v>
      </c>
      <c r="D22171" s="315" t="s">
        <v>82</v>
      </c>
    </row>
    <row r="22172" spans="1:4" ht="14.5" customHeight="1" x14ac:dyDescent="0.35">
      <c r="A22172" s="1"/>
      <c r="B22172" s="317">
        <v>44485.391666716838</v>
      </c>
      <c r="C22172" s="316">
        <v>36.176519004198298</v>
      </c>
      <c r="D22172" s="315" t="s">
        <v>82</v>
      </c>
    </row>
    <row r="22173" spans="1:4" ht="14.5" customHeight="1" x14ac:dyDescent="0.35">
      <c r="A22173" s="1"/>
      <c r="B22173" s="317">
        <v>44485.392361161284</v>
      </c>
      <c r="C22173" s="316">
        <v>30.541509369945562</v>
      </c>
      <c r="D22173" s="315" t="s">
        <v>82</v>
      </c>
    </row>
    <row r="22174" spans="1:4" ht="14.5" customHeight="1" x14ac:dyDescent="0.35">
      <c r="A22174" s="1"/>
      <c r="B22174" s="317">
        <v>44485.393055605731</v>
      </c>
      <c r="C22174" s="316">
        <v>27.445910393277398</v>
      </c>
      <c r="D22174" s="315" t="s">
        <v>82</v>
      </c>
    </row>
    <row r="22175" spans="1:4" ht="14.5" customHeight="1" x14ac:dyDescent="0.35">
      <c r="A22175" s="1"/>
      <c r="B22175" s="317">
        <v>44485.393750050178</v>
      </c>
      <c r="C22175" s="316">
        <v>25.48562974583086</v>
      </c>
      <c r="D22175" s="315" t="s">
        <v>82</v>
      </c>
    </row>
    <row r="22176" spans="1:4" ht="14.5" customHeight="1" x14ac:dyDescent="0.35">
      <c r="A22176" s="1"/>
      <c r="B22176" s="317">
        <v>44485.394444494625</v>
      </c>
      <c r="C22176" s="316">
        <v>24.750900641306362</v>
      </c>
      <c r="D22176" s="315" t="s">
        <v>82</v>
      </c>
    </row>
    <row r="22177" spans="1:4" ht="14.5" customHeight="1" x14ac:dyDescent="0.35">
      <c r="A22177" s="1"/>
      <c r="B22177" s="317">
        <v>44485.395138939071</v>
      </c>
      <c r="C22177" s="316">
        <v>24.075427459117783</v>
      </c>
      <c r="D22177" s="315" t="s">
        <v>82</v>
      </c>
    </row>
    <row r="22178" spans="1:4" ht="14.5" customHeight="1" x14ac:dyDescent="0.35">
      <c r="A22178" s="1"/>
      <c r="B22178" s="317">
        <v>44485.395833383518</v>
      </c>
      <c r="C22178" s="316">
        <v>23.421187992004466</v>
      </c>
      <c r="D22178" s="315" t="s">
        <v>82</v>
      </c>
    </row>
    <row r="22179" spans="1:4" ht="14.5" customHeight="1" x14ac:dyDescent="0.35">
      <c r="A22179" s="1"/>
      <c r="B22179" s="317">
        <v>44485.396527827965</v>
      </c>
      <c r="C22179" s="316">
        <v>22.549730619696977</v>
      </c>
      <c r="D22179" s="315" t="s">
        <v>82</v>
      </c>
    </row>
    <row r="22180" spans="1:4" ht="14.5" customHeight="1" x14ac:dyDescent="0.35">
      <c r="A22180" s="1"/>
      <c r="B22180" s="317">
        <v>44485.397222272411</v>
      </c>
      <c r="C22180" s="316">
        <v>21.521609539208292</v>
      </c>
      <c r="D22180" s="315" t="s">
        <v>82</v>
      </c>
    </row>
    <row r="22181" spans="1:4" ht="14.5" customHeight="1" x14ac:dyDescent="0.35">
      <c r="A22181" s="1"/>
      <c r="B22181" s="317">
        <v>44485.397916716858</v>
      </c>
      <c r="C22181" s="316">
        <v>20.63579007450074</v>
      </c>
      <c r="D22181" s="315" t="s">
        <v>82</v>
      </c>
    </row>
    <row r="22182" spans="1:4" ht="14.5" customHeight="1" x14ac:dyDescent="0.35">
      <c r="A22182" s="1"/>
      <c r="B22182" s="317">
        <v>44485.398611161305</v>
      </c>
      <c r="C22182" s="316">
        <v>19.902467184605971</v>
      </c>
      <c r="D22182" s="315" t="s">
        <v>82</v>
      </c>
    </row>
    <row r="22183" spans="1:4" ht="14.5" customHeight="1" x14ac:dyDescent="0.35">
      <c r="A22183" s="1"/>
      <c r="B22183" s="317">
        <v>44485.399305605752</v>
      </c>
      <c r="C22183" s="316">
        <v>19.074898870998975</v>
      </c>
      <c r="D22183" s="315" t="s">
        <v>82</v>
      </c>
    </row>
    <row r="22184" spans="1:4" ht="14.5" customHeight="1" x14ac:dyDescent="0.35">
      <c r="A22184" s="1"/>
      <c r="B22184" s="317">
        <v>44485.400000050198</v>
      </c>
      <c r="C22184" s="316">
        <v>18.265991485180955</v>
      </c>
      <c r="D22184" s="315" t="s">
        <v>82</v>
      </c>
    </row>
    <row r="22185" spans="1:4" ht="14.5" customHeight="1" x14ac:dyDescent="0.35">
      <c r="A22185" s="1"/>
      <c r="B22185" s="317">
        <v>44485.400694494645</v>
      </c>
      <c r="C22185" s="316">
        <v>17.520168766604911</v>
      </c>
      <c r="D22185" s="315" t="s">
        <v>82</v>
      </c>
    </row>
    <row r="22186" spans="1:4" ht="14.5" customHeight="1" x14ac:dyDescent="0.35">
      <c r="A22186" s="1"/>
      <c r="B22186" s="317">
        <v>44485.401388939092</v>
      </c>
      <c r="C22186" s="316">
        <v>16.869396793537209</v>
      </c>
      <c r="D22186" s="315" t="s">
        <v>82</v>
      </c>
    </row>
    <row r="22187" spans="1:4" ht="14.5" customHeight="1" x14ac:dyDescent="0.35">
      <c r="A22187" s="1"/>
      <c r="B22187" s="317">
        <v>44485.402083383538</v>
      </c>
      <c r="C22187" s="316">
        <v>16.311793092565008</v>
      </c>
      <c r="D22187" s="315" t="s">
        <v>82</v>
      </c>
    </row>
    <row r="22188" spans="1:4" ht="14.5" customHeight="1" x14ac:dyDescent="0.35">
      <c r="A22188" s="1"/>
      <c r="B22188" s="317">
        <v>44485.402777827985</v>
      </c>
      <c r="C22188" s="316">
        <v>15.875151653660335</v>
      </c>
      <c r="D22188" s="315" t="s">
        <v>82</v>
      </c>
    </row>
    <row r="22189" spans="1:4" ht="14.5" customHeight="1" x14ac:dyDescent="0.35">
      <c r="A22189" s="1"/>
      <c r="B22189" s="317">
        <v>44485.403472272432</v>
      </c>
      <c r="C22189" s="316">
        <v>15.532937884212879</v>
      </c>
      <c r="D22189" s="315" t="s">
        <v>82</v>
      </c>
    </row>
    <row r="22190" spans="1:4" ht="14.5" customHeight="1" x14ac:dyDescent="0.35">
      <c r="A22190" s="1"/>
      <c r="B22190" s="317">
        <v>44485.404166716879</v>
      </c>
      <c r="C22190" s="316">
        <v>15.327157009778118</v>
      </c>
      <c r="D22190" s="315" t="s">
        <v>82</v>
      </c>
    </row>
    <row r="22191" spans="1:4" ht="14.5" customHeight="1" x14ac:dyDescent="0.35">
      <c r="A22191" s="1"/>
      <c r="B22191" s="317">
        <v>44485.404861161325</v>
      </c>
      <c r="C22191" s="316">
        <v>15.063333941496239</v>
      </c>
      <c r="D22191" s="315" t="s">
        <v>82</v>
      </c>
    </row>
    <row r="22192" spans="1:4" ht="14.5" customHeight="1" x14ac:dyDescent="0.35">
      <c r="A22192" s="1"/>
      <c r="B22192" s="317">
        <v>44485.405555605772</v>
      </c>
      <c r="C22192" s="316">
        <v>14.965438891066878</v>
      </c>
      <c r="D22192" s="315" t="s">
        <v>82</v>
      </c>
    </row>
    <row r="22193" spans="1:4" ht="14.5" customHeight="1" x14ac:dyDescent="0.35">
      <c r="A22193" s="1"/>
      <c r="B22193" s="317">
        <v>44485.406250050219</v>
      </c>
      <c r="C22193" s="316">
        <v>14.99875505857417</v>
      </c>
      <c r="D22193" s="315" t="s">
        <v>82</v>
      </c>
    </row>
    <row r="22194" spans="1:4" ht="14.5" customHeight="1" x14ac:dyDescent="0.35">
      <c r="A22194" s="1"/>
      <c r="B22194" s="317">
        <v>44485.406944494665</v>
      </c>
      <c r="C22194" s="316">
        <v>15.386328328500046</v>
      </c>
      <c r="D22194" s="315" t="s">
        <v>82</v>
      </c>
    </row>
    <row r="22195" spans="1:4" ht="14.5" customHeight="1" x14ac:dyDescent="0.35">
      <c r="A22195" s="1"/>
      <c r="B22195" s="317">
        <v>44485.407638939112</v>
      </c>
      <c r="C22195" s="316">
        <v>15.929191479953442</v>
      </c>
      <c r="D22195" s="315" t="s">
        <v>82</v>
      </c>
    </row>
    <row r="22196" spans="1:4" ht="14.5" customHeight="1" x14ac:dyDescent="0.35">
      <c r="A22196" s="1"/>
      <c r="B22196" s="317">
        <v>44485.408333383559</v>
      </c>
      <c r="C22196" s="316">
        <v>16.611830512003021</v>
      </c>
      <c r="D22196" s="315" t="s">
        <v>82</v>
      </c>
    </row>
    <row r="22197" spans="1:4" ht="14.5" customHeight="1" x14ac:dyDescent="0.35">
      <c r="A22197" s="1"/>
      <c r="B22197" s="317">
        <v>44485.409027828005</v>
      </c>
      <c r="C22197" s="316">
        <v>17.520467735925436</v>
      </c>
      <c r="D22197" s="315" t="s">
        <v>82</v>
      </c>
    </row>
    <row r="22198" spans="1:4" ht="14.5" customHeight="1" x14ac:dyDescent="0.35">
      <c r="A22198" s="1"/>
      <c r="B22198" s="317">
        <v>44485.409722272452</v>
      </c>
      <c r="C22198" s="316">
        <v>18.72310225012528</v>
      </c>
      <c r="D22198" s="315" t="s">
        <v>82</v>
      </c>
    </row>
    <row r="22199" spans="1:4" ht="14.5" customHeight="1" x14ac:dyDescent="0.35">
      <c r="A22199" s="1"/>
      <c r="B22199" s="317">
        <v>44485.410416716899</v>
      </c>
      <c r="C22199" s="316">
        <v>20.224836301605198</v>
      </c>
      <c r="D22199" s="315" t="s">
        <v>82</v>
      </c>
    </row>
    <row r="22200" spans="1:4" ht="14.5" customHeight="1" x14ac:dyDescent="0.35">
      <c r="A22200" s="1"/>
      <c r="B22200" s="317">
        <v>44485.411111161346</v>
      </c>
      <c r="C22200" s="316">
        <v>22.071172865315262</v>
      </c>
      <c r="D22200" s="315" t="s">
        <v>82</v>
      </c>
    </row>
    <row r="22201" spans="1:4" ht="14.5" customHeight="1" x14ac:dyDescent="0.35">
      <c r="A22201" s="1"/>
      <c r="B22201" s="317">
        <v>44485.411805605792</v>
      </c>
      <c r="C22201" s="316">
        <v>24.672978995394079</v>
      </c>
      <c r="D22201" s="315" t="s">
        <v>82</v>
      </c>
    </row>
    <row r="22202" spans="1:4" ht="14.5" customHeight="1" x14ac:dyDescent="0.35">
      <c r="A22202" s="1"/>
      <c r="B22202" s="317">
        <v>44485.412500050239</v>
      </c>
      <c r="C22202" s="316">
        <v>29.643579901623887</v>
      </c>
      <c r="D22202" s="315" t="s">
        <v>82</v>
      </c>
    </row>
    <row r="22203" spans="1:4" ht="14.5" customHeight="1" x14ac:dyDescent="0.35">
      <c r="A22203" s="1"/>
      <c r="B22203" s="317">
        <v>44485.413194494686</v>
      </c>
      <c r="C22203" s="316">
        <v>36.840513587061047</v>
      </c>
      <c r="D22203" s="315" t="s">
        <v>82</v>
      </c>
    </row>
    <row r="22204" spans="1:4" ht="14.5" customHeight="1" x14ac:dyDescent="0.35">
      <c r="A22204" s="1"/>
      <c r="B22204" s="317">
        <v>44485.413888939132</v>
      </c>
      <c r="C22204" s="316">
        <v>36.453038301217994</v>
      </c>
      <c r="D22204" s="315" t="s">
        <v>82</v>
      </c>
    </row>
    <row r="22205" spans="1:4" ht="14.5" customHeight="1" x14ac:dyDescent="0.35">
      <c r="A22205" s="1"/>
      <c r="B22205" s="317">
        <v>44485.414583383579</v>
      </c>
      <c r="C22205" s="316">
        <v>35.957123388948581</v>
      </c>
      <c r="D22205" s="315" t="s">
        <v>82</v>
      </c>
    </row>
    <row r="22206" spans="1:4" ht="14.5" customHeight="1" x14ac:dyDescent="0.35">
      <c r="A22206" s="1"/>
      <c r="B22206" s="317">
        <v>44485.415277828026</v>
      </c>
      <c r="C22206" s="316">
        <v>37.050749399574123</v>
      </c>
      <c r="D22206" s="315" t="s">
        <v>82</v>
      </c>
    </row>
    <row r="22207" spans="1:4" ht="14.5" customHeight="1" x14ac:dyDescent="0.35">
      <c r="A22207" s="1"/>
      <c r="B22207" s="317">
        <v>44485.415972272473</v>
      </c>
      <c r="C22207" s="316">
        <v>39.082543817626238</v>
      </c>
      <c r="D22207" s="315" t="s">
        <v>82</v>
      </c>
    </row>
    <row r="22208" spans="1:4" ht="14.5" customHeight="1" x14ac:dyDescent="0.35">
      <c r="A22208" s="1"/>
      <c r="B22208" s="317">
        <v>44485.416666716919</v>
      </c>
      <c r="C22208" s="316">
        <v>41.377755819017572</v>
      </c>
      <c r="D22208" s="315" t="s">
        <v>82</v>
      </c>
    </row>
    <row r="22209" spans="1:4" ht="14.5" customHeight="1" x14ac:dyDescent="0.35">
      <c r="A22209" s="1"/>
      <c r="B22209" s="317">
        <v>44485.417361161366</v>
      </c>
      <c r="C22209" s="316">
        <v>43.271661336893644</v>
      </c>
      <c r="D22209" s="315" t="s">
        <v>82</v>
      </c>
    </row>
    <row r="22210" spans="1:4" ht="14.5" customHeight="1" x14ac:dyDescent="0.35">
      <c r="A22210" s="1"/>
      <c r="B22210" s="317">
        <v>44485.418055605813</v>
      </c>
      <c r="C22210" s="316">
        <v>44.935282668772075</v>
      </c>
      <c r="D22210" s="315" t="s">
        <v>82</v>
      </c>
    </row>
    <row r="22211" spans="1:4" ht="14.5" customHeight="1" x14ac:dyDescent="0.35">
      <c r="A22211" s="1"/>
      <c r="B22211" s="317">
        <v>44485.418750050259</v>
      </c>
      <c r="C22211" s="316">
        <v>48.525523996545232</v>
      </c>
      <c r="D22211" s="315" t="s">
        <v>82</v>
      </c>
    </row>
    <row r="22212" spans="1:4" ht="14.5" customHeight="1" x14ac:dyDescent="0.35">
      <c r="A22212" s="1"/>
      <c r="B22212" s="317">
        <v>44485.419444494706</v>
      </c>
      <c r="C22212" s="316">
        <v>57.214527166599872</v>
      </c>
      <c r="D22212" s="315" t="s">
        <v>82</v>
      </c>
    </row>
    <row r="22213" spans="1:4" ht="14.5" customHeight="1" x14ac:dyDescent="0.35">
      <c r="A22213" s="1"/>
      <c r="B22213" s="317">
        <v>44485.420138939153</v>
      </c>
      <c r="C22213" s="316">
        <v>65.34665696787124</v>
      </c>
      <c r="D22213" s="315" t="s">
        <v>82</v>
      </c>
    </row>
    <row r="22214" spans="1:4" ht="14.5" customHeight="1" x14ac:dyDescent="0.35">
      <c r="A22214" s="1"/>
      <c r="B22214" s="317">
        <v>44485.4208333836</v>
      </c>
      <c r="C22214" s="316">
        <v>65.558914298222717</v>
      </c>
      <c r="D22214" s="315" t="s">
        <v>82</v>
      </c>
    </row>
    <row r="22215" spans="1:4" ht="14.5" customHeight="1" x14ac:dyDescent="0.35">
      <c r="A22215" s="1"/>
      <c r="B22215" s="317">
        <v>44485.421527828046</v>
      </c>
      <c r="C22215" s="316">
        <v>57.084998583025296</v>
      </c>
      <c r="D22215" s="315" t="s">
        <v>82</v>
      </c>
    </row>
    <row r="22216" spans="1:4" ht="14.5" customHeight="1" x14ac:dyDescent="0.35">
      <c r="A22216" s="1"/>
      <c r="B22216" s="317">
        <v>44485.422222272493</v>
      </c>
      <c r="C22216" s="316">
        <v>52.35612676995418</v>
      </c>
      <c r="D22216" s="315" t="s">
        <v>82</v>
      </c>
    </row>
    <row r="22217" spans="1:4" ht="14.5" customHeight="1" x14ac:dyDescent="0.35">
      <c r="A22217" s="1"/>
      <c r="B22217" s="317">
        <v>44485.42291671694</v>
      </c>
      <c r="C22217" s="316">
        <v>50.806229828190411</v>
      </c>
      <c r="D22217" s="315" t="s">
        <v>82</v>
      </c>
    </row>
    <row r="22218" spans="1:4" ht="14.5" customHeight="1" x14ac:dyDescent="0.35">
      <c r="A22218" s="1"/>
      <c r="B22218" s="317">
        <v>44485.423611161386</v>
      </c>
      <c r="C22218" s="316">
        <v>50.093633580462971</v>
      </c>
      <c r="D22218" s="315" t="s">
        <v>82</v>
      </c>
    </row>
    <row r="22219" spans="1:4" ht="14.5" customHeight="1" x14ac:dyDescent="0.35">
      <c r="A22219" s="1"/>
      <c r="B22219" s="317">
        <v>44485.424305605833</v>
      </c>
      <c r="C22219" s="316">
        <v>49.511631877107234</v>
      </c>
      <c r="D22219" s="315" t="s">
        <v>82</v>
      </c>
    </row>
    <row r="22220" spans="1:4" ht="14.5" customHeight="1" x14ac:dyDescent="0.35">
      <c r="A22220" s="1"/>
      <c r="B22220" s="317">
        <v>44485.42500005028</v>
      </c>
      <c r="C22220" s="316">
        <v>48.665296932324416</v>
      </c>
      <c r="D22220" s="315" t="s">
        <v>82</v>
      </c>
    </row>
    <row r="22221" spans="1:4" ht="14.5" customHeight="1" x14ac:dyDescent="0.35">
      <c r="A22221" s="1"/>
      <c r="B22221" s="317">
        <v>44485.425694494726</v>
      </c>
      <c r="C22221" s="316">
        <v>48.270145674723125</v>
      </c>
      <c r="D22221" s="315" t="s">
        <v>82</v>
      </c>
    </row>
    <row r="22222" spans="1:4" ht="14.5" customHeight="1" x14ac:dyDescent="0.35">
      <c r="A22222" s="1"/>
      <c r="B22222" s="317">
        <v>44485.426388939173</v>
      </c>
      <c r="C22222" s="316">
        <v>48.269180050514599</v>
      </c>
      <c r="D22222" s="315" t="s">
        <v>82</v>
      </c>
    </row>
    <row r="22223" spans="1:4" ht="14.5" customHeight="1" x14ac:dyDescent="0.35">
      <c r="A22223" s="1"/>
      <c r="B22223" s="317">
        <v>44485.42708338362</v>
      </c>
      <c r="C22223" s="316">
        <v>50.421118961809164</v>
      </c>
      <c r="D22223" s="315" t="s">
        <v>82</v>
      </c>
    </row>
    <row r="22224" spans="1:4" ht="14.5" customHeight="1" x14ac:dyDescent="0.35">
      <c r="A22224" s="1"/>
      <c r="B22224" s="317">
        <v>44485.427777828067</v>
      </c>
      <c r="C22224" s="316">
        <v>57.106268034275857</v>
      </c>
      <c r="D22224" s="315" t="s">
        <v>82</v>
      </c>
    </row>
    <row r="22225" spans="1:4" ht="14.5" customHeight="1" x14ac:dyDescent="0.35">
      <c r="A22225" s="1"/>
      <c r="B22225" s="317">
        <v>44485.428472272513</v>
      </c>
      <c r="C22225" s="316">
        <v>69.024171852030364</v>
      </c>
      <c r="D22225" s="315" t="s">
        <v>82</v>
      </c>
    </row>
    <row r="22226" spans="1:4" ht="14.5" customHeight="1" x14ac:dyDescent="0.35">
      <c r="A22226" s="1"/>
      <c r="B22226" s="317">
        <v>44485.42916671696</v>
      </c>
      <c r="C22226" s="316">
        <v>73.719180136854987</v>
      </c>
      <c r="D22226" s="315" t="s">
        <v>82</v>
      </c>
    </row>
    <row r="22227" spans="1:4" ht="14.5" customHeight="1" x14ac:dyDescent="0.35">
      <c r="A22227" s="1"/>
      <c r="B22227" s="317">
        <v>44485.429861161407</v>
      </c>
      <c r="C22227" s="316">
        <v>64.058812682182179</v>
      </c>
      <c r="D22227" s="315" t="s">
        <v>82</v>
      </c>
    </row>
    <row r="22228" spans="1:4" ht="14.5" customHeight="1" x14ac:dyDescent="0.35">
      <c r="A22228" s="1"/>
      <c r="B22228" s="317">
        <v>44485.430555605853</v>
      </c>
      <c r="C22228" s="316">
        <v>58.366495638267949</v>
      </c>
      <c r="D22228" s="315" t="s">
        <v>82</v>
      </c>
    </row>
    <row r="22229" spans="1:4" ht="14.5" customHeight="1" x14ac:dyDescent="0.35">
      <c r="A22229" s="1"/>
      <c r="B22229" s="317">
        <v>44485.4312500503</v>
      </c>
      <c r="C22229" s="316">
        <v>57.32588950668287</v>
      </c>
      <c r="D22229" s="315" t="s">
        <v>82</v>
      </c>
    </row>
    <row r="22230" spans="1:4" ht="14.5" customHeight="1" x14ac:dyDescent="0.35">
      <c r="A22230" s="1"/>
      <c r="B22230" s="317">
        <v>44485.431944494747</v>
      </c>
      <c r="C22230" s="316">
        <v>63.518817507377634</v>
      </c>
      <c r="D22230" s="315" t="s">
        <v>82</v>
      </c>
    </row>
    <row r="22231" spans="1:4" ht="14.5" customHeight="1" x14ac:dyDescent="0.35">
      <c r="A22231" s="1"/>
      <c r="B22231" s="317">
        <v>44485.432638939194</v>
      </c>
      <c r="C22231" s="316">
        <v>86.882447240781033</v>
      </c>
      <c r="D22231" s="315" t="s">
        <v>82</v>
      </c>
    </row>
    <row r="22232" spans="1:4" ht="14.5" customHeight="1" x14ac:dyDescent="0.35">
      <c r="A22232" s="1"/>
      <c r="B22232" s="317">
        <v>44485.43333338364</v>
      </c>
      <c r="C22232" s="316">
        <v>114.16287461985873</v>
      </c>
      <c r="D22232" s="315" t="s">
        <v>82</v>
      </c>
    </row>
    <row r="22233" spans="1:4" ht="14.5" customHeight="1" x14ac:dyDescent="0.35">
      <c r="A22233" s="1"/>
      <c r="B22233" s="317">
        <v>44485.434027828087</v>
      </c>
      <c r="C22233" s="316">
        <v>134.65949066091562</v>
      </c>
      <c r="D22233" s="315" t="s">
        <v>82</v>
      </c>
    </row>
    <row r="22234" spans="1:4" ht="14.5" customHeight="1" x14ac:dyDescent="0.35">
      <c r="A22234" s="1"/>
      <c r="B22234" s="317">
        <v>44485.434722272534</v>
      </c>
      <c r="C22234" s="316">
        <v>148.9801510533124</v>
      </c>
      <c r="D22234" s="315" t="s">
        <v>82</v>
      </c>
    </row>
    <row r="22235" spans="1:4" ht="14.5" customHeight="1" x14ac:dyDescent="0.35">
      <c r="A22235" s="1"/>
      <c r="B22235" s="317">
        <v>44485.43541671698</v>
      </c>
      <c r="C22235" s="316">
        <v>152.66851495541633</v>
      </c>
      <c r="D22235" s="315" t="s">
        <v>82</v>
      </c>
    </row>
    <row r="22236" spans="1:4" ht="14.5" customHeight="1" x14ac:dyDescent="0.35">
      <c r="A22236" s="1"/>
      <c r="B22236" s="317">
        <v>44485.436111161427</v>
      </c>
      <c r="C22236" s="316">
        <v>101.81259086601591</v>
      </c>
      <c r="D22236" s="315" t="s">
        <v>82</v>
      </c>
    </row>
    <row r="22237" spans="1:4" ht="14.5" customHeight="1" x14ac:dyDescent="0.35">
      <c r="A22237" s="1"/>
      <c r="B22237" s="317">
        <v>44485.436805605874</v>
      </c>
      <c r="C22237" s="316">
        <v>66.108617399004288</v>
      </c>
      <c r="D22237" s="315" t="s">
        <v>82</v>
      </c>
    </row>
    <row r="22238" spans="1:4" ht="14.5" customHeight="1" x14ac:dyDescent="0.35">
      <c r="A22238" s="1"/>
      <c r="B22238" s="317">
        <v>44485.437500050321</v>
      </c>
      <c r="C22238" s="316">
        <v>58.882479021195714</v>
      </c>
      <c r="D22238" s="315" t="s">
        <v>82</v>
      </c>
    </row>
    <row r="22239" spans="1:4" ht="14.5" customHeight="1" x14ac:dyDescent="0.35">
      <c r="A22239" s="1"/>
      <c r="B22239" s="317">
        <v>44485.438194494767</v>
      </c>
      <c r="C22239" s="316">
        <v>55.954636985462272</v>
      </c>
      <c r="D22239" s="315" t="s">
        <v>82</v>
      </c>
    </row>
    <row r="22240" spans="1:4" ht="14.5" customHeight="1" x14ac:dyDescent="0.35">
      <c r="A22240" s="1"/>
      <c r="B22240" s="317">
        <v>44485.438888939214</v>
      </c>
      <c r="C22240" s="316">
        <v>53.27466233851446</v>
      </c>
      <c r="D22240" s="315" t="s">
        <v>82</v>
      </c>
    </row>
    <row r="22241" spans="1:4" ht="14.5" customHeight="1" x14ac:dyDescent="0.35">
      <c r="A22241" s="1"/>
      <c r="B22241" s="317">
        <v>44485.439583383661</v>
      </c>
      <c r="C22241" s="316">
        <v>50.43861294318534</v>
      </c>
      <c r="D22241" s="315" t="s">
        <v>82</v>
      </c>
    </row>
    <row r="22242" spans="1:4" ht="14.5" customHeight="1" x14ac:dyDescent="0.35">
      <c r="A22242" s="1"/>
      <c r="B22242" s="317">
        <v>44485.440277828107</v>
      </c>
      <c r="C22242" s="316">
        <v>48.365096566017016</v>
      </c>
      <c r="D22242" s="315" t="s">
        <v>82</v>
      </c>
    </row>
    <row r="22243" spans="1:4" ht="14.5" customHeight="1" x14ac:dyDescent="0.35">
      <c r="A22243" s="1"/>
      <c r="B22243" s="317">
        <v>44485.440972272554</v>
      </c>
      <c r="C22243" s="316">
        <v>46.260654450492197</v>
      </c>
      <c r="D22243" s="315" t="s">
        <v>82</v>
      </c>
    </row>
    <row r="22244" spans="1:4" ht="14.5" customHeight="1" x14ac:dyDescent="0.35">
      <c r="A22244" s="1"/>
      <c r="B22244" s="317">
        <v>44485.441666717001</v>
      </c>
      <c r="C22244" s="316">
        <v>43.65649139645587</v>
      </c>
      <c r="D22244" s="315" t="s">
        <v>82</v>
      </c>
    </row>
    <row r="22245" spans="1:4" ht="14.5" customHeight="1" x14ac:dyDescent="0.35">
      <c r="A22245" s="1"/>
      <c r="B22245" s="317">
        <v>44485.442361161447</v>
      </c>
      <c r="C22245" s="316">
        <v>40.760585169768696</v>
      </c>
      <c r="D22245" s="315" t="s">
        <v>82</v>
      </c>
    </row>
    <row r="22246" spans="1:4" ht="14.5" customHeight="1" x14ac:dyDescent="0.35">
      <c r="A22246" s="1"/>
      <c r="B22246" s="317">
        <v>44485.443055605894</v>
      </c>
      <c r="C22246" s="316">
        <v>37.780616902466861</v>
      </c>
      <c r="D22246" s="315" t="s">
        <v>82</v>
      </c>
    </row>
    <row r="22247" spans="1:4" ht="14.5" customHeight="1" x14ac:dyDescent="0.35">
      <c r="A22247" s="1"/>
      <c r="B22247" s="317">
        <v>44485.443750050341</v>
      </c>
      <c r="C22247" s="316">
        <v>34.835837600008624</v>
      </c>
      <c r="D22247" s="315" t="s">
        <v>82</v>
      </c>
    </row>
    <row r="22248" spans="1:4" ht="14.5" customHeight="1" x14ac:dyDescent="0.35">
      <c r="A22248" s="1"/>
      <c r="B22248" s="317">
        <v>44485.444444494788</v>
      </c>
      <c r="C22248" s="316">
        <v>32.233266144762453</v>
      </c>
      <c r="D22248" s="315" t="s">
        <v>82</v>
      </c>
    </row>
    <row r="22249" spans="1:4" ht="14.5" customHeight="1" x14ac:dyDescent="0.35">
      <c r="A22249" s="1"/>
      <c r="B22249" s="317">
        <v>44485.445138939234</v>
      </c>
      <c r="C22249" s="316">
        <v>29.982603335567305</v>
      </c>
      <c r="D22249" s="315" t="s">
        <v>82</v>
      </c>
    </row>
    <row r="22250" spans="1:4" ht="14.5" customHeight="1" x14ac:dyDescent="0.35">
      <c r="A22250" s="1"/>
      <c r="B22250" s="317">
        <v>44485.445833383681</v>
      </c>
      <c r="C22250" s="316">
        <v>27.900363739356788</v>
      </c>
      <c r="D22250" s="315" t="s">
        <v>82</v>
      </c>
    </row>
    <row r="22251" spans="1:4" ht="14.5" customHeight="1" x14ac:dyDescent="0.35">
      <c r="A22251" s="1"/>
      <c r="B22251" s="317">
        <v>44485.446527828128</v>
      </c>
      <c r="C22251" s="316">
        <v>26.230535814669565</v>
      </c>
      <c r="D22251" s="315" t="s">
        <v>82</v>
      </c>
    </row>
    <row r="22252" spans="1:4" ht="14.5" customHeight="1" x14ac:dyDescent="0.35">
      <c r="A22252" s="1"/>
      <c r="B22252" s="317">
        <v>44485.447222272574</v>
      </c>
      <c r="C22252" s="316">
        <v>24.489926166725734</v>
      </c>
      <c r="D22252" s="315" t="s">
        <v>82</v>
      </c>
    </row>
    <row r="22253" spans="1:4" ht="14.5" customHeight="1" x14ac:dyDescent="0.35">
      <c r="A22253" s="1"/>
      <c r="B22253" s="317">
        <v>44485.447916717021</v>
      </c>
      <c r="C22253" s="316">
        <v>22.995283403457144</v>
      </c>
      <c r="D22253" s="315" t="s">
        <v>82</v>
      </c>
    </row>
    <row r="22254" spans="1:4" ht="14.5" customHeight="1" x14ac:dyDescent="0.35">
      <c r="A22254" s="1"/>
      <c r="B22254" s="317">
        <v>44485.448611161468</v>
      </c>
      <c r="C22254" s="316">
        <v>21.849637445046877</v>
      </c>
      <c r="D22254" s="315" t="s">
        <v>82</v>
      </c>
    </row>
    <row r="22255" spans="1:4" ht="14.5" customHeight="1" x14ac:dyDescent="0.35">
      <c r="A22255" s="1"/>
      <c r="B22255" s="317">
        <v>44485.449305605915</v>
      </c>
      <c r="C22255" s="316">
        <v>20.94219070015291</v>
      </c>
      <c r="D22255" s="315" t="s">
        <v>82</v>
      </c>
    </row>
    <row r="22256" spans="1:4" ht="14.5" customHeight="1" x14ac:dyDescent="0.35">
      <c r="A22256" s="1"/>
      <c r="B22256" s="317">
        <v>44485.450000050361</v>
      </c>
      <c r="C22256" s="316">
        <v>20.134655179679005</v>
      </c>
      <c r="D22256" s="315" t="s">
        <v>82</v>
      </c>
    </row>
    <row r="22257" spans="1:4" ht="14.5" customHeight="1" x14ac:dyDescent="0.35">
      <c r="A22257" s="1"/>
      <c r="B22257" s="317">
        <v>44485.450694494808</v>
      </c>
      <c r="C22257" s="316">
        <v>19.580487852221996</v>
      </c>
      <c r="D22257" s="315" t="s">
        <v>82</v>
      </c>
    </row>
    <row r="22258" spans="1:4" ht="14.5" customHeight="1" x14ac:dyDescent="0.35">
      <c r="A22258" s="1"/>
      <c r="B22258" s="317">
        <v>44485.451388939255</v>
      </c>
      <c r="C22258" s="316">
        <v>19.103679697987779</v>
      </c>
      <c r="D22258" s="315" t="s">
        <v>82</v>
      </c>
    </row>
    <row r="22259" spans="1:4" ht="14.5" customHeight="1" x14ac:dyDescent="0.35">
      <c r="A22259" s="1"/>
      <c r="B22259" s="317">
        <v>44485.452083383701</v>
      </c>
      <c r="C22259" s="316">
        <v>18.767962017094153</v>
      </c>
      <c r="D22259" s="315" t="s">
        <v>82</v>
      </c>
    </row>
    <row r="22260" spans="1:4" ht="14.5" customHeight="1" x14ac:dyDescent="0.35">
      <c r="A22260" s="1"/>
      <c r="B22260" s="317">
        <v>44485.452777828148</v>
      </c>
      <c r="C22260" s="316">
        <v>18.603356032143346</v>
      </c>
      <c r="D22260" s="315" t="s">
        <v>82</v>
      </c>
    </row>
    <row r="22261" spans="1:4" ht="14.5" customHeight="1" x14ac:dyDescent="0.35">
      <c r="A22261" s="1"/>
      <c r="B22261" s="317">
        <v>44485.453472272595</v>
      </c>
      <c r="C22261" s="316">
        <v>18.683646905763212</v>
      </c>
      <c r="D22261" s="315" t="s">
        <v>82</v>
      </c>
    </row>
    <row r="22262" spans="1:4" ht="14.5" customHeight="1" x14ac:dyDescent="0.35">
      <c r="A22262" s="1"/>
      <c r="B22262" s="317">
        <v>44485.454166717042</v>
      </c>
      <c r="C22262" s="316">
        <v>18.751447436181966</v>
      </c>
      <c r="D22262" s="315" t="s">
        <v>82</v>
      </c>
    </row>
    <row r="22263" spans="1:4" ht="14.5" customHeight="1" x14ac:dyDescent="0.35">
      <c r="A22263" s="1"/>
      <c r="B22263" s="317">
        <v>44485.454861161488</v>
      </c>
      <c r="C22263" s="316">
        <v>18.932488771777329</v>
      </c>
      <c r="D22263" s="315" t="s">
        <v>82</v>
      </c>
    </row>
    <row r="22264" spans="1:4" ht="14.5" customHeight="1" x14ac:dyDescent="0.35">
      <c r="A22264" s="1"/>
      <c r="B22264" s="317">
        <v>44485.455555605935</v>
      </c>
      <c r="C22264" s="316">
        <v>19.162656378234775</v>
      </c>
      <c r="D22264" s="315" t="s">
        <v>82</v>
      </c>
    </row>
    <row r="22265" spans="1:4" ht="14.5" customHeight="1" x14ac:dyDescent="0.35">
      <c r="A22265" s="1"/>
      <c r="B22265" s="317">
        <v>44485.456250050382</v>
      </c>
      <c r="C22265" s="316">
        <v>19.586267557430741</v>
      </c>
      <c r="D22265" s="315" t="s">
        <v>82</v>
      </c>
    </row>
    <row r="22266" spans="1:4" ht="14.5" customHeight="1" x14ac:dyDescent="0.35">
      <c r="A22266" s="1"/>
      <c r="B22266" s="317">
        <v>44485.456944494828</v>
      </c>
      <c r="C22266" s="316">
        <v>19.887584801798219</v>
      </c>
      <c r="D22266" s="315" t="s">
        <v>82</v>
      </c>
    </row>
    <row r="22267" spans="1:4" ht="14.5" customHeight="1" x14ac:dyDescent="0.35">
      <c r="A22267" s="1"/>
      <c r="B22267" s="317">
        <v>44485.457638939275</v>
      </c>
      <c r="C22267" s="316">
        <v>20.231334205971994</v>
      </c>
      <c r="D22267" s="315" t="s">
        <v>82</v>
      </c>
    </row>
    <row r="22268" spans="1:4" ht="14.5" customHeight="1" x14ac:dyDescent="0.35">
      <c r="A22268" s="1"/>
      <c r="B22268" s="317">
        <v>44485.458333383722</v>
      </c>
      <c r="C22268" s="316">
        <v>20.643756059205042</v>
      </c>
      <c r="D22268" s="315" t="s">
        <v>82</v>
      </c>
    </row>
    <row r="22269" spans="1:4" ht="14.5" customHeight="1" x14ac:dyDescent="0.35">
      <c r="A22269" s="1"/>
      <c r="B22269" s="317">
        <v>44485.459027828168</v>
      </c>
      <c r="C22269" s="316">
        <v>21.148726264497963</v>
      </c>
      <c r="D22269" s="315" t="s">
        <v>82</v>
      </c>
    </row>
    <row r="22270" spans="1:4" ht="14.5" customHeight="1" x14ac:dyDescent="0.35">
      <c r="A22270" s="1"/>
      <c r="B22270" s="317">
        <v>44485.459722272615</v>
      </c>
      <c r="C22270" s="316">
        <v>21.72828964518752</v>
      </c>
      <c r="D22270" s="315" t="s">
        <v>82</v>
      </c>
    </row>
    <row r="22271" spans="1:4" ht="14.5" customHeight="1" x14ac:dyDescent="0.35">
      <c r="A22271" s="1"/>
      <c r="B22271" s="317">
        <v>44485.460416717062</v>
      </c>
      <c r="C22271" s="316">
        <v>22.203239473962942</v>
      </c>
      <c r="D22271" s="315" t="s">
        <v>82</v>
      </c>
    </row>
    <row r="22272" spans="1:4" ht="14.5" customHeight="1" x14ac:dyDescent="0.35">
      <c r="A22272" s="1"/>
      <c r="B22272" s="317">
        <v>44485.461111161509</v>
      </c>
      <c r="C22272" s="316">
        <v>23.720656590917496</v>
      </c>
      <c r="D22272" s="315" t="s">
        <v>82</v>
      </c>
    </row>
    <row r="22273" spans="1:4" ht="14.5" customHeight="1" x14ac:dyDescent="0.35">
      <c r="A22273" s="1"/>
      <c r="B22273" s="317">
        <v>44485.461805605955</v>
      </c>
      <c r="C22273" s="316">
        <v>25.45712525206909</v>
      </c>
      <c r="D22273" s="315" t="s">
        <v>82</v>
      </c>
    </row>
    <row r="22274" spans="1:4" ht="14.5" customHeight="1" x14ac:dyDescent="0.35">
      <c r="A22274" s="1"/>
      <c r="B22274" s="317">
        <v>44485.462500050402</v>
      </c>
      <c r="C22274" s="316">
        <v>26.797327681193806</v>
      </c>
      <c r="D22274" s="315" t="s">
        <v>82</v>
      </c>
    </row>
    <row r="22275" spans="1:4" ht="14.5" customHeight="1" x14ac:dyDescent="0.35">
      <c r="A22275" s="1"/>
      <c r="B22275" s="317">
        <v>44485.463194494849</v>
      </c>
      <c r="C22275" s="316">
        <v>28.571867589880519</v>
      </c>
      <c r="D22275" s="315" t="s">
        <v>82</v>
      </c>
    </row>
    <row r="22276" spans="1:4" ht="14.5" customHeight="1" x14ac:dyDescent="0.35">
      <c r="A22276" s="1"/>
      <c r="B22276" s="317">
        <v>44485.463888939295</v>
      </c>
      <c r="C22276" s="316">
        <v>32.304185103232641</v>
      </c>
      <c r="D22276" s="315" t="s">
        <v>82</v>
      </c>
    </row>
    <row r="22277" spans="1:4" ht="14.5" customHeight="1" x14ac:dyDescent="0.35">
      <c r="A22277" s="1"/>
      <c r="B22277" s="317">
        <v>44485.464583383742</v>
      </c>
      <c r="C22277" s="316">
        <v>34.418102976990241</v>
      </c>
      <c r="D22277" s="315" t="s">
        <v>82</v>
      </c>
    </row>
    <row r="22278" spans="1:4" ht="14.5" customHeight="1" x14ac:dyDescent="0.35">
      <c r="A22278" s="1"/>
      <c r="B22278" s="317">
        <v>44485.465277828189</v>
      </c>
      <c r="C22278" s="316">
        <v>32.051778669720804</v>
      </c>
      <c r="D22278" s="315" t="s">
        <v>82</v>
      </c>
    </row>
    <row r="22279" spans="1:4" ht="14.5" customHeight="1" x14ac:dyDescent="0.35">
      <c r="A22279" s="1"/>
      <c r="B22279" s="317">
        <v>44485.465972272636</v>
      </c>
      <c r="C22279" s="316">
        <v>30.961263386963402</v>
      </c>
      <c r="D22279" s="315" t="s">
        <v>82</v>
      </c>
    </row>
    <row r="22280" spans="1:4" ht="14.5" customHeight="1" x14ac:dyDescent="0.35">
      <c r="A22280" s="1"/>
      <c r="B22280" s="317">
        <v>44485.466666717082</v>
      </c>
      <c r="C22280" s="316">
        <v>32.236759959695824</v>
      </c>
      <c r="D22280" s="315" t="s">
        <v>82</v>
      </c>
    </row>
    <row r="22281" spans="1:4" ht="14.5" customHeight="1" x14ac:dyDescent="0.35">
      <c r="A22281" s="1"/>
      <c r="B22281" s="317">
        <v>44485.467361161529</v>
      </c>
      <c r="C22281" s="316">
        <v>35.43616586716962</v>
      </c>
      <c r="D22281" s="315" t="s">
        <v>82</v>
      </c>
    </row>
    <row r="22282" spans="1:4" ht="14.5" customHeight="1" x14ac:dyDescent="0.35">
      <c r="A22282" s="1"/>
      <c r="B22282" s="317">
        <v>44485.468055605976</v>
      </c>
      <c r="C22282" s="316">
        <v>36.994605721285915</v>
      </c>
      <c r="D22282" s="315" t="s">
        <v>82</v>
      </c>
    </row>
    <row r="22283" spans="1:4" ht="14.5" customHeight="1" x14ac:dyDescent="0.35">
      <c r="A22283" s="1"/>
      <c r="B22283" s="317">
        <v>44485.468750050422</v>
      </c>
      <c r="C22283" s="316">
        <v>37.083522813327725</v>
      </c>
      <c r="D22283" s="315" t="s">
        <v>82</v>
      </c>
    </row>
    <row r="22284" spans="1:4" ht="14.5" customHeight="1" x14ac:dyDescent="0.35">
      <c r="A22284" s="1"/>
      <c r="B22284" s="317">
        <v>44485.469444494869</v>
      </c>
      <c r="C22284" s="316">
        <v>37.710722447577673</v>
      </c>
      <c r="D22284" s="315" t="s">
        <v>82</v>
      </c>
    </row>
    <row r="22285" spans="1:4" ht="14.5" customHeight="1" x14ac:dyDescent="0.35">
      <c r="A22285" s="1"/>
      <c r="B22285" s="317">
        <v>44485.470138939316</v>
      </c>
      <c r="C22285" s="316">
        <v>43.18909257602548</v>
      </c>
      <c r="D22285" s="315" t="s">
        <v>82</v>
      </c>
    </row>
    <row r="22286" spans="1:4" ht="14.5" customHeight="1" x14ac:dyDescent="0.35">
      <c r="A22286" s="1"/>
      <c r="B22286" s="317">
        <v>44485.470833383763</v>
      </c>
      <c r="C22286" s="316">
        <v>52.037858957271482</v>
      </c>
      <c r="D22286" s="315" t="s">
        <v>82</v>
      </c>
    </row>
    <row r="22287" spans="1:4" ht="14.5" customHeight="1" x14ac:dyDescent="0.35">
      <c r="A22287" s="1"/>
      <c r="B22287" s="317">
        <v>44485.471527828209</v>
      </c>
      <c r="C22287" s="316">
        <v>57.057648558397581</v>
      </c>
      <c r="D22287" s="315" t="s">
        <v>82</v>
      </c>
    </row>
    <row r="22288" spans="1:4" ht="14.5" customHeight="1" x14ac:dyDescent="0.35">
      <c r="A22288" s="1"/>
      <c r="B22288" s="317">
        <v>44485.472222272656</v>
      </c>
      <c r="C22288" s="316">
        <v>60.392917797597086</v>
      </c>
      <c r="D22288" s="315" t="s">
        <v>82</v>
      </c>
    </row>
    <row r="22289" spans="1:4" ht="14.5" customHeight="1" x14ac:dyDescent="0.35">
      <c r="A22289" s="1"/>
      <c r="B22289" s="317">
        <v>44485.472916717103</v>
      </c>
      <c r="C22289" s="316">
        <v>57.194573588073645</v>
      </c>
      <c r="D22289" s="315" t="s">
        <v>82</v>
      </c>
    </row>
    <row r="22290" spans="1:4" ht="14.5" customHeight="1" x14ac:dyDescent="0.35">
      <c r="A22290" s="1"/>
      <c r="B22290" s="317">
        <v>44485.473611161549</v>
      </c>
      <c r="C22290" s="316">
        <v>51.763005391531621</v>
      </c>
      <c r="D22290" s="315" t="s">
        <v>82</v>
      </c>
    </row>
    <row r="22291" spans="1:4" ht="14.5" customHeight="1" x14ac:dyDescent="0.35">
      <c r="A22291" s="1"/>
      <c r="B22291" s="317">
        <v>44485.474305605996</v>
      </c>
      <c r="C22291" s="316">
        <v>49.608770329036631</v>
      </c>
      <c r="D22291" s="315" t="s">
        <v>82</v>
      </c>
    </row>
    <row r="22292" spans="1:4" ht="14.5" customHeight="1" x14ac:dyDescent="0.35">
      <c r="A22292" s="1"/>
      <c r="B22292" s="317">
        <v>44485.475000050443</v>
      </c>
      <c r="C22292" s="316">
        <v>49.050470301440996</v>
      </c>
      <c r="D22292" s="315" t="s">
        <v>82</v>
      </c>
    </row>
    <row r="22293" spans="1:4" ht="14.5" customHeight="1" x14ac:dyDescent="0.35">
      <c r="A22293" s="1"/>
      <c r="B22293" s="317">
        <v>44485.475694494889</v>
      </c>
      <c r="C22293" s="316">
        <v>48.128977839407163</v>
      </c>
      <c r="D22293" s="315" t="s">
        <v>82</v>
      </c>
    </row>
    <row r="22294" spans="1:4" ht="14.5" customHeight="1" x14ac:dyDescent="0.35">
      <c r="A22294" s="1"/>
      <c r="B22294" s="317">
        <v>44485.476388939336</v>
      </c>
      <c r="C22294" s="316">
        <v>47.081114738284185</v>
      </c>
      <c r="D22294" s="315" t="s">
        <v>82</v>
      </c>
    </row>
    <row r="22295" spans="1:4" ht="14.5" customHeight="1" x14ac:dyDescent="0.35">
      <c r="A22295" s="1"/>
      <c r="B22295" s="317">
        <v>44485.477083383783</v>
      </c>
      <c r="C22295" s="316">
        <v>50.283591114304727</v>
      </c>
      <c r="D22295" s="315" t="s">
        <v>82</v>
      </c>
    </row>
    <row r="22296" spans="1:4" ht="14.5" customHeight="1" x14ac:dyDescent="0.35">
      <c r="A22296" s="1"/>
      <c r="B22296" s="317">
        <v>44485.47777782823</v>
      </c>
      <c r="C22296" s="316">
        <v>61.515228160720049</v>
      </c>
      <c r="D22296" s="315" t="s">
        <v>82</v>
      </c>
    </row>
    <row r="22297" spans="1:4" ht="14.5" customHeight="1" x14ac:dyDescent="0.35">
      <c r="A22297" s="1"/>
      <c r="B22297" s="317">
        <v>44485.478472272676</v>
      </c>
      <c r="C22297" s="316">
        <v>71.809485109699509</v>
      </c>
      <c r="D22297" s="315" t="s">
        <v>82</v>
      </c>
    </row>
    <row r="22298" spans="1:4" ht="14.5" customHeight="1" x14ac:dyDescent="0.35">
      <c r="A22298" s="1"/>
      <c r="B22298" s="317">
        <v>44485.479166717123</v>
      </c>
      <c r="C22298" s="316">
        <v>76.549149624434847</v>
      </c>
      <c r="D22298" s="315" t="s">
        <v>82</v>
      </c>
    </row>
    <row r="22299" spans="1:4" ht="14.5" customHeight="1" x14ac:dyDescent="0.35">
      <c r="A22299" s="1"/>
      <c r="B22299" s="317">
        <v>44485.47986116157</v>
      </c>
      <c r="C22299" s="316">
        <v>78.539150186748401</v>
      </c>
      <c r="D22299" s="315" t="s">
        <v>82</v>
      </c>
    </row>
    <row r="22300" spans="1:4" ht="14.5" customHeight="1" x14ac:dyDescent="0.35">
      <c r="A22300" s="1"/>
      <c r="B22300" s="317">
        <v>44485.480555606016</v>
      </c>
      <c r="C22300" s="316">
        <v>73.662013990503809</v>
      </c>
      <c r="D22300" s="315" t="s">
        <v>82</v>
      </c>
    </row>
    <row r="22301" spans="1:4" ht="14.5" customHeight="1" x14ac:dyDescent="0.35">
      <c r="A22301" s="1"/>
      <c r="B22301" s="317">
        <v>44485.481250050463</v>
      </c>
      <c r="C22301" s="316">
        <v>91.473168661200901</v>
      </c>
      <c r="D22301" s="315" t="s">
        <v>82</v>
      </c>
    </row>
    <row r="22302" spans="1:4" ht="14.5" customHeight="1" x14ac:dyDescent="0.35">
      <c r="A22302" s="1"/>
      <c r="B22302" s="317">
        <v>44485.48194449491</v>
      </c>
      <c r="C22302" s="316">
        <v>99.506616770214166</v>
      </c>
      <c r="D22302" s="315" t="s">
        <v>82</v>
      </c>
    </row>
    <row r="22303" spans="1:4" ht="14.5" customHeight="1" x14ac:dyDescent="0.35">
      <c r="A22303" s="1"/>
      <c r="B22303" s="317">
        <v>44485.482638939357</v>
      </c>
      <c r="C22303" s="316">
        <v>107.10903902514643</v>
      </c>
      <c r="D22303" s="315" t="s">
        <v>82</v>
      </c>
    </row>
    <row r="22304" spans="1:4" ht="14.5" customHeight="1" x14ac:dyDescent="0.35">
      <c r="A22304" s="1"/>
      <c r="B22304" s="317">
        <v>44485.483333383803</v>
      </c>
      <c r="C22304" s="316">
        <v>95.815057222651859</v>
      </c>
      <c r="D22304" s="315" t="s">
        <v>82</v>
      </c>
    </row>
    <row r="22305" spans="1:4" ht="14.5" customHeight="1" x14ac:dyDescent="0.35">
      <c r="A22305" s="1"/>
      <c r="B22305" s="317">
        <v>44485.48402782825</v>
      </c>
      <c r="C22305" s="316">
        <v>78.312333279867502</v>
      </c>
      <c r="D22305" s="315" t="s">
        <v>82</v>
      </c>
    </row>
    <row r="22306" spans="1:4" ht="14.5" customHeight="1" x14ac:dyDescent="0.35">
      <c r="A22306" s="1"/>
      <c r="B22306" s="317">
        <v>44485.484722272697</v>
      </c>
      <c r="C22306" s="316">
        <v>68.336754836186685</v>
      </c>
      <c r="D22306" s="315" t="s">
        <v>82</v>
      </c>
    </row>
    <row r="22307" spans="1:4" ht="14.5" customHeight="1" x14ac:dyDescent="0.35">
      <c r="A22307" s="1"/>
      <c r="B22307" s="317">
        <v>44485.485416717143</v>
      </c>
      <c r="C22307" s="316">
        <v>62.308480757516612</v>
      </c>
      <c r="D22307" s="315" t="s">
        <v>82</v>
      </c>
    </row>
    <row r="22308" spans="1:4" ht="14.5" customHeight="1" x14ac:dyDescent="0.35">
      <c r="A22308" s="1"/>
      <c r="B22308" s="317">
        <v>44485.48611116159</v>
      </c>
      <c r="C22308" s="316">
        <v>59.214395372602546</v>
      </c>
      <c r="D22308" s="315" t="s">
        <v>82</v>
      </c>
    </row>
    <row r="22309" spans="1:4" ht="14.5" customHeight="1" x14ac:dyDescent="0.35">
      <c r="A22309" s="1"/>
      <c r="B22309" s="317">
        <v>44485.486805606037</v>
      </c>
      <c r="C22309" s="316">
        <v>58.462917752798724</v>
      </c>
      <c r="D22309" s="315" t="s">
        <v>82</v>
      </c>
    </row>
    <row r="22310" spans="1:4" ht="14.5" customHeight="1" x14ac:dyDescent="0.35">
      <c r="A22310" s="1"/>
      <c r="B22310" s="317">
        <v>44485.487500050484</v>
      </c>
      <c r="C22310" s="316">
        <v>56.73172681646053</v>
      </c>
      <c r="D22310" s="315" t="s">
        <v>82</v>
      </c>
    </row>
    <row r="22311" spans="1:4" ht="14.5" customHeight="1" x14ac:dyDescent="0.35">
      <c r="A22311" s="1"/>
      <c r="B22311" s="317">
        <v>44485.48819449493</v>
      </c>
      <c r="C22311" s="316">
        <v>55.139711350792396</v>
      </c>
      <c r="D22311" s="315" t="s">
        <v>82</v>
      </c>
    </row>
    <row r="22312" spans="1:4" ht="14.5" customHeight="1" x14ac:dyDescent="0.35">
      <c r="A22312" s="1"/>
      <c r="B22312" s="317">
        <v>44485.488888939377</v>
      </c>
      <c r="C22312" s="316">
        <v>53.102521599878671</v>
      </c>
      <c r="D22312" s="315" t="s">
        <v>82</v>
      </c>
    </row>
    <row r="22313" spans="1:4" ht="14.5" customHeight="1" x14ac:dyDescent="0.35">
      <c r="A22313" s="1"/>
      <c r="B22313" s="317">
        <v>44485.489583383824</v>
      </c>
      <c r="C22313" s="316">
        <v>51.513563285399385</v>
      </c>
      <c r="D22313" s="315" t="s">
        <v>82</v>
      </c>
    </row>
    <row r="22314" spans="1:4" ht="14.5" customHeight="1" x14ac:dyDescent="0.35">
      <c r="A22314" s="1"/>
      <c r="B22314" s="317">
        <v>44485.49027782827</v>
      </c>
      <c r="C22314" s="316">
        <v>51.226718395876624</v>
      </c>
      <c r="D22314" s="315" t="s">
        <v>82</v>
      </c>
    </row>
    <row r="22315" spans="1:4" ht="14.5" customHeight="1" x14ac:dyDescent="0.35">
      <c r="A22315" s="1"/>
      <c r="B22315" s="317">
        <v>44485.490972272717</v>
      </c>
      <c r="C22315" s="316">
        <v>51.420586582729207</v>
      </c>
      <c r="D22315" s="315" t="s">
        <v>82</v>
      </c>
    </row>
    <row r="22316" spans="1:4" ht="14.5" customHeight="1" x14ac:dyDescent="0.35">
      <c r="A22316" s="1"/>
      <c r="B22316" s="317">
        <v>44485.491666717164</v>
      </c>
      <c r="C22316" s="316">
        <v>51.712609767111523</v>
      </c>
      <c r="D22316" s="315" t="s">
        <v>82</v>
      </c>
    </row>
    <row r="22317" spans="1:4" ht="14.5" customHeight="1" x14ac:dyDescent="0.35">
      <c r="A22317" s="1"/>
      <c r="B22317" s="317">
        <v>44485.49236116161</v>
      </c>
      <c r="C22317" s="316">
        <v>52.987210758815245</v>
      </c>
      <c r="D22317" s="315" t="s">
        <v>82</v>
      </c>
    </row>
    <row r="22318" spans="1:4" ht="14.5" customHeight="1" x14ac:dyDescent="0.35">
      <c r="A22318" s="1"/>
      <c r="B22318" s="317">
        <v>44485.493055606057</v>
      </c>
      <c r="C22318" s="316">
        <v>53.922034563122239</v>
      </c>
      <c r="D22318" s="315" t="s">
        <v>82</v>
      </c>
    </row>
    <row r="22319" spans="1:4" ht="14.5" customHeight="1" x14ac:dyDescent="0.35">
      <c r="A22319" s="1"/>
      <c r="B22319" s="317">
        <v>44485.493750050504</v>
      </c>
      <c r="C22319" s="316">
        <v>54.755983793594837</v>
      </c>
      <c r="D22319" s="315" t="s">
        <v>82</v>
      </c>
    </row>
    <row r="22320" spans="1:4" ht="14.5" customHeight="1" x14ac:dyDescent="0.35">
      <c r="A22320" s="1"/>
      <c r="B22320" s="317">
        <v>44485.494444494951</v>
      </c>
      <c r="C22320" s="316">
        <v>56.127771378388083</v>
      </c>
      <c r="D22320" s="315" t="s">
        <v>82</v>
      </c>
    </row>
    <row r="22321" spans="1:4" ht="14.5" customHeight="1" x14ac:dyDescent="0.35">
      <c r="A22321" s="1"/>
      <c r="B22321" s="317">
        <v>44485.495138939397</v>
      </c>
      <c r="C22321" s="316">
        <v>56.882099569575317</v>
      </c>
      <c r="D22321" s="315" t="s">
        <v>82</v>
      </c>
    </row>
    <row r="22322" spans="1:4" ht="14.5" customHeight="1" x14ac:dyDescent="0.35">
      <c r="A22322" s="1"/>
      <c r="B22322" s="317">
        <v>44485.495833383844</v>
      </c>
      <c r="C22322" s="316">
        <v>58.424721965325688</v>
      </c>
      <c r="D22322" s="315" t="s">
        <v>82</v>
      </c>
    </row>
    <row r="22323" spans="1:4" ht="14.5" customHeight="1" x14ac:dyDescent="0.35">
      <c r="A22323" s="1"/>
      <c r="B22323" s="317">
        <v>44485.496527828291</v>
      </c>
      <c r="C22323" s="316">
        <v>59.149620510131356</v>
      </c>
      <c r="D22323" s="315" t="s">
        <v>82</v>
      </c>
    </row>
    <row r="22324" spans="1:4" ht="14.5" customHeight="1" x14ac:dyDescent="0.35">
      <c r="A22324" s="1"/>
      <c r="B22324" s="317">
        <v>44485.497222272737</v>
      </c>
      <c r="C22324" s="316">
        <v>59.779787427955306</v>
      </c>
      <c r="D22324" s="315" t="s">
        <v>82</v>
      </c>
    </row>
    <row r="22325" spans="1:4" ht="14.5" customHeight="1" x14ac:dyDescent="0.35">
      <c r="A22325" s="1"/>
      <c r="B22325" s="317">
        <v>44485.497916717184</v>
      </c>
      <c r="C22325" s="316">
        <v>61.101418708290048</v>
      </c>
      <c r="D22325" s="315" t="s">
        <v>82</v>
      </c>
    </row>
    <row r="22326" spans="1:4" ht="14.5" customHeight="1" x14ac:dyDescent="0.35">
      <c r="A22326" s="1"/>
      <c r="B22326" s="317">
        <v>44485.498611161631</v>
      </c>
      <c r="C22326" s="316">
        <v>61.9174580172267</v>
      </c>
      <c r="D22326" s="315" t="s">
        <v>82</v>
      </c>
    </row>
    <row r="22327" spans="1:4" ht="14.5" customHeight="1" x14ac:dyDescent="0.35">
      <c r="A22327" s="1"/>
      <c r="B22327" s="317">
        <v>44485.499305606078</v>
      </c>
      <c r="C22327" s="316">
        <v>62.278459333401408</v>
      </c>
      <c r="D22327" s="315" t="s">
        <v>82</v>
      </c>
    </row>
    <row r="22328" spans="1:4" ht="14.5" customHeight="1" x14ac:dyDescent="0.35">
      <c r="A22328" s="1"/>
      <c r="B22328" s="317">
        <v>44485.500000050524</v>
      </c>
      <c r="C22328" s="316">
        <v>22.846911294184792</v>
      </c>
      <c r="D22328" s="315" t="s">
        <v>350</v>
      </c>
    </row>
    <row r="22329" spans="1:4" ht="14.5" customHeight="1" x14ac:dyDescent="0.35">
      <c r="A22329" s="1"/>
      <c r="B22329" s="317">
        <v>44485.500694494971</v>
      </c>
      <c r="C22329" s="316">
        <v>73.188823649227075</v>
      </c>
      <c r="D22329" s="315" t="s">
        <v>82</v>
      </c>
    </row>
    <row r="22330" spans="1:4" ht="14.5" customHeight="1" x14ac:dyDescent="0.35">
      <c r="A22330" s="1"/>
      <c r="B22330" s="317">
        <v>44485.501388939418</v>
      </c>
      <c r="C22330" s="316">
        <v>69.640072362683711</v>
      </c>
      <c r="D22330" s="315" t="s">
        <v>82</v>
      </c>
    </row>
    <row r="22331" spans="1:4" ht="14.5" customHeight="1" x14ac:dyDescent="0.35">
      <c r="A22331" s="1"/>
      <c r="B22331" s="317">
        <v>44485.502083383864</v>
      </c>
      <c r="C22331" s="316">
        <v>68.813106234410469</v>
      </c>
      <c r="D22331" s="315" t="s">
        <v>82</v>
      </c>
    </row>
    <row r="22332" spans="1:4" ht="14.5" customHeight="1" x14ac:dyDescent="0.35">
      <c r="A22332" s="1"/>
      <c r="B22332" s="317">
        <v>44485.502777828311</v>
      </c>
      <c r="C22332" s="316">
        <v>73.85180703986164</v>
      </c>
      <c r="D22332" s="315" t="s">
        <v>82</v>
      </c>
    </row>
    <row r="22333" spans="1:4" ht="14.5" customHeight="1" x14ac:dyDescent="0.35">
      <c r="A22333" s="1"/>
      <c r="B22333" s="317">
        <v>44485.503472272758</v>
      </c>
      <c r="C22333" s="316">
        <v>74.376174258729833</v>
      </c>
      <c r="D22333" s="315" t="s">
        <v>82</v>
      </c>
    </row>
    <row r="22334" spans="1:4" ht="14.5" customHeight="1" x14ac:dyDescent="0.35">
      <c r="A22334" s="1"/>
      <c r="B22334" s="317">
        <v>44485.504166717204</v>
      </c>
      <c r="C22334" s="316">
        <v>72.255273818562273</v>
      </c>
      <c r="D22334" s="315" t="s">
        <v>82</v>
      </c>
    </row>
    <row r="22335" spans="1:4" ht="14.5" customHeight="1" x14ac:dyDescent="0.35">
      <c r="A22335" s="1"/>
      <c r="B22335" s="317">
        <v>44485.504861161651</v>
      </c>
      <c r="C22335" s="316">
        <v>69.392911630224745</v>
      </c>
      <c r="D22335" s="315" t="s">
        <v>82</v>
      </c>
    </row>
    <row r="22336" spans="1:4" ht="14.5" customHeight="1" x14ac:dyDescent="0.35">
      <c r="A22336" s="1"/>
      <c r="B22336" s="317">
        <v>44485.505555606098</v>
      </c>
      <c r="C22336" s="316">
        <v>64.287198262305665</v>
      </c>
      <c r="D22336" s="315" t="s">
        <v>82</v>
      </c>
    </row>
    <row r="22337" spans="1:4" ht="14.5" customHeight="1" x14ac:dyDescent="0.35">
      <c r="A22337" s="1"/>
      <c r="B22337" s="317">
        <v>44485.506250050545</v>
      </c>
      <c r="C22337" s="316">
        <v>61.825440374065266</v>
      </c>
      <c r="D22337" s="315" t="s">
        <v>82</v>
      </c>
    </row>
    <row r="22338" spans="1:4" ht="14.5" customHeight="1" x14ac:dyDescent="0.35">
      <c r="A22338" s="1"/>
      <c r="B22338" s="317">
        <v>44485.506944494991</v>
      </c>
      <c r="C22338" s="316">
        <v>63.949456708458214</v>
      </c>
      <c r="D22338" s="315" t="s">
        <v>82</v>
      </c>
    </row>
    <row r="22339" spans="1:4" ht="14.5" customHeight="1" x14ac:dyDescent="0.35">
      <c r="A22339" s="1"/>
      <c r="B22339" s="317">
        <v>44485.507638939438</v>
      </c>
      <c r="C22339" s="316">
        <v>68.871518880363638</v>
      </c>
      <c r="D22339" s="315" t="s">
        <v>82</v>
      </c>
    </row>
    <row r="22340" spans="1:4" ht="14.5" customHeight="1" x14ac:dyDescent="0.35">
      <c r="A22340" s="1"/>
      <c r="B22340" s="317">
        <v>44485.508333383885</v>
      </c>
      <c r="C22340" s="316">
        <v>72.433040807431098</v>
      </c>
      <c r="D22340" s="315" t="s">
        <v>82</v>
      </c>
    </row>
    <row r="22341" spans="1:4" ht="14.5" customHeight="1" x14ac:dyDescent="0.35">
      <c r="A22341" s="1"/>
      <c r="B22341" s="317">
        <v>44485.509027828331</v>
      </c>
      <c r="C22341" s="316">
        <v>72.736942636301194</v>
      </c>
      <c r="D22341" s="315" t="s">
        <v>82</v>
      </c>
    </row>
    <row r="22342" spans="1:4" ht="14.5" customHeight="1" x14ac:dyDescent="0.35">
      <c r="A22342" s="1"/>
      <c r="B22342" s="317">
        <v>44485.509722272778</v>
      </c>
      <c r="C22342" s="316">
        <v>70.710869141070489</v>
      </c>
      <c r="D22342" s="315" t="s">
        <v>82</v>
      </c>
    </row>
    <row r="22343" spans="1:4" ht="14.5" customHeight="1" x14ac:dyDescent="0.35">
      <c r="A22343" s="1"/>
      <c r="B22343" s="317">
        <v>44485.510416717225</v>
      </c>
      <c r="C22343" s="316">
        <v>71.703068323179224</v>
      </c>
      <c r="D22343" s="315" t="s">
        <v>82</v>
      </c>
    </row>
    <row r="22344" spans="1:4" ht="14.5" customHeight="1" x14ac:dyDescent="0.35">
      <c r="A22344" s="1"/>
      <c r="B22344" s="317">
        <v>44485.511111161672</v>
      </c>
      <c r="C22344" s="316">
        <v>71.88827319571088</v>
      </c>
      <c r="D22344" s="315" t="s">
        <v>82</v>
      </c>
    </row>
    <row r="22345" spans="1:4" ht="14.5" customHeight="1" x14ac:dyDescent="0.35">
      <c r="A22345" s="1"/>
      <c r="B22345" s="317">
        <v>44485.511805606118</v>
      </c>
      <c r="C22345" s="316">
        <v>74.453729610783441</v>
      </c>
      <c r="D22345" s="315" t="s">
        <v>82</v>
      </c>
    </row>
    <row r="22346" spans="1:4" ht="14.5" customHeight="1" x14ac:dyDescent="0.35">
      <c r="A22346" s="1"/>
      <c r="B22346" s="317">
        <v>44485.512500050565</v>
      </c>
      <c r="C22346" s="316">
        <v>80.702488584222735</v>
      </c>
      <c r="D22346" s="315" t="s">
        <v>82</v>
      </c>
    </row>
    <row r="22347" spans="1:4" ht="14.5" customHeight="1" x14ac:dyDescent="0.35">
      <c r="A22347" s="1"/>
      <c r="B22347" s="317">
        <v>44485.513194495012</v>
      </c>
      <c r="C22347" s="316">
        <v>84.169999990138848</v>
      </c>
      <c r="D22347" s="315" t="s">
        <v>82</v>
      </c>
    </row>
    <row r="22348" spans="1:4" ht="14.5" customHeight="1" x14ac:dyDescent="0.35">
      <c r="A22348" s="1"/>
      <c r="B22348" s="317">
        <v>44485.513888939458</v>
      </c>
      <c r="C22348" s="316">
        <v>87.530089718990112</v>
      </c>
      <c r="D22348" s="315" t="s">
        <v>82</v>
      </c>
    </row>
    <row r="22349" spans="1:4" ht="14.5" customHeight="1" x14ac:dyDescent="0.35">
      <c r="A22349" s="1"/>
      <c r="B22349" s="317">
        <v>44485.514583383905</v>
      </c>
      <c r="C22349" s="316">
        <v>92.037137864475753</v>
      </c>
      <c r="D22349" s="315" t="s">
        <v>82</v>
      </c>
    </row>
    <row r="22350" spans="1:4" ht="14.5" customHeight="1" x14ac:dyDescent="0.35">
      <c r="A22350" s="1"/>
      <c r="B22350" s="317">
        <v>44485.515277828352</v>
      </c>
      <c r="C22350" s="316">
        <v>101.10935055555699</v>
      </c>
      <c r="D22350" s="315" t="s">
        <v>82</v>
      </c>
    </row>
    <row r="22351" spans="1:4" ht="14.5" customHeight="1" x14ac:dyDescent="0.35">
      <c r="A22351" s="1"/>
      <c r="B22351" s="317">
        <v>44485.515972272799</v>
      </c>
      <c r="C22351" s="316">
        <v>109.18229914946714</v>
      </c>
      <c r="D22351" s="315" t="s">
        <v>82</v>
      </c>
    </row>
    <row r="22352" spans="1:4" ht="14.5" customHeight="1" x14ac:dyDescent="0.35">
      <c r="A22352" s="1"/>
      <c r="B22352" s="317">
        <v>44485.516666717245</v>
      </c>
      <c r="C22352" s="316">
        <v>106.93397674067916</v>
      </c>
      <c r="D22352" s="315" t="s">
        <v>82</v>
      </c>
    </row>
    <row r="22353" spans="1:4" ht="14.5" customHeight="1" x14ac:dyDescent="0.35">
      <c r="A22353" s="1"/>
      <c r="B22353" s="317">
        <v>44485.517361161692</v>
      </c>
      <c r="C22353" s="316">
        <v>104.07238349160761</v>
      </c>
      <c r="D22353" s="315" t="s">
        <v>82</v>
      </c>
    </row>
    <row r="22354" spans="1:4" ht="14.5" customHeight="1" x14ac:dyDescent="0.35">
      <c r="A22354" s="1"/>
      <c r="B22354" s="317">
        <v>44485.518055606139</v>
      </c>
      <c r="C22354" s="316">
        <v>98.709678272210297</v>
      </c>
      <c r="D22354" s="315" t="s">
        <v>82</v>
      </c>
    </row>
    <row r="22355" spans="1:4" ht="14.5" customHeight="1" x14ac:dyDescent="0.35">
      <c r="A22355" s="1"/>
      <c r="B22355" s="317">
        <v>44485.518750050585</v>
      </c>
      <c r="C22355" s="316">
        <v>89.384241104180305</v>
      </c>
      <c r="D22355" s="315" t="s">
        <v>82</v>
      </c>
    </row>
    <row r="22356" spans="1:4" ht="14.5" customHeight="1" x14ac:dyDescent="0.35">
      <c r="A22356" s="1"/>
      <c r="B22356" s="317">
        <v>44485.519444495032</v>
      </c>
      <c r="C22356" s="316">
        <v>75.519486191698036</v>
      </c>
      <c r="D22356" s="315" t="s">
        <v>82</v>
      </c>
    </row>
    <row r="22357" spans="1:4" ht="14.5" customHeight="1" x14ac:dyDescent="0.35">
      <c r="A22357" s="1"/>
      <c r="B22357" s="317">
        <v>44485.520138939479</v>
      </c>
      <c r="C22357" s="316">
        <v>67.894657000292014</v>
      </c>
      <c r="D22357" s="315" t="s">
        <v>82</v>
      </c>
    </row>
    <row r="22358" spans="1:4" ht="14.5" customHeight="1" x14ac:dyDescent="0.35">
      <c r="A22358" s="1"/>
      <c r="B22358" s="317">
        <v>44485.520833383925</v>
      </c>
      <c r="C22358" s="316">
        <v>64.638918254084999</v>
      </c>
      <c r="D22358" s="315" t="s">
        <v>82</v>
      </c>
    </row>
    <row r="22359" spans="1:4" ht="14.5" customHeight="1" x14ac:dyDescent="0.35">
      <c r="A22359" s="1"/>
      <c r="B22359" s="317">
        <v>44485.521527828372</v>
      </c>
      <c r="C22359" s="316">
        <v>61.847817121994254</v>
      </c>
      <c r="D22359" s="315" t="s">
        <v>82</v>
      </c>
    </row>
    <row r="22360" spans="1:4" ht="14.5" customHeight="1" x14ac:dyDescent="0.35">
      <c r="A22360" s="1"/>
      <c r="B22360" s="317">
        <v>44485.522222272819</v>
      </c>
      <c r="C22360" s="316">
        <v>59.77076182436722</v>
      </c>
      <c r="D22360" s="315" t="s">
        <v>82</v>
      </c>
    </row>
    <row r="22361" spans="1:4" ht="14.5" customHeight="1" x14ac:dyDescent="0.35">
      <c r="A22361" s="1"/>
      <c r="B22361" s="317">
        <v>44485.522916717266</v>
      </c>
      <c r="C22361" s="316">
        <v>64.080682096935931</v>
      </c>
      <c r="D22361" s="315" t="s">
        <v>82</v>
      </c>
    </row>
    <row r="22362" spans="1:4" ht="14.5" customHeight="1" x14ac:dyDescent="0.35">
      <c r="A22362" s="1"/>
      <c r="B22362" s="317">
        <v>44485.523611161712</v>
      </c>
      <c r="C22362" s="316">
        <v>80.724666459373353</v>
      </c>
      <c r="D22362" s="315" t="s">
        <v>82</v>
      </c>
    </row>
    <row r="22363" spans="1:4" ht="14.5" customHeight="1" x14ac:dyDescent="0.35">
      <c r="A22363" s="1"/>
      <c r="B22363" s="317">
        <v>44485.524305606159</v>
      </c>
      <c r="C22363" s="316">
        <v>92.897927179499916</v>
      </c>
      <c r="D22363" s="315" t="s">
        <v>82</v>
      </c>
    </row>
    <row r="22364" spans="1:4" ht="14.5" customHeight="1" x14ac:dyDescent="0.35">
      <c r="A22364" s="1"/>
      <c r="B22364" s="317">
        <v>44485.525000050606</v>
      </c>
      <c r="C22364" s="316">
        <v>97.2461680434877</v>
      </c>
      <c r="D22364" s="315" t="s">
        <v>82</v>
      </c>
    </row>
    <row r="22365" spans="1:4" ht="14.5" customHeight="1" x14ac:dyDescent="0.35">
      <c r="A22365" s="1"/>
      <c r="B22365" s="317">
        <v>44485.525694495052</v>
      </c>
      <c r="C22365" s="316">
        <v>100.93015251128818</v>
      </c>
      <c r="D22365" s="315" t="s">
        <v>82</v>
      </c>
    </row>
    <row r="22366" spans="1:4" ht="14.5" customHeight="1" x14ac:dyDescent="0.35">
      <c r="A22366" s="1"/>
      <c r="B22366" s="317">
        <v>44485.526388939499</v>
      </c>
      <c r="C22366" s="316">
        <v>102.0020933678626</v>
      </c>
      <c r="D22366" s="315" t="s">
        <v>82</v>
      </c>
    </row>
    <row r="22367" spans="1:4" ht="14.5" customHeight="1" x14ac:dyDescent="0.35">
      <c r="A22367" s="1"/>
      <c r="B22367" s="317">
        <v>44485.527083383946</v>
      </c>
      <c r="C22367" s="316">
        <v>104.0165486947905</v>
      </c>
      <c r="D22367" s="315" t="s">
        <v>82</v>
      </c>
    </row>
    <row r="22368" spans="1:4" ht="14.5" customHeight="1" x14ac:dyDescent="0.35">
      <c r="A22368" s="1"/>
      <c r="B22368" s="317">
        <v>44485.527777828393</v>
      </c>
      <c r="C22368" s="316">
        <v>105.76862487402589</v>
      </c>
      <c r="D22368" s="315" t="s">
        <v>82</v>
      </c>
    </row>
    <row r="22369" spans="1:4" ht="14.5" customHeight="1" x14ac:dyDescent="0.35">
      <c r="A22369" s="1"/>
      <c r="B22369" s="317">
        <v>44485.528472272839</v>
      </c>
      <c r="C22369" s="316">
        <v>107.21727934984374</v>
      </c>
      <c r="D22369" s="315" t="s">
        <v>82</v>
      </c>
    </row>
    <row r="22370" spans="1:4" ht="14.5" customHeight="1" x14ac:dyDescent="0.35">
      <c r="A22370" s="1"/>
      <c r="B22370" s="317">
        <v>44485.529166717286</v>
      </c>
      <c r="C22370" s="316">
        <v>109.41337340831329</v>
      </c>
      <c r="D22370" s="315" t="s">
        <v>82</v>
      </c>
    </row>
    <row r="22371" spans="1:4" ht="14.5" customHeight="1" x14ac:dyDescent="0.35">
      <c r="A22371" s="1"/>
      <c r="B22371" s="317">
        <v>44485.529861161733</v>
      </c>
      <c r="C22371" s="316">
        <v>108.71378850887025</v>
      </c>
      <c r="D22371" s="315" t="s">
        <v>82</v>
      </c>
    </row>
    <row r="22372" spans="1:4" ht="14.5" customHeight="1" x14ac:dyDescent="0.35">
      <c r="A22372" s="1"/>
      <c r="B22372" s="317">
        <v>44485.530555606179</v>
      </c>
      <c r="C22372" s="316">
        <v>108.5304107699194</v>
      </c>
      <c r="D22372" s="315" t="s">
        <v>82</v>
      </c>
    </row>
    <row r="22373" spans="1:4" ht="14.5" customHeight="1" x14ac:dyDescent="0.35">
      <c r="A22373" s="1"/>
      <c r="B22373" s="317">
        <v>44485.531250050626</v>
      </c>
      <c r="C22373" s="316">
        <v>108.31147348609908</v>
      </c>
      <c r="D22373" s="315" t="s">
        <v>82</v>
      </c>
    </row>
    <row r="22374" spans="1:4" ht="14.5" customHeight="1" x14ac:dyDescent="0.35">
      <c r="A22374" s="1"/>
      <c r="B22374" s="317">
        <v>44485.531944495073</v>
      </c>
      <c r="C22374" s="316">
        <v>98.825624100345891</v>
      </c>
      <c r="D22374" s="315" t="s">
        <v>82</v>
      </c>
    </row>
    <row r="22375" spans="1:4" ht="14.5" customHeight="1" x14ac:dyDescent="0.35">
      <c r="A22375" s="1"/>
      <c r="B22375" s="317">
        <v>44485.53263893952</v>
      </c>
      <c r="C22375" s="316">
        <v>81.091955844970656</v>
      </c>
      <c r="D22375" s="315" t="s">
        <v>82</v>
      </c>
    </row>
    <row r="22376" spans="1:4" ht="14.5" customHeight="1" x14ac:dyDescent="0.35">
      <c r="A22376" s="1"/>
      <c r="B22376" s="317">
        <v>44485.533333383966</v>
      </c>
      <c r="C22376" s="316">
        <v>71.183800793066624</v>
      </c>
      <c r="D22376" s="315" t="s">
        <v>82</v>
      </c>
    </row>
    <row r="22377" spans="1:4" ht="14.5" customHeight="1" x14ac:dyDescent="0.35">
      <c r="A22377" s="1"/>
      <c r="B22377" s="317">
        <v>44485.534027828413</v>
      </c>
      <c r="C22377" s="316">
        <v>66.324012726927563</v>
      </c>
      <c r="D22377" s="315" t="s">
        <v>82</v>
      </c>
    </row>
    <row r="22378" spans="1:4" ht="14.5" customHeight="1" x14ac:dyDescent="0.35">
      <c r="A22378" s="1"/>
      <c r="B22378" s="317">
        <v>44485.53472227286</v>
      </c>
      <c r="C22378" s="316">
        <v>63.196318677784681</v>
      </c>
      <c r="D22378" s="315" t="s">
        <v>82</v>
      </c>
    </row>
    <row r="22379" spans="1:4" ht="14.5" customHeight="1" x14ac:dyDescent="0.35">
      <c r="A22379" s="1"/>
      <c r="B22379" s="317">
        <v>44485.535416717306</v>
      </c>
      <c r="C22379" s="316">
        <v>60.679815820439643</v>
      </c>
      <c r="D22379" s="315" t="s">
        <v>82</v>
      </c>
    </row>
    <row r="22380" spans="1:4" ht="14.5" customHeight="1" x14ac:dyDescent="0.35">
      <c r="A22380" s="1"/>
      <c r="B22380" s="317">
        <v>44485.536111161753</v>
      </c>
      <c r="C22380" s="316">
        <v>58.515906247802192</v>
      </c>
      <c r="D22380" s="315" t="s">
        <v>82</v>
      </c>
    </row>
    <row r="22381" spans="1:4" ht="14.5" customHeight="1" x14ac:dyDescent="0.35">
      <c r="A22381" s="1"/>
      <c r="B22381" s="317">
        <v>44485.5368056062</v>
      </c>
      <c r="C22381" s="316">
        <v>57.603406454329765</v>
      </c>
      <c r="D22381" s="315" t="s">
        <v>82</v>
      </c>
    </row>
    <row r="22382" spans="1:4" ht="14.5" customHeight="1" x14ac:dyDescent="0.35">
      <c r="A22382" s="1"/>
      <c r="B22382" s="317">
        <v>44485.537500050646</v>
      </c>
      <c r="C22382" s="316">
        <v>59.358613746692818</v>
      </c>
      <c r="D22382" s="315" t="s">
        <v>82</v>
      </c>
    </row>
    <row r="22383" spans="1:4" ht="14.5" customHeight="1" x14ac:dyDescent="0.35">
      <c r="A22383" s="1"/>
      <c r="B22383" s="317">
        <v>44485.538194495093</v>
      </c>
      <c r="C22383" s="316">
        <v>62.416195914720689</v>
      </c>
      <c r="D22383" s="315" t="s">
        <v>82</v>
      </c>
    </row>
    <row r="22384" spans="1:4" ht="14.5" customHeight="1" x14ac:dyDescent="0.35">
      <c r="A22384" s="1"/>
      <c r="B22384" s="317">
        <v>44485.53888893954</v>
      </c>
      <c r="C22384" s="316">
        <v>58.287884042344132</v>
      </c>
      <c r="D22384" s="315" t="s">
        <v>82</v>
      </c>
    </row>
    <row r="22385" spans="1:4" ht="14.5" customHeight="1" x14ac:dyDescent="0.35">
      <c r="A22385" s="1"/>
      <c r="B22385" s="317">
        <v>44485.539583383987</v>
      </c>
      <c r="C22385" s="316">
        <v>53.918185358426612</v>
      </c>
      <c r="D22385" s="315" t="s">
        <v>82</v>
      </c>
    </row>
    <row r="22386" spans="1:4" ht="14.5" customHeight="1" x14ac:dyDescent="0.35">
      <c r="A22386" s="1"/>
      <c r="B22386" s="317">
        <v>44485.540277828433</v>
      </c>
      <c r="C22386" s="316">
        <v>51.862314927149178</v>
      </c>
      <c r="D22386" s="315" t="s">
        <v>82</v>
      </c>
    </row>
    <row r="22387" spans="1:4" ht="14.5" customHeight="1" x14ac:dyDescent="0.35">
      <c r="A22387" s="1"/>
      <c r="B22387" s="317">
        <v>44485.54097227288</v>
      </c>
      <c r="C22387" s="316">
        <v>51.090908886554338</v>
      </c>
      <c r="D22387" s="315" t="s">
        <v>82</v>
      </c>
    </row>
    <row r="22388" spans="1:4" ht="14.5" customHeight="1" x14ac:dyDescent="0.35">
      <c r="A22388" s="1"/>
      <c r="B22388" s="317">
        <v>44485.541666717327</v>
      </c>
      <c r="C22388" s="316">
        <v>50.814697644057254</v>
      </c>
      <c r="D22388" s="315" t="s">
        <v>82</v>
      </c>
    </row>
    <row r="22389" spans="1:4" ht="14.5" customHeight="1" x14ac:dyDescent="0.35">
      <c r="A22389" s="1"/>
      <c r="B22389" s="317">
        <v>44485.542361161773</v>
      </c>
      <c r="C22389" s="316">
        <v>50.469018596014941</v>
      </c>
      <c r="D22389" s="315" t="s">
        <v>82</v>
      </c>
    </row>
    <row r="22390" spans="1:4" ht="14.5" customHeight="1" x14ac:dyDescent="0.35">
      <c r="A22390" s="1"/>
      <c r="B22390" s="317">
        <v>44485.54305560622</v>
      </c>
      <c r="C22390" s="316">
        <v>50.155459624410533</v>
      </c>
      <c r="D22390" s="315" t="s">
        <v>82</v>
      </c>
    </row>
    <row r="22391" spans="1:4" ht="14.5" customHeight="1" x14ac:dyDescent="0.35">
      <c r="A22391" s="1"/>
      <c r="B22391" s="317">
        <v>44485.543750050667</v>
      </c>
      <c r="C22391" s="316">
        <v>49.934286148543471</v>
      </c>
      <c r="D22391" s="315" t="s">
        <v>82</v>
      </c>
    </row>
    <row r="22392" spans="1:4" ht="14.5" customHeight="1" x14ac:dyDescent="0.35">
      <c r="A22392" s="1"/>
      <c r="B22392" s="317">
        <v>44485.544444495114</v>
      </c>
      <c r="C22392" s="316">
        <v>51.380147738207597</v>
      </c>
      <c r="D22392" s="315" t="s">
        <v>82</v>
      </c>
    </row>
    <row r="22393" spans="1:4" ht="14.5" customHeight="1" x14ac:dyDescent="0.35">
      <c r="A22393" s="1"/>
      <c r="B22393" s="317">
        <v>44485.54513893956</v>
      </c>
      <c r="C22393" s="316">
        <v>55.213616318912436</v>
      </c>
      <c r="D22393" s="315" t="s">
        <v>82</v>
      </c>
    </row>
    <row r="22394" spans="1:4" ht="14.5" customHeight="1" x14ac:dyDescent="0.35">
      <c r="A22394" s="1"/>
      <c r="B22394" s="317">
        <v>44485.545833384007</v>
      </c>
      <c r="C22394" s="316">
        <v>55.163337434601274</v>
      </c>
      <c r="D22394" s="315" t="s">
        <v>82</v>
      </c>
    </row>
    <row r="22395" spans="1:4" ht="14.5" customHeight="1" x14ac:dyDescent="0.35">
      <c r="A22395" s="1"/>
      <c r="B22395" s="317">
        <v>44485.546527828454</v>
      </c>
      <c r="C22395" s="316">
        <v>52.546091891869828</v>
      </c>
      <c r="D22395" s="315" t="s">
        <v>82</v>
      </c>
    </row>
    <row r="22396" spans="1:4" ht="14.5" customHeight="1" x14ac:dyDescent="0.35">
      <c r="A22396" s="1"/>
      <c r="B22396" s="317">
        <v>44485.5472222729</v>
      </c>
      <c r="C22396" s="316">
        <v>51.023081816631993</v>
      </c>
      <c r="D22396" s="315" t="s">
        <v>82</v>
      </c>
    </row>
    <row r="22397" spans="1:4" ht="14.5" customHeight="1" x14ac:dyDescent="0.35">
      <c r="A22397" s="1"/>
      <c r="B22397" s="317">
        <v>44485.547916717347</v>
      </c>
      <c r="C22397" s="316">
        <v>50.616200588254529</v>
      </c>
      <c r="D22397" s="315" t="s">
        <v>82</v>
      </c>
    </row>
    <row r="22398" spans="1:4" ht="14.5" customHeight="1" x14ac:dyDescent="0.35">
      <c r="A22398" s="1"/>
      <c r="B22398" s="317">
        <v>44485.548611161794</v>
      </c>
      <c r="C22398" s="316">
        <v>50.8601908713065</v>
      </c>
      <c r="D22398" s="315" t="s">
        <v>82</v>
      </c>
    </row>
    <row r="22399" spans="1:4" ht="14.5" customHeight="1" x14ac:dyDescent="0.35">
      <c r="A22399" s="1"/>
      <c r="B22399" s="317">
        <v>44485.549305606241</v>
      </c>
      <c r="C22399" s="316">
        <v>51.287371026348168</v>
      </c>
      <c r="D22399" s="315" t="s">
        <v>82</v>
      </c>
    </row>
    <row r="22400" spans="1:4" ht="14.5" customHeight="1" x14ac:dyDescent="0.35">
      <c r="A22400" s="1"/>
      <c r="B22400" s="317">
        <v>44485.550000050687</v>
      </c>
      <c r="C22400" s="316">
        <v>51.600467140037409</v>
      </c>
      <c r="D22400" s="315" t="s">
        <v>82</v>
      </c>
    </row>
    <row r="22401" spans="1:4" ht="14.5" customHeight="1" x14ac:dyDescent="0.35">
      <c r="A22401" s="1"/>
      <c r="B22401" s="317">
        <v>44485.550694495134</v>
      </c>
      <c r="C22401" s="316">
        <v>52.073633090513368</v>
      </c>
      <c r="D22401" s="315" t="s">
        <v>82</v>
      </c>
    </row>
    <row r="22402" spans="1:4" ht="14.5" customHeight="1" x14ac:dyDescent="0.35">
      <c r="A22402" s="1"/>
      <c r="B22402" s="317">
        <v>44485.551388939581</v>
      </c>
      <c r="C22402" s="316">
        <v>55.394398887196438</v>
      </c>
      <c r="D22402" s="315" t="s">
        <v>82</v>
      </c>
    </row>
    <row r="22403" spans="1:4" ht="14.5" customHeight="1" x14ac:dyDescent="0.35">
      <c r="A22403" s="1"/>
      <c r="B22403" s="317">
        <v>44485.552083384027</v>
      </c>
      <c r="C22403" s="316">
        <v>65.727960507500882</v>
      </c>
      <c r="D22403" s="315" t="s">
        <v>82</v>
      </c>
    </row>
    <row r="22404" spans="1:4" ht="14.5" customHeight="1" x14ac:dyDescent="0.35">
      <c r="A22404" s="1"/>
      <c r="B22404" s="317">
        <v>44485.552777828474</v>
      </c>
      <c r="C22404" s="316">
        <v>71.329065653268486</v>
      </c>
      <c r="D22404" s="315" t="s">
        <v>82</v>
      </c>
    </row>
    <row r="22405" spans="1:4" ht="14.5" customHeight="1" x14ac:dyDescent="0.35">
      <c r="A22405" s="1"/>
      <c r="B22405" s="317">
        <v>44485.553472272921</v>
      </c>
      <c r="C22405" s="316">
        <v>64.691058159860162</v>
      </c>
      <c r="D22405" s="315" t="s">
        <v>82</v>
      </c>
    </row>
    <row r="22406" spans="1:4" ht="14.5" customHeight="1" x14ac:dyDescent="0.35">
      <c r="A22406" s="1"/>
      <c r="B22406" s="317">
        <v>44485.554166717367</v>
      </c>
      <c r="C22406" s="316">
        <v>59.223138034334021</v>
      </c>
      <c r="D22406" s="315" t="s">
        <v>82</v>
      </c>
    </row>
    <row r="22407" spans="1:4" ht="14.5" customHeight="1" x14ac:dyDescent="0.35">
      <c r="A22407" s="1"/>
      <c r="B22407" s="317">
        <v>44485.554861161814</v>
      </c>
      <c r="C22407" s="316">
        <v>57.23199853190939</v>
      </c>
      <c r="D22407" s="315" t="s">
        <v>82</v>
      </c>
    </row>
    <row r="22408" spans="1:4" ht="14.5" customHeight="1" x14ac:dyDescent="0.35">
      <c r="A22408" s="1"/>
      <c r="B22408" s="317">
        <v>44485.555555606261</v>
      </c>
      <c r="C22408" s="316">
        <v>56.45518993283622</v>
      </c>
      <c r="D22408" s="315" t="s">
        <v>82</v>
      </c>
    </row>
    <row r="22409" spans="1:4" ht="14.5" customHeight="1" x14ac:dyDescent="0.35">
      <c r="A22409" s="1"/>
      <c r="B22409" s="317">
        <v>44485.556250050708</v>
      </c>
      <c r="C22409" s="316">
        <v>56.217142577957325</v>
      </c>
      <c r="D22409" s="315" t="s">
        <v>82</v>
      </c>
    </row>
    <row r="22410" spans="1:4" ht="14.5" customHeight="1" x14ac:dyDescent="0.35">
      <c r="A22410" s="1"/>
      <c r="B22410" s="317">
        <v>44485.556944495154</v>
      </c>
      <c r="C22410" s="316">
        <v>55.838766735467168</v>
      </c>
      <c r="D22410" s="315" t="s">
        <v>82</v>
      </c>
    </row>
    <row r="22411" spans="1:4" ht="14.5" customHeight="1" x14ac:dyDescent="0.35">
      <c r="A22411" s="1"/>
      <c r="B22411" s="317">
        <v>44485.557638939601</v>
      </c>
      <c r="C22411" s="316">
        <v>55.785959643825969</v>
      </c>
      <c r="D22411" s="315" t="s">
        <v>82</v>
      </c>
    </row>
    <row r="22412" spans="1:4" ht="14.5" customHeight="1" x14ac:dyDescent="0.35">
      <c r="A22412" s="1"/>
      <c r="B22412" s="317">
        <v>44485.558333384048</v>
      </c>
      <c r="C22412" s="316">
        <v>57.07861368713008</v>
      </c>
      <c r="D22412" s="315" t="s">
        <v>82</v>
      </c>
    </row>
    <row r="22413" spans="1:4" ht="14.5" customHeight="1" x14ac:dyDescent="0.35">
      <c r="A22413" s="1"/>
      <c r="B22413" s="317">
        <v>44485.559027828494</v>
      </c>
      <c r="C22413" s="316">
        <v>62.635002017160879</v>
      </c>
      <c r="D22413" s="315" t="s">
        <v>82</v>
      </c>
    </row>
    <row r="22414" spans="1:4" ht="14.5" customHeight="1" x14ac:dyDescent="0.35">
      <c r="A22414" s="1"/>
      <c r="B22414" s="317">
        <v>44485.559722272941</v>
      </c>
      <c r="C22414" s="316">
        <v>69.057296274210486</v>
      </c>
      <c r="D22414" s="315" t="s">
        <v>82</v>
      </c>
    </row>
    <row r="22415" spans="1:4" ht="14.5" customHeight="1" x14ac:dyDescent="0.35">
      <c r="A22415" s="1"/>
      <c r="B22415" s="317">
        <v>44485.560416717388</v>
      </c>
      <c r="C22415" s="316">
        <v>65.206570065565757</v>
      </c>
      <c r="D22415" s="315" t="s">
        <v>82</v>
      </c>
    </row>
    <row r="22416" spans="1:4" ht="14.5" customHeight="1" x14ac:dyDescent="0.35">
      <c r="A22416" s="1"/>
      <c r="B22416" s="317">
        <v>44485.561111161835</v>
      </c>
      <c r="C22416" s="316">
        <v>59.457214099112512</v>
      </c>
      <c r="D22416" s="315" t="s">
        <v>82</v>
      </c>
    </row>
    <row r="22417" spans="1:4" ht="14.5" customHeight="1" x14ac:dyDescent="0.35">
      <c r="A22417" s="1"/>
      <c r="B22417" s="317">
        <v>44485.561805606281</v>
      </c>
      <c r="C22417" s="316">
        <v>56.834245686289314</v>
      </c>
      <c r="D22417" s="315" t="s">
        <v>82</v>
      </c>
    </row>
    <row r="22418" spans="1:4" ht="14.5" customHeight="1" x14ac:dyDescent="0.35">
      <c r="A22418" s="1"/>
      <c r="B22418" s="317">
        <v>44485.562500050728</v>
      </c>
      <c r="C22418" s="316">
        <v>55.540647283893001</v>
      </c>
      <c r="D22418" s="315" t="s">
        <v>82</v>
      </c>
    </row>
    <row r="22419" spans="1:4" ht="14.5" customHeight="1" x14ac:dyDescent="0.35">
      <c r="A22419" s="1"/>
      <c r="B22419" s="317">
        <v>44485.563194495175</v>
      </c>
      <c r="C22419" s="316">
        <v>54.735546342758852</v>
      </c>
      <c r="D22419" s="315" t="s">
        <v>82</v>
      </c>
    </row>
    <row r="22420" spans="1:4" ht="14.5" customHeight="1" x14ac:dyDescent="0.35">
      <c r="A22420" s="1"/>
      <c r="B22420" s="317">
        <v>44485.563888939621</v>
      </c>
      <c r="C22420" s="316">
        <v>54.261550094557848</v>
      </c>
      <c r="D22420" s="315" t="s">
        <v>82</v>
      </c>
    </row>
    <row r="22421" spans="1:4" ht="14.5" customHeight="1" x14ac:dyDescent="0.35">
      <c r="A22421" s="1"/>
      <c r="B22421" s="317">
        <v>44485.564583384068</v>
      </c>
      <c r="C22421" s="316">
        <v>53.88314499130162</v>
      </c>
      <c r="D22421" s="315" t="s">
        <v>82</v>
      </c>
    </row>
    <row r="22422" spans="1:4" ht="14.5" customHeight="1" x14ac:dyDescent="0.35">
      <c r="A22422" s="1"/>
      <c r="B22422" s="317">
        <v>44485.565277828515</v>
      </c>
      <c r="C22422" s="316">
        <v>54.132838294968437</v>
      </c>
      <c r="D22422" s="315" t="s">
        <v>82</v>
      </c>
    </row>
    <row r="22423" spans="1:4" ht="14.5" customHeight="1" x14ac:dyDescent="0.35">
      <c r="A22423" s="1"/>
      <c r="B22423" s="317">
        <v>44485.565972272962</v>
      </c>
      <c r="C22423" s="316">
        <v>56.124157057980966</v>
      </c>
      <c r="D22423" s="315" t="s">
        <v>82</v>
      </c>
    </row>
    <row r="22424" spans="1:4" ht="14.5" customHeight="1" x14ac:dyDescent="0.35">
      <c r="A22424" s="1"/>
      <c r="B22424" s="317">
        <v>44485.566666717408</v>
      </c>
      <c r="C22424" s="316">
        <v>60.12285172800572</v>
      </c>
      <c r="D22424" s="315" t="s">
        <v>82</v>
      </c>
    </row>
    <row r="22425" spans="1:4" ht="14.5" customHeight="1" x14ac:dyDescent="0.35">
      <c r="A22425" s="1"/>
      <c r="B22425" s="317">
        <v>44485.567361161855</v>
      </c>
      <c r="C22425" s="316">
        <v>58.774577238838539</v>
      </c>
      <c r="D22425" s="315" t="s">
        <v>82</v>
      </c>
    </row>
    <row r="22426" spans="1:4" ht="14.5" customHeight="1" x14ac:dyDescent="0.35">
      <c r="A22426" s="1"/>
      <c r="B22426" s="317">
        <v>44485.568055606302</v>
      </c>
      <c r="C22426" s="316">
        <v>53.34076859522029</v>
      </c>
      <c r="D22426" s="315" t="s">
        <v>82</v>
      </c>
    </row>
    <row r="22427" spans="1:4" ht="14.5" customHeight="1" x14ac:dyDescent="0.35">
      <c r="A22427" s="1"/>
      <c r="B22427" s="317">
        <v>44485.568750050748</v>
      </c>
      <c r="C22427" s="316">
        <v>47.924585809047372</v>
      </c>
      <c r="D22427" s="315" t="s">
        <v>82</v>
      </c>
    </row>
    <row r="22428" spans="1:4" ht="14.5" customHeight="1" x14ac:dyDescent="0.35">
      <c r="A22428" s="1"/>
      <c r="B22428" s="317">
        <v>44485.569444495195</v>
      </c>
      <c r="C22428" s="316">
        <v>43.851400126756438</v>
      </c>
      <c r="D22428" s="315" t="s">
        <v>82</v>
      </c>
    </row>
    <row r="22429" spans="1:4" ht="14.5" customHeight="1" x14ac:dyDescent="0.35">
      <c r="A22429" s="1"/>
      <c r="B22429" s="317">
        <v>44485.570138939642</v>
      </c>
      <c r="C22429" s="316">
        <v>41.736598592100201</v>
      </c>
      <c r="D22429" s="315" t="s">
        <v>82</v>
      </c>
    </row>
    <row r="22430" spans="1:4" ht="14.5" customHeight="1" x14ac:dyDescent="0.35">
      <c r="A22430" s="1"/>
      <c r="B22430" s="317">
        <v>44485.570833384088</v>
      </c>
      <c r="C22430" s="316">
        <v>41.192323661797367</v>
      </c>
      <c r="D22430" s="315" t="s">
        <v>82</v>
      </c>
    </row>
    <row r="22431" spans="1:4" ht="14.5" customHeight="1" x14ac:dyDescent="0.35">
      <c r="A22431" s="1"/>
      <c r="B22431" s="317">
        <v>44485.571527828535</v>
      </c>
      <c r="C22431" s="316">
        <v>42.655120086010236</v>
      </c>
      <c r="D22431" s="315" t="s">
        <v>82</v>
      </c>
    </row>
    <row r="22432" spans="1:4" ht="14.5" customHeight="1" x14ac:dyDescent="0.35">
      <c r="A22432" s="1"/>
      <c r="B22432" s="317">
        <v>44485.572222272982</v>
      </c>
      <c r="C22432" s="316">
        <v>42.687661480323492</v>
      </c>
      <c r="D22432" s="315" t="s">
        <v>82</v>
      </c>
    </row>
    <row r="22433" spans="1:4" ht="14.5" customHeight="1" x14ac:dyDescent="0.35">
      <c r="A22433" s="1"/>
      <c r="B22433" s="317">
        <v>44485.572916717429</v>
      </c>
      <c r="C22433" s="316">
        <v>41.637563983505245</v>
      </c>
      <c r="D22433" s="315" t="s">
        <v>82</v>
      </c>
    </row>
    <row r="22434" spans="1:4" ht="14.5" customHeight="1" x14ac:dyDescent="0.35">
      <c r="A22434" s="1"/>
      <c r="B22434" s="317">
        <v>44485.573611161875</v>
      </c>
      <c r="C22434" s="316">
        <v>40.441308247681199</v>
      </c>
      <c r="D22434" s="315" t="s">
        <v>82</v>
      </c>
    </row>
    <row r="22435" spans="1:4" ht="14.5" customHeight="1" x14ac:dyDescent="0.35">
      <c r="A22435" s="1"/>
      <c r="B22435" s="317">
        <v>44485.574305606322</v>
      </c>
      <c r="C22435" s="316">
        <v>39.817761409477683</v>
      </c>
      <c r="D22435" s="315" t="s">
        <v>82</v>
      </c>
    </row>
    <row r="22436" spans="1:4" ht="14.5" customHeight="1" x14ac:dyDescent="0.35">
      <c r="A22436" s="1"/>
      <c r="B22436" s="317">
        <v>44485.575000050769</v>
      </c>
      <c r="C22436" s="316">
        <v>39.312485882864955</v>
      </c>
      <c r="D22436" s="315" t="s">
        <v>82</v>
      </c>
    </row>
    <row r="22437" spans="1:4" ht="14.5" customHeight="1" x14ac:dyDescent="0.35">
      <c r="A22437" s="1"/>
      <c r="B22437" s="317">
        <v>44485.575694495215</v>
      </c>
      <c r="C22437" s="316">
        <v>38.716790101174652</v>
      </c>
      <c r="D22437" s="315" t="s">
        <v>82</v>
      </c>
    </row>
    <row r="22438" spans="1:4" ht="14.5" customHeight="1" x14ac:dyDescent="0.35">
      <c r="A22438" s="1"/>
      <c r="B22438" s="317">
        <v>44485.576388939662</v>
      </c>
      <c r="C22438" s="316">
        <v>38.6866071681007</v>
      </c>
      <c r="D22438" s="315" t="s">
        <v>82</v>
      </c>
    </row>
    <row r="22439" spans="1:4" ht="14.5" customHeight="1" x14ac:dyDescent="0.35">
      <c r="A22439" s="1"/>
      <c r="B22439" s="317">
        <v>44485.577083384109</v>
      </c>
      <c r="C22439" s="316">
        <v>38.971291601541452</v>
      </c>
      <c r="D22439" s="315" t="s">
        <v>82</v>
      </c>
    </row>
    <row r="22440" spans="1:4" ht="14.5" customHeight="1" x14ac:dyDescent="0.35">
      <c r="A22440" s="1"/>
      <c r="B22440" s="317">
        <v>44485.577777828556</v>
      </c>
      <c r="C22440" s="316">
        <v>39.827485019849455</v>
      </c>
      <c r="D22440" s="315" t="s">
        <v>82</v>
      </c>
    </row>
    <row r="22441" spans="1:4" ht="14.5" customHeight="1" x14ac:dyDescent="0.35">
      <c r="A22441" s="1"/>
      <c r="B22441" s="317">
        <v>44485.578472273002</v>
      </c>
      <c r="C22441" s="316">
        <v>41.670410989080359</v>
      </c>
      <c r="D22441" s="315" t="s">
        <v>82</v>
      </c>
    </row>
    <row r="22442" spans="1:4" ht="14.5" customHeight="1" x14ac:dyDescent="0.35">
      <c r="A22442" s="1"/>
      <c r="B22442" s="317">
        <v>44485.579166717449</v>
      </c>
      <c r="C22442" s="316">
        <v>43.990839397277647</v>
      </c>
      <c r="D22442" s="315" t="s">
        <v>82</v>
      </c>
    </row>
    <row r="22443" spans="1:4" ht="14.5" customHeight="1" x14ac:dyDescent="0.35">
      <c r="A22443" s="1"/>
      <c r="B22443" s="317">
        <v>44485.579861161896</v>
      </c>
      <c r="C22443" s="316">
        <v>46.808255746593929</v>
      </c>
      <c r="D22443" s="315" t="s">
        <v>82</v>
      </c>
    </row>
    <row r="22444" spans="1:4" ht="14.5" customHeight="1" x14ac:dyDescent="0.35">
      <c r="A22444" s="1"/>
      <c r="B22444" s="317">
        <v>44485.580555606342</v>
      </c>
      <c r="C22444" s="316">
        <v>47.887627504720392</v>
      </c>
      <c r="D22444" s="315" t="s">
        <v>82</v>
      </c>
    </row>
    <row r="22445" spans="1:4" ht="14.5" customHeight="1" x14ac:dyDescent="0.35">
      <c r="A22445" s="1"/>
      <c r="B22445" s="317">
        <v>44485.581250050789</v>
      </c>
      <c r="C22445" s="316">
        <v>48.774001178388907</v>
      </c>
      <c r="D22445" s="315" t="s">
        <v>82</v>
      </c>
    </row>
    <row r="22446" spans="1:4" ht="14.5" customHeight="1" x14ac:dyDescent="0.35">
      <c r="A22446" s="1"/>
      <c r="B22446" s="317">
        <v>44485.581944495236</v>
      </c>
      <c r="C22446" s="316">
        <v>50.126335700492682</v>
      </c>
      <c r="D22446" s="315" t="s">
        <v>82</v>
      </c>
    </row>
    <row r="22447" spans="1:4" ht="14.5" customHeight="1" x14ac:dyDescent="0.35">
      <c r="A22447" s="1"/>
      <c r="B22447" s="317">
        <v>44485.582638939683</v>
      </c>
      <c r="C22447" s="316">
        <v>51.453976277391</v>
      </c>
      <c r="D22447" s="315" t="s">
        <v>82</v>
      </c>
    </row>
    <row r="22448" spans="1:4" ht="14.5" customHeight="1" x14ac:dyDescent="0.35">
      <c r="A22448" s="1"/>
      <c r="B22448" s="317">
        <v>44485.583333384129</v>
      </c>
      <c r="C22448" s="316">
        <v>52.696371922848627</v>
      </c>
      <c r="D22448" s="315" t="s">
        <v>82</v>
      </c>
    </row>
    <row r="22449" spans="1:4" ht="14.5" customHeight="1" x14ac:dyDescent="0.35">
      <c r="A22449" s="1"/>
      <c r="B22449" s="317">
        <v>44485.584027828576</v>
      </c>
      <c r="C22449" s="316">
        <v>54.225433167188505</v>
      </c>
      <c r="D22449" s="315" t="s">
        <v>82</v>
      </c>
    </row>
    <row r="22450" spans="1:4" ht="14.5" customHeight="1" x14ac:dyDescent="0.35">
      <c r="A22450" s="1"/>
      <c r="B22450" s="317">
        <v>44485.584722273023</v>
      </c>
      <c r="C22450" s="316">
        <v>55.193676035322518</v>
      </c>
      <c r="D22450" s="315" t="s">
        <v>82</v>
      </c>
    </row>
    <row r="22451" spans="1:4" ht="14.5" customHeight="1" x14ac:dyDescent="0.35">
      <c r="A22451" s="1"/>
      <c r="B22451" s="317">
        <v>44485.585416717469</v>
      </c>
      <c r="C22451" s="316">
        <v>55.814970927209167</v>
      </c>
      <c r="D22451" s="315" t="s">
        <v>82</v>
      </c>
    </row>
    <row r="22452" spans="1:4" ht="14.5" customHeight="1" x14ac:dyDescent="0.35">
      <c r="A22452" s="1"/>
      <c r="B22452" s="317">
        <v>44485.586111161916</v>
      </c>
      <c r="C22452" s="316">
        <v>57.358929518819785</v>
      </c>
      <c r="D22452" s="315" t="s">
        <v>82</v>
      </c>
    </row>
    <row r="22453" spans="1:4" ht="14.5" customHeight="1" x14ac:dyDescent="0.35">
      <c r="A22453" s="1"/>
      <c r="B22453" s="317">
        <v>44485.586805606363</v>
      </c>
      <c r="C22453" s="316">
        <v>58.244690982520112</v>
      </c>
      <c r="D22453" s="315" t="s">
        <v>82</v>
      </c>
    </row>
    <row r="22454" spans="1:4" ht="14.5" customHeight="1" x14ac:dyDescent="0.35">
      <c r="A22454" s="1"/>
      <c r="B22454" s="317">
        <v>44485.587500050809</v>
      </c>
      <c r="C22454" s="316">
        <v>58.798073500637351</v>
      </c>
      <c r="D22454" s="315" t="s">
        <v>82</v>
      </c>
    </row>
    <row r="22455" spans="1:4" ht="14.5" customHeight="1" x14ac:dyDescent="0.35">
      <c r="A22455" s="1"/>
      <c r="B22455" s="317">
        <v>44485.588194495256</v>
      </c>
      <c r="C22455" s="316">
        <v>60.888510513942066</v>
      </c>
      <c r="D22455" s="315" t="s">
        <v>82</v>
      </c>
    </row>
    <row r="22456" spans="1:4" ht="14.5" customHeight="1" x14ac:dyDescent="0.35">
      <c r="A22456" s="1"/>
      <c r="B22456" s="317">
        <v>44485.588888939703</v>
      </c>
      <c r="C22456" s="316">
        <v>63.616854552523002</v>
      </c>
      <c r="D22456" s="315" t="s">
        <v>82</v>
      </c>
    </row>
    <row r="22457" spans="1:4" ht="14.5" customHeight="1" x14ac:dyDescent="0.35">
      <c r="A22457" s="1"/>
      <c r="B22457" s="317">
        <v>44485.58958338415</v>
      </c>
      <c r="C22457" s="316">
        <v>65.031658044839659</v>
      </c>
      <c r="D22457" s="315" t="s">
        <v>82</v>
      </c>
    </row>
    <row r="22458" spans="1:4" ht="14.5" customHeight="1" x14ac:dyDescent="0.35">
      <c r="A22458" s="1"/>
      <c r="B22458" s="317">
        <v>44485.590277828596</v>
      </c>
      <c r="C22458" s="316">
        <v>67.066219354867158</v>
      </c>
      <c r="D22458" s="315" t="s">
        <v>82</v>
      </c>
    </row>
    <row r="22459" spans="1:4" ht="14.5" customHeight="1" x14ac:dyDescent="0.35">
      <c r="A22459" s="1"/>
      <c r="B22459" s="317">
        <v>44485.590972273043</v>
      </c>
      <c r="C22459" s="316">
        <v>69.688432153706287</v>
      </c>
      <c r="D22459" s="315" t="s">
        <v>82</v>
      </c>
    </row>
    <row r="22460" spans="1:4" ht="14.5" customHeight="1" x14ac:dyDescent="0.35">
      <c r="A22460" s="1"/>
      <c r="B22460" s="317">
        <v>44485.59166671749</v>
      </c>
      <c r="C22460" s="316">
        <v>72.7463747253137</v>
      </c>
      <c r="D22460" s="315" t="s">
        <v>82</v>
      </c>
    </row>
    <row r="22461" spans="1:4" ht="14.5" customHeight="1" x14ac:dyDescent="0.35">
      <c r="A22461" s="1"/>
      <c r="B22461" s="317">
        <v>44485.592361161936</v>
      </c>
      <c r="C22461" s="316">
        <v>76.643114534301759</v>
      </c>
      <c r="D22461" s="315" t="s">
        <v>82</v>
      </c>
    </row>
    <row r="22462" spans="1:4" ht="14.5" customHeight="1" x14ac:dyDescent="0.35">
      <c r="A22462" s="1"/>
      <c r="B22462" s="317">
        <v>44485.593055606383</v>
      </c>
      <c r="C22462" s="316">
        <v>79.271622768671179</v>
      </c>
      <c r="D22462" s="315" t="s">
        <v>82</v>
      </c>
    </row>
    <row r="22463" spans="1:4" ht="14.5" customHeight="1" x14ac:dyDescent="0.35">
      <c r="A22463" s="1"/>
      <c r="B22463" s="317">
        <v>44485.59375005083</v>
      </c>
      <c r="C22463" s="316">
        <v>77.988411545340199</v>
      </c>
      <c r="D22463" s="315" t="s">
        <v>82</v>
      </c>
    </row>
    <row r="22464" spans="1:4" ht="14.5" customHeight="1" x14ac:dyDescent="0.35">
      <c r="A22464" s="1"/>
      <c r="B22464" s="317">
        <v>44485.594444495277</v>
      </c>
      <c r="C22464" s="316">
        <v>75.683559724418828</v>
      </c>
      <c r="D22464" s="315" t="s">
        <v>82</v>
      </c>
    </row>
    <row r="22465" spans="1:4" ht="14.5" customHeight="1" x14ac:dyDescent="0.35">
      <c r="A22465" s="1"/>
      <c r="B22465" s="317">
        <v>44485.595138939723</v>
      </c>
      <c r="C22465" s="316">
        <v>71.04831857004902</v>
      </c>
      <c r="D22465" s="315" t="s">
        <v>82</v>
      </c>
    </row>
    <row r="22466" spans="1:4" ht="14.5" customHeight="1" x14ac:dyDescent="0.35">
      <c r="A22466" s="1"/>
      <c r="B22466" s="317">
        <v>44485.59583338417</v>
      </c>
      <c r="C22466" s="316">
        <v>69.458055001489512</v>
      </c>
      <c r="D22466" s="315" t="s">
        <v>82</v>
      </c>
    </row>
    <row r="22467" spans="1:4" ht="14.5" customHeight="1" x14ac:dyDescent="0.35">
      <c r="A22467" s="1"/>
      <c r="B22467" s="317">
        <v>44485.596527828617</v>
      </c>
      <c r="C22467" s="316">
        <v>69.51966488784916</v>
      </c>
      <c r="D22467" s="315" t="s">
        <v>82</v>
      </c>
    </row>
    <row r="22468" spans="1:4" ht="14.5" customHeight="1" x14ac:dyDescent="0.35">
      <c r="A22468" s="1"/>
      <c r="B22468" s="317">
        <v>44485.597222273063</v>
      </c>
      <c r="C22468" s="316">
        <v>67.096320684622825</v>
      </c>
      <c r="D22468" s="315" t="s">
        <v>82</v>
      </c>
    </row>
    <row r="22469" spans="1:4" ht="14.5" customHeight="1" x14ac:dyDescent="0.35">
      <c r="A22469" s="1"/>
      <c r="B22469" s="317">
        <v>44485.59791671751</v>
      </c>
      <c r="C22469" s="316">
        <v>66.394373247039042</v>
      </c>
      <c r="D22469" s="315" t="s">
        <v>82</v>
      </c>
    </row>
    <row r="22470" spans="1:4" ht="14.5" customHeight="1" x14ac:dyDescent="0.35">
      <c r="A22470" s="1"/>
      <c r="B22470" s="317">
        <v>44485.598611161957</v>
      </c>
      <c r="C22470" s="316">
        <v>62.258036602159457</v>
      </c>
      <c r="D22470" s="315" t="s">
        <v>82</v>
      </c>
    </row>
    <row r="22471" spans="1:4" ht="14.5" customHeight="1" x14ac:dyDescent="0.35">
      <c r="A22471" s="1"/>
      <c r="B22471" s="317">
        <v>44485.599305606404</v>
      </c>
      <c r="C22471" s="316">
        <v>60.154318601203464</v>
      </c>
      <c r="D22471" s="315" t="s">
        <v>82</v>
      </c>
    </row>
    <row r="22472" spans="1:4" ht="14.5" customHeight="1" x14ac:dyDescent="0.35">
      <c r="A22472" s="1"/>
      <c r="B22472" s="317">
        <v>44485.60000005085</v>
      </c>
      <c r="C22472" s="316">
        <v>61.494100635045712</v>
      </c>
      <c r="D22472" s="315" t="s">
        <v>82</v>
      </c>
    </row>
    <row r="22473" spans="1:4" ht="14.5" customHeight="1" x14ac:dyDescent="0.35">
      <c r="A22473" s="1"/>
      <c r="B22473" s="317">
        <v>44485.600694495297</v>
      </c>
      <c r="C22473" s="316">
        <v>61.768468190562757</v>
      </c>
      <c r="D22473" s="315" t="s">
        <v>82</v>
      </c>
    </row>
    <row r="22474" spans="1:4" ht="14.5" customHeight="1" x14ac:dyDescent="0.35">
      <c r="A22474" s="1"/>
      <c r="B22474" s="317">
        <v>44485.601388939744</v>
      </c>
      <c r="C22474" s="316">
        <v>62.754140787311677</v>
      </c>
      <c r="D22474" s="315" t="s">
        <v>82</v>
      </c>
    </row>
    <row r="22475" spans="1:4" ht="14.5" customHeight="1" x14ac:dyDescent="0.35">
      <c r="A22475" s="1"/>
      <c r="B22475" s="317">
        <v>44485.60208338419</v>
      </c>
      <c r="C22475" s="316">
        <v>64.034870971677208</v>
      </c>
      <c r="D22475" s="315" t="s">
        <v>82</v>
      </c>
    </row>
    <row r="22476" spans="1:4" ht="14.5" customHeight="1" x14ac:dyDescent="0.35">
      <c r="A22476" s="1"/>
      <c r="B22476" s="317">
        <v>44485.602777828637</v>
      </c>
      <c r="C22476" s="316">
        <v>65.158535014634253</v>
      </c>
      <c r="D22476" s="315" t="s">
        <v>82</v>
      </c>
    </row>
    <row r="22477" spans="1:4" ht="14.5" customHeight="1" x14ac:dyDescent="0.35">
      <c r="A22477" s="1"/>
      <c r="B22477" s="317">
        <v>44485.603472273084</v>
      </c>
      <c r="C22477" s="316">
        <v>66.564656679671799</v>
      </c>
      <c r="D22477" s="315" t="s">
        <v>82</v>
      </c>
    </row>
    <row r="22478" spans="1:4" ht="14.5" customHeight="1" x14ac:dyDescent="0.35">
      <c r="A22478" s="1"/>
      <c r="B22478" s="317">
        <v>44485.60416671753</v>
      </c>
      <c r="C22478" s="316">
        <v>69.192889301542891</v>
      </c>
      <c r="D22478" s="315" t="s">
        <v>82</v>
      </c>
    </row>
    <row r="22479" spans="1:4" ht="14.5" customHeight="1" x14ac:dyDescent="0.35">
      <c r="A22479" s="1"/>
      <c r="B22479" s="317">
        <v>44485.604861161977</v>
      </c>
      <c r="C22479" s="316">
        <v>72.283262671437114</v>
      </c>
      <c r="D22479" s="315" t="s">
        <v>82</v>
      </c>
    </row>
    <row r="22480" spans="1:4" ht="14.5" customHeight="1" x14ac:dyDescent="0.35">
      <c r="A22480" s="1"/>
      <c r="B22480" s="317">
        <v>44485.605555606424</v>
      </c>
      <c r="C22480" s="316">
        <v>76.893363126947463</v>
      </c>
      <c r="D22480" s="315" t="s">
        <v>82</v>
      </c>
    </row>
    <row r="22481" spans="1:4" ht="14.5" customHeight="1" x14ac:dyDescent="0.35">
      <c r="A22481" s="1"/>
      <c r="B22481" s="317">
        <v>44485.606250050871</v>
      </c>
      <c r="C22481" s="316">
        <v>83.592436397477286</v>
      </c>
      <c r="D22481" s="315" t="s">
        <v>82</v>
      </c>
    </row>
    <row r="22482" spans="1:4" ht="14.5" customHeight="1" x14ac:dyDescent="0.35">
      <c r="A22482" s="1"/>
      <c r="B22482" s="317">
        <v>44485.606944495317</v>
      </c>
      <c r="C22482" s="316">
        <v>87.35658891354494</v>
      </c>
      <c r="D22482" s="315" t="s">
        <v>82</v>
      </c>
    </row>
    <row r="22483" spans="1:4" ht="14.5" customHeight="1" x14ac:dyDescent="0.35">
      <c r="A22483" s="1"/>
      <c r="B22483" s="317">
        <v>44485.607638939764</v>
      </c>
      <c r="C22483" s="316">
        <v>90.934280809909495</v>
      </c>
      <c r="D22483" s="315" t="s">
        <v>82</v>
      </c>
    </row>
    <row r="22484" spans="1:4" ht="14.5" customHeight="1" x14ac:dyDescent="0.35">
      <c r="A22484" s="1"/>
      <c r="B22484" s="317">
        <v>44485.608333384211</v>
      </c>
      <c r="C22484" s="316">
        <v>93.238077581281928</v>
      </c>
      <c r="D22484" s="315" t="s">
        <v>82</v>
      </c>
    </row>
    <row r="22485" spans="1:4" ht="14.5" customHeight="1" x14ac:dyDescent="0.35">
      <c r="A22485" s="1"/>
      <c r="B22485" s="317">
        <v>44485.609027828657</v>
      </c>
      <c r="C22485" s="316">
        <v>84.048445124297487</v>
      </c>
      <c r="D22485" s="315" t="s">
        <v>82</v>
      </c>
    </row>
    <row r="22486" spans="1:4" ht="14.5" customHeight="1" x14ac:dyDescent="0.35">
      <c r="A22486" s="1"/>
      <c r="B22486" s="317">
        <v>44485.609722273104</v>
      </c>
      <c r="C22486" s="316">
        <v>71.889655459381174</v>
      </c>
      <c r="D22486" s="315" t="s">
        <v>82</v>
      </c>
    </row>
    <row r="22487" spans="1:4" ht="14.5" customHeight="1" x14ac:dyDescent="0.35">
      <c r="A22487" s="1"/>
      <c r="B22487" s="317">
        <v>44485.610416717551</v>
      </c>
      <c r="C22487" s="316">
        <v>66.749220313677014</v>
      </c>
      <c r="D22487" s="315" t="s">
        <v>82</v>
      </c>
    </row>
    <row r="22488" spans="1:4" ht="14.5" customHeight="1" x14ac:dyDescent="0.35">
      <c r="A22488" s="1"/>
      <c r="B22488" s="317">
        <v>44485.611111161998</v>
      </c>
      <c r="C22488" s="316">
        <v>64.647776503185739</v>
      </c>
      <c r="D22488" s="315" t="s">
        <v>82</v>
      </c>
    </row>
    <row r="22489" spans="1:4" ht="14.5" customHeight="1" x14ac:dyDescent="0.35">
      <c r="A22489" s="1"/>
      <c r="B22489" s="317">
        <v>44485.611805606444</v>
      </c>
      <c r="C22489" s="316">
        <v>63.052035867061932</v>
      </c>
      <c r="D22489" s="315" t="s">
        <v>82</v>
      </c>
    </row>
    <row r="22490" spans="1:4" ht="14.5" customHeight="1" x14ac:dyDescent="0.35">
      <c r="A22490" s="1"/>
      <c r="B22490" s="317">
        <v>44485.612500050891</v>
      </c>
      <c r="C22490" s="316">
        <v>61.494970944489857</v>
      </c>
      <c r="D22490" s="315" t="s">
        <v>82</v>
      </c>
    </row>
    <row r="22491" spans="1:4" ht="14.5" customHeight="1" x14ac:dyDescent="0.35">
      <c r="A22491" s="1"/>
      <c r="B22491" s="317">
        <v>44485.613194495338</v>
      </c>
      <c r="C22491" s="316">
        <v>60.166331810220917</v>
      </c>
      <c r="D22491" s="315" t="s">
        <v>82</v>
      </c>
    </row>
    <row r="22492" spans="1:4" ht="14.5" customHeight="1" x14ac:dyDescent="0.35">
      <c r="A22492" s="1"/>
      <c r="B22492" s="317">
        <v>44485.613888939784</v>
      </c>
      <c r="C22492" s="316">
        <v>60.076908446373032</v>
      </c>
      <c r="D22492" s="315" t="s">
        <v>82</v>
      </c>
    </row>
    <row r="22493" spans="1:4" ht="14.5" customHeight="1" x14ac:dyDescent="0.35">
      <c r="A22493" s="1"/>
      <c r="B22493" s="317">
        <v>44485.614583384231</v>
      </c>
      <c r="C22493" s="316">
        <v>63.911209828809177</v>
      </c>
      <c r="D22493" s="315" t="s">
        <v>82</v>
      </c>
    </row>
    <row r="22494" spans="1:4" ht="14.5" customHeight="1" x14ac:dyDescent="0.35">
      <c r="A22494" s="1"/>
      <c r="B22494" s="317">
        <v>44485.615277828678</v>
      </c>
      <c r="C22494" s="316">
        <v>74.615752420322195</v>
      </c>
      <c r="D22494" s="315" t="s">
        <v>82</v>
      </c>
    </row>
    <row r="22495" spans="1:4" ht="14.5" customHeight="1" x14ac:dyDescent="0.35">
      <c r="A22495" s="1"/>
      <c r="B22495" s="317">
        <v>44485.615972273124</v>
      </c>
      <c r="C22495" s="316">
        <v>80.40730145721075</v>
      </c>
      <c r="D22495" s="315" t="s">
        <v>82</v>
      </c>
    </row>
    <row r="22496" spans="1:4" ht="14.5" customHeight="1" x14ac:dyDescent="0.35">
      <c r="A22496" s="1"/>
      <c r="B22496" s="317">
        <v>44485.616666717571</v>
      </c>
      <c r="C22496" s="316">
        <v>72.487965651089326</v>
      </c>
      <c r="D22496" s="315" t="s">
        <v>82</v>
      </c>
    </row>
    <row r="22497" spans="1:4" ht="14.5" customHeight="1" x14ac:dyDescent="0.35">
      <c r="A22497" s="1"/>
      <c r="B22497" s="317">
        <v>44485.617361162018</v>
      </c>
      <c r="C22497" s="316">
        <v>64.39201989585321</v>
      </c>
      <c r="D22497" s="315" t="s">
        <v>82</v>
      </c>
    </row>
    <row r="22498" spans="1:4" ht="14.5" customHeight="1" x14ac:dyDescent="0.35">
      <c r="A22498" s="1"/>
      <c r="B22498" s="317">
        <v>44485.618055606465</v>
      </c>
      <c r="C22498" s="316">
        <v>62.976615824217639</v>
      </c>
      <c r="D22498" s="315" t="s">
        <v>82</v>
      </c>
    </row>
    <row r="22499" spans="1:4" ht="14.5" customHeight="1" x14ac:dyDescent="0.35">
      <c r="A22499" s="1"/>
      <c r="B22499" s="317">
        <v>44485.618750050911</v>
      </c>
      <c r="C22499" s="316">
        <v>68.798912157901214</v>
      </c>
      <c r="D22499" s="315" t="s">
        <v>82</v>
      </c>
    </row>
    <row r="22500" spans="1:4" ht="14.5" customHeight="1" x14ac:dyDescent="0.35">
      <c r="A22500" s="1"/>
      <c r="B22500" s="317">
        <v>44485.619444495358</v>
      </c>
      <c r="C22500" s="316">
        <v>87.703287972133452</v>
      </c>
      <c r="D22500" s="315" t="s">
        <v>82</v>
      </c>
    </row>
    <row r="22501" spans="1:4" ht="14.5" customHeight="1" x14ac:dyDescent="0.35">
      <c r="A22501" s="1"/>
      <c r="B22501" s="317">
        <v>44485.620138939805</v>
      </c>
      <c r="C22501" s="316">
        <v>102.57832742793252</v>
      </c>
      <c r="D22501" s="315" t="s">
        <v>82</v>
      </c>
    </row>
    <row r="22502" spans="1:4" ht="14.5" customHeight="1" x14ac:dyDescent="0.35">
      <c r="A22502" s="1"/>
      <c r="B22502" s="317">
        <v>44485.620833384251</v>
      </c>
      <c r="C22502" s="316">
        <v>111.05829575954509</v>
      </c>
      <c r="D22502" s="315" t="s">
        <v>82</v>
      </c>
    </row>
    <row r="22503" spans="1:4" ht="14.5" customHeight="1" x14ac:dyDescent="0.35">
      <c r="A22503" s="1"/>
      <c r="B22503" s="317">
        <v>44485.621527828698</v>
      </c>
      <c r="C22503" s="316">
        <v>117.18930585143001</v>
      </c>
      <c r="D22503" s="315" t="s">
        <v>82</v>
      </c>
    </row>
    <row r="22504" spans="1:4" ht="14.5" customHeight="1" x14ac:dyDescent="0.35">
      <c r="A22504" s="1"/>
      <c r="B22504" s="317">
        <v>44485.622222273145</v>
      </c>
      <c r="C22504" s="316">
        <v>120.28074010136577</v>
      </c>
      <c r="D22504" s="315" t="s">
        <v>82</v>
      </c>
    </row>
    <row r="22505" spans="1:4" ht="14.5" customHeight="1" x14ac:dyDescent="0.35">
      <c r="A22505" s="1"/>
      <c r="B22505" s="317">
        <v>44485.622916717592</v>
      </c>
      <c r="C22505" s="316">
        <v>128.06315220473141</v>
      </c>
      <c r="D22505" s="315" t="s">
        <v>82</v>
      </c>
    </row>
    <row r="22506" spans="1:4" ht="14.5" customHeight="1" x14ac:dyDescent="0.35">
      <c r="A22506" s="1"/>
      <c r="B22506" s="317">
        <v>44485.623611162038</v>
      </c>
      <c r="C22506" s="316">
        <v>128.01858689037229</v>
      </c>
      <c r="D22506" s="315" t="s">
        <v>82</v>
      </c>
    </row>
    <row r="22507" spans="1:4" ht="14.5" customHeight="1" x14ac:dyDescent="0.35">
      <c r="A22507" s="1"/>
      <c r="B22507" s="317">
        <v>44485.624305606485</v>
      </c>
      <c r="C22507" s="316">
        <v>133.98343425682592</v>
      </c>
      <c r="D22507" s="315" t="s">
        <v>82</v>
      </c>
    </row>
    <row r="22508" spans="1:4" ht="14.5" customHeight="1" x14ac:dyDescent="0.35">
      <c r="A22508" s="1"/>
      <c r="B22508" s="317">
        <v>44485.625000050932</v>
      </c>
      <c r="C22508" s="316">
        <v>140.47805487790612</v>
      </c>
      <c r="D22508" s="315" t="s">
        <v>82</v>
      </c>
    </row>
    <row r="22509" spans="1:4" ht="14.5" customHeight="1" x14ac:dyDescent="0.35">
      <c r="A22509" s="1"/>
      <c r="B22509" s="317">
        <v>44485.625694495378</v>
      </c>
      <c r="C22509" s="316">
        <v>144.75955350752531</v>
      </c>
      <c r="D22509" s="315" t="s">
        <v>82</v>
      </c>
    </row>
    <row r="22510" spans="1:4" ht="14.5" customHeight="1" x14ac:dyDescent="0.35">
      <c r="A22510" s="1"/>
      <c r="B22510" s="317">
        <v>44485.626388939825</v>
      </c>
      <c r="C22510" s="316">
        <v>155.22039749639418</v>
      </c>
      <c r="D22510" s="315" t="s">
        <v>82</v>
      </c>
    </row>
    <row r="22511" spans="1:4" ht="14.5" customHeight="1" x14ac:dyDescent="0.35">
      <c r="A22511" s="1"/>
      <c r="B22511" s="317">
        <v>44485.627083384272</v>
      </c>
      <c r="C22511" s="316">
        <v>165.06980350513476</v>
      </c>
      <c r="D22511" s="315" t="s">
        <v>82</v>
      </c>
    </row>
    <row r="22512" spans="1:4" ht="14.5" customHeight="1" x14ac:dyDescent="0.35">
      <c r="A22512" s="1"/>
      <c r="B22512" s="317">
        <v>44485.627777828719</v>
      </c>
      <c r="C22512" s="316">
        <v>170.81082064604075</v>
      </c>
      <c r="D22512" s="315" t="s">
        <v>82</v>
      </c>
    </row>
    <row r="22513" spans="1:4" ht="14.5" customHeight="1" x14ac:dyDescent="0.35">
      <c r="A22513" s="1"/>
      <c r="B22513" s="317">
        <v>44485.628472273165</v>
      </c>
      <c r="C22513" s="316">
        <v>165.50925438486351</v>
      </c>
      <c r="D22513" s="315" t="s">
        <v>82</v>
      </c>
    </row>
    <row r="22514" spans="1:4" ht="14.5" customHeight="1" x14ac:dyDescent="0.35">
      <c r="A22514" s="1"/>
      <c r="B22514" s="317">
        <v>44485.629166717612</v>
      </c>
      <c r="C22514" s="316">
        <v>167.99254828048095</v>
      </c>
      <c r="D22514" s="315" t="s">
        <v>82</v>
      </c>
    </row>
    <row r="22515" spans="1:4" ht="14.5" customHeight="1" x14ac:dyDescent="0.35">
      <c r="A22515" s="1"/>
      <c r="B22515" s="317">
        <v>44485.629861162059</v>
      </c>
      <c r="C22515" s="316">
        <v>173.26333158775233</v>
      </c>
      <c r="D22515" s="315" t="s">
        <v>82</v>
      </c>
    </row>
    <row r="22516" spans="1:4" ht="14.5" customHeight="1" x14ac:dyDescent="0.35">
      <c r="A22516" s="1"/>
      <c r="B22516" s="317">
        <v>44485.630555606505</v>
      </c>
      <c r="C22516" s="316">
        <v>180.23366688851189</v>
      </c>
      <c r="D22516" s="315" t="s">
        <v>82</v>
      </c>
    </row>
    <row r="22517" spans="1:4" ht="14.5" customHeight="1" x14ac:dyDescent="0.35">
      <c r="A22517" s="1"/>
      <c r="B22517" s="317">
        <v>44485.631250050952</v>
      </c>
      <c r="C22517" s="316">
        <v>181.05826898916081</v>
      </c>
      <c r="D22517" s="315" t="s">
        <v>82</v>
      </c>
    </row>
    <row r="22518" spans="1:4" ht="14.5" customHeight="1" x14ac:dyDescent="0.35">
      <c r="A22518" s="1"/>
      <c r="B22518" s="317">
        <v>44485.631944495399</v>
      </c>
      <c r="C22518" s="316">
        <v>178.197265619641</v>
      </c>
      <c r="D22518" s="315" t="s">
        <v>82</v>
      </c>
    </row>
    <row r="22519" spans="1:4" ht="14.5" customHeight="1" x14ac:dyDescent="0.35">
      <c r="A22519" s="1"/>
      <c r="B22519" s="317">
        <v>44485.632638939845</v>
      </c>
      <c r="C22519" s="316">
        <v>182.30283508799039</v>
      </c>
      <c r="D22519" s="315" t="s">
        <v>82</v>
      </c>
    </row>
    <row r="22520" spans="1:4" ht="14.5" customHeight="1" x14ac:dyDescent="0.35">
      <c r="A22520" s="1"/>
      <c r="B22520" s="317">
        <v>44485.633333384292</v>
      </c>
      <c r="C22520" s="316">
        <v>189.02544112465111</v>
      </c>
      <c r="D22520" s="315" t="s">
        <v>82</v>
      </c>
    </row>
    <row r="22521" spans="1:4" ht="14.5" customHeight="1" x14ac:dyDescent="0.35">
      <c r="A22521" s="1"/>
      <c r="B22521" s="317">
        <v>44485.634027828739</v>
      </c>
      <c r="C22521" s="316">
        <v>192.80814383713684</v>
      </c>
      <c r="D22521" s="315" t="s">
        <v>82</v>
      </c>
    </row>
    <row r="22522" spans="1:4" ht="14.5" customHeight="1" x14ac:dyDescent="0.35">
      <c r="A22522" s="1"/>
      <c r="B22522" s="317">
        <v>44485.634722273186</v>
      </c>
      <c r="C22522" s="316">
        <v>204.04854328120902</v>
      </c>
      <c r="D22522" s="315" t="s">
        <v>82</v>
      </c>
    </row>
    <row r="22523" spans="1:4" ht="14.5" customHeight="1" x14ac:dyDescent="0.35">
      <c r="A22523" s="1"/>
      <c r="B22523" s="317">
        <v>44485.635416717632</v>
      </c>
      <c r="C22523" s="316">
        <v>203.31003510873222</v>
      </c>
      <c r="D22523" s="315" t="s">
        <v>82</v>
      </c>
    </row>
    <row r="22524" spans="1:4" ht="14.5" customHeight="1" x14ac:dyDescent="0.35">
      <c r="A22524" s="1"/>
      <c r="B22524" s="317">
        <v>44485.636111162079</v>
      </c>
      <c r="C22524" s="316">
        <v>209.07493259995633</v>
      </c>
      <c r="D22524" s="315" t="s">
        <v>82</v>
      </c>
    </row>
    <row r="22525" spans="1:4" ht="14.5" customHeight="1" x14ac:dyDescent="0.35">
      <c r="A22525" s="1"/>
      <c r="B22525" s="317">
        <v>44485.636805606526</v>
      </c>
      <c r="C22525" s="316">
        <v>215.38522108807618</v>
      </c>
      <c r="D22525" s="315" t="s">
        <v>82</v>
      </c>
    </row>
    <row r="22526" spans="1:4" ht="14.5" customHeight="1" x14ac:dyDescent="0.35">
      <c r="A22526" s="1"/>
      <c r="B22526" s="317">
        <v>44485.637500050972</v>
      </c>
      <c r="C22526" s="316">
        <v>212.7573315443083</v>
      </c>
      <c r="D22526" s="315" t="s">
        <v>82</v>
      </c>
    </row>
    <row r="22527" spans="1:4" ht="14.5" customHeight="1" x14ac:dyDescent="0.35">
      <c r="A22527" s="1"/>
      <c r="B22527" s="317">
        <v>44485.638194495419</v>
      </c>
      <c r="C22527" s="316">
        <v>215.10123770645586</v>
      </c>
      <c r="D22527" s="315" t="s">
        <v>82</v>
      </c>
    </row>
    <row r="22528" spans="1:4" ht="14.5" customHeight="1" x14ac:dyDescent="0.35">
      <c r="A22528" s="1"/>
      <c r="B22528" s="317">
        <v>44485.638888939866</v>
      </c>
      <c r="C22528" s="316">
        <v>221.96665016361899</v>
      </c>
      <c r="D22528" s="315" t="s">
        <v>82</v>
      </c>
    </row>
    <row r="22529" spans="1:4" ht="14.5" customHeight="1" x14ac:dyDescent="0.35">
      <c r="A22529" s="1"/>
      <c r="B22529" s="317">
        <v>44485.639583384313</v>
      </c>
      <c r="C22529" s="316">
        <v>214.26504529075854</v>
      </c>
      <c r="D22529" s="315" t="s">
        <v>82</v>
      </c>
    </row>
    <row r="22530" spans="1:4" ht="14.5" customHeight="1" x14ac:dyDescent="0.35">
      <c r="A22530" s="1"/>
      <c r="B22530" s="317">
        <v>44485.640277828759</v>
      </c>
      <c r="C22530" s="316">
        <v>217.21778271085739</v>
      </c>
      <c r="D22530" s="315" t="s">
        <v>82</v>
      </c>
    </row>
    <row r="22531" spans="1:4" ht="14.5" customHeight="1" x14ac:dyDescent="0.35">
      <c r="A22531" s="1"/>
      <c r="B22531" s="317">
        <v>44485.640972273206</v>
      </c>
      <c r="C22531" s="316">
        <v>213.93199798042187</v>
      </c>
      <c r="D22531" s="315" t="s">
        <v>82</v>
      </c>
    </row>
    <row r="22532" spans="1:4" ht="14.5" customHeight="1" x14ac:dyDescent="0.35">
      <c r="A22532" s="1"/>
      <c r="B22532" s="317">
        <v>44485.641666717653</v>
      </c>
      <c r="C22532" s="316">
        <v>212.35747600455846</v>
      </c>
      <c r="D22532" s="315" t="s">
        <v>82</v>
      </c>
    </row>
    <row r="22533" spans="1:4" ht="14.5" customHeight="1" x14ac:dyDescent="0.35">
      <c r="A22533" s="1"/>
      <c r="B22533" s="317">
        <v>44485.642361162099</v>
      </c>
      <c r="C22533" s="316">
        <v>213.36329288459382</v>
      </c>
      <c r="D22533" s="315" t="s">
        <v>82</v>
      </c>
    </row>
    <row r="22534" spans="1:4" ht="14.5" customHeight="1" x14ac:dyDescent="0.35">
      <c r="A22534" s="1"/>
      <c r="B22534" s="317">
        <v>44485.643055606546</v>
      </c>
      <c r="C22534" s="316">
        <v>222.39118193786126</v>
      </c>
      <c r="D22534" s="315" t="s">
        <v>82</v>
      </c>
    </row>
    <row r="22535" spans="1:4" ht="14.5" customHeight="1" x14ac:dyDescent="0.35">
      <c r="A22535" s="1"/>
      <c r="B22535" s="317">
        <v>44485.643750050993</v>
      </c>
      <c r="C22535" s="316">
        <v>221.91081034423163</v>
      </c>
      <c r="D22535" s="315" t="s">
        <v>82</v>
      </c>
    </row>
    <row r="22536" spans="1:4" ht="14.5" customHeight="1" x14ac:dyDescent="0.35">
      <c r="A22536" s="1"/>
      <c r="B22536" s="317">
        <v>44485.64444449544</v>
      </c>
      <c r="C22536" s="316">
        <v>220.79268354969875</v>
      </c>
      <c r="D22536" s="315" t="s">
        <v>82</v>
      </c>
    </row>
    <row r="22537" spans="1:4" ht="14.5" customHeight="1" x14ac:dyDescent="0.35">
      <c r="A22537" s="1"/>
      <c r="B22537" s="317">
        <v>44485.645138939886</v>
      </c>
      <c r="C22537" s="316">
        <v>222.81173472606267</v>
      </c>
      <c r="D22537" s="315" t="s">
        <v>82</v>
      </c>
    </row>
    <row r="22538" spans="1:4" ht="14.5" customHeight="1" x14ac:dyDescent="0.35">
      <c r="A22538" s="1"/>
      <c r="B22538" s="317">
        <v>44485.645833384333</v>
      </c>
      <c r="C22538" s="316">
        <v>226.61022088232761</v>
      </c>
      <c r="D22538" s="315" t="s">
        <v>82</v>
      </c>
    </row>
    <row r="22539" spans="1:4" ht="14.5" customHeight="1" x14ac:dyDescent="0.35">
      <c r="A22539" s="1"/>
      <c r="B22539" s="317">
        <v>44485.64652782878</v>
      </c>
      <c r="C22539" s="316">
        <v>219.0944681183241</v>
      </c>
      <c r="D22539" s="315" t="s">
        <v>82</v>
      </c>
    </row>
    <row r="22540" spans="1:4" ht="14.5" customHeight="1" x14ac:dyDescent="0.35">
      <c r="A22540" s="1"/>
      <c r="B22540" s="317">
        <v>44485.647222273226</v>
      </c>
      <c r="C22540" s="316">
        <v>225.29313287120701</v>
      </c>
      <c r="D22540" s="315" t="s">
        <v>82</v>
      </c>
    </row>
    <row r="22541" spans="1:4" ht="14.5" customHeight="1" x14ac:dyDescent="0.35">
      <c r="A22541" s="1"/>
      <c r="B22541" s="317">
        <v>44485.647916717673</v>
      </c>
      <c r="C22541" s="316">
        <v>219.58642468045775</v>
      </c>
      <c r="D22541" s="315" t="s">
        <v>82</v>
      </c>
    </row>
    <row r="22542" spans="1:4" ht="14.5" customHeight="1" x14ac:dyDescent="0.35">
      <c r="A22542" s="1"/>
      <c r="B22542" s="317">
        <v>44485.64861116212</v>
      </c>
      <c r="C22542" s="316">
        <v>220.64447227774653</v>
      </c>
      <c r="D22542" s="315" t="s">
        <v>82</v>
      </c>
    </row>
    <row r="22543" spans="1:4" ht="14.5" customHeight="1" x14ac:dyDescent="0.35">
      <c r="A22543" s="1"/>
      <c r="B22543" s="317">
        <v>44485.649305606566</v>
      </c>
      <c r="C22543" s="316">
        <v>205.48035181972665</v>
      </c>
      <c r="D22543" s="315" t="s">
        <v>82</v>
      </c>
    </row>
    <row r="22544" spans="1:4" ht="14.5" customHeight="1" x14ac:dyDescent="0.35">
      <c r="A22544" s="1"/>
      <c r="B22544" s="317">
        <v>44485.650000051013</v>
      </c>
      <c r="C22544" s="316">
        <v>213.71696793313217</v>
      </c>
      <c r="D22544" s="315" t="s">
        <v>82</v>
      </c>
    </row>
    <row r="22545" spans="1:4" ht="14.5" customHeight="1" x14ac:dyDescent="0.35">
      <c r="A22545" s="1"/>
      <c r="B22545" s="317">
        <v>44485.65069449546</v>
      </c>
      <c r="C22545" s="316">
        <v>210.51931064216188</v>
      </c>
      <c r="D22545" s="315" t="s">
        <v>82</v>
      </c>
    </row>
    <row r="22546" spans="1:4" ht="14.5" customHeight="1" x14ac:dyDescent="0.35">
      <c r="A22546" s="1"/>
      <c r="B22546" s="317">
        <v>44485.651388939907</v>
      </c>
      <c r="C22546" s="316">
        <v>214.49031345588156</v>
      </c>
      <c r="D22546" s="315" t="s">
        <v>82</v>
      </c>
    </row>
    <row r="22547" spans="1:4" ht="14.5" customHeight="1" x14ac:dyDescent="0.35">
      <c r="A22547" s="1"/>
      <c r="B22547" s="317">
        <v>44485.652083384353</v>
      </c>
      <c r="C22547" s="316">
        <v>213.79388933397132</v>
      </c>
      <c r="D22547" s="315" t="s">
        <v>82</v>
      </c>
    </row>
    <row r="22548" spans="1:4" ht="14.5" customHeight="1" x14ac:dyDescent="0.35">
      <c r="A22548" s="1"/>
      <c r="B22548" s="317">
        <v>44485.6527778288</v>
      </c>
      <c r="C22548" s="316">
        <v>204.05742399872204</v>
      </c>
      <c r="D22548" s="315" t="s">
        <v>82</v>
      </c>
    </row>
    <row r="22549" spans="1:4" ht="14.5" customHeight="1" x14ac:dyDescent="0.35">
      <c r="A22549" s="1"/>
      <c r="B22549" s="317">
        <v>44485.653472273247</v>
      </c>
      <c r="C22549" s="316">
        <v>208.73777830755182</v>
      </c>
      <c r="D22549" s="315" t="s">
        <v>82</v>
      </c>
    </row>
    <row r="22550" spans="1:4" ht="14.5" customHeight="1" x14ac:dyDescent="0.35">
      <c r="A22550" s="1"/>
      <c r="B22550" s="317">
        <v>44485.654166717693</v>
      </c>
      <c r="C22550" s="316">
        <v>207.3230187328416</v>
      </c>
      <c r="D22550" s="315" t="s">
        <v>82</v>
      </c>
    </row>
    <row r="22551" spans="1:4" ht="14.5" customHeight="1" x14ac:dyDescent="0.35">
      <c r="A22551" s="1"/>
      <c r="B22551" s="317">
        <v>44485.65486116214</v>
      </c>
      <c r="C22551" s="316">
        <v>199.91915421303904</v>
      </c>
      <c r="D22551" s="315" t="s">
        <v>82</v>
      </c>
    </row>
    <row r="22552" spans="1:4" ht="14.5" customHeight="1" x14ac:dyDescent="0.35">
      <c r="A22552" s="1"/>
      <c r="B22552" s="317">
        <v>44485.655555606587</v>
      </c>
      <c r="C22552" s="316">
        <v>201.69943897689615</v>
      </c>
      <c r="D22552" s="315" t="s">
        <v>82</v>
      </c>
    </row>
    <row r="22553" spans="1:4" ht="14.5" customHeight="1" x14ac:dyDescent="0.35">
      <c r="A22553" s="1"/>
      <c r="B22553" s="317">
        <v>44485.656250051034</v>
      </c>
      <c r="C22553" s="316">
        <v>202.53465388947322</v>
      </c>
      <c r="D22553" s="315" t="s">
        <v>82</v>
      </c>
    </row>
    <row r="22554" spans="1:4" ht="14.5" customHeight="1" x14ac:dyDescent="0.35">
      <c r="A22554" s="1"/>
      <c r="B22554" s="317">
        <v>44485.65694449548</v>
      </c>
      <c r="C22554" s="316">
        <v>203.03145242386574</v>
      </c>
      <c r="D22554" s="315" t="s">
        <v>82</v>
      </c>
    </row>
    <row r="22555" spans="1:4" ht="14.5" customHeight="1" x14ac:dyDescent="0.35">
      <c r="A22555" s="1"/>
      <c r="B22555" s="317">
        <v>44485.657638939927</v>
      </c>
      <c r="C22555" s="316">
        <v>201.88701495430433</v>
      </c>
      <c r="D22555" s="315" t="s">
        <v>82</v>
      </c>
    </row>
    <row r="22556" spans="1:4" ht="14.5" customHeight="1" x14ac:dyDescent="0.35">
      <c r="A22556" s="1"/>
      <c r="B22556" s="317">
        <v>44485.658333384374</v>
      </c>
      <c r="C22556" s="316">
        <v>199.28086374372165</v>
      </c>
      <c r="D22556" s="315" t="s">
        <v>82</v>
      </c>
    </row>
    <row r="22557" spans="1:4" ht="14.5" customHeight="1" x14ac:dyDescent="0.35">
      <c r="A22557" s="1"/>
      <c r="B22557" s="317">
        <v>44485.65902782882</v>
      </c>
      <c r="C22557" s="316">
        <v>199.68386165997168</v>
      </c>
      <c r="D22557" s="315" t="s">
        <v>82</v>
      </c>
    </row>
    <row r="22558" spans="1:4" ht="14.5" customHeight="1" x14ac:dyDescent="0.35">
      <c r="A22558" s="1"/>
      <c r="B22558" s="317">
        <v>44485.659722273267</v>
      </c>
      <c r="C22558" s="316">
        <v>197.47673307584677</v>
      </c>
      <c r="D22558" s="315" t="s">
        <v>82</v>
      </c>
    </row>
    <row r="22559" spans="1:4" ht="14.5" customHeight="1" x14ac:dyDescent="0.35">
      <c r="A22559" s="1"/>
      <c r="B22559" s="317">
        <v>44485.660416717714</v>
      </c>
      <c r="C22559" s="316">
        <v>194.16772255923908</v>
      </c>
      <c r="D22559" s="315" t="s">
        <v>82</v>
      </c>
    </row>
    <row r="22560" spans="1:4" ht="14.5" customHeight="1" x14ac:dyDescent="0.35">
      <c r="A22560" s="1"/>
      <c r="B22560" s="317">
        <v>44485.661111162161</v>
      </c>
      <c r="C22560" s="316">
        <v>195.63551357498702</v>
      </c>
      <c r="D22560" s="315" t="s">
        <v>82</v>
      </c>
    </row>
    <row r="22561" spans="1:4" ht="14.5" customHeight="1" x14ac:dyDescent="0.35">
      <c r="A22561" s="1"/>
      <c r="B22561" s="317">
        <v>44485.661805606607</v>
      </c>
      <c r="C22561" s="316">
        <v>191.52041246648488</v>
      </c>
      <c r="D22561" s="315" t="s">
        <v>82</v>
      </c>
    </row>
    <row r="22562" spans="1:4" ht="14.5" customHeight="1" x14ac:dyDescent="0.35">
      <c r="A22562" s="1"/>
      <c r="B22562" s="317">
        <v>44485.662500051054</v>
      </c>
      <c r="C22562" s="316">
        <v>190.7636089065345</v>
      </c>
      <c r="D22562" s="315" t="s">
        <v>82</v>
      </c>
    </row>
    <row r="22563" spans="1:4" ht="14.5" customHeight="1" x14ac:dyDescent="0.35">
      <c r="A22563" s="1"/>
      <c r="B22563" s="317">
        <v>44485.663194495501</v>
      </c>
      <c r="C22563" s="316">
        <v>190.25761593930656</v>
      </c>
      <c r="D22563" s="315" t="s">
        <v>82</v>
      </c>
    </row>
    <row r="22564" spans="1:4" ht="14.5" customHeight="1" x14ac:dyDescent="0.35">
      <c r="A22564" s="1"/>
      <c r="B22564" s="317">
        <v>44485.663888939947</v>
      </c>
      <c r="C22564" s="316">
        <v>185.03609446889797</v>
      </c>
      <c r="D22564" s="315" t="s">
        <v>82</v>
      </c>
    </row>
    <row r="22565" spans="1:4" ht="14.5" customHeight="1" x14ac:dyDescent="0.35">
      <c r="A22565" s="1"/>
      <c r="B22565" s="317">
        <v>44485.664583384394</v>
      </c>
      <c r="C22565" s="316">
        <v>182.4422191597366</v>
      </c>
      <c r="D22565" s="315" t="s">
        <v>82</v>
      </c>
    </row>
    <row r="22566" spans="1:4" ht="14.5" customHeight="1" x14ac:dyDescent="0.35">
      <c r="A22566" s="1"/>
      <c r="B22566" s="317">
        <v>44485.665277828841</v>
      </c>
      <c r="C22566" s="316">
        <v>181.79612116098093</v>
      </c>
      <c r="D22566" s="315" t="s">
        <v>82</v>
      </c>
    </row>
    <row r="22567" spans="1:4" ht="14.5" customHeight="1" x14ac:dyDescent="0.35">
      <c r="A22567" s="1"/>
      <c r="B22567" s="317">
        <v>44485.665972273287</v>
      </c>
      <c r="C22567" s="316">
        <v>174.480699489937</v>
      </c>
      <c r="D22567" s="315" t="s">
        <v>82</v>
      </c>
    </row>
    <row r="22568" spans="1:4" ht="14.5" customHeight="1" x14ac:dyDescent="0.35">
      <c r="A22568" s="1"/>
      <c r="B22568" s="317">
        <v>44485.666666717734</v>
      </c>
      <c r="C22568" s="316">
        <v>51.861582469882585</v>
      </c>
      <c r="D22568" s="315" t="s">
        <v>350</v>
      </c>
    </row>
    <row r="22569" spans="1:4" ht="14.5" customHeight="1" x14ac:dyDescent="0.35">
      <c r="A22569" s="1"/>
      <c r="B22569" s="317">
        <v>44485.667361162181</v>
      </c>
      <c r="C22569" s="316">
        <v>176.91109824000159</v>
      </c>
      <c r="D22569" s="315" t="s">
        <v>82</v>
      </c>
    </row>
    <row r="22570" spans="1:4" ht="14.5" customHeight="1" x14ac:dyDescent="0.35">
      <c r="A22570" s="1"/>
      <c r="B22570" s="317">
        <v>44485.668055606628</v>
      </c>
      <c r="C22570" s="316">
        <v>174.02630849699489</v>
      </c>
      <c r="D22570" s="315" t="s">
        <v>82</v>
      </c>
    </row>
    <row r="22571" spans="1:4" ht="14.5" customHeight="1" x14ac:dyDescent="0.35">
      <c r="A22571" s="1"/>
      <c r="B22571" s="317">
        <v>44485.668750051074</v>
      </c>
      <c r="C22571" s="316">
        <v>177.39382507286501</v>
      </c>
      <c r="D22571" s="315" t="s">
        <v>82</v>
      </c>
    </row>
    <row r="22572" spans="1:4" ht="14.5" customHeight="1" x14ac:dyDescent="0.35">
      <c r="A22572" s="1"/>
      <c r="B22572" s="317">
        <v>44485.669444495521</v>
      </c>
      <c r="C22572" s="316">
        <v>175.03912771970499</v>
      </c>
      <c r="D22572" s="315" t="s">
        <v>82</v>
      </c>
    </row>
    <row r="22573" spans="1:4" ht="14.5" customHeight="1" x14ac:dyDescent="0.35">
      <c r="A22573" s="1"/>
      <c r="B22573" s="317">
        <v>44485.670138939968</v>
      </c>
      <c r="C22573" s="316">
        <v>172.10892796273498</v>
      </c>
      <c r="D22573" s="315" t="s">
        <v>82</v>
      </c>
    </row>
    <row r="22574" spans="1:4" ht="14.5" customHeight="1" x14ac:dyDescent="0.35">
      <c r="A22574" s="1"/>
      <c r="B22574" s="317">
        <v>44485.670833384414</v>
      </c>
      <c r="C22574" s="316">
        <v>169.82463249674376</v>
      </c>
      <c r="D22574" s="315" t="s">
        <v>82</v>
      </c>
    </row>
    <row r="22575" spans="1:4" ht="14.5" customHeight="1" x14ac:dyDescent="0.35">
      <c r="A22575" s="1"/>
      <c r="B22575" s="317">
        <v>44485.671527828861</v>
      </c>
      <c r="C22575" s="316">
        <v>168.43488241467469</v>
      </c>
      <c r="D22575" s="315" t="s">
        <v>82</v>
      </c>
    </row>
    <row r="22576" spans="1:4" ht="14.5" customHeight="1" x14ac:dyDescent="0.35">
      <c r="A22576" s="1"/>
      <c r="B22576" s="317">
        <v>44485.672222273308</v>
      </c>
      <c r="C22576" s="316">
        <v>166.50641710232011</v>
      </c>
      <c r="D22576" s="315" t="s">
        <v>82</v>
      </c>
    </row>
    <row r="22577" spans="1:4" ht="14.5" customHeight="1" x14ac:dyDescent="0.35">
      <c r="A22577" s="1"/>
      <c r="B22577" s="317">
        <v>44485.672916717755</v>
      </c>
      <c r="C22577" s="316">
        <v>159.70826702459405</v>
      </c>
      <c r="D22577" s="315" t="s">
        <v>82</v>
      </c>
    </row>
    <row r="22578" spans="1:4" ht="14.5" customHeight="1" x14ac:dyDescent="0.35">
      <c r="A22578" s="1"/>
      <c r="B22578" s="317">
        <v>44485.673611162201</v>
      </c>
      <c r="C22578" s="316">
        <v>159.55856583933345</v>
      </c>
      <c r="D22578" s="315" t="s">
        <v>82</v>
      </c>
    </row>
    <row r="22579" spans="1:4" ht="14.5" customHeight="1" x14ac:dyDescent="0.35">
      <c r="A22579" s="1"/>
      <c r="B22579" s="317">
        <v>44485.674305606648</v>
      </c>
      <c r="C22579" s="316">
        <v>157.88455821522513</v>
      </c>
      <c r="D22579" s="315" t="s">
        <v>82</v>
      </c>
    </row>
    <row r="22580" spans="1:4" ht="14.5" customHeight="1" x14ac:dyDescent="0.35">
      <c r="A22580" s="1"/>
      <c r="B22580" s="317">
        <v>44485.675000051095</v>
      </c>
      <c r="C22580" s="316">
        <v>155.51664975755847</v>
      </c>
      <c r="D22580" s="315" t="s">
        <v>82</v>
      </c>
    </row>
    <row r="22581" spans="1:4" ht="14.5" customHeight="1" x14ac:dyDescent="0.35">
      <c r="A22581" s="1"/>
      <c r="B22581" s="317">
        <v>44485.675694495541</v>
      </c>
      <c r="C22581" s="316">
        <v>158.3575644524341</v>
      </c>
      <c r="D22581" s="315" t="s">
        <v>82</v>
      </c>
    </row>
    <row r="22582" spans="1:4" ht="14.5" customHeight="1" x14ac:dyDescent="0.35">
      <c r="A22582" s="1"/>
      <c r="B22582" s="317">
        <v>44485.676388939988</v>
      </c>
      <c r="C22582" s="316">
        <v>152.49118967934433</v>
      </c>
      <c r="D22582" s="315" t="s">
        <v>82</v>
      </c>
    </row>
    <row r="22583" spans="1:4" ht="14.5" customHeight="1" x14ac:dyDescent="0.35">
      <c r="A22583" s="1"/>
      <c r="B22583" s="317">
        <v>44485.677083384435</v>
      </c>
      <c r="C22583" s="316">
        <v>154.27660327813743</v>
      </c>
      <c r="D22583" s="315" t="s">
        <v>82</v>
      </c>
    </row>
    <row r="22584" spans="1:4" ht="14.5" customHeight="1" x14ac:dyDescent="0.35">
      <c r="A22584" s="1"/>
      <c r="B22584" s="317">
        <v>44485.677777828882</v>
      </c>
      <c r="C22584" s="316">
        <v>153.46947730074947</v>
      </c>
      <c r="D22584" s="315" t="s">
        <v>82</v>
      </c>
    </row>
    <row r="22585" spans="1:4" ht="14.5" customHeight="1" x14ac:dyDescent="0.35">
      <c r="A22585" s="1"/>
      <c r="B22585" s="317">
        <v>44485.678472273328</v>
      </c>
      <c r="C22585" s="316">
        <v>153.71418871740266</v>
      </c>
      <c r="D22585" s="315" t="s">
        <v>82</v>
      </c>
    </row>
    <row r="22586" spans="1:4" ht="14.5" customHeight="1" x14ac:dyDescent="0.35">
      <c r="A22586" s="1"/>
      <c r="B22586" s="317">
        <v>44485.679166717775</v>
      </c>
      <c r="C22586" s="316">
        <v>144.88187277046188</v>
      </c>
      <c r="D22586" s="315" t="s">
        <v>82</v>
      </c>
    </row>
    <row r="22587" spans="1:4" ht="14.5" customHeight="1" x14ac:dyDescent="0.35">
      <c r="A22587" s="1"/>
      <c r="B22587" s="317">
        <v>44485.679861162222</v>
      </c>
      <c r="C22587" s="316">
        <v>151.20022672705429</v>
      </c>
      <c r="D22587" s="315" t="s">
        <v>82</v>
      </c>
    </row>
    <row r="22588" spans="1:4" ht="14.5" customHeight="1" x14ac:dyDescent="0.35">
      <c r="A22588" s="1"/>
      <c r="B22588" s="317">
        <v>44485.680555606668</v>
      </c>
      <c r="C22588" s="316">
        <v>150.24630108234706</v>
      </c>
      <c r="D22588" s="315" t="s">
        <v>82</v>
      </c>
    </row>
    <row r="22589" spans="1:4" ht="14.5" customHeight="1" x14ac:dyDescent="0.35">
      <c r="A22589" s="1"/>
      <c r="B22589" s="317">
        <v>44485.681250051115</v>
      </c>
      <c r="C22589" s="316">
        <v>146.88497969638556</v>
      </c>
      <c r="D22589" s="315" t="s">
        <v>82</v>
      </c>
    </row>
    <row r="22590" spans="1:4" ht="14.5" customHeight="1" x14ac:dyDescent="0.35">
      <c r="A22590" s="1"/>
      <c r="B22590" s="317">
        <v>44485.681944495562</v>
      </c>
      <c r="C22590" s="316">
        <v>142.734101630693</v>
      </c>
      <c r="D22590" s="315" t="s">
        <v>82</v>
      </c>
    </row>
    <row r="22591" spans="1:4" ht="14.5" customHeight="1" x14ac:dyDescent="0.35">
      <c r="A22591" s="1"/>
      <c r="B22591" s="317">
        <v>44485.682638940008</v>
      </c>
      <c r="C22591" s="316">
        <v>145.16937009134173</v>
      </c>
      <c r="D22591" s="315" t="s">
        <v>82</v>
      </c>
    </row>
    <row r="22592" spans="1:4" ht="14.5" customHeight="1" x14ac:dyDescent="0.35">
      <c r="A22592" s="1"/>
      <c r="B22592" s="317">
        <v>44485.683333384455</v>
      </c>
      <c r="C22592" s="316">
        <v>140.43537985713144</v>
      </c>
      <c r="D22592" s="315" t="s">
        <v>82</v>
      </c>
    </row>
    <row r="22593" spans="1:4" ht="14.5" customHeight="1" x14ac:dyDescent="0.35">
      <c r="A22593" s="1"/>
      <c r="B22593" s="317">
        <v>44485.684027828902</v>
      </c>
      <c r="C22593" s="316">
        <v>144.18689777650096</v>
      </c>
      <c r="D22593" s="315" t="s">
        <v>82</v>
      </c>
    </row>
    <row r="22594" spans="1:4" ht="14.5" customHeight="1" x14ac:dyDescent="0.35">
      <c r="A22594" s="1"/>
      <c r="B22594" s="317">
        <v>44485.684722273349</v>
      </c>
      <c r="C22594" s="316">
        <v>143.93944820843171</v>
      </c>
      <c r="D22594" s="315" t="s">
        <v>82</v>
      </c>
    </row>
    <row r="22595" spans="1:4" ht="14.5" customHeight="1" x14ac:dyDescent="0.35">
      <c r="A22595" s="1"/>
      <c r="B22595" s="317">
        <v>44485.685416717795</v>
      </c>
      <c r="C22595" s="316">
        <v>142.12974492019663</v>
      </c>
      <c r="D22595" s="315" t="s">
        <v>82</v>
      </c>
    </row>
    <row r="22596" spans="1:4" ht="14.5" customHeight="1" x14ac:dyDescent="0.35">
      <c r="A22596" s="1"/>
      <c r="B22596" s="317">
        <v>44485.686111162242</v>
      </c>
      <c r="C22596" s="316">
        <v>138.46819798580836</v>
      </c>
      <c r="D22596" s="315" t="s">
        <v>82</v>
      </c>
    </row>
    <row r="22597" spans="1:4" ht="14.5" customHeight="1" x14ac:dyDescent="0.35">
      <c r="A22597" s="1"/>
      <c r="B22597" s="317">
        <v>44485.686805606689</v>
      </c>
      <c r="C22597" s="316">
        <v>136.39891979063395</v>
      </c>
      <c r="D22597" s="315" t="s">
        <v>82</v>
      </c>
    </row>
    <row r="22598" spans="1:4" ht="14.5" customHeight="1" x14ac:dyDescent="0.35">
      <c r="A22598" s="1"/>
      <c r="B22598" s="317">
        <v>44485.687500051135</v>
      </c>
      <c r="C22598" s="316">
        <v>134.67392770338725</v>
      </c>
      <c r="D22598" s="315" t="s">
        <v>82</v>
      </c>
    </row>
    <row r="22599" spans="1:4" ht="14.5" customHeight="1" x14ac:dyDescent="0.35">
      <c r="A22599" s="1"/>
      <c r="B22599" s="317">
        <v>44485.688194495582</v>
      </c>
      <c r="C22599" s="316">
        <v>136.73306877951836</v>
      </c>
      <c r="D22599" s="315" t="s">
        <v>82</v>
      </c>
    </row>
    <row r="22600" spans="1:4" ht="14.5" customHeight="1" x14ac:dyDescent="0.35">
      <c r="A22600" s="1"/>
      <c r="B22600" s="317">
        <v>44485.688888940029</v>
      </c>
      <c r="C22600" s="316">
        <v>135.62860915890971</v>
      </c>
      <c r="D22600" s="315" t="s">
        <v>82</v>
      </c>
    </row>
    <row r="22601" spans="1:4" ht="14.5" customHeight="1" x14ac:dyDescent="0.35">
      <c r="A22601" s="1"/>
      <c r="B22601" s="317">
        <v>44485.689583384476</v>
      </c>
      <c r="C22601" s="316">
        <v>132.38666459352243</v>
      </c>
      <c r="D22601" s="315" t="s">
        <v>82</v>
      </c>
    </row>
    <row r="22602" spans="1:4" ht="14.5" customHeight="1" x14ac:dyDescent="0.35">
      <c r="A22602" s="1"/>
      <c r="B22602" s="317">
        <v>44485.690277828922</v>
      </c>
      <c r="C22602" s="316">
        <v>133.37502553031081</v>
      </c>
      <c r="D22602" s="315" t="s">
        <v>82</v>
      </c>
    </row>
    <row r="22603" spans="1:4" ht="14.5" customHeight="1" x14ac:dyDescent="0.35">
      <c r="A22603" s="1"/>
      <c r="B22603" s="317">
        <v>44485.690972273369</v>
      </c>
      <c r="C22603" s="316">
        <v>129.54553641858703</v>
      </c>
      <c r="D22603" s="315" t="s">
        <v>82</v>
      </c>
    </row>
    <row r="22604" spans="1:4" ht="14.5" customHeight="1" x14ac:dyDescent="0.35">
      <c r="A22604" s="1"/>
      <c r="B22604" s="317">
        <v>44485.691666717816</v>
      </c>
      <c r="C22604" s="316">
        <v>124.54207965135768</v>
      </c>
      <c r="D22604" s="315" t="s">
        <v>82</v>
      </c>
    </row>
    <row r="22605" spans="1:4" ht="14.5" customHeight="1" x14ac:dyDescent="0.35">
      <c r="A22605" s="1"/>
      <c r="B22605" s="317">
        <v>44485.692361162262</v>
      </c>
      <c r="C22605" s="316">
        <v>125.68511002351686</v>
      </c>
      <c r="D22605" s="315" t="s">
        <v>82</v>
      </c>
    </row>
    <row r="22606" spans="1:4" ht="14.5" customHeight="1" x14ac:dyDescent="0.35">
      <c r="A22606" s="1"/>
      <c r="B22606" s="317">
        <v>44485.693055606709</v>
      </c>
      <c r="C22606" s="316">
        <v>124.40596351545732</v>
      </c>
      <c r="D22606" s="315" t="s">
        <v>82</v>
      </c>
    </row>
    <row r="22607" spans="1:4" ht="14.5" customHeight="1" x14ac:dyDescent="0.35">
      <c r="A22607" s="1"/>
      <c r="B22607" s="317">
        <v>44485.693750051156</v>
      </c>
      <c r="C22607" s="316">
        <v>125.844706386417</v>
      </c>
      <c r="D22607" s="315" t="s">
        <v>82</v>
      </c>
    </row>
    <row r="22608" spans="1:4" ht="14.5" customHeight="1" x14ac:dyDescent="0.35">
      <c r="A22608" s="1"/>
      <c r="B22608" s="317">
        <v>44485.694444495603</v>
      </c>
      <c r="C22608" s="316">
        <v>125.27304815873309</v>
      </c>
      <c r="D22608" s="315" t="s">
        <v>82</v>
      </c>
    </row>
    <row r="22609" spans="1:4" ht="14.5" customHeight="1" x14ac:dyDescent="0.35">
      <c r="A22609" s="1"/>
      <c r="B22609" s="317">
        <v>44485.695138940049</v>
      </c>
      <c r="C22609" s="316">
        <v>124.35300260221702</v>
      </c>
      <c r="D22609" s="315" t="s">
        <v>82</v>
      </c>
    </row>
    <row r="22610" spans="1:4" ht="14.5" customHeight="1" x14ac:dyDescent="0.35">
      <c r="A22610" s="1"/>
      <c r="B22610" s="317">
        <v>44485.695833384496</v>
      </c>
      <c r="C22610" s="316">
        <v>124.0250320385055</v>
      </c>
      <c r="D22610" s="315" t="s">
        <v>82</v>
      </c>
    </row>
    <row r="22611" spans="1:4" ht="14.5" customHeight="1" x14ac:dyDescent="0.35">
      <c r="A22611" s="1"/>
      <c r="B22611" s="317">
        <v>44485.696527828943</v>
      </c>
      <c r="C22611" s="316">
        <v>122.51203882385744</v>
      </c>
      <c r="D22611" s="315" t="s">
        <v>82</v>
      </c>
    </row>
    <row r="22612" spans="1:4" ht="14.5" customHeight="1" x14ac:dyDescent="0.35">
      <c r="A22612" s="1"/>
      <c r="B22612" s="317">
        <v>44485.697222273389</v>
      </c>
      <c r="C22612" s="316">
        <v>117.04708027678426</v>
      </c>
      <c r="D22612" s="315" t="s">
        <v>82</v>
      </c>
    </row>
    <row r="22613" spans="1:4" ht="14.5" customHeight="1" x14ac:dyDescent="0.35">
      <c r="A22613" s="1"/>
      <c r="B22613" s="317">
        <v>44485.697916717836</v>
      </c>
      <c r="C22613" s="316">
        <v>119.0280118740707</v>
      </c>
      <c r="D22613" s="315" t="s">
        <v>82</v>
      </c>
    </row>
    <row r="22614" spans="1:4" ht="14.5" customHeight="1" x14ac:dyDescent="0.35">
      <c r="A22614" s="1"/>
      <c r="B22614" s="317">
        <v>44485.698611162283</v>
      </c>
      <c r="C22614" s="316">
        <v>117.18412250646313</v>
      </c>
      <c r="D22614" s="315" t="s">
        <v>82</v>
      </c>
    </row>
    <row r="22615" spans="1:4" ht="14.5" customHeight="1" x14ac:dyDescent="0.35">
      <c r="A22615" s="1"/>
      <c r="B22615" s="317">
        <v>44485.699305606729</v>
      </c>
      <c r="C22615" s="316">
        <v>116.78111583450615</v>
      </c>
      <c r="D22615" s="315" t="s">
        <v>82</v>
      </c>
    </row>
    <row r="22616" spans="1:4" ht="14.5" customHeight="1" x14ac:dyDescent="0.35">
      <c r="A22616" s="1"/>
      <c r="B22616" s="317">
        <v>44485.700000051176</v>
      </c>
      <c r="C22616" s="316">
        <v>115.59194769975923</v>
      </c>
      <c r="D22616" s="315" t="s">
        <v>82</v>
      </c>
    </row>
    <row r="22617" spans="1:4" ht="14.5" customHeight="1" x14ac:dyDescent="0.35">
      <c r="A22617" s="1"/>
      <c r="B22617" s="317">
        <v>44485.700694495623</v>
      </c>
      <c r="C22617" s="316">
        <v>118.52319953913684</v>
      </c>
      <c r="D22617" s="315" t="s">
        <v>82</v>
      </c>
    </row>
    <row r="22618" spans="1:4" ht="14.5" customHeight="1" x14ac:dyDescent="0.35">
      <c r="A22618" s="1"/>
      <c r="B22618" s="317">
        <v>44485.70138894007</v>
      </c>
      <c r="C22618" s="316">
        <v>116.12632087229092</v>
      </c>
      <c r="D22618" s="315" t="s">
        <v>82</v>
      </c>
    </row>
    <row r="22619" spans="1:4" ht="14.5" customHeight="1" x14ac:dyDescent="0.35">
      <c r="A22619" s="1"/>
      <c r="B22619" s="317">
        <v>44485.702083384516</v>
      </c>
      <c r="C22619" s="316">
        <v>115.88267091675856</v>
      </c>
      <c r="D22619" s="315" t="s">
        <v>82</v>
      </c>
    </row>
    <row r="22620" spans="1:4" ht="14.5" customHeight="1" x14ac:dyDescent="0.35">
      <c r="A22620" s="1"/>
      <c r="B22620" s="317">
        <v>44485.702777828963</v>
      </c>
      <c r="C22620" s="316">
        <v>118.11524727857905</v>
      </c>
      <c r="D22620" s="315" t="s">
        <v>82</v>
      </c>
    </row>
    <row r="22621" spans="1:4" ht="14.5" customHeight="1" x14ac:dyDescent="0.35">
      <c r="A22621" s="1"/>
      <c r="B22621" s="317">
        <v>44485.70347227341</v>
      </c>
      <c r="C22621" s="316">
        <v>117.2650440812305</v>
      </c>
      <c r="D22621" s="315" t="s">
        <v>82</v>
      </c>
    </row>
    <row r="22622" spans="1:4" ht="14.5" customHeight="1" x14ac:dyDescent="0.35">
      <c r="A22622" s="1"/>
      <c r="B22622" s="317">
        <v>44485.704166717856</v>
      </c>
      <c r="C22622" s="316">
        <v>115.96364708876159</v>
      </c>
      <c r="D22622" s="315" t="s">
        <v>82</v>
      </c>
    </row>
    <row r="22623" spans="1:4" ht="14.5" customHeight="1" x14ac:dyDescent="0.35">
      <c r="A22623" s="1"/>
      <c r="B22623" s="317">
        <v>44485.704861162303</v>
      </c>
      <c r="C22623" s="316">
        <v>117.02576012193458</v>
      </c>
      <c r="D22623" s="315" t="s">
        <v>82</v>
      </c>
    </row>
    <row r="22624" spans="1:4" ht="14.5" customHeight="1" x14ac:dyDescent="0.35">
      <c r="A22624" s="1"/>
      <c r="B22624" s="317">
        <v>44485.70555560675</v>
      </c>
      <c r="C22624" s="316">
        <v>114.13417687947319</v>
      </c>
      <c r="D22624" s="315" t="s">
        <v>82</v>
      </c>
    </row>
    <row r="22625" spans="1:4" ht="14.5" customHeight="1" x14ac:dyDescent="0.35">
      <c r="A22625" s="1"/>
      <c r="B22625" s="317">
        <v>44485.706250051197</v>
      </c>
      <c r="C22625" s="316">
        <v>112.73643192249389</v>
      </c>
      <c r="D22625" s="315" t="s">
        <v>82</v>
      </c>
    </row>
    <row r="22626" spans="1:4" ht="14.5" customHeight="1" x14ac:dyDescent="0.35">
      <c r="A22626" s="1"/>
      <c r="B22626" s="317">
        <v>44485.706944495643</v>
      </c>
      <c r="C22626" s="316">
        <v>112.9149604760091</v>
      </c>
      <c r="D22626" s="315" t="s">
        <v>82</v>
      </c>
    </row>
    <row r="22627" spans="1:4" ht="14.5" customHeight="1" x14ac:dyDescent="0.35">
      <c r="A22627" s="1"/>
      <c r="B22627" s="317">
        <v>44485.70763894009</v>
      </c>
      <c r="C22627" s="316">
        <v>111.56618725901353</v>
      </c>
      <c r="D22627" s="315" t="s">
        <v>82</v>
      </c>
    </row>
    <row r="22628" spans="1:4" ht="14.5" customHeight="1" x14ac:dyDescent="0.35">
      <c r="A22628" s="1"/>
      <c r="B22628" s="317">
        <v>44485.708333384537</v>
      </c>
      <c r="C22628" s="316">
        <v>113.30449919296274</v>
      </c>
      <c r="D22628" s="315" t="s">
        <v>82</v>
      </c>
    </row>
    <row r="22629" spans="1:4" ht="14.5" customHeight="1" x14ac:dyDescent="0.35">
      <c r="A22629" s="1"/>
      <c r="B22629" s="317">
        <v>44485.709027828983</v>
      </c>
      <c r="C22629" s="316">
        <v>110.57737406952656</v>
      </c>
      <c r="D22629" s="315" t="s">
        <v>82</v>
      </c>
    </row>
    <row r="22630" spans="1:4" ht="14.5" customHeight="1" x14ac:dyDescent="0.35">
      <c r="A22630" s="1"/>
      <c r="B22630" s="317">
        <v>44485.70972227343</v>
      </c>
      <c r="C22630" s="316">
        <v>111.61574789581161</v>
      </c>
      <c r="D22630" s="315" t="s">
        <v>82</v>
      </c>
    </row>
    <row r="22631" spans="1:4" ht="14.5" customHeight="1" x14ac:dyDescent="0.35">
      <c r="A22631" s="1"/>
      <c r="B22631" s="317">
        <v>44485.710416717877</v>
      </c>
      <c r="C22631" s="316">
        <v>110.98538305926292</v>
      </c>
      <c r="D22631" s="315" t="s">
        <v>82</v>
      </c>
    </row>
    <row r="22632" spans="1:4" ht="14.5" customHeight="1" x14ac:dyDescent="0.35">
      <c r="A22632" s="1"/>
      <c r="B22632" s="317">
        <v>44485.711111162324</v>
      </c>
      <c r="C22632" s="316">
        <v>110.81702475551089</v>
      </c>
      <c r="D22632" s="315" t="s">
        <v>82</v>
      </c>
    </row>
    <row r="22633" spans="1:4" ht="14.5" customHeight="1" x14ac:dyDescent="0.35">
      <c r="A22633" s="1"/>
      <c r="B22633" s="317">
        <v>44485.71180560677</v>
      </c>
      <c r="C22633" s="316">
        <v>109.62313270090574</v>
      </c>
      <c r="D22633" s="315" t="s">
        <v>82</v>
      </c>
    </row>
    <row r="22634" spans="1:4" ht="14.5" customHeight="1" x14ac:dyDescent="0.35">
      <c r="A22634" s="1"/>
      <c r="B22634" s="317">
        <v>44485.712500051217</v>
      </c>
      <c r="C22634" s="316">
        <v>109.39801433544878</v>
      </c>
      <c r="D22634" s="315" t="s">
        <v>82</v>
      </c>
    </row>
    <row r="22635" spans="1:4" ht="14.5" customHeight="1" x14ac:dyDescent="0.35">
      <c r="A22635" s="1"/>
      <c r="B22635" s="317">
        <v>44485.713194495664</v>
      </c>
      <c r="C22635" s="316">
        <v>110.43748580612592</v>
      </c>
      <c r="D22635" s="315" t="s">
        <v>82</v>
      </c>
    </row>
    <row r="22636" spans="1:4" ht="14.5" customHeight="1" x14ac:dyDescent="0.35">
      <c r="A22636" s="1"/>
      <c r="B22636" s="317">
        <v>44485.71388894011</v>
      </c>
      <c r="C22636" s="316">
        <v>108.18877001356837</v>
      </c>
      <c r="D22636" s="315" t="s">
        <v>82</v>
      </c>
    </row>
    <row r="22637" spans="1:4" ht="14.5" customHeight="1" x14ac:dyDescent="0.35">
      <c r="A22637" s="1"/>
      <c r="B22637" s="317">
        <v>44485.714583384557</v>
      </c>
      <c r="C22637" s="316">
        <v>109.042553205565</v>
      </c>
      <c r="D22637" s="315" t="s">
        <v>82</v>
      </c>
    </row>
    <row r="22638" spans="1:4" ht="14.5" customHeight="1" x14ac:dyDescent="0.35">
      <c r="A22638" s="1"/>
      <c r="B22638" s="317">
        <v>44485.715277829004</v>
      </c>
      <c r="C22638" s="316">
        <v>109.85676474610615</v>
      </c>
      <c r="D22638" s="315" t="s">
        <v>82</v>
      </c>
    </row>
    <row r="22639" spans="1:4" ht="14.5" customHeight="1" x14ac:dyDescent="0.35">
      <c r="A22639" s="1"/>
      <c r="B22639" s="317">
        <v>44485.71597227345</v>
      </c>
      <c r="C22639" s="316">
        <v>109.50658881846466</v>
      </c>
      <c r="D22639" s="315" t="s">
        <v>82</v>
      </c>
    </row>
    <row r="22640" spans="1:4" ht="14.5" customHeight="1" x14ac:dyDescent="0.35">
      <c r="A22640" s="1"/>
      <c r="B22640" s="317">
        <v>44485.716666717897</v>
      </c>
      <c r="C22640" s="316">
        <v>109.07604998977234</v>
      </c>
      <c r="D22640" s="315" t="s">
        <v>82</v>
      </c>
    </row>
    <row r="22641" spans="1:4" ht="14.5" customHeight="1" x14ac:dyDescent="0.35">
      <c r="A22641" s="1"/>
      <c r="B22641" s="317">
        <v>44485.717361162344</v>
      </c>
      <c r="C22641" s="316">
        <v>108.11840828246009</v>
      </c>
      <c r="D22641" s="315" t="s">
        <v>82</v>
      </c>
    </row>
    <row r="22642" spans="1:4" ht="14.5" customHeight="1" x14ac:dyDescent="0.35">
      <c r="A22642" s="1"/>
      <c r="B22642" s="317">
        <v>44485.718055606791</v>
      </c>
      <c r="C22642" s="316">
        <v>107.75194894295613</v>
      </c>
      <c r="D22642" s="315" t="s">
        <v>82</v>
      </c>
    </row>
    <row r="22643" spans="1:4" ht="14.5" customHeight="1" x14ac:dyDescent="0.35">
      <c r="A22643" s="1"/>
      <c r="B22643" s="317">
        <v>44485.718750051237</v>
      </c>
      <c r="C22643" s="316">
        <v>108.07093840187687</v>
      </c>
      <c r="D22643" s="315" t="s">
        <v>82</v>
      </c>
    </row>
    <row r="22644" spans="1:4" ht="14.5" customHeight="1" x14ac:dyDescent="0.35">
      <c r="A22644" s="1"/>
      <c r="B22644" s="317">
        <v>44485.719444495684</v>
      </c>
      <c r="C22644" s="316">
        <v>107.11924233453853</v>
      </c>
      <c r="D22644" s="315" t="s">
        <v>82</v>
      </c>
    </row>
    <row r="22645" spans="1:4" ht="14.5" customHeight="1" x14ac:dyDescent="0.35">
      <c r="A22645" s="1"/>
      <c r="B22645" s="317">
        <v>44485.720138940131</v>
      </c>
      <c r="C22645" s="316">
        <v>107.64753919617699</v>
      </c>
      <c r="D22645" s="315" t="s">
        <v>82</v>
      </c>
    </row>
    <row r="22646" spans="1:4" ht="14.5" customHeight="1" x14ac:dyDescent="0.35">
      <c r="A22646" s="1"/>
      <c r="B22646" s="317">
        <v>44485.720833384577</v>
      </c>
      <c r="C22646" s="316">
        <v>107.41575371999255</v>
      </c>
      <c r="D22646" s="315" t="s">
        <v>82</v>
      </c>
    </row>
    <row r="22647" spans="1:4" ht="14.5" customHeight="1" x14ac:dyDescent="0.35">
      <c r="A22647" s="1"/>
      <c r="B22647" s="317">
        <v>44485.721527829024</v>
      </c>
      <c r="C22647" s="316">
        <v>106.48401472407276</v>
      </c>
      <c r="D22647" s="315" t="s">
        <v>82</v>
      </c>
    </row>
    <row r="22648" spans="1:4" ht="14.5" customHeight="1" x14ac:dyDescent="0.35">
      <c r="A22648" s="1"/>
      <c r="B22648" s="317">
        <v>44485.722222273471</v>
      </c>
      <c r="C22648" s="316">
        <v>103.86290034068128</v>
      </c>
      <c r="D22648" s="315" t="s">
        <v>82</v>
      </c>
    </row>
    <row r="22649" spans="1:4" ht="14.5" customHeight="1" x14ac:dyDescent="0.35">
      <c r="A22649" s="1"/>
      <c r="B22649" s="317">
        <v>44485.722916717918</v>
      </c>
      <c r="C22649" s="316">
        <v>105.18380106819872</v>
      </c>
      <c r="D22649" s="315" t="s">
        <v>82</v>
      </c>
    </row>
    <row r="22650" spans="1:4" ht="14.5" customHeight="1" x14ac:dyDescent="0.35">
      <c r="A22650" s="1"/>
      <c r="B22650" s="317">
        <v>44485.723611162364</v>
      </c>
      <c r="C22650" s="316">
        <v>104.90972737616588</v>
      </c>
      <c r="D22650" s="315" t="s">
        <v>82</v>
      </c>
    </row>
    <row r="22651" spans="1:4" ht="14.5" customHeight="1" x14ac:dyDescent="0.35">
      <c r="A22651" s="1"/>
      <c r="B22651" s="317">
        <v>44485.724305606811</v>
      </c>
      <c r="C22651" s="316">
        <v>105.71921799775252</v>
      </c>
      <c r="D22651" s="315" t="s">
        <v>82</v>
      </c>
    </row>
    <row r="22652" spans="1:4" ht="14.5" customHeight="1" x14ac:dyDescent="0.35">
      <c r="A22652" s="1"/>
      <c r="B22652" s="317">
        <v>44485.725000051258</v>
      </c>
      <c r="C22652" s="316">
        <v>104.80080461386243</v>
      </c>
      <c r="D22652" s="315" t="s">
        <v>82</v>
      </c>
    </row>
    <row r="22653" spans="1:4" ht="14.5" customHeight="1" x14ac:dyDescent="0.35">
      <c r="A22653" s="1"/>
      <c r="B22653" s="317">
        <v>44485.725694495704</v>
      </c>
      <c r="C22653" s="316">
        <v>103.45613033584668</v>
      </c>
      <c r="D22653" s="315" t="s">
        <v>82</v>
      </c>
    </row>
    <row r="22654" spans="1:4" ht="14.5" customHeight="1" x14ac:dyDescent="0.35">
      <c r="A22654" s="1"/>
      <c r="B22654" s="317">
        <v>44485.726388940151</v>
      </c>
      <c r="C22654" s="316">
        <v>103.75370529164017</v>
      </c>
      <c r="D22654" s="315" t="s">
        <v>82</v>
      </c>
    </row>
    <row r="22655" spans="1:4" ht="14.5" customHeight="1" x14ac:dyDescent="0.35">
      <c r="A22655" s="1"/>
      <c r="B22655" s="317">
        <v>44485.727083384598</v>
      </c>
      <c r="C22655" s="316">
        <v>102.78754970656398</v>
      </c>
      <c r="D22655" s="315" t="s">
        <v>82</v>
      </c>
    </row>
    <row r="22656" spans="1:4" ht="14.5" customHeight="1" x14ac:dyDescent="0.35">
      <c r="A22656" s="1"/>
      <c r="B22656" s="317">
        <v>44485.727777829044</v>
      </c>
      <c r="C22656" s="316">
        <v>103.26474692126891</v>
      </c>
      <c r="D22656" s="315" t="s">
        <v>82</v>
      </c>
    </row>
    <row r="22657" spans="1:4" ht="14.5" customHeight="1" x14ac:dyDescent="0.35">
      <c r="A22657" s="1"/>
      <c r="B22657" s="317">
        <v>44485.728472273491</v>
      </c>
      <c r="C22657" s="316">
        <v>102.14264427029606</v>
      </c>
      <c r="D22657" s="315" t="s">
        <v>82</v>
      </c>
    </row>
    <row r="22658" spans="1:4" ht="14.5" customHeight="1" x14ac:dyDescent="0.35">
      <c r="A22658" s="1"/>
      <c r="B22658" s="317">
        <v>44485.729166717938</v>
      </c>
      <c r="C22658" s="316">
        <v>102.21374774920405</v>
      </c>
      <c r="D22658" s="315" t="s">
        <v>82</v>
      </c>
    </row>
    <row r="22659" spans="1:4" ht="14.5" customHeight="1" x14ac:dyDescent="0.35">
      <c r="A22659" s="1"/>
      <c r="B22659" s="317">
        <v>44485.729861162385</v>
      </c>
      <c r="C22659" s="316">
        <v>101.26310801495565</v>
      </c>
      <c r="D22659" s="315" t="s">
        <v>82</v>
      </c>
    </row>
    <row r="22660" spans="1:4" ht="14.5" customHeight="1" x14ac:dyDescent="0.35">
      <c r="A22660" s="1"/>
      <c r="B22660" s="317">
        <v>44485.730555606831</v>
      </c>
      <c r="C22660" s="316">
        <v>100.63446193017687</v>
      </c>
      <c r="D22660" s="315" t="s">
        <v>82</v>
      </c>
    </row>
    <row r="22661" spans="1:4" ht="14.5" customHeight="1" x14ac:dyDescent="0.35">
      <c r="A22661" s="1"/>
      <c r="B22661" s="317">
        <v>44485.731250051278</v>
      </c>
      <c r="C22661" s="316">
        <v>100.70472481958763</v>
      </c>
      <c r="D22661" s="315" t="s">
        <v>82</v>
      </c>
    </row>
    <row r="22662" spans="1:4" ht="14.5" customHeight="1" x14ac:dyDescent="0.35">
      <c r="A22662" s="1"/>
      <c r="B22662" s="317">
        <v>44485.731944495725</v>
      </c>
      <c r="C22662" s="316">
        <v>100.94205376384974</v>
      </c>
      <c r="D22662" s="315" t="s">
        <v>82</v>
      </c>
    </row>
    <row r="22663" spans="1:4" ht="14.5" customHeight="1" x14ac:dyDescent="0.35">
      <c r="A22663" s="1"/>
      <c r="B22663" s="317">
        <v>44485.732638940171</v>
      </c>
      <c r="C22663" s="316">
        <v>100.64464000036241</v>
      </c>
      <c r="D22663" s="315" t="s">
        <v>82</v>
      </c>
    </row>
    <row r="22664" spans="1:4" ht="14.5" customHeight="1" x14ac:dyDescent="0.35">
      <c r="A22664" s="1"/>
      <c r="B22664" s="317">
        <v>44485.733333384618</v>
      </c>
      <c r="C22664" s="316">
        <v>100.60419050263202</v>
      </c>
      <c r="D22664" s="315" t="s">
        <v>82</v>
      </c>
    </row>
    <row r="22665" spans="1:4" ht="14.5" customHeight="1" x14ac:dyDescent="0.35">
      <c r="A22665" s="1"/>
      <c r="B22665" s="317">
        <v>44485.734027829065</v>
      </c>
      <c r="C22665" s="316">
        <v>98.636365340219342</v>
      </c>
      <c r="D22665" s="315" t="s">
        <v>82</v>
      </c>
    </row>
    <row r="22666" spans="1:4" ht="14.5" customHeight="1" x14ac:dyDescent="0.35">
      <c r="A22666" s="1"/>
      <c r="B22666" s="317">
        <v>44485.734722273512</v>
      </c>
      <c r="C22666" s="316">
        <v>97.9487604704278</v>
      </c>
      <c r="D22666" s="315" t="s">
        <v>82</v>
      </c>
    </row>
    <row r="22667" spans="1:4" ht="14.5" customHeight="1" x14ac:dyDescent="0.35">
      <c r="A22667" s="1"/>
      <c r="B22667" s="317">
        <v>44485.735416717958</v>
      </c>
      <c r="C22667" s="316">
        <v>98.827655197621795</v>
      </c>
      <c r="D22667" s="315" t="s">
        <v>82</v>
      </c>
    </row>
    <row r="22668" spans="1:4" ht="14.5" customHeight="1" x14ac:dyDescent="0.35">
      <c r="A22668" s="1"/>
      <c r="B22668" s="317">
        <v>44485.736111162405</v>
      </c>
      <c r="C22668" s="316">
        <v>97.702214123099111</v>
      </c>
      <c r="D22668" s="315" t="s">
        <v>82</v>
      </c>
    </row>
    <row r="22669" spans="1:4" ht="14.5" customHeight="1" x14ac:dyDescent="0.35">
      <c r="A22669" s="1"/>
      <c r="B22669" s="317">
        <v>44485.736805606852</v>
      </c>
      <c r="C22669" s="316">
        <v>98.481530435268851</v>
      </c>
      <c r="D22669" s="315" t="s">
        <v>82</v>
      </c>
    </row>
    <row r="22670" spans="1:4" ht="14.5" customHeight="1" x14ac:dyDescent="0.35">
      <c r="A22670" s="1"/>
      <c r="B22670" s="317">
        <v>44485.737500051298</v>
      </c>
      <c r="C22670" s="316">
        <v>98.506897803460021</v>
      </c>
      <c r="D22670" s="315" t="s">
        <v>82</v>
      </c>
    </row>
    <row r="22671" spans="1:4" ht="14.5" customHeight="1" x14ac:dyDescent="0.35">
      <c r="A22671" s="1"/>
      <c r="B22671" s="317">
        <v>44485.738194495745</v>
      </c>
      <c r="C22671" s="316">
        <v>98.660827092731296</v>
      </c>
      <c r="D22671" s="315" t="s">
        <v>82</v>
      </c>
    </row>
    <row r="22672" spans="1:4" ht="14.5" customHeight="1" x14ac:dyDescent="0.35">
      <c r="A22672" s="1"/>
      <c r="B22672" s="317">
        <v>44485.738888940192</v>
      </c>
      <c r="C22672" s="316">
        <v>97.717069223158376</v>
      </c>
      <c r="D22672" s="315" t="s">
        <v>82</v>
      </c>
    </row>
    <row r="22673" spans="1:4" ht="14.5" customHeight="1" x14ac:dyDescent="0.35">
      <c r="A22673" s="1"/>
      <c r="B22673" s="317">
        <v>44485.739583384639</v>
      </c>
      <c r="C22673" s="316">
        <v>98.217721790180079</v>
      </c>
      <c r="D22673" s="315" t="s">
        <v>82</v>
      </c>
    </row>
    <row r="22674" spans="1:4" ht="14.5" customHeight="1" x14ac:dyDescent="0.35">
      <c r="A22674" s="1"/>
      <c r="B22674" s="317">
        <v>44485.740277829085</v>
      </c>
      <c r="C22674" s="316">
        <v>97.347716317176435</v>
      </c>
      <c r="D22674" s="315" t="s">
        <v>82</v>
      </c>
    </row>
    <row r="22675" spans="1:4" ht="14.5" customHeight="1" x14ac:dyDescent="0.35">
      <c r="A22675" s="1"/>
      <c r="B22675" s="317">
        <v>44485.740972273532</v>
      </c>
      <c r="C22675" s="316">
        <v>97.48054519282887</v>
      </c>
      <c r="D22675" s="315" t="s">
        <v>82</v>
      </c>
    </row>
    <row r="22676" spans="1:4" ht="14.5" customHeight="1" x14ac:dyDescent="0.35">
      <c r="A22676" s="1"/>
      <c r="B22676" s="317">
        <v>44485.741666717979</v>
      </c>
      <c r="C22676" s="316">
        <v>96.94740185498182</v>
      </c>
      <c r="D22676" s="315" t="s">
        <v>82</v>
      </c>
    </row>
    <row r="22677" spans="1:4" ht="14.5" customHeight="1" x14ac:dyDescent="0.35">
      <c r="A22677" s="1"/>
      <c r="B22677" s="317">
        <v>44485.742361162425</v>
      </c>
      <c r="C22677" s="316">
        <v>97.886150410980918</v>
      </c>
      <c r="D22677" s="315" t="s">
        <v>82</v>
      </c>
    </row>
    <row r="22678" spans="1:4" ht="14.5" customHeight="1" x14ac:dyDescent="0.35">
      <c r="A22678" s="1"/>
      <c r="B22678" s="317">
        <v>44485.743055606872</v>
      </c>
      <c r="C22678" s="316">
        <v>97.593187742546434</v>
      </c>
      <c r="D22678" s="315" t="s">
        <v>82</v>
      </c>
    </row>
    <row r="22679" spans="1:4" ht="14.5" customHeight="1" x14ac:dyDescent="0.35">
      <c r="A22679" s="1"/>
      <c r="B22679" s="317">
        <v>44485.743750051319</v>
      </c>
      <c r="C22679" s="316">
        <v>96.720593744254444</v>
      </c>
      <c r="D22679" s="315" t="s">
        <v>82</v>
      </c>
    </row>
    <row r="22680" spans="1:4" ht="14.5" customHeight="1" x14ac:dyDescent="0.35">
      <c r="A22680" s="1"/>
      <c r="B22680" s="317">
        <v>44485.744444495765</v>
      </c>
      <c r="C22680" s="316">
        <v>95.080973706733985</v>
      </c>
      <c r="D22680" s="315" t="s">
        <v>82</v>
      </c>
    </row>
    <row r="22681" spans="1:4" ht="14.5" customHeight="1" x14ac:dyDescent="0.35">
      <c r="A22681" s="1"/>
      <c r="B22681" s="317">
        <v>44485.745138940212</v>
      </c>
      <c r="C22681" s="316">
        <v>94.769615566980789</v>
      </c>
      <c r="D22681" s="315" t="s">
        <v>82</v>
      </c>
    </row>
    <row r="22682" spans="1:4" ht="14.5" customHeight="1" x14ac:dyDescent="0.35">
      <c r="A22682" s="1"/>
      <c r="B22682" s="317">
        <v>44485.745833384659</v>
      </c>
      <c r="C22682" s="316">
        <v>94.079304967178416</v>
      </c>
      <c r="D22682" s="315" t="s">
        <v>82</v>
      </c>
    </row>
    <row r="22683" spans="1:4" ht="14.5" customHeight="1" x14ac:dyDescent="0.35">
      <c r="A22683" s="1"/>
      <c r="B22683" s="317">
        <v>44485.746527829106</v>
      </c>
      <c r="C22683" s="316">
        <v>93.561272548880268</v>
      </c>
      <c r="D22683" s="315" t="s">
        <v>82</v>
      </c>
    </row>
    <row r="22684" spans="1:4" ht="14.5" customHeight="1" x14ac:dyDescent="0.35">
      <c r="A22684" s="1"/>
      <c r="B22684" s="317">
        <v>44485.747222273552</v>
      </c>
      <c r="C22684" s="316">
        <v>93.808470964482211</v>
      </c>
      <c r="D22684" s="315" t="s">
        <v>82</v>
      </c>
    </row>
    <row r="22685" spans="1:4" ht="14.5" customHeight="1" x14ac:dyDescent="0.35">
      <c r="A22685" s="1"/>
      <c r="B22685" s="317">
        <v>44485.747916717999</v>
      </c>
      <c r="C22685" s="316">
        <v>92.846978931452995</v>
      </c>
      <c r="D22685" s="315" t="s">
        <v>82</v>
      </c>
    </row>
    <row r="22686" spans="1:4" ht="14.5" customHeight="1" x14ac:dyDescent="0.35">
      <c r="A22686" s="1"/>
      <c r="B22686" s="317">
        <v>44485.748611162446</v>
      </c>
      <c r="C22686" s="316">
        <v>92.770772713834106</v>
      </c>
      <c r="D22686" s="315" t="s">
        <v>82</v>
      </c>
    </row>
    <row r="22687" spans="1:4" ht="14.5" customHeight="1" x14ac:dyDescent="0.35">
      <c r="A22687" s="1"/>
      <c r="B22687" s="317">
        <v>44485.749305606892</v>
      </c>
      <c r="C22687" s="316">
        <v>92.779717039871812</v>
      </c>
      <c r="D22687" s="315" t="s">
        <v>82</v>
      </c>
    </row>
    <row r="22688" spans="1:4" ht="14.5" customHeight="1" x14ac:dyDescent="0.35">
      <c r="A22688" s="1"/>
      <c r="B22688" s="317">
        <v>44485.750000051339</v>
      </c>
      <c r="C22688" s="316">
        <v>91.913461770643096</v>
      </c>
      <c r="D22688" s="315" t="s">
        <v>82</v>
      </c>
    </row>
    <row r="22689" spans="1:4" ht="14.5" customHeight="1" x14ac:dyDescent="0.35">
      <c r="A22689" s="1"/>
      <c r="B22689" s="317">
        <v>44485.750694495786</v>
      </c>
      <c r="C22689" s="316">
        <v>91.101535859690429</v>
      </c>
      <c r="D22689" s="315" t="s">
        <v>82</v>
      </c>
    </row>
    <row r="22690" spans="1:4" ht="14.5" customHeight="1" x14ac:dyDescent="0.35">
      <c r="A22690" s="1"/>
      <c r="B22690" s="317">
        <v>44485.751388940233</v>
      </c>
      <c r="C22690" s="316">
        <v>91.302737686643383</v>
      </c>
      <c r="D22690" s="315" t="s">
        <v>82</v>
      </c>
    </row>
    <row r="22691" spans="1:4" ht="14.5" customHeight="1" x14ac:dyDescent="0.35">
      <c r="A22691" s="1"/>
      <c r="B22691" s="317">
        <v>44485.752083384679</v>
      </c>
      <c r="C22691" s="316">
        <v>90.573690640474283</v>
      </c>
      <c r="D22691" s="315" t="s">
        <v>82</v>
      </c>
    </row>
    <row r="22692" spans="1:4" ht="14.5" customHeight="1" x14ac:dyDescent="0.35">
      <c r="A22692" s="1"/>
      <c r="B22692" s="317">
        <v>44485.752777829126</v>
      </c>
      <c r="C22692" s="316">
        <v>90.98577561831334</v>
      </c>
      <c r="D22692" s="315" t="s">
        <v>82</v>
      </c>
    </row>
    <row r="22693" spans="1:4" ht="14.5" customHeight="1" x14ac:dyDescent="0.35">
      <c r="A22693" s="1"/>
      <c r="B22693" s="317">
        <v>44485.753472273573</v>
      </c>
      <c r="C22693" s="316">
        <v>89.867578115201709</v>
      </c>
      <c r="D22693" s="315" t="s">
        <v>82</v>
      </c>
    </row>
    <row r="22694" spans="1:4" ht="14.5" customHeight="1" x14ac:dyDescent="0.35">
      <c r="A22694" s="1"/>
      <c r="B22694" s="317">
        <v>44485.754166718019</v>
      </c>
      <c r="C22694" s="316">
        <v>90.10740011852856</v>
      </c>
      <c r="D22694" s="315" t="s">
        <v>82</v>
      </c>
    </row>
    <row r="22695" spans="1:4" ht="14.5" customHeight="1" x14ac:dyDescent="0.35">
      <c r="A22695" s="1"/>
      <c r="B22695" s="317">
        <v>44485.754861162466</v>
      </c>
      <c r="C22695" s="316">
        <v>90.187453299077845</v>
      </c>
      <c r="D22695" s="315" t="s">
        <v>82</v>
      </c>
    </row>
    <row r="22696" spans="1:4" ht="14.5" customHeight="1" x14ac:dyDescent="0.35">
      <c r="A22696" s="1"/>
      <c r="B22696" s="317">
        <v>44485.755555606913</v>
      </c>
      <c r="C22696" s="316">
        <v>88.946418679994537</v>
      </c>
      <c r="D22696" s="315" t="s">
        <v>82</v>
      </c>
    </row>
    <row r="22697" spans="1:4" ht="14.5" customHeight="1" x14ac:dyDescent="0.35">
      <c r="A22697" s="1"/>
      <c r="B22697" s="317">
        <v>44485.75625005136</v>
      </c>
      <c r="C22697" s="316">
        <v>89.125271316840852</v>
      </c>
      <c r="D22697" s="315" t="s">
        <v>82</v>
      </c>
    </row>
    <row r="22698" spans="1:4" ht="14.5" customHeight="1" x14ac:dyDescent="0.35">
      <c r="A22698" s="1"/>
      <c r="B22698" s="317">
        <v>44485.756944495806</v>
      </c>
      <c r="C22698" s="316">
        <v>89.423912033145697</v>
      </c>
      <c r="D22698" s="315" t="s">
        <v>82</v>
      </c>
    </row>
    <row r="22699" spans="1:4" ht="14.5" customHeight="1" x14ac:dyDescent="0.35">
      <c r="A22699" s="1"/>
      <c r="B22699" s="317">
        <v>44485.757638940253</v>
      </c>
      <c r="C22699" s="316">
        <v>89.378016076432928</v>
      </c>
      <c r="D22699" s="315" t="s">
        <v>82</v>
      </c>
    </row>
    <row r="22700" spans="1:4" ht="14.5" customHeight="1" x14ac:dyDescent="0.35">
      <c r="A22700" s="1"/>
      <c r="B22700" s="317">
        <v>44485.7583333847</v>
      </c>
      <c r="C22700" s="316">
        <v>89.161345021892345</v>
      </c>
      <c r="D22700" s="315" t="s">
        <v>82</v>
      </c>
    </row>
    <row r="22701" spans="1:4" ht="14.5" customHeight="1" x14ac:dyDescent="0.35">
      <c r="A22701" s="1"/>
      <c r="B22701" s="317">
        <v>44485.759027829146</v>
      </c>
      <c r="C22701" s="316">
        <v>88.406380197227307</v>
      </c>
      <c r="D22701" s="315" t="s">
        <v>82</v>
      </c>
    </row>
    <row r="22702" spans="1:4" ht="14.5" customHeight="1" x14ac:dyDescent="0.35">
      <c r="A22702" s="1"/>
      <c r="B22702" s="317">
        <v>44485.759722273593</v>
      </c>
      <c r="C22702" s="316">
        <v>86.476699244514265</v>
      </c>
      <c r="D22702" s="315" t="s">
        <v>82</v>
      </c>
    </row>
    <row r="22703" spans="1:4" ht="14.5" customHeight="1" x14ac:dyDescent="0.35">
      <c r="A22703" s="1"/>
      <c r="B22703" s="317">
        <v>44485.76041671804</v>
      </c>
      <c r="C22703" s="316">
        <v>86.978099936322536</v>
      </c>
      <c r="D22703" s="315" t="s">
        <v>82</v>
      </c>
    </row>
    <row r="22704" spans="1:4" ht="14.5" customHeight="1" x14ac:dyDescent="0.35">
      <c r="A22704" s="1"/>
      <c r="B22704" s="317">
        <v>44485.761111162486</v>
      </c>
      <c r="C22704" s="316">
        <v>86.932398529166434</v>
      </c>
      <c r="D22704" s="315" t="s">
        <v>82</v>
      </c>
    </row>
    <row r="22705" spans="1:4" ht="14.5" customHeight="1" x14ac:dyDescent="0.35">
      <c r="A22705" s="1"/>
      <c r="B22705" s="317">
        <v>44485.761805606933</v>
      </c>
      <c r="C22705" s="316">
        <v>87.599098398813894</v>
      </c>
      <c r="D22705" s="315" t="s">
        <v>82</v>
      </c>
    </row>
    <row r="22706" spans="1:4" ht="14.5" customHeight="1" x14ac:dyDescent="0.35">
      <c r="A22706" s="1"/>
      <c r="B22706" s="317">
        <v>44485.76250005138</v>
      </c>
      <c r="C22706" s="316">
        <v>86.928500320277337</v>
      </c>
      <c r="D22706" s="315" t="s">
        <v>82</v>
      </c>
    </row>
    <row r="22707" spans="1:4" ht="14.5" customHeight="1" x14ac:dyDescent="0.35">
      <c r="A22707" s="1"/>
      <c r="B22707" s="317">
        <v>44485.763194495827</v>
      </c>
      <c r="C22707" s="316">
        <v>86.917334706728198</v>
      </c>
      <c r="D22707" s="315" t="s">
        <v>82</v>
      </c>
    </row>
    <row r="22708" spans="1:4" ht="14.5" customHeight="1" x14ac:dyDescent="0.35">
      <c r="A22708" s="1"/>
      <c r="B22708" s="317">
        <v>44485.763888940273</v>
      </c>
      <c r="C22708" s="316">
        <v>86.937609556967317</v>
      </c>
      <c r="D22708" s="315" t="s">
        <v>82</v>
      </c>
    </row>
    <row r="22709" spans="1:4" ht="14.5" customHeight="1" x14ac:dyDescent="0.35">
      <c r="A22709" s="1"/>
      <c r="B22709" s="317">
        <v>44485.76458338472</v>
      </c>
      <c r="C22709" s="316">
        <v>86.704770917658848</v>
      </c>
      <c r="D22709" s="315" t="s">
        <v>82</v>
      </c>
    </row>
    <row r="22710" spans="1:4" ht="14.5" customHeight="1" x14ac:dyDescent="0.35">
      <c r="A22710" s="1"/>
      <c r="B22710" s="317">
        <v>44485.765277829167</v>
      </c>
      <c r="C22710" s="316">
        <v>86.398807059393349</v>
      </c>
      <c r="D22710" s="315" t="s">
        <v>82</v>
      </c>
    </row>
    <row r="22711" spans="1:4" ht="14.5" customHeight="1" x14ac:dyDescent="0.35">
      <c r="A22711" s="1"/>
      <c r="B22711" s="317">
        <v>44485.765972273613</v>
      </c>
      <c r="C22711" s="316">
        <v>86.355120513627</v>
      </c>
      <c r="D22711" s="315" t="s">
        <v>82</v>
      </c>
    </row>
    <row r="22712" spans="1:4" ht="14.5" customHeight="1" x14ac:dyDescent="0.35">
      <c r="A22712" s="1"/>
      <c r="B22712" s="317">
        <v>44485.76666671806</v>
      </c>
      <c r="C22712" s="316">
        <v>85.695323665570086</v>
      </c>
      <c r="D22712" s="315" t="s">
        <v>82</v>
      </c>
    </row>
    <row r="22713" spans="1:4" ht="14.5" customHeight="1" x14ac:dyDescent="0.35">
      <c r="A22713" s="1"/>
      <c r="B22713" s="317">
        <v>44485.767361162507</v>
      </c>
      <c r="C22713" s="316">
        <v>86.770602834164549</v>
      </c>
      <c r="D22713" s="315" t="s">
        <v>82</v>
      </c>
    </row>
    <row r="22714" spans="1:4" ht="14.5" customHeight="1" x14ac:dyDescent="0.35">
      <c r="A22714" s="1"/>
      <c r="B22714" s="317">
        <v>44485.768055606954</v>
      </c>
      <c r="C22714" s="316">
        <v>85.950290787800142</v>
      </c>
      <c r="D22714" s="315" t="s">
        <v>82</v>
      </c>
    </row>
    <row r="22715" spans="1:4" ht="14.5" customHeight="1" x14ac:dyDescent="0.35">
      <c r="A22715" s="1"/>
      <c r="B22715" s="317">
        <v>44485.7687500514</v>
      </c>
      <c r="C22715" s="316">
        <v>86.428140558754478</v>
      </c>
      <c r="D22715" s="315" t="s">
        <v>82</v>
      </c>
    </row>
    <row r="22716" spans="1:4" ht="14.5" customHeight="1" x14ac:dyDescent="0.35">
      <c r="A22716" s="1"/>
      <c r="B22716" s="317">
        <v>44485.769444495847</v>
      </c>
      <c r="C22716" s="316">
        <v>85.860181340827452</v>
      </c>
      <c r="D22716" s="315" t="s">
        <v>82</v>
      </c>
    </row>
    <row r="22717" spans="1:4" ht="14.5" customHeight="1" x14ac:dyDescent="0.35">
      <c r="A22717" s="1"/>
      <c r="B22717" s="317">
        <v>44485.770138940294</v>
      </c>
      <c r="C22717" s="316">
        <v>86.391167444784273</v>
      </c>
      <c r="D22717" s="315" t="s">
        <v>82</v>
      </c>
    </row>
    <row r="22718" spans="1:4" ht="14.5" customHeight="1" x14ac:dyDescent="0.35">
      <c r="A22718" s="1"/>
      <c r="B22718" s="317">
        <v>44485.77083338474</v>
      </c>
      <c r="C22718" s="316">
        <v>85.576643519780674</v>
      </c>
      <c r="D22718" s="315" t="s">
        <v>82</v>
      </c>
    </row>
    <row r="22719" spans="1:4" ht="14.5" customHeight="1" x14ac:dyDescent="0.35">
      <c r="A22719" s="1"/>
      <c r="B22719" s="317">
        <v>44485.771527829187</v>
      </c>
      <c r="C22719" s="316">
        <v>85.371182023599971</v>
      </c>
      <c r="D22719" s="315" t="s">
        <v>82</v>
      </c>
    </row>
    <row r="22720" spans="1:4" ht="14.5" customHeight="1" x14ac:dyDescent="0.35">
      <c r="A22720" s="1"/>
      <c r="B22720" s="317">
        <v>44485.772222273634</v>
      </c>
      <c r="C22720" s="316">
        <v>85.515995237764827</v>
      </c>
      <c r="D22720" s="315" t="s">
        <v>82</v>
      </c>
    </row>
    <row r="22721" spans="1:4" ht="14.5" customHeight="1" x14ac:dyDescent="0.35">
      <c r="A22721" s="1"/>
      <c r="B22721" s="317">
        <v>44485.772916718081</v>
      </c>
      <c r="C22721" s="316">
        <v>85.022692840505627</v>
      </c>
      <c r="D22721" s="315" t="s">
        <v>82</v>
      </c>
    </row>
    <row r="22722" spans="1:4" ht="14.5" customHeight="1" x14ac:dyDescent="0.35">
      <c r="A22722" s="1"/>
      <c r="B22722" s="317">
        <v>44485.773611162527</v>
      </c>
      <c r="C22722" s="316">
        <v>84.078572335963443</v>
      </c>
      <c r="D22722" s="315" t="s">
        <v>82</v>
      </c>
    </row>
    <row r="22723" spans="1:4" ht="14.5" customHeight="1" x14ac:dyDescent="0.35">
      <c r="A22723" s="1"/>
      <c r="B22723" s="317">
        <v>44485.774305606974</v>
      </c>
      <c r="C22723" s="316">
        <v>84.140074637834914</v>
      </c>
      <c r="D22723" s="315" t="s">
        <v>82</v>
      </c>
    </row>
    <row r="22724" spans="1:4" ht="14.5" customHeight="1" x14ac:dyDescent="0.35">
      <c r="A22724" s="1"/>
      <c r="B22724" s="317">
        <v>44485.775000051421</v>
      </c>
      <c r="C22724" s="316">
        <v>83.190465503019126</v>
      </c>
      <c r="D22724" s="315" t="s">
        <v>82</v>
      </c>
    </row>
    <row r="22725" spans="1:4" ht="14.5" customHeight="1" x14ac:dyDescent="0.35">
      <c r="A22725" s="1"/>
      <c r="B22725" s="317">
        <v>44485.775694495867</v>
      </c>
      <c r="C22725" s="316">
        <v>83.875597470911458</v>
      </c>
      <c r="D22725" s="315" t="s">
        <v>82</v>
      </c>
    </row>
    <row r="22726" spans="1:4" ht="14.5" customHeight="1" x14ac:dyDescent="0.35">
      <c r="A22726" s="1"/>
      <c r="B22726" s="317">
        <v>44485.776388940314</v>
      </c>
      <c r="C22726" s="316">
        <v>84.501046897222594</v>
      </c>
      <c r="D22726" s="315" t="s">
        <v>82</v>
      </c>
    </row>
    <row r="22727" spans="1:4" ht="14.5" customHeight="1" x14ac:dyDescent="0.35">
      <c r="A22727" s="1"/>
      <c r="B22727" s="317">
        <v>44485.777083384761</v>
      </c>
      <c r="C22727" s="316">
        <v>84.192080527379105</v>
      </c>
      <c r="D22727" s="315" t="s">
        <v>82</v>
      </c>
    </row>
    <row r="22728" spans="1:4" ht="14.5" customHeight="1" x14ac:dyDescent="0.35">
      <c r="A22728" s="1"/>
      <c r="B22728" s="317">
        <v>44485.777777829207</v>
      </c>
      <c r="C22728" s="316">
        <v>84.109266422200022</v>
      </c>
      <c r="D22728" s="315" t="s">
        <v>82</v>
      </c>
    </row>
    <row r="22729" spans="1:4" ht="14.5" customHeight="1" x14ac:dyDescent="0.35">
      <c r="A22729" s="1"/>
      <c r="B22729" s="317">
        <v>44485.778472273654</v>
      </c>
      <c r="C22729" s="316">
        <v>84.730480973705809</v>
      </c>
      <c r="D22729" s="315" t="s">
        <v>82</v>
      </c>
    </row>
    <row r="22730" spans="1:4" ht="14.5" customHeight="1" x14ac:dyDescent="0.35">
      <c r="A22730" s="1"/>
      <c r="B22730" s="317">
        <v>44485.779166718101</v>
      </c>
      <c r="C22730" s="316">
        <v>83.941258007497524</v>
      </c>
      <c r="D22730" s="315" t="s">
        <v>82</v>
      </c>
    </row>
    <row r="22731" spans="1:4" ht="14.5" customHeight="1" x14ac:dyDescent="0.35">
      <c r="A22731" s="1"/>
      <c r="B22731" s="317">
        <v>44485.779861162548</v>
      </c>
      <c r="C22731" s="316">
        <v>84.059339394457254</v>
      </c>
      <c r="D22731" s="315" t="s">
        <v>82</v>
      </c>
    </row>
    <row r="22732" spans="1:4" ht="14.5" customHeight="1" x14ac:dyDescent="0.35">
      <c r="A22732" s="1"/>
      <c r="B22732" s="317">
        <v>44485.780555606994</v>
      </c>
      <c r="C22732" s="316">
        <v>83.842965102500358</v>
      </c>
      <c r="D22732" s="315" t="s">
        <v>82</v>
      </c>
    </row>
    <row r="22733" spans="1:4" ht="14.5" customHeight="1" x14ac:dyDescent="0.35">
      <c r="A22733" s="1"/>
      <c r="B22733" s="317">
        <v>44485.781250051441</v>
      </c>
      <c r="C22733" s="316">
        <v>83.71030545736042</v>
      </c>
      <c r="D22733" s="315" t="s">
        <v>82</v>
      </c>
    </row>
    <row r="22734" spans="1:4" ht="14.5" customHeight="1" x14ac:dyDescent="0.35">
      <c r="A22734" s="1"/>
      <c r="B22734" s="317">
        <v>44485.781944495888</v>
      </c>
      <c r="C22734" s="316">
        <v>83.22149231973259</v>
      </c>
      <c r="D22734" s="315" t="s">
        <v>82</v>
      </c>
    </row>
    <row r="22735" spans="1:4" ht="14.5" customHeight="1" x14ac:dyDescent="0.35">
      <c r="A22735" s="1"/>
      <c r="B22735" s="317">
        <v>44485.782638940334</v>
      </c>
      <c r="C22735" s="316">
        <v>83.741146796481914</v>
      </c>
      <c r="D22735" s="315" t="s">
        <v>82</v>
      </c>
    </row>
    <row r="22736" spans="1:4" ht="14.5" customHeight="1" x14ac:dyDescent="0.35">
      <c r="A22736" s="1"/>
      <c r="B22736" s="317">
        <v>44485.783333384781</v>
      </c>
      <c r="C22736" s="316">
        <v>83.154563881220142</v>
      </c>
      <c r="D22736" s="315" t="s">
        <v>82</v>
      </c>
    </row>
    <row r="22737" spans="1:4" ht="14.5" customHeight="1" x14ac:dyDescent="0.35">
      <c r="A22737" s="1"/>
      <c r="B22737" s="317">
        <v>44485.784027829228</v>
      </c>
      <c r="C22737" s="316">
        <v>82.796451748104303</v>
      </c>
      <c r="D22737" s="315" t="s">
        <v>82</v>
      </c>
    </row>
    <row r="22738" spans="1:4" ht="14.5" customHeight="1" x14ac:dyDescent="0.35">
      <c r="A22738" s="1"/>
      <c r="B22738" s="317">
        <v>44485.784722273675</v>
      </c>
      <c r="C22738" s="316">
        <v>82.718647913966564</v>
      </c>
      <c r="D22738" s="315" t="s">
        <v>82</v>
      </c>
    </row>
    <row r="22739" spans="1:4" ht="14.5" customHeight="1" x14ac:dyDescent="0.35">
      <c r="A22739" s="1"/>
      <c r="B22739" s="317">
        <v>44485.785416718121</v>
      </c>
      <c r="C22739" s="316">
        <v>83.353367878777988</v>
      </c>
      <c r="D22739" s="315" t="s">
        <v>82</v>
      </c>
    </row>
    <row r="22740" spans="1:4" ht="14.5" customHeight="1" x14ac:dyDescent="0.35">
      <c r="A22740" s="1"/>
      <c r="B22740" s="317">
        <v>44485.786111162568</v>
      </c>
      <c r="C22740" s="316">
        <v>83.183960275480061</v>
      </c>
      <c r="D22740" s="315" t="s">
        <v>82</v>
      </c>
    </row>
    <row r="22741" spans="1:4" ht="14.5" customHeight="1" x14ac:dyDescent="0.35">
      <c r="A22741" s="1"/>
      <c r="B22741" s="317">
        <v>44485.786805607015</v>
      </c>
      <c r="C22741" s="316">
        <v>83.248291645519203</v>
      </c>
      <c r="D22741" s="315" t="s">
        <v>82</v>
      </c>
    </row>
    <row r="22742" spans="1:4" ht="14.5" customHeight="1" x14ac:dyDescent="0.35">
      <c r="A22742" s="1"/>
      <c r="B22742" s="317">
        <v>44485.787500051461</v>
      </c>
      <c r="C22742" s="316">
        <v>82.695965377051223</v>
      </c>
      <c r="D22742" s="315" t="s">
        <v>82</v>
      </c>
    </row>
    <row r="22743" spans="1:4" ht="14.5" customHeight="1" x14ac:dyDescent="0.35">
      <c r="A22743" s="1"/>
      <c r="B22743" s="317">
        <v>44485.788194495908</v>
      </c>
      <c r="C22743" s="316">
        <v>81.848125087388325</v>
      </c>
      <c r="D22743" s="315" t="s">
        <v>82</v>
      </c>
    </row>
    <row r="22744" spans="1:4" ht="14.5" customHeight="1" x14ac:dyDescent="0.35">
      <c r="A22744" s="1"/>
      <c r="B22744" s="317">
        <v>44485.788888940355</v>
      </c>
      <c r="C22744" s="316">
        <v>81.85083628992821</v>
      </c>
      <c r="D22744" s="315" t="s">
        <v>82</v>
      </c>
    </row>
    <row r="22745" spans="1:4" ht="14.5" customHeight="1" x14ac:dyDescent="0.35">
      <c r="A22745" s="1"/>
      <c r="B22745" s="317">
        <v>44485.789583384802</v>
      </c>
      <c r="C22745" s="316">
        <v>82.258743003914915</v>
      </c>
      <c r="D22745" s="315" t="s">
        <v>82</v>
      </c>
    </row>
    <row r="22746" spans="1:4" ht="14.5" customHeight="1" x14ac:dyDescent="0.35">
      <c r="A22746" s="1"/>
      <c r="B22746" s="317">
        <v>44485.790277829248</v>
      </c>
      <c r="C22746" s="316">
        <v>82.432578113993316</v>
      </c>
      <c r="D22746" s="315" t="s">
        <v>82</v>
      </c>
    </row>
    <row r="22747" spans="1:4" ht="14.5" customHeight="1" x14ac:dyDescent="0.35">
      <c r="A22747" s="1"/>
      <c r="B22747" s="317">
        <v>44485.790972273695</v>
      </c>
      <c r="C22747" s="316">
        <v>82.111839984549448</v>
      </c>
      <c r="D22747" s="315" t="s">
        <v>82</v>
      </c>
    </row>
    <row r="22748" spans="1:4" ht="14.5" customHeight="1" x14ac:dyDescent="0.35">
      <c r="A22748" s="1"/>
      <c r="B22748" s="317">
        <v>44485.791666718142</v>
      </c>
      <c r="C22748" s="316">
        <v>81.645892014913258</v>
      </c>
      <c r="D22748" s="315" t="s">
        <v>82</v>
      </c>
    </row>
    <row r="22749" spans="1:4" ht="14.5" customHeight="1" x14ac:dyDescent="0.35">
      <c r="A22749" s="1"/>
      <c r="B22749" s="317">
        <v>44485.792361162588</v>
      </c>
      <c r="C22749" s="316">
        <v>81.288020646942698</v>
      </c>
      <c r="D22749" s="315" t="s">
        <v>82</v>
      </c>
    </row>
    <row r="22750" spans="1:4" ht="14.5" customHeight="1" x14ac:dyDescent="0.35">
      <c r="A22750" s="1"/>
      <c r="B22750" s="317">
        <v>44485.793055607035</v>
      </c>
      <c r="C22750" s="316">
        <v>81.552082527904233</v>
      </c>
      <c r="D22750" s="315" t="s">
        <v>82</v>
      </c>
    </row>
    <row r="22751" spans="1:4" ht="14.5" customHeight="1" x14ac:dyDescent="0.35">
      <c r="A22751" s="1"/>
      <c r="B22751" s="317">
        <v>44485.793750051482</v>
      </c>
      <c r="C22751" s="316">
        <v>81.042900888235692</v>
      </c>
      <c r="D22751" s="315" t="s">
        <v>82</v>
      </c>
    </row>
    <row r="22752" spans="1:4" ht="14.5" customHeight="1" x14ac:dyDescent="0.35">
      <c r="A22752" s="1"/>
      <c r="B22752" s="317">
        <v>44485.794444495928</v>
      </c>
      <c r="C22752" s="316">
        <v>81.180986888799822</v>
      </c>
      <c r="D22752" s="315" t="s">
        <v>82</v>
      </c>
    </row>
    <row r="22753" spans="1:4" ht="14.5" customHeight="1" x14ac:dyDescent="0.35">
      <c r="A22753" s="1"/>
      <c r="B22753" s="317">
        <v>44485.795138940375</v>
      </c>
      <c r="C22753" s="316">
        <v>81.618498180047993</v>
      </c>
      <c r="D22753" s="315" t="s">
        <v>82</v>
      </c>
    </row>
    <row r="22754" spans="1:4" ht="14.5" customHeight="1" x14ac:dyDescent="0.35">
      <c r="A22754" s="1"/>
      <c r="B22754" s="317">
        <v>44485.795833384822</v>
      </c>
      <c r="C22754" s="316">
        <v>81.404328133600458</v>
      </c>
      <c r="D22754" s="315" t="s">
        <v>82</v>
      </c>
    </row>
    <row r="22755" spans="1:4" ht="14.5" customHeight="1" x14ac:dyDescent="0.35">
      <c r="A22755" s="1"/>
      <c r="B22755" s="317">
        <v>44485.796527829269</v>
      </c>
      <c r="C22755" s="316">
        <v>81.514736811027007</v>
      </c>
      <c r="D22755" s="315" t="s">
        <v>82</v>
      </c>
    </row>
    <row r="22756" spans="1:4" ht="14.5" customHeight="1" x14ac:dyDescent="0.35">
      <c r="A22756" s="1"/>
      <c r="B22756" s="317">
        <v>44485.797222273715</v>
      </c>
      <c r="C22756" s="316">
        <v>81.668408058498372</v>
      </c>
      <c r="D22756" s="315" t="s">
        <v>82</v>
      </c>
    </row>
    <row r="22757" spans="1:4" ht="14.5" customHeight="1" x14ac:dyDescent="0.35">
      <c r="A22757" s="1"/>
      <c r="B22757" s="317">
        <v>44485.797916718162</v>
      </c>
      <c r="C22757" s="316">
        <v>82.163616351152697</v>
      </c>
      <c r="D22757" s="315" t="s">
        <v>82</v>
      </c>
    </row>
    <row r="22758" spans="1:4" ht="14.5" customHeight="1" x14ac:dyDescent="0.35">
      <c r="A22758" s="1"/>
      <c r="B22758" s="317">
        <v>44485.798611162609</v>
      </c>
      <c r="C22758" s="316">
        <v>81.863231758567665</v>
      </c>
      <c r="D22758" s="315" t="s">
        <v>82</v>
      </c>
    </row>
    <row r="22759" spans="1:4" ht="14.5" customHeight="1" x14ac:dyDescent="0.35">
      <c r="A22759" s="1"/>
      <c r="B22759" s="317">
        <v>44485.799305607055</v>
      </c>
      <c r="C22759" s="316">
        <v>81.297716636561873</v>
      </c>
      <c r="D22759" s="315" t="s">
        <v>82</v>
      </c>
    </row>
    <row r="22760" spans="1:4" ht="14.5" customHeight="1" x14ac:dyDescent="0.35">
      <c r="A22760" s="1"/>
      <c r="B22760" s="317">
        <v>44485.800000051502</v>
      </c>
      <c r="C22760" s="316">
        <v>81.135619095617827</v>
      </c>
      <c r="D22760" s="315" t="s">
        <v>82</v>
      </c>
    </row>
    <row r="22761" spans="1:4" ht="14.5" customHeight="1" x14ac:dyDescent="0.35">
      <c r="A22761" s="1"/>
      <c r="B22761" s="317">
        <v>44485.800694495949</v>
      </c>
      <c r="C22761" s="316">
        <v>81.231796399389467</v>
      </c>
      <c r="D22761" s="315" t="s">
        <v>82</v>
      </c>
    </row>
    <row r="22762" spans="1:4" ht="14.5" customHeight="1" x14ac:dyDescent="0.35">
      <c r="A22762" s="1"/>
      <c r="B22762" s="317">
        <v>44485.801388940396</v>
      </c>
      <c r="C22762" s="316">
        <v>81.354811887697238</v>
      </c>
      <c r="D22762" s="315" t="s">
        <v>82</v>
      </c>
    </row>
    <row r="22763" spans="1:4" ht="14.5" customHeight="1" x14ac:dyDescent="0.35">
      <c r="A22763" s="1"/>
      <c r="B22763" s="317">
        <v>44485.802083384842</v>
      </c>
      <c r="C22763" s="316">
        <v>81.02740602222039</v>
      </c>
      <c r="D22763" s="315" t="s">
        <v>82</v>
      </c>
    </row>
    <row r="22764" spans="1:4" ht="14.5" customHeight="1" x14ac:dyDescent="0.35">
      <c r="A22764" s="1"/>
      <c r="B22764" s="317">
        <v>44485.802777829289</v>
      </c>
      <c r="C22764" s="316">
        <v>81.249124735646177</v>
      </c>
      <c r="D22764" s="315" t="s">
        <v>82</v>
      </c>
    </row>
    <row r="22765" spans="1:4" ht="14.5" customHeight="1" x14ac:dyDescent="0.35">
      <c r="A22765" s="1"/>
      <c r="B22765" s="317">
        <v>44485.803472273736</v>
      </c>
      <c r="C22765" s="316">
        <v>81.144756232689062</v>
      </c>
      <c r="D22765" s="315" t="s">
        <v>82</v>
      </c>
    </row>
    <row r="22766" spans="1:4" ht="14.5" customHeight="1" x14ac:dyDescent="0.35">
      <c r="A22766" s="1"/>
      <c r="B22766" s="317">
        <v>44485.804166718182</v>
      </c>
      <c r="C22766" s="316">
        <v>80.74615830982026</v>
      </c>
      <c r="D22766" s="315" t="s">
        <v>82</v>
      </c>
    </row>
    <row r="22767" spans="1:4" ht="14.5" customHeight="1" x14ac:dyDescent="0.35">
      <c r="A22767" s="1"/>
      <c r="B22767" s="317">
        <v>44485.804861162629</v>
      </c>
      <c r="C22767" s="316">
        <v>80.983929327683285</v>
      </c>
      <c r="D22767" s="315" t="s">
        <v>82</v>
      </c>
    </row>
    <row r="22768" spans="1:4" ht="14.5" customHeight="1" x14ac:dyDescent="0.35">
      <c r="A22768" s="1"/>
      <c r="B22768" s="317">
        <v>44485.805555607076</v>
      </c>
      <c r="C22768" s="316">
        <v>80.798246375735232</v>
      </c>
      <c r="D22768" s="315" t="s">
        <v>82</v>
      </c>
    </row>
    <row r="22769" spans="1:4" ht="14.5" customHeight="1" x14ac:dyDescent="0.35">
      <c r="A22769" s="1"/>
      <c r="B22769" s="317">
        <v>44485.806250051523</v>
      </c>
      <c r="C22769" s="316">
        <v>80.900684451938531</v>
      </c>
      <c r="D22769" s="315" t="s">
        <v>82</v>
      </c>
    </row>
    <row r="22770" spans="1:4" ht="14.5" customHeight="1" x14ac:dyDescent="0.35">
      <c r="A22770" s="1"/>
      <c r="B22770" s="317">
        <v>44485.806944495969</v>
      </c>
      <c r="C22770" s="316">
        <v>80.891375537177865</v>
      </c>
      <c r="D22770" s="315" t="s">
        <v>82</v>
      </c>
    </row>
    <row r="22771" spans="1:4" ht="14.5" customHeight="1" x14ac:dyDescent="0.35">
      <c r="A22771" s="1"/>
      <c r="B22771" s="317">
        <v>44485.807638940416</v>
      </c>
      <c r="C22771" s="316">
        <v>80.880647534873177</v>
      </c>
      <c r="D22771" s="315" t="s">
        <v>82</v>
      </c>
    </row>
    <row r="22772" spans="1:4" ht="14.5" customHeight="1" x14ac:dyDescent="0.35">
      <c r="A22772" s="1"/>
      <c r="B22772" s="317">
        <v>44485.808333384863</v>
      </c>
      <c r="C22772" s="316">
        <v>80.881437816350569</v>
      </c>
      <c r="D22772" s="315" t="s">
        <v>82</v>
      </c>
    </row>
    <row r="22773" spans="1:4" ht="14.5" customHeight="1" x14ac:dyDescent="0.35">
      <c r="A22773" s="1"/>
      <c r="B22773" s="317">
        <v>44485.809027829309</v>
      </c>
      <c r="C22773" s="316">
        <v>80.537275464006228</v>
      </c>
      <c r="D22773" s="315" t="s">
        <v>82</v>
      </c>
    </row>
    <row r="22774" spans="1:4" ht="14.5" customHeight="1" x14ac:dyDescent="0.35">
      <c r="A22774" s="1"/>
      <c r="B22774" s="317">
        <v>44485.809722273756</v>
      </c>
      <c r="C22774" s="316">
        <v>79.929046960716363</v>
      </c>
      <c r="D22774" s="315" t="s">
        <v>82</v>
      </c>
    </row>
    <row r="22775" spans="1:4" ht="14.5" customHeight="1" x14ac:dyDescent="0.35">
      <c r="A22775" s="1"/>
      <c r="B22775" s="317">
        <v>44485.810416718203</v>
      </c>
      <c r="C22775" s="316">
        <v>80.297548072695889</v>
      </c>
      <c r="D22775" s="315" t="s">
        <v>82</v>
      </c>
    </row>
    <row r="22776" spans="1:4" ht="14.5" customHeight="1" x14ac:dyDescent="0.35">
      <c r="A22776" s="1"/>
      <c r="B22776" s="317">
        <v>44485.811111162649</v>
      </c>
      <c r="C22776" s="316">
        <v>80.497292361336676</v>
      </c>
      <c r="D22776" s="315" t="s">
        <v>82</v>
      </c>
    </row>
    <row r="22777" spans="1:4" ht="14.5" customHeight="1" x14ac:dyDescent="0.35">
      <c r="A22777" s="1"/>
      <c r="B22777" s="317">
        <v>44485.811805607096</v>
      </c>
      <c r="C22777" s="316">
        <v>80.056899750411205</v>
      </c>
      <c r="D22777" s="315" t="s">
        <v>82</v>
      </c>
    </row>
    <row r="22778" spans="1:4" ht="14.5" customHeight="1" x14ac:dyDescent="0.35">
      <c r="A22778" s="1"/>
      <c r="B22778" s="317">
        <v>44485.812500051543</v>
      </c>
      <c r="C22778" s="316">
        <v>80.356259107384048</v>
      </c>
      <c r="D22778" s="315" t="s">
        <v>82</v>
      </c>
    </row>
    <row r="22779" spans="1:4" ht="14.5" customHeight="1" x14ac:dyDescent="0.35">
      <c r="A22779" s="1"/>
      <c r="B22779" s="317">
        <v>44485.81319449599</v>
      </c>
      <c r="C22779" s="316">
        <v>80.556351656847013</v>
      </c>
      <c r="D22779" s="315" t="s">
        <v>82</v>
      </c>
    </row>
    <row r="22780" spans="1:4" ht="14.5" customHeight="1" x14ac:dyDescent="0.35">
      <c r="A22780" s="1"/>
      <c r="B22780" s="317">
        <v>44485.813888940436</v>
      </c>
      <c r="C22780" s="316">
        <v>80.227664900423648</v>
      </c>
      <c r="D22780" s="315" t="s">
        <v>82</v>
      </c>
    </row>
    <row r="22781" spans="1:4" ht="14.5" customHeight="1" x14ac:dyDescent="0.35">
      <c r="A22781" s="1"/>
      <c r="B22781" s="317">
        <v>44485.814583384883</v>
      </c>
      <c r="C22781" s="316">
        <v>80.228410547921285</v>
      </c>
      <c r="D22781" s="315" t="s">
        <v>82</v>
      </c>
    </row>
    <row r="22782" spans="1:4" ht="14.5" customHeight="1" x14ac:dyDescent="0.35">
      <c r="A22782" s="1"/>
      <c r="B22782" s="317">
        <v>44485.81527782933</v>
      </c>
      <c r="C22782" s="316">
        <v>80.58582096534083</v>
      </c>
      <c r="D22782" s="315" t="s">
        <v>82</v>
      </c>
    </row>
    <row r="22783" spans="1:4" ht="14.5" customHeight="1" x14ac:dyDescent="0.35">
      <c r="A22783" s="1"/>
      <c r="B22783" s="317">
        <v>44485.815972273776</v>
      </c>
      <c r="C22783" s="316">
        <v>79.923076486067529</v>
      </c>
      <c r="D22783" s="315" t="s">
        <v>82</v>
      </c>
    </row>
    <row r="22784" spans="1:4" ht="14.5" customHeight="1" x14ac:dyDescent="0.35">
      <c r="A22784" s="1"/>
      <c r="B22784" s="317">
        <v>44485.816666718223</v>
      </c>
      <c r="C22784" s="316">
        <v>80.482064269356968</v>
      </c>
      <c r="D22784" s="315" t="s">
        <v>82</v>
      </c>
    </row>
    <row r="22785" spans="1:4" ht="14.5" customHeight="1" x14ac:dyDescent="0.35">
      <c r="A22785" s="1"/>
      <c r="B22785" s="317">
        <v>44485.81736116267</v>
      </c>
      <c r="C22785" s="316">
        <v>79.894203549183047</v>
      </c>
      <c r="D22785" s="315" t="s">
        <v>82</v>
      </c>
    </row>
    <row r="22786" spans="1:4" ht="14.5" customHeight="1" x14ac:dyDescent="0.35">
      <c r="A22786" s="1"/>
      <c r="B22786" s="317">
        <v>44485.818055607117</v>
      </c>
      <c r="C22786" s="316">
        <v>80.050669983749202</v>
      </c>
      <c r="D22786" s="315" t="s">
        <v>82</v>
      </c>
    </row>
    <row r="22787" spans="1:4" ht="14.5" customHeight="1" x14ac:dyDescent="0.35">
      <c r="A22787" s="1"/>
      <c r="B22787" s="317">
        <v>44485.818750051563</v>
      </c>
      <c r="C22787" s="316">
        <v>79.84405369548864</v>
      </c>
      <c r="D22787" s="315" t="s">
        <v>82</v>
      </c>
    </row>
    <row r="22788" spans="1:4" ht="14.5" customHeight="1" x14ac:dyDescent="0.35">
      <c r="A22788" s="1"/>
      <c r="B22788" s="317">
        <v>44485.81944449601</v>
      </c>
      <c r="C22788" s="316">
        <v>80.116448121925345</v>
      </c>
      <c r="D22788" s="315" t="s">
        <v>82</v>
      </c>
    </row>
    <row r="22789" spans="1:4" ht="14.5" customHeight="1" x14ac:dyDescent="0.35">
      <c r="A22789" s="1"/>
      <c r="B22789" s="317">
        <v>44485.820138940457</v>
      </c>
      <c r="C22789" s="316">
        <v>80.185984145359058</v>
      </c>
      <c r="D22789" s="315" t="s">
        <v>82</v>
      </c>
    </row>
    <row r="22790" spans="1:4" ht="14.5" customHeight="1" x14ac:dyDescent="0.35">
      <c r="A22790" s="1"/>
      <c r="B22790" s="317">
        <v>44485.820833384903</v>
      </c>
      <c r="C22790" s="316">
        <v>80.198566265512881</v>
      </c>
      <c r="D22790" s="315" t="s">
        <v>82</v>
      </c>
    </row>
    <row r="22791" spans="1:4" ht="14.5" customHeight="1" x14ac:dyDescent="0.35">
      <c r="A22791" s="1"/>
      <c r="B22791" s="317">
        <v>44485.82152782935</v>
      </c>
      <c r="C22791" s="316">
        <v>80.445626720671626</v>
      </c>
      <c r="D22791" s="315" t="s">
        <v>82</v>
      </c>
    </row>
    <row r="22792" spans="1:4" ht="14.5" customHeight="1" x14ac:dyDescent="0.35">
      <c r="A22792" s="1"/>
      <c r="B22792" s="317">
        <v>44485.822222273797</v>
      </c>
      <c r="C22792" s="316">
        <v>80.415684158516044</v>
      </c>
      <c r="D22792" s="315" t="s">
        <v>82</v>
      </c>
    </row>
    <row r="22793" spans="1:4" ht="14.5" customHeight="1" x14ac:dyDescent="0.35">
      <c r="A22793" s="1"/>
      <c r="B22793" s="317">
        <v>44485.822916718244</v>
      </c>
      <c r="C22793" s="316">
        <v>80.468366313520036</v>
      </c>
      <c r="D22793" s="315" t="s">
        <v>82</v>
      </c>
    </row>
    <row r="22794" spans="1:4" ht="14.5" customHeight="1" x14ac:dyDescent="0.35">
      <c r="A22794" s="1"/>
      <c r="B22794" s="317">
        <v>44485.82361116269</v>
      </c>
      <c r="C22794" s="316">
        <v>80.70331133179134</v>
      </c>
      <c r="D22794" s="315" t="s">
        <v>82</v>
      </c>
    </row>
    <row r="22795" spans="1:4" ht="14.5" customHeight="1" x14ac:dyDescent="0.35">
      <c r="A22795" s="1"/>
      <c r="B22795" s="317">
        <v>44485.824305607137</v>
      </c>
      <c r="C22795" s="316">
        <v>80.364152908814134</v>
      </c>
      <c r="D22795" s="315" t="s">
        <v>82</v>
      </c>
    </row>
    <row r="22796" spans="1:4" ht="14.5" customHeight="1" x14ac:dyDescent="0.35">
      <c r="A22796" s="1"/>
      <c r="B22796" s="317">
        <v>44485.825000051584</v>
      </c>
      <c r="C22796" s="316">
        <v>80.325518431592116</v>
      </c>
      <c r="D22796" s="315" t="s">
        <v>82</v>
      </c>
    </row>
    <row r="22797" spans="1:4" ht="14.5" customHeight="1" x14ac:dyDescent="0.35">
      <c r="A22797" s="1"/>
      <c r="B22797" s="317">
        <v>44485.82569449603</v>
      </c>
      <c r="C22797" s="316">
        <v>80.822381002021331</v>
      </c>
      <c r="D22797" s="315" t="s">
        <v>82</v>
      </c>
    </row>
    <row r="22798" spans="1:4" ht="14.5" customHeight="1" x14ac:dyDescent="0.35">
      <c r="A22798" s="1"/>
      <c r="B22798" s="317">
        <v>44485.826388940477</v>
      </c>
      <c r="C22798" s="316">
        <v>80.817807802280484</v>
      </c>
      <c r="D22798" s="315" t="s">
        <v>82</v>
      </c>
    </row>
    <row r="22799" spans="1:4" ht="14.5" customHeight="1" x14ac:dyDescent="0.35">
      <c r="A22799" s="1"/>
      <c r="B22799" s="317">
        <v>44485.827083384924</v>
      </c>
      <c r="C22799" s="316">
        <v>80.842428662944201</v>
      </c>
      <c r="D22799" s="315" t="s">
        <v>82</v>
      </c>
    </row>
    <row r="22800" spans="1:4" ht="14.5" customHeight="1" x14ac:dyDescent="0.35">
      <c r="A22800" s="1"/>
      <c r="B22800" s="317">
        <v>44485.82777782937</v>
      </c>
      <c r="C22800" s="316">
        <v>80.698904991594219</v>
      </c>
      <c r="D22800" s="315" t="s">
        <v>82</v>
      </c>
    </row>
    <row r="22801" spans="1:4" ht="14.5" customHeight="1" x14ac:dyDescent="0.35">
      <c r="A22801" s="1"/>
      <c r="B22801" s="317">
        <v>44485.828472273817</v>
      </c>
      <c r="C22801" s="316">
        <v>80.979763428583581</v>
      </c>
      <c r="D22801" s="315" t="s">
        <v>82</v>
      </c>
    </row>
    <row r="22802" spans="1:4" ht="14.5" customHeight="1" x14ac:dyDescent="0.35">
      <c r="A22802" s="1"/>
      <c r="B22802" s="317">
        <v>44485.829166718264</v>
      </c>
      <c r="C22802" s="316">
        <v>80.690264785751552</v>
      </c>
      <c r="D22802" s="315" t="s">
        <v>82</v>
      </c>
    </row>
    <row r="22803" spans="1:4" ht="14.5" customHeight="1" x14ac:dyDescent="0.35">
      <c r="A22803" s="1"/>
      <c r="B22803" s="317">
        <v>44485.829861162711</v>
      </c>
      <c r="C22803" s="316">
        <v>81.013614556443642</v>
      </c>
      <c r="D22803" s="315" t="s">
        <v>82</v>
      </c>
    </row>
    <row r="22804" spans="1:4" ht="14.5" customHeight="1" x14ac:dyDescent="0.35">
      <c r="A22804" s="1"/>
      <c r="B22804" s="317">
        <v>44485.830555607157</v>
      </c>
      <c r="C22804" s="316">
        <v>80.974919863388635</v>
      </c>
      <c r="D22804" s="315" t="s">
        <v>82</v>
      </c>
    </row>
    <row r="22805" spans="1:4" ht="14.5" customHeight="1" x14ac:dyDescent="0.35">
      <c r="A22805" s="1"/>
      <c r="B22805" s="317">
        <v>44485.831250051604</v>
      </c>
      <c r="C22805" s="316">
        <v>81.075133068659724</v>
      </c>
      <c r="D22805" s="315" t="s">
        <v>82</v>
      </c>
    </row>
    <row r="22806" spans="1:4" ht="14.5" customHeight="1" x14ac:dyDescent="0.35">
      <c r="A22806" s="1"/>
      <c r="B22806" s="317">
        <v>44485.831944496051</v>
      </c>
      <c r="C22806" s="316">
        <v>81.578278961531268</v>
      </c>
      <c r="D22806" s="315" t="s">
        <v>82</v>
      </c>
    </row>
    <row r="22807" spans="1:4" ht="14.5" customHeight="1" x14ac:dyDescent="0.35">
      <c r="A22807" s="1"/>
      <c r="B22807" s="317">
        <v>44485.832638940497</v>
      </c>
      <c r="C22807" s="316">
        <v>79.178486963901861</v>
      </c>
      <c r="D22807" s="315" t="s">
        <v>82</v>
      </c>
    </row>
    <row r="22808" spans="1:4" ht="14.5" customHeight="1" x14ac:dyDescent="0.35">
      <c r="A22808" s="1"/>
      <c r="B22808" s="317">
        <v>44485.833333384944</v>
      </c>
      <c r="C22808" s="316">
        <v>22.582776508348662</v>
      </c>
      <c r="D22808" s="315" t="s">
        <v>350</v>
      </c>
    </row>
    <row r="22809" spans="1:4" ht="14.5" customHeight="1" x14ac:dyDescent="0.35">
      <c r="A22809" s="1"/>
      <c r="B22809" s="317">
        <v>44485.834027829391</v>
      </c>
      <c r="C22809" s="316">
        <v>80.508152694699433</v>
      </c>
      <c r="D22809" s="315" t="s">
        <v>82</v>
      </c>
    </row>
    <row r="22810" spans="1:4" ht="14.5" customHeight="1" x14ac:dyDescent="0.35">
      <c r="A22810" s="1"/>
      <c r="B22810" s="317">
        <v>44485.834722273838</v>
      </c>
      <c r="C22810" s="316">
        <v>81.589500228232154</v>
      </c>
      <c r="D22810" s="315" t="s">
        <v>82</v>
      </c>
    </row>
    <row r="22811" spans="1:4" ht="14.5" customHeight="1" x14ac:dyDescent="0.35">
      <c r="A22811" s="1"/>
      <c r="B22811" s="317">
        <v>44485.835416718284</v>
      </c>
      <c r="C22811" s="316">
        <v>82.045371022319884</v>
      </c>
      <c r="D22811" s="315" t="s">
        <v>82</v>
      </c>
    </row>
    <row r="22812" spans="1:4" ht="14.5" customHeight="1" x14ac:dyDescent="0.35">
      <c r="A22812" s="1"/>
      <c r="B22812" s="317">
        <v>44485.836111162731</v>
      </c>
      <c r="C22812" s="316">
        <v>81.770882488311813</v>
      </c>
      <c r="D22812" s="315" t="s">
        <v>82</v>
      </c>
    </row>
    <row r="22813" spans="1:4" ht="14.5" customHeight="1" x14ac:dyDescent="0.35">
      <c r="A22813" s="1"/>
      <c r="B22813" s="317">
        <v>44485.836805607178</v>
      </c>
      <c r="C22813" s="316">
        <v>81.758530169350948</v>
      </c>
      <c r="D22813" s="315" t="s">
        <v>82</v>
      </c>
    </row>
    <row r="22814" spans="1:4" ht="14.5" customHeight="1" x14ac:dyDescent="0.35">
      <c r="A22814" s="1"/>
      <c r="B22814" s="317">
        <v>44485.837500051624</v>
      </c>
      <c r="C22814" s="316">
        <v>82.597958456660848</v>
      </c>
      <c r="D22814" s="315" t="s">
        <v>82</v>
      </c>
    </row>
    <row r="22815" spans="1:4" ht="14.5" customHeight="1" x14ac:dyDescent="0.35">
      <c r="A22815" s="1"/>
      <c r="B22815" s="317">
        <v>44485.838194496071</v>
      </c>
      <c r="C22815" s="316">
        <v>82.287077231972944</v>
      </c>
      <c r="D22815" s="315" t="s">
        <v>82</v>
      </c>
    </row>
    <row r="22816" spans="1:4" ht="14.5" customHeight="1" x14ac:dyDescent="0.35">
      <c r="A22816" s="1"/>
      <c r="B22816" s="317">
        <v>44485.838888940518</v>
      </c>
      <c r="C22816" s="316">
        <v>82.600297142784498</v>
      </c>
      <c r="D22816" s="315" t="s">
        <v>82</v>
      </c>
    </row>
    <row r="22817" spans="1:4" ht="14.5" customHeight="1" x14ac:dyDescent="0.35">
      <c r="A22817" s="1"/>
      <c r="B22817" s="317">
        <v>44485.839583384964</v>
      </c>
      <c r="C22817" s="316">
        <v>82.430683126118183</v>
      </c>
      <c r="D22817" s="315" t="s">
        <v>82</v>
      </c>
    </row>
    <row r="22818" spans="1:4" ht="14.5" customHeight="1" x14ac:dyDescent="0.35">
      <c r="A22818" s="1"/>
      <c r="B22818" s="317">
        <v>44485.840277829411</v>
      </c>
      <c r="C22818" s="316">
        <v>82.879880422136438</v>
      </c>
      <c r="D22818" s="315" t="s">
        <v>82</v>
      </c>
    </row>
    <row r="22819" spans="1:4" ht="14.5" customHeight="1" x14ac:dyDescent="0.35">
      <c r="A22819" s="1"/>
      <c r="B22819" s="317">
        <v>44485.840972273858</v>
      </c>
      <c r="C22819" s="316">
        <v>82.866374541250607</v>
      </c>
      <c r="D22819" s="315" t="s">
        <v>82</v>
      </c>
    </row>
    <row r="22820" spans="1:4" ht="14.5" customHeight="1" x14ac:dyDescent="0.35">
      <c r="A22820" s="1"/>
      <c r="B22820" s="317">
        <v>44485.841666718305</v>
      </c>
      <c r="C22820" s="316">
        <v>82.697833129150482</v>
      </c>
      <c r="D22820" s="315" t="s">
        <v>82</v>
      </c>
    </row>
    <row r="22821" spans="1:4" ht="14.5" customHeight="1" x14ac:dyDescent="0.35">
      <c r="A22821" s="1"/>
      <c r="B22821" s="317">
        <v>44485.842361162751</v>
      </c>
      <c r="C22821" s="316">
        <v>82.760408808655725</v>
      </c>
      <c r="D22821" s="315" t="s">
        <v>82</v>
      </c>
    </row>
    <row r="22822" spans="1:4" ht="14.5" customHeight="1" x14ac:dyDescent="0.35">
      <c r="A22822" s="1"/>
      <c r="B22822" s="317">
        <v>44485.843055607198</v>
      </c>
      <c r="C22822" s="316">
        <v>82.968716817372481</v>
      </c>
      <c r="D22822" s="315" t="s">
        <v>82</v>
      </c>
    </row>
    <row r="22823" spans="1:4" ht="14.5" customHeight="1" x14ac:dyDescent="0.35">
      <c r="A22823" s="1"/>
      <c r="B22823" s="317">
        <v>44485.843750051645</v>
      </c>
      <c r="C22823" s="316">
        <v>83.024317899282323</v>
      </c>
      <c r="D22823" s="315" t="s">
        <v>82</v>
      </c>
    </row>
    <row r="22824" spans="1:4" ht="14.5" customHeight="1" x14ac:dyDescent="0.35">
      <c r="A22824" s="1"/>
      <c r="B22824" s="317">
        <v>44485.844444496091</v>
      </c>
      <c r="C22824" s="316">
        <v>83.089271072581568</v>
      </c>
      <c r="D22824" s="315" t="s">
        <v>82</v>
      </c>
    </row>
    <row r="22825" spans="1:4" ht="14.5" customHeight="1" x14ac:dyDescent="0.35">
      <c r="A22825" s="1"/>
      <c r="B22825" s="317">
        <v>44485.845138940538</v>
      </c>
      <c r="C22825" s="316">
        <v>83.631711803324293</v>
      </c>
      <c r="D22825" s="315" t="s">
        <v>82</v>
      </c>
    </row>
    <row r="22826" spans="1:4" ht="14.5" customHeight="1" x14ac:dyDescent="0.35">
      <c r="A22826" s="1"/>
      <c r="B22826" s="317">
        <v>44485.845833384985</v>
      </c>
      <c r="C22826" s="316">
        <v>83.917099013573406</v>
      </c>
      <c r="D22826" s="315" t="s">
        <v>82</v>
      </c>
    </row>
    <row r="22827" spans="1:4" ht="14.5" customHeight="1" x14ac:dyDescent="0.35">
      <c r="A22827" s="1"/>
      <c r="B22827" s="317">
        <v>44485.846527829432</v>
      </c>
      <c r="C22827" s="316">
        <v>84.063459619813756</v>
      </c>
      <c r="D22827" s="315" t="s">
        <v>82</v>
      </c>
    </row>
    <row r="22828" spans="1:4" ht="14.5" customHeight="1" x14ac:dyDescent="0.35">
      <c r="A22828" s="1"/>
      <c r="B22828" s="317">
        <v>44485.847222273878</v>
      </c>
      <c r="C22828" s="316">
        <v>84.201110624628683</v>
      </c>
      <c r="D22828" s="315" t="s">
        <v>82</v>
      </c>
    </row>
    <row r="22829" spans="1:4" ht="14.5" customHeight="1" x14ac:dyDescent="0.35">
      <c r="A22829" s="1"/>
      <c r="B22829" s="317">
        <v>44485.847916718325</v>
      </c>
      <c r="C22829" s="316">
        <v>84.067923095411004</v>
      </c>
      <c r="D22829" s="315" t="s">
        <v>82</v>
      </c>
    </row>
    <row r="22830" spans="1:4" ht="14.5" customHeight="1" x14ac:dyDescent="0.35">
      <c r="A22830" s="1"/>
      <c r="B22830" s="317">
        <v>44485.848611162772</v>
      </c>
      <c r="C22830" s="316">
        <v>84.024642151025674</v>
      </c>
      <c r="D22830" s="315" t="s">
        <v>82</v>
      </c>
    </row>
    <row r="22831" spans="1:4" ht="14.5" customHeight="1" x14ac:dyDescent="0.35">
      <c r="A22831" s="1"/>
      <c r="B22831" s="317">
        <v>44485.849305607218</v>
      </c>
      <c r="C22831" s="316">
        <v>83.98714107252502</v>
      </c>
      <c r="D22831" s="315" t="s">
        <v>82</v>
      </c>
    </row>
    <row r="22832" spans="1:4" ht="14.5" customHeight="1" x14ac:dyDescent="0.35">
      <c r="A22832" s="1"/>
      <c r="B22832" s="317">
        <v>44485.850000051665</v>
      </c>
      <c r="C22832" s="316">
        <v>84.355807189990685</v>
      </c>
      <c r="D22832" s="315" t="s">
        <v>82</v>
      </c>
    </row>
    <row r="22833" spans="1:4" ht="14.5" customHeight="1" x14ac:dyDescent="0.35">
      <c r="A22833" s="1"/>
      <c r="B22833" s="317">
        <v>44485.850694496112</v>
      </c>
      <c r="C22833" s="316">
        <v>84.39777142415987</v>
      </c>
      <c r="D22833" s="315" t="s">
        <v>82</v>
      </c>
    </row>
    <row r="22834" spans="1:4" ht="14.5" customHeight="1" x14ac:dyDescent="0.35">
      <c r="A22834" s="1"/>
      <c r="B22834" s="317">
        <v>44485.851388940559</v>
      </c>
      <c r="C22834" s="316">
        <v>84.733467755625796</v>
      </c>
      <c r="D22834" s="315" t="s">
        <v>82</v>
      </c>
    </row>
    <row r="22835" spans="1:4" ht="14.5" customHeight="1" x14ac:dyDescent="0.35">
      <c r="A22835" s="1"/>
      <c r="B22835" s="317">
        <v>44485.852083385005</v>
      </c>
      <c r="C22835" s="316">
        <v>84.959519186049391</v>
      </c>
      <c r="D22835" s="315" t="s">
        <v>82</v>
      </c>
    </row>
    <row r="22836" spans="1:4" ht="14.5" customHeight="1" x14ac:dyDescent="0.35">
      <c r="A22836" s="1"/>
      <c r="B22836" s="317">
        <v>44485.852777829452</v>
      </c>
      <c r="C22836" s="316">
        <v>85.346411575010279</v>
      </c>
      <c r="D22836" s="315" t="s">
        <v>82</v>
      </c>
    </row>
    <row r="22837" spans="1:4" ht="14.5" customHeight="1" x14ac:dyDescent="0.35">
      <c r="A22837" s="1"/>
      <c r="B22837" s="317">
        <v>44485.853472273899</v>
      </c>
      <c r="C22837" s="316">
        <v>85.574635413162952</v>
      </c>
      <c r="D22837" s="315" t="s">
        <v>82</v>
      </c>
    </row>
    <row r="22838" spans="1:4" ht="14.5" customHeight="1" x14ac:dyDescent="0.35">
      <c r="A22838" s="1"/>
      <c r="B22838" s="317">
        <v>44485.854166718345</v>
      </c>
      <c r="C22838" s="316">
        <v>85.576180150468517</v>
      </c>
      <c r="D22838" s="315" t="s">
        <v>82</v>
      </c>
    </row>
    <row r="22839" spans="1:4" ht="14.5" customHeight="1" x14ac:dyDescent="0.35">
      <c r="A22839" s="1"/>
      <c r="B22839" s="317">
        <v>44485.854861162792</v>
      </c>
      <c r="C22839" s="316">
        <v>85.764079723714772</v>
      </c>
      <c r="D22839" s="315" t="s">
        <v>82</v>
      </c>
    </row>
    <row r="22840" spans="1:4" ht="14.5" customHeight="1" x14ac:dyDescent="0.35">
      <c r="A22840" s="1"/>
      <c r="B22840" s="317">
        <v>44485.855555607239</v>
      </c>
      <c r="C22840" s="316">
        <v>85.768922034651041</v>
      </c>
      <c r="D22840" s="315" t="s">
        <v>82</v>
      </c>
    </row>
    <row r="22841" spans="1:4" ht="14.5" customHeight="1" x14ac:dyDescent="0.35">
      <c r="A22841" s="1"/>
      <c r="B22841" s="317">
        <v>44485.856250051685</v>
      </c>
      <c r="C22841" s="316">
        <v>86.203154719333781</v>
      </c>
      <c r="D22841" s="315" t="s">
        <v>82</v>
      </c>
    </row>
    <row r="22842" spans="1:4" ht="14.5" customHeight="1" x14ac:dyDescent="0.35">
      <c r="A22842" s="1"/>
      <c r="B22842" s="317">
        <v>44485.856944496132</v>
      </c>
      <c r="C22842" s="316">
        <v>86.201263332718128</v>
      </c>
      <c r="D22842" s="315" t="s">
        <v>82</v>
      </c>
    </row>
    <row r="22843" spans="1:4" ht="14.5" customHeight="1" x14ac:dyDescent="0.35">
      <c r="A22843" s="1"/>
      <c r="B22843" s="317">
        <v>44485.857638940579</v>
      </c>
      <c r="C22843" s="316">
        <v>86.588297190971204</v>
      </c>
      <c r="D22843" s="315" t="s">
        <v>82</v>
      </c>
    </row>
    <row r="22844" spans="1:4" ht="14.5" customHeight="1" x14ac:dyDescent="0.35">
      <c r="A22844" s="1"/>
      <c r="B22844" s="317">
        <v>44485.858333385026</v>
      </c>
      <c r="C22844" s="316">
        <v>86.624177951198845</v>
      </c>
      <c r="D22844" s="315" t="s">
        <v>82</v>
      </c>
    </row>
    <row r="22845" spans="1:4" ht="14.5" customHeight="1" x14ac:dyDescent="0.35">
      <c r="A22845" s="1"/>
      <c r="B22845" s="317">
        <v>44485.859027829472</v>
      </c>
      <c r="C22845" s="316">
        <v>86.274812966342623</v>
      </c>
      <c r="D22845" s="315" t="s">
        <v>82</v>
      </c>
    </row>
    <row r="22846" spans="1:4" ht="14.5" customHeight="1" x14ac:dyDescent="0.35">
      <c r="A22846" s="1"/>
      <c r="B22846" s="317">
        <v>44485.859722273919</v>
      </c>
      <c r="C22846" s="316">
        <v>85.311814604633639</v>
      </c>
      <c r="D22846" s="315" t="s">
        <v>82</v>
      </c>
    </row>
    <row r="22847" spans="1:4" ht="14.5" customHeight="1" x14ac:dyDescent="0.35">
      <c r="A22847" s="1"/>
      <c r="B22847" s="317">
        <v>44485.860416718366</v>
      </c>
      <c r="C22847" s="316">
        <v>85.341890462107642</v>
      </c>
      <c r="D22847" s="315" t="s">
        <v>82</v>
      </c>
    </row>
    <row r="22848" spans="1:4" ht="14.5" customHeight="1" x14ac:dyDescent="0.35">
      <c r="A22848" s="1"/>
      <c r="B22848" s="317">
        <v>44485.861111162812</v>
      </c>
      <c r="C22848" s="316">
        <v>84.897021438154241</v>
      </c>
      <c r="D22848" s="315" t="s">
        <v>82</v>
      </c>
    </row>
    <row r="22849" spans="1:4" ht="14.5" customHeight="1" x14ac:dyDescent="0.35">
      <c r="A22849" s="1"/>
      <c r="B22849" s="317">
        <v>44485.861805607259</v>
      </c>
      <c r="C22849" s="316">
        <v>85.089540337563577</v>
      </c>
      <c r="D22849" s="315" t="s">
        <v>82</v>
      </c>
    </row>
    <row r="22850" spans="1:4" ht="14.5" customHeight="1" x14ac:dyDescent="0.35">
      <c r="A22850" s="1"/>
      <c r="B22850" s="317">
        <v>44485.862500051706</v>
      </c>
      <c r="C22850" s="316">
        <v>85.189047045297528</v>
      </c>
      <c r="D22850" s="315" t="s">
        <v>82</v>
      </c>
    </row>
    <row r="22851" spans="1:4" ht="14.5" customHeight="1" x14ac:dyDescent="0.35">
      <c r="A22851" s="1"/>
      <c r="B22851" s="317">
        <v>44485.863194496153</v>
      </c>
      <c r="C22851" s="316">
        <v>85.383980714467668</v>
      </c>
      <c r="D22851" s="315" t="s">
        <v>82</v>
      </c>
    </row>
    <row r="22852" spans="1:4" ht="14.5" customHeight="1" x14ac:dyDescent="0.35">
      <c r="A22852" s="1"/>
      <c r="B22852" s="317">
        <v>44485.863888940599</v>
      </c>
      <c r="C22852" s="316">
        <v>85.419209654753402</v>
      </c>
      <c r="D22852" s="315" t="s">
        <v>82</v>
      </c>
    </row>
    <row r="22853" spans="1:4" ht="14.5" customHeight="1" x14ac:dyDescent="0.35">
      <c r="A22853" s="1"/>
      <c r="B22853" s="317">
        <v>44485.864583385046</v>
      </c>
      <c r="C22853" s="316">
        <v>86.236037568377412</v>
      </c>
      <c r="D22853" s="315" t="s">
        <v>82</v>
      </c>
    </row>
    <row r="22854" spans="1:4" ht="14.5" customHeight="1" x14ac:dyDescent="0.35">
      <c r="A22854" s="1"/>
      <c r="B22854" s="317">
        <v>44485.865277829493</v>
      </c>
      <c r="C22854" s="316">
        <v>86.071288570953769</v>
      </c>
      <c r="D22854" s="315" t="s">
        <v>82</v>
      </c>
    </row>
    <row r="22855" spans="1:4" ht="14.5" customHeight="1" x14ac:dyDescent="0.35">
      <c r="A22855" s="1"/>
      <c r="B22855" s="317">
        <v>44485.865972273939</v>
      </c>
      <c r="C22855" s="316">
        <v>86.179007659010438</v>
      </c>
      <c r="D22855" s="315" t="s">
        <v>82</v>
      </c>
    </row>
    <row r="22856" spans="1:4" ht="14.5" customHeight="1" x14ac:dyDescent="0.35">
      <c r="A22856" s="1"/>
      <c r="B22856" s="317">
        <v>44485.866666718386</v>
      </c>
      <c r="C22856" s="316">
        <v>85.678171166251801</v>
      </c>
      <c r="D22856" s="315" t="s">
        <v>82</v>
      </c>
    </row>
    <row r="22857" spans="1:4" ht="14.5" customHeight="1" x14ac:dyDescent="0.35">
      <c r="A22857" s="1"/>
      <c r="B22857" s="317">
        <v>44485.867361162833</v>
      </c>
      <c r="C22857" s="316">
        <v>86.34250146188036</v>
      </c>
      <c r="D22857" s="315" t="s">
        <v>82</v>
      </c>
    </row>
    <row r="22858" spans="1:4" ht="14.5" customHeight="1" x14ac:dyDescent="0.35">
      <c r="A22858" s="1"/>
      <c r="B22858" s="317">
        <v>44485.86805560728</v>
      </c>
      <c r="C22858" s="316">
        <v>86.872058092783362</v>
      </c>
      <c r="D22858" s="315" t="s">
        <v>82</v>
      </c>
    </row>
    <row r="22859" spans="1:4" ht="14.5" customHeight="1" x14ac:dyDescent="0.35">
      <c r="A22859" s="1"/>
      <c r="B22859" s="317">
        <v>44485.868750051726</v>
      </c>
      <c r="C22859" s="316">
        <v>87.272917467930043</v>
      </c>
      <c r="D22859" s="315" t="s">
        <v>82</v>
      </c>
    </row>
    <row r="22860" spans="1:4" ht="14.5" customHeight="1" x14ac:dyDescent="0.35">
      <c r="A22860" s="1"/>
      <c r="B22860" s="317">
        <v>44485.869444496173</v>
      </c>
      <c r="C22860" s="316">
        <v>87.15596492531283</v>
      </c>
      <c r="D22860" s="315" t="s">
        <v>82</v>
      </c>
    </row>
    <row r="22861" spans="1:4" ht="14.5" customHeight="1" x14ac:dyDescent="0.35">
      <c r="A22861" s="1"/>
      <c r="B22861" s="317">
        <v>44485.87013894062</v>
      </c>
      <c r="C22861" s="316">
        <v>86.465239411039505</v>
      </c>
      <c r="D22861" s="315" t="s">
        <v>82</v>
      </c>
    </row>
    <row r="22862" spans="1:4" ht="14.5" customHeight="1" x14ac:dyDescent="0.35">
      <c r="A22862" s="1"/>
      <c r="B22862" s="317">
        <v>44485.870833385066</v>
      </c>
      <c r="C22862" s="316">
        <v>86.434783160742754</v>
      </c>
      <c r="D22862" s="315" t="s">
        <v>82</v>
      </c>
    </row>
    <row r="22863" spans="1:4" ht="14.5" customHeight="1" x14ac:dyDescent="0.35">
      <c r="A22863" s="1"/>
      <c r="B22863" s="317">
        <v>44485.871527829513</v>
      </c>
      <c r="C22863" s="316">
        <v>87.355921760892187</v>
      </c>
      <c r="D22863" s="315" t="s">
        <v>82</v>
      </c>
    </row>
    <row r="22864" spans="1:4" ht="14.5" customHeight="1" x14ac:dyDescent="0.35">
      <c r="A22864" s="1"/>
      <c r="B22864" s="317">
        <v>44485.87222227396</v>
      </c>
      <c r="C22864" s="316">
        <v>87.43349112188055</v>
      </c>
      <c r="D22864" s="315" t="s">
        <v>82</v>
      </c>
    </row>
    <row r="22865" spans="1:4" ht="14.5" customHeight="1" x14ac:dyDescent="0.35">
      <c r="A22865" s="1"/>
      <c r="B22865" s="317">
        <v>44485.872916718406</v>
      </c>
      <c r="C22865" s="316">
        <v>87.53363469400793</v>
      </c>
      <c r="D22865" s="315" t="s">
        <v>82</v>
      </c>
    </row>
    <row r="22866" spans="1:4" ht="14.5" customHeight="1" x14ac:dyDescent="0.35">
      <c r="A22866" s="1"/>
      <c r="B22866" s="317">
        <v>44485.873611162853</v>
      </c>
      <c r="C22866" s="316">
        <v>87.907193113283327</v>
      </c>
      <c r="D22866" s="315" t="s">
        <v>82</v>
      </c>
    </row>
    <row r="22867" spans="1:4" ht="14.5" customHeight="1" x14ac:dyDescent="0.35">
      <c r="A22867" s="1"/>
      <c r="B22867" s="317">
        <v>44485.8743056073</v>
      </c>
      <c r="C22867" s="316">
        <v>88.528265962130774</v>
      </c>
      <c r="D22867" s="315" t="s">
        <v>82</v>
      </c>
    </row>
    <row r="22868" spans="1:4" ht="14.5" customHeight="1" x14ac:dyDescent="0.35">
      <c r="A22868" s="1"/>
      <c r="B22868" s="317">
        <v>44485.875000051747</v>
      </c>
      <c r="C22868" s="316">
        <v>87.611719824243721</v>
      </c>
      <c r="D22868" s="315" t="s">
        <v>82</v>
      </c>
    </row>
    <row r="22869" spans="1:4" ht="14.5" customHeight="1" x14ac:dyDescent="0.35">
      <c r="A22869" s="1"/>
      <c r="B22869" s="317">
        <v>44485.875694496193</v>
      </c>
      <c r="C22869" s="316">
        <v>88.143756036056828</v>
      </c>
      <c r="D22869" s="315" t="s">
        <v>82</v>
      </c>
    </row>
    <row r="22870" spans="1:4" ht="14.5" customHeight="1" x14ac:dyDescent="0.35">
      <c r="A22870" s="1"/>
      <c r="B22870" s="317">
        <v>44485.87638894064</v>
      </c>
      <c r="C22870" s="316">
        <v>88.70160561393908</v>
      </c>
      <c r="D22870" s="315" t="s">
        <v>82</v>
      </c>
    </row>
    <row r="22871" spans="1:4" ht="14.5" customHeight="1" x14ac:dyDescent="0.35">
      <c r="A22871" s="1"/>
      <c r="B22871" s="317">
        <v>44485.877083385087</v>
      </c>
      <c r="C22871" s="316">
        <v>88.682407051577073</v>
      </c>
      <c r="D22871" s="315" t="s">
        <v>82</v>
      </c>
    </row>
    <row r="22872" spans="1:4" ht="14.5" customHeight="1" x14ac:dyDescent="0.35">
      <c r="A22872" s="1"/>
      <c r="B22872" s="317">
        <v>44485.877777829533</v>
      </c>
      <c r="C22872" s="316">
        <v>88.309308351758716</v>
      </c>
      <c r="D22872" s="315" t="s">
        <v>82</v>
      </c>
    </row>
    <row r="22873" spans="1:4" ht="14.5" customHeight="1" x14ac:dyDescent="0.35">
      <c r="A22873" s="1"/>
      <c r="B22873" s="317">
        <v>44485.87847227398</v>
      </c>
      <c r="C22873" s="316">
        <v>88.56122919687769</v>
      </c>
      <c r="D22873" s="315" t="s">
        <v>82</v>
      </c>
    </row>
    <row r="22874" spans="1:4" ht="14.5" customHeight="1" x14ac:dyDescent="0.35">
      <c r="A22874" s="1"/>
      <c r="B22874" s="317">
        <v>44485.879166718427</v>
      </c>
      <c r="C22874" s="316">
        <v>89.574027605199561</v>
      </c>
      <c r="D22874" s="315" t="s">
        <v>82</v>
      </c>
    </row>
    <row r="22875" spans="1:4" ht="14.5" customHeight="1" x14ac:dyDescent="0.35">
      <c r="A22875" s="1"/>
      <c r="B22875" s="317">
        <v>44485.879861162874</v>
      </c>
      <c r="C22875" s="316">
        <v>89.687976929793749</v>
      </c>
      <c r="D22875" s="315" t="s">
        <v>82</v>
      </c>
    </row>
    <row r="22876" spans="1:4" ht="14.5" customHeight="1" x14ac:dyDescent="0.35">
      <c r="A22876" s="1"/>
      <c r="B22876" s="317">
        <v>44485.88055560732</v>
      </c>
      <c r="C22876" s="316">
        <v>90.111249108024637</v>
      </c>
      <c r="D22876" s="315" t="s">
        <v>82</v>
      </c>
    </row>
    <row r="22877" spans="1:4" ht="14.5" customHeight="1" x14ac:dyDescent="0.35">
      <c r="A22877" s="1"/>
      <c r="B22877" s="317">
        <v>44485.881250051767</v>
      </c>
      <c r="C22877" s="316">
        <v>88.045216365802716</v>
      </c>
      <c r="D22877" s="315" t="s">
        <v>82</v>
      </c>
    </row>
    <row r="22878" spans="1:4" ht="14.5" customHeight="1" x14ac:dyDescent="0.35">
      <c r="A22878" s="1"/>
      <c r="B22878" s="317">
        <v>44485.881944496214</v>
      </c>
      <c r="C22878" s="316">
        <v>88.125319479297232</v>
      </c>
      <c r="D22878" s="315" t="s">
        <v>82</v>
      </c>
    </row>
    <row r="22879" spans="1:4" ht="14.5" customHeight="1" x14ac:dyDescent="0.35">
      <c r="A22879" s="1"/>
      <c r="B22879" s="317">
        <v>44485.88263894066</v>
      </c>
      <c r="C22879" s="316">
        <v>88.308951456421838</v>
      </c>
      <c r="D22879" s="315" t="s">
        <v>82</v>
      </c>
    </row>
    <row r="22880" spans="1:4" ht="14.5" customHeight="1" x14ac:dyDescent="0.35">
      <c r="A22880" s="1"/>
      <c r="B22880" s="317">
        <v>44485.883333385107</v>
      </c>
      <c r="C22880" s="316">
        <v>87.929549581627356</v>
      </c>
      <c r="D22880" s="315" t="s">
        <v>82</v>
      </c>
    </row>
    <row r="22881" spans="1:4" ht="14.5" customHeight="1" x14ac:dyDescent="0.35">
      <c r="A22881" s="1"/>
      <c r="B22881" s="317">
        <v>44485.884027829554</v>
      </c>
      <c r="C22881" s="316">
        <v>88.364985847962089</v>
      </c>
      <c r="D22881" s="315" t="s">
        <v>82</v>
      </c>
    </row>
    <row r="22882" spans="1:4" ht="14.5" customHeight="1" x14ac:dyDescent="0.35">
      <c r="A22882" s="1"/>
      <c r="B22882" s="317">
        <v>44485.884722274001</v>
      </c>
      <c r="C22882" s="316">
        <v>88.908541942166636</v>
      </c>
      <c r="D22882" s="315" t="s">
        <v>82</v>
      </c>
    </row>
    <row r="22883" spans="1:4" ht="14.5" customHeight="1" x14ac:dyDescent="0.35">
      <c r="A22883" s="1"/>
      <c r="B22883" s="317">
        <v>44485.885416718447</v>
      </c>
      <c r="C22883" s="316">
        <v>88.591624958776322</v>
      </c>
      <c r="D22883" s="315" t="s">
        <v>82</v>
      </c>
    </row>
    <row r="22884" spans="1:4" ht="14.5" customHeight="1" x14ac:dyDescent="0.35">
      <c r="A22884" s="1"/>
      <c r="B22884" s="317">
        <v>44485.886111162894</v>
      </c>
      <c r="C22884" s="316">
        <v>88.525507933530022</v>
      </c>
      <c r="D22884" s="315" t="s">
        <v>82</v>
      </c>
    </row>
    <row r="22885" spans="1:4" ht="14.5" customHeight="1" x14ac:dyDescent="0.35">
      <c r="A22885" s="1"/>
      <c r="B22885" s="317">
        <v>44485.886805607341</v>
      </c>
      <c r="C22885" s="316">
        <v>88.492645931538817</v>
      </c>
      <c r="D22885" s="315" t="s">
        <v>82</v>
      </c>
    </row>
    <row r="22886" spans="1:4" ht="14.5" customHeight="1" x14ac:dyDescent="0.35">
      <c r="A22886" s="1"/>
      <c r="B22886" s="317">
        <v>44485.887500051787</v>
      </c>
      <c r="C22886" s="316">
        <v>87.70992657819103</v>
      </c>
      <c r="D22886" s="315" t="s">
        <v>82</v>
      </c>
    </row>
    <row r="22887" spans="1:4" ht="14.5" customHeight="1" x14ac:dyDescent="0.35">
      <c r="A22887" s="1"/>
      <c r="B22887" s="317">
        <v>44485.888194496234</v>
      </c>
      <c r="C22887" s="316">
        <v>88.807437645824393</v>
      </c>
      <c r="D22887" s="315" t="s">
        <v>82</v>
      </c>
    </row>
    <row r="22888" spans="1:4" ht="14.5" customHeight="1" x14ac:dyDescent="0.35">
      <c r="A22888" s="1"/>
      <c r="B22888" s="317">
        <v>44485.888888940681</v>
      </c>
      <c r="C22888" s="316">
        <v>87.342625782877434</v>
      </c>
      <c r="D22888" s="315" t="s">
        <v>82</v>
      </c>
    </row>
    <row r="22889" spans="1:4" ht="14.5" customHeight="1" x14ac:dyDescent="0.35">
      <c r="A22889" s="1"/>
      <c r="B22889" s="317">
        <v>44485.889583385127</v>
      </c>
      <c r="C22889" s="316">
        <v>87.496163528241837</v>
      </c>
      <c r="D22889" s="315" t="s">
        <v>82</v>
      </c>
    </row>
    <row r="22890" spans="1:4" ht="14.5" customHeight="1" x14ac:dyDescent="0.35">
      <c r="A22890" s="1"/>
      <c r="B22890" s="317">
        <v>44485.890277829574</v>
      </c>
      <c r="C22890" s="316">
        <v>87.939502739948992</v>
      </c>
      <c r="D22890" s="315" t="s">
        <v>82</v>
      </c>
    </row>
    <row r="22891" spans="1:4" ht="14.5" customHeight="1" x14ac:dyDescent="0.35">
      <c r="A22891" s="1"/>
      <c r="B22891" s="317">
        <v>44485.890972274021</v>
      </c>
      <c r="C22891" s="316">
        <v>87.770991965435684</v>
      </c>
      <c r="D22891" s="315" t="s">
        <v>82</v>
      </c>
    </row>
    <row r="22892" spans="1:4" ht="14.5" customHeight="1" x14ac:dyDescent="0.35">
      <c r="A22892" s="1"/>
      <c r="B22892" s="317">
        <v>44485.891666718468</v>
      </c>
      <c r="C22892" s="316">
        <v>87.691357831301872</v>
      </c>
      <c r="D22892" s="315" t="s">
        <v>82</v>
      </c>
    </row>
    <row r="22893" spans="1:4" ht="14.5" customHeight="1" x14ac:dyDescent="0.35">
      <c r="A22893" s="1"/>
      <c r="B22893" s="317">
        <v>44485.892361162914</v>
      </c>
      <c r="C22893" s="316">
        <v>88.042446755976798</v>
      </c>
      <c r="D22893" s="315" t="s">
        <v>82</v>
      </c>
    </row>
    <row r="22894" spans="1:4" ht="14.5" customHeight="1" x14ac:dyDescent="0.35">
      <c r="A22894" s="1"/>
      <c r="B22894" s="317">
        <v>44485.893055607361</v>
      </c>
      <c r="C22894" s="316">
        <v>87.713662273040967</v>
      </c>
      <c r="D22894" s="315" t="s">
        <v>82</v>
      </c>
    </row>
    <row r="22895" spans="1:4" ht="14.5" customHeight="1" x14ac:dyDescent="0.35">
      <c r="A22895" s="1"/>
      <c r="B22895" s="317">
        <v>44485.893750051808</v>
      </c>
      <c r="C22895" s="316">
        <v>88.454283911839596</v>
      </c>
      <c r="D22895" s="315" t="s">
        <v>82</v>
      </c>
    </row>
    <row r="22896" spans="1:4" ht="14.5" customHeight="1" x14ac:dyDescent="0.35">
      <c r="A22896" s="1"/>
      <c r="B22896" s="317">
        <v>44485.894444496254</v>
      </c>
      <c r="C22896" s="316">
        <v>89.423666246871775</v>
      </c>
      <c r="D22896" s="315" t="s">
        <v>82</v>
      </c>
    </row>
    <row r="22897" spans="1:4" ht="14.5" customHeight="1" x14ac:dyDescent="0.35">
      <c r="A22897" s="1"/>
      <c r="B22897" s="317">
        <v>44485.895138940701</v>
      </c>
      <c r="C22897" s="316">
        <v>89.438080792509325</v>
      </c>
      <c r="D22897" s="315" t="s">
        <v>82</v>
      </c>
    </row>
    <row r="22898" spans="1:4" ht="14.5" customHeight="1" x14ac:dyDescent="0.35">
      <c r="A22898" s="1"/>
      <c r="B22898" s="317">
        <v>44485.895833385148</v>
      </c>
      <c r="C22898" s="316">
        <v>89.211473763435308</v>
      </c>
      <c r="D22898" s="315" t="s">
        <v>82</v>
      </c>
    </row>
    <row r="22899" spans="1:4" ht="14.5" customHeight="1" x14ac:dyDescent="0.35">
      <c r="A22899" s="1"/>
      <c r="B22899" s="317">
        <v>44485.896527829595</v>
      </c>
      <c r="C22899" s="316">
        <v>89.862909289045874</v>
      </c>
      <c r="D22899" s="315" t="s">
        <v>82</v>
      </c>
    </row>
    <row r="22900" spans="1:4" ht="14.5" customHeight="1" x14ac:dyDescent="0.35">
      <c r="A22900" s="1"/>
      <c r="B22900" s="317">
        <v>44485.897222274041</v>
      </c>
      <c r="C22900" s="316">
        <v>89.781108056815967</v>
      </c>
      <c r="D22900" s="315" t="s">
        <v>82</v>
      </c>
    </row>
    <row r="22901" spans="1:4" ht="14.5" customHeight="1" x14ac:dyDescent="0.35">
      <c r="A22901" s="1"/>
      <c r="B22901" s="317">
        <v>44485.897916718488</v>
      </c>
      <c r="C22901" s="316">
        <v>90.607074692882208</v>
      </c>
      <c r="D22901" s="315" t="s">
        <v>82</v>
      </c>
    </row>
    <row r="22902" spans="1:4" ht="14.5" customHeight="1" x14ac:dyDescent="0.35">
      <c r="A22902" s="1"/>
      <c r="B22902" s="317">
        <v>44485.898611162935</v>
      </c>
      <c r="C22902" s="316">
        <v>89.540969367618288</v>
      </c>
      <c r="D22902" s="315" t="s">
        <v>82</v>
      </c>
    </row>
    <row r="22903" spans="1:4" ht="14.5" customHeight="1" x14ac:dyDescent="0.35">
      <c r="A22903" s="1"/>
      <c r="B22903" s="317">
        <v>44485.899305607381</v>
      </c>
      <c r="C22903" s="316">
        <v>90.912646420635667</v>
      </c>
      <c r="D22903" s="315" t="s">
        <v>82</v>
      </c>
    </row>
    <row r="22904" spans="1:4" ht="14.5" customHeight="1" x14ac:dyDescent="0.35">
      <c r="A22904" s="1"/>
      <c r="B22904" s="317">
        <v>44485.900000051828</v>
      </c>
      <c r="C22904" s="316">
        <v>89.407739465276251</v>
      </c>
      <c r="D22904" s="315" t="s">
        <v>82</v>
      </c>
    </row>
    <row r="22905" spans="1:4" ht="14.5" customHeight="1" x14ac:dyDescent="0.35">
      <c r="A22905" s="1"/>
      <c r="B22905" s="317">
        <v>44485.900694496275</v>
      </c>
      <c r="C22905" s="316">
        <v>89.66892116193776</v>
      </c>
      <c r="D22905" s="315" t="s">
        <v>82</v>
      </c>
    </row>
    <row r="22906" spans="1:4" ht="14.5" customHeight="1" x14ac:dyDescent="0.35">
      <c r="A22906" s="1"/>
      <c r="B22906" s="317">
        <v>44485.901388940722</v>
      </c>
      <c r="C22906" s="316">
        <v>90.293088701448866</v>
      </c>
      <c r="D22906" s="315" t="s">
        <v>82</v>
      </c>
    </row>
    <row r="22907" spans="1:4" ht="14.5" customHeight="1" x14ac:dyDescent="0.35">
      <c r="A22907" s="1"/>
      <c r="B22907" s="317">
        <v>44485.902083385168</v>
      </c>
      <c r="C22907" s="316">
        <v>90.616936364185918</v>
      </c>
      <c r="D22907" s="315" t="s">
        <v>82</v>
      </c>
    </row>
    <row r="22908" spans="1:4" ht="14.5" customHeight="1" x14ac:dyDescent="0.35">
      <c r="A22908" s="1"/>
      <c r="B22908" s="317">
        <v>44485.902777829615</v>
      </c>
      <c r="C22908" s="316">
        <v>90.908910604987369</v>
      </c>
      <c r="D22908" s="315" t="s">
        <v>82</v>
      </c>
    </row>
    <row r="22909" spans="1:4" ht="14.5" customHeight="1" x14ac:dyDescent="0.35">
      <c r="A22909" s="1"/>
      <c r="B22909" s="317">
        <v>44485.903472274062</v>
      </c>
      <c r="C22909" s="316">
        <v>90.075784652588965</v>
      </c>
      <c r="D22909" s="315" t="s">
        <v>82</v>
      </c>
    </row>
    <row r="22910" spans="1:4" ht="14.5" customHeight="1" x14ac:dyDescent="0.35">
      <c r="A22910" s="1"/>
      <c r="B22910" s="317">
        <v>44485.904166718508</v>
      </c>
      <c r="C22910" s="316">
        <v>90.581431692078084</v>
      </c>
      <c r="D22910" s="315" t="s">
        <v>82</v>
      </c>
    </row>
    <row r="22911" spans="1:4" ht="14.5" customHeight="1" x14ac:dyDescent="0.35">
      <c r="A22911" s="1"/>
      <c r="B22911" s="317">
        <v>44485.904861162955</v>
      </c>
      <c r="C22911" s="316">
        <v>90.228630310007915</v>
      </c>
      <c r="D22911" s="315" t="s">
        <v>82</v>
      </c>
    </row>
    <row r="22912" spans="1:4" ht="14.5" customHeight="1" x14ac:dyDescent="0.35">
      <c r="A22912" s="1"/>
      <c r="B22912" s="317">
        <v>44485.905555607402</v>
      </c>
      <c r="C22912" s="316">
        <v>90.09012217700365</v>
      </c>
      <c r="D22912" s="315" t="s">
        <v>82</v>
      </c>
    </row>
    <row r="22913" spans="1:4" ht="14.5" customHeight="1" x14ac:dyDescent="0.35">
      <c r="A22913" s="1"/>
      <c r="B22913" s="317">
        <v>44485.906250051848</v>
      </c>
      <c r="C22913" s="316">
        <v>91.905731285765071</v>
      </c>
      <c r="D22913" s="315" t="s">
        <v>82</v>
      </c>
    </row>
    <row r="22914" spans="1:4" ht="14.5" customHeight="1" x14ac:dyDescent="0.35">
      <c r="A22914" s="1"/>
      <c r="B22914" s="317">
        <v>44485.906944496295</v>
      </c>
      <c r="C22914" s="316">
        <v>91.92513418729456</v>
      </c>
      <c r="D22914" s="315" t="s">
        <v>82</v>
      </c>
    </row>
    <row r="22915" spans="1:4" ht="14.5" customHeight="1" x14ac:dyDescent="0.35">
      <c r="A22915" s="1"/>
      <c r="B22915" s="317">
        <v>44485.907638940742</v>
      </c>
      <c r="C22915" s="316">
        <v>92.498776511628719</v>
      </c>
      <c r="D22915" s="315" t="s">
        <v>82</v>
      </c>
    </row>
    <row r="22916" spans="1:4" ht="14.5" customHeight="1" x14ac:dyDescent="0.35">
      <c r="A22916" s="1"/>
      <c r="B22916" s="317">
        <v>44485.908333385189</v>
      </c>
      <c r="C22916" s="316">
        <v>91.273835228439808</v>
      </c>
      <c r="D22916" s="315" t="s">
        <v>82</v>
      </c>
    </row>
    <row r="22917" spans="1:4" ht="14.5" customHeight="1" x14ac:dyDescent="0.35">
      <c r="A22917" s="1"/>
      <c r="B22917" s="317">
        <v>44485.909027829635</v>
      </c>
      <c r="C22917" s="316">
        <v>92.357026604264192</v>
      </c>
      <c r="D22917" s="315" t="s">
        <v>82</v>
      </c>
    </row>
    <row r="22918" spans="1:4" ht="14.5" customHeight="1" x14ac:dyDescent="0.35">
      <c r="A22918" s="1"/>
      <c r="B22918" s="317">
        <v>44485.909722274082</v>
      </c>
      <c r="C22918" s="316">
        <v>92.430784938591145</v>
      </c>
      <c r="D22918" s="315" t="s">
        <v>82</v>
      </c>
    </row>
    <row r="22919" spans="1:4" ht="14.5" customHeight="1" x14ac:dyDescent="0.35">
      <c r="A22919" s="1"/>
      <c r="B22919" s="317">
        <v>44485.910416718529</v>
      </c>
      <c r="C22919" s="316">
        <v>92.620181961113119</v>
      </c>
      <c r="D22919" s="315" t="s">
        <v>82</v>
      </c>
    </row>
    <row r="22920" spans="1:4" ht="14.5" customHeight="1" x14ac:dyDescent="0.35">
      <c r="A22920" s="1"/>
      <c r="B22920" s="317">
        <v>44485.911111162975</v>
      </c>
      <c r="C22920" s="316">
        <v>92.34912636212151</v>
      </c>
      <c r="D22920" s="315" t="s">
        <v>82</v>
      </c>
    </row>
    <row r="22921" spans="1:4" ht="14.5" customHeight="1" x14ac:dyDescent="0.35">
      <c r="A22921" s="1"/>
      <c r="B22921" s="317">
        <v>44485.911805607422</v>
      </c>
      <c r="C22921" s="316">
        <v>93.727404501570462</v>
      </c>
      <c r="D22921" s="315" t="s">
        <v>82</v>
      </c>
    </row>
    <row r="22922" spans="1:4" ht="14.5" customHeight="1" x14ac:dyDescent="0.35">
      <c r="A22922" s="1"/>
      <c r="B22922" s="317">
        <v>44485.912500051869</v>
      </c>
      <c r="C22922" s="316">
        <v>94.399076032011848</v>
      </c>
      <c r="D22922" s="315" t="s">
        <v>82</v>
      </c>
    </row>
    <row r="22923" spans="1:4" ht="14.5" customHeight="1" x14ac:dyDescent="0.35">
      <c r="A22923" s="1"/>
      <c r="B22923" s="317">
        <v>44485.913194496316</v>
      </c>
      <c r="C22923" s="316">
        <v>93.673961367180652</v>
      </c>
      <c r="D22923" s="315" t="s">
        <v>82</v>
      </c>
    </row>
    <row r="22924" spans="1:4" ht="14.5" customHeight="1" x14ac:dyDescent="0.35">
      <c r="A22924" s="1"/>
      <c r="B22924" s="317">
        <v>44485.913888940762</v>
      </c>
      <c r="C22924" s="316">
        <v>95.004467285453572</v>
      </c>
      <c r="D22924" s="315" t="s">
        <v>82</v>
      </c>
    </row>
    <row r="22925" spans="1:4" ht="14.5" customHeight="1" x14ac:dyDescent="0.35">
      <c r="A22925" s="1"/>
      <c r="B22925" s="317">
        <v>44485.914583385209</v>
      </c>
      <c r="C22925" s="316">
        <v>94.537934762871984</v>
      </c>
      <c r="D22925" s="315" t="s">
        <v>82</v>
      </c>
    </row>
    <row r="22926" spans="1:4" ht="14.5" customHeight="1" x14ac:dyDescent="0.35">
      <c r="A22926" s="1"/>
      <c r="B22926" s="317">
        <v>44485.915277829656</v>
      </c>
      <c r="C22926" s="316">
        <v>93.986715402019527</v>
      </c>
      <c r="D22926" s="315" t="s">
        <v>82</v>
      </c>
    </row>
    <row r="22927" spans="1:4" ht="14.5" customHeight="1" x14ac:dyDescent="0.35">
      <c r="A22927" s="1"/>
      <c r="B22927" s="317">
        <v>44485.915972274102</v>
      </c>
      <c r="C22927" s="316">
        <v>93.779403339186686</v>
      </c>
      <c r="D22927" s="315" t="s">
        <v>82</v>
      </c>
    </row>
    <row r="22928" spans="1:4" ht="14.5" customHeight="1" x14ac:dyDescent="0.35">
      <c r="A22928" s="1"/>
      <c r="B22928" s="317">
        <v>44485.916666718549</v>
      </c>
      <c r="C22928" s="316">
        <v>95.100968178866125</v>
      </c>
      <c r="D22928" s="315" t="s">
        <v>82</v>
      </c>
    </row>
    <row r="22929" spans="1:4" ht="14.5" customHeight="1" x14ac:dyDescent="0.35">
      <c r="A22929" s="1"/>
      <c r="B22929" s="317">
        <v>44485.917361162996</v>
      </c>
      <c r="C22929" s="316">
        <v>93.000697823714773</v>
      </c>
      <c r="D22929" s="315" t="s">
        <v>82</v>
      </c>
    </row>
    <row r="22930" spans="1:4" ht="14.5" customHeight="1" x14ac:dyDescent="0.35">
      <c r="A22930" s="1"/>
      <c r="B22930" s="317">
        <v>44485.918055607443</v>
      </c>
      <c r="C22930" s="316">
        <v>94.83656857186385</v>
      </c>
      <c r="D22930" s="315" t="s">
        <v>82</v>
      </c>
    </row>
    <row r="22931" spans="1:4" ht="14.5" customHeight="1" x14ac:dyDescent="0.35">
      <c r="A22931" s="1"/>
      <c r="B22931" s="317">
        <v>44485.918750051889</v>
      </c>
      <c r="C22931" s="316">
        <v>93.660252733726523</v>
      </c>
      <c r="D22931" s="315" t="s">
        <v>82</v>
      </c>
    </row>
    <row r="22932" spans="1:4" ht="14.5" customHeight="1" x14ac:dyDescent="0.35">
      <c r="A22932" s="1"/>
      <c r="B22932" s="317">
        <v>44485.919444496336</v>
      </c>
      <c r="C22932" s="316">
        <v>94.037609396638189</v>
      </c>
      <c r="D22932" s="315" t="s">
        <v>82</v>
      </c>
    </row>
    <row r="22933" spans="1:4" ht="14.5" customHeight="1" x14ac:dyDescent="0.35">
      <c r="A22933" s="1"/>
      <c r="B22933" s="317">
        <v>44485.920138940783</v>
      </c>
      <c r="C22933" s="316">
        <v>94.611049337931519</v>
      </c>
      <c r="D22933" s="315" t="s">
        <v>82</v>
      </c>
    </row>
    <row r="22934" spans="1:4" ht="14.5" customHeight="1" x14ac:dyDescent="0.35">
      <c r="A22934" s="1"/>
      <c r="B22934" s="317">
        <v>44485.920833385229</v>
      </c>
      <c r="C22934" s="316">
        <v>94.167946240482465</v>
      </c>
      <c r="D22934" s="315" t="s">
        <v>82</v>
      </c>
    </row>
    <row r="22935" spans="1:4" ht="14.5" customHeight="1" x14ac:dyDescent="0.35">
      <c r="A22935" s="1"/>
      <c r="B22935" s="317">
        <v>44485.921527829676</v>
      </c>
      <c r="C22935" s="316">
        <v>92.452264941345973</v>
      </c>
      <c r="D22935" s="315" t="s">
        <v>82</v>
      </c>
    </row>
    <row r="22936" spans="1:4" ht="14.5" customHeight="1" x14ac:dyDescent="0.35">
      <c r="A22936" s="1"/>
      <c r="B22936" s="317">
        <v>44485.922222274123</v>
      </c>
      <c r="C22936" s="316">
        <v>92.722861016629025</v>
      </c>
      <c r="D22936" s="315" t="s">
        <v>82</v>
      </c>
    </row>
    <row r="22937" spans="1:4" ht="14.5" customHeight="1" x14ac:dyDescent="0.35">
      <c r="A22937" s="1"/>
      <c r="B22937" s="317">
        <v>44485.922916718569</v>
      </c>
      <c r="C22937" s="316">
        <v>92.766232901733986</v>
      </c>
      <c r="D22937" s="315" t="s">
        <v>82</v>
      </c>
    </row>
    <row r="22938" spans="1:4" ht="14.5" customHeight="1" x14ac:dyDescent="0.35">
      <c r="A22938" s="1"/>
      <c r="B22938" s="317">
        <v>44485.923611163016</v>
      </c>
      <c r="C22938" s="316">
        <v>94.111981483775892</v>
      </c>
      <c r="D22938" s="315" t="s">
        <v>82</v>
      </c>
    </row>
    <row r="22939" spans="1:4" ht="14.5" customHeight="1" x14ac:dyDescent="0.35">
      <c r="A22939" s="1"/>
      <c r="B22939" s="317">
        <v>44485.924305607463</v>
      </c>
      <c r="C22939" s="316">
        <v>93.449484488412665</v>
      </c>
      <c r="D22939" s="315" t="s">
        <v>82</v>
      </c>
    </row>
    <row r="22940" spans="1:4" ht="14.5" customHeight="1" x14ac:dyDescent="0.35">
      <c r="A22940" s="1"/>
      <c r="B22940" s="317">
        <v>44485.92500005191</v>
      </c>
      <c r="C22940" s="316">
        <v>93.70044621892157</v>
      </c>
      <c r="D22940" s="315" t="s">
        <v>82</v>
      </c>
    </row>
    <row r="22941" spans="1:4" ht="14.5" customHeight="1" x14ac:dyDescent="0.35">
      <c r="A22941" s="1"/>
      <c r="B22941" s="317">
        <v>44485.925694496356</v>
      </c>
      <c r="C22941" s="316">
        <v>93.81698296716398</v>
      </c>
      <c r="D22941" s="315" t="s">
        <v>82</v>
      </c>
    </row>
    <row r="22942" spans="1:4" ht="14.5" customHeight="1" x14ac:dyDescent="0.35">
      <c r="A22942" s="1"/>
      <c r="B22942" s="317">
        <v>44485.926388940803</v>
      </c>
      <c r="C22942" s="316">
        <v>94.161128973462226</v>
      </c>
      <c r="D22942" s="315" t="s">
        <v>82</v>
      </c>
    </row>
    <row r="22943" spans="1:4" ht="14.5" customHeight="1" x14ac:dyDescent="0.35">
      <c r="A22943" s="1"/>
      <c r="B22943" s="317">
        <v>44485.92708338525</v>
      </c>
      <c r="C22943" s="316">
        <v>94.608553724538069</v>
      </c>
      <c r="D22943" s="315" t="s">
        <v>82</v>
      </c>
    </row>
    <row r="22944" spans="1:4" ht="14.5" customHeight="1" x14ac:dyDescent="0.35">
      <c r="A22944" s="1"/>
      <c r="B22944" s="317">
        <v>44485.927777829696</v>
      </c>
      <c r="C22944" s="316">
        <v>93.911737948322354</v>
      </c>
      <c r="D22944" s="315" t="s">
        <v>82</v>
      </c>
    </row>
    <row r="22945" spans="1:4" ht="14.5" customHeight="1" x14ac:dyDescent="0.35">
      <c r="A22945" s="1"/>
      <c r="B22945" s="317">
        <v>44485.928472274143</v>
      </c>
      <c r="C22945" s="316">
        <v>93.972666516836028</v>
      </c>
      <c r="D22945" s="315" t="s">
        <v>82</v>
      </c>
    </row>
    <row r="22946" spans="1:4" ht="14.5" customHeight="1" x14ac:dyDescent="0.35">
      <c r="A22946" s="1"/>
      <c r="B22946" s="317">
        <v>44485.92916671859</v>
      </c>
      <c r="C22946" s="316">
        <v>94.313940030623542</v>
      </c>
      <c r="D22946" s="315" t="s">
        <v>82</v>
      </c>
    </row>
    <row r="22947" spans="1:4" ht="14.5" customHeight="1" x14ac:dyDescent="0.35">
      <c r="A22947" s="1"/>
      <c r="B22947" s="317">
        <v>44485.929861163037</v>
      </c>
      <c r="C22947" s="316">
        <v>93.593972256230572</v>
      </c>
      <c r="D22947" s="315" t="s">
        <v>82</v>
      </c>
    </row>
    <row r="22948" spans="1:4" ht="14.5" customHeight="1" x14ac:dyDescent="0.35">
      <c r="A22948" s="1"/>
      <c r="B22948" s="317">
        <v>44485.930555607483</v>
      </c>
      <c r="C22948" s="316">
        <v>93.100610583081533</v>
      </c>
      <c r="D22948" s="315" t="s">
        <v>82</v>
      </c>
    </row>
    <row r="22949" spans="1:4" ht="14.5" customHeight="1" x14ac:dyDescent="0.35">
      <c r="A22949" s="1"/>
      <c r="B22949" s="317">
        <v>44485.93125005193</v>
      </c>
      <c r="C22949" s="316">
        <v>91.325405612956573</v>
      </c>
      <c r="D22949" s="315" t="s">
        <v>82</v>
      </c>
    </row>
    <row r="22950" spans="1:4" ht="14.5" customHeight="1" x14ac:dyDescent="0.35">
      <c r="A22950" s="1"/>
      <c r="B22950" s="317">
        <v>44485.931944496377</v>
      </c>
      <c r="C22950" s="316">
        <v>90.022309600028294</v>
      </c>
      <c r="D22950" s="315" t="s">
        <v>82</v>
      </c>
    </row>
    <row r="22951" spans="1:4" ht="14.5" customHeight="1" x14ac:dyDescent="0.35">
      <c r="A22951" s="1"/>
      <c r="B22951" s="317">
        <v>44485.932638940823</v>
      </c>
      <c r="C22951" s="316">
        <v>88.167256898283568</v>
      </c>
      <c r="D22951" s="315" t="s">
        <v>82</v>
      </c>
    </row>
    <row r="22952" spans="1:4" ht="14.5" customHeight="1" x14ac:dyDescent="0.35">
      <c r="A22952" s="1"/>
      <c r="B22952" s="317">
        <v>44485.93333338527</v>
      </c>
      <c r="C22952" s="316">
        <v>86.594285848705724</v>
      </c>
      <c r="D22952" s="315" t="s">
        <v>82</v>
      </c>
    </row>
    <row r="22953" spans="1:4" ht="14.5" customHeight="1" x14ac:dyDescent="0.35">
      <c r="A22953" s="1"/>
      <c r="B22953" s="317">
        <v>44485.934027829717</v>
      </c>
      <c r="C22953" s="316">
        <v>82.54466429605769</v>
      </c>
      <c r="D22953" s="315" t="s">
        <v>82</v>
      </c>
    </row>
    <row r="22954" spans="1:4" ht="14.5" customHeight="1" x14ac:dyDescent="0.35">
      <c r="A22954" s="1"/>
      <c r="B22954" s="317">
        <v>44485.934722274164</v>
      </c>
      <c r="C22954" s="316">
        <v>79.494262533852208</v>
      </c>
      <c r="D22954" s="315" t="s">
        <v>82</v>
      </c>
    </row>
    <row r="22955" spans="1:4" ht="14.5" customHeight="1" x14ac:dyDescent="0.35">
      <c r="A22955" s="1"/>
      <c r="B22955" s="317">
        <v>44485.93541671861</v>
      </c>
      <c r="C22955" s="316">
        <v>78.99938726590868</v>
      </c>
      <c r="D22955" s="315" t="s">
        <v>82</v>
      </c>
    </row>
    <row r="22956" spans="1:4" ht="14.5" customHeight="1" x14ac:dyDescent="0.35">
      <c r="A22956" s="1"/>
      <c r="B22956" s="317">
        <v>44485.936111163057</v>
      </c>
      <c r="C22956" s="316">
        <v>77.441529758340522</v>
      </c>
      <c r="D22956" s="315" t="s">
        <v>82</v>
      </c>
    </row>
    <row r="22957" spans="1:4" ht="14.5" customHeight="1" x14ac:dyDescent="0.35">
      <c r="A22957" s="1"/>
      <c r="B22957" s="317">
        <v>44485.936805607504</v>
      </c>
      <c r="C22957" s="316">
        <v>74.57437008863198</v>
      </c>
      <c r="D22957" s="315" t="s">
        <v>82</v>
      </c>
    </row>
    <row r="22958" spans="1:4" ht="14.5" customHeight="1" x14ac:dyDescent="0.35">
      <c r="A22958" s="1"/>
      <c r="B22958" s="317">
        <v>44485.93750005195</v>
      </c>
      <c r="C22958" s="316">
        <v>75.107516309543286</v>
      </c>
      <c r="D22958" s="315" t="s">
        <v>82</v>
      </c>
    </row>
    <row r="22959" spans="1:4" ht="14.5" customHeight="1" x14ac:dyDescent="0.35">
      <c r="A22959" s="1"/>
      <c r="B22959" s="317">
        <v>44485.938194496397</v>
      </c>
      <c r="C22959" s="316">
        <v>74.141278550847588</v>
      </c>
      <c r="D22959" s="315" t="s">
        <v>82</v>
      </c>
    </row>
    <row r="22960" spans="1:4" ht="14.5" customHeight="1" x14ac:dyDescent="0.35">
      <c r="A22960" s="1"/>
      <c r="B22960" s="317">
        <v>44485.938888940844</v>
      </c>
      <c r="C22960" s="316">
        <v>103.1434565475618</v>
      </c>
      <c r="D22960" s="315" t="s">
        <v>82</v>
      </c>
    </row>
    <row r="22961" spans="1:4" ht="14.5" customHeight="1" x14ac:dyDescent="0.35">
      <c r="A22961" s="1"/>
      <c r="B22961" s="317">
        <v>44485.93958338529</v>
      </c>
      <c r="C22961" s="316">
        <v>110.94208644797909</v>
      </c>
      <c r="D22961" s="315" t="s">
        <v>82</v>
      </c>
    </row>
    <row r="22962" spans="1:4" ht="14.5" customHeight="1" x14ac:dyDescent="0.35">
      <c r="A22962" s="1"/>
      <c r="B22962" s="317">
        <v>44485.940277829737</v>
      </c>
      <c r="C22962" s="316">
        <v>106.78175770067416</v>
      </c>
      <c r="D22962" s="315" t="s">
        <v>82</v>
      </c>
    </row>
    <row r="22963" spans="1:4" ht="14.5" customHeight="1" x14ac:dyDescent="0.35">
      <c r="A22963" s="1"/>
      <c r="B22963" s="317">
        <v>44485.940972274184</v>
      </c>
      <c r="C22963" s="316">
        <v>102.75632739805927</v>
      </c>
      <c r="D22963" s="315" t="s">
        <v>82</v>
      </c>
    </row>
    <row r="22964" spans="1:4" ht="14.5" customHeight="1" x14ac:dyDescent="0.35">
      <c r="A22964" s="1"/>
      <c r="B22964" s="317">
        <v>44485.941666718631</v>
      </c>
      <c r="C22964" s="316">
        <v>98.988825909259802</v>
      </c>
      <c r="D22964" s="315" t="s">
        <v>82</v>
      </c>
    </row>
    <row r="22965" spans="1:4" ht="14.5" customHeight="1" x14ac:dyDescent="0.35">
      <c r="A22965" s="1"/>
      <c r="B22965" s="317">
        <v>44485.942361163077</v>
      </c>
      <c r="C22965" s="316">
        <v>95.309761131838115</v>
      </c>
      <c r="D22965" s="315" t="s">
        <v>82</v>
      </c>
    </row>
    <row r="22966" spans="1:4" ht="14.5" customHeight="1" x14ac:dyDescent="0.35">
      <c r="A22966" s="1"/>
      <c r="B22966" s="317">
        <v>44485.943055607524</v>
      </c>
      <c r="C22966" s="316">
        <v>91.494868698200051</v>
      </c>
      <c r="D22966" s="315" t="s">
        <v>82</v>
      </c>
    </row>
    <row r="22967" spans="1:4" ht="14.5" customHeight="1" x14ac:dyDescent="0.35">
      <c r="A22967" s="1"/>
      <c r="B22967" s="317">
        <v>44485.943750051971</v>
      </c>
      <c r="C22967" s="316">
        <v>88.068586446554406</v>
      </c>
      <c r="D22967" s="315" t="s">
        <v>82</v>
      </c>
    </row>
    <row r="22968" spans="1:4" ht="14.5" customHeight="1" x14ac:dyDescent="0.35">
      <c r="A22968" s="1"/>
      <c r="B22968" s="317">
        <v>44485.944444496417</v>
      </c>
      <c r="C22968" s="316">
        <v>84.731023070324838</v>
      </c>
      <c r="D22968" s="315" t="s">
        <v>82</v>
      </c>
    </row>
    <row r="22969" spans="1:4" ht="14.5" customHeight="1" x14ac:dyDescent="0.35">
      <c r="A22969" s="1"/>
      <c r="B22969" s="317">
        <v>44485.945138940864</v>
      </c>
      <c r="C22969" s="316">
        <v>81.458696657696663</v>
      </c>
      <c r="D22969" s="315" t="s">
        <v>82</v>
      </c>
    </row>
    <row r="22970" spans="1:4" ht="14.5" customHeight="1" x14ac:dyDescent="0.35">
      <c r="A22970" s="1"/>
      <c r="B22970" s="317">
        <v>44485.945833385311</v>
      </c>
      <c r="C22970" s="316">
        <v>78.313201124098853</v>
      </c>
      <c r="D22970" s="315" t="s">
        <v>82</v>
      </c>
    </row>
    <row r="22971" spans="1:4" ht="14.5" customHeight="1" x14ac:dyDescent="0.35">
      <c r="A22971" s="1"/>
      <c r="B22971" s="317">
        <v>44485.946527829758</v>
      </c>
      <c r="C22971" s="316">
        <v>75.283349906626</v>
      </c>
      <c r="D22971" s="315" t="s">
        <v>82</v>
      </c>
    </row>
    <row r="22972" spans="1:4" ht="14.5" customHeight="1" x14ac:dyDescent="0.35">
      <c r="A22972" s="1"/>
      <c r="B22972" s="317">
        <v>44485.947222274204</v>
      </c>
      <c r="C22972" s="316">
        <v>72.099553234685061</v>
      </c>
      <c r="D22972" s="315" t="s">
        <v>82</v>
      </c>
    </row>
    <row r="22973" spans="1:4" ht="14.5" customHeight="1" x14ac:dyDescent="0.35">
      <c r="A22973" s="1"/>
      <c r="B22973" s="317">
        <v>44485.947916718651</v>
      </c>
      <c r="C22973" s="316">
        <v>69.22426287059983</v>
      </c>
      <c r="D22973" s="315" t="s">
        <v>82</v>
      </c>
    </row>
    <row r="22974" spans="1:4" ht="14.5" customHeight="1" x14ac:dyDescent="0.35">
      <c r="A22974" s="1"/>
      <c r="B22974" s="317">
        <v>44485.948611163098</v>
      </c>
      <c r="C22974" s="316">
        <v>66.358941585937288</v>
      </c>
      <c r="D22974" s="315" t="s">
        <v>82</v>
      </c>
    </row>
    <row r="22975" spans="1:4" ht="14.5" customHeight="1" x14ac:dyDescent="0.35">
      <c r="A22975" s="1"/>
      <c r="B22975" s="317">
        <v>44485.949305607544</v>
      </c>
      <c r="C22975" s="316">
        <v>63.592606182573945</v>
      </c>
      <c r="D22975" s="315" t="s">
        <v>82</v>
      </c>
    </row>
    <row r="22976" spans="1:4" ht="14.5" customHeight="1" x14ac:dyDescent="0.35">
      <c r="A22976" s="1"/>
      <c r="B22976" s="317">
        <v>44485.950000051991</v>
      </c>
      <c r="C22976" s="316">
        <v>61.058655848203735</v>
      </c>
      <c r="D22976" s="315" t="s">
        <v>82</v>
      </c>
    </row>
    <row r="22977" spans="1:4" ht="14.5" customHeight="1" x14ac:dyDescent="0.35">
      <c r="A22977" s="1"/>
      <c r="B22977" s="317">
        <v>44485.950694496438</v>
      </c>
      <c r="C22977" s="316">
        <v>58.436466094869928</v>
      </c>
      <c r="D22977" s="315" t="s">
        <v>82</v>
      </c>
    </row>
    <row r="22978" spans="1:4" ht="14.5" customHeight="1" x14ac:dyDescent="0.35">
      <c r="A22978" s="1"/>
      <c r="B22978" s="317">
        <v>44485.951388940884</v>
      </c>
      <c r="C22978" s="316">
        <v>55.901040617829615</v>
      </c>
      <c r="D22978" s="315" t="s">
        <v>82</v>
      </c>
    </row>
    <row r="22979" spans="1:4" ht="14.5" customHeight="1" x14ac:dyDescent="0.35">
      <c r="A22979" s="1"/>
      <c r="B22979" s="317">
        <v>44485.952083385331</v>
      </c>
      <c r="C22979" s="316">
        <v>53.560332913198117</v>
      </c>
      <c r="D22979" s="315" t="s">
        <v>82</v>
      </c>
    </row>
    <row r="22980" spans="1:4" ht="14.5" customHeight="1" x14ac:dyDescent="0.35">
      <c r="A22980" s="1"/>
      <c r="B22980" s="317">
        <v>44485.952777829778</v>
      </c>
      <c r="C22980" s="316">
        <v>51.208601785456992</v>
      </c>
      <c r="D22980" s="315" t="s">
        <v>82</v>
      </c>
    </row>
    <row r="22981" spans="1:4" ht="14.5" customHeight="1" x14ac:dyDescent="0.35">
      <c r="A22981" s="1"/>
      <c r="B22981" s="317">
        <v>44485.953472274225</v>
      </c>
      <c r="C22981" s="316">
        <v>49.130874610820321</v>
      </c>
      <c r="D22981" s="315" t="s">
        <v>82</v>
      </c>
    </row>
    <row r="22982" spans="1:4" ht="14.5" customHeight="1" x14ac:dyDescent="0.35">
      <c r="A22982" s="1"/>
      <c r="B22982" s="317">
        <v>44485.954166718671</v>
      </c>
      <c r="C22982" s="316">
        <v>47.004246380713688</v>
      </c>
      <c r="D22982" s="315" t="s">
        <v>82</v>
      </c>
    </row>
    <row r="22983" spans="1:4" ht="14.5" customHeight="1" x14ac:dyDescent="0.35">
      <c r="A22983" s="1"/>
      <c r="B22983" s="317">
        <v>44485.954861163118</v>
      </c>
      <c r="C22983" s="316">
        <v>45.114094971526839</v>
      </c>
      <c r="D22983" s="315" t="s">
        <v>82</v>
      </c>
    </row>
    <row r="22984" spans="1:4" ht="14.5" customHeight="1" x14ac:dyDescent="0.35">
      <c r="A22984" s="1"/>
      <c r="B22984" s="317">
        <v>44485.955555607565</v>
      </c>
      <c r="C22984" s="316">
        <v>43.149870598063963</v>
      </c>
      <c r="D22984" s="315" t="s">
        <v>82</v>
      </c>
    </row>
    <row r="22985" spans="1:4" ht="14.5" customHeight="1" x14ac:dyDescent="0.35">
      <c r="A22985" s="1"/>
      <c r="B22985" s="317">
        <v>44485.956250052011</v>
      </c>
      <c r="C22985" s="316">
        <v>41.236398657749909</v>
      </c>
      <c r="D22985" s="315" t="s">
        <v>82</v>
      </c>
    </row>
    <row r="22986" spans="1:4" ht="14.5" customHeight="1" x14ac:dyDescent="0.35">
      <c r="A22986" s="1"/>
      <c r="B22986" s="317">
        <v>44485.956944496458</v>
      </c>
      <c r="C22986" s="316">
        <v>39.604292640902955</v>
      </c>
      <c r="D22986" s="315" t="s">
        <v>82</v>
      </c>
    </row>
    <row r="22987" spans="1:4" ht="14.5" customHeight="1" x14ac:dyDescent="0.35">
      <c r="A22987" s="1"/>
      <c r="B22987" s="317">
        <v>44485.957638940905</v>
      </c>
      <c r="C22987" s="316">
        <v>37.783828711161426</v>
      </c>
      <c r="D22987" s="315" t="s">
        <v>82</v>
      </c>
    </row>
    <row r="22988" spans="1:4" ht="14.5" customHeight="1" x14ac:dyDescent="0.35">
      <c r="A22988" s="1"/>
      <c r="B22988" s="317">
        <v>44485.958333385352</v>
      </c>
      <c r="C22988" s="316">
        <v>36.088738302124938</v>
      </c>
      <c r="D22988" s="315" t="s">
        <v>82</v>
      </c>
    </row>
    <row r="22989" spans="1:4" ht="14.5" customHeight="1" x14ac:dyDescent="0.35">
      <c r="A22989" s="1"/>
      <c r="B22989" s="317">
        <v>44485.959027829798</v>
      </c>
      <c r="C22989" s="316">
        <v>34.563305312704564</v>
      </c>
      <c r="D22989" s="315" t="s">
        <v>82</v>
      </c>
    </row>
    <row r="22990" spans="1:4" ht="14.5" customHeight="1" x14ac:dyDescent="0.35">
      <c r="A22990" s="1"/>
      <c r="B22990" s="317">
        <v>44485.959722274245</v>
      </c>
      <c r="C22990" s="316">
        <v>33.036770573871522</v>
      </c>
      <c r="D22990" s="315" t="s">
        <v>82</v>
      </c>
    </row>
    <row r="22991" spans="1:4" ht="14.5" customHeight="1" x14ac:dyDescent="0.35">
      <c r="A22991" s="1"/>
      <c r="B22991" s="317">
        <v>44485.960416718692</v>
      </c>
      <c r="C22991" s="316">
        <v>31.608978516157851</v>
      </c>
      <c r="D22991" s="315" t="s">
        <v>82</v>
      </c>
    </row>
    <row r="22992" spans="1:4" ht="14.5" customHeight="1" x14ac:dyDescent="0.35">
      <c r="A22992" s="1"/>
      <c r="B22992" s="317">
        <v>44485.961111163138</v>
      </c>
      <c r="C22992" s="316">
        <v>30.252186440450412</v>
      </c>
      <c r="D22992" s="315" t="s">
        <v>82</v>
      </c>
    </row>
    <row r="22993" spans="1:4" ht="14.5" customHeight="1" x14ac:dyDescent="0.35">
      <c r="A22993" s="1"/>
      <c r="B22993" s="317">
        <v>44485.961805607585</v>
      </c>
      <c r="C22993" s="316">
        <v>28.942629273960485</v>
      </c>
      <c r="D22993" s="315" t="s">
        <v>82</v>
      </c>
    </row>
    <row r="22994" spans="1:4" ht="14.5" customHeight="1" x14ac:dyDescent="0.35">
      <c r="A22994" s="1"/>
      <c r="B22994" s="317">
        <v>44485.962500052032</v>
      </c>
      <c r="C22994" s="316">
        <v>27.681798564638303</v>
      </c>
      <c r="D22994" s="315" t="s">
        <v>82</v>
      </c>
    </row>
    <row r="22995" spans="1:4" ht="14.5" customHeight="1" x14ac:dyDescent="0.35">
      <c r="A22995" s="1"/>
      <c r="B22995" s="317">
        <v>44485.963194496479</v>
      </c>
      <c r="C22995" s="316">
        <v>26.476172077760079</v>
      </c>
      <c r="D22995" s="315" t="s">
        <v>82</v>
      </c>
    </row>
    <row r="22996" spans="1:4" ht="14.5" customHeight="1" x14ac:dyDescent="0.35">
      <c r="A22996" s="1"/>
      <c r="B22996" s="317">
        <v>44485.963888940925</v>
      </c>
      <c r="C22996" s="316">
        <v>25.208679981755267</v>
      </c>
      <c r="D22996" s="315" t="s">
        <v>82</v>
      </c>
    </row>
    <row r="22997" spans="1:4" ht="14.5" customHeight="1" x14ac:dyDescent="0.35">
      <c r="A22997" s="1"/>
      <c r="B22997" s="317">
        <v>44485.964583385372</v>
      </c>
      <c r="C22997" s="316">
        <v>24.058959334246175</v>
      </c>
      <c r="D22997" s="315" t="s">
        <v>82</v>
      </c>
    </row>
    <row r="22998" spans="1:4" ht="14.5" customHeight="1" x14ac:dyDescent="0.35">
      <c r="A22998" s="1"/>
      <c r="B22998" s="317">
        <v>44485.965277829819</v>
      </c>
      <c r="C22998" s="316">
        <v>22.977118140607004</v>
      </c>
      <c r="D22998" s="315" t="s">
        <v>82</v>
      </c>
    </row>
    <row r="22999" spans="1:4" ht="14.5" customHeight="1" x14ac:dyDescent="0.35">
      <c r="A22999" s="1"/>
      <c r="B22999" s="317">
        <v>44485.965972274265</v>
      </c>
      <c r="C22999" s="316">
        <v>21.970825505919251</v>
      </c>
      <c r="D22999" s="315" t="s">
        <v>82</v>
      </c>
    </row>
    <row r="23000" spans="1:4" ht="14.5" customHeight="1" x14ac:dyDescent="0.35">
      <c r="A23000" s="1"/>
      <c r="B23000" s="317">
        <v>44485.966666718712</v>
      </c>
      <c r="C23000" s="316">
        <v>20.941230911044599</v>
      </c>
      <c r="D23000" s="315" t="s">
        <v>82</v>
      </c>
    </row>
    <row r="23001" spans="1:4" ht="14.5" customHeight="1" x14ac:dyDescent="0.35">
      <c r="A23001" s="1"/>
      <c r="B23001" s="317">
        <v>44485.967361163159</v>
      </c>
      <c r="C23001" s="316">
        <v>19.965009670147264</v>
      </c>
      <c r="D23001" s="315" t="s">
        <v>82</v>
      </c>
    </row>
    <row r="23002" spans="1:4" ht="14.5" customHeight="1" x14ac:dyDescent="0.35">
      <c r="A23002" s="1"/>
      <c r="B23002" s="317">
        <v>44485.968055607605</v>
      </c>
      <c r="C23002" s="316">
        <v>18.945011720808299</v>
      </c>
      <c r="D23002" s="315" t="s">
        <v>82</v>
      </c>
    </row>
    <row r="23003" spans="1:4" ht="14.5" customHeight="1" x14ac:dyDescent="0.35">
      <c r="A23003" s="1"/>
      <c r="B23003" s="317">
        <v>44485.968750052052</v>
      </c>
      <c r="C23003" s="316">
        <v>17.956101231274079</v>
      </c>
      <c r="D23003" s="315" t="s">
        <v>82</v>
      </c>
    </row>
    <row r="23004" spans="1:4" ht="14.5" customHeight="1" x14ac:dyDescent="0.35">
      <c r="A23004" s="1"/>
      <c r="B23004" s="317">
        <v>44485.969444496499</v>
      </c>
      <c r="C23004" s="316">
        <v>17.079222845951154</v>
      </c>
      <c r="D23004" s="315" t="s">
        <v>82</v>
      </c>
    </row>
    <row r="23005" spans="1:4" ht="14.5" customHeight="1" x14ac:dyDescent="0.35">
      <c r="A23005" s="1"/>
      <c r="B23005" s="317">
        <v>44485.970138940946</v>
      </c>
      <c r="C23005" s="316">
        <v>16.369980222632147</v>
      </c>
      <c r="D23005" s="315" t="s">
        <v>82</v>
      </c>
    </row>
    <row r="23006" spans="1:4" ht="14.5" customHeight="1" x14ac:dyDescent="0.35">
      <c r="A23006" s="1"/>
      <c r="B23006" s="317">
        <v>44485.970833385392</v>
      </c>
      <c r="C23006" s="316">
        <v>15.584168549891183</v>
      </c>
      <c r="D23006" s="315" t="s">
        <v>82</v>
      </c>
    </row>
    <row r="23007" spans="1:4" ht="14.5" customHeight="1" x14ac:dyDescent="0.35">
      <c r="A23007" s="1"/>
      <c r="B23007" s="317">
        <v>44485.971527829839</v>
      </c>
      <c r="C23007" s="316">
        <v>14.694185802709884</v>
      </c>
      <c r="D23007" s="315" t="s">
        <v>82</v>
      </c>
    </row>
    <row r="23008" spans="1:4" ht="14.5" customHeight="1" x14ac:dyDescent="0.35">
      <c r="A23008" s="1"/>
      <c r="B23008" s="317">
        <v>44485.972222274286</v>
      </c>
      <c r="C23008" s="316">
        <v>13.919121357963498</v>
      </c>
      <c r="D23008" s="315" t="s">
        <v>82</v>
      </c>
    </row>
    <row r="23009" spans="1:4" ht="14.5" customHeight="1" x14ac:dyDescent="0.35">
      <c r="A23009" s="1"/>
      <c r="B23009" s="317">
        <v>44485.972916718732</v>
      </c>
      <c r="C23009" s="316">
        <v>13.214935786610294</v>
      </c>
      <c r="D23009" s="315" t="s">
        <v>82</v>
      </c>
    </row>
    <row r="23010" spans="1:4" ht="14.5" customHeight="1" x14ac:dyDescent="0.35">
      <c r="A23010" s="1"/>
      <c r="B23010" s="317">
        <v>44485.973611163179</v>
      </c>
      <c r="C23010" s="316">
        <v>12.586111585396672</v>
      </c>
      <c r="D23010" s="315" t="s">
        <v>82</v>
      </c>
    </row>
    <row r="23011" spans="1:4" ht="14.5" customHeight="1" x14ac:dyDescent="0.35">
      <c r="A23011" s="1"/>
      <c r="B23011" s="317">
        <v>44485.974305607626</v>
      </c>
      <c r="C23011" s="316">
        <v>11.977343996591662</v>
      </c>
      <c r="D23011" s="315" t="s">
        <v>82</v>
      </c>
    </row>
    <row r="23012" spans="1:4" ht="14.5" customHeight="1" x14ac:dyDescent="0.35">
      <c r="A23012" s="1"/>
      <c r="B23012" s="317">
        <v>44485.975000052073</v>
      </c>
      <c r="C23012" s="316">
        <v>11.204185235157638</v>
      </c>
      <c r="D23012" s="315" t="s">
        <v>82</v>
      </c>
    </row>
    <row r="23013" spans="1:4" ht="14.5" customHeight="1" x14ac:dyDescent="0.35">
      <c r="A23013" s="1"/>
      <c r="B23013" s="317">
        <v>44485.975694496519</v>
      </c>
      <c r="C23013" s="316">
        <v>10.623553338200873</v>
      </c>
      <c r="D23013" s="315" t="s">
        <v>82</v>
      </c>
    </row>
    <row r="23014" spans="1:4" ht="14.5" customHeight="1" x14ac:dyDescent="0.35">
      <c r="A23014" s="1"/>
      <c r="B23014" s="317">
        <v>44485.976388940966</v>
      </c>
      <c r="C23014" s="316">
        <v>10.025373752590774</v>
      </c>
      <c r="D23014" s="315" t="s">
        <v>82</v>
      </c>
    </row>
    <row r="23015" spans="1:4" ht="14.5" customHeight="1" x14ac:dyDescent="0.35">
      <c r="A23015" s="1"/>
      <c r="B23015" s="317">
        <v>44485.977083385413</v>
      </c>
      <c r="C23015" s="316">
        <v>9.4831875879213232</v>
      </c>
      <c r="D23015" s="315" t="s">
        <v>82</v>
      </c>
    </row>
    <row r="23016" spans="1:4" ht="14.5" customHeight="1" x14ac:dyDescent="0.35">
      <c r="A23016" s="1"/>
      <c r="B23016" s="317">
        <v>44485.977777829859</v>
      </c>
      <c r="C23016" s="316">
        <v>8.9299836189755304</v>
      </c>
      <c r="D23016" s="315" t="s">
        <v>82</v>
      </c>
    </row>
    <row r="23017" spans="1:4" ht="14.5" customHeight="1" x14ac:dyDescent="0.35">
      <c r="A23017" s="1"/>
      <c r="B23017" s="317">
        <v>44485.978472274306</v>
      </c>
      <c r="C23017" s="316">
        <v>8.4121719580330439</v>
      </c>
      <c r="D23017" s="315" t="s">
        <v>82</v>
      </c>
    </row>
    <row r="23018" spans="1:4" ht="14.5" customHeight="1" x14ac:dyDescent="0.35">
      <c r="A23018" s="1"/>
      <c r="B23018" s="317">
        <v>44485.979166718753</v>
      </c>
      <c r="C23018" s="316">
        <v>7.8141296182616014</v>
      </c>
      <c r="D23018" s="315" t="s">
        <v>82</v>
      </c>
    </row>
    <row r="23019" spans="1:4" ht="14.5" customHeight="1" x14ac:dyDescent="0.35">
      <c r="A23019" s="1"/>
      <c r="B23019" s="317">
        <v>44485.9798611632</v>
      </c>
      <c r="C23019" s="316">
        <v>7.3940268685297879</v>
      </c>
      <c r="D23019" s="315" t="s">
        <v>82</v>
      </c>
    </row>
    <row r="23020" spans="1:4" ht="14.5" customHeight="1" x14ac:dyDescent="0.35">
      <c r="A23020" s="1"/>
      <c r="B23020" s="317">
        <v>44485.980555607646</v>
      </c>
      <c r="C23020" s="316">
        <v>6.998926064568999</v>
      </c>
      <c r="D23020" s="315" t="s">
        <v>82</v>
      </c>
    </row>
    <row r="23021" spans="1:4" ht="14.5" customHeight="1" x14ac:dyDescent="0.35">
      <c r="A23021" s="1"/>
      <c r="B23021" s="317">
        <v>44485.981250052093</v>
      </c>
      <c r="C23021" s="316">
        <v>6.4745266369763463</v>
      </c>
      <c r="D23021" s="315" t="s">
        <v>82</v>
      </c>
    </row>
    <row r="23022" spans="1:4" ht="14.5" customHeight="1" x14ac:dyDescent="0.35">
      <c r="A23022" s="1"/>
      <c r="B23022" s="317">
        <v>44485.98194449654</v>
      </c>
      <c r="C23022" s="316">
        <v>6.0410130669851547</v>
      </c>
      <c r="D23022" s="315" t="s">
        <v>82</v>
      </c>
    </row>
    <row r="23023" spans="1:4" ht="14.5" customHeight="1" x14ac:dyDescent="0.35">
      <c r="A23023" s="1"/>
      <c r="B23023" s="317">
        <v>44485.982638940986</v>
      </c>
      <c r="C23023" s="316">
        <v>5.6863756103884953</v>
      </c>
      <c r="D23023" s="315" t="s">
        <v>82</v>
      </c>
    </row>
    <row r="23024" spans="1:4" ht="14.5" customHeight="1" x14ac:dyDescent="0.35">
      <c r="A23024" s="1"/>
      <c r="B23024" s="317">
        <v>44485.983333385433</v>
      </c>
      <c r="C23024" s="316">
        <v>5.2971732273247953</v>
      </c>
      <c r="D23024" s="315" t="s">
        <v>82</v>
      </c>
    </row>
    <row r="23025" spans="1:4" ht="14.5" customHeight="1" x14ac:dyDescent="0.35">
      <c r="A23025" s="1"/>
      <c r="B23025" s="317">
        <v>44485.98402782988</v>
      </c>
      <c r="C23025" s="316">
        <v>4.9966968947940282</v>
      </c>
      <c r="D23025" s="315" t="s">
        <v>82</v>
      </c>
    </row>
    <row r="23026" spans="1:4" ht="14.5" customHeight="1" x14ac:dyDescent="0.35">
      <c r="A23026" s="1"/>
      <c r="B23026" s="317">
        <v>44485.984722274326</v>
      </c>
      <c r="C23026" s="316">
        <v>4.6641816315626787</v>
      </c>
      <c r="D23026" s="315" t="s">
        <v>82</v>
      </c>
    </row>
    <row r="23027" spans="1:4" ht="14.5" customHeight="1" x14ac:dyDescent="0.35">
      <c r="A23027" s="1"/>
      <c r="B23027" s="317">
        <v>44485.985416718773</v>
      </c>
      <c r="C23027" s="316">
        <v>4.3039261853176871</v>
      </c>
      <c r="D23027" s="315" t="s">
        <v>82</v>
      </c>
    </row>
    <row r="23028" spans="1:4" ht="14.5" customHeight="1" x14ac:dyDescent="0.35">
      <c r="A23028" s="1"/>
      <c r="B23028" s="317">
        <v>44485.98611116322</v>
      </c>
      <c r="C23028" s="316">
        <v>4.0977455410194432</v>
      </c>
      <c r="D23028" s="315" t="s">
        <v>82</v>
      </c>
    </row>
    <row r="23029" spans="1:4" ht="14.5" customHeight="1" x14ac:dyDescent="0.35">
      <c r="A23029" s="1"/>
      <c r="B23029" s="317">
        <v>44485.986805607667</v>
      </c>
      <c r="C23029" s="316">
        <v>3.804331694495886</v>
      </c>
      <c r="D23029" s="315" t="s">
        <v>82</v>
      </c>
    </row>
    <row r="23030" spans="1:4" ht="14.5" customHeight="1" x14ac:dyDescent="0.35">
      <c r="A23030" s="1"/>
      <c r="B23030" s="317">
        <v>44485.987500052113</v>
      </c>
      <c r="C23030" s="316">
        <v>3.5355267497561726</v>
      </c>
      <c r="D23030" s="315" t="s">
        <v>82</v>
      </c>
    </row>
    <row r="23031" spans="1:4" ht="14.5" customHeight="1" x14ac:dyDescent="0.35">
      <c r="A23031" s="1"/>
      <c r="B23031" s="317">
        <v>44485.98819449656</v>
      </c>
      <c r="C23031" s="316">
        <v>3.389634555343279</v>
      </c>
      <c r="D23031" s="315" t="s">
        <v>82</v>
      </c>
    </row>
    <row r="23032" spans="1:4" ht="14.5" customHeight="1" x14ac:dyDescent="0.35">
      <c r="A23032" s="1"/>
      <c r="B23032" s="317">
        <v>44485.988888941007</v>
      </c>
      <c r="C23032" s="316">
        <v>3.160857894803788</v>
      </c>
      <c r="D23032" s="315" t="s">
        <v>82</v>
      </c>
    </row>
    <row r="23033" spans="1:4" ht="14.5" customHeight="1" x14ac:dyDescent="0.35">
      <c r="A23033" s="1"/>
      <c r="B23033" s="317">
        <v>44485.989583385453</v>
      </c>
      <c r="C23033" s="316">
        <v>2.8841759289322604</v>
      </c>
      <c r="D23033" s="315" t="s">
        <v>82</v>
      </c>
    </row>
    <row r="23034" spans="1:4" ht="14.5" customHeight="1" x14ac:dyDescent="0.35">
      <c r="A23034" s="1"/>
      <c r="B23034" s="317">
        <v>44485.9902778299</v>
      </c>
      <c r="C23034" s="316">
        <v>2.6521159522512487</v>
      </c>
      <c r="D23034" s="315" t="s">
        <v>82</v>
      </c>
    </row>
    <row r="23035" spans="1:4" ht="14.5" customHeight="1" x14ac:dyDescent="0.35">
      <c r="A23035" s="1"/>
      <c r="B23035" s="317">
        <v>44485.990972274347</v>
      </c>
      <c r="C23035" s="316">
        <v>2.2991827459026655</v>
      </c>
      <c r="D23035" s="315" t="s">
        <v>82</v>
      </c>
    </row>
    <row r="23036" spans="1:4" ht="14.5" customHeight="1" x14ac:dyDescent="0.35">
      <c r="A23036" s="1"/>
      <c r="B23036" s="317">
        <v>44485.991666718794</v>
      </c>
      <c r="C23036" s="316">
        <v>2.1382790330499422</v>
      </c>
      <c r="D23036" s="315" t="s">
        <v>82</v>
      </c>
    </row>
    <row r="23037" spans="1:4" ht="14.5" customHeight="1" x14ac:dyDescent="0.35">
      <c r="A23037" s="1"/>
      <c r="B23037" s="317">
        <v>44485.99236116324</v>
      </c>
      <c r="C23037" s="316">
        <v>1.893851130804463</v>
      </c>
      <c r="D23037" s="315" t="s">
        <v>82</v>
      </c>
    </row>
    <row r="23038" spans="1:4" ht="14.5" customHeight="1" x14ac:dyDescent="0.35">
      <c r="A23038" s="1"/>
      <c r="B23038" s="317">
        <v>44485.993055607687</v>
      </c>
      <c r="C23038" s="316">
        <v>1.8907003807482095</v>
      </c>
      <c r="D23038" s="315" t="s">
        <v>82</v>
      </c>
    </row>
    <row r="23039" spans="1:4" ht="14.5" customHeight="1" x14ac:dyDescent="0.35">
      <c r="A23039" s="1"/>
      <c r="B23039" s="317">
        <v>44485.993750052134</v>
      </c>
      <c r="C23039" s="316">
        <v>1.6188932031805963</v>
      </c>
      <c r="D23039" s="315" t="s">
        <v>82</v>
      </c>
    </row>
    <row r="23040" spans="1:4" ht="14.5" customHeight="1" x14ac:dyDescent="0.35">
      <c r="A23040" s="1"/>
      <c r="B23040" s="317">
        <v>44485.99444449658</v>
      </c>
      <c r="C23040" s="316">
        <v>1.4810436592508267</v>
      </c>
      <c r="D23040" s="315" t="s">
        <v>82</v>
      </c>
    </row>
    <row r="23041" spans="1:4" ht="14.5" customHeight="1" x14ac:dyDescent="0.35">
      <c r="A23041" s="1"/>
      <c r="B23041" s="317">
        <v>44485.995138941027</v>
      </c>
      <c r="C23041" s="316">
        <v>1.2975941664431048</v>
      </c>
      <c r="D23041" s="315" t="s">
        <v>82</v>
      </c>
    </row>
    <row r="23042" spans="1:4" ht="14.5" customHeight="1" x14ac:dyDescent="0.35">
      <c r="A23042" s="1"/>
      <c r="B23042" s="317">
        <v>44485.995833385474</v>
      </c>
      <c r="C23042" s="316">
        <v>1.1518658785507796</v>
      </c>
      <c r="D23042" s="315" t="s">
        <v>82</v>
      </c>
    </row>
    <row r="23043" spans="1:4" ht="14.5" customHeight="1" x14ac:dyDescent="0.35">
      <c r="A23043" s="1"/>
      <c r="B23043" s="317">
        <v>44485.996527829921</v>
      </c>
      <c r="C23043" s="316">
        <v>1.0825908322553004</v>
      </c>
      <c r="D23043" s="315" t="s">
        <v>82</v>
      </c>
    </row>
    <row r="23044" spans="1:4" ht="14.5" customHeight="1" x14ac:dyDescent="0.35">
      <c r="A23044" s="1"/>
      <c r="B23044" s="317">
        <v>44485.997222274367</v>
      </c>
      <c r="C23044" s="316">
        <v>0.93390598518361301</v>
      </c>
      <c r="D23044" s="315" t="s">
        <v>82</v>
      </c>
    </row>
    <row r="23045" spans="1:4" ht="14.5" customHeight="1" x14ac:dyDescent="0.35">
      <c r="A23045" s="1"/>
      <c r="B23045" s="317">
        <v>44485.997916718814</v>
      </c>
      <c r="C23045" s="316">
        <v>0.79102651199173124</v>
      </c>
      <c r="D23045" s="315" t="s">
        <v>82</v>
      </c>
    </row>
    <row r="23046" spans="1:4" ht="14.5" customHeight="1" x14ac:dyDescent="0.35">
      <c r="A23046" s="1"/>
      <c r="B23046" s="317">
        <v>44485.998611163261</v>
      </c>
      <c r="C23046" s="316">
        <v>0.68920770969803768</v>
      </c>
      <c r="D23046" s="315" t="s">
        <v>82</v>
      </c>
    </row>
    <row r="23047" spans="1:4" ht="14.5" customHeight="1" x14ac:dyDescent="0.35">
      <c r="A23047" s="1"/>
      <c r="B23047" s="317">
        <v>44485.999305607707</v>
      </c>
      <c r="C23047" s="316">
        <v>0.53102955225948179</v>
      </c>
      <c r="D23047" s="315" t="s">
        <v>82</v>
      </c>
    </row>
    <row r="23048" spans="1:4" ht="14.5" customHeight="1" x14ac:dyDescent="0.35">
      <c r="A23048" s="1"/>
      <c r="B23048" s="317">
        <v>44486.000000052154</v>
      </c>
      <c r="C23048" s="316">
        <v>0</v>
      </c>
      <c r="D23048" s="315" t="s">
        <v>350</v>
      </c>
    </row>
    <row r="23049" spans="1:4" ht="14.5" customHeight="1" x14ac:dyDescent="0.35">
      <c r="A23049" s="1"/>
      <c r="B23049" s="317">
        <v>44486.000694496601</v>
      </c>
      <c r="C23049" s="316">
        <v>0.34073615153038189</v>
      </c>
      <c r="D23049" s="315" t="s">
        <v>82</v>
      </c>
    </row>
    <row r="23050" spans="1:4" ht="14.5" customHeight="1" x14ac:dyDescent="0.35">
      <c r="A23050" s="1"/>
      <c r="B23050" s="317">
        <v>44486.001388941047</v>
      </c>
      <c r="C23050" s="316">
        <v>0.34893841750529947</v>
      </c>
      <c r="D23050" s="315" t="s">
        <v>82</v>
      </c>
    </row>
    <row r="23051" spans="1:4" ht="14.5" customHeight="1" x14ac:dyDescent="0.35">
      <c r="A23051" s="1"/>
      <c r="B23051" s="317">
        <v>44486.002083385494</v>
      </c>
      <c r="C23051" s="316">
        <v>0.23738852389774365</v>
      </c>
      <c r="D23051" s="315" t="s">
        <v>82</v>
      </c>
    </row>
    <row r="23052" spans="1:4" ht="14.5" customHeight="1" x14ac:dyDescent="0.35">
      <c r="A23052" s="1"/>
      <c r="B23052" s="317">
        <v>44486.002777829941</v>
      </c>
      <c r="C23052" s="316">
        <v>0.12840144241002657</v>
      </c>
      <c r="D23052" s="315" t="s">
        <v>82</v>
      </c>
    </row>
    <row r="23053" spans="1:4" ht="14.5" customHeight="1" x14ac:dyDescent="0.35">
      <c r="A23053" s="1"/>
      <c r="B23053" s="317">
        <v>44486.003472274388</v>
      </c>
      <c r="C23053" s="316">
        <v>7.1076209982171193E-2</v>
      </c>
      <c r="D23053" s="315" t="s">
        <v>82</v>
      </c>
    </row>
    <row r="23054" spans="1:4" ht="14.5" customHeight="1" x14ac:dyDescent="0.35">
      <c r="A23054" s="1"/>
      <c r="B23054" s="317">
        <v>44486.004166718834</v>
      </c>
      <c r="C23054" s="316">
        <v>4.0458439390163886E-2</v>
      </c>
      <c r="D23054" s="315" t="s">
        <v>82</v>
      </c>
    </row>
    <row r="23055" spans="1:4" ht="14.5" customHeight="1" x14ac:dyDescent="0.35">
      <c r="A23055" s="1"/>
      <c r="B23055" s="317">
        <v>44486.004861163281</v>
      </c>
      <c r="C23055" s="316">
        <v>6.0852884429237024E-2</v>
      </c>
      <c r="D23055" s="315" t="s">
        <v>82</v>
      </c>
    </row>
    <row r="23056" spans="1:4" ht="14.5" customHeight="1" x14ac:dyDescent="0.35">
      <c r="A23056" s="1"/>
      <c r="B23056" s="317">
        <v>44486.005555607728</v>
      </c>
      <c r="C23056" s="316">
        <v>0</v>
      </c>
      <c r="D23056" s="315" t="s">
        <v>82</v>
      </c>
    </row>
    <row r="23057" spans="1:4" ht="14.5" customHeight="1" x14ac:dyDescent="0.35">
      <c r="A23057" s="1"/>
      <c r="B23057" s="317">
        <v>44486.006250052174</v>
      </c>
      <c r="C23057" s="316">
        <v>0</v>
      </c>
      <c r="D23057" s="315" t="s">
        <v>82</v>
      </c>
    </row>
    <row r="23058" spans="1:4" ht="14.5" customHeight="1" x14ac:dyDescent="0.35">
      <c r="A23058" s="1"/>
      <c r="B23058" s="317">
        <v>44486.006944496621</v>
      </c>
      <c r="C23058" s="316">
        <v>0</v>
      </c>
      <c r="D23058" s="315" t="s">
        <v>82</v>
      </c>
    </row>
    <row r="23059" spans="1:4" ht="14.5" customHeight="1" x14ac:dyDescent="0.35">
      <c r="A23059" s="1"/>
      <c r="B23059" s="317">
        <v>44486.007638941068</v>
      </c>
      <c r="C23059" s="316">
        <v>0</v>
      </c>
      <c r="D23059" s="315" t="s">
        <v>82</v>
      </c>
    </row>
    <row r="23060" spans="1:4" ht="14.5" customHeight="1" x14ac:dyDescent="0.35">
      <c r="A23060" s="1"/>
      <c r="B23060" s="317">
        <v>44486.008333385515</v>
      </c>
      <c r="C23060" s="316">
        <v>0</v>
      </c>
      <c r="D23060" s="315" t="s">
        <v>82</v>
      </c>
    </row>
    <row r="23061" spans="1:4" ht="14.5" customHeight="1" x14ac:dyDescent="0.35">
      <c r="A23061" s="1"/>
      <c r="B23061" s="317">
        <v>44486.009027829961</v>
      </c>
      <c r="C23061" s="316">
        <v>0</v>
      </c>
      <c r="D23061" s="315" t="s">
        <v>82</v>
      </c>
    </row>
    <row r="23062" spans="1:4" ht="14.5" customHeight="1" x14ac:dyDescent="0.35">
      <c r="A23062" s="1"/>
      <c r="B23062" s="317">
        <v>44486.009722274408</v>
      </c>
      <c r="C23062" s="316">
        <v>0</v>
      </c>
      <c r="D23062" s="315" t="s">
        <v>82</v>
      </c>
    </row>
    <row r="23063" spans="1:4" ht="14.5" customHeight="1" x14ac:dyDescent="0.35">
      <c r="A23063" s="1"/>
      <c r="B23063" s="317">
        <v>44486.010416718855</v>
      </c>
      <c r="C23063" s="316">
        <v>0</v>
      </c>
      <c r="D23063" s="315" t="s">
        <v>82</v>
      </c>
    </row>
    <row r="23064" spans="1:4" ht="14.5" customHeight="1" x14ac:dyDescent="0.35">
      <c r="A23064" s="1"/>
      <c r="B23064" s="317">
        <v>44486.011111163301</v>
      </c>
      <c r="C23064" s="316">
        <v>0</v>
      </c>
      <c r="D23064" s="315" t="s">
        <v>82</v>
      </c>
    </row>
    <row r="23065" spans="1:4" ht="14.5" customHeight="1" x14ac:dyDescent="0.35">
      <c r="A23065" s="1"/>
      <c r="B23065" s="317">
        <v>44486.011805607748</v>
      </c>
      <c r="C23065" s="316">
        <v>0</v>
      </c>
      <c r="D23065" s="315" t="s">
        <v>82</v>
      </c>
    </row>
    <row r="23066" spans="1:4" ht="14.5" customHeight="1" x14ac:dyDescent="0.35">
      <c r="A23066" s="1"/>
      <c r="B23066" s="317">
        <v>44486.012500052195</v>
      </c>
      <c r="C23066" s="316">
        <v>0</v>
      </c>
      <c r="D23066" s="315" t="s">
        <v>82</v>
      </c>
    </row>
    <row r="23067" spans="1:4" ht="14.5" customHeight="1" x14ac:dyDescent="0.35">
      <c r="A23067" s="1"/>
      <c r="B23067" s="317">
        <v>44486.013194496642</v>
      </c>
      <c r="C23067" s="316">
        <v>0</v>
      </c>
      <c r="D23067" s="315" t="s">
        <v>82</v>
      </c>
    </row>
    <row r="23068" spans="1:4" ht="14.5" customHeight="1" x14ac:dyDescent="0.35">
      <c r="A23068" s="1"/>
      <c r="B23068" s="317">
        <v>44486.013888941088</v>
      </c>
      <c r="C23068" s="316">
        <v>0</v>
      </c>
      <c r="D23068" s="315" t="s">
        <v>82</v>
      </c>
    </row>
    <row r="23069" spans="1:4" ht="14.5" customHeight="1" x14ac:dyDescent="0.35">
      <c r="A23069" s="1"/>
      <c r="B23069" s="317">
        <v>44486.014583385535</v>
      </c>
      <c r="C23069" s="316">
        <v>0</v>
      </c>
      <c r="D23069" s="315" t="s">
        <v>82</v>
      </c>
    </row>
    <row r="23070" spans="1:4" ht="14.5" customHeight="1" x14ac:dyDescent="0.35">
      <c r="A23070" s="1"/>
      <c r="B23070" s="317">
        <v>44486.015277829982</v>
      </c>
      <c r="C23070" s="316">
        <v>0</v>
      </c>
      <c r="D23070" s="315" t="s">
        <v>82</v>
      </c>
    </row>
    <row r="23071" spans="1:4" ht="14.5" customHeight="1" x14ac:dyDescent="0.35">
      <c r="A23071" s="1"/>
      <c r="B23071" s="317">
        <v>44486.015972274428</v>
      </c>
      <c r="C23071" s="316">
        <v>0</v>
      </c>
      <c r="D23071" s="315" t="s">
        <v>82</v>
      </c>
    </row>
    <row r="23072" spans="1:4" ht="14.5" customHeight="1" x14ac:dyDescent="0.35">
      <c r="A23072" s="1"/>
      <c r="B23072" s="317">
        <v>44486.016666718875</v>
      </c>
      <c r="C23072" s="316">
        <v>0</v>
      </c>
      <c r="D23072" s="315" t="s">
        <v>82</v>
      </c>
    </row>
    <row r="23073" spans="1:4" ht="14.5" customHeight="1" x14ac:dyDescent="0.35">
      <c r="A23073" s="1"/>
      <c r="B23073" s="317">
        <v>44486.017361163322</v>
      </c>
      <c r="C23073" s="316">
        <v>0</v>
      </c>
      <c r="D23073" s="315" t="s">
        <v>82</v>
      </c>
    </row>
    <row r="23074" spans="1:4" ht="14.5" customHeight="1" x14ac:dyDescent="0.35">
      <c r="A23074" s="1"/>
      <c r="B23074" s="317">
        <v>44486.018055607768</v>
      </c>
      <c r="C23074" s="316">
        <v>0</v>
      </c>
      <c r="D23074" s="315" t="s">
        <v>82</v>
      </c>
    </row>
    <row r="23075" spans="1:4" ht="14.5" customHeight="1" x14ac:dyDescent="0.35">
      <c r="A23075" s="1"/>
      <c r="B23075" s="317">
        <v>44486.018750052215</v>
      </c>
      <c r="C23075" s="316">
        <v>0</v>
      </c>
      <c r="D23075" s="315" t="s">
        <v>82</v>
      </c>
    </row>
    <row r="23076" spans="1:4" ht="14.5" customHeight="1" x14ac:dyDescent="0.35">
      <c r="A23076" s="1"/>
      <c r="B23076" s="317">
        <v>44486.019444496662</v>
      </c>
      <c r="C23076" s="316">
        <v>0</v>
      </c>
      <c r="D23076" s="315" t="s">
        <v>82</v>
      </c>
    </row>
    <row r="23077" spans="1:4" ht="14.5" customHeight="1" x14ac:dyDescent="0.35">
      <c r="A23077" s="1"/>
      <c r="B23077" s="317">
        <v>44486.020138941109</v>
      </c>
      <c r="C23077" s="316">
        <v>0</v>
      </c>
      <c r="D23077" s="315" t="s">
        <v>82</v>
      </c>
    </row>
    <row r="23078" spans="1:4" ht="14.5" customHeight="1" x14ac:dyDescent="0.35">
      <c r="A23078" s="1"/>
      <c r="B23078" s="317">
        <v>44486.020833385555</v>
      </c>
      <c r="C23078" s="316">
        <v>0</v>
      </c>
      <c r="D23078" s="315" t="s">
        <v>82</v>
      </c>
    </row>
    <row r="23079" spans="1:4" ht="14.5" customHeight="1" x14ac:dyDescent="0.35">
      <c r="A23079" s="1"/>
      <c r="B23079" s="317">
        <v>44486.021527830002</v>
      </c>
      <c r="C23079" s="316">
        <v>0</v>
      </c>
      <c r="D23079" s="315" t="s">
        <v>82</v>
      </c>
    </row>
    <row r="23080" spans="1:4" ht="14.5" customHeight="1" x14ac:dyDescent="0.35">
      <c r="A23080" s="1"/>
      <c r="B23080" s="317">
        <v>44486.022222274449</v>
      </c>
      <c r="C23080" s="316">
        <v>0</v>
      </c>
      <c r="D23080" s="315" t="s">
        <v>82</v>
      </c>
    </row>
    <row r="23081" spans="1:4" ht="14.5" customHeight="1" x14ac:dyDescent="0.35">
      <c r="A23081" s="1"/>
      <c r="B23081" s="317">
        <v>44486.022916718895</v>
      </c>
      <c r="C23081" s="316">
        <v>0</v>
      </c>
      <c r="D23081" s="315" t="s">
        <v>82</v>
      </c>
    </row>
    <row r="23082" spans="1:4" ht="14.5" customHeight="1" x14ac:dyDescent="0.35">
      <c r="A23082" s="1"/>
      <c r="B23082" s="317">
        <v>44486.023611163342</v>
      </c>
      <c r="C23082" s="316">
        <v>0</v>
      </c>
      <c r="D23082" s="315" t="s">
        <v>82</v>
      </c>
    </row>
    <row r="23083" spans="1:4" ht="14.5" customHeight="1" x14ac:dyDescent="0.35">
      <c r="A23083" s="1"/>
      <c r="B23083" s="317">
        <v>44486.024305607789</v>
      </c>
      <c r="C23083" s="316">
        <v>0</v>
      </c>
      <c r="D23083" s="315" t="s">
        <v>82</v>
      </c>
    </row>
    <row r="23084" spans="1:4" ht="14.5" customHeight="1" x14ac:dyDescent="0.35">
      <c r="A23084" s="1"/>
      <c r="B23084" s="317">
        <v>44486.025000052236</v>
      </c>
      <c r="C23084" s="316">
        <v>0</v>
      </c>
      <c r="D23084" s="315" t="s">
        <v>82</v>
      </c>
    </row>
    <row r="23085" spans="1:4" ht="14.5" customHeight="1" x14ac:dyDescent="0.35">
      <c r="A23085" s="1"/>
      <c r="B23085" s="317">
        <v>44486.025694496682</v>
      </c>
      <c r="C23085" s="316">
        <v>0</v>
      </c>
      <c r="D23085" s="315" t="s">
        <v>82</v>
      </c>
    </row>
    <row r="23086" spans="1:4" ht="14.5" customHeight="1" x14ac:dyDescent="0.35">
      <c r="A23086" s="1"/>
      <c r="B23086" s="317">
        <v>44486.026388941129</v>
      </c>
      <c r="C23086" s="316">
        <v>0</v>
      </c>
      <c r="D23086" s="315" t="s">
        <v>82</v>
      </c>
    </row>
    <row r="23087" spans="1:4" ht="14.5" customHeight="1" x14ac:dyDescent="0.35">
      <c r="A23087" s="1"/>
      <c r="B23087" s="317">
        <v>44486.027083385576</v>
      </c>
      <c r="C23087" s="316">
        <v>0</v>
      </c>
      <c r="D23087" s="315" t="s">
        <v>82</v>
      </c>
    </row>
    <row r="23088" spans="1:4" ht="14.5" customHeight="1" x14ac:dyDescent="0.35">
      <c r="A23088" s="1"/>
      <c r="B23088" s="317">
        <v>44486.027777830022</v>
      </c>
      <c r="C23088" s="316">
        <v>0</v>
      </c>
      <c r="D23088" s="315" t="s">
        <v>82</v>
      </c>
    </row>
    <row r="23089" spans="1:4" ht="14.5" customHeight="1" x14ac:dyDescent="0.35">
      <c r="A23089" s="1"/>
      <c r="B23089" s="317">
        <v>44486.028472274469</v>
      </c>
      <c r="C23089" s="316">
        <v>0</v>
      </c>
      <c r="D23089" s="315" t="s">
        <v>82</v>
      </c>
    </row>
    <row r="23090" spans="1:4" ht="14.5" customHeight="1" x14ac:dyDescent="0.35">
      <c r="A23090" s="1"/>
      <c r="B23090" s="317">
        <v>44486.029166718916</v>
      </c>
      <c r="C23090" s="316">
        <v>0</v>
      </c>
      <c r="D23090" s="315" t="s">
        <v>82</v>
      </c>
    </row>
    <row r="23091" spans="1:4" ht="14.5" customHeight="1" x14ac:dyDescent="0.35">
      <c r="A23091" s="1"/>
      <c r="B23091" s="317">
        <v>44486.029861163363</v>
      </c>
      <c r="C23091" s="316">
        <v>0</v>
      </c>
      <c r="D23091" s="315" t="s">
        <v>82</v>
      </c>
    </row>
    <row r="23092" spans="1:4" ht="14.5" customHeight="1" x14ac:dyDescent="0.35">
      <c r="A23092" s="1"/>
      <c r="B23092" s="317">
        <v>44486.030555607809</v>
      </c>
      <c r="C23092" s="316">
        <v>0</v>
      </c>
      <c r="D23092" s="315" t="s">
        <v>82</v>
      </c>
    </row>
    <row r="23093" spans="1:4" ht="14.5" customHeight="1" x14ac:dyDescent="0.35">
      <c r="A23093" s="1"/>
      <c r="B23093" s="317">
        <v>44486.031250052256</v>
      </c>
      <c r="C23093" s="316">
        <v>0</v>
      </c>
      <c r="D23093" s="315" t="s">
        <v>82</v>
      </c>
    </row>
    <row r="23094" spans="1:4" ht="14.5" customHeight="1" x14ac:dyDescent="0.35">
      <c r="A23094" s="1"/>
      <c r="B23094" s="317">
        <v>44486.031944496703</v>
      </c>
      <c r="C23094" s="316">
        <v>0</v>
      </c>
      <c r="D23094" s="315" t="s">
        <v>82</v>
      </c>
    </row>
    <row r="23095" spans="1:4" ht="14.5" customHeight="1" x14ac:dyDescent="0.35">
      <c r="A23095" s="1"/>
      <c r="B23095" s="317">
        <v>44486.032638941149</v>
      </c>
      <c r="C23095" s="316">
        <v>0</v>
      </c>
      <c r="D23095" s="315" t="s">
        <v>82</v>
      </c>
    </row>
    <row r="23096" spans="1:4" ht="14.5" customHeight="1" x14ac:dyDescent="0.35">
      <c r="A23096" s="1"/>
      <c r="B23096" s="317">
        <v>44486.033333385596</v>
      </c>
      <c r="C23096" s="316">
        <v>0</v>
      </c>
      <c r="D23096" s="315" t="s">
        <v>82</v>
      </c>
    </row>
    <row r="23097" spans="1:4" ht="14.5" customHeight="1" x14ac:dyDescent="0.35">
      <c r="A23097" s="1"/>
      <c r="B23097" s="317">
        <v>44486.034027830043</v>
      </c>
      <c r="C23097" s="316">
        <v>0</v>
      </c>
      <c r="D23097" s="315" t="s">
        <v>82</v>
      </c>
    </row>
    <row r="23098" spans="1:4" ht="14.5" customHeight="1" x14ac:dyDescent="0.35">
      <c r="A23098" s="1"/>
      <c r="B23098" s="317">
        <v>44486.034722274489</v>
      </c>
      <c r="C23098" s="316">
        <v>0</v>
      </c>
      <c r="D23098" s="315" t="s">
        <v>82</v>
      </c>
    </row>
    <row r="23099" spans="1:4" ht="14.5" customHeight="1" x14ac:dyDescent="0.35">
      <c r="A23099" s="1"/>
      <c r="B23099" s="317">
        <v>44486.035416718936</v>
      </c>
      <c r="C23099" s="316">
        <v>0</v>
      </c>
      <c r="D23099" s="315" t="s">
        <v>82</v>
      </c>
    </row>
    <row r="23100" spans="1:4" ht="14.5" customHeight="1" x14ac:dyDescent="0.35">
      <c r="A23100" s="1"/>
      <c r="B23100" s="317">
        <v>44486.036111163383</v>
      </c>
      <c r="C23100" s="316">
        <v>0</v>
      </c>
      <c r="D23100" s="315" t="s">
        <v>82</v>
      </c>
    </row>
    <row r="23101" spans="1:4" ht="14.5" customHeight="1" x14ac:dyDescent="0.35">
      <c r="A23101" s="1"/>
      <c r="B23101" s="317">
        <v>44486.03680560783</v>
      </c>
      <c r="C23101" s="316">
        <v>0</v>
      </c>
      <c r="D23101" s="315" t="s">
        <v>82</v>
      </c>
    </row>
    <row r="23102" spans="1:4" ht="14.5" customHeight="1" x14ac:dyDescent="0.35">
      <c r="A23102" s="1"/>
      <c r="B23102" s="317">
        <v>44486.037500052276</v>
      </c>
      <c r="C23102" s="316">
        <v>0</v>
      </c>
      <c r="D23102" s="315" t="s">
        <v>82</v>
      </c>
    </row>
    <row r="23103" spans="1:4" ht="14.5" customHeight="1" x14ac:dyDescent="0.35">
      <c r="A23103" s="1"/>
      <c r="B23103" s="317">
        <v>44486.038194496723</v>
      </c>
      <c r="C23103" s="316">
        <v>0</v>
      </c>
      <c r="D23103" s="315" t="s">
        <v>82</v>
      </c>
    </row>
    <row r="23104" spans="1:4" ht="14.5" customHeight="1" x14ac:dyDescent="0.35">
      <c r="A23104" s="1"/>
      <c r="B23104" s="317">
        <v>44486.03888894117</v>
      </c>
      <c r="C23104" s="316">
        <v>0</v>
      </c>
      <c r="D23104" s="315" t="s">
        <v>82</v>
      </c>
    </row>
    <row r="23105" spans="1:4" ht="14.5" customHeight="1" x14ac:dyDescent="0.35">
      <c r="A23105" s="1"/>
      <c r="B23105" s="317">
        <v>44486.039583385616</v>
      </c>
      <c r="C23105" s="316">
        <v>0</v>
      </c>
      <c r="D23105" s="315" t="s">
        <v>82</v>
      </c>
    </row>
    <row r="23106" spans="1:4" ht="14.5" customHeight="1" x14ac:dyDescent="0.35">
      <c r="A23106" s="1"/>
      <c r="B23106" s="317">
        <v>44486.040277830063</v>
      </c>
      <c r="C23106" s="316">
        <v>0</v>
      </c>
      <c r="D23106" s="315" t="s">
        <v>82</v>
      </c>
    </row>
    <row r="23107" spans="1:4" ht="14.5" customHeight="1" x14ac:dyDescent="0.35">
      <c r="A23107" s="1"/>
      <c r="B23107" s="317">
        <v>44486.04097227451</v>
      </c>
      <c r="C23107" s="316">
        <v>0</v>
      </c>
      <c r="D23107" s="315" t="s">
        <v>82</v>
      </c>
    </row>
    <row r="23108" spans="1:4" ht="14.5" customHeight="1" x14ac:dyDescent="0.35">
      <c r="A23108" s="1"/>
      <c r="B23108" s="317">
        <v>44486.041666718957</v>
      </c>
      <c r="C23108" s="316">
        <v>0</v>
      </c>
      <c r="D23108" s="315" t="s">
        <v>82</v>
      </c>
    </row>
    <row r="23109" spans="1:4" ht="14.5" customHeight="1" x14ac:dyDescent="0.35">
      <c r="A23109" s="1"/>
      <c r="B23109" s="317">
        <v>44486.042361163403</v>
      </c>
      <c r="C23109" s="316">
        <v>0</v>
      </c>
      <c r="D23109" s="315" t="s">
        <v>82</v>
      </c>
    </row>
    <row r="23110" spans="1:4" ht="14.5" customHeight="1" x14ac:dyDescent="0.35">
      <c r="A23110" s="1"/>
      <c r="B23110" s="317">
        <v>44486.04305560785</v>
      </c>
      <c r="C23110" s="316">
        <v>0</v>
      </c>
      <c r="D23110" s="315" t="s">
        <v>82</v>
      </c>
    </row>
    <row r="23111" spans="1:4" ht="14.5" customHeight="1" x14ac:dyDescent="0.35">
      <c r="A23111" s="1"/>
      <c r="B23111" s="317">
        <v>44486.043750052297</v>
      </c>
      <c r="C23111" s="316">
        <v>0</v>
      </c>
      <c r="D23111" s="315" t="s">
        <v>82</v>
      </c>
    </row>
    <row r="23112" spans="1:4" ht="14.5" customHeight="1" x14ac:dyDescent="0.35">
      <c r="A23112" s="1"/>
      <c r="B23112" s="317">
        <v>44486.044444496743</v>
      </c>
      <c r="C23112" s="316">
        <v>0</v>
      </c>
      <c r="D23112" s="315" t="s">
        <v>82</v>
      </c>
    </row>
    <row r="23113" spans="1:4" ht="14.5" customHeight="1" x14ac:dyDescent="0.35">
      <c r="A23113" s="1"/>
      <c r="B23113" s="317">
        <v>44486.04513894119</v>
      </c>
      <c r="C23113" s="316">
        <v>0</v>
      </c>
      <c r="D23113" s="315" t="s">
        <v>82</v>
      </c>
    </row>
    <row r="23114" spans="1:4" ht="14.5" customHeight="1" x14ac:dyDescent="0.35">
      <c r="A23114" s="1"/>
      <c r="B23114" s="317">
        <v>44486.045833385637</v>
      </c>
      <c r="C23114" s="316">
        <v>0</v>
      </c>
      <c r="D23114" s="315" t="s">
        <v>82</v>
      </c>
    </row>
    <row r="23115" spans="1:4" ht="14.5" customHeight="1" x14ac:dyDescent="0.35">
      <c r="A23115" s="1"/>
      <c r="B23115" s="317">
        <v>44486.046527830084</v>
      </c>
      <c r="C23115" s="316">
        <v>0</v>
      </c>
      <c r="D23115" s="315" t="s">
        <v>82</v>
      </c>
    </row>
    <row r="23116" spans="1:4" ht="14.5" customHeight="1" x14ac:dyDescent="0.35">
      <c r="A23116" s="1"/>
      <c r="B23116" s="317">
        <v>44486.04722227453</v>
      </c>
      <c r="C23116" s="316">
        <v>0</v>
      </c>
      <c r="D23116" s="315" t="s">
        <v>82</v>
      </c>
    </row>
    <row r="23117" spans="1:4" ht="14.5" customHeight="1" x14ac:dyDescent="0.35">
      <c r="A23117" s="1"/>
      <c r="B23117" s="317">
        <v>44486.047916718977</v>
      </c>
      <c r="C23117" s="316">
        <v>0</v>
      </c>
      <c r="D23117" s="315" t="s">
        <v>82</v>
      </c>
    </row>
    <row r="23118" spans="1:4" ht="14.5" customHeight="1" x14ac:dyDescent="0.35">
      <c r="A23118" s="1"/>
      <c r="B23118" s="317">
        <v>44486.048611163424</v>
      </c>
      <c r="C23118" s="316">
        <v>0</v>
      </c>
      <c r="D23118" s="315" t="s">
        <v>82</v>
      </c>
    </row>
    <row r="23119" spans="1:4" ht="14.5" customHeight="1" x14ac:dyDescent="0.35">
      <c r="A23119" s="1"/>
      <c r="B23119" s="317">
        <v>44486.04930560787</v>
      </c>
      <c r="C23119" s="316">
        <v>0</v>
      </c>
      <c r="D23119" s="315" t="s">
        <v>82</v>
      </c>
    </row>
    <row r="23120" spans="1:4" ht="14.5" customHeight="1" x14ac:dyDescent="0.35">
      <c r="A23120" s="1"/>
      <c r="B23120" s="317">
        <v>44486.050000052317</v>
      </c>
      <c r="C23120" s="316">
        <v>0</v>
      </c>
      <c r="D23120" s="315" t="s">
        <v>82</v>
      </c>
    </row>
    <row r="23121" spans="1:4" ht="14.5" customHeight="1" x14ac:dyDescent="0.35">
      <c r="A23121" s="1"/>
      <c r="B23121" s="317">
        <v>44486.050694496764</v>
      </c>
      <c r="C23121" s="316">
        <v>0</v>
      </c>
      <c r="D23121" s="315" t="s">
        <v>82</v>
      </c>
    </row>
    <row r="23122" spans="1:4" ht="14.5" customHeight="1" x14ac:dyDescent="0.35">
      <c r="A23122" s="1"/>
      <c r="B23122" s="317">
        <v>44486.05138894121</v>
      </c>
      <c r="C23122" s="316">
        <v>0</v>
      </c>
      <c r="D23122" s="315" t="s">
        <v>82</v>
      </c>
    </row>
    <row r="23123" spans="1:4" ht="14.5" customHeight="1" x14ac:dyDescent="0.35">
      <c r="A23123" s="1"/>
      <c r="B23123" s="317">
        <v>44486.052083385657</v>
      </c>
      <c r="C23123" s="316">
        <v>0</v>
      </c>
      <c r="D23123" s="315" t="s">
        <v>82</v>
      </c>
    </row>
    <row r="23124" spans="1:4" ht="14.5" customHeight="1" x14ac:dyDescent="0.35">
      <c r="A23124" s="1"/>
      <c r="B23124" s="317">
        <v>44486.052777830104</v>
      </c>
      <c r="C23124" s="316">
        <v>0</v>
      </c>
      <c r="D23124" s="315" t="s">
        <v>82</v>
      </c>
    </row>
    <row r="23125" spans="1:4" ht="14.5" customHeight="1" x14ac:dyDescent="0.35">
      <c r="A23125" s="1"/>
      <c r="B23125" s="317">
        <v>44486.053472274551</v>
      </c>
      <c r="C23125" s="316">
        <v>0</v>
      </c>
      <c r="D23125" s="315" t="s">
        <v>82</v>
      </c>
    </row>
    <row r="23126" spans="1:4" ht="14.5" customHeight="1" x14ac:dyDescent="0.35">
      <c r="A23126" s="1"/>
      <c r="B23126" s="317">
        <v>44486.054166718997</v>
      </c>
      <c r="C23126" s="316">
        <v>0</v>
      </c>
      <c r="D23126" s="315" t="s">
        <v>82</v>
      </c>
    </row>
    <row r="23127" spans="1:4" ht="14.5" customHeight="1" x14ac:dyDescent="0.35">
      <c r="A23127" s="1"/>
      <c r="B23127" s="317">
        <v>44486.054861163444</v>
      </c>
      <c r="C23127" s="316">
        <v>0</v>
      </c>
      <c r="D23127" s="315" t="s">
        <v>82</v>
      </c>
    </row>
    <row r="23128" spans="1:4" ht="14.5" customHeight="1" x14ac:dyDescent="0.35">
      <c r="A23128" s="1"/>
      <c r="B23128" s="317">
        <v>44486.055555607891</v>
      </c>
      <c r="C23128" s="316">
        <v>0</v>
      </c>
      <c r="D23128" s="315" t="s">
        <v>82</v>
      </c>
    </row>
    <row r="23129" spans="1:4" ht="14.5" customHeight="1" x14ac:dyDescent="0.35">
      <c r="A23129" s="1"/>
      <c r="B23129" s="317">
        <v>44486.056250052337</v>
      </c>
      <c r="C23129" s="316">
        <v>0</v>
      </c>
      <c r="D23129" s="315" t="s">
        <v>82</v>
      </c>
    </row>
    <row r="23130" spans="1:4" ht="14.5" customHeight="1" x14ac:dyDescent="0.35">
      <c r="A23130" s="1"/>
      <c r="B23130" s="317">
        <v>44486.056944496784</v>
      </c>
      <c r="C23130" s="316">
        <v>0</v>
      </c>
      <c r="D23130" s="315" t="s">
        <v>82</v>
      </c>
    </row>
    <row r="23131" spans="1:4" ht="14.5" customHeight="1" x14ac:dyDescent="0.35">
      <c r="A23131" s="1"/>
      <c r="B23131" s="317">
        <v>44486.057638941231</v>
      </c>
      <c r="C23131" s="316">
        <v>0</v>
      </c>
      <c r="D23131" s="315" t="s">
        <v>82</v>
      </c>
    </row>
    <row r="23132" spans="1:4" ht="14.5" customHeight="1" x14ac:dyDescent="0.35">
      <c r="A23132" s="1"/>
      <c r="B23132" s="317">
        <v>44486.058333385678</v>
      </c>
      <c r="C23132" s="316">
        <v>0</v>
      </c>
      <c r="D23132" s="315" t="s">
        <v>82</v>
      </c>
    </row>
    <row r="23133" spans="1:4" ht="14.5" customHeight="1" x14ac:dyDescent="0.35">
      <c r="A23133" s="1"/>
      <c r="B23133" s="317">
        <v>44486.059027830124</v>
      </c>
      <c r="C23133" s="316">
        <v>0</v>
      </c>
      <c r="D23133" s="315" t="s">
        <v>82</v>
      </c>
    </row>
    <row r="23134" spans="1:4" ht="14.5" customHeight="1" x14ac:dyDescent="0.35">
      <c r="A23134" s="1"/>
      <c r="B23134" s="317">
        <v>44486.059722274571</v>
      </c>
      <c r="C23134" s="316">
        <v>0</v>
      </c>
      <c r="D23134" s="315" t="s">
        <v>82</v>
      </c>
    </row>
    <row r="23135" spans="1:4" ht="14.5" customHeight="1" x14ac:dyDescent="0.35">
      <c r="A23135" s="1"/>
      <c r="B23135" s="317">
        <v>44486.060416719018</v>
      </c>
      <c r="C23135" s="316">
        <v>0</v>
      </c>
      <c r="D23135" s="315" t="s">
        <v>82</v>
      </c>
    </row>
    <row r="23136" spans="1:4" ht="14.5" customHeight="1" x14ac:dyDescent="0.35">
      <c r="A23136" s="1"/>
      <c r="B23136" s="317">
        <v>44486.061111163464</v>
      </c>
      <c r="C23136" s="316">
        <v>0</v>
      </c>
      <c r="D23136" s="315" t="s">
        <v>82</v>
      </c>
    </row>
    <row r="23137" spans="1:4" ht="14.5" customHeight="1" x14ac:dyDescent="0.35">
      <c r="A23137" s="1"/>
      <c r="B23137" s="317">
        <v>44486.061805607911</v>
      </c>
      <c r="C23137" s="316">
        <v>0</v>
      </c>
      <c r="D23137" s="315" t="s">
        <v>82</v>
      </c>
    </row>
    <row r="23138" spans="1:4" ht="14.5" customHeight="1" x14ac:dyDescent="0.35">
      <c r="A23138" s="1"/>
      <c r="B23138" s="317">
        <v>44486.062500052358</v>
      </c>
      <c r="C23138" s="316">
        <v>0</v>
      </c>
      <c r="D23138" s="315" t="s">
        <v>82</v>
      </c>
    </row>
    <row r="23139" spans="1:4" ht="14.5" customHeight="1" x14ac:dyDescent="0.35">
      <c r="A23139" s="1"/>
      <c r="B23139" s="317">
        <v>44486.063194496804</v>
      </c>
      <c r="C23139" s="316">
        <v>0</v>
      </c>
      <c r="D23139" s="315" t="s">
        <v>82</v>
      </c>
    </row>
    <row r="23140" spans="1:4" ht="14.5" customHeight="1" x14ac:dyDescent="0.35">
      <c r="A23140" s="1"/>
      <c r="B23140" s="317">
        <v>44486.063888941251</v>
      </c>
      <c r="C23140" s="316">
        <v>0</v>
      </c>
      <c r="D23140" s="315" t="s">
        <v>82</v>
      </c>
    </row>
    <row r="23141" spans="1:4" ht="14.5" customHeight="1" x14ac:dyDescent="0.35">
      <c r="A23141" s="1"/>
      <c r="B23141" s="317">
        <v>44486.064583385698</v>
      </c>
      <c r="C23141" s="316">
        <v>0</v>
      </c>
      <c r="D23141" s="315" t="s">
        <v>82</v>
      </c>
    </row>
    <row r="23142" spans="1:4" ht="14.5" customHeight="1" x14ac:dyDescent="0.35">
      <c r="A23142" s="1"/>
      <c r="B23142" s="317">
        <v>44486.065277830145</v>
      </c>
      <c r="C23142" s="316">
        <v>0</v>
      </c>
      <c r="D23142" s="315" t="s">
        <v>82</v>
      </c>
    </row>
    <row r="23143" spans="1:4" ht="14.5" customHeight="1" x14ac:dyDescent="0.35">
      <c r="A23143" s="1"/>
      <c r="B23143" s="317">
        <v>44486.065972274591</v>
      </c>
      <c r="C23143" s="316">
        <v>0</v>
      </c>
      <c r="D23143" s="315" t="s">
        <v>82</v>
      </c>
    </row>
    <row r="23144" spans="1:4" ht="14.5" customHeight="1" x14ac:dyDescent="0.35">
      <c r="A23144" s="1"/>
      <c r="B23144" s="317">
        <v>44486.066666719038</v>
      </c>
      <c r="C23144" s="316">
        <v>0</v>
      </c>
      <c r="D23144" s="315" t="s">
        <v>82</v>
      </c>
    </row>
    <row r="23145" spans="1:4" ht="14.5" customHeight="1" x14ac:dyDescent="0.35">
      <c r="A23145" s="1"/>
      <c r="B23145" s="317">
        <v>44486.067361163485</v>
      </c>
      <c r="C23145" s="316">
        <v>0</v>
      </c>
      <c r="D23145" s="315" t="s">
        <v>82</v>
      </c>
    </row>
    <row r="23146" spans="1:4" ht="14.5" customHeight="1" x14ac:dyDescent="0.35">
      <c r="A23146" s="1"/>
      <c r="B23146" s="317">
        <v>44486.068055607931</v>
      </c>
      <c r="C23146" s="316">
        <v>0</v>
      </c>
      <c r="D23146" s="315" t="s">
        <v>82</v>
      </c>
    </row>
    <row r="23147" spans="1:4" ht="14.5" customHeight="1" x14ac:dyDescent="0.35">
      <c r="A23147" s="1"/>
      <c r="B23147" s="317">
        <v>44486.068750052378</v>
      </c>
      <c r="C23147" s="316">
        <v>0</v>
      </c>
      <c r="D23147" s="315" t="s">
        <v>82</v>
      </c>
    </row>
    <row r="23148" spans="1:4" ht="14.5" customHeight="1" x14ac:dyDescent="0.35">
      <c r="A23148" s="1"/>
      <c r="B23148" s="317">
        <v>44486.069444496825</v>
      </c>
      <c r="C23148" s="316">
        <v>0</v>
      </c>
      <c r="D23148" s="315" t="s">
        <v>82</v>
      </c>
    </row>
    <row r="23149" spans="1:4" ht="14.5" customHeight="1" x14ac:dyDescent="0.35">
      <c r="A23149" s="1"/>
      <c r="B23149" s="317">
        <v>44486.070138941272</v>
      </c>
      <c r="C23149" s="316">
        <v>0</v>
      </c>
      <c r="D23149" s="315" t="s">
        <v>82</v>
      </c>
    </row>
    <row r="23150" spans="1:4" ht="14.5" customHeight="1" x14ac:dyDescent="0.35">
      <c r="A23150" s="1"/>
      <c r="B23150" s="317">
        <v>44486.070833385718</v>
      </c>
      <c r="C23150" s="316">
        <v>0</v>
      </c>
      <c r="D23150" s="315" t="s">
        <v>82</v>
      </c>
    </row>
    <row r="23151" spans="1:4" ht="14.5" customHeight="1" x14ac:dyDescent="0.35">
      <c r="A23151" s="1"/>
      <c r="B23151" s="317">
        <v>44486.071527830165</v>
      </c>
      <c r="C23151" s="316">
        <v>0</v>
      </c>
      <c r="D23151" s="315" t="s">
        <v>82</v>
      </c>
    </row>
    <row r="23152" spans="1:4" ht="14.5" customHeight="1" x14ac:dyDescent="0.35">
      <c r="A23152" s="1"/>
      <c r="B23152" s="317">
        <v>44486.072222274612</v>
      </c>
      <c r="C23152" s="316">
        <v>0</v>
      </c>
      <c r="D23152" s="315" t="s">
        <v>82</v>
      </c>
    </row>
    <row r="23153" spans="1:4" ht="14.5" customHeight="1" x14ac:dyDescent="0.35">
      <c r="A23153" s="1"/>
      <c r="B23153" s="317">
        <v>44486.072916719058</v>
      </c>
      <c r="C23153" s="316">
        <v>0</v>
      </c>
      <c r="D23153" s="315" t="s">
        <v>82</v>
      </c>
    </row>
    <row r="23154" spans="1:4" ht="14.5" customHeight="1" x14ac:dyDescent="0.35">
      <c r="A23154" s="1"/>
      <c r="B23154" s="317">
        <v>44486.073611163505</v>
      </c>
      <c r="C23154" s="316">
        <v>0</v>
      </c>
      <c r="D23154" s="315" t="s">
        <v>82</v>
      </c>
    </row>
    <row r="23155" spans="1:4" ht="14.5" customHeight="1" x14ac:dyDescent="0.35">
      <c r="A23155" s="1"/>
      <c r="B23155" s="317">
        <v>44486.074305607952</v>
      </c>
      <c r="C23155" s="316">
        <v>0</v>
      </c>
      <c r="D23155" s="315" t="s">
        <v>82</v>
      </c>
    </row>
    <row r="23156" spans="1:4" ht="14.5" customHeight="1" x14ac:dyDescent="0.35">
      <c r="A23156" s="1"/>
      <c r="B23156" s="317">
        <v>44486.075000052399</v>
      </c>
      <c r="C23156" s="316">
        <v>0</v>
      </c>
      <c r="D23156" s="315" t="s">
        <v>82</v>
      </c>
    </row>
    <row r="23157" spans="1:4" ht="14.5" customHeight="1" x14ac:dyDescent="0.35">
      <c r="A23157" s="1"/>
      <c r="B23157" s="317">
        <v>44486.075694496845</v>
      </c>
      <c r="C23157" s="316">
        <v>0</v>
      </c>
      <c r="D23157" s="315" t="s">
        <v>82</v>
      </c>
    </row>
    <row r="23158" spans="1:4" ht="14.5" customHeight="1" x14ac:dyDescent="0.35">
      <c r="A23158" s="1"/>
      <c r="B23158" s="317">
        <v>44486.076388941292</v>
      </c>
      <c r="C23158" s="316">
        <v>0</v>
      </c>
      <c r="D23158" s="315" t="s">
        <v>82</v>
      </c>
    </row>
    <row r="23159" spans="1:4" ht="14.5" customHeight="1" x14ac:dyDescent="0.35">
      <c r="A23159" s="1"/>
      <c r="B23159" s="317">
        <v>44486.077083385739</v>
      </c>
      <c r="C23159" s="316">
        <v>0</v>
      </c>
      <c r="D23159" s="315" t="s">
        <v>82</v>
      </c>
    </row>
    <row r="23160" spans="1:4" ht="14.5" customHeight="1" x14ac:dyDescent="0.35">
      <c r="A23160" s="1"/>
      <c r="B23160" s="317">
        <v>44486.077777830185</v>
      </c>
      <c r="C23160" s="316">
        <v>0</v>
      </c>
      <c r="D23160" s="315" t="s">
        <v>82</v>
      </c>
    </row>
    <row r="23161" spans="1:4" ht="14.5" customHeight="1" x14ac:dyDescent="0.35">
      <c r="A23161" s="1"/>
      <c r="B23161" s="317">
        <v>44486.078472274632</v>
      </c>
      <c r="C23161" s="316">
        <v>0</v>
      </c>
      <c r="D23161" s="315" t="s">
        <v>82</v>
      </c>
    </row>
    <row r="23162" spans="1:4" ht="14.5" customHeight="1" x14ac:dyDescent="0.35">
      <c r="A23162" s="1"/>
      <c r="B23162" s="317">
        <v>44486.079166719079</v>
      </c>
      <c r="C23162" s="316">
        <v>0</v>
      </c>
      <c r="D23162" s="315" t="s">
        <v>82</v>
      </c>
    </row>
    <row r="23163" spans="1:4" ht="14.5" customHeight="1" x14ac:dyDescent="0.35">
      <c r="A23163" s="1"/>
      <c r="B23163" s="317">
        <v>44486.079861163525</v>
      </c>
      <c r="C23163" s="316">
        <v>0</v>
      </c>
      <c r="D23163" s="315" t="s">
        <v>82</v>
      </c>
    </row>
    <row r="23164" spans="1:4" ht="14.5" customHeight="1" x14ac:dyDescent="0.35">
      <c r="A23164" s="1"/>
      <c r="B23164" s="317">
        <v>44486.080555607972</v>
      </c>
      <c r="C23164" s="316">
        <v>0</v>
      </c>
      <c r="D23164" s="315" t="s">
        <v>82</v>
      </c>
    </row>
    <row r="23165" spans="1:4" ht="14.5" customHeight="1" x14ac:dyDescent="0.35">
      <c r="A23165" s="1"/>
      <c r="B23165" s="317">
        <v>44486.081250052419</v>
      </c>
      <c r="C23165" s="316">
        <v>0</v>
      </c>
      <c r="D23165" s="315" t="s">
        <v>82</v>
      </c>
    </row>
    <row r="23166" spans="1:4" ht="14.5" customHeight="1" x14ac:dyDescent="0.35">
      <c r="A23166" s="1"/>
      <c r="B23166" s="317">
        <v>44486.081944496866</v>
      </c>
      <c r="C23166" s="316">
        <v>0</v>
      </c>
      <c r="D23166" s="315" t="s">
        <v>82</v>
      </c>
    </row>
    <row r="23167" spans="1:4" ht="14.5" customHeight="1" x14ac:dyDescent="0.35">
      <c r="A23167" s="1"/>
      <c r="B23167" s="317">
        <v>44486.082638941312</v>
      </c>
      <c r="C23167" s="316">
        <v>0</v>
      </c>
      <c r="D23167" s="315" t="s">
        <v>82</v>
      </c>
    </row>
    <row r="23168" spans="1:4" ht="14.5" customHeight="1" x14ac:dyDescent="0.35">
      <c r="A23168" s="1"/>
      <c r="B23168" s="317">
        <v>44486.083333385759</v>
      </c>
      <c r="C23168" s="316">
        <v>0</v>
      </c>
      <c r="D23168" s="315" t="s">
        <v>82</v>
      </c>
    </row>
    <row r="23169" spans="1:4" ht="14.5" customHeight="1" x14ac:dyDescent="0.35">
      <c r="A23169" s="1"/>
      <c r="B23169" s="317">
        <v>44486.084027830206</v>
      </c>
      <c r="C23169" s="316">
        <v>0</v>
      </c>
      <c r="D23169" s="315" t="s">
        <v>82</v>
      </c>
    </row>
    <row r="23170" spans="1:4" ht="14.5" customHeight="1" x14ac:dyDescent="0.35">
      <c r="A23170" s="1"/>
      <c r="B23170" s="317">
        <v>44486.084722274652</v>
      </c>
      <c r="C23170" s="316">
        <v>0</v>
      </c>
      <c r="D23170" s="315" t="s">
        <v>82</v>
      </c>
    </row>
    <row r="23171" spans="1:4" ht="14.5" customHeight="1" x14ac:dyDescent="0.35">
      <c r="A23171" s="1"/>
      <c r="B23171" s="317">
        <v>44486.085416719099</v>
      </c>
      <c r="C23171" s="316">
        <v>0</v>
      </c>
      <c r="D23171" s="315" t="s">
        <v>82</v>
      </c>
    </row>
    <row r="23172" spans="1:4" ht="14.5" customHeight="1" x14ac:dyDescent="0.35">
      <c r="A23172" s="1"/>
      <c r="B23172" s="317">
        <v>44486.086111163546</v>
      </c>
      <c r="C23172" s="316">
        <v>0</v>
      </c>
      <c r="D23172" s="315" t="s">
        <v>82</v>
      </c>
    </row>
    <row r="23173" spans="1:4" ht="14.5" customHeight="1" x14ac:dyDescent="0.35">
      <c r="A23173" s="1"/>
      <c r="B23173" s="317">
        <v>44486.086805607993</v>
      </c>
      <c r="C23173" s="316">
        <v>0</v>
      </c>
      <c r="D23173" s="315" t="s">
        <v>82</v>
      </c>
    </row>
    <row r="23174" spans="1:4" ht="14.5" customHeight="1" x14ac:dyDescent="0.35">
      <c r="A23174" s="1"/>
      <c r="B23174" s="317">
        <v>44486.087500052439</v>
      </c>
      <c r="C23174" s="316">
        <v>0</v>
      </c>
      <c r="D23174" s="315" t="s">
        <v>82</v>
      </c>
    </row>
    <row r="23175" spans="1:4" ht="14.5" customHeight="1" x14ac:dyDescent="0.35">
      <c r="A23175" s="1"/>
      <c r="B23175" s="317">
        <v>44486.088194496886</v>
      </c>
      <c r="C23175" s="316">
        <v>0</v>
      </c>
      <c r="D23175" s="315" t="s">
        <v>82</v>
      </c>
    </row>
    <row r="23176" spans="1:4" ht="14.5" customHeight="1" x14ac:dyDescent="0.35">
      <c r="A23176" s="1"/>
      <c r="B23176" s="317">
        <v>44486.088888941333</v>
      </c>
      <c r="C23176" s="316">
        <v>0</v>
      </c>
      <c r="D23176" s="315" t="s">
        <v>82</v>
      </c>
    </row>
    <row r="23177" spans="1:4" ht="14.5" customHeight="1" x14ac:dyDescent="0.35">
      <c r="A23177" s="1"/>
      <c r="B23177" s="317">
        <v>44486.089583385779</v>
      </c>
      <c r="C23177" s="316">
        <v>0</v>
      </c>
      <c r="D23177" s="315" t="s">
        <v>82</v>
      </c>
    </row>
    <row r="23178" spans="1:4" ht="14.5" customHeight="1" x14ac:dyDescent="0.35">
      <c r="A23178" s="1"/>
      <c r="B23178" s="317">
        <v>44486.090277830226</v>
      </c>
      <c r="C23178" s="316">
        <v>0</v>
      </c>
      <c r="D23178" s="315" t="s">
        <v>82</v>
      </c>
    </row>
    <row r="23179" spans="1:4" ht="14.5" customHeight="1" x14ac:dyDescent="0.35">
      <c r="A23179" s="1"/>
      <c r="B23179" s="317">
        <v>44486.090972274673</v>
      </c>
      <c r="C23179" s="316">
        <v>0</v>
      </c>
      <c r="D23179" s="315" t="s">
        <v>82</v>
      </c>
    </row>
    <row r="23180" spans="1:4" ht="14.5" customHeight="1" x14ac:dyDescent="0.35">
      <c r="A23180" s="1"/>
      <c r="B23180" s="317">
        <v>44486.09166671912</v>
      </c>
      <c r="C23180" s="316">
        <v>0</v>
      </c>
      <c r="D23180" s="315" t="s">
        <v>82</v>
      </c>
    </row>
    <row r="23181" spans="1:4" ht="14.5" customHeight="1" x14ac:dyDescent="0.35">
      <c r="A23181" s="1"/>
      <c r="B23181" s="317">
        <v>44486.092361163566</v>
      </c>
      <c r="C23181" s="316">
        <v>0</v>
      </c>
      <c r="D23181" s="315" t="s">
        <v>82</v>
      </c>
    </row>
    <row r="23182" spans="1:4" ht="14.5" customHeight="1" x14ac:dyDescent="0.35">
      <c r="A23182" s="1"/>
      <c r="B23182" s="317">
        <v>44486.093055608013</v>
      </c>
      <c r="C23182" s="316">
        <v>0</v>
      </c>
      <c r="D23182" s="315" t="s">
        <v>82</v>
      </c>
    </row>
    <row r="23183" spans="1:4" ht="14.5" customHeight="1" x14ac:dyDescent="0.35">
      <c r="A23183" s="1"/>
      <c r="B23183" s="317">
        <v>44486.09375005246</v>
      </c>
      <c r="C23183" s="316">
        <v>0</v>
      </c>
      <c r="D23183" s="315" t="s">
        <v>82</v>
      </c>
    </row>
    <row r="23184" spans="1:4" ht="14.5" customHeight="1" x14ac:dyDescent="0.35">
      <c r="A23184" s="1"/>
      <c r="B23184" s="317">
        <v>44486.094444496906</v>
      </c>
      <c r="C23184" s="316">
        <v>0</v>
      </c>
      <c r="D23184" s="315" t="s">
        <v>82</v>
      </c>
    </row>
    <row r="23185" spans="1:4" ht="14.5" customHeight="1" x14ac:dyDescent="0.35">
      <c r="A23185" s="1"/>
      <c r="B23185" s="317">
        <v>44486.095138941353</v>
      </c>
      <c r="C23185" s="316">
        <v>0</v>
      </c>
      <c r="D23185" s="315" t="s">
        <v>82</v>
      </c>
    </row>
    <row r="23186" spans="1:4" ht="14.5" customHeight="1" x14ac:dyDescent="0.35">
      <c r="A23186" s="1"/>
      <c r="B23186" s="317">
        <v>44486.0958333858</v>
      </c>
      <c r="C23186" s="316">
        <v>0</v>
      </c>
      <c r="D23186" s="315" t="s">
        <v>82</v>
      </c>
    </row>
    <row r="23187" spans="1:4" ht="14.5" customHeight="1" x14ac:dyDescent="0.35">
      <c r="A23187" s="1"/>
      <c r="B23187" s="317">
        <v>44486.096527830246</v>
      </c>
      <c r="C23187" s="316">
        <v>0</v>
      </c>
      <c r="D23187" s="315" t="s">
        <v>82</v>
      </c>
    </row>
    <row r="23188" spans="1:4" ht="14.5" customHeight="1" x14ac:dyDescent="0.35">
      <c r="A23188" s="1"/>
      <c r="B23188" s="317">
        <v>44486.097222274693</v>
      </c>
      <c r="C23188" s="316">
        <v>0</v>
      </c>
      <c r="D23188" s="315" t="s">
        <v>82</v>
      </c>
    </row>
    <row r="23189" spans="1:4" ht="14.5" customHeight="1" x14ac:dyDescent="0.35">
      <c r="A23189" s="1"/>
      <c r="B23189" s="317">
        <v>44486.09791671914</v>
      </c>
      <c r="C23189" s="316">
        <v>0</v>
      </c>
      <c r="D23189" s="315" t="s">
        <v>82</v>
      </c>
    </row>
    <row r="23190" spans="1:4" ht="14.5" customHeight="1" x14ac:dyDescent="0.35">
      <c r="A23190" s="1"/>
      <c r="B23190" s="317">
        <v>44486.098611163587</v>
      </c>
      <c r="C23190" s="316">
        <v>0</v>
      </c>
      <c r="D23190" s="315" t="s">
        <v>82</v>
      </c>
    </row>
    <row r="23191" spans="1:4" ht="14.5" customHeight="1" x14ac:dyDescent="0.35">
      <c r="A23191" s="1"/>
      <c r="B23191" s="317">
        <v>44486.099305608033</v>
      </c>
      <c r="C23191" s="316">
        <v>0</v>
      </c>
      <c r="D23191" s="315" t="s">
        <v>82</v>
      </c>
    </row>
    <row r="23192" spans="1:4" ht="14.5" customHeight="1" x14ac:dyDescent="0.35">
      <c r="A23192" s="1"/>
      <c r="B23192" s="317">
        <v>44486.10000005248</v>
      </c>
      <c r="C23192" s="316">
        <v>0</v>
      </c>
      <c r="D23192" s="315" t="s">
        <v>82</v>
      </c>
    </row>
    <row r="23193" spans="1:4" ht="14.5" customHeight="1" x14ac:dyDescent="0.35">
      <c r="A23193" s="1"/>
      <c r="B23193" s="317">
        <v>44486.100694496927</v>
      </c>
      <c r="C23193" s="316">
        <v>0</v>
      </c>
      <c r="D23193" s="315" t="s">
        <v>82</v>
      </c>
    </row>
    <row r="23194" spans="1:4" ht="14.5" customHeight="1" x14ac:dyDescent="0.35">
      <c r="A23194" s="1"/>
      <c r="B23194" s="317">
        <v>44486.101388941373</v>
      </c>
      <c r="C23194" s="316">
        <v>0</v>
      </c>
      <c r="D23194" s="315" t="s">
        <v>82</v>
      </c>
    </row>
    <row r="23195" spans="1:4" ht="14.5" customHeight="1" x14ac:dyDescent="0.35">
      <c r="A23195" s="1"/>
      <c r="B23195" s="317">
        <v>44486.10208338582</v>
      </c>
      <c r="C23195" s="316">
        <v>0</v>
      </c>
      <c r="D23195" s="315" t="s">
        <v>82</v>
      </c>
    </row>
    <row r="23196" spans="1:4" ht="14.5" customHeight="1" x14ac:dyDescent="0.35">
      <c r="A23196" s="1"/>
      <c r="B23196" s="317">
        <v>44486.102777830267</v>
      </c>
      <c r="C23196" s="316">
        <v>0</v>
      </c>
      <c r="D23196" s="315" t="s">
        <v>82</v>
      </c>
    </row>
    <row r="23197" spans="1:4" ht="14.5" customHeight="1" x14ac:dyDescent="0.35">
      <c r="A23197" s="1"/>
      <c r="B23197" s="317">
        <v>44486.103472274714</v>
      </c>
      <c r="C23197" s="316">
        <v>0</v>
      </c>
      <c r="D23197" s="315" t="s">
        <v>82</v>
      </c>
    </row>
    <row r="23198" spans="1:4" ht="14.5" customHeight="1" x14ac:dyDescent="0.35">
      <c r="A23198" s="1"/>
      <c r="B23198" s="317">
        <v>44486.10416671916</v>
      </c>
      <c r="C23198" s="316">
        <v>0</v>
      </c>
      <c r="D23198" s="315" t="s">
        <v>82</v>
      </c>
    </row>
    <row r="23199" spans="1:4" ht="14.5" customHeight="1" x14ac:dyDescent="0.35">
      <c r="A23199" s="1"/>
      <c r="B23199" s="317">
        <v>44486.104861163607</v>
      </c>
      <c r="C23199" s="316">
        <v>0</v>
      </c>
      <c r="D23199" s="315" t="s">
        <v>82</v>
      </c>
    </row>
    <row r="23200" spans="1:4" ht="14.5" customHeight="1" x14ac:dyDescent="0.35">
      <c r="A23200" s="1"/>
      <c r="B23200" s="317">
        <v>44486.105555608054</v>
      </c>
      <c r="C23200" s="316">
        <v>0</v>
      </c>
      <c r="D23200" s="315" t="s">
        <v>82</v>
      </c>
    </row>
    <row r="23201" spans="1:4" ht="14.5" customHeight="1" x14ac:dyDescent="0.35">
      <c r="A23201" s="1"/>
      <c r="B23201" s="317">
        <v>44486.1062500525</v>
      </c>
      <c r="C23201" s="316">
        <v>0</v>
      </c>
      <c r="D23201" s="315" t="s">
        <v>82</v>
      </c>
    </row>
    <row r="23202" spans="1:4" ht="14.5" customHeight="1" x14ac:dyDescent="0.35">
      <c r="A23202" s="1"/>
      <c r="B23202" s="317">
        <v>44486.106944496947</v>
      </c>
      <c r="C23202" s="316">
        <v>0</v>
      </c>
      <c r="D23202" s="315" t="s">
        <v>82</v>
      </c>
    </row>
    <row r="23203" spans="1:4" ht="14.5" customHeight="1" x14ac:dyDescent="0.35">
      <c r="A23203" s="1"/>
      <c r="B23203" s="317">
        <v>44486.107638941394</v>
      </c>
      <c r="C23203" s="316">
        <v>0</v>
      </c>
      <c r="D23203" s="315" t="s">
        <v>82</v>
      </c>
    </row>
    <row r="23204" spans="1:4" ht="14.5" customHeight="1" x14ac:dyDescent="0.35">
      <c r="A23204" s="1"/>
      <c r="B23204" s="317">
        <v>44486.108333385841</v>
      </c>
      <c r="C23204" s="316">
        <v>0</v>
      </c>
      <c r="D23204" s="315" t="s">
        <v>82</v>
      </c>
    </row>
    <row r="23205" spans="1:4" ht="14.5" customHeight="1" x14ac:dyDescent="0.35">
      <c r="A23205" s="1"/>
      <c r="B23205" s="317">
        <v>44486.109027830287</v>
      </c>
      <c r="C23205" s="316">
        <v>0</v>
      </c>
      <c r="D23205" s="315" t="s">
        <v>82</v>
      </c>
    </row>
    <row r="23206" spans="1:4" ht="14.5" customHeight="1" x14ac:dyDescent="0.35">
      <c r="A23206" s="1"/>
      <c r="B23206" s="317">
        <v>44486.109722274734</v>
      </c>
      <c r="C23206" s="316">
        <v>0</v>
      </c>
      <c r="D23206" s="315" t="s">
        <v>82</v>
      </c>
    </row>
    <row r="23207" spans="1:4" ht="14.5" customHeight="1" x14ac:dyDescent="0.35">
      <c r="A23207" s="1"/>
      <c r="B23207" s="317">
        <v>44486.110416719181</v>
      </c>
      <c r="C23207" s="316">
        <v>0</v>
      </c>
      <c r="D23207" s="315" t="s">
        <v>82</v>
      </c>
    </row>
    <row r="23208" spans="1:4" ht="14.5" customHeight="1" x14ac:dyDescent="0.35">
      <c r="A23208" s="1"/>
      <c r="B23208" s="317">
        <v>44486.111111163627</v>
      </c>
      <c r="C23208" s="316">
        <v>0</v>
      </c>
      <c r="D23208" s="315" t="s">
        <v>82</v>
      </c>
    </row>
    <row r="23209" spans="1:4" ht="14.5" customHeight="1" x14ac:dyDescent="0.35">
      <c r="A23209" s="1"/>
      <c r="B23209" s="317">
        <v>44486.111805608074</v>
      </c>
      <c r="C23209" s="316">
        <v>0</v>
      </c>
      <c r="D23209" s="315" t="s">
        <v>82</v>
      </c>
    </row>
    <row r="23210" spans="1:4" ht="14.5" customHeight="1" x14ac:dyDescent="0.35">
      <c r="A23210" s="1"/>
      <c r="B23210" s="317">
        <v>44486.112500052521</v>
      </c>
      <c r="C23210" s="316">
        <v>0</v>
      </c>
      <c r="D23210" s="315" t="s">
        <v>82</v>
      </c>
    </row>
    <row r="23211" spans="1:4" ht="14.5" customHeight="1" x14ac:dyDescent="0.35">
      <c r="A23211" s="1"/>
      <c r="B23211" s="317">
        <v>44486.113194496967</v>
      </c>
      <c r="C23211" s="316">
        <v>0</v>
      </c>
      <c r="D23211" s="315" t="s">
        <v>82</v>
      </c>
    </row>
    <row r="23212" spans="1:4" ht="14.5" customHeight="1" x14ac:dyDescent="0.35">
      <c r="A23212" s="1"/>
      <c r="B23212" s="317">
        <v>44486.113888941414</v>
      </c>
      <c r="C23212" s="316">
        <v>0</v>
      </c>
      <c r="D23212" s="315" t="s">
        <v>82</v>
      </c>
    </row>
    <row r="23213" spans="1:4" ht="14.5" customHeight="1" x14ac:dyDescent="0.35">
      <c r="A23213" s="1"/>
      <c r="B23213" s="317">
        <v>44486.114583385861</v>
      </c>
      <c r="C23213" s="316">
        <v>0</v>
      </c>
      <c r="D23213" s="315" t="s">
        <v>82</v>
      </c>
    </row>
    <row r="23214" spans="1:4" ht="14.5" customHeight="1" x14ac:dyDescent="0.35">
      <c r="A23214" s="1"/>
      <c r="B23214" s="317">
        <v>44486.115277830308</v>
      </c>
      <c r="C23214" s="316">
        <v>0</v>
      </c>
      <c r="D23214" s="315" t="s">
        <v>82</v>
      </c>
    </row>
    <row r="23215" spans="1:4" ht="14.5" customHeight="1" x14ac:dyDescent="0.35">
      <c r="A23215" s="1"/>
      <c r="B23215" s="317">
        <v>44486.115972274754</v>
      </c>
      <c r="C23215" s="316">
        <v>0</v>
      </c>
      <c r="D23215" s="315" t="s">
        <v>82</v>
      </c>
    </row>
    <row r="23216" spans="1:4" ht="14.5" customHeight="1" x14ac:dyDescent="0.35">
      <c r="A23216" s="1"/>
      <c r="B23216" s="317">
        <v>44486.116666719201</v>
      </c>
      <c r="C23216" s="316">
        <v>0</v>
      </c>
      <c r="D23216" s="315" t="s">
        <v>82</v>
      </c>
    </row>
    <row r="23217" spans="1:4" ht="14.5" customHeight="1" x14ac:dyDescent="0.35">
      <c r="A23217" s="1"/>
      <c r="B23217" s="317">
        <v>44486.117361163648</v>
      </c>
      <c r="C23217" s="316">
        <v>0</v>
      </c>
      <c r="D23217" s="315" t="s">
        <v>82</v>
      </c>
    </row>
    <row r="23218" spans="1:4" ht="14.5" customHeight="1" x14ac:dyDescent="0.35">
      <c r="A23218" s="1"/>
      <c r="B23218" s="317">
        <v>44486.118055608094</v>
      </c>
      <c r="C23218" s="316">
        <v>0</v>
      </c>
      <c r="D23218" s="315" t="s">
        <v>82</v>
      </c>
    </row>
    <row r="23219" spans="1:4" ht="14.5" customHeight="1" x14ac:dyDescent="0.35">
      <c r="A23219" s="1"/>
      <c r="B23219" s="317">
        <v>44486.118750052541</v>
      </c>
      <c r="C23219" s="316">
        <v>0</v>
      </c>
      <c r="D23219" s="315" t="s">
        <v>82</v>
      </c>
    </row>
    <row r="23220" spans="1:4" ht="14.5" customHeight="1" x14ac:dyDescent="0.35">
      <c r="A23220" s="1"/>
      <c r="B23220" s="317">
        <v>44486.119444496988</v>
      </c>
      <c r="C23220" s="316">
        <v>0</v>
      </c>
      <c r="D23220" s="315" t="s">
        <v>82</v>
      </c>
    </row>
    <row r="23221" spans="1:4" ht="14.5" customHeight="1" x14ac:dyDescent="0.35">
      <c r="A23221" s="1"/>
      <c r="B23221" s="317">
        <v>44486.120138941435</v>
      </c>
      <c r="C23221" s="316">
        <v>0</v>
      </c>
      <c r="D23221" s="315" t="s">
        <v>82</v>
      </c>
    </row>
    <row r="23222" spans="1:4" ht="14.5" customHeight="1" x14ac:dyDescent="0.35">
      <c r="A23222" s="1"/>
      <c r="B23222" s="317">
        <v>44486.120833385881</v>
      </c>
      <c r="C23222" s="316">
        <v>0</v>
      </c>
      <c r="D23222" s="315" t="s">
        <v>82</v>
      </c>
    </row>
    <row r="23223" spans="1:4" ht="14.5" customHeight="1" x14ac:dyDescent="0.35">
      <c r="A23223" s="1"/>
      <c r="B23223" s="317">
        <v>44486.121527830328</v>
      </c>
      <c r="C23223" s="316">
        <v>0</v>
      </c>
      <c r="D23223" s="315" t="s">
        <v>82</v>
      </c>
    </row>
    <row r="23224" spans="1:4" ht="14.5" customHeight="1" x14ac:dyDescent="0.35">
      <c r="A23224" s="1"/>
      <c r="B23224" s="317">
        <v>44486.122222274775</v>
      </c>
      <c r="C23224" s="316">
        <v>0</v>
      </c>
      <c r="D23224" s="315" t="s">
        <v>82</v>
      </c>
    </row>
    <row r="23225" spans="1:4" ht="14.5" customHeight="1" x14ac:dyDescent="0.35">
      <c r="A23225" s="1"/>
      <c r="B23225" s="317">
        <v>44486.122916719221</v>
      </c>
      <c r="C23225" s="316">
        <v>0</v>
      </c>
      <c r="D23225" s="315" t="s">
        <v>82</v>
      </c>
    </row>
    <row r="23226" spans="1:4" ht="14.5" customHeight="1" x14ac:dyDescent="0.35">
      <c r="A23226" s="1"/>
      <c r="B23226" s="317">
        <v>44486.123611163668</v>
      </c>
      <c r="C23226" s="316">
        <v>0</v>
      </c>
      <c r="D23226" s="315" t="s">
        <v>82</v>
      </c>
    </row>
    <row r="23227" spans="1:4" ht="14.5" customHeight="1" x14ac:dyDescent="0.35">
      <c r="A23227" s="1"/>
      <c r="B23227" s="317">
        <v>44486.124305608115</v>
      </c>
      <c r="C23227" s="316">
        <v>0</v>
      </c>
      <c r="D23227" s="315" t="s">
        <v>82</v>
      </c>
    </row>
    <row r="23228" spans="1:4" ht="14.5" customHeight="1" x14ac:dyDescent="0.35">
      <c r="A23228" s="1"/>
      <c r="B23228" s="317">
        <v>44486.125000052562</v>
      </c>
      <c r="C23228" s="316">
        <v>0</v>
      </c>
      <c r="D23228" s="315" t="s">
        <v>82</v>
      </c>
    </row>
    <row r="23229" spans="1:4" ht="14.5" customHeight="1" x14ac:dyDescent="0.35">
      <c r="A23229" s="1"/>
      <c r="B23229" s="317">
        <v>44486.125694497008</v>
      </c>
      <c r="C23229" s="316">
        <v>0</v>
      </c>
      <c r="D23229" s="315" t="s">
        <v>82</v>
      </c>
    </row>
    <row r="23230" spans="1:4" ht="14.5" customHeight="1" x14ac:dyDescent="0.35">
      <c r="A23230" s="1"/>
      <c r="B23230" s="317">
        <v>44486.126388941455</v>
      </c>
      <c r="C23230" s="316">
        <v>0</v>
      </c>
      <c r="D23230" s="315" t="s">
        <v>82</v>
      </c>
    </row>
    <row r="23231" spans="1:4" ht="14.5" customHeight="1" x14ac:dyDescent="0.35">
      <c r="A23231" s="1"/>
      <c r="B23231" s="317">
        <v>44486.127083385902</v>
      </c>
      <c r="C23231" s="316">
        <v>0</v>
      </c>
      <c r="D23231" s="315" t="s">
        <v>82</v>
      </c>
    </row>
    <row r="23232" spans="1:4" ht="14.5" customHeight="1" x14ac:dyDescent="0.35">
      <c r="A23232" s="1"/>
      <c r="B23232" s="317">
        <v>44486.127777830348</v>
      </c>
      <c r="C23232" s="316">
        <v>0</v>
      </c>
      <c r="D23232" s="315" t="s">
        <v>82</v>
      </c>
    </row>
    <row r="23233" spans="1:4" ht="14.5" customHeight="1" x14ac:dyDescent="0.35">
      <c r="A23233" s="1"/>
      <c r="B23233" s="317">
        <v>44486.128472274795</v>
      </c>
      <c r="C23233" s="316">
        <v>0</v>
      </c>
      <c r="D23233" s="315" t="s">
        <v>82</v>
      </c>
    </row>
    <row r="23234" spans="1:4" ht="14.5" customHeight="1" x14ac:dyDescent="0.35">
      <c r="A23234" s="1"/>
      <c r="B23234" s="317">
        <v>44486.129166719242</v>
      </c>
      <c r="C23234" s="316">
        <v>0</v>
      </c>
      <c r="D23234" s="315" t="s">
        <v>82</v>
      </c>
    </row>
    <row r="23235" spans="1:4" ht="14.5" customHeight="1" x14ac:dyDescent="0.35">
      <c r="A23235" s="1"/>
      <c r="B23235" s="317">
        <v>44486.129861163688</v>
      </c>
      <c r="C23235" s="316">
        <v>0</v>
      </c>
      <c r="D23235" s="315" t="s">
        <v>82</v>
      </c>
    </row>
    <row r="23236" spans="1:4" ht="14.5" customHeight="1" x14ac:dyDescent="0.35">
      <c r="A23236" s="1"/>
      <c r="B23236" s="317">
        <v>44486.130555608135</v>
      </c>
      <c r="C23236" s="316">
        <v>0</v>
      </c>
      <c r="D23236" s="315" t="s">
        <v>82</v>
      </c>
    </row>
    <row r="23237" spans="1:4" ht="14.5" customHeight="1" x14ac:dyDescent="0.35">
      <c r="A23237" s="1"/>
      <c r="B23237" s="317">
        <v>44486.131250052582</v>
      </c>
      <c r="C23237" s="316">
        <v>0</v>
      </c>
      <c r="D23237" s="315" t="s">
        <v>82</v>
      </c>
    </row>
    <row r="23238" spans="1:4" ht="14.5" customHeight="1" x14ac:dyDescent="0.35">
      <c r="A23238" s="1"/>
      <c r="B23238" s="317">
        <v>44486.131944497029</v>
      </c>
      <c r="C23238" s="316">
        <v>0</v>
      </c>
      <c r="D23238" s="315" t="s">
        <v>82</v>
      </c>
    </row>
    <row r="23239" spans="1:4" ht="14.5" customHeight="1" x14ac:dyDescent="0.35">
      <c r="A23239" s="1"/>
      <c r="B23239" s="317">
        <v>44486.132638941475</v>
      </c>
      <c r="C23239" s="316">
        <v>0</v>
      </c>
      <c r="D23239" s="315" t="s">
        <v>82</v>
      </c>
    </row>
    <row r="23240" spans="1:4" ht="14.5" customHeight="1" x14ac:dyDescent="0.35">
      <c r="A23240" s="1"/>
      <c r="B23240" s="317">
        <v>44486.133333385922</v>
      </c>
      <c r="C23240" s="316">
        <v>0</v>
      </c>
      <c r="D23240" s="315" t="s">
        <v>82</v>
      </c>
    </row>
    <row r="23241" spans="1:4" ht="14.5" customHeight="1" x14ac:dyDescent="0.35">
      <c r="A23241" s="1"/>
      <c r="B23241" s="317">
        <v>44486.134027830369</v>
      </c>
      <c r="C23241" s="316">
        <v>0</v>
      </c>
      <c r="D23241" s="315" t="s">
        <v>82</v>
      </c>
    </row>
    <row r="23242" spans="1:4" ht="14.5" customHeight="1" x14ac:dyDescent="0.35">
      <c r="A23242" s="1"/>
      <c r="B23242" s="317">
        <v>44486.134722274815</v>
      </c>
      <c r="C23242" s="316">
        <v>0</v>
      </c>
      <c r="D23242" s="315" t="s">
        <v>82</v>
      </c>
    </row>
    <row r="23243" spans="1:4" ht="14.5" customHeight="1" x14ac:dyDescent="0.35">
      <c r="A23243" s="1"/>
      <c r="B23243" s="317">
        <v>44486.135416719262</v>
      </c>
      <c r="C23243" s="316">
        <v>0</v>
      </c>
      <c r="D23243" s="315" t="s">
        <v>82</v>
      </c>
    </row>
    <row r="23244" spans="1:4" ht="14.5" customHeight="1" x14ac:dyDescent="0.35">
      <c r="A23244" s="1"/>
      <c r="B23244" s="317">
        <v>44486.136111163709</v>
      </c>
      <c r="C23244" s="316">
        <v>0</v>
      </c>
      <c r="D23244" s="315" t="s">
        <v>82</v>
      </c>
    </row>
    <row r="23245" spans="1:4" ht="14.5" customHeight="1" x14ac:dyDescent="0.35">
      <c r="A23245" s="1"/>
      <c r="B23245" s="317">
        <v>44486.136805608156</v>
      </c>
      <c r="C23245" s="316">
        <v>0</v>
      </c>
      <c r="D23245" s="315" t="s">
        <v>82</v>
      </c>
    </row>
    <row r="23246" spans="1:4" ht="14.5" customHeight="1" x14ac:dyDescent="0.35">
      <c r="A23246" s="1"/>
      <c r="B23246" s="317">
        <v>44486.137500052602</v>
      </c>
      <c r="C23246" s="316">
        <v>0</v>
      </c>
      <c r="D23246" s="315" t="s">
        <v>82</v>
      </c>
    </row>
    <row r="23247" spans="1:4" ht="14.5" customHeight="1" x14ac:dyDescent="0.35">
      <c r="A23247" s="1"/>
      <c r="B23247" s="317">
        <v>44486.138194497049</v>
      </c>
      <c r="C23247" s="316">
        <v>0</v>
      </c>
      <c r="D23247" s="315" t="s">
        <v>82</v>
      </c>
    </row>
    <row r="23248" spans="1:4" ht="14.5" customHeight="1" x14ac:dyDescent="0.35">
      <c r="A23248" s="1"/>
      <c r="B23248" s="317">
        <v>44486.138888941496</v>
      </c>
      <c r="C23248" s="316">
        <v>0</v>
      </c>
      <c r="D23248" s="315" t="s">
        <v>82</v>
      </c>
    </row>
    <row r="23249" spans="1:4" ht="14.5" customHeight="1" x14ac:dyDescent="0.35">
      <c r="A23249" s="1"/>
      <c r="B23249" s="317">
        <v>44486.139583385942</v>
      </c>
      <c r="C23249" s="316">
        <v>0</v>
      </c>
      <c r="D23249" s="315" t="s">
        <v>82</v>
      </c>
    </row>
    <row r="23250" spans="1:4" ht="14.5" customHeight="1" x14ac:dyDescent="0.35">
      <c r="A23250" s="1"/>
      <c r="B23250" s="317">
        <v>44486.140277830389</v>
      </c>
      <c r="C23250" s="316">
        <v>0</v>
      </c>
      <c r="D23250" s="315" t="s">
        <v>82</v>
      </c>
    </row>
    <row r="23251" spans="1:4" ht="14.5" customHeight="1" x14ac:dyDescent="0.35">
      <c r="A23251" s="1"/>
      <c r="B23251" s="317">
        <v>44486.140972274836</v>
      </c>
      <c r="C23251" s="316">
        <v>0</v>
      </c>
      <c r="D23251" s="315" t="s">
        <v>82</v>
      </c>
    </row>
    <row r="23252" spans="1:4" ht="14.5" customHeight="1" x14ac:dyDescent="0.35">
      <c r="A23252" s="1"/>
      <c r="B23252" s="317">
        <v>44486.141666719283</v>
      </c>
      <c r="C23252" s="316">
        <v>0</v>
      </c>
      <c r="D23252" s="315" t="s">
        <v>82</v>
      </c>
    </row>
    <row r="23253" spans="1:4" ht="14.5" customHeight="1" x14ac:dyDescent="0.35">
      <c r="A23253" s="1"/>
      <c r="B23253" s="317">
        <v>44486.142361163729</v>
      </c>
      <c r="C23253" s="316">
        <v>0</v>
      </c>
      <c r="D23253" s="315" t="s">
        <v>82</v>
      </c>
    </row>
    <row r="23254" spans="1:4" ht="14.5" customHeight="1" x14ac:dyDescent="0.35">
      <c r="A23254" s="1"/>
      <c r="B23254" s="317">
        <v>44486.143055608176</v>
      </c>
      <c r="C23254" s="316">
        <v>0</v>
      </c>
      <c r="D23254" s="315" t="s">
        <v>82</v>
      </c>
    </row>
    <row r="23255" spans="1:4" ht="14.5" customHeight="1" x14ac:dyDescent="0.35">
      <c r="A23255" s="1"/>
      <c r="B23255" s="317">
        <v>44486.143750052623</v>
      </c>
      <c r="C23255" s="316">
        <v>0</v>
      </c>
      <c r="D23255" s="315" t="s">
        <v>82</v>
      </c>
    </row>
    <row r="23256" spans="1:4" ht="14.5" customHeight="1" x14ac:dyDescent="0.35">
      <c r="A23256" s="1"/>
      <c r="B23256" s="317">
        <v>44486.144444497069</v>
      </c>
      <c r="C23256" s="316">
        <v>0</v>
      </c>
      <c r="D23256" s="315" t="s">
        <v>82</v>
      </c>
    </row>
    <row r="23257" spans="1:4" ht="14.5" customHeight="1" x14ac:dyDescent="0.35">
      <c r="A23257" s="1"/>
      <c r="B23257" s="317">
        <v>44486.145138941516</v>
      </c>
      <c r="C23257" s="316">
        <v>0</v>
      </c>
      <c r="D23257" s="315" t="s">
        <v>82</v>
      </c>
    </row>
    <row r="23258" spans="1:4" ht="14.5" customHeight="1" x14ac:dyDescent="0.35">
      <c r="A23258" s="1"/>
      <c r="B23258" s="317">
        <v>44486.145833385963</v>
      </c>
      <c r="C23258" s="316">
        <v>0</v>
      </c>
      <c r="D23258" s="315" t="s">
        <v>82</v>
      </c>
    </row>
    <row r="23259" spans="1:4" ht="14.5" customHeight="1" x14ac:dyDescent="0.35">
      <c r="A23259" s="1"/>
      <c r="B23259" s="317">
        <v>44486.146527830409</v>
      </c>
      <c r="C23259" s="316">
        <v>0</v>
      </c>
      <c r="D23259" s="315" t="s">
        <v>82</v>
      </c>
    </row>
    <row r="23260" spans="1:4" ht="14.5" customHeight="1" x14ac:dyDescent="0.35">
      <c r="A23260" s="1"/>
      <c r="B23260" s="317">
        <v>44486.147222274856</v>
      </c>
      <c r="C23260" s="316">
        <v>0</v>
      </c>
      <c r="D23260" s="315" t="s">
        <v>82</v>
      </c>
    </row>
    <row r="23261" spans="1:4" ht="14.5" customHeight="1" x14ac:dyDescent="0.35">
      <c r="A23261" s="1"/>
      <c r="B23261" s="317">
        <v>44486.147916719303</v>
      </c>
      <c r="C23261" s="316">
        <v>0</v>
      </c>
      <c r="D23261" s="315" t="s">
        <v>82</v>
      </c>
    </row>
    <row r="23262" spans="1:4" ht="14.5" customHeight="1" x14ac:dyDescent="0.35">
      <c r="A23262" s="1"/>
      <c r="B23262" s="317">
        <v>44486.14861116375</v>
      </c>
      <c r="C23262" s="316">
        <v>0</v>
      </c>
      <c r="D23262" s="315" t="s">
        <v>82</v>
      </c>
    </row>
    <row r="23263" spans="1:4" ht="14.5" customHeight="1" x14ac:dyDescent="0.35">
      <c r="A23263" s="1"/>
      <c r="B23263" s="317">
        <v>44486.149305608196</v>
      </c>
      <c r="C23263" s="316">
        <v>0</v>
      </c>
      <c r="D23263" s="315" t="s">
        <v>82</v>
      </c>
    </row>
    <row r="23264" spans="1:4" ht="14.5" customHeight="1" x14ac:dyDescent="0.35">
      <c r="A23264" s="1"/>
      <c r="B23264" s="317">
        <v>44486.150000052643</v>
      </c>
      <c r="C23264" s="316">
        <v>0</v>
      </c>
      <c r="D23264" s="315" t="s">
        <v>82</v>
      </c>
    </row>
    <row r="23265" spans="1:4" ht="14.5" customHeight="1" x14ac:dyDescent="0.35">
      <c r="A23265" s="1"/>
      <c r="B23265" s="317">
        <v>44486.15069449709</v>
      </c>
      <c r="C23265" s="316">
        <v>0</v>
      </c>
      <c r="D23265" s="315" t="s">
        <v>82</v>
      </c>
    </row>
    <row r="23266" spans="1:4" ht="14.5" customHeight="1" x14ac:dyDescent="0.35">
      <c r="A23266" s="1"/>
      <c r="B23266" s="317">
        <v>44486.151388941536</v>
      </c>
      <c r="C23266" s="316">
        <v>0</v>
      </c>
      <c r="D23266" s="315" t="s">
        <v>82</v>
      </c>
    </row>
    <row r="23267" spans="1:4" ht="14.5" customHeight="1" x14ac:dyDescent="0.35">
      <c r="A23267" s="1"/>
      <c r="B23267" s="317">
        <v>44486.152083385983</v>
      </c>
      <c r="C23267" s="316">
        <v>0</v>
      </c>
      <c r="D23267" s="315" t="s">
        <v>82</v>
      </c>
    </row>
    <row r="23268" spans="1:4" ht="14.5" customHeight="1" x14ac:dyDescent="0.35">
      <c r="A23268" s="1"/>
      <c r="B23268" s="317">
        <v>44486.15277783043</v>
      </c>
      <c r="C23268" s="316">
        <v>0</v>
      </c>
      <c r="D23268" s="315" t="s">
        <v>82</v>
      </c>
    </row>
    <row r="23269" spans="1:4" ht="14.5" customHeight="1" x14ac:dyDescent="0.35">
      <c r="A23269" s="1"/>
      <c r="B23269" s="317">
        <v>44486.153472274877</v>
      </c>
      <c r="C23269" s="316">
        <v>0</v>
      </c>
      <c r="D23269" s="315" t="s">
        <v>82</v>
      </c>
    </row>
    <row r="23270" spans="1:4" ht="14.5" customHeight="1" x14ac:dyDescent="0.35">
      <c r="A23270" s="1"/>
      <c r="B23270" s="317">
        <v>44486.154166719323</v>
      </c>
      <c r="C23270" s="316">
        <v>0</v>
      </c>
      <c r="D23270" s="315" t="s">
        <v>82</v>
      </c>
    </row>
    <row r="23271" spans="1:4" ht="14.5" customHeight="1" x14ac:dyDescent="0.35">
      <c r="A23271" s="1"/>
      <c r="B23271" s="317">
        <v>44486.15486116377</v>
      </c>
      <c r="C23271" s="316">
        <v>0</v>
      </c>
      <c r="D23271" s="315" t="s">
        <v>82</v>
      </c>
    </row>
    <row r="23272" spans="1:4" ht="14.5" customHeight="1" x14ac:dyDescent="0.35">
      <c r="A23272" s="1"/>
      <c r="B23272" s="317">
        <v>44486.155555608217</v>
      </c>
      <c r="C23272" s="316">
        <v>0</v>
      </c>
      <c r="D23272" s="315" t="s">
        <v>82</v>
      </c>
    </row>
    <row r="23273" spans="1:4" ht="14.5" customHeight="1" x14ac:dyDescent="0.35">
      <c r="A23273" s="1"/>
      <c r="B23273" s="317">
        <v>44486.156250052663</v>
      </c>
      <c r="C23273" s="316">
        <v>0</v>
      </c>
      <c r="D23273" s="315" t="s">
        <v>82</v>
      </c>
    </row>
    <row r="23274" spans="1:4" ht="14.5" customHeight="1" x14ac:dyDescent="0.35">
      <c r="A23274" s="1"/>
      <c r="B23274" s="317">
        <v>44486.15694449711</v>
      </c>
      <c r="C23274" s="316">
        <v>0</v>
      </c>
      <c r="D23274" s="315" t="s">
        <v>82</v>
      </c>
    </row>
    <row r="23275" spans="1:4" ht="14.5" customHeight="1" x14ac:dyDescent="0.35">
      <c r="A23275" s="1"/>
      <c r="B23275" s="317">
        <v>44486.157638941557</v>
      </c>
      <c r="C23275" s="316">
        <v>0</v>
      </c>
      <c r="D23275" s="315" t="s">
        <v>82</v>
      </c>
    </row>
    <row r="23276" spans="1:4" ht="14.5" customHeight="1" x14ac:dyDescent="0.35">
      <c r="A23276" s="1"/>
      <c r="B23276" s="317">
        <v>44486.158333386004</v>
      </c>
      <c r="C23276" s="316">
        <v>0</v>
      </c>
      <c r="D23276" s="315" t="s">
        <v>82</v>
      </c>
    </row>
    <row r="23277" spans="1:4" ht="14.5" customHeight="1" x14ac:dyDescent="0.35">
      <c r="A23277" s="1"/>
      <c r="B23277" s="317">
        <v>44486.15902783045</v>
      </c>
      <c r="C23277" s="316">
        <v>0</v>
      </c>
      <c r="D23277" s="315" t="s">
        <v>82</v>
      </c>
    </row>
    <row r="23278" spans="1:4" ht="14.5" customHeight="1" x14ac:dyDescent="0.35">
      <c r="A23278" s="1"/>
      <c r="B23278" s="317">
        <v>44486.159722274897</v>
      </c>
      <c r="C23278" s="316">
        <v>0</v>
      </c>
      <c r="D23278" s="315" t="s">
        <v>82</v>
      </c>
    </row>
    <row r="23279" spans="1:4" ht="14.5" customHeight="1" x14ac:dyDescent="0.35">
      <c r="A23279" s="1"/>
      <c r="B23279" s="317">
        <v>44486.160416719344</v>
      </c>
      <c r="C23279" s="316">
        <v>0</v>
      </c>
      <c r="D23279" s="315" t="s">
        <v>82</v>
      </c>
    </row>
    <row r="23280" spans="1:4" ht="14.5" customHeight="1" x14ac:dyDescent="0.35">
      <c r="A23280" s="1"/>
      <c r="B23280" s="317">
        <v>44486.16111116379</v>
      </c>
      <c r="C23280" s="316">
        <v>0</v>
      </c>
      <c r="D23280" s="315" t="s">
        <v>82</v>
      </c>
    </row>
    <row r="23281" spans="1:4" ht="14.5" customHeight="1" x14ac:dyDescent="0.35">
      <c r="A23281" s="1"/>
      <c r="B23281" s="317">
        <v>44486.161805608237</v>
      </c>
      <c r="C23281" s="316">
        <v>0</v>
      </c>
      <c r="D23281" s="315" t="s">
        <v>82</v>
      </c>
    </row>
    <row r="23282" spans="1:4" ht="14.5" customHeight="1" x14ac:dyDescent="0.35">
      <c r="A23282" s="1"/>
      <c r="B23282" s="317">
        <v>44486.162500052684</v>
      </c>
      <c r="C23282" s="316">
        <v>0</v>
      </c>
      <c r="D23282" s="315" t="s">
        <v>82</v>
      </c>
    </row>
    <row r="23283" spans="1:4" ht="14.5" customHeight="1" x14ac:dyDescent="0.35">
      <c r="A23283" s="1"/>
      <c r="B23283" s="317">
        <v>44486.16319449713</v>
      </c>
      <c r="C23283" s="316">
        <v>0</v>
      </c>
      <c r="D23283" s="315" t="s">
        <v>82</v>
      </c>
    </row>
    <row r="23284" spans="1:4" ht="14.5" customHeight="1" x14ac:dyDescent="0.35">
      <c r="A23284" s="1"/>
      <c r="B23284" s="317">
        <v>44486.163888941577</v>
      </c>
      <c r="C23284" s="316">
        <v>0</v>
      </c>
      <c r="D23284" s="315" t="s">
        <v>82</v>
      </c>
    </row>
    <row r="23285" spans="1:4" ht="14.5" customHeight="1" x14ac:dyDescent="0.35">
      <c r="A23285" s="1"/>
      <c r="B23285" s="317">
        <v>44486.164583386024</v>
      </c>
      <c r="C23285" s="316">
        <v>0</v>
      </c>
      <c r="D23285" s="315" t="s">
        <v>82</v>
      </c>
    </row>
    <row r="23286" spans="1:4" ht="14.5" customHeight="1" x14ac:dyDescent="0.35">
      <c r="A23286" s="1"/>
      <c r="B23286" s="317">
        <v>44486.165277830471</v>
      </c>
      <c r="C23286" s="316">
        <v>0</v>
      </c>
      <c r="D23286" s="315" t="s">
        <v>82</v>
      </c>
    </row>
    <row r="23287" spans="1:4" ht="14.5" customHeight="1" x14ac:dyDescent="0.35">
      <c r="A23287" s="1"/>
      <c r="B23287" s="317">
        <v>44486.165972274917</v>
      </c>
      <c r="C23287" s="316">
        <v>0</v>
      </c>
      <c r="D23287" s="315" t="s">
        <v>82</v>
      </c>
    </row>
    <row r="23288" spans="1:4" ht="14.5" customHeight="1" x14ac:dyDescent="0.35">
      <c r="A23288" s="1"/>
      <c r="B23288" s="317">
        <v>44486.166666719364</v>
      </c>
      <c r="C23288" s="316">
        <v>0</v>
      </c>
      <c r="D23288" s="315" t="s">
        <v>350</v>
      </c>
    </row>
    <row r="23289" spans="1:4" ht="14.5" customHeight="1" x14ac:dyDescent="0.35">
      <c r="A23289" s="1"/>
      <c r="B23289" s="317">
        <v>44486.167361163811</v>
      </c>
      <c r="C23289" s="316">
        <v>0</v>
      </c>
      <c r="D23289" s="315" t="s">
        <v>82</v>
      </c>
    </row>
    <row r="23290" spans="1:4" ht="14.5" customHeight="1" x14ac:dyDescent="0.35">
      <c r="A23290" s="1"/>
      <c r="B23290" s="317">
        <v>44486.168055608257</v>
      </c>
      <c r="C23290" s="316">
        <v>0</v>
      </c>
      <c r="D23290" s="315" t="s">
        <v>82</v>
      </c>
    </row>
    <row r="23291" spans="1:4" ht="14.5" customHeight="1" x14ac:dyDescent="0.35">
      <c r="A23291" s="1"/>
      <c r="B23291" s="317">
        <v>44486.168750052704</v>
      </c>
      <c r="C23291" s="316">
        <v>0</v>
      </c>
      <c r="D23291" s="315" t="s">
        <v>82</v>
      </c>
    </row>
    <row r="23292" spans="1:4" ht="14.5" customHeight="1" x14ac:dyDescent="0.35">
      <c r="A23292" s="1"/>
      <c r="B23292" s="317">
        <v>44486.169444497151</v>
      </c>
      <c r="C23292" s="316">
        <v>0</v>
      </c>
      <c r="D23292" s="315" t="s">
        <v>82</v>
      </c>
    </row>
    <row r="23293" spans="1:4" ht="14.5" customHeight="1" x14ac:dyDescent="0.35">
      <c r="A23293" s="1"/>
      <c r="B23293" s="317">
        <v>44486.170138941598</v>
      </c>
      <c r="C23293" s="316">
        <v>0</v>
      </c>
      <c r="D23293" s="315" t="s">
        <v>82</v>
      </c>
    </row>
    <row r="23294" spans="1:4" ht="14.5" customHeight="1" x14ac:dyDescent="0.35">
      <c r="A23294" s="1"/>
      <c r="B23294" s="317">
        <v>44486.170833386044</v>
      </c>
      <c r="C23294" s="316">
        <v>9.6684412309291663E-3</v>
      </c>
      <c r="D23294" s="315" t="s">
        <v>82</v>
      </c>
    </row>
    <row r="23295" spans="1:4" ht="14.5" customHeight="1" x14ac:dyDescent="0.35">
      <c r="A23295" s="1"/>
      <c r="B23295" s="317">
        <v>44486.171527830491</v>
      </c>
      <c r="C23295" s="316">
        <v>0</v>
      </c>
      <c r="D23295" s="315" t="s">
        <v>82</v>
      </c>
    </row>
    <row r="23296" spans="1:4" ht="14.5" customHeight="1" x14ac:dyDescent="0.35">
      <c r="A23296" s="1"/>
      <c r="B23296" s="317">
        <v>44486.172222274938</v>
      </c>
      <c r="C23296" s="316">
        <v>0</v>
      </c>
      <c r="D23296" s="315" t="s">
        <v>82</v>
      </c>
    </row>
    <row r="23297" spans="1:4" ht="14.5" customHeight="1" x14ac:dyDescent="0.35">
      <c r="A23297" s="1"/>
      <c r="B23297" s="317">
        <v>44486.172916719384</v>
      </c>
      <c r="C23297" s="316">
        <v>0</v>
      </c>
      <c r="D23297" s="315" t="s">
        <v>82</v>
      </c>
    </row>
    <row r="23298" spans="1:4" ht="14.5" customHeight="1" x14ac:dyDescent="0.35">
      <c r="A23298" s="1"/>
      <c r="B23298" s="317">
        <v>44486.173611163831</v>
      </c>
      <c r="C23298" s="316">
        <v>0</v>
      </c>
      <c r="D23298" s="315" t="s">
        <v>82</v>
      </c>
    </row>
    <row r="23299" spans="1:4" ht="14.5" customHeight="1" x14ac:dyDescent="0.35">
      <c r="A23299" s="1"/>
      <c r="B23299" s="317">
        <v>44486.174305608278</v>
      </c>
      <c r="C23299" s="316">
        <v>0</v>
      </c>
      <c r="D23299" s="315" t="s">
        <v>82</v>
      </c>
    </row>
    <row r="23300" spans="1:4" ht="14.5" customHeight="1" x14ac:dyDescent="0.35">
      <c r="A23300" s="1"/>
      <c r="B23300" s="317">
        <v>44486.175000052724</v>
      </c>
      <c r="C23300" s="316">
        <v>0</v>
      </c>
      <c r="D23300" s="315" t="s">
        <v>82</v>
      </c>
    </row>
    <row r="23301" spans="1:4" ht="14.5" customHeight="1" x14ac:dyDescent="0.35">
      <c r="A23301" s="1"/>
      <c r="B23301" s="317">
        <v>44486.175694497171</v>
      </c>
      <c r="C23301" s="316">
        <v>0</v>
      </c>
      <c r="D23301" s="315" t="s">
        <v>82</v>
      </c>
    </row>
    <row r="23302" spans="1:4" ht="14.5" customHeight="1" x14ac:dyDescent="0.35">
      <c r="A23302" s="1"/>
      <c r="B23302" s="317">
        <v>44486.176388941618</v>
      </c>
      <c r="C23302" s="316">
        <v>0</v>
      </c>
      <c r="D23302" s="315" t="s">
        <v>82</v>
      </c>
    </row>
    <row r="23303" spans="1:4" ht="14.5" customHeight="1" x14ac:dyDescent="0.35">
      <c r="A23303" s="1"/>
      <c r="B23303" s="317">
        <v>44486.177083386065</v>
      </c>
      <c r="C23303" s="316">
        <v>3.2342812506170542E-2</v>
      </c>
      <c r="D23303" s="315" t="s">
        <v>82</v>
      </c>
    </row>
    <row r="23304" spans="1:4" ht="14.5" customHeight="1" x14ac:dyDescent="0.35">
      <c r="A23304" s="1"/>
      <c r="B23304" s="317">
        <v>44486.177777830511</v>
      </c>
      <c r="C23304" s="316">
        <v>0.2183180590376935</v>
      </c>
      <c r="D23304" s="315" t="s">
        <v>82</v>
      </c>
    </row>
    <row r="23305" spans="1:4" ht="14.5" customHeight="1" x14ac:dyDescent="0.35">
      <c r="A23305" s="1"/>
      <c r="B23305" s="317">
        <v>44486.178472274958</v>
      </c>
      <c r="C23305" s="316">
        <v>0.33954542599528847</v>
      </c>
      <c r="D23305" s="315" t="s">
        <v>82</v>
      </c>
    </row>
    <row r="23306" spans="1:4" ht="14.5" customHeight="1" x14ac:dyDescent="0.35">
      <c r="A23306" s="1"/>
      <c r="B23306" s="317">
        <v>44486.179166719405</v>
      </c>
      <c r="C23306" s="316">
        <v>0.27707980474036165</v>
      </c>
      <c r="D23306" s="315" t="s">
        <v>82</v>
      </c>
    </row>
    <row r="23307" spans="1:4" ht="14.5" customHeight="1" x14ac:dyDescent="0.35">
      <c r="A23307" s="1"/>
      <c r="B23307" s="317">
        <v>44486.179861163851</v>
      </c>
      <c r="C23307" s="316">
        <v>1.141836552311588E-2</v>
      </c>
      <c r="D23307" s="315" t="s">
        <v>82</v>
      </c>
    </row>
    <row r="23308" spans="1:4" ht="14.5" customHeight="1" x14ac:dyDescent="0.35">
      <c r="A23308" s="1"/>
      <c r="B23308" s="317">
        <v>44486.180555608298</v>
      </c>
      <c r="C23308" s="316">
        <v>0</v>
      </c>
      <c r="D23308" s="315" t="s">
        <v>82</v>
      </c>
    </row>
    <row r="23309" spans="1:4" ht="14.5" customHeight="1" x14ac:dyDescent="0.35">
      <c r="A23309" s="1"/>
      <c r="B23309" s="317">
        <v>44486.181250052745</v>
      </c>
      <c r="C23309" s="316">
        <v>0</v>
      </c>
      <c r="D23309" s="315" t="s">
        <v>82</v>
      </c>
    </row>
    <row r="23310" spans="1:4" ht="14.5" customHeight="1" x14ac:dyDescent="0.35">
      <c r="A23310" s="1"/>
      <c r="B23310" s="317">
        <v>44486.181944497192</v>
      </c>
      <c r="C23310" s="316">
        <v>0</v>
      </c>
      <c r="D23310" s="315" t="s">
        <v>82</v>
      </c>
    </row>
    <row r="23311" spans="1:4" ht="14.5" customHeight="1" x14ac:dyDescent="0.35">
      <c r="A23311" s="1"/>
      <c r="B23311" s="317">
        <v>44486.182638941638</v>
      </c>
      <c r="C23311" s="316">
        <v>0</v>
      </c>
      <c r="D23311" s="315" t="s">
        <v>82</v>
      </c>
    </row>
    <row r="23312" spans="1:4" ht="14.5" customHeight="1" x14ac:dyDescent="0.35">
      <c r="A23312" s="1"/>
      <c r="B23312" s="317">
        <v>44486.183333386085</v>
      </c>
      <c r="C23312" s="316">
        <v>0</v>
      </c>
      <c r="D23312" s="315" t="s">
        <v>82</v>
      </c>
    </row>
    <row r="23313" spans="1:4" ht="14.5" customHeight="1" x14ac:dyDescent="0.35">
      <c r="A23313" s="1"/>
      <c r="B23313" s="317">
        <v>44486.184027830532</v>
      </c>
      <c r="C23313" s="316">
        <v>0.20318771936003988</v>
      </c>
      <c r="D23313" s="315" t="s">
        <v>82</v>
      </c>
    </row>
    <row r="23314" spans="1:4" ht="14.5" customHeight="1" x14ac:dyDescent="0.35">
      <c r="A23314" s="1"/>
      <c r="B23314" s="317">
        <v>44486.184722274978</v>
      </c>
      <c r="C23314" s="316">
        <v>0.42052876703085834</v>
      </c>
      <c r="D23314" s="315" t="s">
        <v>82</v>
      </c>
    </row>
    <row r="23315" spans="1:4" ht="14.5" customHeight="1" x14ac:dyDescent="0.35">
      <c r="A23315" s="1"/>
      <c r="B23315" s="317">
        <v>44486.185416719425</v>
      </c>
      <c r="C23315" s="316">
        <v>0.52675322783172762</v>
      </c>
      <c r="D23315" s="315" t="s">
        <v>82</v>
      </c>
    </row>
    <row r="23316" spans="1:4" ht="14.5" customHeight="1" x14ac:dyDescent="0.35">
      <c r="A23316" s="1"/>
      <c r="B23316" s="317">
        <v>44486.186111163872</v>
      </c>
      <c r="C23316" s="316">
        <v>0.72363674345844331</v>
      </c>
      <c r="D23316" s="315" t="s">
        <v>82</v>
      </c>
    </row>
    <row r="23317" spans="1:4" ht="14.5" customHeight="1" x14ac:dyDescent="0.35">
      <c r="A23317" s="1"/>
      <c r="B23317" s="317">
        <v>44486.186805608319</v>
      </c>
      <c r="C23317" s="316">
        <v>0.65743126684493902</v>
      </c>
      <c r="D23317" s="315" t="s">
        <v>82</v>
      </c>
    </row>
    <row r="23318" spans="1:4" ht="14.5" customHeight="1" x14ac:dyDescent="0.35">
      <c r="A23318" s="1"/>
      <c r="B23318" s="317">
        <v>44486.187500052765</v>
      </c>
      <c r="C23318" s="316">
        <v>0.35502273909637549</v>
      </c>
      <c r="D23318" s="315" t="s">
        <v>82</v>
      </c>
    </row>
    <row r="23319" spans="1:4" ht="14.5" customHeight="1" x14ac:dyDescent="0.35">
      <c r="A23319" s="1"/>
      <c r="B23319" s="317">
        <v>44486.188194497212</v>
      </c>
      <c r="C23319" s="316">
        <v>0.23857372814927941</v>
      </c>
      <c r="D23319" s="315" t="s">
        <v>82</v>
      </c>
    </row>
    <row r="23320" spans="1:4" ht="14.5" customHeight="1" x14ac:dyDescent="0.35">
      <c r="A23320" s="1"/>
      <c r="B23320" s="317">
        <v>44486.188888941659</v>
      </c>
      <c r="C23320" s="316">
        <v>5.9808365997892091E-2</v>
      </c>
      <c r="D23320" s="315" t="s">
        <v>82</v>
      </c>
    </row>
    <row r="23321" spans="1:4" ht="14.5" customHeight="1" x14ac:dyDescent="0.35">
      <c r="A23321" s="1"/>
      <c r="B23321" s="317">
        <v>44486.189583386105</v>
      </c>
      <c r="C23321" s="316">
        <v>0</v>
      </c>
      <c r="D23321" s="315" t="s">
        <v>82</v>
      </c>
    </row>
    <row r="23322" spans="1:4" ht="14.5" customHeight="1" x14ac:dyDescent="0.35">
      <c r="A23322" s="1"/>
      <c r="B23322" s="317">
        <v>44486.190277830552</v>
      </c>
      <c r="C23322" s="316">
        <v>0</v>
      </c>
      <c r="D23322" s="315" t="s">
        <v>82</v>
      </c>
    </row>
    <row r="23323" spans="1:4" ht="14.5" customHeight="1" x14ac:dyDescent="0.35">
      <c r="A23323" s="1"/>
      <c r="B23323" s="317">
        <v>44486.190972274999</v>
      </c>
      <c r="C23323" s="316">
        <v>0.3243248425045181</v>
      </c>
      <c r="D23323" s="315" t="s">
        <v>82</v>
      </c>
    </row>
    <row r="23324" spans="1:4" ht="14.5" customHeight="1" x14ac:dyDescent="0.35">
      <c r="A23324" s="1"/>
      <c r="B23324" s="317">
        <v>44486.191666719445</v>
      </c>
      <c r="C23324" s="316">
        <v>0.59185596385624806</v>
      </c>
      <c r="D23324" s="315" t="s">
        <v>82</v>
      </c>
    </row>
    <row r="23325" spans="1:4" ht="14.5" customHeight="1" x14ac:dyDescent="0.35">
      <c r="A23325" s="1"/>
      <c r="B23325" s="317">
        <v>44486.192361163892</v>
      </c>
      <c r="C23325" s="316">
        <v>0.77867664709541107</v>
      </c>
      <c r="D23325" s="315" t="s">
        <v>82</v>
      </c>
    </row>
    <row r="23326" spans="1:4" ht="14.5" customHeight="1" x14ac:dyDescent="0.35">
      <c r="A23326" s="1"/>
      <c r="B23326" s="317">
        <v>44486.193055608339</v>
      </c>
      <c r="C23326" s="316">
        <v>0.87255745308219346</v>
      </c>
      <c r="D23326" s="315" t="s">
        <v>82</v>
      </c>
    </row>
    <row r="23327" spans="1:4" ht="14.5" customHeight="1" x14ac:dyDescent="0.35">
      <c r="A23327" s="1"/>
      <c r="B23327" s="317">
        <v>44486.193750052786</v>
      </c>
      <c r="C23327" s="316">
        <v>0.99233975971080024</v>
      </c>
      <c r="D23327" s="315" t="s">
        <v>82</v>
      </c>
    </row>
    <row r="23328" spans="1:4" ht="14.5" customHeight="1" x14ac:dyDescent="0.35">
      <c r="A23328" s="1"/>
      <c r="B23328" s="317">
        <v>44486.194444497232</v>
      </c>
      <c r="C23328" s="316">
        <v>0.93108916675335729</v>
      </c>
      <c r="D23328" s="315" t="s">
        <v>82</v>
      </c>
    </row>
    <row r="23329" spans="1:4" ht="14.5" customHeight="1" x14ac:dyDescent="0.35">
      <c r="A23329" s="1"/>
      <c r="B23329" s="317">
        <v>44486.195138941679</v>
      </c>
      <c r="C23329" s="316">
        <v>0.93744607865857388</v>
      </c>
      <c r="D23329" s="315" t="s">
        <v>82</v>
      </c>
    </row>
    <row r="23330" spans="1:4" ht="14.5" customHeight="1" x14ac:dyDescent="0.35">
      <c r="A23330" s="1"/>
      <c r="B23330" s="317">
        <v>44486.195833386126</v>
      </c>
      <c r="C23330" s="316">
        <v>1.0273802054828289</v>
      </c>
      <c r="D23330" s="315" t="s">
        <v>82</v>
      </c>
    </row>
    <row r="23331" spans="1:4" ht="14.5" customHeight="1" x14ac:dyDescent="0.35">
      <c r="A23331" s="1"/>
      <c r="B23331" s="317">
        <v>44486.196527830572</v>
      </c>
      <c r="C23331" s="316">
        <v>1.0551449393939796</v>
      </c>
      <c r="D23331" s="315" t="s">
        <v>82</v>
      </c>
    </row>
    <row r="23332" spans="1:4" ht="14.5" customHeight="1" x14ac:dyDescent="0.35">
      <c r="A23332" s="1"/>
      <c r="B23332" s="317">
        <v>44486.197222275019</v>
      </c>
      <c r="C23332" s="316">
        <v>1.095972259332181</v>
      </c>
      <c r="D23332" s="315" t="s">
        <v>82</v>
      </c>
    </row>
    <row r="23333" spans="1:4" ht="14.5" customHeight="1" x14ac:dyDescent="0.35">
      <c r="A23333" s="1"/>
      <c r="B23333" s="317">
        <v>44486.197916719466</v>
      </c>
      <c r="C23333" s="316">
        <v>1.1832918429521972</v>
      </c>
      <c r="D23333" s="315" t="s">
        <v>82</v>
      </c>
    </row>
    <row r="23334" spans="1:4" ht="14.5" customHeight="1" x14ac:dyDescent="0.35">
      <c r="A23334" s="1"/>
      <c r="B23334" s="317">
        <v>44486.198611163913</v>
      </c>
      <c r="C23334" s="316">
        <v>1.2035948315933032</v>
      </c>
      <c r="D23334" s="315" t="s">
        <v>82</v>
      </c>
    </row>
    <row r="23335" spans="1:4" ht="14.5" customHeight="1" x14ac:dyDescent="0.35">
      <c r="A23335" s="1"/>
      <c r="B23335" s="317">
        <v>44486.199305608359</v>
      </c>
      <c r="C23335" s="316">
        <v>1.2144563225547851</v>
      </c>
      <c r="D23335" s="315" t="s">
        <v>82</v>
      </c>
    </row>
    <row r="23336" spans="1:4" ht="14.5" customHeight="1" x14ac:dyDescent="0.35">
      <c r="A23336" s="1"/>
      <c r="B23336" s="317">
        <v>44486.200000052806</v>
      </c>
      <c r="C23336" s="316">
        <v>1.1919410947482598</v>
      </c>
      <c r="D23336" s="315" t="s">
        <v>82</v>
      </c>
    </row>
    <row r="23337" spans="1:4" ht="14.5" customHeight="1" x14ac:dyDescent="0.35">
      <c r="A23337" s="1"/>
      <c r="B23337" s="317">
        <v>44486.200694497253</v>
      </c>
      <c r="C23337" s="316">
        <v>1.2416326598995207</v>
      </c>
      <c r="D23337" s="315" t="s">
        <v>82</v>
      </c>
    </row>
    <row r="23338" spans="1:4" ht="14.5" customHeight="1" x14ac:dyDescent="0.35">
      <c r="A23338" s="1"/>
      <c r="B23338" s="317">
        <v>44486.201388941699</v>
      </c>
      <c r="C23338" s="316">
        <v>1.2182405447276021</v>
      </c>
      <c r="D23338" s="315" t="s">
        <v>82</v>
      </c>
    </row>
    <row r="23339" spans="1:4" ht="14.5" customHeight="1" x14ac:dyDescent="0.35">
      <c r="A23339" s="1"/>
      <c r="B23339" s="317">
        <v>44486.202083386146</v>
      </c>
      <c r="C23339" s="316">
        <v>1.2973979590849012</v>
      </c>
      <c r="D23339" s="315" t="s">
        <v>82</v>
      </c>
    </row>
    <row r="23340" spans="1:4" ht="14.5" customHeight="1" x14ac:dyDescent="0.35">
      <c r="A23340" s="1"/>
      <c r="B23340" s="317">
        <v>44486.202777830593</v>
      </c>
      <c r="C23340" s="316">
        <v>1.3155944549089631</v>
      </c>
      <c r="D23340" s="315" t="s">
        <v>82</v>
      </c>
    </row>
    <row r="23341" spans="1:4" ht="14.5" customHeight="1" x14ac:dyDescent="0.35">
      <c r="A23341" s="1"/>
      <c r="B23341" s="317">
        <v>44486.20347227504</v>
      </c>
      <c r="C23341" s="316">
        <v>1.1889870348699332</v>
      </c>
      <c r="D23341" s="315" t="s">
        <v>82</v>
      </c>
    </row>
    <row r="23342" spans="1:4" ht="14.5" customHeight="1" x14ac:dyDescent="0.35">
      <c r="A23342" s="1"/>
      <c r="B23342" s="317">
        <v>44486.204166719486</v>
      </c>
      <c r="C23342" s="316">
        <v>1.1939859685391183</v>
      </c>
      <c r="D23342" s="315" t="s">
        <v>82</v>
      </c>
    </row>
    <row r="23343" spans="1:4" ht="14.5" customHeight="1" x14ac:dyDescent="0.35">
      <c r="A23343" s="1"/>
      <c r="B23343" s="317">
        <v>44486.204861163933</v>
      </c>
      <c r="C23343" s="316">
        <v>1.2540812594873387</v>
      </c>
      <c r="D23343" s="315" t="s">
        <v>82</v>
      </c>
    </row>
    <row r="23344" spans="1:4" ht="14.5" customHeight="1" x14ac:dyDescent="0.35">
      <c r="A23344" s="1"/>
      <c r="B23344" s="317">
        <v>44486.20555560838</v>
      </c>
      <c r="C23344" s="316">
        <v>1.162763634281752</v>
      </c>
      <c r="D23344" s="315" t="s">
        <v>82</v>
      </c>
    </row>
    <row r="23345" spans="1:4" ht="14.5" customHeight="1" x14ac:dyDescent="0.35">
      <c r="A23345" s="1"/>
      <c r="B23345" s="317">
        <v>44486.206250052826</v>
      </c>
      <c r="C23345" s="316">
        <v>1.1944068918541839</v>
      </c>
      <c r="D23345" s="315" t="s">
        <v>82</v>
      </c>
    </row>
    <row r="23346" spans="1:4" ht="14.5" customHeight="1" x14ac:dyDescent="0.35">
      <c r="A23346" s="1"/>
      <c r="B23346" s="317">
        <v>44486.206944497273</v>
      </c>
      <c r="C23346" s="316">
        <v>1.2532961088347292</v>
      </c>
      <c r="D23346" s="315" t="s">
        <v>82</v>
      </c>
    </row>
    <row r="23347" spans="1:4" ht="14.5" customHeight="1" x14ac:dyDescent="0.35">
      <c r="A23347" s="1"/>
      <c r="B23347" s="317">
        <v>44486.20763894172</v>
      </c>
      <c r="C23347" s="316">
        <v>1.2951680892885937</v>
      </c>
      <c r="D23347" s="315" t="s">
        <v>82</v>
      </c>
    </row>
    <row r="23348" spans="1:4" ht="14.5" customHeight="1" x14ac:dyDescent="0.35">
      <c r="A23348" s="1"/>
      <c r="B23348" s="317">
        <v>44486.208333386166</v>
      </c>
      <c r="C23348" s="316">
        <v>1.2217117648346478</v>
      </c>
      <c r="D23348" s="315" t="s">
        <v>82</v>
      </c>
    </row>
    <row r="23349" spans="1:4" ht="14.5" customHeight="1" x14ac:dyDescent="0.35">
      <c r="A23349" s="1"/>
      <c r="B23349" s="317">
        <v>44486.209027830613</v>
      </c>
      <c r="C23349" s="316">
        <v>1.3466808248767241</v>
      </c>
      <c r="D23349" s="315" t="s">
        <v>82</v>
      </c>
    </row>
    <row r="23350" spans="1:4" ht="14.5" customHeight="1" x14ac:dyDescent="0.35">
      <c r="A23350" s="1"/>
      <c r="B23350" s="317">
        <v>44486.20972227506</v>
      </c>
      <c r="C23350" s="316">
        <v>1.5361466097650009</v>
      </c>
      <c r="D23350" s="315" t="s">
        <v>82</v>
      </c>
    </row>
    <row r="23351" spans="1:4" ht="14.5" customHeight="1" x14ac:dyDescent="0.35">
      <c r="A23351" s="1"/>
      <c r="B23351" s="317">
        <v>44486.210416719507</v>
      </c>
      <c r="C23351" s="316">
        <v>1.6581808774266391</v>
      </c>
      <c r="D23351" s="315" t="s">
        <v>82</v>
      </c>
    </row>
    <row r="23352" spans="1:4" ht="14.5" customHeight="1" x14ac:dyDescent="0.35">
      <c r="A23352" s="1"/>
      <c r="B23352" s="317">
        <v>44486.211111163953</v>
      </c>
      <c r="C23352" s="316">
        <v>1.9949083558527794</v>
      </c>
      <c r="D23352" s="315" t="s">
        <v>82</v>
      </c>
    </row>
    <row r="23353" spans="1:4" ht="14.5" customHeight="1" x14ac:dyDescent="0.35">
      <c r="A23353" s="1"/>
      <c r="B23353" s="317">
        <v>44486.2118056084</v>
      </c>
      <c r="C23353" s="316">
        <v>2.4986115649518981</v>
      </c>
      <c r="D23353" s="315" t="s">
        <v>82</v>
      </c>
    </row>
    <row r="23354" spans="1:4" ht="14.5" customHeight="1" x14ac:dyDescent="0.35">
      <c r="A23354" s="1"/>
      <c r="B23354" s="317">
        <v>44486.212500052847</v>
      </c>
      <c r="C23354" s="316">
        <v>2.9317742939385427</v>
      </c>
      <c r="D23354" s="315" t="s">
        <v>82</v>
      </c>
    </row>
    <row r="23355" spans="1:4" ht="14.5" customHeight="1" x14ac:dyDescent="0.35">
      <c r="A23355" s="1"/>
      <c r="B23355" s="317">
        <v>44486.213194497293</v>
      </c>
      <c r="C23355" s="316">
        <v>2.5849561373887506</v>
      </c>
      <c r="D23355" s="315" t="s">
        <v>82</v>
      </c>
    </row>
    <row r="23356" spans="1:4" ht="14.5" customHeight="1" x14ac:dyDescent="0.35">
      <c r="A23356" s="1"/>
      <c r="B23356" s="317">
        <v>44486.21388894174</v>
      </c>
      <c r="C23356" s="316">
        <v>3.2106810704576372</v>
      </c>
      <c r="D23356" s="315" t="s">
        <v>82</v>
      </c>
    </row>
    <row r="23357" spans="1:4" ht="14.5" customHeight="1" x14ac:dyDescent="0.35">
      <c r="A23357" s="1"/>
      <c r="B23357" s="317">
        <v>44486.214583386187</v>
      </c>
      <c r="C23357" s="316">
        <v>3.5874184139639813</v>
      </c>
      <c r="D23357" s="315" t="s">
        <v>82</v>
      </c>
    </row>
    <row r="23358" spans="1:4" ht="14.5" customHeight="1" x14ac:dyDescent="0.35">
      <c r="A23358" s="1"/>
      <c r="B23358" s="317">
        <v>44486.215277830634</v>
      </c>
      <c r="C23358" s="316">
        <v>4.4650659889559998</v>
      </c>
      <c r="D23358" s="315" t="s">
        <v>82</v>
      </c>
    </row>
    <row r="23359" spans="1:4" ht="14.5" customHeight="1" x14ac:dyDescent="0.35">
      <c r="A23359" s="1"/>
      <c r="B23359" s="317">
        <v>44486.21597227508</v>
      </c>
      <c r="C23359" s="316">
        <v>4.6806399058819803</v>
      </c>
      <c r="D23359" s="315" t="s">
        <v>82</v>
      </c>
    </row>
    <row r="23360" spans="1:4" ht="14.5" customHeight="1" x14ac:dyDescent="0.35">
      <c r="A23360" s="1"/>
      <c r="B23360" s="317">
        <v>44486.216666719527</v>
      </c>
      <c r="C23360" s="316">
        <v>5.5221097212260553</v>
      </c>
      <c r="D23360" s="315" t="s">
        <v>82</v>
      </c>
    </row>
    <row r="23361" spans="1:4" ht="14.5" customHeight="1" x14ac:dyDescent="0.35">
      <c r="A23361" s="1"/>
      <c r="B23361" s="317">
        <v>44486.217361163974</v>
      </c>
      <c r="C23361" s="316">
        <v>5.3428362324962411</v>
      </c>
      <c r="D23361" s="315" t="s">
        <v>82</v>
      </c>
    </row>
    <row r="23362" spans="1:4" ht="14.5" customHeight="1" x14ac:dyDescent="0.35">
      <c r="A23362" s="1"/>
      <c r="B23362" s="317">
        <v>44486.21805560842</v>
      </c>
      <c r="C23362" s="316">
        <v>6.2367620916167654</v>
      </c>
      <c r="D23362" s="315" t="s">
        <v>82</v>
      </c>
    </row>
    <row r="23363" spans="1:4" ht="14.5" customHeight="1" x14ac:dyDescent="0.35">
      <c r="A23363" s="1"/>
      <c r="B23363" s="317">
        <v>44486.218750052867</v>
      </c>
      <c r="C23363" s="316">
        <v>6.4193043479193879</v>
      </c>
      <c r="D23363" s="315" t="s">
        <v>82</v>
      </c>
    </row>
    <row r="23364" spans="1:4" ht="14.5" customHeight="1" x14ac:dyDescent="0.35">
      <c r="A23364" s="1"/>
      <c r="B23364" s="317">
        <v>44486.219444497314</v>
      </c>
      <c r="C23364" s="316">
        <v>6.2075382384206019</v>
      </c>
      <c r="D23364" s="315" t="s">
        <v>82</v>
      </c>
    </row>
    <row r="23365" spans="1:4" ht="14.5" customHeight="1" x14ac:dyDescent="0.35">
      <c r="A23365" s="1"/>
      <c r="B23365" s="317">
        <v>44486.220138941761</v>
      </c>
      <c r="C23365" s="316">
        <v>6.1985452551421378</v>
      </c>
      <c r="D23365" s="315" t="s">
        <v>82</v>
      </c>
    </row>
    <row r="23366" spans="1:4" ht="14.5" customHeight="1" x14ac:dyDescent="0.35">
      <c r="A23366" s="1"/>
      <c r="B23366" s="317">
        <v>44486.220833386207</v>
      </c>
      <c r="C23366" s="316">
        <v>6.8056114415091242</v>
      </c>
      <c r="D23366" s="315" t="s">
        <v>82</v>
      </c>
    </row>
    <row r="23367" spans="1:4" ht="14.5" customHeight="1" x14ac:dyDescent="0.35">
      <c r="A23367" s="1"/>
      <c r="B23367" s="317">
        <v>44486.221527830654</v>
      </c>
      <c r="C23367" s="316">
        <v>7.139748015695174</v>
      </c>
      <c r="D23367" s="315" t="s">
        <v>82</v>
      </c>
    </row>
    <row r="23368" spans="1:4" ht="14.5" customHeight="1" x14ac:dyDescent="0.35">
      <c r="A23368" s="1"/>
      <c r="B23368" s="317">
        <v>44486.222222275101</v>
      </c>
      <c r="C23368" s="316">
        <v>7.2442557447562042</v>
      </c>
      <c r="D23368" s="315" t="s">
        <v>82</v>
      </c>
    </row>
    <row r="23369" spans="1:4" ht="14.5" customHeight="1" x14ac:dyDescent="0.35">
      <c r="A23369" s="1"/>
      <c r="B23369" s="317">
        <v>44486.222916719547</v>
      </c>
      <c r="C23369" s="316">
        <v>7.6046196665345631</v>
      </c>
      <c r="D23369" s="315" t="s">
        <v>82</v>
      </c>
    </row>
    <row r="23370" spans="1:4" ht="14.5" customHeight="1" x14ac:dyDescent="0.35">
      <c r="A23370" s="1"/>
      <c r="B23370" s="317">
        <v>44486.223611163994</v>
      </c>
      <c r="C23370" s="316">
        <v>7.4902995515378281</v>
      </c>
      <c r="D23370" s="315" t="s">
        <v>82</v>
      </c>
    </row>
    <row r="23371" spans="1:4" ht="14.5" customHeight="1" x14ac:dyDescent="0.35">
      <c r="A23371" s="1"/>
      <c r="B23371" s="317">
        <v>44486.224305608441</v>
      </c>
      <c r="C23371" s="316">
        <v>7.7708475692875556</v>
      </c>
      <c r="D23371" s="315" t="s">
        <v>82</v>
      </c>
    </row>
    <row r="23372" spans="1:4" ht="14.5" customHeight="1" x14ac:dyDescent="0.35">
      <c r="A23372" s="1"/>
      <c r="B23372" s="317">
        <v>44486.225000052887</v>
      </c>
      <c r="C23372" s="316">
        <v>7.6416809402072738</v>
      </c>
      <c r="D23372" s="315" t="s">
        <v>82</v>
      </c>
    </row>
    <row r="23373" spans="1:4" ht="14.5" customHeight="1" x14ac:dyDescent="0.35">
      <c r="A23373" s="1"/>
      <c r="B23373" s="317">
        <v>44486.225694497334</v>
      </c>
      <c r="C23373" s="316">
        <v>7.5516454699766955</v>
      </c>
      <c r="D23373" s="315" t="s">
        <v>82</v>
      </c>
    </row>
    <row r="23374" spans="1:4" ht="14.5" customHeight="1" x14ac:dyDescent="0.35">
      <c r="A23374" s="1"/>
      <c r="B23374" s="317">
        <v>44486.226388941781</v>
      </c>
      <c r="C23374" s="316">
        <v>7.8757856887220745</v>
      </c>
      <c r="D23374" s="315" t="s">
        <v>82</v>
      </c>
    </row>
    <row r="23375" spans="1:4" ht="14.5" customHeight="1" x14ac:dyDescent="0.35">
      <c r="A23375" s="1"/>
      <c r="B23375" s="317">
        <v>44486.227083386228</v>
      </c>
      <c r="C23375" s="316">
        <v>7.7998772413392237</v>
      </c>
      <c r="D23375" s="315" t="s">
        <v>82</v>
      </c>
    </row>
    <row r="23376" spans="1:4" ht="14.5" customHeight="1" x14ac:dyDescent="0.35">
      <c r="A23376" s="1"/>
      <c r="B23376" s="317">
        <v>44486.227777830674</v>
      </c>
      <c r="C23376" s="316">
        <v>7.5947310879600991</v>
      </c>
      <c r="D23376" s="315" t="s">
        <v>82</v>
      </c>
    </row>
    <row r="23377" spans="1:4" ht="14.5" customHeight="1" x14ac:dyDescent="0.35">
      <c r="A23377" s="1"/>
      <c r="B23377" s="317">
        <v>44486.228472275121</v>
      </c>
      <c r="C23377" s="316">
        <v>7.8410692801672361</v>
      </c>
      <c r="D23377" s="315" t="s">
        <v>82</v>
      </c>
    </row>
    <row r="23378" spans="1:4" ht="14.5" customHeight="1" x14ac:dyDescent="0.35">
      <c r="A23378" s="1"/>
      <c r="B23378" s="317">
        <v>44486.229166719568</v>
      </c>
      <c r="C23378" s="316">
        <v>7.7265844713793435</v>
      </c>
      <c r="D23378" s="315" t="s">
        <v>82</v>
      </c>
    </row>
    <row r="23379" spans="1:4" ht="14.5" customHeight="1" x14ac:dyDescent="0.35">
      <c r="A23379" s="1"/>
      <c r="B23379" s="317">
        <v>44486.229861164014</v>
      </c>
      <c r="C23379" s="316">
        <v>7.7337834638397904</v>
      </c>
      <c r="D23379" s="315" t="s">
        <v>82</v>
      </c>
    </row>
    <row r="23380" spans="1:4" ht="14.5" customHeight="1" x14ac:dyDescent="0.35">
      <c r="A23380" s="1"/>
      <c r="B23380" s="317">
        <v>44486.230555608461</v>
      </c>
      <c r="C23380" s="316">
        <v>7.5315420019162653</v>
      </c>
      <c r="D23380" s="315" t="s">
        <v>82</v>
      </c>
    </row>
    <row r="23381" spans="1:4" ht="14.5" customHeight="1" x14ac:dyDescent="0.35">
      <c r="A23381" s="1"/>
      <c r="B23381" s="317">
        <v>44486.231250052908</v>
      </c>
      <c r="C23381" s="316">
        <v>7.5788041621022177</v>
      </c>
      <c r="D23381" s="315" t="s">
        <v>82</v>
      </c>
    </row>
    <row r="23382" spans="1:4" ht="14.5" customHeight="1" x14ac:dyDescent="0.35">
      <c r="A23382" s="1"/>
      <c r="B23382" s="317">
        <v>44486.231944497355</v>
      </c>
      <c r="C23382" s="316">
        <v>7.4261752928967324</v>
      </c>
      <c r="D23382" s="315" t="s">
        <v>82</v>
      </c>
    </row>
    <row r="23383" spans="1:4" ht="14.5" customHeight="1" x14ac:dyDescent="0.35">
      <c r="A23383" s="1"/>
      <c r="B23383" s="317">
        <v>44486.232638941801</v>
      </c>
      <c r="C23383" s="316">
        <v>7.3458953560007405</v>
      </c>
      <c r="D23383" s="315" t="s">
        <v>82</v>
      </c>
    </row>
    <row r="23384" spans="1:4" ht="14.5" customHeight="1" x14ac:dyDescent="0.35">
      <c r="A23384" s="1"/>
      <c r="B23384" s="317">
        <v>44486.233333386248</v>
      </c>
      <c r="C23384" s="316">
        <v>7.2749153568932039</v>
      </c>
      <c r="D23384" s="315" t="s">
        <v>82</v>
      </c>
    </row>
    <row r="23385" spans="1:4" ht="14.5" customHeight="1" x14ac:dyDescent="0.35">
      <c r="A23385" s="1"/>
      <c r="B23385" s="317">
        <v>44486.234027830695</v>
      </c>
      <c r="C23385" s="316">
        <v>7.1587821943702385</v>
      </c>
      <c r="D23385" s="315" t="s">
        <v>82</v>
      </c>
    </row>
    <row r="23386" spans="1:4" ht="14.5" customHeight="1" x14ac:dyDescent="0.35">
      <c r="A23386" s="1"/>
      <c r="B23386" s="317">
        <v>44486.234722275141</v>
      </c>
      <c r="C23386" s="316">
        <v>7.1690733069316286</v>
      </c>
      <c r="D23386" s="315" t="s">
        <v>82</v>
      </c>
    </row>
    <row r="23387" spans="1:4" ht="14.5" customHeight="1" x14ac:dyDescent="0.35">
      <c r="A23387" s="1"/>
      <c r="B23387" s="317">
        <v>44486.235416719588</v>
      </c>
      <c r="C23387" s="316">
        <v>6.9388330303840728</v>
      </c>
      <c r="D23387" s="315" t="s">
        <v>82</v>
      </c>
    </row>
    <row r="23388" spans="1:4" ht="14.5" customHeight="1" x14ac:dyDescent="0.35">
      <c r="A23388" s="1"/>
      <c r="B23388" s="317">
        <v>44486.236111164035</v>
      </c>
      <c r="C23388" s="316">
        <v>6.8678848374681065</v>
      </c>
      <c r="D23388" s="315" t="s">
        <v>82</v>
      </c>
    </row>
    <row r="23389" spans="1:4" ht="14.5" customHeight="1" x14ac:dyDescent="0.35">
      <c r="A23389" s="1"/>
      <c r="B23389" s="317">
        <v>44486.236805608482</v>
      </c>
      <c r="C23389" s="316">
        <v>6.804360316076175</v>
      </c>
      <c r="D23389" s="315" t="s">
        <v>82</v>
      </c>
    </row>
    <row r="23390" spans="1:4" ht="14.5" customHeight="1" x14ac:dyDescent="0.35">
      <c r="A23390" s="1"/>
      <c r="B23390" s="317">
        <v>44486.237500052928</v>
      </c>
      <c r="C23390" s="316">
        <v>6.6909497573792276</v>
      </c>
      <c r="D23390" s="315" t="s">
        <v>82</v>
      </c>
    </row>
    <row r="23391" spans="1:4" ht="14.5" customHeight="1" x14ac:dyDescent="0.35">
      <c r="A23391" s="1"/>
      <c r="B23391" s="317">
        <v>44486.238194497375</v>
      </c>
      <c r="C23391" s="316">
        <v>6.5820434834303647</v>
      </c>
      <c r="D23391" s="315" t="s">
        <v>82</v>
      </c>
    </row>
    <row r="23392" spans="1:4" ht="14.5" customHeight="1" x14ac:dyDescent="0.35">
      <c r="A23392" s="1"/>
      <c r="B23392" s="317">
        <v>44486.238888941822</v>
      </c>
      <c r="C23392" s="316">
        <v>6.4180263502193462</v>
      </c>
      <c r="D23392" s="315" t="s">
        <v>82</v>
      </c>
    </row>
    <row r="23393" spans="1:4" ht="14.5" customHeight="1" x14ac:dyDescent="0.35">
      <c r="A23393" s="1"/>
      <c r="B23393" s="317">
        <v>44486.239583386268</v>
      </c>
      <c r="C23393" s="316">
        <v>6.4784023701481299</v>
      </c>
      <c r="D23393" s="315" t="s">
        <v>82</v>
      </c>
    </row>
    <row r="23394" spans="1:4" ht="14.5" customHeight="1" x14ac:dyDescent="0.35">
      <c r="A23394" s="1"/>
      <c r="B23394" s="317">
        <v>44486.240277830715</v>
      </c>
      <c r="C23394" s="316">
        <v>6.4271469729087887</v>
      </c>
      <c r="D23394" s="315" t="s">
        <v>82</v>
      </c>
    </row>
    <row r="23395" spans="1:4" ht="14.5" customHeight="1" x14ac:dyDescent="0.35">
      <c r="A23395" s="1"/>
      <c r="B23395" s="317">
        <v>44486.240972275162</v>
      </c>
      <c r="C23395" s="316">
        <v>6.3218403966478949</v>
      </c>
      <c r="D23395" s="315" t="s">
        <v>82</v>
      </c>
    </row>
    <row r="23396" spans="1:4" ht="14.5" customHeight="1" x14ac:dyDescent="0.35">
      <c r="A23396" s="1"/>
      <c r="B23396" s="317">
        <v>44486.241666719608</v>
      </c>
      <c r="C23396" s="316">
        <v>6.3278326793845432</v>
      </c>
      <c r="D23396" s="315" t="s">
        <v>82</v>
      </c>
    </row>
    <row r="23397" spans="1:4" ht="14.5" customHeight="1" x14ac:dyDescent="0.35">
      <c r="A23397" s="1"/>
      <c r="B23397" s="317">
        <v>44486.242361164055</v>
      </c>
      <c r="C23397" s="316">
        <v>6.2677075281512469</v>
      </c>
      <c r="D23397" s="315" t="s">
        <v>82</v>
      </c>
    </row>
    <row r="23398" spans="1:4" ht="14.5" customHeight="1" x14ac:dyDescent="0.35">
      <c r="A23398" s="1"/>
      <c r="B23398" s="317">
        <v>44486.243055608502</v>
      </c>
      <c r="C23398" s="316">
        <v>6.112869941243237</v>
      </c>
      <c r="D23398" s="315" t="s">
        <v>82</v>
      </c>
    </row>
    <row r="23399" spans="1:4" ht="14.5" customHeight="1" x14ac:dyDescent="0.35">
      <c r="A23399" s="1"/>
      <c r="B23399" s="317">
        <v>44486.243750052949</v>
      </c>
      <c r="C23399" s="316">
        <v>6.0517840338964257</v>
      </c>
      <c r="D23399" s="315" t="s">
        <v>82</v>
      </c>
    </row>
    <row r="23400" spans="1:4" ht="14.5" customHeight="1" x14ac:dyDescent="0.35">
      <c r="A23400" s="1"/>
      <c r="B23400" s="317">
        <v>44486.244444497395</v>
      </c>
      <c r="C23400" s="316">
        <v>5.8955775779223281</v>
      </c>
      <c r="D23400" s="315" t="s">
        <v>82</v>
      </c>
    </row>
    <row r="23401" spans="1:4" ht="14.5" customHeight="1" x14ac:dyDescent="0.35">
      <c r="A23401" s="1"/>
      <c r="B23401" s="317">
        <v>44486.245138941842</v>
      </c>
      <c r="C23401" s="316">
        <v>5.8447154691640515</v>
      </c>
      <c r="D23401" s="315" t="s">
        <v>82</v>
      </c>
    </row>
    <row r="23402" spans="1:4" ht="14.5" customHeight="1" x14ac:dyDescent="0.35">
      <c r="A23402" s="1"/>
      <c r="B23402" s="317">
        <v>44486.245833386289</v>
      </c>
      <c r="C23402" s="316">
        <v>5.6249214301585502</v>
      </c>
      <c r="D23402" s="315" t="s">
        <v>82</v>
      </c>
    </row>
    <row r="23403" spans="1:4" ht="14.5" customHeight="1" x14ac:dyDescent="0.35">
      <c r="A23403" s="1"/>
      <c r="B23403" s="317">
        <v>44486.246527830735</v>
      </c>
      <c r="C23403" s="316">
        <v>5.5939889514116654</v>
      </c>
      <c r="D23403" s="315" t="s">
        <v>82</v>
      </c>
    </row>
    <row r="23404" spans="1:4" ht="14.5" customHeight="1" x14ac:dyDescent="0.35">
      <c r="A23404" s="1"/>
      <c r="B23404" s="317">
        <v>44486.247222275182</v>
      </c>
      <c r="C23404" s="316">
        <v>5.5682835175199825</v>
      </c>
      <c r="D23404" s="315" t="s">
        <v>82</v>
      </c>
    </row>
    <row r="23405" spans="1:4" ht="14.5" customHeight="1" x14ac:dyDescent="0.35">
      <c r="A23405" s="1"/>
      <c r="B23405" s="317">
        <v>44486.247916719629</v>
      </c>
      <c r="C23405" s="316">
        <v>5.4418874617246429</v>
      </c>
      <c r="D23405" s="315" t="s">
        <v>82</v>
      </c>
    </row>
    <row r="23406" spans="1:4" ht="14.5" customHeight="1" x14ac:dyDescent="0.35">
      <c r="A23406" s="1"/>
      <c r="B23406" s="317">
        <v>44486.248611164076</v>
      </c>
      <c r="C23406" s="316">
        <v>5.4479761983264323</v>
      </c>
      <c r="D23406" s="315" t="s">
        <v>82</v>
      </c>
    </row>
    <row r="23407" spans="1:4" ht="14.5" customHeight="1" x14ac:dyDescent="0.35">
      <c r="A23407" s="1"/>
      <c r="B23407" s="317">
        <v>44486.249305608522</v>
      </c>
      <c r="C23407" s="316">
        <v>5.3076084364026128</v>
      </c>
      <c r="D23407" s="315" t="s">
        <v>82</v>
      </c>
    </row>
    <row r="23408" spans="1:4" ht="14.5" customHeight="1" x14ac:dyDescent="0.35">
      <c r="A23408" s="1"/>
      <c r="B23408" s="317">
        <v>44486.250000052969</v>
      </c>
      <c r="C23408" s="316">
        <v>5.4117287757838008</v>
      </c>
      <c r="D23408" s="315" t="s">
        <v>82</v>
      </c>
    </row>
    <row r="23409" spans="1:4" ht="14.5" customHeight="1" x14ac:dyDescent="0.35">
      <c r="A23409" s="1"/>
      <c r="B23409" s="317">
        <v>44486.250694497416</v>
      </c>
      <c r="C23409" s="316">
        <v>5.2319247846258801</v>
      </c>
      <c r="D23409" s="315" t="s">
        <v>82</v>
      </c>
    </row>
    <row r="23410" spans="1:4" ht="14.5" customHeight="1" x14ac:dyDescent="0.35">
      <c r="A23410" s="1"/>
      <c r="B23410" s="317">
        <v>44486.251388941862</v>
      </c>
      <c r="C23410" s="316">
        <v>5.1135857248198588</v>
      </c>
      <c r="D23410" s="315" t="s">
        <v>82</v>
      </c>
    </row>
    <row r="23411" spans="1:4" ht="14.5" customHeight="1" x14ac:dyDescent="0.35">
      <c r="A23411" s="1"/>
      <c r="B23411" s="317">
        <v>44486.252083386309</v>
      </c>
      <c r="C23411" s="316">
        <v>5.0936418970567807</v>
      </c>
      <c r="D23411" s="315" t="s">
        <v>82</v>
      </c>
    </row>
    <row r="23412" spans="1:4" ht="14.5" customHeight="1" x14ac:dyDescent="0.35">
      <c r="A23412" s="1"/>
      <c r="B23412" s="317">
        <v>44486.252777830756</v>
      </c>
      <c r="C23412" s="316">
        <v>4.9943953262953675</v>
      </c>
      <c r="D23412" s="315" t="s">
        <v>82</v>
      </c>
    </row>
    <row r="23413" spans="1:4" ht="14.5" customHeight="1" x14ac:dyDescent="0.35">
      <c r="A23413" s="1"/>
      <c r="B23413" s="317">
        <v>44486.253472275203</v>
      </c>
      <c r="C23413" s="316">
        <v>4.9571784538774715</v>
      </c>
      <c r="D23413" s="315" t="s">
        <v>82</v>
      </c>
    </row>
    <row r="23414" spans="1:4" ht="14.5" customHeight="1" x14ac:dyDescent="0.35">
      <c r="A23414" s="1"/>
      <c r="B23414" s="317">
        <v>44486.254166719649</v>
      </c>
      <c r="C23414" s="316">
        <v>4.8209818308218626</v>
      </c>
      <c r="D23414" s="315" t="s">
        <v>82</v>
      </c>
    </row>
    <row r="23415" spans="1:4" ht="14.5" customHeight="1" x14ac:dyDescent="0.35">
      <c r="A23415" s="1"/>
      <c r="B23415" s="317">
        <v>44486.254861164096</v>
      </c>
      <c r="C23415" s="316">
        <v>4.8167630351174013</v>
      </c>
      <c r="D23415" s="315" t="s">
        <v>82</v>
      </c>
    </row>
    <row r="23416" spans="1:4" ht="14.5" customHeight="1" x14ac:dyDescent="0.35">
      <c r="A23416" s="1"/>
      <c r="B23416" s="317">
        <v>44486.255555608543</v>
      </c>
      <c r="C23416" s="316">
        <v>4.6888712294780515</v>
      </c>
      <c r="D23416" s="315" t="s">
        <v>82</v>
      </c>
    </row>
    <row r="23417" spans="1:4" ht="14.5" customHeight="1" x14ac:dyDescent="0.35">
      <c r="A23417" s="1"/>
      <c r="B23417" s="317">
        <v>44486.256250052989</v>
      </c>
      <c r="C23417" s="316">
        <v>4.5395443514422364</v>
      </c>
      <c r="D23417" s="315" t="s">
        <v>82</v>
      </c>
    </row>
    <row r="23418" spans="1:4" ht="14.5" customHeight="1" x14ac:dyDescent="0.35">
      <c r="A23418" s="1"/>
      <c r="B23418" s="317">
        <v>44486.256944497436</v>
      </c>
      <c r="C23418" s="316">
        <v>4.5020832311398404</v>
      </c>
      <c r="D23418" s="315" t="s">
        <v>82</v>
      </c>
    </row>
    <row r="23419" spans="1:4" ht="14.5" customHeight="1" x14ac:dyDescent="0.35">
      <c r="A23419" s="1"/>
      <c r="B23419" s="317">
        <v>44486.257638941883</v>
      </c>
      <c r="C23419" s="316">
        <v>4.5189970534809012</v>
      </c>
      <c r="D23419" s="315" t="s">
        <v>82</v>
      </c>
    </row>
    <row r="23420" spans="1:4" ht="14.5" customHeight="1" x14ac:dyDescent="0.35">
      <c r="A23420" s="1"/>
      <c r="B23420" s="317">
        <v>44486.258333386329</v>
      </c>
      <c r="C23420" s="316">
        <v>4.369158583176735</v>
      </c>
      <c r="D23420" s="315" t="s">
        <v>82</v>
      </c>
    </row>
    <row r="23421" spans="1:4" ht="14.5" customHeight="1" x14ac:dyDescent="0.35">
      <c r="A23421" s="1"/>
      <c r="B23421" s="317">
        <v>44486.259027830776</v>
      </c>
      <c r="C23421" s="316">
        <v>4.241201575060404</v>
      </c>
      <c r="D23421" s="315" t="s">
        <v>82</v>
      </c>
    </row>
    <row r="23422" spans="1:4" ht="14.5" customHeight="1" x14ac:dyDescent="0.35">
      <c r="A23422" s="1"/>
      <c r="B23422" s="317">
        <v>44486.259722275223</v>
      </c>
      <c r="C23422" s="316">
        <v>4.2828580930465252</v>
      </c>
      <c r="D23422" s="315" t="s">
        <v>82</v>
      </c>
    </row>
    <row r="23423" spans="1:4" ht="14.5" customHeight="1" x14ac:dyDescent="0.35">
      <c r="A23423" s="1"/>
      <c r="B23423" s="317">
        <v>44486.26041671967</v>
      </c>
      <c r="C23423" s="316">
        <v>4.2926131382639143</v>
      </c>
      <c r="D23423" s="315" t="s">
        <v>82</v>
      </c>
    </row>
    <row r="23424" spans="1:4" ht="14.5" customHeight="1" x14ac:dyDescent="0.35">
      <c r="A23424" s="1"/>
      <c r="B23424" s="317">
        <v>44486.261111164116</v>
      </c>
      <c r="C23424" s="316">
        <v>4.1296312492124345</v>
      </c>
      <c r="D23424" s="315" t="s">
        <v>82</v>
      </c>
    </row>
    <row r="23425" spans="1:4" ht="14.5" customHeight="1" x14ac:dyDescent="0.35">
      <c r="A23425" s="1"/>
      <c r="B23425" s="317">
        <v>44486.261805608563</v>
      </c>
      <c r="C23425" s="316">
        <v>4.1770824269280036</v>
      </c>
      <c r="D23425" s="315" t="s">
        <v>82</v>
      </c>
    </row>
    <row r="23426" spans="1:4" ht="14.5" customHeight="1" x14ac:dyDescent="0.35">
      <c r="A23426" s="1"/>
      <c r="B23426" s="317">
        <v>44486.26250005301</v>
      </c>
      <c r="C23426" s="316">
        <v>4.1659120122925133</v>
      </c>
      <c r="D23426" s="315" t="s">
        <v>82</v>
      </c>
    </row>
    <row r="23427" spans="1:4" ht="14.5" customHeight="1" x14ac:dyDescent="0.35">
      <c r="A23427" s="1"/>
      <c r="B23427" s="317">
        <v>44486.263194497456</v>
      </c>
      <c r="C23427" s="316">
        <v>4.053479941686601</v>
      </c>
      <c r="D23427" s="315" t="s">
        <v>82</v>
      </c>
    </row>
    <row r="23428" spans="1:4" ht="14.5" customHeight="1" x14ac:dyDescent="0.35">
      <c r="A23428" s="1"/>
      <c r="B23428" s="317">
        <v>44486.263888941903</v>
      </c>
      <c r="C23428" s="316">
        <v>3.9556969168180633</v>
      </c>
      <c r="D23428" s="315" t="s">
        <v>82</v>
      </c>
    </row>
    <row r="23429" spans="1:4" ht="14.5" customHeight="1" x14ac:dyDescent="0.35">
      <c r="A23429" s="1"/>
      <c r="B23429" s="317">
        <v>44486.26458338635</v>
      </c>
      <c r="C23429" s="316">
        <v>3.9565719292294186</v>
      </c>
      <c r="D23429" s="315" t="s">
        <v>82</v>
      </c>
    </row>
    <row r="23430" spans="1:4" ht="14.5" customHeight="1" x14ac:dyDescent="0.35">
      <c r="A23430" s="1"/>
      <c r="B23430" s="317">
        <v>44486.265277830797</v>
      </c>
      <c r="C23430" s="316">
        <v>3.9304632397851793</v>
      </c>
      <c r="D23430" s="315" t="s">
        <v>82</v>
      </c>
    </row>
    <row r="23431" spans="1:4" ht="14.5" customHeight="1" x14ac:dyDescent="0.35">
      <c r="A23431" s="1"/>
      <c r="B23431" s="317">
        <v>44486.265972275243</v>
      </c>
      <c r="C23431" s="316">
        <v>3.7514786997537763</v>
      </c>
      <c r="D23431" s="315" t="s">
        <v>82</v>
      </c>
    </row>
    <row r="23432" spans="1:4" ht="14.5" customHeight="1" x14ac:dyDescent="0.35">
      <c r="A23432" s="1"/>
      <c r="B23432" s="317">
        <v>44486.26666671969</v>
      </c>
      <c r="C23432" s="316">
        <v>3.6574824250772506</v>
      </c>
      <c r="D23432" s="315" t="s">
        <v>82</v>
      </c>
    </row>
    <row r="23433" spans="1:4" ht="14.5" customHeight="1" x14ac:dyDescent="0.35">
      <c r="A23433" s="1"/>
      <c r="B23433" s="317">
        <v>44486.267361164137</v>
      </c>
      <c r="C23433" s="316">
        <v>3.6572703814797327</v>
      </c>
      <c r="D23433" s="315" t="s">
        <v>82</v>
      </c>
    </row>
    <row r="23434" spans="1:4" ht="14.5" customHeight="1" x14ac:dyDescent="0.35">
      <c r="A23434" s="1"/>
      <c r="B23434" s="317">
        <v>44486.268055608583</v>
      </c>
      <c r="C23434" s="316">
        <v>3.5322243504143747</v>
      </c>
      <c r="D23434" s="315" t="s">
        <v>82</v>
      </c>
    </row>
    <row r="23435" spans="1:4" ht="14.5" customHeight="1" x14ac:dyDescent="0.35">
      <c r="A23435" s="1"/>
      <c r="B23435" s="317">
        <v>44486.26875005303</v>
      </c>
      <c r="C23435" s="316">
        <v>3.4478807157450015</v>
      </c>
      <c r="D23435" s="315" t="s">
        <v>82</v>
      </c>
    </row>
    <row r="23436" spans="1:4" ht="14.5" customHeight="1" x14ac:dyDescent="0.35">
      <c r="A23436" s="1"/>
      <c r="B23436" s="317">
        <v>44486.269444497477</v>
      </c>
      <c r="C23436" s="316">
        <v>3.4589245671767155</v>
      </c>
      <c r="D23436" s="315" t="s">
        <v>82</v>
      </c>
    </row>
    <row r="23437" spans="1:4" ht="14.5" customHeight="1" x14ac:dyDescent="0.35">
      <c r="A23437" s="1"/>
      <c r="B23437" s="317">
        <v>44486.270138941924</v>
      </c>
      <c r="C23437" s="316">
        <v>3.4872690359868406</v>
      </c>
      <c r="D23437" s="315" t="s">
        <v>82</v>
      </c>
    </row>
    <row r="23438" spans="1:4" ht="14.5" customHeight="1" x14ac:dyDescent="0.35">
      <c r="A23438" s="1"/>
      <c r="B23438" s="317">
        <v>44486.27083338637</v>
      </c>
      <c r="C23438" s="316">
        <v>3.3725464080808405</v>
      </c>
      <c r="D23438" s="315" t="s">
        <v>82</v>
      </c>
    </row>
    <row r="23439" spans="1:4" ht="14.5" customHeight="1" x14ac:dyDescent="0.35">
      <c r="A23439" s="1"/>
      <c r="B23439" s="317">
        <v>44486.271527830817</v>
      </c>
      <c r="C23439" s="316">
        <v>3.3277174161814402</v>
      </c>
      <c r="D23439" s="315" t="s">
        <v>82</v>
      </c>
    </row>
    <row r="23440" spans="1:4" ht="14.5" customHeight="1" x14ac:dyDescent="0.35">
      <c r="A23440" s="1"/>
      <c r="B23440" s="317">
        <v>44486.272222275264</v>
      </c>
      <c r="C23440" s="316">
        <v>3.2375659897696094</v>
      </c>
      <c r="D23440" s="315" t="s">
        <v>82</v>
      </c>
    </row>
    <row r="23441" spans="1:4" ht="14.5" customHeight="1" x14ac:dyDescent="0.35">
      <c r="A23441" s="1"/>
      <c r="B23441" s="317">
        <v>44486.27291671971</v>
      </c>
      <c r="C23441" s="316">
        <v>3.3306778161781039</v>
      </c>
      <c r="D23441" s="315" t="s">
        <v>82</v>
      </c>
    </row>
    <row r="23442" spans="1:4" ht="14.5" customHeight="1" x14ac:dyDescent="0.35">
      <c r="A23442" s="1"/>
      <c r="B23442" s="317">
        <v>44486.273611164157</v>
      </c>
      <c r="C23442" s="316">
        <v>3.2071486845883554</v>
      </c>
      <c r="D23442" s="315" t="s">
        <v>82</v>
      </c>
    </row>
    <row r="23443" spans="1:4" ht="14.5" customHeight="1" x14ac:dyDescent="0.35">
      <c r="A23443" s="1"/>
      <c r="B23443" s="317">
        <v>44486.274305608604</v>
      </c>
      <c r="C23443" s="316">
        <v>3.1595402893242257</v>
      </c>
      <c r="D23443" s="315" t="s">
        <v>82</v>
      </c>
    </row>
    <row r="23444" spans="1:4" ht="14.5" customHeight="1" x14ac:dyDescent="0.35">
      <c r="A23444" s="1"/>
      <c r="B23444" s="317">
        <v>44486.27500005305</v>
      </c>
      <c r="C23444" s="316">
        <v>3.0955329298295209</v>
      </c>
      <c r="D23444" s="315" t="s">
        <v>82</v>
      </c>
    </row>
    <row r="23445" spans="1:4" ht="14.5" customHeight="1" x14ac:dyDescent="0.35">
      <c r="A23445" s="1"/>
      <c r="B23445" s="317">
        <v>44486.275694497497</v>
      </c>
      <c r="C23445" s="316">
        <v>2.9899906080405345</v>
      </c>
      <c r="D23445" s="315" t="s">
        <v>82</v>
      </c>
    </row>
    <row r="23446" spans="1:4" ht="14.5" customHeight="1" x14ac:dyDescent="0.35">
      <c r="A23446" s="1"/>
      <c r="B23446" s="317">
        <v>44486.276388941944</v>
      </c>
      <c r="C23446" s="316">
        <v>2.9471325698732471</v>
      </c>
      <c r="D23446" s="315" t="s">
        <v>82</v>
      </c>
    </row>
    <row r="23447" spans="1:4" ht="14.5" customHeight="1" x14ac:dyDescent="0.35">
      <c r="A23447" s="1"/>
      <c r="B23447" s="317">
        <v>44486.277083386391</v>
      </c>
      <c r="C23447" s="316">
        <v>2.8888140948708192</v>
      </c>
      <c r="D23447" s="315" t="s">
        <v>82</v>
      </c>
    </row>
    <row r="23448" spans="1:4" ht="14.5" customHeight="1" x14ac:dyDescent="0.35">
      <c r="A23448" s="1"/>
      <c r="B23448" s="317">
        <v>44486.277777830837</v>
      </c>
      <c r="C23448" s="316">
        <v>2.834383594597178</v>
      </c>
      <c r="D23448" s="315" t="s">
        <v>82</v>
      </c>
    </row>
    <row r="23449" spans="1:4" ht="14.5" customHeight="1" x14ac:dyDescent="0.35">
      <c r="A23449" s="1"/>
      <c r="B23449" s="317">
        <v>44486.278472275284</v>
      </c>
      <c r="C23449" s="316">
        <v>2.7314556331188213</v>
      </c>
      <c r="D23449" s="315" t="s">
        <v>82</v>
      </c>
    </row>
    <row r="23450" spans="1:4" ht="14.5" customHeight="1" x14ac:dyDescent="0.35">
      <c r="A23450" s="1"/>
      <c r="B23450" s="317">
        <v>44486.279166719731</v>
      </c>
      <c r="C23450" s="316">
        <v>2.7901199095548992</v>
      </c>
      <c r="D23450" s="315" t="s">
        <v>82</v>
      </c>
    </row>
    <row r="23451" spans="1:4" ht="14.5" customHeight="1" x14ac:dyDescent="0.35">
      <c r="A23451" s="1"/>
      <c r="B23451" s="317">
        <v>44486.279861164177</v>
      </c>
      <c r="C23451" s="316">
        <v>2.6928838757851432</v>
      </c>
      <c r="D23451" s="315" t="s">
        <v>82</v>
      </c>
    </row>
    <row r="23452" spans="1:4" ht="14.5" customHeight="1" x14ac:dyDescent="0.35">
      <c r="A23452" s="1"/>
      <c r="B23452" s="317">
        <v>44486.280555608624</v>
      </c>
      <c r="C23452" s="316">
        <v>2.6689119221644431</v>
      </c>
      <c r="D23452" s="315" t="s">
        <v>82</v>
      </c>
    </row>
    <row r="23453" spans="1:4" ht="14.5" customHeight="1" x14ac:dyDescent="0.35">
      <c r="A23453" s="1"/>
      <c r="B23453" s="317">
        <v>44486.281250053071</v>
      </c>
      <c r="C23453" s="316">
        <v>2.7645641535140384</v>
      </c>
      <c r="D23453" s="315" t="s">
        <v>82</v>
      </c>
    </row>
    <row r="23454" spans="1:4" ht="14.5" customHeight="1" x14ac:dyDescent="0.35">
      <c r="A23454" s="1"/>
      <c r="B23454" s="317">
        <v>44486.281944497518</v>
      </c>
      <c r="C23454" s="316">
        <v>2.6759170952843609</v>
      </c>
      <c r="D23454" s="315" t="s">
        <v>82</v>
      </c>
    </row>
    <row r="23455" spans="1:4" ht="14.5" customHeight="1" x14ac:dyDescent="0.35">
      <c r="A23455" s="1"/>
      <c r="B23455" s="317">
        <v>44486.282638941964</v>
      </c>
      <c r="C23455" s="316">
        <v>2.6564057245959702</v>
      </c>
      <c r="D23455" s="315" t="s">
        <v>82</v>
      </c>
    </row>
    <row r="23456" spans="1:4" ht="14.5" customHeight="1" x14ac:dyDescent="0.35">
      <c r="A23456" s="1"/>
      <c r="B23456" s="317">
        <v>44486.283333386411</v>
      </c>
      <c r="C23456" s="316">
        <v>2.5816491252081808</v>
      </c>
      <c r="D23456" s="315" t="s">
        <v>82</v>
      </c>
    </row>
    <row r="23457" spans="1:4" ht="14.5" customHeight="1" x14ac:dyDescent="0.35">
      <c r="A23457" s="1"/>
      <c r="B23457" s="317">
        <v>44486.284027830858</v>
      </c>
      <c r="C23457" s="316">
        <v>2.2812019774787888</v>
      </c>
      <c r="D23457" s="315" t="s">
        <v>82</v>
      </c>
    </row>
    <row r="23458" spans="1:4" ht="14.5" customHeight="1" x14ac:dyDescent="0.35">
      <c r="A23458" s="1"/>
      <c r="B23458" s="317">
        <v>44486.284722275304</v>
      </c>
      <c r="C23458" s="316">
        <v>2.3232253157206895</v>
      </c>
      <c r="D23458" s="315" t="s">
        <v>82</v>
      </c>
    </row>
    <row r="23459" spans="1:4" ht="14.5" customHeight="1" x14ac:dyDescent="0.35">
      <c r="A23459" s="1"/>
      <c r="B23459" s="317">
        <v>44486.285416719751</v>
      </c>
      <c r="C23459" s="316">
        <v>2.2526744910141132</v>
      </c>
      <c r="D23459" s="315" t="s">
        <v>82</v>
      </c>
    </row>
    <row r="23460" spans="1:4" ht="14.5" customHeight="1" x14ac:dyDescent="0.35">
      <c r="A23460" s="1"/>
      <c r="B23460" s="317">
        <v>44486.286111164198</v>
      </c>
      <c r="C23460" s="316">
        <v>2.0866469756193511</v>
      </c>
      <c r="D23460" s="315" t="s">
        <v>82</v>
      </c>
    </row>
    <row r="23461" spans="1:4" ht="14.5" customHeight="1" x14ac:dyDescent="0.35">
      <c r="A23461" s="1"/>
      <c r="B23461" s="317">
        <v>44486.286805608644</v>
      </c>
      <c r="C23461" s="316">
        <v>1.839902410115883</v>
      </c>
      <c r="D23461" s="315" t="s">
        <v>82</v>
      </c>
    </row>
    <row r="23462" spans="1:4" ht="14.5" customHeight="1" x14ac:dyDescent="0.35">
      <c r="A23462" s="1"/>
      <c r="B23462" s="317">
        <v>44486.287500053091</v>
      </c>
      <c r="C23462" s="316">
        <v>1.8670870748179369</v>
      </c>
      <c r="D23462" s="315" t="s">
        <v>82</v>
      </c>
    </row>
    <row r="23463" spans="1:4" ht="14.5" customHeight="1" x14ac:dyDescent="0.35">
      <c r="A23463" s="1"/>
      <c r="B23463" s="317">
        <v>44486.288194497538</v>
      </c>
      <c r="C23463" s="316">
        <v>1.8677115673689817</v>
      </c>
      <c r="D23463" s="315" t="s">
        <v>82</v>
      </c>
    </row>
    <row r="23464" spans="1:4" ht="14.5" customHeight="1" x14ac:dyDescent="0.35">
      <c r="A23464" s="1"/>
      <c r="B23464" s="317">
        <v>44486.288888941985</v>
      </c>
      <c r="C23464" s="316">
        <v>1.901740666521649</v>
      </c>
      <c r="D23464" s="315" t="s">
        <v>82</v>
      </c>
    </row>
    <row r="23465" spans="1:4" ht="14.5" customHeight="1" x14ac:dyDescent="0.35">
      <c r="A23465" s="1"/>
      <c r="B23465" s="317">
        <v>44486.289583386431</v>
      </c>
      <c r="C23465" s="316">
        <v>1.8393611385524915</v>
      </c>
      <c r="D23465" s="315" t="s">
        <v>82</v>
      </c>
    </row>
    <row r="23466" spans="1:4" ht="14.5" customHeight="1" x14ac:dyDescent="0.35">
      <c r="A23466" s="1"/>
      <c r="B23466" s="317">
        <v>44486.290277830878</v>
      </c>
      <c r="C23466" s="316">
        <v>1.7124709095258974</v>
      </c>
      <c r="D23466" s="315" t="s">
        <v>82</v>
      </c>
    </row>
    <row r="23467" spans="1:4" ht="14.5" customHeight="1" x14ac:dyDescent="0.35">
      <c r="A23467" s="1"/>
      <c r="B23467" s="317">
        <v>44486.290972275325</v>
      </c>
      <c r="C23467" s="316">
        <v>1.6058855616095571</v>
      </c>
      <c r="D23467" s="315" t="s">
        <v>82</v>
      </c>
    </row>
    <row r="23468" spans="1:4" ht="14.5" customHeight="1" x14ac:dyDescent="0.35">
      <c r="A23468" s="1"/>
      <c r="B23468" s="317">
        <v>44486.291666719771</v>
      </c>
      <c r="C23468" s="316">
        <v>1.3916910835847072</v>
      </c>
      <c r="D23468" s="315" t="s">
        <v>82</v>
      </c>
    </row>
    <row r="23469" spans="1:4" ht="14.5" customHeight="1" x14ac:dyDescent="0.35">
      <c r="A23469" s="1"/>
      <c r="B23469" s="317">
        <v>44486.292361164218</v>
      </c>
      <c r="C23469" s="316">
        <v>1.3172873465918504</v>
      </c>
      <c r="D23469" s="315" t="s">
        <v>82</v>
      </c>
    </row>
    <row r="23470" spans="1:4" ht="14.5" customHeight="1" x14ac:dyDescent="0.35">
      <c r="A23470" s="1"/>
      <c r="B23470" s="317">
        <v>44486.293055608665</v>
      </c>
      <c r="C23470" s="316">
        <v>1.3589212359082314</v>
      </c>
      <c r="D23470" s="315" t="s">
        <v>82</v>
      </c>
    </row>
    <row r="23471" spans="1:4" ht="14.5" customHeight="1" x14ac:dyDescent="0.35">
      <c r="A23471" s="1"/>
      <c r="B23471" s="317">
        <v>44486.293750053112</v>
      </c>
      <c r="C23471" s="316">
        <v>1.2365351967674845</v>
      </c>
      <c r="D23471" s="315" t="s">
        <v>82</v>
      </c>
    </row>
    <row r="23472" spans="1:4" ht="14.5" customHeight="1" x14ac:dyDescent="0.35">
      <c r="A23472" s="1"/>
      <c r="B23472" s="317">
        <v>44486.294444497558</v>
      </c>
      <c r="C23472" s="316">
        <v>1.1688840497878119</v>
      </c>
      <c r="D23472" s="315" t="s">
        <v>82</v>
      </c>
    </row>
    <row r="23473" spans="1:4" ht="14.5" customHeight="1" x14ac:dyDescent="0.35">
      <c r="A23473" s="1"/>
      <c r="B23473" s="317">
        <v>44486.295138942005</v>
      </c>
      <c r="C23473" s="316">
        <v>1.0930460910726802</v>
      </c>
      <c r="D23473" s="315" t="s">
        <v>82</v>
      </c>
    </row>
    <row r="23474" spans="1:4" ht="14.5" customHeight="1" x14ac:dyDescent="0.35">
      <c r="A23474" s="1"/>
      <c r="B23474" s="317">
        <v>44486.295833386452</v>
      </c>
      <c r="C23474" s="316">
        <v>1.1176806782711688</v>
      </c>
      <c r="D23474" s="315" t="s">
        <v>82</v>
      </c>
    </row>
    <row r="23475" spans="1:4" ht="14.5" customHeight="1" x14ac:dyDescent="0.35">
      <c r="A23475" s="1"/>
      <c r="B23475" s="317">
        <v>44486.296527830898</v>
      </c>
      <c r="C23475" s="316">
        <v>0.9008190083592732</v>
      </c>
      <c r="D23475" s="315" t="s">
        <v>82</v>
      </c>
    </row>
    <row r="23476" spans="1:4" ht="14.5" customHeight="1" x14ac:dyDescent="0.35">
      <c r="A23476" s="1"/>
      <c r="B23476" s="317">
        <v>44486.297222275345</v>
      </c>
      <c r="C23476" s="316">
        <v>0.83693461429402305</v>
      </c>
      <c r="D23476" s="315" t="s">
        <v>82</v>
      </c>
    </row>
    <row r="23477" spans="1:4" ht="14.5" customHeight="1" x14ac:dyDescent="0.35">
      <c r="A23477" s="1"/>
      <c r="B23477" s="317">
        <v>44486.297916719792</v>
      </c>
      <c r="C23477" s="316">
        <v>0.75831135739593569</v>
      </c>
      <c r="D23477" s="315" t="s">
        <v>82</v>
      </c>
    </row>
    <row r="23478" spans="1:4" ht="14.5" customHeight="1" x14ac:dyDescent="0.35">
      <c r="A23478" s="1"/>
      <c r="B23478" s="317">
        <v>44486.298611164239</v>
      </c>
      <c r="C23478" s="316">
        <v>0.69076493052492272</v>
      </c>
      <c r="D23478" s="315" t="s">
        <v>82</v>
      </c>
    </row>
    <row r="23479" spans="1:4" ht="14.5" customHeight="1" x14ac:dyDescent="0.35">
      <c r="A23479" s="1"/>
      <c r="B23479" s="317">
        <v>44486.299305608685</v>
      </c>
      <c r="C23479" s="316">
        <v>0.78648078795245058</v>
      </c>
      <c r="D23479" s="315" t="s">
        <v>82</v>
      </c>
    </row>
    <row r="23480" spans="1:4" ht="14.5" customHeight="1" x14ac:dyDescent="0.35">
      <c r="A23480" s="1"/>
      <c r="B23480" s="317">
        <v>44486.300000053132</v>
      </c>
      <c r="C23480" s="316">
        <v>0.5623845097004202</v>
      </c>
      <c r="D23480" s="315" t="s">
        <v>82</v>
      </c>
    </row>
    <row r="23481" spans="1:4" ht="14.5" customHeight="1" x14ac:dyDescent="0.35">
      <c r="A23481" s="1"/>
      <c r="B23481" s="317">
        <v>44486.300694497579</v>
      </c>
      <c r="C23481" s="316">
        <v>0.60590471978440896</v>
      </c>
      <c r="D23481" s="315" t="s">
        <v>82</v>
      </c>
    </row>
    <row r="23482" spans="1:4" ht="14.5" customHeight="1" x14ac:dyDescent="0.35">
      <c r="A23482" s="1"/>
      <c r="B23482" s="317">
        <v>44486.301388942025</v>
      </c>
      <c r="C23482" s="316">
        <v>0.60060510564478586</v>
      </c>
      <c r="D23482" s="315" t="s">
        <v>82</v>
      </c>
    </row>
    <row r="23483" spans="1:4" ht="14.5" customHeight="1" x14ac:dyDescent="0.35">
      <c r="A23483" s="1"/>
      <c r="B23483" s="317">
        <v>44486.302083386472</v>
      </c>
      <c r="C23483" s="316">
        <v>0.74678902257572488</v>
      </c>
      <c r="D23483" s="315" t="s">
        <v>82</v>
      </c>
    </row>
    <row r="23484" spans="1:4" ht="14.5" customHeight="1" x14ac:dyDescent="0.35">
      <c r="A23484" s="1"/>
      <c r="B23484" s="317">
        <v>44486.302777830919</v>
      </c>
      <c r="C23484" s="316">
        <v>0.77825857079669736</v>
      </c>
      <c r="D23484" s="315" t="s">
        <v>82</v>
      </c>
    </row>
    <row r="23485" spans="1:4" ht="14.5" customHeight="1" x14ac:dyDescent="0.35">
      <c r="A23485" s="1"/>
      <c r="B23485" s="317">
        <v>44486.303472275365</v>
      </c>
      <c r="C23485" s="316">
        <v>0.70691164355736569</v>
      </c>
      <c r="D23485" s="315" t="s">
        <v>82</v>
      </c>
    </row>
    <row r="23486" spans="1:4" ht="14.5" customHeight="1" x14ac:dyDescent="0.35">
      <c r="A23486" s="1"/>
      <c r="B23486" s="317">
        <v>44486.304166719812</v>
      </c>
      <c r="C23486" s="316">
        <v>0.63304231997097604</v>
      </c>
      <c r="D23486" s="315" t="s">
        <v>82</v>
      </c>
    </row>
    <row r="23487" spans="1:4" ht="14.5" customHeight="1" x14ac:dyDescent="0.35">
      <c r="A23487" s="1"/>
      <c r="B23487" s="317">
        <v>44486.304861164259</v>
      </c>
      <c r="C23487" s="316">
        <v>0.5845982950791343</v>
      </c>
      <c r="D23487" s="315" t="s">
        <v>82</v>
      </c>
    </row>
    <row r="23488" spans="1:4" ht="14.5" customHeight="1" x14ac:dyDescent="0.35">
      <c r="A23488" s="1"/>
      <c r="B23488" s="317">
        <v>44486.305555608706</v>
      </c>
      <c r="C23488" s="316">
        <v>0.47919673438918076</v>
      </c>
      <c r="D23488" s="315" t="s">
        <v>82</v>
      </c>
    </row>
    <row r="23489" spans="1:4" ht="14.5" customHeight="1" x14ac:dyDescent="0.35">
      <c r="A23489" s="1"/>
      <c r="B23489" s="317">
        <v>44486.306250053152</v>
      </c>
      <c r="C23489" s="316">
        <v>0.58222978390447222</v>
      </c>
      <c r="D23489" s="315" t="s">
        <v>82</v>
      </c>
    </row>
    <row r="23490" spans="1:4" ht="14.5" customHeight="1" x14ac:dyDescent="0.35">
      <c r="A23490" s="1"/>
      <c r="B23490" s="317">
        <v>44486.306944497599</v>
      </c>
      <c r="C23490" s="316">
        <v>0.55847875580727002</v>
      </c>
      <c r="D23490" s="315" t="s">
        <v>82</v>
      </c>
    </row>
    <row r="23491" spans="1:4" ht="14.5" customHeight="1" x14ac:dyDescent="0.35">
      <c r="A23491" s="1"/>
      <c r="B23491" s="317">
        <v>44486.307638942046</v>
      </c>
      <c r="C23491" s="316">
        <v>0.46017933149505552</v>
      </c>
      <c r="D23491" s="315" t="s">
        <v>82</v>
      </c>
    </row>
    <row r="23492" spans="1:4" ht="14.5" customHeight="1" x14ac:dyDescent="0.35">
      <c r="A23492" s="1"/>
      <c r="B23492" s="317">
        <v>44486.308333386492</v>
      </c>
      <c r="C23492" s="316">
        <v>0.48133103695957591</v>
      </c>
      <c r="D23492" s="315" t="s">
        <v>82</v>
      </c>
    </row>
    <row r="23493" spans="1:4" ht="14.5" customHeight="1" x14ac:dyDescent="0.35">
      <c r="A23493" s="1"/>
      <c r="B23493" s="317">
        <v>44486.309027830939</v>
      </c>
      <c r="C23493" s="316">
        <v>0.55132712332106171</v>
      </c>
      <c r="D23493" s="315" t="s">
        <v>82</v>
      </c>
    </row>
    <row r="23494" spans="1:4" ht="14.5" customHeight="1" x14ac:dyDescent="0.35">
      <c r="A23494" s="1"/>
      <c r="B23494" s="317">
        <v>44486.309722275386</v>
      </c>
      <c r="C23494" s="316">
        <v>0.48946621649374722</v>
      </c>
      <c r="D23494" s="315" t="s">
        <v>82</v>
      </c>
    </row>
    <row r="23495" spans="1:4" ht="14.5" customHeight="1" x14ac:dyDescent="0.35">
      <c r="A23495" s="1"/>
      <c r="B23495" s="317">
        <v>44486.310416719833</v>
      </c>
      <c r="C23495" s="316">
        <v>0.51989323057105141</v>
      </c>
      <c r="D23495" s="315" t="s">
        <v>82</v>
      </c>
    </row>
    <row r="23496" spans="1:4" ht="14.5" customHeight="1" x14ac:dyDescent="0.35">
      <c r="A23496" s="1"/>
      <c r="B23496" s="317">
        <v>44486.311111164279</v>
      </c>
      <c r="C23496" s="316">
        <v>0.5339510401232398</v>
      </c>
      <c r="D23496" s="315" t="s">
        <v>82</v>
      </c>
    </row>
    <row r="23497" spans="1:4" ht="14.5" customHeight="1" x14ac:dyDescent="0.35">
      <c r="A23497" s="1"/>
      <c r="B23497" s="317">
        <v>44486.311805608726</v>
      </c>
      <c r="C23497" s="316">
        <v>0.63433521857939468</v>
      </c>
      <c r="D23497" s="315" t="s">
        <v>82</v>
      </c>
    </row>
    <row r="23498" spans="1:4" ht="14.5" customHeight="1" x14ac:dyDescent="0.35">
      <c r="A23498" s="1"/>
      <c r="B23498" s="317">
        <v>44486.312500053173</v>
      </c>
      <c r="C23498" s="316">
        <v>0.3648085074335578</v>
      </c>
      <c r="D23498" s="315" t="s">
        <v>82</v>
      </c>
    </row>
    <row r="23499" spans="1:4" ht="14.5" customHeight="1" x14ac:dyDescent="0.35">
      <c r="A23499" s="1"/>
      <c r="B23499" s="317">
        <v>44486.313194497619</v>
      </c>
      <c r="C23499" s="316">
        <v>0.41525063462098238</v>
      </c>
      <c r="D23499" s="315" t="s">
        <v>82</v>
      </c>
    </row>
    <row r="23500" spans="1:4" ht="14.5" customHeight="1" x14ac:dyDescent="0.35">
      <c r="A23500" s="1"/>
      <c r="B23500" s="317">
        <v>44486.313888942066</v>
      </c>
      <c r="C23500" s="316">
        <v>0.32090756609020443</v>
      </c>
      <c r="D23500" s="315" t="s">
        <v>82</v>
      </c>
    </row>
    <row r="23501" spans="1:4" ht="14.5" customHeight="1" x14ac:dyDescent="0.35">
      <c r="A23501" s="1"/>
      <c r="B23501" s="317">
        <v>44486.314583386513</v>
      </c>
      <c r="C23501" s="316">
        <v>0.36478140991804747</v>
      </c>
      <c r="D23501" s="315" t="s">
        <v>82</v>
      </c>
    </row>
    <row r="23502" spans="1:4" ht="14.5" customHeight="1" x14ac:dyDescent="0.35">
      <c r="A23502" s="1"/>
      <c r="B23502" s="317">
        <v>44486.31527783096</v>
      </c>
      <c r="C23502" s="316">
        <v>0.33097694995986254</v>
      </c>
      <c r="D23502" s="315" t="s">
        <v>82</v>
      </c>
    </row>
    <row r="23503" spans="1:4" ht="14.5" customHeight="1" x14ac:dyDescent="0.35">
      <c r="A23503" s="1"/>
      <c r="B23503" s="317">
        <v>44486.315972275406</v>
      </c>
      <c r="C23503" s="316">
        <v>0.39509950408395678</v>
      </c>
      <c r="D23503" s="315" t="s">
        <v>82</v>
      </c>
    </row>
    <row r="23504" spans="1:4" ht="14.5" customHeight="1" x14ac:dyDescent="0.35">
      <c r="A23504" s="1"/>
      <c r="B23504" s="317">
        <v>44486.316666719853</v>
      </c>
      <c r="C23504" s="316">
        <v>0.43618184197838067</v>
      </c>
      <c r="D23504" s="315" t="s">
        <v>82</v>
      </c>
    </row>
    <row r="23505" spans="1:4" ht="14.5" customHeight="1" x14ac:dyDescent="0.35">
      <c r="A23505" s="1"/>
      <c r="B23505" s="317">
        <v>44486.3173611643</v>
      </c>
      <c r="C23505" s="316">
        <v>0.45027475237804232</v>
      </c>
      <c r="D23505" s="315" t="s">
        <v>82</v>
      </c>
    </row>
    <row r="23506" spans="1:4" ht="14.5" customHeight="1" x14ac:dyDescent="0.35">
      <c r="A23506" s="1"/>
      <c r="B23506" s="317">
        <v>44486.318055608746</v>
      </c>
      <c r="C23506" s="316">
        <v>0.44008681390952614</v>
      </c>
      <c r="D23506" s="315" t="s">
        <v>82</v>
      </c>
    </row>
    <row r="23507" spans="1:4" ht="14.5" customHeight="1" x14ac:dyDescent="0.35">
      <c r="A23507" s="1"/>
      <c r="B23507" s="317">
        <v>44486.318750053193</v>
      </c>
      <c r="C23507" s="316">
        <v>0.45065153909291289</v>
      </c>
      <c r="D23507" s="315" t="s">
        <v>82</v>
      </c>
    </row>
    <row r="23508" spans="1:4" ht="14.5" customHeight="1" x14ac:dyDescent="0.35">
      <c r="A23508" s="1"/>
      <c r="B23508" s="317">
        <v>44486.31944449764</v>
      </c>
      <c r="C23508" s="316">
        <v>0.5407351185106033</v>
      </c>
      <c r="D23508" s="315" t="s">
        <v>82</v>
      </c>
    </row>
    <row r="23509" spans="1:4" ht="14.5" customHeight="1" x14ac:dyDescent="0.35">
      <c r="A23509" s="1"/>
      <c r="B23509" s="317">
        <v>44486.320138942086</v>
      </c>
      <c r="C23509" s="316">
        <v>0.60985863726163336</v>
      </c>
      <c r="D23509" s="315" t="s">
        <v>82</v>
      </c>
    </row>
    <row r="23510" spans="1:4" ht="14.5" customHeight="1" x14ac:dyDescent="0.35">
      <c r="A23510" s="1"/>
      <c r="B23510" s="317">
        <v>44486.320833386533</v>
      </c>
      <c r="C23510" s="316">
        <v>0.50240796664297704</v>
      </c>
      <c r="D23510" s="315" t="s">
        <v>82</v>
      </c>
    </row>
    <row r="23511" spans="1:4" ht="14.5" customHeight="1" x14ac:dyDescent="0.35">
      <c r="A23511" s="1"/>
      <c r="B23511" s="317">
        <v>44486.32152783098</v>
      </c>
      <c r="C23511" s="316">
        <v>0.47972446132431895</v>
      </c>
      <c r="D23511" s="315" t="s">
        <v>82</v>
      </c>
    </row>
    <row r="23512" spans="1:4" ht="14.5" customHeight="1" x14ac:dyDescent="0.35">
      <c r="A23512" s="1"/>
      <c r="B23512" s="317">
        <v>44486.322222275427</v>
      </c>
      <c r="C23512" s="316">
        <v>0.43604210600029397</v>
      </c>
      <c r="D23512" s="315" t="s">
        <v>82</v>
      </c>
    </row>
    <row r="23513" spans="1:4" ht="14.5" customHeight="1" x14ac:dyDescent="0.35">
      <c r="A23513" s="1"/>
      <c r="B23513" s="317">
        <v>44486.322916719873</v>
      </c>
      <c r="C23513" s="316">
        <v>0.40926687568601966</v>
      </c>
      <c r="D23513" s="315" t="s">
        <v>82</v>
      </c>
    </row>
    <row r="23514" spans="1:4" ht="14.5" customHeight="1" x14ac:dyDescent="0.35">
      <c r="A23514" s="1"/>
      <c r="B23514" s="317">
        <v>44486.32361116432</v>
      </c>
      <c r="C23514" s="316">
        <v>0.364044883285635</v>
      </c>
      <c r="D23514" s="315" t="s">
        <v>82</v>
      </c>
    </row>
    <row r="23515" spans="1:4" ht="14.5" customHeight="1" x14ac:dyDescent="0.35">
      <c r="A23515" s="1"/>
      <c r="B23515" s="317">
        <v>44486.324305608767</v>
      </c>
      <c r="C23515" s="316">
        <v>0.4397164726301071</v>
      </c>
      <c r="D23515" s="315" t="s">
        <v>82</v>
      </c>
    </row>
    <row r="23516" spans="1:4" ht="14.5" customHeight="1" x14ac:dyDescent="0.35">
      <c r="A23516" s="1"/>
      <c r="B23516" s="317">
        <v>44486.325000053213</v>
      </c>
      <c r="C23516" s="316">
        <v>0.31997650459747623</v>
      </c>
      <c r="D23516" s="315" t="s">
        <v>82</v>
      </c>
    </row>
    <row r="23517" spans="1:4" ht="14.5" customHeight="1" x14ac:dyDescent="0.35">
      <c r="A23517" s="1"/>
      <c r="B23517" s="317">
        <v>44486.32569449766</v>
      </c>
      <c r="C23517" s="316">
        <v>0.31709572163326433</v>
      </c>
      <c r="D23517" s="315" t="s">
        <v>82</v>
      </c>
    </row>
    <row r="23518" spans="1:4" ht="14.5" customHeight="1" x14ac:dyDescent="0.35">
      <c r="A23518" s="1"/>
      <c r="B23518" s="317">
        <v>44486.326388942107</v>
      </c>
      <c r="C23518" s="316">
        <v>0.32873131289672225</v>
      </c>
      <c r="D23518" s="315" t="s">
        <v>82</v>
      </c>
    </row>
    <row r="23519" spans="1:4" ht="14.5" customHeight="1" x14ac:dyDescent="0.35">
      <c r="A23519" s="1"/>
      <c r="B23519" s="317">
        <v>44486.327083386554</v>
      </c>
      <c r="C23519" s="316">
        <v>0.26259067655053059</v>
      </c>
      <c r="D23519" s="315" t="s">
        <v>82</v>
      </c>
    </row>
    <row r="23520" spans="1:4" ht="14.5" customHeight="1" x14ac:dyDescent="0.35">
      <c r="A23520" s="1"/>
      <c r="B23520" s="317">
        <v>44486.327777831</v>
      </c>
      <c r="C23520" s="316">
        <v>0.256293884829563</v>
      </c>
      <c r="D23520" s="315" t="s">
        <v>82</v>
      </c>
    </row>
    <row r="23521" spans="1:4" ht="14.5" customHeight="1" x14ac:dyDescent="0.35">
      <c r="A23521" s="1"/>
      <c r="B23521" s="317">
        <v>44486.328472275447</v>
      </c>
      <c r="C23521" s="316">
        <v>0.39466500959475376</v>
      </c>
      <c r="D23521" s="315" t="s">
        <v>82</v>
      </c>
    </row>
    <row r="23522" spans="1:4" ht="14.5" customHeight="1" x14ac:dyDescent="0.35">
      <c r="A23522" s="1"/>
      <c r="B23522" s="317">
        <v>44486.329166719894</v>
      </c>
      <c r="C23522" s="316">
        <v>0.37156435702555274</v>
      </c>
      <c r="D23522" s="315" t="s">
        <v>82</v>
      </c>
    </row>
    <row r="23523" spans="1:4" ht="14.5" customHeight="1" x14ac:dyDescent="0.35">
      <c r="A23523" s="1"/>
      <c r="B23523" s="317">
        <v>44486.32986116434</v>
      </c>
      <c r="C23523" s="316">
        <v>0.3898476268347546</v>
      </c>
      <c r="D23523" s="315" t="s">
        <v>82</v>
      </c>
    </row>
    <row r="23524" spans="1:4" ht="14.5" customHeight="1" x14ac:dyDescent="0.35">
      <c r="A23524" s="1"/>
      <c r="B23524" s="317">
        <v>44486.330555608787</v>
      </c>
      <c r="C23524" s="316">
        <v>0.43698241976416435</v>
      </c>
      <c r="D23524" s="315" t="s">
        <v>82</v>
      </c>
    </row>
    <row r="23525" spans="1:4" ht="14.5" customHeight="1" x14ac:dyDescent="0.35">
      <c r="A23525" s="1"/>
      <c r="B23525" s="317">
        <v>44486.331250053234</v>
      </c>
      <c r="C23525" s="316">
        <v>0.22344488172761884</v>
      </c>
      <c r="D23525" s="315" t="s">
        <v>82</v>
      </c>
    </row>
    <row r="23526" spans="1:4" ht="14.5" customHeight="1" x14ac:dyDescent="0.35">
      <c r="A23526" s="1"/>
      <c r="B23526" s="317">
        <v>44486.331944497681</v>
      </c>
      <c r="C23526" s="316">
        <v>0.18725325539604493</v>
      </c>
      <c r="D23526" s="315" t="s">
        <v>82</v>
      </c>
    </row>
    <row r="23527" spans="1:4" ht="14.5" customHeight="1" x14ac:dyDescent="0.35">
      <c r="A23527" s="1"/>
      <c r="B23527" s="317">
        <v>44486.332638942127</v>
      </c>
      <c r="C23527" s="316">
        <v>0.19796347109809839</v>
      </c>
      <c r="D23527" s="315" t="s">
        <v>82</v>
      </c>
    </row>
    <row r="23528" spans="1:4" ht="14.5" customHeight="1" x14ac:dyDescent="0.35">
      <c r="A23528" s="1"/>
      <c r="B23528" s="317">
        <v>44486.333333386574</v>
      </c>
      <c r="C23528" s="316">
        <v>0</v>
      </c>
      <c r="D23528" s="315" t="s">
        <v>350</v>
      </c>
    </row>
    <row r="23529" spans="1:4" ht="14.5" customHeight="1" x14ac:dyDescent="0.35">
      <c r="A23529" s="1"/>
      <c r="B23529" s="317">
        <v>44486.334027831021</v>
      </c>
      <c r="C23529" s="316">
        <v>0.44256757405316877</v>
      </c>
      <c r="D23529" s="315" t="s">
        <v>82</v>
      </c>
    </row>
    <row r="23530" spans="1:4" ht="14.5" customHeight="1" x14ac:dyDescent="0.35">
      <c r="A23530" s="1"/>
      <c r="B23530" s="317">
        <v>44486.334722275467</v>
      </c>
      <c r="C23530" s="316">
        <v>0.3801383887071173</v>
      </c>
      <c r="D23530" s="315" t="s">
        <v>82</v>
      </c>
    </row>
    <row r="23531" spans="1:4" ht="14.5" customHeight="1" x14ac:dyDescent="0.35">
      <c r="A23531" s="1"/>
      <c r="B23531" s="317">
        <v>44486.335416719914</v>
      </c>
      <c r="C23531" s="316">
        <v>0.4744011026211486</v>
      </c>
      <c r="D23531" s="315" t="s">
        <v>82</v>
      </c>
    </row>
    <row r="23532" spans="1:4" ht="14.5" customHeight="1" x14ac:dyDescent="0.35">
      <c r="A23532" s="1"/>
      <c r="B23532" s="317">
        <v>44486.336111164361</v>
      </c>
      <c r="C23532" s="316">
        <v>0.39280950541822601</v>
      </c>
      <c r="D23532" s="315" t="s">
        <v>82</v>
      </c>
    </row>
    <row r="23533" spans="1:4" ht="14.5" customHeight="1" x14ac:dyDescent="0.35">
      <c r="A23533" s="1"/>
      <c r="B23533" s="317">
        <v>44486.336805608807</v>
      </c>
      <c r="C23533" s="316">
        <v>0.48161664486858624</v>
      </c>
      <c r="D23533" s="315" t="s">
        <v>82</v>
      </c>
    </row>
    <row r="23534" spans="1:4" ht="14.5" customHeight="1" x14ac:dyDescent="0.35">
      <c r="A23534" s="1"/>
      <c r="B23534" s="317">
        <v>44486.337500053254</v>
      </c>
      <c r="C23534" s="316">
        <v>0.41946997696307636</v>
      </c>
      <c r="D23534" s="315" t="s">
        <v>82</v>
      </c>
    </row>
    <row r="23535" spans="1:4" ht="14.5" customHeight="1" x14ac:dyDescent="0.35">
      <c r="A23535" s="1"/>
      <c r="B23535" s="317">
        <v>44486.338194497701</v>
      </c>
      <c r="C23535" s="316">
        <v>0.17669740452123506</v>
      </c>
      <c r="D23535" s="315" t="s">
        <v>82</v>
      </c>
    </row>
    <row r="23536" spans="1:4" ht="14.5" customHeight="1" x14ac:dyDescent="0.35">
      <c r="A23536" s="1"/>
      <c r="B23536" s="317">
        <v>44486.338888942148</v>
      </c>
      <c r="C23536" s="316">
        <v>0.27918561612349324</v>
      </c>
      <c r="D23536" s="315" t="s">
        <v>82</v>
      </c>
    </row>
    <row r="23537" spans="1:4" ht="14.5" customHeight="1" x14ac:dyDescent="0.35">
      <c r="A23537" s="1"/>
      <c r="B23537" s="317">
        <v>44486.339583386594</v>
      </c>
      <c r="C23537" s="316">
        <v>0.39645448463021088</v>
      </c>
      <c r="D23537" s="315" t="s">
        <v>82</v>
      </c>
    </row>
    <row r="23538" spans="1:4" ht="14.5" customHeight="1" x14ac:dyDescent="0.35">
      <c r="A23538" s="1"/>
      <c r="B23538" s="317">
        <v>44486.340277831041</v>
      </c>
      <c r="C23538" s="316">
        <v>0.47576352640899888</v>
      </c>
      <c r="D23538" s="315" t="s">
        <v>82</v>
      </c>
    </row>
    <row r="23539" spans="1:4" ht="14.5" customHeight="1" x14ac:dyDescent="0.35">
      <c r="A23539" s="1"/>
      <c r="B23539" s="317">
        <v>44486.340972275488</v>
      </c>
      <c r="C23539" s="316">
        <v>0.38040206383078989</v>
      </c>
      <c r="D23539" s="315" t="s">
        <v>82</v>
      </c>
    </row>
    <row r="23540" spans="1:4" ht="14.5" customHeight="1" x14ac:dyDescent="0.35">
      <c r="A23540" s="1"/>
      <c r="B23540" s="317">
        <v>44486.341666719934</v>
      </c>
      <c r="C23540" s="316">
        <v>0.31807017825683109</v>
      </c>
      <c r="D23540" s="315" t="s">
        <v>82</v>
      </c>
    </row>
    <row r="23541" spans="1:4" ht="14.5" customHeight="1" x14ac:dyDescent="0.35">
      <c r="A23541" s="1"/>
      <c r="B23541" s="317">
        <v>44486.342361164381</v>
      </c>
      <c r="C23541" s="316">
        <v>0.33489204808540002</v>
      </c>
      <c r="D23541" s="315" t="s">
        <v>82</v>
      </c>
    </row>
    <row r="23542" spans="1:4" ht="14.5" customHeight="1" x14ac:dyDescent="0.35">
      <c r="A23542" s="1"/>
      <c r="B23542" s="317">
        <v>44486.343055608828</v>
      </c>
      <c r="C23542" s="316">
        <v>0.35837732968528446</v>
      </c>
      <c r="D23542" s="315" t="s">
        <v>82</v>
      </c>
    </row>
    <row r="23543" spans="1:4" ht="14.5" customHeight="1" x14ac:dyDescent="0.35">
      <c r="A23543" s="1"/>
      <c r="B23543" s="317">
        <v>44486.343750053275</v>
      </c>
      <c r="C23543" s="316">
        <v>0.33229875402420628</v>
      </c>
      <c r="D23543" s="315" t="s">
        <v>82</v>
      </c>
    </row>
    <row r="23544" spans="1:4" ht="14.5" customHeight="1" x14ac:dyDescent="0.35">
      <c r="A23544" s="1"/>
      <c r="B23544" s="317">
        <v>44486.344444497721</v>
      </c>
      <c r="C23544" s="316">
        <v>0.47368174625853499</v>
      </c>
      <c r="D23544" s="315" t="s">
        <v>82</v>
      </c>
    </row>
    <row r="23545" spans="1:4" ht="14.5" customHeight="1" x14ac:dyDescent="0.35">
      <c r="A23545" s="1"/>
      <c r="B23545" s="317">
        <v>44486.345138942168</v>
      </c>
      <c r="C23545" s="316">
        <v>0.41057704187516036</v>
      </c>
      <c r="D23545" s="315" t="s">
        <v>82</v>
      </c>
    </row>
    <row r="23546" spans="1:4" ht="14.5" customHeight="1" x14ac:dyDescent="0.35">
      <c r="A23546" s="1"/>
      <c r="B23546" s="317">
        <v>44486.345833386615</v>
      </c>
      <c r="C23546" s="316">
        <v>0.36387497499365506</v>
      </c>
      <c r="D23546" s="315" t="s">
        <v>82</v>
      </c>
    </row>
    <row r="23547" spans="1:4" ht="14.5" customHeight="1" x14ac:dyDescent="0.35">
      <c r="A23547" s="1"/>
      <c r="B23547" s="317">
        <v>44486.346527831061</v>
      </c>
      <c r="C23547" s="316">
        <v>0.48723412257099125</v>
      </c>
      <c r="D23547" s="315" t="s">
        <v>82</v>
      </c>
    </row>
    <row r="23548" spans="1:4" ht="14.5" customHeight="1" x14ac:dyDescent="0.35">
      <c r="A23548" s="1"/>
      <c r="B23548" s="317">
        <v>44486.347222275508</v>
      </c>
      <c r="C23548" s="316">
        <v>0.61313098303957458</v>
      </c>
      <c r="D23548" s="315" t="s">
        <v>82</v>
      </c>
    </row>
    <row r="23549" spans="1:4" ht="14.5" customHeight="1" x14ac:dyDescent="0.35">
      <c r="A23549" s="1"/>
      <c r="B23549" s="317">
        <v>44486.347916719955</v>
      </c>
      <c r="C23549" s="316">
        <v>0.57343820944347501</v>
      </c>
      <c r="D23549" s="315" t="s">
        <v>82</v>
      </c>
    </row>
    <row r="23550" spans="1:4" ht="14.5" customHeight="1" x14ac:dyDescent="0.35">
      <c r="A23550" s="1"/>
      <c r="B23550" s="317">
        <v>44486.348611164402</v>
      </c>
      <c r="C23550" s="316">
        <v>0.38149797332907082</v>
      </c>
      <c r="D23550" s="315" t="s">
        <v>82</v>
      </c>
    </row>
    <row r="23551" spans="1:4" ht="14.5" customHeight="1" x14ac:dyDescent="0.35">
      <c r="A23551" s="1"/>
      <c r="B23551" s="317">
        <v>44486.349305608848</v>
      </c>
      <c r="C23551" s="316">
        <v>0.45311516299802862</v>
      </c>
      <c r="D23551" s="315" t="s">
        <v>82</v>
      </c>
    </row>
    <row r="23552" spans="1:4" ht="14.5" customHeight="1" x14ac:dyDescent="0.35">
      <c r="A23552" s="1"/>
      <c r="B23552" s="317">
        <v>44486.350000053295</v>
      </c>
      <c r="C23552" s="316">
        <v>0.42743535442343727</v>
      </c>
      <c r="D23552" s="315" t="s">
        <v>82</v>
      </c>
    </row>
    <row r="23553" spans="1:4" ht="14.5" customHeight="1" x14ac:dyDescent="0.35">
      <c r="A23553" s="1"/>
      <c r="B23553" s="317">
        <v>44486.350694497742</v>
      </c>
      <c r="C23553" s="316">
        <v>0.37500694710549853</v>
      </c>
      <c r="D23553" s="315" t="s">
        <v>82</v>
      </c>
    </row>
    <row r="23554" spans="1:4" ht="14.5" customHeight="1" x14ac:dyDescent="0.35">
      <c r="A23554" s="1"/>
      <c r="B23554" s="317">
        <v>44486.351388942188</v>
      </c>
      <c r="C23554" s="316">
        <v>0.27737310785845087</v>
      </c>
      <c r="D23554" s="315" t="s">
        <v>82</v>
      </c>
    </row>
    <row r="23555" spans="1:4" ht="14.5" customHeight="1" x14ac:dyDescent="0.35">
      <c r="A23555" s="1"/>
      <c r="B23555" s="317">
        <v>44486.352083386635</v>
      </c>
      <c r="C23555" s="316">
        <v>0.36868043194214883</v>
      </c>
      <c r="D23555" s="315" t="s">
        <v>82</v>
      </c>
    </row>
    <row r="23556" spans="1:4" ht="14.5" customHeight="1" x14ac:dyDescent="0.35">
      <c r="A23556" s="1"/>
      <c r="B23556" s="317">
        <v>44486.352777831082</v>
      </c>
      <c r="C23556" s="316">
        <v>0.29572344070980044</v>
      </c>
      <c r="D23556" s="315" t="s">
        <v>82</v>
      </c>
    </row>
    <row r="23557" spans="1:4" ht="14.5" customHeight="1" x14ac:dyDescent="0.35">
      <c r="A23557" s="1"/>
      <c r="B23557" s="317">
        <v>44486.353472275528</v>
      </c>
      <c r="C23557" s="316">
        <v>0.26666487165284136</v>
      </c>
      <c r="D23557" s="315" t="s">
        <v>82</v>
      </c>
    </row>
    <row r="23558" spans="1:4" ht="14.5" customHeight="1" x14ac:dyDescent="0.35">
      <c r="A23558" s="1"/>
      <c r="B23558" s="317">
        <v>44486.354166719975</v>
      </c>
      <c r="C23558" s="316">
        <v>0.25635235168680309</v>
      </c>
      <c r="D23558" s="315" t="s">
        <v>82</v>
      </c>
    </row>
    <row r="23559" spans="1:4" ht="14.5" customHeight="1" x14ac:dyDescent="0.35">
      <c r="A23559" s="1"/>
      <c r="B23559" s="317">
        <v>44486.354861164422</v>
      </c>
      <c r="C23559" s="316">
        <v>0.36978205094966748</v>
      </c>
      <c r="D23559" s="315" t="s">
        <v>82</v>
      </c>
    </row>
    <row r="23560" spans="1:4" ht="14.5" customHeight="1" x14ac:dyDescent="0.35">
      <c r="A23560" s="1"/>
      <c r="B23560" s="317">
        <v>44486.355555608869</v>
      </c>
      <c r="C23560" s="316">
        <v>0.27390766828963631</v>
      </c>
      <c r="D23560" s="315" t="s">
        <v>82</v>
      </c>
    </row>
    <row r="23561" spans="1:4" ht="14.5" customHeight="1" x14ac:dyDescent="0.35">
      <c r="A23561" s="1"/>
      <c r="B23561" s="317">
        <v>44486.356250053315</v>
      </c>
      <c r="C23561" s="316">
        <v>0.354312039510224</v>
      </c>
      <c r="D23561" s="315" t="s">
        <v>82</v>
      </c>
    </row>
    <row r="23562" spans="1:4" ht="14.5" customHeight="1" x14ac:dyDescent="0.35">
      <c r="A23562" s="1"/>
      <c r="B23562" s="317">
        <v>44486.356944497762</v>
      </c>
      <c r="C23562" s="316">
        <v>0.4356868994408728</v>
      </c>
      <c r="D23562" s="315" t="s">
        <v>82</v>
      </c>
    </row>
    <row r="23563" spans="1:4" ht="14.5" customHeight="1" x14ac:dyDescent="0.35">
      <c r="A23563" s="1"/>
      <c r="B23563" s="317">
        <v>44486.357638942209</v>
      </c>
      <c r="C23563" s="316">
        <v>0.25540294939647173</v>
      </c>
      <c r="D23563" s="315" t="s">
        <v>82</v>
      </c>
    </row>
    <row r="23564" spans="1:4" ht="14.5" customHeight="1" x14ac:dyDescent="0.35">
      <c r="A23564" s="1"/>
      <c r="B23564" s="317">
        <v>44486.358333386655</v>
      </c>
      <c r="C23564" s="316">
        <v>0.20907207731733118</v>
      </c>
      <c r="D23564" s="315" t="s">
        <v>82</v>
      </c>
    </row>
    <row r="23565" spans="1:4" ht="14.5" customHeight="1" x14ac:dyDescent="0.35">
      <c r="A23565" s="1"/>
      <c r="B23565" s="317">
        <v>44486.359027831102</v>
      </c>
      <c r="C23565" s="316">
        <v>0.24106102596092757</v>
      </c>
      <c r="D23565" s="315" t="s">
        <v>82</v>
      </c>
    </row>
    <row r="23566" spans="1:4" ht="14.5" customHeight="1" x14ac:dyDescent="0.35">
      <c r="A23566" s="1"/>
      <c r="B23566" s="317">
        <v>44486.359722275549</v>
      </c>
      <c r="C23566" s="316">
        <v>0.14929202670484376</v>
      </c>
      <c r="D23566" s="315" t="s">
        <v>82</v>
      </c>
    </row>
    <row r="23567" spans="1:4" ht="14.5" customHeight="1" x14ac:dyDescent="0.35">
      <c r="A23567" s="1"/>
      <c r="B23567" s="317">
        <v>44486.360416719996</v>
      </c>
      <c r="C23567" s="316">
        <v>0.10680843038943569</v>
      </c>
      <c r="D23567" s="315" t="s">
        <v>82</v>
      </c>
    </row>
    <row r="23568" spans="1:4" ht="14.5" customHeight="1" x14ac:dyDescent="0.35">
      <c r="A23568" s="1"/>
      <c r="B23568" s="317">
        <v>44486.361111164442</v>
      </c>
      <c r="C23568" s="316">
        <v>0.18806703701254909</v>
      </c>
      <c r="D23568" s="315" t="s">
        <v>82</v>
      </c>
    </row>
    <row r="23569" spans="1:4" ht="14.5" customHeight="1" x14ac:dyDescent="0.35">
      <c r="A23569" s="1"/>
      <c r="B23569" s="317">
        <v>44486.361805608889</v>
      </c>
      <c r="C23569" s="316">
        <v>0.2549030288753405</v>
      </c>
      <c r="D23569" s="315" t="s">
        <v>82</v>
      </c>
    </row>
    <row r="23570" spans="1:4" ht="14.5" customHeight="1" x14ac:dyDescent="0.35">
      <c r="A23570" s="1"/>
      <c r="B23570" s="317">
        <v>44486.362500053336</v>
      </c>
      <c r="C23570" s="316">
        <v>0.16582727501804204</v>
      </c>
      <c r="D23570" s="315" t="s">
        <v>82</v>
      </c>
    </row>
    <row r="23571" spans="1:4" ht="14.5" customHeight="1" x14ac:dyDescent="0.35">
      <c r="A23571" s="1"/>
      <c r="B23571" s="317">
        <v>44486.363194497782</v>
      </c>
      <c r="C23571" s="316">
        <v>0.2817462986960701</v>
      </c>
      <c r="D23571" s="315" t="s">
        <v>82</v>
      </c>
    </row>
    <row r="23572" spans="1:4" ht="14.5" customHeight="1" x14ac:dyDescent="0.35">
      <c r="A23572" s="1"/>
      <c r="B23572" s="317">
        <v>44486.363888942229</v>
      </c>
      <c r="C23572" s="316">
        <v>0</v>
      </c>
      <c r="D23572" s="315" t="s">
        <v>82</v>
      </c>
    </row>
    <row r="23573" spans="1:4" ht="14.5" customHeight="1" x14ac:dyDescent="0.35">
      <c r="A23573" s="1"/>
      <c r="B23573" s="317">
        <v>44486.364583386676</v>
      </c>
      <c r="C23573" s="316">
        <v>5.7496198725120469E-2</v>
      </c>
      <c r="D23573" s="315" t="s">
        <v>82</v>
      </c>
    </row>
    <row r="23574" spans="1:4" ht="14.5" customHeight="1" x14ac:dyDescent="0.35">
      <c r="A23574" s="1"/>
      <c r="B23574" s="317">
        <v>44486.365277831123</v>
      </c>
      <c r="C23574" s="316">
        <v>6.7306814169912368E-2</v>
      </c>
      <c r="D23574" s="315" t="s">
        <v>82</v>
      </c>
    </row>
    <row r="23575" spans="1:4" ht="14.5" customHeight="1" x14ac:dyDescent="0.35">
      <c r="A23575" s="1"/>
      <c r="B23575" s="317">
        <v>44486.365972275569</v>
      </c>
      <c r="C23575" s="316">
        <v>0.12224848025919167</v>
      </c>
      <c r="D23575" s="315" t="s">
        <v>82</v>
      </c>
    </row>
    <row r="23576" spans="1:4" ht="14.5" customHeight="1" x14ac:dyDescent="0.35">
      <c r="A23576" s="1"/>
      <c r="B23576" s="317">
        <v>44486.366666720016</v>
      </c>
      <c r="C23576" s="316">
        <v>0.27338576136217135</v>
      </c>
      <c r="D23576" s="315" t="s">
        <v>82</v>
      </c>
    </row>
    <row r="23577" spans="1:4" ht="14.5" customHeight="1" x14ac:dyDescent="0.35">
      <c r="A23577" s="1"/>
      <c r="B23577" s="317">
        <v>44486.367361164463</v>
      </c>
      <c r="C23577" s="316">
        <v>0.30599001279139959</v>
      </c>
      <c r="D23577" s="315" t="s">
        <v>82</v>
      </c>
    </row>
    <row r="23578" spans="1:4" ht="14.5" customHeight="1" x14ac:dyDescent="0.35">
      <c r="A23578" s="1"/>
      <c r="B23578" s="317">
        <v>44486.368055608909</v>
      </c>
      <c r="C23578" s="316">
        <v>0.2284718764819407</v>
      </c>
      <c r="D23578" s="315" t="s">
        <v>82</v>
      </c>
    </row>
    <row r="23579" spans="1:4" ht="14.5" customHeight="1" x14ac:dyDescent="0.35">
      <c r="A23579" s="1"/>
      <c r="B23579" s="317">
        <v>44486.368750053356</v>
      </c>
      <c r="C23579" s="316">
        <v>0.32305782305380715</v>
      </c>
      <c r="D23579" s="315" t="s">
        <v>82</v>
      </c>
    </row>
    <row r="23580" spans="1:4" ht="14.5" customHeight="1" x14ac:dyDescent="0.35">
      <c r="A23580" s="1"/>
      <c r="B23580" s="317">
        <v>44486.369444497803</v>
      </c>
      <c r="C23580" s="316">
        <v>0.16702952442879138</v>
      </c>
      <c r="D23580" s="315" t="s">
        <v>82</v>
      </c>
    </row>
    <row r="23581" spans="1:4" ht="14.5" customHeight="1" x14ac:dyDescent="0.35">
      <c r="A23581" s="1"/>
      <c r="B23581" s="317">
        <v>44486.370138942249</v>
      </c>
      <c r="C23581" s="316">
        <v>0.12121600899837782</v>
      </c>
      <c r="D23581" s="315" t="s">
        <v>82</v>
      </c>
    </row>
    <row r="23582" spans="1:4" ht="14.5" customHeight="1" x14ac:dyDescent="0.35">
      <c r="A23582" s="1"/>
      <c r="B23582" s="317">
        <v>44486.370833386696</v>
      </c>
      <c r="C23582" s="316">
        <v>0.22286206990786941</v>
      </c>
      <c r="D23582" s="315" t="s">
        <v>82</v>
      </c>
    </row>
    <row r="23583" spans="1:4" ht="14.5" customHeight="1" x14ac:dyDescent="0.35">
      <c r="A23583" s="1"/>
      <c r="B23583" s="317">
        <v>44486.371527831143</v>
      </c>
      <c r="C23583" s="316">
        <v>0.14080066389786339</v>
      </c>
      <c r="D23583" s="315" t="s">
        <v>82</v>
      </c>
    </row>
    <row r="23584" spans="1:4" ht="14.5" customHeight="1" x14ac:dyDescent="0.35">
      <c r="A23584" s="1"/>
      <c r="B23584" s="317">
        <v>44486.37222227559</v>
      </c>
      <c r="C23584" s="316">
        <v>0.15285062333720323</v>
      </c>
      <c r="D23584" s="315" t="s">
        <v>82</v>
      </c>
    </row>
    <row r="23585" spans="1:4" ht="14.5" customHeight="1" x14ac:dyDescent="0.35">
      <c r="A23585" s="1"/>
      <c r="B23585" s="317">
        <v>44486.372916720036</v>
      </c>
      <c r="C23585" s="316">
        <v>0</v>
      </c>
      <c r="D23585" s="315" t="s">
        <v>82</v>
      </c>
    </row>
    <row r="23586" spans="1:4" ht="14.5" customHeight="1" x14ac:dyDescent="0.35">
      <c r="A23586" s="1"/>
      <c r="B23586" s="317">
        <v>44486.373611164483</v>
      </c>
      <c r="C23586" s="316">
        <v>2.8919548704506277</v>
      </c>
      <c r="D23586" s="315" t="s">
        <v>79</v>
      </c>
    </row>
    <row r="23587" spans="1:4" ht="14.5" customHeight="1" x14ac:dyDescent="0.35">
      <c r="A23587" s="1"/>
      <c r="B23587" s="317">
        <v>44486.37430560893</v>
      </c>
      <c r="C23587" s="316">
        <v>4.6594661532402899</v>
      </c>
      <c r="D23587" s="315" t="s">
        <v>79</v>
      </c>
    </row>
    <row r="23588" spans="1:4" ht="14.5" customHeight="1" x14ac:dyDescent="0.35">
      <c r="A23588" s="1"/>
      <c r="B23588" s="317">
        <v>44486.375000053376</v>
      </c>
      <c r="C23588" s="316">
        <v>0</v>
      </c>
      <c r="D23588" s="315" t="s">
        <v>79</v>
      </c>
    </row>
    <row r="23589" spans="1:4" ht="14.5" customHeight="1" x14ac:dyDescent="0.35">
      <c r="A23589" s="1"/>
      <c r="B23589" s="317">
        <v>44486.375694497823</v>
      </c>
      <c r="C23589" s="316">
        <v>0</v>
      </c>
      <c r="D23589" s="315" t="s">
        <v>79</v>
      </c>
    </row>
    <row r="23590" spans="1:4" ht="14.5" customHeight="1" x14ac:dyDescent="0.35">
      <c r="A23590" s="1"/>
      <c r="B23590" s="317">
        <v>44486.37638894227</v>
      </c>
      <c r="C23590" s="316">
        <v>0</v>
      </c>
      <c r="D23590" s="315" t="s">
        <v>79</v>
      </c>
    </row>
    <row r="23591" spans="1:4" ht="14.5" customHeight="1" x14ac:dyDescent="0.35">
      <c r="A23591" s="1"/>
      <c r="B23591" s="317">
        <v>44486.377083386717</v>
      </c>
      <c r="C23591" s="316">
        <v>0</v>
      </c>
      <c r="D23591" s="315" t="s">
        <v>79</v>
      </c>
    </row>
    <row r="23592" spans="1:4" ht="14.5" customHeight="1" x14ac:dyDescent="0.35">
      <c r="A23592" s="1"/>
      <c r="B23592" s="317">
        <v>44486.377777831163</v>
      </c>
      <c r="C23592" s="316">
        <v>0</v>
      </c>
      <c r="D23592" s="315" t="s">
        <v>79</v>
      </c>
    </row>
    <row r="23593" spans="1:4" ht="14.5" customHeight="1" x14ac:dyDescent="0.35">
      <c r="A23593" s="1"/>
      <c r="B23593" s="317">
        <v>44486.37847227561</v>
      </c>
      <c r="C23593" s="316">
        <v>0.19818294796785191</v>
      </c>
      <c r="D23593" s="315" t="s">
        <v>80</v>
      </c>
    </row>
    <row r="23594" spans="1:4" ht="14.5" customHeight="1" x14ac:dyDescent="0.35">
      <c r="A23594" s="1"/>
      <c r="B23594" s="317">
        <v>44486.379166720057</v>
      </c>
      <c r="C23594" s="316">
        <v>1.5475003218780425</v>
      </c>
      <c r="D23594" s="315" t="s">
        <v>80</v>
      </c>
    </row>
    <row r="23595" spans="1:4" ht="14.5" customHeight="1" x14ac:dyDescent="0.35">
      <c r="A23595" s="1"/>
      <c r="B23595" s="317">
        <v>44486.379861164503</v>
      </c>
      <c r="C23595" s="316">
        <v>772.10178572313941</v>
      </c>
      <c r="D23595" s="315" t="s">
        <v>80</v>
      </c>
    </row>
    <row r="23596" spans="1:4" ht="14.5" customHeight="1" x14ac:dyDescent="0.35">
      <c r="A23596" s="1"/>
      <c r="B23596" s="317">
        <v>44486.38055560895</v>
      </c>
      <c r="C23596" s="316">
        <v>930.24505190057675</v>
      </c>
      <c r="D23596" s="315" t="s">
        <v>80</v>
      </c>
    </row>
    <row r="23597" spans="1:4" ht="14.5" customHeight="1" x14ac:dyDescent="0.35">
      <c r="A23597" s="1"/>
      <c r="B23597" s="317">
        <v>44486.381250053397</v>
      </c>
      <c r="C23597" s="316">
        <v>935.1112339163044</v>
      </c>
      <c r="D23597" s="315" t="s">
        <v>80</v>
      </c>
    </row>
    <row r="23598" spans="1:4" ht="14.5" customHeight="1" x14ac:dyDescent="0.35">
      <c r="A23598" s="1"/>
      <c r="B23598" s="317">
        <v>44486.381944497844</v>
      </c>
      <c r="C23598" s="316">
        <v>937.46194677751816</v>
      </c>
      <c r="D23598" s="315" t="s">
        <v>80</v>
      </c>
    </row>
    <row r="23599" spans="1:4" ht="14.5" customHeight="1" x14ac:dyDescent="0.35">
      <c r="A23599" s="1"/>
      <c r="B23599" s="317">
        <v>44486.38263894229</v>
      </c>
      <c r="C23599" s="316">
        <v>938.70679160269594</v>
      </c>
      <c r="D23599" s="315" t="s">
        <v>80</v>
      </c>
    </row>
    <row r="23600" spans="1:4" ht="14.5" customHeight="1" x14ac:dyDescent="0.35">
      <c r="A23600" s="1"/>
      <c r="B23600" s="317">
        <v>44486.383333386737</v>
      </c>
      <c r="C23600" s="316">
        <v>450.79696584732739</v>
      </c>
      <c r="D23600" s="315" t="s">
        <v>80</v>
      </c>
    </row>
    <row r="23601" spans="1:4" ht="14.5" customHeight="1" x14ac:dyDescent="0.35">
      <c r="A23601" s="1"/>
      <c r="B23601" s="317">
        <v>44486.384027831184</v>
      </c>
      <c r="C23601" s="316">
        <v>55.79672963976239</v>
      </c>
      <c r="D23601" s="315" t="s">
        <v>82</v>
      </c>
    </row>
    <row r="23602" spans="1:4" ht="14.5" customHeight="1" x14ac:dyDescent="0.35">
      <c r="A23602" s="1"/>
      <c r="B23602" s="317">
        <v>44486.38472227563</v>
      </c>
      <c r="C23602" s="316">
        <v>30.433183856576214</v>
      </c>
      <c r="D23602" s="315" t="s">
        <v>82</v>
      </c>
    </row>
    <row r="23603" spans="1:4" ht="14.5" customHeight="1" x14ac:dyDescent="0.35">
      <c r="A23603" s="1"/>
      <c r="B23603" s="317">
        <v>44486.385416720077</v>
      </c>
      <c r="C23603" s="316">
        <v>19.950728274745536</v>
      </c>
      <c r="D23603" s="315" t="s">
        <v>82</v>
      </c>
    </row>
    <row r="23604" spans="1:4" ht="14.5" customHeight="1" x14ac:dyDescent="0.35">
      <c r="A23604" s="1"/>
      <c r="B23604" s="317">
        <v>44486.386111164524</v>
      </c>
      <c r="C23604" s="316">
        <v>14.114446406889085</v>
      </c>
      <c r="D23604" s="315" t="s">
        <v>82</v>
      </c>
    </row>
    <row r="23605" spans="1:4" ht="14.5" customHeight="1" x14ac:dyDescent="0.35">
      <c r="A23605" s="1"/>
      <c r="B23605" s="317">
        <v>44486.38680560897</v>
      </c>
      <c r="C23605" s="316">
        <v>10.445939689414324</v>
      </c>
      <c r="D23605" s="315" t="s">
        <v>82</v>
      </c>
    </row>
    <row r="23606" spans="1:4" ht="14.5" customHeight="1" x14ac:dyDescent="0.35">
      <c r="A23606" s="1"/>
      <c r="B23606" s="317">
        <v>44486.387500053417</v>
      </c>
      <c r="C23606" s="316">
        <v>8.0995256643125071</v>
      </c>
      <c r="D23606" s="315" t="s">
        <v>82</v>
      </c>
    </row>
    <row r="23607" spans="1:4" ht="14.5" customHeight="1" x14ac:dyDescent="0.35">
      <c r="A23607" s="1"/>
      <c r="B23607" s="317">
        <v>44486.388194497864</v>
      </c>
      <c r="C23607" s="316">
        <v>6.6402263337552236</v>
      </c>
      <c r="D23607" s="315" t="s">
        <v>82</v>
      </c>
    </row>
    <row r="23608" spans="1:4" ht="14.5" customHeight="1" x14ac:dyDescent="0.35">
      <c r="A23608" s="1"/>
      <c r="B23608" s="317">
        <v>44486.388888942311</v>
      </c>
      <c r="C23608" s="316">
        <v>5.262574355214868</v>
      </c>
      <c r="D23608" s="315" t="s">
        <v>82</v>
      </c>
    </row>
    <row r="23609" spans="1:4" ht="14.5" customHeight="1" x14ac:dyDescent="0.35">
      <c r="A23609" s="1"/>
      <c r="B23609" s="317">
        <v>44486.389583386757</v>
      </c>
      <c r="C23609" s="316">
        <v>4.3420995210827336</v>
      </c>
      <c r="D23609" s="315" t="s">
        <v>82</v>
      </c>
    </row>
    <row r="23610" spans="1:4" ht="14.5" customHeight="1" x14ac:dyDescent="0.35">
      <c r="A23610" s="1"/>
      <c r="B23610" s="317">
        <v>44486.390277831204</v>
      </c>
      <c r="C23610" s="316">
        <v>3.6635618199429398</v>
      </c>
      <c r="D23610" s="315" t="s">
        <v>82</v>
      </c>
    </row>
    <row r="23611" spans="1:4" ht="14.5" customHeight="1" x14ac:dyDescent="0.35">
      <c r="A23611" s="1"/>
      <c r="B23611" s="317">
        <v>44486.390972275651</v>
      </c>
      <c r="C23611" s="316">
        <v>3.0220055056569737</v>
      </c>
      <c r="D23611" s="315" t="s">
        <v>82</v>
      </c>
    </row>
    <row r="23612" spans="1:4" ht="14.5" customHeight="1" x14ac:dyDescent="0.35">
      <c r="A23612" s="1"/>
      <c r="B23612" s="317">
        <v>44486.391666720097</v>
      </c>
      <c r="C23612" s="316">
        <v>2.5986378965906018</v>
      </c>
      <c r="D23612" s="315" t="s">
        <v>82</v>
      </c>
    </row>
    <row r="23613" spans="1:4" ht="14.5" customHeight="1" x14ac:dyDescent="0.35">
      <c r="A23613" s="1"/>
      <c r="B23613" s="317">
        <v>44486.392361164544</v>
      </c>
      <c r="C23613" s="316">
        <v>2.2433794649432457</v>
      </c>
      <c r="D23613" s="315" t="s">
        <v>82</v>
      </c>
    </row>
    <row r="23614" spans="1:4" ht="14.5" customHeight="1" x14ac:dyDescent="0.35">
      <c r="A23614" s="1"/>
      <c r="B23614" s="317">
        <v>44486.393055608991</v>
      </c>
      <c r="C23614" s="316">
        <v>2.0812434290535142</v>
      </c>
      <c r="D23614" s="315" t="s">
        <v>82</v>
      </c>
    </row>
    <row r="23615" spans="1:4" ht="14.5" customHeight="1" x14ac:dyDescent="0.35">
      <c r="A23615" s="1"/>
      <c r="B23615" s="317">
        <v>44486.393750053438</v>
      </c>
      <c r="C23615" s="316">
        <v>1.7143904701394603</v>
      </c>
      <c r="D23615" s="315" t="s">
        <v>82</v>
      </c>
    </row>
    <row r="23616" spans="1:4" ht="14.5" customHeight="1" x14ac:dyDescent="0.35">
      <c r="A23616" s="1"/>
      <c r="B23616" s="317">
        <v>44486.394444497884</v>
      </c>
      <c r="C23616" s="316">
        <v>1.3841725334270147</v>
      </c>
      <c r="D23616" s="315" t="s">
        <v>82</v>
      </c>
    </row>
    <row r="23617" spans="1:4" ht="14.5" customHeight="1" x14ac:dyDescent="0.35">
      <c r="A23617" s="1"/>
      <c r="B23617" s="317">
        <v>44486.395138942331</v>
      </c>
      <c r="C23617" s="316">
        <v>1.4106981064254189</v>
      </c>
      <c r="D23617" s="315" t="s">
        <v>82</v>
      </c>
    </row>
    <row r="23618" spans="1:4" ht="14.5" customHeight="1" x14ac:dyDescent="0.35">
      <c r="A23618" s="1"/>
      <c r="B23618" s="317">
        <v>44486.395833386778</v>
      </c>
      <c r="C23618" s="316">
        <v>1.3362679875906907</v>
      </c>
      <c r="D23618" s="315" t="s">
        <v>82</v>
      </c>
    </row>
    <row r="23619" spans="1:4" ht="14.5" customHeight="1" x14ac:dyDescent="0.35">
      <c r="A23619" s="1"/>
      <c r="B23619" s="317">
        <v>44486.396527831224</v>
      </c>
      <c r="C23619" s="316">
        <v>1.2905891731499044</v>
      </c>
      <c r="D23619" s="315" t="s">
        <v>82</v>
      </c>
    </row>
    <row r="23620" spans="1:4" ht="14.5" customHeight="1" x14ac:dyDescent="0.35">
      <c r="A23620" s="1"/>
      <c r="B23620" s="317">
        <v>44486.397222275671</v>
      </c>
      <c r="C23620" s="316">
        <v>1.2259664071604675</v>
      </c>
      <c r="D23620" s="315" t="s">
        <v>82</v>
      </c>
    </row>
    <row r="23621" spans="1:4" ht="14.5" customHeight="1" x14ac:dyDescent="0.35">
      <c r="A23621" s="1"/>
      <c r="B23621" s="317">
        <v>44486.397916720118</v>
      </c>
      <c r="C23621" s="316">
        <v>1.0454515670957032</v>
      </c>
      <c r="D23621" s="315" t="s">
        <v>82</v>
      </c>
    </row>
    <row r="23622" spans="1:4" ht="14.5" customHeight="1" x14ac:dyDescent="0.35">
      <c r="A23622" s="1"/>
      <c r="B23622" s="317">
        <v>44486.398611164564</v>
      </c>
      <c r="C23622" s="316">
        <v>0.85424835061715687</v>
      </c>
      <c r="D23622" s="315" t="s">
        <v>82</v>
      </c>
    </row>
    <row r="23623" spans="1:4" ht="14.5" customHeight="1" x14ac:dyDescent="0.35">
      <c r="A23623" s="1"/>
      <c r="B23623" s="317">
        <v>44486.399305609011</v>
      </c>
      <c r="C23623" s="316">
        <v>0.79002588284812802</v>
      </c>
      <c r="D23623" s="315" t="s">
        <v>82</v>
      </c>
    </row>
    <row r="23624" spans="1:4" ht="14.5" customHeight="1" x14ac:dyDescent="0.35">
      <c r="A23624" s="1"/>
      <c r="B23624" s="317">
        <v>44486.400000053458</v>
      </c>
      <c r="C23624" s="316">
        <v>0.78710733373927722</v>
      </c>
      <c r="D23624" s="315" t="s">
        <v>82</v>
      </c>
    </row>
    <row r="23625" spans="1:4" ht="14.5" customHeight="1" x14ac:dyDescent="0.35">
      <c r="A23625" s="1"/>
      <c r="B23625" s="317">
        <v>44486.400694497905</v>
      </c>
      <c r="C23625" s="316">
        <v>0.73277488708325411</v>
      </c>
      <c r="D23625" s="315" t="s">
        <v>82</v>
      </c>
    </row>
    <row r="23626" spans="1:4" ht="14.5" customHeight="1" x14ac:dyDescent="0.35">
      <c r="A23626" s="1"/>
      <c r="B23626" s="317">
        <v>44486.401388942351</v>
      </c>
      <c r="C23626" s="316">
        <v>0.55937766175378179</v>
      </c>
      <c r="D23626" s="315" t="s">
        <v>82</v>
      </c>
    </row>
    <row r="23627" spans="1:4" ht="14.5" customHeight="1" x14ac:dyDescent="0.35">
      <c r="A23627" s="1"/>
      <c r="B23627" s="317">
        <v>44486.402083386798</v>
      </c>
      <c r="C23627" s="316">
        <v>0.45279276954163378</v>
      </c>
      <c r="D23627" s="315" t="s">
        <v>82</v>
      </c>
    </row>
    <row r="23628" spans="1:4" ht="14.5" customHeight="1" x14ac:dyDescent="0.35">
      <c r="A23628" s="1"/>
      <c r="B23628" s="317">
        <v>44486.402777831245</v>
      </c>
      <c r="C23628" s="316">
        <v>0.35813432440073334</v>
      </c>
      <c r="D23628" s="315" t="s">
        <v>82</v>
      </c>
    </row>
    <row r="23629" spans="1:4" ht="14.5" customHeight="1" x14ac:dyDescent="0.35">
      <c r="A23629" s="1"/>
      <c r="B23629" s="317">
        <v>44486.403472275691</v>
      </c>
      <c r="C23629" s="316">
        <v>0.38332793776033519</v>
      </c>
      <c r="D23629" s="315" t="s">
        <v>82</v>
      </c>
    </row>
    <row r="23630" spans="1:4" ht="14.5" customHeight="1" x14ac:dyDescent="0.35">
      <c r="A23630" s="1"/>
      <c r="B23630" s="317">
        <v>44486.404166720138</v>
      </c>
      <c r="C23630" s="316">
        <v>0.43356729416719492</v>
      </c>
      <c r="D23630" s="315" t="s">
        <v>82</v>
      </c>
    </row>
    <row r="23631" spans="1:4" ht="14.5" customHeight="1" x14ac:dyDescent="0.35">
      <c r="A23631" s="1"/>
      <c r="B23631" s="317">
        <v>44486.404861164585</v>
      </c>
      <c r="C23631" s="316">
        <v>0.51521695375528609</v>
      </c>
      <c r="D23631" s="315" t="s">
        <v>82</v>
      </c>
    </row>
    <row r="23632" spans="1:4" ht="14.5" customHeight="1" x14ac:dyDescent="0.35">
      <c r="A23632" s="1"/>
      <c r="B23632" s="317">
        <v>44486.405555609032</v>
      </c>
      <c r="C23632" s="316">
        <v>0.55386041751489001</v>
      </c>
      <c r="D23632" s="315" t="s">
        <v>82</v>
      </c>
    </row>
    <row r="23633" spans="1:4" ht="14.5" customHeight="1" x14ac:dyDescent="0.35">
      <c r="A23633" s="1"/>
      <c r="B23633" s="317">
        <v>44486.406250053478</v>
      </c>
      <c r="C23633" s="316">
        <v>0.62504690865365164</v>
      </c>
      <c r="D23633" s="315" t="s">
        <v>82</v>
      </c>
    </row>
    <row r="23634" spans="1:4" ht="14.5" customHeight="1" x14ac:dyDescent="0.35">
      <c r="A23634" s="1"/>
      <c r="B23634" s="317">
        <v>44486.406944497925</v>
      </c>
      <c r="C23634" s="316">
        <v>0.63803821253533599</v>
      </c>
      <c r="D23634" s="315" t="s">
        <v>82</v>
      </c>
    </row>
    <row r="23635" spans="1:4" ht="14.5" customHeight="1" x14ac:dyDescent="0.35">
      <c r="A23635" s="1"/>
      <c r="B23635" s="317">
        <v>44486.407638942372</v>
      </c>
      <c r="C23635" s="316">
        <v>0.54467553106780997</v>
      </c>
      <c r="D23635" s="315" t="s">
        <v>82</v>
      </c>
    </row>
    <row r="23636" spans="1:4" ht="14.5" customHeight="1" x14ac:dyDescent="0.35">
      <c r="A23636" s="1"/>
      <c r="B23636" s="317">
        <v>44486.408333386818</v>
      </c>
      <c r="C23636" s="316">
        <v>0.62671378772438402</v>
      </c>
      <c r="D23636" s="315" t="s">
        <v>82</v>
      </c>
    </row>
    <row r="23637" spans="1:4" ht="14.5" customHeight="1" x14ac:dyDescent="0.35">
      <c r="A23637" s="1"/>
      <c r="B23637" s="317">
        <v>44486.409027831265</v>
      </c>
      <c r="C23637" s="316">
        <v>0.22281751196673169</v>
      </c>
      <c r="D23637" s="315" t="s">
        <v>82</v>
      </c>
    </row>
    <row r="23638" spans="1:4" ht="14.5" customHeight="1" x14ac:dyDescent="0.35">
      <c r="A23638" s="1"/>
      <c r="B23638" s="317">
        <v>44486.409722275712</v>
      </c>
      <c r="C23638" s="316">
        <v>0.29947084547791292</v>
      </c>
      <c r="D23638" s="315" t="s">
        <v>82</v>
      </c>
    </row>
    <row r="23639" spans="1:4" ht="14.5" customHeight="1" x14ac:dyDescent="0.35">
      <c r="A23639" s="1"/>
      <c r="B23639" s="317">
        <v>44486.410416720159</v>
      </c>
      <c r="C23639" s="316">
        <v>0.20990111889650886</v>
      </c>
      <c r="D23639" s="315" t="s">
        <v>82</v>
      </c>
    </row>
    <row r="23640" spans="1:4" ht="14.5" customHeight="1" x14ac:dyDescent="0.35">
      <c r="A23640" s="1"/>
      <c r="B23640" s="317">
        <v>44486.411111164605</v>
      </c>
      <c r="C23640" s="316">
        <v>0.27950038084889189</v>
      </c>
      <c r="D23640" s="315" t="s">
        <v>82</v>
      </c>
    </row>
    <row r="23641" spans="1:4" ht="14.5" customHeight="1" x14ac:dyDescent="0.35">
      <c r="A23641" s="1"/>
      <c r="B23641" s="317">
        <v>44486.411805609052</v>
      </c>
      <c r="C23641" s="316">
        <v>0.24454536008971292</v>
      </c>
      <c r="D23641" s="315" t="s">
        <v>82</v>
      </c>
    </row>
    <row r="23642" spans="1:4" ht="14.5" customHeight="1" x14ac:dyDescent="0.35">
      <c r="A23642" s="1"/>
      <c r="B23642" s="317">
        <v>44486.412500053499</v>
      </c>
      <c r="C23642" s="316">
        <v>0.20796667074031916</v>
      </c>
      <c r="D23642" s="315" t="s">
        <v>82</v>
      </c>
    </row>
    <row r="23643" spans="1:4" ht="14.5" customHeight="1" x14ac:dyDescent="0.35">
      <c r="A23643" s="1"/>
      <c r="B23643" s="317">
        <v>44486.413194497945</v>
      </c>
      <c r="C23643" s="316">
        <v>0.25468222265580304</v>
      </c>
      <c r="D23643" s="315" t="s">
        <v>82</v>
      </c>
    </row>
    <row r="23644" spans="1:4" ht="14.5" customHeight="1" x14ac:dyDescent="0.35">
      <c r="A23644" s="1"/>
      <c r="B23644" s="317">
        <v>44486.413888942392</v>
      </c>
      <c r="C23644" s="316">
        <v>0.17326762689960257</v>
      </c>
      <c r="D23644" s="315" t="s">
        <v>82</v>
      </c>
    </row>
    <row r="23645" spans="1:4" ht="14.5" customHeight="1" x14ac:dyDescent="0.35">
      <c r="A23645" s="1"/>
      <c r="B23645" s="317">
        <v>44486.414583386839</v>
      </c>
      <c r="C23645" s="316">
        <v>0.24990615936131727</v>
      </c>
      <c r="D23645" s="315" t="s">
        <v>82</v>
      </c>
    </row>
    <row r="23646" spans="1:4" ht="14.5" customHeight="1" x14ac:dyDescent="0.35">
      <c r="A23646" s="1"/>
      <c r="B23646" s="317">
        <v>44486.415277831285</v>
      </c>
      <c r="C23646" s="316">
        <v>0.20116405940812315</v>
      </c>
      <c r="D23646" s="315" t="s">
        <v>82</v>
      </c>
    </row>
    <row r="23647" spans="1:4" ht="14.5" customHeight="1" x14ac:dyDescent="0.35">
      <c r="A23647" s="1"/>
      <c r="B23647" s="317">
        <v>44486.415972275732</v>
      </c>
      <c r="C23647" s="316">
        <v>0.27904527032893234</v>
      </c>
      <c r="D23647" s="315" t="s">
        <v>82</v>
      </c>
    </row>
    <row r="23648" spans="1:4" ht="14.5" customHeight="1" x14ac:dyDescent="0.35">
      <c r="A23648" s="1"/>
      <c r="B23648" s="317">
        <v>44486.416666720179</v>
      </c>
      <c r="C23648" s="316">
        <v>0.36379065992091647</v>
      </c>
      <c r="D23648" s="315" t="s">
        <v>82</v>
      </c>
    </row>
    <row r="23649" spans="1:4" ht="14.5" customHeight="1" x14ac:dyDescent="0.35">
      <c r="A23649" s="1"/>
      <c r="B23649" s="317">
        <v>44486.417361164626</v>
      </c>
      <c r="C23649" s="316">
        <v>0.57786393184508145</v>
      </c>
      <c r="D23649" s="315" t="s">
        <v>82</v>
      </c>
    </row>
    <row r="23650" spans="1:4" ht="14.5" customHeight="1" x14ac:dyDescent="0.35">
      <c r="A23650" s="1"/>
      <c r="B23650" s="317">
        <v>44486.418055609072</v>
      </c>
      <c r="C23650" s="316">
        <v>0.57722933279667354</v>
      </c>
      <c r="D23650" s="315" t="s">
        <v>82</v>
      </c>
    </row>
    <row r="23651" spans="1:4" ht="14.5" customHeight="1" x14ac:dyDescent="0.35">
      <c r="A23651" s="1"/>
      <c r="B23651" s="317">
        <v>44486.418750053519</v>
      </c>
      <c r="C23651" s="316">
        <v>0.75729075259676693</v>
      </c>
      <c r="D23651" s="315" t="s">
        <v>82</v>
      </c>
    </row>
    <row r="23652" spans="1:4" ht="14.5" customHeight="1" x14ac:dyDescent="0.35">
      <c r="A23652" s="1"/>
      <c r="B23652" s="317">
        <v>44486.419444497966</v>
      </c>
      <c r="C23652" s="316">
        <v>0.66087141252772497</v>
      </c>
      <c r="D23652" s="315" t="s">
        <v>82</v>
      </c>
    </row>
    <row r="23653" spans="1:4" ht="14.5" customHeight="1" x14ac:dyDescent="0.35">
      <c r="A23653" s="1"/>
      <c r="B23653" s="317">
        <v>44486.420138942412</v>
      </c>
      <c r="C23653" s="316">
        <v>0.65292843794522926</v>
      </c>
      <c r="D23653" s="315" t="s">
        <v>82</v>
      </c>
    </row>
    <row r="23654" spans="1:4" ht="14.5" customHeight="1" x14ac:dyDescent="0.35">
      <c r="A23654" s="1"/>
      <c r="B23654" s="317">
        <v>44486.420833386859</v>
      </c>
      <c r="C23654" s="316">
        <v>0.58247297527937003</v>
      </c>
      <c r="D23654" s="315" t="s">
        <v>82</v>
      </c>
    </row>
    <row r="23655" spans="1:4" ht="14.5" customHeight="1" x14ac:dyDescent="0.35">
      <c r="A23655" s="1"/>
      <c r="B23655" s="317">
        <v>44486.421527831306</v>
      </c>
      <c r="C23655" s="316">
        <v>0.61743333326479233</v>
      </c>
      <c r="D23655" s="315" t="s">
        <v>82</v>
      </c>
    </row>
    <row r="23656" spans="1:4" ht="14.5" customHeight="1" x14ac:dyDescent="0.35">
      <c r="A23656" s="1"/>
      <c r="B23656" s="317">
        <v>44486.422222275753</v>
      </c>
      <c r="C23656" s="316">
        <v>0.61945325502171422</v>
      </c>
      <c r="D23656" s="315" t="s">
        <v>82</v>
      </c>
    </row>
    <row r="23657" spans="1:4" ht="14.5" customHeight="1" x14ac:dyDescent="0.35">
      <c r="A23657" s="1"/>
      <c r="B23657" s="317">
        <v>44486.422916720199</v>
      </c>
      <c r="C23657" s="316">
        <v>0.65022530037946735</v>
      </c>
      <c r="D23657" s="315" t="s">
        <v>82</v>
      </c>
    </row>
    <row r="23658" spans="1:4" ht="14.5" customHeight="1" x14ac:dyDescent="0.35">
      <c r="A23658" s="1"/>
      <c r="B23658" s="317">
        <v>44486.423611164646</v>
      </c>
      <c r="C23658" s="316">
        <v>0.57746300273723439</v>
      </c>
      <c r="D23658" s="315" t="s">
        <v>82</v>
      </c>
    </row>
    <row r="23659" spans="1:4" ht="14.5" customHeight="1" x14ac:dyDescent="0.35">
      <c r="A23659" s="1"/>
      <c r="B23659" s="317">
        <v>44486.424305609093</v>
      </c>
      <c r="C23659" s="316">
        <v>0.57038075202525917</v>
      </c>
      <c r="D23659" s="315" t="s">
        <v>82</v>
      </c>
    </row>
    <row r="23660" spans="1:4" ht="14.5" customHeight="1" x14ac:dyDescent="0.35">
      <c r="A23660" s="1"/>
      <c r="B23660" s="317">
        <v>44486.425000053539</v>
      </c>
      <c r="C23660" s="316">
        <v>0.51032403438030849</v>
      </c>
      <c r="D23660" s="315" t="s">
        <v>82</v>
      </c>
    </row>
    <row r="23661" spans="1:4" ht="14.5" customHeight="1" x14ac:dyDescent="0.35">
      <c r="A23661" s="1"/>
      <c r="B23661" s="317">
        <v>44486.425694497986</v>
      </c>
      <c r="C23661" s="316">
        <v>0.57723767925041714</v>
      </c>
      <c r="D23661" s="315" t="s">
        <v>82</v>
      </c>
    </row>
    <row r="23662" spans="1:4" ht="14.5" customHeight="1" x14ac:dyDescent="0.35">
      <c r="A23662" s="1"/>
      <c r="B23662" s="317">
        <v>44486.426388942433</v>
      </c>
      <c r="C23662" s="316">
        <v>0.44221533745680214</v>
      </c>
      <c r="D23662" s="315" t="s">
        <v>82</v>
      </c>
    </row>
    <row r="23663" spans="1:4" ht="14.5" customHeight="1" x14ac:dyDescent="0.35">
      <c r="A23663" s="1"/>
      <c r="B23663" s="317">
        <v>44486.42708338688</v>
      </c>
      <c r="C23663" s="316">
        <v>0.61724744403415266</v>
      </c>
      <c r="D23663" s="315" t="s">
        <v>82</v>
      </c>
    </row>
    <row r="23664" spans="1:4" ht="14.5" customHeight="1" x14ac:dyDescent="0.35">
      <c r="A23664" s="1"/>
      <c r="B23664" s="317">
        <v>44486.427777831326</v>
      </c>
      <c r="C23664" s="316">
        <v>0.62993747313795823</v>
      </c>
      <c r="D23664" s="315" t="s">
        <v>82</v>
      </c>
    </row>
    <row r="23665" spans="1:4" ht="14.5" customHeight="1" x14ac:dyDescent="0.35">
      <c r="A23665" s="1"/>
      <c r="B23665" s="317">
        <v>44486.428472275773</v>
      </c>
      <c r="C23665" s="316">
        <v>0.5692115382181252</v>
      </c>
      <c r="D23665" s="315" t="s">
        <v>82</v>
      </c>
    </row>
    <row r="23666" spans="1:4" ht="14.5" customHeight="1" x14ac:dyDescent="0.35">
      <c r="A23666" s="1"/>
      <c r="B23666" s="317">
        <v>44486.42916672022</v>
      </c>
      <c r="C23666" s="316">
        <v>0.63818495272079567</v>
      </c>
      <c r="D23666" s="315" t="s">
        <v>82</v>
      </c>
    </row>
    <row r="23667" spans="1:4" ht="14.5" customHeight="1" x14ac:dyDescent="0.35">
      <c r="A23667" s="1"/>
      <c r="B23667" s="317">
        <v>44486.429861164666</v>
      </c>
      <c r="C23667" s="316">
        <v>0.51622397708037326</v>
      </c>
      <c r="D23667" s="315" t="s">
        <v>82</v>
      </c>
    </row>
    <row r="23668" spans="1:4" ht="14.5" customHeight="1" x14ac:dyDescent="0.35">
      <c r="A23668" s="1"/>
      <c r="B23668" s="317">
        <v>44486.430555609113</v>
      </c>
      <c r="C23668" s="316">
        <v>0.65021745899431005</v>
      </c>
      <c r="D23668" s="315" t="s">
        <v>82</v>
      </c>
    </row>
    <row r="23669" spans="1:4" ht="14.5" customHeight="1" x14ac:dyDescent="0.35">
      <c r="A23669" s="1"/>
      <c r="B23669" s="317">
        <v>44486.43125005356</v>
      </c>
      <c r="C23669" s="316">
        <v>0.62960841322048966</v>
      </c>
      <c r="D23669" s="315" t="s">
        <v>82</v>
      </c>
    </row>
    <row r="23670" spans="1:4" ht="14.5" customHeight="1" x14ac:dyDescent="0.35">
      <c r="A23670" s="1"/>
      <c r="B23670" s="317">
        <v>44486.431944498006</v>
      </c>
      <c r="C23670" s="316">
        <v>0.58393112258759172</v>
      </c>
      <c r="D23670" s="315" t="s">
        <v>82</v>
      </c>
    </row>
    <row r="23671" spans="1:4" ht="14.5" customHeight="1" x14ac:dyDescent="0.35">
      <c r="A23671" s="1"/>
      <c r="B23671" s="317">
        <v>44486.432638942453</v>
      </c>
      <c r="C23671" s="316">
        <v>0.60818853511374682</v>
      </c>
      <c r="D23671" s="315" t="s">
        <v>82</v>
      </c>
    </row>
    <row r="23672" spans="1:4" ht="14.5" customHeight="1" x14ac:dyDescent="0.35">
      <c r="A23672" s="1"/>
      <c r="B23672" s="317">
        <v>44486.4333333869</v>
      </c>
      <c r="C23672" s="316">
        <v>0.82767092952766086</v>
      </c>
      <c r="D23672" s="315" t="s">
        <v>82</v>
      </c>
    </row>
    <row r="23673" spans="1:4" ht="14.5" customHeight="1" x14ac:dyDescent="0.35">
      <c r="A23673" s="1"/>
      <c r="B23673" s="317">
        <v>44486.434027831347</v>
      </c>
      <c r="C23673" s="316">
        <v>0.73535084349762958</v>
      </c>
      <c r="D23673" s="315" t="s">
        <v>82</v>
      </c>
    </row>
    <row r="23674" spans="1:4" ht="14.5" customHeight="1" x14ac:dyDescent="0.35">
      <c r="A23674" s="1"/>
      <c r="B23674" s="317">
        <v>44486.434722275793</v>
      </c>
      <c r="C23674" s="316">
        <v>0.70948240003687413</v>
      </c>
      <c r="D23674" s="315" t="s">
        <v>82</v>
      </c>
    </row>
    <row r="23675" spans="1:4" ht="14.5" customHeight="1" x14ac:dyDescent="0.35">
      <c r="A23675" s="1"/>
      <c r="B23675" s="317">
        <v>44486.43541672024</v>
      </c>
      <c r="C23675" s="316">
        <v>0.53675529717877457</v>
      </c>
      <c r="D23675" s="315" t="s">
        <v>82</v>
      </c>
    </row>
    <row r="23676" spans="1:4" ht="14.5" customHeight="1" x14ac:dyDescent="0.35">
      <c r="A23676" s="1"/>
      <c r="B23676" s="317">
        <v>44486.436111164687</v>
      </c>
      <c r="C23676" s="316">
        <v>0.66048429706894851</v>
      </c>
      <c r="D23676" s="315" t="s">
        <v>82</v>
      </c>
    </row>
    <row r="23677" spans="1:4" ht="14.5" customHeight="1" x14ac:dyDescent="0.35">
      <c r="A23677" s="1"/>
      <c r="B23677" s="317">
        <v>44486.436805609133</v>
      </c>
      <c r="C23677" s="316">
        <v>0.76496479137091078</v>
      </c>
      <c r="D23677" s="315" t="s">
        <v>82</v>
      </c>
    </row>
    <row r="23678" spans="1:4" ht="14.5" customHeight="1" x14ac:dyDescent="0.35">
      <c r="A23678" s="1"/>
      <c r="B23678" s="317">
        <v>44486.43750005358</v>
      </c>
      <c r="C23678" s="316">
        <v>0.72899229526131726</v>
      </c>
      <c r="D23678" s="315" t="s">
        <v>82</v>
      </c>
    </row>
    <row r="23679" spans="1:4" ht="14.5" customHeight="1" x14ac:dyDescent="0.35">
      <c r="A23679" s="1"/>
      <c r="B23679" s="317">
        <v>44486.438194498027</v>
      </c>
      <c r="C23679" s="316">
        <v>0.87512721111032377</v>
      </c>
      <c r="D23679" s="315" t="s">
        <v>82</v>
      </c>
    </row>
    <row r="23680" spans="1:4" ht="14.5" customHeight="1" x14ac:dyDescent="0.35">
      <c r="A23680" s="1"/>
      <c r="B23680" s="317">
        <v>44486.438888942474</v>
      </c>
      <c r="C23680" s="316">
        <v>0.84513537285289808</v>
      </c>
      <c r="D23680" s="315" t="s">
        <v>82</v>
      </c>
    </row>
    <row r="23681" spans="1:4" ht="14.5" customHeight="1" x14ac:dyDescent="0.35">
      <c r="A23681" s="1"/>
      <c r="B23681" s="317">
        <v>44486.43958338692</v>
      </c>
      <c r="C23681" s="316">
        <v>0.82732140558876688</v>
      </c>
      <c r="D23681" s="315" t="s">
        <v>82</v>
      </c>
    </row>
    <row r="23682" spans="1:4" ht="14.5" customHeight="1" x14ac:dyDescent="0.35">
      <c r="A23682" s="1"/>
      <c r="B23682" s="317">
        <v>44486.440277831367</v>
      </c>
      <c r="C23682" s="316">
        <v>0.82925475767334922</v>
      </c>
      <c r="D23682" s="315" t="s">
        <v>82</v>
      </c>
    </row>
    <row r="23683" spans="1:4" ht="14.5" customHeight="1" x14ac:dyDescent="0.35">
      <c r="A23683" s="1"/>
      <c r="B23683" s="317">
        <v>44486.440972275814</v>
      </c>
      <c r="C23683" s="316">
        <v>0.87453833173209816</v>
      </c>
      <c r="D23683" s="315" t="s">
        <v>82</v>
      </c>
    </row>
    <row r="23684" spans="1:4" ht="14.5" customHeight="1" x14ac:dyDescent="0.35">
      <c r="A23684" s="1"/>
      <c r="B23684" s="317">
        <v>44486.44166672026</v>
      </c>
      <c r="C23684" s="316">
        <v>0.70798416545157272</v>
      </c>
      <c r="D23684" s="315" t="s">
        <v>82</v>
      </c>
    </row>
    <row r="23685" spans="1:4" ht="14.5" customHeight="1" x14ac:dyDescent="0.35">
      <c r="A23685" s="1"/>
      <c r="B23685" s="317">
        <v>44486.442361164707</v>
      </c>
      <c r="C23685" s="316">
        <v>0.53346950435699603</v>
      </c>
      <c r="D23685" s="315" t="s">
        <v>82</v>
      </c>
    </row>
    <row r="23686" spans="1:4" ht="14.5" customHeight="1" x14ac:dyDescent="0.35">
      <c r="A23686" s="1"/>
      <c r="B23686" s="317">
        <v>44486.443055609154</v>
      </c>
      <c r="C23686" s="316">
        <v>0.50287323417657415</v>
      </c>
      <c r="D23686" s="315" t="s">
        <v>82</v>
      </c>
    </row>
    <row r="23687" spans="1:4" ht="14.5" customHeight="1" x14ac:dyDescent="0.35">
      <c r="A23687" s="1"/>
      <c r="B23687" s="317">
        <v>44486.443750053601</v>
      </c>
      <c r="C23687" s="316">
        <v>0.59601286491170713</v>
      </c>
      <c r="D23687" s="315" t="s">
        <v>82</v>
      </c>
    </row>
    <row r="23688" spans="1:4" ht="14.5" customHeight="1" x14ac:dyDescent="0.35">
      <c r="A23688" s="1"/>
      <c r="B23688" s="317">
        <v>44486.444444498047</v>
      </c>
      <c r="C23688" s="316">
        <v>0.64930223008057808</v>
      </c>
      <c r="D23688" s="315" t="s">
        <v>82</v>
      </c>
    </row>
    <row r="23689" spans="1:4" ht="14.5" customHeight="1" x14ac:dyDescent="0.35">
      <c r="A23689" s="1"/>
      <c r="B23689" s="317">
        <v>44486.445138942494</v>
      </c>
      <c r="C23689" s="316">
        <v>0.8005575145725895</v>
      </c>
      <c r="D23689" s="315" t="s">
        <v>82</v>
      </c>
    </row>
    <row r="23690" spans="1:4" ht="14.5" customHeight="1" x14ac:dyDescent="0.35">
      <c r="A23690" s="1"/>
      <c r="B23690" s="317">
        <v>44486.445833386941</v>
      </c>
      <c r="C23690" s="316">
        <v>0.69277040284046054</v>
      </c>
      <c r="D23690" s="315" t="s">
        <v>82</v>
      </c>
    </row>
    <row r="23691" spans="1:4" ht="14.5" customHeight="1" x14ac:dyDescent="0.35">
      <c r="A23691" s="1"/>
      <c r="B23691" s="317">
        <v>44486.446527831387</v>
      </c>
      <c r="C23691" s="316">
        <v>0.48422124382899862</v>
      </c>
      <c r="D23691" s="315" t="s">
        <v>82</v>
      </c>
    </row>
    <row r="23692" spans="1:4" ht="14.5" customHeight="1" x14ac:dyDescent="0.35">
      <c r="A23692" s="1"/>
      <c r="B23692" s="317">
        <v>44486.447222275834</v>
      </c>
      <c r="C23692" s="316">
        <v>0.6738799349670217</v>
      </c>
      <c r="D23692" s="315" t="s">
        <v>82</v>
      </c>
    </row>
    <row r="23693" spans="1:4" ht="14.5" customHeight="1" x14ac:dyDescent="0.35">
      <c r="A23693" s="1"/>
      <c r="B23693" s="317">
        <v>44486.447916720281</v>
      </c>
      <c r="C23693" s="316">
        <v>0.67745164236186306</v>
      </c>
      <c r="D23693" s="315" t="s">
        <v>82</v>
      </c>
    </row>
    <row r="23694" spans="1:4" ht="14.5" customHeight="1" x14ac:dyDescent="0.35">
      <c r="A23694" s="1"/>
      <c r="B23694" s="317">
        <v>44486.448611164727</v>
      </c>
      <c r="C23694" s="316">
        <v>0.76102271521366072</v>
      </c>
      <c r="D23694" s="315" t="s">
        <v>82</v>
      </c>
    </row>
    <row r="23695" spans="1:4" ht="14.5" customHeight="1" x14ac:dyDescent="0.35">
      <c r="A23695" s="1"/>
      <c r="B23695" s="317">
        <v>44486.449305609174</v>
      </c>
      <c r="C23695" s="316">
        <v>0.68100328309631852</v>
      </c>
      <c r="D23695" s="315" t="s">
        <v>82</v>
      </c>
    </row>
    <row r="23696" spans="1:4" ht="14.5" customHeight="1" x14ac:dyDescent="0.35">
      <c r="A23696" s="1"/>
      <c r="B23696" s="317">
        <v>44486.450000053621</v>
      </c>
      <c r="C23696" s="316">
        <v>0.72261419349176015</v>
      </c>
      <c r="D23696" s="315" t="s">
        <v>82</v>
      </c>
    </row>
    <row r="23697" spans="1:4" ht="14.5" customHeight="1" x14ac:dyDescent="0.35">
      <c r="A23697" s="1"/>
      <c r="B23697" s="317">
        <v>44486.450694498068</v>
      </c>
      <c r="C23697" s="316">
        <v>0.51685192873505159</v>
      </c>
      <c r="D23697" s="315" t="s">
        <v>82</v>
      </c>
    </row>
    <row r="23698" spans="1:4" ht="14.5" customHeight="1" x14ac:dyDescent="0.35">
      <c r="A23698" s="1"/>
      <c r="B23698" s="317">
        <v>44486.451388942514</v>
      </c>
      <c r="C23698" s="316">
        <v>0.52579453690834721</v>
      </c>
      <c r="D23698" s="315" t="s">
        <v>82</v>
      </c>
    </row>
    <row r="23699" spans="1:4" ht="14.5" customHeight="1" x14ac:dyDescent="0.35">
      <c r="A23699" s="1"/>
      <c r="B23699" s="317">
        <v>44486.452083386961</v>
      </c>
      <c r="C23699" s="316">
        <v>0.69426589575947828</v>
      </c>
      <c r="D23699" s="315" t="s">
        <v>82</v>
      </c>
    </row>
    <row r="23700" spans="1:4" ht="14.5" customHeight="1" x14ac:dyDescent="0.35">
      <c r="A23700" s="1"/>
      <c r="B23700" s="317">
        <v>44486.452777831408</v>
      </c>
      <c r="C23700" s="316">
        <v>0.7370234897418565</v>
      </c>
      <c r="D23700" s="315" t="s">
        <v>82</v>
      </c>
    </row>
    <row r="23701" spans="1:4" ht="14.5" customHeight="1" x14ac:dyDescent="0.35">
      <c r="A23701" s="1"/>
      <c r="B23701" s="317">
        <v>44486.453472275854</v>
      </c>
      <c r="C23701" s="316">
        <v>0.71233255707572118</v>
      </c>
      <c r="D23701" s="315" t="s">
        <v>82</v>
      </c>
    </row>
    <row r="23702" spans="1:4" ht="14.5" customHeight="1" x14ac:dyDescent="0.35">
      <c r="A23702" s="1"/>
      <c r="B23702" s="317">
        <v>44486.454166720301</v>
      </c>
      <c r="C23702" s="316">
        <v>0.81807771758773618</v>
      </c>
      <c r="D23702" s="315" t="s">
        <v>82</v>
      </c>
    </row>
    <row r="23703" spans="1:4" ht="14.5" customHeight="1" x14ac:dyDescent="0.35">
      <c r="A23703" s="1"/>
      <c r="B23703" s="317">
        <v>44486.454861164748</v>
      </c>
      <c r="C23703" s="316">
        <v>0.67164136230513427</v>
      </c>
      <c r="D23703" s="315" t="s">
        <v>82</v>
      </c>
    </row>
    <row r="23704" spans="1:4" ht="14.5" customHeight="1" x14ac:dyDescent="0.35">
      <c r="A23704" s="1"/>
      <c r="B23704" s="317">
        <v>44486.455555609195</v>
      </c>
      <c r="C23704" s="316">
        <v>0.58336398458402527</v>
      </c>
      <c r="D23704" s="315" t="s">
        <v>82</v>
      </c>
    </row>
    <row r="23705" spans="1:4" ht="14.5" customHeight="1" x14ac:dyDescent="0.35">
      <c r="A23705" s="1"/>
      <c r="B23705" s="317">
        <v>44486.456250053641</v>
      </c>
      <c r="C23705" s="316">
        <v>0.72964339314194149</v>
      </c>
      <c r="D23705" s="315" t="s">
        <v>82</v>
      </c>
    </row>
    <row r="23706" spans="1:4" ht="14.5" customHeight="1" x14ac:dyDescent="0.35">
      <c r="A23706" s="1"/>
      <c r="B23706" s="317">
        <v>44486.456944498088</v>
      </c>
      <c r="C23706" s="316">
        <v>0.73327283213604155</v>
      </c>
      <c r="D23706" s="315" t="s">
        <v>82</v>
      </c>
    </row>
    <row r="23707" spans="1:4" ht="14.5" customHeight="1" x14ac:dyDescent="0.35">
      <c r="A23707" s="1"/>
      <c r="B23707" s="317">
        <v>44486.457638942535</v>
      </c>
      <c r="C23707" s="316">
        <v>0.71648385432940054</v>
      </c>
      <c r="D23707" s="315" t="s">
        <v>82</v>
      </c>
    </row>
    <row r="23708" spans="1:4" ht="14.5" customHeight="1" x14ac:dyDescent="0.35">
      <c r="A23708" s="1"/>
      <c r="B23708" s="317">
        <v>44486.458333386981</v>
      </c>
      <c r="C23708" s="316">
        <v>0.74985199809251146</v>
      </c>
      <c r="D23708" s="315" t="s">
        <v>82</v>
      </c>
    </row>
    <row r="23709" spans="1:4" ht="14.5" customHeight="1" x14ac:dyDescent="0.35">
      <c r="A23709" s="1"/>
      <c r="B23709" s="317">
        <v>44486.459027831428</v>
      </c>
      <c r="C23709" s="316">
        <v>0.67007493729749967</v>
      </c>
      <c r="D23709" s="315" t="s">
        <v>82</v>
      </c>
    </row>
    <row r="23710" spans="1:4" ht="14.5" customHeight="1" x14ac:dyDescent="0.35">
      <c r="A23710" s="1"/>
      <c r="B23710" s="317">
        <v>44486.459722275875</v>
      </c>
      <c r="C23710" s="316">
        <v>0.58259765897862503</v>
      </c>
      <c r="D23710" s="315" t="s">
        <v>82</v>
      </c>
    </row>
    <row r="23711" spans="1:4" ht="14.5" customHeight="1" x14ac:dyDescent="0.35">
      <c r="A23711" s="1"/>
      <c r="B23711" s="317">
        <v>44486.460416720322</v>
      </c>
      <c r="C23711" s="316">
        <v>0.69491579044473228</v>
      </c>
      <c r="D23711" s="315" t="s">
        <v>82</v>
      </c>
    </row>
    <row r="23712" spans="1:4" ht="14.5" customHeight="1" x14ac:dyDescent="0.35">
      <c r="A23712" s="1"/>
      <c r="B23712" s="317">
        <v>44486.461111164768</v>
      </c>
      <c r="C23712" s="316">
        <v>0.63586863147341621</v>
      </c>
      <c r="D23712" s="315" t="s">
        <v>82</v>
      </c>
    </row>
    <row r="23713" spans="1:4" ht="14.5" customHeight="1" x14ac:dyDescent="0.35">
      <c r="A23713" s="1"/>
      <c r="B23713" s="317">
        <v>44486.461805609215</v>
      </c>
      <c r="C23713" s="316">
        <v>0.67710285328718478</v>
      </c>
      <c r="D23713" s="315" t="s">
        <v>82</v>
      </c>
    </row>
    <row r="23714" spans="1:4" ht="14.5" customHeight="1" x14ac:dyDescent="0.35">
      <c r="A23714" s="1"/>
      <c r="B23714" s="317">
        <v>44486.462500053662</v>
      </c>
      <c r="C23714" s="316">
        <v>0.63111233728304794</v>
      </c>
      <c r="D23714" s="315" t="s">
        <v>82</v>
      </c>
    </row>
    <row r="23715" spans="1:4" ht="14.5" customHeight="1" x14ac:dyDescent="0.35">
      <c r="A23715" s="1"/>
      <c r="B23715" s="317">
        <v>44486.463194498108</v>
      </c>
      <c r="C23715" s="316">
        <v>0.56762041566162225</v>
      </c>
      <c r="D23715" s="315" t="s">
        <v>82</v>
      </c>
    </row>
    <row r="23716" spans="1:4" ht="14.5" customHeight="1" x14ac:dyDescent="0.35">
      <c r="A23716" s="1"/>
      <c r="B23716" s="317">
        <v>44486.463888942555</v>
      </c>
      <c r="C23716" s="316">
        <v>0.57246640931320292</v>
      </c>
      <c r="D23716" s="315" t="s">
        <v>82</v>
      </c>
    </row>
    <row r="23717" spans="1:4" ht="14.5" customHeight="1" x14ac:dyDescent="0.35">
      <c r="A23717" s="1"/>
      <c r="B23717" s="317">
        <v>44486.464583387002</v>
      </c>
      <c r="C23717" s="316">
        <v>0.68260082348795847</v>
      </c>
      <c r="D23717" s="315" t="s">
        <v>82</v>
      </c>
    </row>
    <row r="23718" spans="1:4" ht="14.5" customHeight="1" x14ac:dyDescent="0.35">
      <c r="A23718" s="1"/>
      <c r="B23718" s="317">
        <v>44486.465277831448</v>
      </c>
      <c r="C23718" s="316">
        <v>0.6276510799570133</v>
      </c>
      <c r="D23718" s="315" t="s">
        <v>82</v>
      </c>
    </row>
    <row r="23719" spans="1:4" ht="14.5" customHeight="1" x14ac:dyDescent="0.35">
      <c r="A23719" s="1"/>
      <c r="B23719" s="317">
        <v>44486.465972275895</v>
      </c>
      <c r="C23719" s="316">
        <v>0.50758011523082591</v>
      </c>
      <c r="D23719" s="315" t="s">
        <v>82</v>
      </c>
    </row>
    <row r="23720" spans="1:4" ht="14.5" customHeight="1" x14ac:dyDescent="0.35">
      <c r="A23720" s="1"/>
      <c r="B23720" s="317">
        <v>44486.466666720342</v>
      </c>
      <c r="C23720" s="316">
        <v>0.54400078626268467</v>
      </c>
      <c r="D23720" s="315" t="s">
        <v>82</v>
      </c>
    </row>
    <row r="23721" spans="1:4" ht="14.5" customHeight="1" x14ac:dyDescent="0.35">
      <c r="A23721" s="1"/>
      <c r="B23721" s="317">
        <v>44486.467361164789</v>
      </c>
      <c r="C23721" s="316">
        <v>0.67823310592380037</v>
      </c>
      <c r="D23721" s="315" t="s">
        <v>82</v>
      </c>
    </row>
    <row r="23722" spans="1:4" ht="14.5" customHeight="1" x14ac:dyDescent="0.35">
      <c r="A23722" s="1"/>
      <c r="B23722" s="317">
        <v>44486.468055609235</v>
      </c>
      <c r="C23722" s="316">
        <v>0.66713571722984855</v>
      </c>
      <c r="D23722" s="315" t="s">
        <v>82</v>
      </c>
    </row>
    <row r="23723" spans="1:4" ht="14.5" customHeight="1" x14ac:dyDescent="0.35">
      <c r="A23723" s="1"/>
      <c r="B23723" s="317">
        <v>44486.468750053682</v>
      </c>
      <c r="C23723" s="316">
        <v>0.70700797138752025</v>
      </c>
      <c r="D23723" s="315" t="s">
        <v>82</v>
      </c>
    </row>
    <row r="23724" spans="1:4" ht="14.5" customHeight="1" x14ac:dyDescent="0.35">
      <c r="A23724" s="1"/>
      <c r="B23724" s="317">
        <v>44486.469444498129</v>
      </c>
      <c r="C23724" s="316">
        <v>0.71146414788877332</v>
      </c>
      <c r="D23724" s="315" t="s">
        <v>82</v>
      </c>
    </row>
    <row r="23725" spans="1:4" ht="14.5" customHeight="1" x14ac:dyDescent="0.35">
      <c r="A23725" s="1"/>
      <c r="B23725" s="317">
        <v>44486.470138942575</v>
      </c>
      <c r="C23725" s="316">
        <v>0.70983185749252398</v>
      </c>
      <c r="D23725" s="315" t="s">
        <v>82</v>
      </c>
    </row>
    <row r="23726" spans="1:4" ht="14.5" customHeight="1" x14ac:dyDescent="0.35">
      <c r="A23726" s="1"/>
      <c r="B23726" s="317">
        <v>44486.470833387022</v>
      </c>
      <c r="C23726" s="316">
        <v>0.9091360037949926</v>
      </c>
      <c r="D23726" s="315" t="s">
        <v>82</v>
      </c>
    </row>
    <row r="23727" spans="1:4" ht="14.5" customHeight="1" x14ac:dyDescent="0.35">
      <c r="A23727" s="1"/>
      <c r="B23727" s="317">
        <v>44486.471527831469</v>
      </c>
      <c r="C23727" s="316">
        <v>1.0383908058996136</v>
      </c>
      <c r="D23727" s="315" t="s">
        <v>82</v>
      </c>
    </row>
    <row r="23728" spans="1:4" ht="14.5" customHeight="1" x14ac:dyDescent="0.35">
      <c r="A23728" s="1"/>
      <c r="B23728" s="317">
        <v>44486.472222275916</v>
      </c>
      <c r="C23728" s="316">
        <v>0.73573834408248329</v>
      </c>
      <c r="D23728" s="315" t="s">
        <v>82</v>
      </c>
    </row>
    <row r="23729" spans="1:4" ht="14.5" customHeight="1" x14ac:dyDescent="0.35">
      <c r="A23729" s="1"/>
      <c r="B23729" s="317">
        <v>44486.472916720362</v>
      </c>
      <c r="C23729" s="316">
        <v>0.51320581313624036</v>
      </c>
      <c r="D23729" s="315" t="s">
        <v>82</v>
      </c>
    </row>
    <row r="23730" spans="1:4" ht="14.5" customHeight="1" x14ac:dyDescent="0.35">
      <c r="A23730" s="1"/>
      <c r="B23730" s="317">
        <v>44486.473611164809</v>
      </c>
      <c r="C23730" s="316">
        <v>0.793790247137243</v>
      </c>
      <c r="D23730" s="315" t="s">
        <v>82</v>
      </c>
    </row>
    <row r="23731" spans="1:4" ht="14.5" customHeight="1" x14ac:dyDescent="0.35">
      <c r="A23731" s="1"/>
      <c r="B23731" s="317">
        <v>44486.474305609256</v>
      </c>
      <c r="C23731" s="316">
        <v>0.67770488747437407</v>
      </c>
      <c r="D23731" s="315" t="s">
        <v>82</v>
      </c>
    </row>
    <row r="23732" spans="1:4" ht="14.5" customHeight="1" x14ac:dyDescent="0.35">
      <c r="A23732" s="1"/>
      <c r="B23732" s="317">
        <v>44486.475000053702</v>
      </c>
      <c r="C23732" s="316">
        <v>0.80830175079766675</v>
      </c>
      <c r="D23732" s="315" t="s">
        <v>82</v>
      </c>
    </row>
    <row r="23733" spans="1:4" ht="14.5" customHeight="1" x14ac:dyDescent="0.35">
      <c r="A23733" s="1"/>
      <c r="B23733" s="317">
        <v>44486.475694498149</v>
      </c>
      <c r="C23733" s="316">
        <v>0.70235345069116495</v>
      </c>
      <c r="D23733" s="315" t="s">
        <v>82</v>
      </c>
    </row>
    <row r="23734" spans="1:4" ht="14.5" customHeight="1" x14ac:dyDescent="0.35">
      <c r="A23734" s="1"/>
      <c r="B23734" s="317">
        <v>44486.476388942596</v>
      </c>
      <c r="C23734" s="316">
        <v>0.72842725389926577</v>
      </c>
      <c r="D23734" s="315" t="s">
        <v>82</v>
      </c>
    </row>
    <row r="23735" spans="1:4" ht="14.5" customHeight="1" x14ac:dyDescent="0.35">
      <c r="A23735" s="1"/>
      <c r="B23735" s="317">
        <v>44486.477083387043</v>
      </c>
      <c r="C23735" s="316">
        <v>0.77562051019100786</v>
      </c>
      <c r="D23735" s="315" t="s">
        <v>82</v>
      </c>
    </row>
    <row r="23736" spans="1:4" ht="14.5" customHeight="1" x14ac:dyDescent="0.35">
      <c r="A23736" s="1"/>
      <c r="B23736" s="317">
        <v>44486.477777831489</v>
      </c>
      <c r="C23736" s="316">
        <v>0.83594275498282211</v>
      </c>
      <c r="D23736" s="315" t="s">
        <v>82</v>
      </c>
    </row>
    <row r="23737" spans="1:4" ht="14.5" customHeight="1" x14ac:dyDescent="0.35">
      <c r="A23737" s="1"/>
      <c r="B23737" s="317">
        <v>44486.478472275936</v>
      </c>
      <c r="C23737" s="316">
        <v>0.8240451663230185</v>
      </c>
      <c r="D23737" s="315" t="s">
        <v>82</v>
      </c>
    </row>
    <row r="23738" spans="1:4" ht="14.5" customHeight="1" x14ac:dyDescent="0.35">
      <c r="A23738" s="1"/>
      <c r="B23738" s="317">
        <v>44486.479166720383</v>
      </c>
      <c r="C23738" s="316">
        <v>0.68372730195784848</v>
      </c>
      <c r="D23738" s="315" t="s">
        <v>82</v>
      </c>
    </row>
    <row r="23739" spans="1:4" ht="14.5" customHeight="1" x14ac:dyDescent="0.35">
      <c r="A23739" s="1"/>
      <c r="B23739" s="317">
        <v>44486.479861164829</v>
      </c>
      <c r="C23739" s="316">
        <v>0.70736176455671584</v>
      </c>
      <c r="D23739" s="315" t="s">
        <v>82</v>
      </c>
    </row>
    <row r="23740" spans="1:4" ht="14.5" customHeight="1" x14ac:dyDescent="0.35">
      <c r="A23740" s="1"/>
      <c r="B23740" s="317">
        <v>44486.480555609276</v>
      </c>
      <c r="C23740" s="316">
        <v>0.85879635636288187</v>
      </c>
      <c r="D23740" s="315" t="s">
        <v>82</v>
      </c>
    </row>
    <row r="23741" spans="1:4" ht="14.5" customHeight="1" x14ac:dyDescent="0.35">
      <c r="A23741" s="1"/>
      <c r="B23741" s="317">
        <v>44486.481250053723</v>
      </c>
      <c r="C23741" s="316">
        <v>0.82915277662348974</v>
      </c>
      <c r="D23741" s="315" t="s">
        <v>82</v>
      </c>
    </row>
    <row r="23742" spans="1:4" ht="14.5" customHeight="1" x14ac:dyDescent="0.35">
      <c r="A23742" s="1"/>
      <c r="B23742" s="317">
        <v>44486.481944498169</v>
      </c>
      <c r="C23742" s="316">
        <v>0.852790419619608</v>
      </c>
      <c r="D23742" s="315" t="s">
        <v>82</v>
      </c>
    </row>
    <row r="23743" spans="1:4" ht="14.5" customHeight="1" x14ac:dyDescent="0.35">
      <c r="A23743" s="1"/>
      <c r="B23743" s="317">
        <v>44486.482638942616</v>
      </c>
      <c r="C23743" s="316">
        <v>0.85268878871928189</v>
      </c>
      <c r="D23743" s="315" t="s">
        <v>82</v>
      </c>
    </row>
    <row r="23744" spans="1:4" ht="14.5" customHeight="1" x14ac:dyDescent="0.35">
      <c r="A23744" s="1"/>
      <c r="B23744" s="317">
        <v>44486.483333387063</v>
      </c>
      <c r="C23744" s="316">
        <v>0.61317705962389935</v>
      </c>
      <c r="D23744" s="315" t="s">
        <v>82</v>
      </c>
    </row>
    <row r="23745" spans="1:4" ht="14.5" customHeight="1" x14ac:dyDescent="0.35">
      <c r="A23745" s="1"/>
      <c r="B23745" s="317">
        <v>44486.48402783151</v>
      </c>
      <c r="C23745" s="316">
        <v>0.57838026293481259</v>
      </c>
      <c r="D23745" s="315" t="s">
        <v>82</v>
      </c>
    </row>
    <row r="23746" spans="1:4" ht="14.5" customHeight="1" x14ac:dyDescent="0.35">
      <c r="A23746" s="1"/>
      <c r="B23746" s="317">
        <v>44486.484722275956</v>
      </c>
      <c r="C23746" s="316">
        <v>0.71172665689062642</v>
      </c>
      <c r="D23746" s="315" t="s">
        <v>82</v>
      </c>
    </row>
    <row r="23747" spans="1:4" ht="14.5" customHeight="1" x14ac:dyDescent="0.35">
      <c r="A23747" s="1"/>
      <c r="B23747" s="317">
        <v>44486.485416720403</v>
      </c>
      <c r="C23747" s="316">
        <v>0.71847643727783184</v>
      </c>
      <c r="D23747" s="315" t="s">
        <v>82</v>
      </c>
    </row>
    <row r="23748" spans="1:4" ht="14.5" customHeight="1" x14ac:dyDescent="0.35">
      <c r="A23748" s="1"/>
      <c r="B23748" s="317">
        <v>44486.48611116485</v>
      </c>
      <c r="C23748" s="316">
        <v>0.69033471422451387</v>
      </c>
      <c r="D23748" s="315" t="s">
        <v>82</v>
      </c>
    </row>
    <row r="23749" spans="1:4" ht="14.5" customHeight="1" x14ac:dyDescent="0.35">
      <c r="A23749" s="1"/>
      <c r="B23749" s="317">
        <v>44486.486805609296</v>
      </c>
      <c r="C23749" s="316">
        <v>0.50738755791164747</v>
      </c>
      <c r="D23749" s="315" t="s">
        <v>82</v>
      </c>
    </row>
    <row r="23750" spans="1:4" ht="14.5" customHeight="1" x14ac:dyDescent="0.35">
      <c r="A23750" s="1"/>
      <c r="B23750" s="317">
        <v>44486.487500053743</v>
      </c>
      <c r="C23750" s="316">
        <v>0.5966550791611932</v>
      </c>
      <c r="D23750" s="315" t="s">
        <v>82</v>
      </c>
    </row>
    <row r="23751" spans="1:4" ht="14.5" customHeight="1" x14ac:dyDescent="0.35">
      <c r="A23751" s="1"/>
      <c r="B23751" s="317">
        <v>44486.48819449819</v>
      </c>
      <c r="C23751" s="316">
        <v>0.67647350492737435</v>
      </c>
      <c r="D23751" s="315" t="s">
        <v>82</v>
      </c>
    </row>
    <row r="23752" spans="1:4" ht="14.5" customHeight="1" x14ac:dyDescent="0.35">
      <c r="A23752" s="1"/>
      <c r="B23752" s="317">
        <v>44486.488888942637</v>
      </c>
      <c r="C23752" s="316">
        <v>0.51919649912370003</v>
      </c>
      <c r="D23752" s="315" t="s">
        <v>82</v>
      </c>
    </row>
    <row r="23753" spans="1:4" ht="14.5" customHeight="1" x14ac:dyDescent="0.35">
      <c r="A23753" s="1"/>
      <c r="B23753" s="317">
        <v>44486.489583387083</v>
      </c>
      <c r="C23753" s="316">
        <v>0.58135428738536732</v>
      </c>
      <c r="D23753" s="315" t="s">
        <v>82</v>
      </c>
    </row>
    <row r="23754" spans="1:4" ht="14.5" customHeight="1" x14ac:dyDescent="0.35">
      <c r="A23754" s="1"/>
      <c r="B23754" s="317">
        <v>44486.49027783153</v>
      </c>
      <c r="C23754" s="316">
        <v>0.3484149384482142</v>
      </c>
      <c r="D23754" s="315" t="s">
        <v>82</v>
      </c>
    </row>
    <row r="23755" spans="1:4" ht="14.5" customHeight="1" x14ac:dyDescent="0.35">
      <c r="A23755" s="1"/>
      <c r="B23755" s="317">
        <v>44486.490972275977</v>
      </c>
      <c r="C23755" s="316">
        <v>0.50183223969801249</v>
      </c>
      <c r="D23755" s="315" t="s">
        <v>82</v>
      </c>
    </row>
    <row r="23756" spans="1:4" ht="14.5" customHeight="1" x14ac:dyDescent="0.35">
      <c r="A23756" s="1"/>
      <c r="B23756" s="317">
        <v>44486.491666720423</v>
      </c>
      <c r="C23756" s="316">
        <v>0.48518636152392297</v>
      </c>
      <c r="D23756" s="315" t="s">
        <v>82</v>
      </c>
    </row>
    <row r="23757" spans="1:4" ht="14.5" customHeight="1" x14ac:dyDescent="0.35">
      <c r="A23757" s="1"/>
      <c r="B23757" s="317">
        <v>44486.49236116487</v>
      </c>
      <c r="C23757" s="316">
        <v>0.49143393371156585</v>
      </c>
      <c r="D23757" s="315" t="s">
        <v>82</v>
      </c>
    </row>
    <row r="23758" spans="1:4" ht="14.5" customHeight="1" x14ac:dyDescent="0.35">
      <c r="A23758" s="1"/>
      <c r="B23758" s="317">
        <v>44486.493055609317</v>
      </c>
      <c r="C23758" s="316">
        <v>0.54620877911703858</v>
      </c>
      <c r="D23758" s="315" t="s">
        <v>82</v>
      </c>
    </row>
    <row r="23759" spans="1:4" ht="14.5" customHeight="1" x14ac:dyDescent="0.35">
      <c r="A23759" s="1"/>
      <c r="B23759" s="317">
        <v>44486.493750053764</v>
      </c>
      <c r="C23759" s="316">
        <v>0.38680329648706596</v>
      </c>
      <c r="D23759" s="315" t="s">
        <v>82</v>
      </c>
    </row>
    <row r="23760" spans="1:4" ht="14.5" customHeight="1" x14ac:dyDescent="0.35">
      <c r="A23760" s="1"/>
      <c r="B23760" s="317">
        <v>44486.49444449821</v>
      </c>
      <c r="C23760" s="316">
        <v>0.34870911961875589</v>
      </c>
      <c r="D23760" s="315" t="s">
        <v>82</v>
      </c>
    </row>
    <row r="23761" spans="1:4" ht="14.5" customHeight="1" x14ac:dyDescent="0.35">
      <c r="A23761" s="1"/>
      <c r="B23761" s="317">
        <v>44486.495138942657</v>
      </c>
      <c r="C23761" s="316">
        <v>0.46817768250476394</v>
      </c>
      <c r="D23761" s="315" t="s">
        <v>82</v>
      </c>
    </row>
    <row r="23762" spans="1:4" ht="14.5" customHeight="1" x14ac:dyDescent="0.35">
      <c r="A23762" s="1"/>
      <c r="B23762" s="317">
        <v>44486.495833387104</v>
      </c>
      <c r="C23762" s="316">
        <v>0.56116369896215024</v>
      </c>
      <c r="D23762" s="315" t="s">
        <v>82</v>
      </c>
    </row>
    <row r="23763" spans="1:4" ht="14.5" customHeight="1" x14ac:dyDescent="0.35">
      <c r="A23763" s="1"/>
      <c r="B23763" s="317">
        <v>44486.49652783155</v>
      </c>
      <c r="C23763" s="316">
        <v>0.55798380910797885</v>
      </c>
      <c r="D23763" s="315" t="s">
        <v>82</v>
      </c>
    </row>
    <row r="23764" spans="1:4" ht="14.5" customHeight="1" x14ac:dyDescent="0.35">
      <c r="A23764" s="1"/>
      <c r="B23764" s="317">
        <v>44486.497222275997</v>
      </c>
      <c r="C23764" s="316">
        <v>0.56256927650218436</v>
      </c>
      <c r="D23764" s="315" t="s">
        <v>82</v>
      </c>
    </row>
    <row r="23765" spans="1:4" ht="14.5" customHeight="1" x14ac:dyDescent="0.35">
      <c r="A23765" s="1"/>
      <c r="B23765" s="317">
        <v>44486.497916720444</v>
      </c>
      <c r="C23765" s="316">
        <v>0.48622971906257439</v>
      </c>
      <c r="D23765" s="315" t="s">
        <v>82</v>
      </c>
    </row>
    <row r="23766" spans="1:4" ht="14.5" customHeight="1" x14ac:dyDescent="0.35">
      <c r="A23766" s="1"/>
      <c r="B23766" s="317">
        <v>44486.49861116489</v>
      </c>
      <c r="C23766" s="316">
        <v>0.53636611710782445</v>
      </c>
      <c r="D23766" s="315" t="s">
        <v>82</v>
      </c>
    </row>
    <row r="23767" spans="1:4" ht="14.5" customHeight="1" x14ac:dyDescent="0.35">
      <c r="A23767" s="1"/>
      <c r="B23767" s="317">
        <v>44486.499305609337</v>
      </c>
      <c r="C23767" s="316">
        <v>0.28101199642285335</v>
      </c>
      <c r="D23767" s="315" t="s">
        <v>82</v>
      </c>
    </row>
    <row r="23768" spans="1:4" ht="14.5" customHeight="1" x14ac:dyDescent="0.35">
      <c r="A23768" s="1"/>
      <c r="B23768" s="317">
        <v>44486.500000053784</v>
      </c>
      <c r="C23768" s="316">
        <v>0</v>
      </c>
      <c r="D23768" s="315" t="s">
        <v>350</v>
      </c>
    </row>
    <row r="23769" spans="1:4" ht="14.5" customHeight="1" x14ac:dyDescent="0.35">
      <c r="A23769" s="1"/>
      <c r="B23769" s="317">
        <v>44486.500694498231</v>
      </c>
      <c r="C23769" s="316">
        <v>0.34459773262836585</v>
      </c>
      <c r="D23769" s="315" t="s">
        <v>82</v>
      </c>
    </row>
    <row r="23770" spans="1:4" ht="14.5" customHeight="1" x14ac:dyDescent="0.35">
      <c r="A23770" s="1"/>
      <c r="B23770" s="317">
        <v>44486.501388942677</v>
      </c>
      <c r="C23770" s="316">
        <v>0.34709662725232798</v>
      </c>
      <c r="D23770" s="315" t="s">
        <v>82</v>
      </c>
    </row>
    <row r="23771" spans="1:4" ht="14.5" customHeight="1" x14ac:dyDescent="0.35">
      <c r="A23771" s="1"/>
      <c r="B23771" s="317">
        <v>44486.502083387124</v>
      </c>
      <c r="C23771" s="316">
        <v>0.38652566045386344</v>
      </c>
      <c r="D23771" s="315" t="s">
        <v>82</v>
      </c>
    </row>
    <row r="23772" spans="1:4" ht="14.5" customHeight="1" x14ac:dyDescent="0.35">
      <c r="A23772" s="1"/>
      <c r="B23772" s="317">
        <v>44486.502777831571</v>
      </c>
      <c r="C23772" s="316">
        <v>0.52386783661229397</v>
      </c>
      <c r="D23772" s="315" t="s">
        <v>82</v>
      </c>
    </row>
    <row r="23773" spans="1:4" ht="14.5" customHeight="1" x14ac:dyDescent="0.35">
      <c r="A23773" s="1"/>
      <c r="B23773" s="317">
        <v>44486.503472276017</v>
      </c>
      <c r="C23773" s="316">
        <v>0.49116211058377907</v>
      </c>
      <c r="D23773" s="315" t="s">
        <v>82</v>
      </c>
    </row>
    <row r="23774" spans="1:4" ht="14.5" customHeight="1" x14ac:dyDescent="0.35">
      <c r="A23774" s="1"/>
      <c r="B23774" s="317">
        <v>44486.504166720464</v>
      </c>
      <c r="C23774" s="316">
        <v>0.57436559283861088</v>
      </c>
      <c r="D23774" s="315" t="s">
        <v>82</v>
      </c>
    </row>
    <row r="23775" spans="1:4" ht="14.5" customHeight="1" x14ac:dyDescent="0.35">
      <c r="A23775" s="1"/>
      <c r="B23775" s="317">
        <v>44486.504861164911</v>
      </c>
      <c r="C23775" s="316">
        <v>0.55770053717800083</v>
      </c>
      <c r="D23775" s="315" t="s">
        <v>82</v>
      </c>
    </row>
    <row r="23776" spans="1:4" ht="14.5" customHeight="1" x14ac:dyDescent="0.35">
      <c r="A23776" s="1"/>
      <c r="B23776" s="317">
        <v>44486.505555609358</v>
      </c>
      <c r="C23776" s="316">
        <v>0.45668141931735134</v>
      </c>
      <c r="D23776" s="315" t="s">
        <v>82</v>
      </c>
    </row>
    <row r="23777" spans="1:4" ht="14.5" customHeight="1" x14ac:dyDescent="0.35">
      <c r="A23777" s="1"/>
      <c r="B23777" s="317">
        <v>44486.506250053804</v>
      </c>
      <c r="C23777" s="316">
        <v>0.63135624745463403</v>
      </c>
      <c r="D23777" s="315" t="s">
        <v>82</v>
      </c>
    </row>
    <row r="23778" spans="1:4" ht="14.5" customHeight="1" x14ac:dyDescent="0.35">
      <c r="A23778" s="1"/>
      <c r="B23778" s="317">
        <v>44486.506944498251</v>
      </c>
      <c r="C23778" s="316">
        <v>0.53057285161766388</v>
      </c>
      <c r="D23778" s="315" t="s">
        <v>82</v>
      </c>
    </row>
    <row r="23779" spans="1:4" ht="14.5" customHeight="1" x14ac:dyDescent="0.35">
      <c r="A23779" s="1"/>
      <c r="B23779" s="317">
        <v>44486.507638942698</v>
      </c>
      <c r="C23779" s="316">
        <v>0.63595987639118901</v>
      </c>
      <c r="D23779" s="315" t="s">
        <v>82</v>
      </c>
    </row>
    <row r="23780" spans="1:4" ht="14.5" customHeight="1" x14ac:dyDescent="0.35">
      <c r="A23780" s="1"/>
      <c r="B23780" s="317">
        <v>44486.508333387144</v>
      </c>
      <c r="C23780" s="316">
        <v>0.64454973232109292</v>
      </c>
      <c r="D23780" s="315" t="s">
        <v>82</v>
      </c>
    </row>
    <row r="23781" spans="1:4" ht="14.5" customHeight="1" x14ac:dyDescent="0.35">
      <c r="A23781" s="1"/>
      <c r="B23781" s="317">
        <v>44486.509027831591</v>
      </c>
      <c r="C23781" s="316">
        <v>0.48020833568967497</v>
      </c>
      <c r="D23781" s="315" t="s">
        <v>82</v>
      </c>
    </row>
    <row r="23782" spans="1:4" ht="14.5" customHeight="1" x14ac:dyDescent="0.35">
      <c r="A23782" s="1"/>
      <c r="B23782" s="317">
        <v>44486.509722276038</v>
      </c>
      <c r="C23782" s="316">
        <v>0.49184926184880928</v>
      </c>
      <c r="D23782" s="315" t="s">
        <v>82</v>
      </c>
    </row>
    <row r="23783" spans="1:4" ht="14.5" customHeight="1" x14ac:dyDescent="0.35">
      <c r="A23783" s="1"/>
      <c r="B23783" s="317">
        <v>44486.510416720484</v>
      </c>
      <c r="C23783" s="316">
        <v>0.59977109610097912</v>
      </c>
      <c r="D23783" s="315" t="s">
        <v>82</v>
      </c>
    </row>
    <row r="23784" spans="1:4" ht="14.5" customHeight="1" x14ac:dyDescent="0.35">
      <c r="A23784" s="1"/>
      <c r="B23784" s="317">
        <v>44486.511111164931</v>
      </c>
      <c r="C23784" s="316">
        <v>0.66201077324346136</v>
      </c>
      <c r="D23784" s="315" t="s">
        <v>82</v>
      </c>
    </row>
    <row r="23785" spans="1:4" ht="14.5" customHeight="1" x14ac:dyDescent="0.35">
      <c r="A23785" s="1"/>
      <c r="B23785" s="317">
        <v>44486.511805609378</v>
      </c>
      <c r="C23785" s="316">
        <v>0.62816824289815643</v>
      </c>
      <c r="D23785" s="315" t="s">
        <v>82</v>
      </c>
    </row>
    <row r="23786" spans="1:4" ht="14.5" customHeight="1" x14ac:dyDescent="0.35">
      <c r="A23786" s="1"/>
      <c r="B23786" s="317">
        <v>44486.512500053825</v>
      </c>
      <c r="C23786" s="316">
        <v>0.51474343452576554</v>
      </c>
      <c r="D23786" s="315" t="s">
        <v>82</v>
      </c>
    </row>
    <row r="23787" spans="1:4" ht="14.5" customHeight="1" x14ac:dyDescent="0.35">
      <c r="A23787" s="1"/>
      <c r="B23787" s="317">
        <v>44486.513194498271</v>
      </c>
      <c r="C23787" s="316">
        <v>0.47036740519571746</v>
      </c>
      <c r="D23787" s="315" t="s">
        <v>82</v>
      </c>
    </row>
    <row r="23788" spans="1:4" ht="14.5" customHeight="1" x14ac:dyDescent="0.35">
      <c r="A23788" s="1"/>
      <c r="B23788" s="317">
        <v>44486.513888942718</v>
      </c>
      <c r="C23788" s="316">
        <v>0.66404346994677321</v>
      </c>
      <c r="D23788" s="315" t="s">
        <v>82</v>
      </c>
    </row>
    <row r="23789" spans="1:4" ht="14.5" customHeight="1" x14ac:dyDescent="0.35">
      <c r="A23789" s="1"/>
      <c r="B23789" s="317">
        <v>44486.514583387165</v>
      </c>
      <c r="C23789" s="316">
        <v>0.65597462293108033</v>
      </c>
      <c r="D23789" s="315" t="s">
        <v>82</v>
      </c>
    </row>
    <row r="23790" spans="1:4" ht="14.5" customHeight="1" x14ac:dyDescent="0.35">
      <c r="A23790" s="1"/>
      <c r="B23790" s="317">
        <v>44486.515277831611</v>
      </c>
      <c r="C23790" s="316">
        <v>0.74608633919588097</v>
      </c>
      <c r="D23790" s="315" t="s">
        <v>82</v>
      </c>
    </row>
    <row r="23791" spans="1:4" ht="14.5" customHeight="1" x14ac:dyDescent="0.35">
      <c r="A23791" s="1"/>
      <c r="B23791" s="317">
        <v>44486.515972276058</v>
      </c>
      <c r="C23791" s="316">
        <v>0.5633315379048478</v>
      </c>
      <c r="D23791" s="315" t="s">
        <v>82</v>
      </c>
    </row>
    <row r="23792" spans="1:4" ht="14.5" customHeight="1" x14ac:dyDescent="0.35">
      <c r="A23792" s="1"/>
      <c r="B23792" s="317">
        <v>44486.516666720505</v>
      </c>
      <c r="C23792" s="316">
        <v>0.62156493516373146</v>
      </c>
      <c r="D23792" s="315" t="s">
        <v>82</v>
      </c>
    </row>
    <row r="23793" spans="1:4" ht="14.5" customHeight="1" x14ac:dyDescent="0.35">
      <c r="A23793" s="1"/>
      <c r="B23793" s="317">
        <v>44486.517361164952</v>
      </c>
      <c r="C23793" s="316">
        <v>0.62216491145906427</v>
      </c>
      <c r="D23793" s="315" t="s">
        <v>82</v>
      </c>
    </row>
    <row r="23794" spans="1:4" ht="14.5" customHeight="1" x14ac:dyDescent="0.35">
      <c r="A23794" s="1"/>
      <c r="B23794" s="317">
        <v>44486.518055609398</v>
      </c>
      <c r="C23794" s="316">
        <v>0.49919434438237054</v>
      </c>
      <c r="D23794" s="315" t="s">
        <v>82</v>
      </c>
    </row>
    <row r="23795" spans="1:4" ht="14.5" customHeight="1" x14ac:dyDescent="0.35">
      <c r="A23795" s="1"/>
      <c r="B23795" s="317">
        <v>44486.518750053845</v>
      </c>
      <c r="C23795" s="316">
        <v>0.63786641931893273</v>
      </c>
      <c r="D23795" s="315" t="s">
        <v>82</v>
      </c>
    </row>
    <row r="23796" spans="1:4" ht="14.5" customHeight="1" x14ac:dyDescent="0.35">
      <c r="A23796" s="1"/>
      <c r="B23796" s="317">
        <v>44486.519444498292</v>
      </c>
      <c r="C23796" s="316">
        <v>0.44070499922786438</v>
      </c>
      <c r="D23796" s="315" t="s">
        <v>82</v>
      </c>
    </row>
    <row r="23797" spans="1:4" ht="14.5" customHeight="1" x14ac:dyDescent="0.35">
      <c r="A23797" s="1"/>
      <c r="B23797" s="317">
        <v>44486.520138942738</v>
      </c>
      <c r="C23797" s="316">
        <v>0.5877601530744414</v>
      </c>
      <c r="D23797" s="315" t="s">
        <v>82</v>
      </c>
    </row>
    <row r="23798" spans="1:4" ht="14.5" customHeight="1" x14ac:dyDescent="0.35">
      <c r="A23798" s="1"/>
      <c r="B23798" s="317">
        <v>44486.520833387185</v>
      </c>
      <c r="C23798" s="316">
        <v>0.57963659139190138</v>
      </c>
      <c r="D23798" s="315" t="s">
        <v>82</v>
      </c>
    </row>
    <row r="23799" spans="1:4" ht="14.5" customHeight="1" x14ac:dyDescent="0.35">
      <c r="A23799" s="1"/>
      <c r="B23799" s="317">
        <v>44486.521527831632</v>
      </c>
      <c r="C23799" s="316">
        <v>0.55963400290756149</v>
      </c>
      <c r="D23799" s="315" t="s">
        <v>82</v>
      </c>
    </row>
    <row r="23800" spans="1:4" ht="14.5" customHeight="1" x14ac:dyDescent="0.35">
      <c r="A23800" s="1"/>
      <c r="B23800" s="317">
        <v>44486.522222276079</v>
      </c>
      <c r="C23800" s="316">
        <v>0.41658965137552284</v>
      </c>
      <c r="D23800" s="315" t="s">
        <v>82</v>
      </c>
    </row>
    <row r="23801" spans="1:4" ht="14.5" customHeight="1" x14ac:dyDescent="0.35">
      <c r="A23801" s="1"/>
      <c r="B23801" s="317">
        <v>44486.522916720525</v>
      </c>
      <c r="C23801" s="316">
        <v>0.45362900270190493</v>
      </c>
      <c r="D23801" s="315" t="s">
        <v>82</v>
      </c>
    </row>
    <row r="23802" spans="1:4" ht="14.5" customHeight="1" x14ac:dyDescent="0.35">
      <c r="A23802" s="1"/>
      <c r="B23802" s="317">
        <v>44486.523611164972</v>
      </c>
      <c r="C23802" s="316">
        <v>0.67259636748714613</v>
      </c>
      <c r="D23802" s="315" t="s">
        <v>82</v>
      </c>
    </row>
    <row r="23803" spans="1:4" ht="14.5" customHeight="1" x14ac:dyDescent="0.35">
      <c r="A23803" s="1"/>
      <c r="B23803" s="317">
        <v>44486.524305609419</v>
      </c>
      <c r="C23803" s="316">
        <v>0.77932622128788964</v>
      </c>
      <c r="D23803" s="315" t="s">
        <v>82</v>
      </c>
    </row>
    <row r="23804" spans="1:4" ht="14.5" customHeight="1" x14ac:dyDescent="0.35">
      <c r="A23804" s="1"/>
      <c r="B23804" s="317">
        <v>44486.525000053865</v>
      </c>
      <c r="C23804" s="316">
        <v>0.73191320695591455</v>
      </c>
      <c r="D23804" s="315" t="s">
        <v>82</v>
      </c>
    </row>
    <row r="23805" spans="1:4" ht="14.5" customHeight="1" x14ac:dyDescent="0.35">
      <c r="A23805" s="1"/>
      <c r="B23805" s="317">
        <v>44486.525694498312</v>
      </c>
      <c r="C23805" s="316">
        <v>0.65273574026258152</v>
      </c>
      <c r="D23805" s="315" t="s">
        <v>82</v>
      </c>
    </row>
    <row r="23806" spans="1:4" ht="14.5" customHeight="1" x14ac:dyDescent="0.35">
      <c r="A23806" s="1"/>
      <c r="B23806" s="317">
        <v>44486.526388942759</v>
      </c>
      <c r="C23806" s="316">
        <v>0.58148963534799047</v>
      </c>
      <c r="D23806" s="315" t="s">
        <v>82</v>
      </c>
    </row>
    <row r="23807" spans="1:4" ht="14.5" customHeight="1" x14ac:dyDescent="0.35">
      <c r="A23807" s="1"/>
      <c r="B23807" s="317">
        <v>44486.527083387205</v>
      </c>
      <c r="C23807" s="316">
        <v>0.63613101823253448</v>
      </c>
      <c r="D23807" s="315" t="s">
        <v>82</v>
      </c>
    </row>
    <row r="23808" spans="1:4" ht="14.5" customHeight="1" x14ac:dyDescent="0.35">
      <c r="A23808" s="1"/>
      <c r="B23808" s="317">
        <v>44486.527777831652</v>
      </c>
      <c r="C23808" s="316">
        <v>0.51668422013845727</v>
      </c>
      <c r="D23808" s="315" t="s">
        <v>82</v>
      </c>
    </row>
    <row r="23809" spans="1:4" ht="14.5" customHeight="1" x14ac:dyDescent="0.35">
      <c r="A23809" s="1"/>
      <c r="B23809" s="317">
        <v>44486.528472276099</v>
      </c>
      <c r="C23809" s="316">
        <v>0.72673893337648676</v>
      </c>
      <c r="D23809" s="315" t="s">
        <v>82</v>
      </c>
    </row>
    <row r="23810" spans="1:4" ht="14.5" customHeight="1" x14ac:dyDescent="0.35">
      <c r="A23810" s="1"/>
      <c r="B23810" s="317">
        <v>44486.529166720546</v>
      </c>
      <c r="C23810" s="316">
        <v>0.70531389135890099</v>
      </c>
      <c r="D23810" s="315" t="s">
        <v>82</v>
      </c>
    </row>
    <row r="23811" spans="1:4" ht="14.5" customHeight="1" x14ac:dyDescent="0.35">
      <c r="A23811" s="1"/>
      <c r="B23811" s="317">
        <v>44486.529861164992</v>
      </c>
      <c r="C23811" s="316">
        <v>0.77891551297680051</v>
      </c>
      <c r="D23811" s="315" t="s">
        <v>82</v>
      </c>
    </row>
    <row r="23812" spans="1:4" ht="14.5" customHeight="1" x14ac:dyDescent="0.35">
      <c r="A23812" s="1"/>
      <c r="B23812" s="317">
        <v>44486.530555609439</v>
      </c>
      <c r="C23812" s="316">
        <v>0.7838015839945911</v>
      </c>
      <c r="D23812" s="315" t="s">
        <v>82</v>
      </c>
    </row>
    <row r="23813" spans="1:4" ht="14.5" customHeight="1" x14ac:dyDescent="0.35">
      <c r="A23813" s="1"/>
      <c r="B23813" s="317">
        <v>44486.531250053886</v>
      </c>
      <c r="C23813" s="316">
        <v>0.7477919177748239</v>
      </c>
      <c r="D23813" s="315" t="s">
        <v>82</v>
      </c>
    </row>
    <row r="23814" spans="1:4" ht="14.5" customHeight="1" x14ac:dyDescent="0.35">
      <c r="A23814" s="1"/>
      <c r="B23814" s="317">
        <v>44486.531944498332</v>
      </c>
      <c r="C23814" s="316">
        <v>0.68090020331960655</v>
      </c>
      <c r="D23814" s="315" t="s">
        <v>82</v>
      </c>
    </row>
    <row r="23815" spans="1:4" ht="14.5" customHeight="1" x14ac:dyDescent="0.35">
      <c r="A23815" s="1"/>
      <c r="B23815" s="317">
        <v>44486.532638942779</v>
      </c>
      <c r="C23815" s="316">
        <v>0.84535789318492793</v>
      </c>
      <c r="D23815" s="315" t="s">
        <v>82</v>
      </c>
    </row>
    <row r="23816" spans="1:4" ht="14.5" customHeight="1" x14ac:dyDescent="0.35">
      <c r="A23816" s="1"/>
      <c r="B23816" s="317">
        <v>44486.533333387226</v>
      </c>
      <c r="C23816" s="316">
        <v>0.62514538081616133</v>
      </c>
      <c r="D23816" s="315" t="s">
        <v>82</v>
      </c>
    </row>
    <row r="23817" spans="1:4" ht="14.5" customHeight="1" x14ac:dyDescent="0.35">
      <c r="A23817" s="1"/>
      <c r="B23817" s="317">
        <v>44486.534027831673</v>
      </c>
      <c r="C23817" s="316">
        <v>0.8253388394907536</v>
      </c>
      <c r="D23817" s="315" t="s">
        <v>82</v>
      </c>
    </row>
    <row r="23818" spans="1:4" ht="14.5" customHeight="1" x14ac:dyDescent="0.35">
      <c r="A23818" s="1"/>
      <c r="B23818" s="317">
        <v>44486.534722276119</v>
      </c>
      <c r="C23818" s="316">
        <v>0.68082661240443187</v>
      </c>
      <c r="D23818" s="315" t="s">
        <v>82</v>
      </c>
    </row>
    <row r="23819" spans="1:4" ht="14.5" customHeight="1" x14ac:dyDescent="0.35">
      <c r="A23819" s="1"/>
      <c r="B23819" s="317">
        <v>44486.535416720566</v>
      </c>
      <c r="C23819" s="316">
        <v>0.83321233197499778</v>
      </c>
      <c r="D23819" s="315" t="s">
        <v>82</v>
      </c>
    </row>
    <row r="23820" spans="1:4" ht="14.5" customHeight="1" x14ac:dyDescent="0.35">
      <c r="A23820" s="1"/>
      <c r="B23820" s="317">
        <v>44486.536111165013</v>
      </c>
      <c r="C23820" s="316">
        <v>0.64088576505958672</v>
      </c>
      <c r="D23820" s="315" t="s">
        <v>82</v>
      </c>
    </row>
    <row r="23821" spans="1:4" ht="14.5" customHeight="1" x14ac:dyDescent="0.35">
      <c r="A23821" s="1"/>
      <c r="B23821" s="317">
        <v>44486.536805609459</v>
      </c>
      <c r="C23821" s="316">
        <v>0.79168854948885992</v>
      </c>
      <c r="D23821" s="315" t="s">
        <v>82</v>
      </c>
    </row>
    <row r="23822" spans="1:4" ht="14.5" customHeight="1" x14ac:dyDescent="0.35">
      <c r="A23822" s="1"/>
      <c r="B23822" s="317">
        <v>44486.537500053906</v>
      </c>
      <c r="C23822" s="316">
        <v>0.92346522275720422</v>
      </c>
      <c r="D23822" s="315" t="s">
        <v>82</v>
      </c>
    </row>
    <row r="23823" spans="1:4" ht="14.5" customHeight="1" x14ac:dyDescent="0.35">
      <c r="A23823" s="1"/>
      <c r="B23823" s="317">
        <v>44486.538194498353</v>
      </c>
      <c r="C23823" s="316">
        <v>0.76254842561987368</v>
      </c>
      <c r="D23823" s="315" t="s">
        <v>82</v>
      </c>
    </row>
    <row r="23824" spans="1:4" ht="14.5" customHeight="1" x14ac:dyDescent="0.35">
      <c r="A23824" s="1"/>
      <c r="B23824" s="317">
        <v>44486.5388889428</v>
      </c>
      <c r="C23824" s="316">
        <v>0.95521559060413586</v>
      </c>
      <c r="D23824" s="315" t="s">
        <v>82</v>
      </c>
    </row>
    <row r="23825" spans="1:4" ht="14.5" customHeight="1" x14ac:dyDescent="0.35">
      <c r="A23825" s="1"/>
      <c r="B23825" s="317">
        <v>44486.539583387246</v>
      </c>
      <c r="C23825" s="316">
        <v>1.0230755795894007</v>
      </c>
      <c r="D23825" s="315" t="s">
        <v>82</v>
      </c>
    </row>
    <row r="23826" spans="1:4" ht="14.5" customHeight="1" x14ac:dyDescent="0.35">
      <c r="A23826" s="1"/>
      <c r="B23826" s="317">
        <v>44486.540277831693</v>
      </c>
      <c r="C23826" s="316">
        <v>0.97723046645501199</v>
      </c>
      <c r="D23826" s="315" t="s">
        <v>82</v>
      </c>
    </row>
    <row r="23827" spans="1:4" ht="14.5" customHeight="1" x14ac:dyDescent="0.35">
      <c r="A23827" s="1"/>
      <c r="B23827" s="317">
        <v>44486.54097227614</v>
      </c>
      <c r="C23827" s="316">
        <v>1.0748732950195214</v>
      </c>
      <c r="D23827" s="315" t="s">
        <v>82</v>
      </c>
    </row>
    <row r="23828" spans="1:4" ht="14.5" customHeight="1" x14ac:dyDescent="0.35">
      <c r="A23828" s="1"/>
      <c r="B23828" s="317">
        <v>44486.541666720586</v>
      </c>
      <c r="C23828" s="316">
        <v>1.0968843733184712</v>
      </c>
      <c r="D23828" s="315" t="s">
        <v>82</v>
      </c>
    </row>
    <row r="23829" spans="1:4" ht="14.5" customHeight="1" x14ac:dyDescent="0.35">
      <c r="A23829" s="1"/>
      <c r="B23829" s="317">
        <v>44486.542361165033</v>
      </c>
      <c r="C23829" s="316">
        <v>0.94865213280854732</v>
      </c>
      <c r="D23829" s="315" t="s">
        <v>82</v>
      </c>
    </row>
    <row r="23830" spans="1:4" ht="14.5" customHeight="1" x14ac:dyDescent="0.35">
      <c r="A23830" s="1"/>
      <c r="B23830" s="317">
        <v>44486.54305560948</v>
      </c>
      <c r="C23830" s="316">
        <v>0.93860193832374539</v>
      </c>
      <c r="D23830" s="315" t="s">
        <v>82</v>
      </c>
    </row>
    <row r="23831" spans="1:4" ht="14.5" customHeight="1" x14ac:dyDescent="0.35">
      <c r="A23831" s="1"/>
      <c r="B23831" s="317">
        <v>44486.543750053926</v>
      </c>
      <c r="C23831" s="316">
        <v>1.0442320146262773</v>
      </c>
      <c r="D23831" s="315" t="s">
        <v>82</v>
      </c>
    </row>
    <row r="23832" spans="1:4" ht="14.5" customHeight="1" x14ac:dyDescent="0.35">
      <c r="A23832" s="1"/>
      <c r="B23832" s="317">
        <v>44486.544444498373</v>
      </c>
      <c r="C23832" s="316">
        <v>0.9805182151740458</v>
      </c>
      <c r="D23832" s="315" t="s">
        <v>82</v>
      </c>
    </row>
    <row r="23833" spans="1:4" ht="14.5" customHeight="1" x14ac:dyDescent="0.35">
      <c r="A23833" s="1"/>
      <c r="B23833" s="317">
        <v>44486.54513894282</v>
      </c>
      <c r="C23833" s="316">
        <v>0.96087130169570023</v>
      </c>
      <c r="D23833" s="315" t="s">
        <v>82</v>
      </c>
    </row>
    <row r="23834" spans="1:4" ht="14.5" customHeight="1" x14ac:dyDescent="0.35">
      <c r="A23834" s="1"/>
      <c r="B23834" s="317">
        <v>44486.545833387267</v>
      </c>
      <c r="C23834" s="316">
        <v>0.92379431820315105</v>
      </c>
      <c r="D23834" s="315" t="s">
        <v>82</v>
      </c>
    </row>
    <row r="23835" spans="1:4" ht="14.5" customHeight="1" x14ac:dyDescent="0.35">
      <c r="A23835" s="1"/>
      <c r="B23835" s="317">
        <v>44486.546527831713</v>
      </c>
      <c r="C23835" s="316">
        <v>1.0017793777894439</v>
      </c>
      <c r="D23835" s="315" t="s">
        <v>82</v>
      </c>
    </row>
    <row r="23836" spans="1:4" ht="14.5" customHeight="1" x14ac:dyDescent="0.35">
      <c r="A23836" s="1"/>
      <c r="B23836" s="317">
        <v>44486.54722227616</v>
      </c>
      <c r="C23836" s="316">
        <v>0.98532285747148007</v>
      </c>
      <c r="D23836" s="315" t="s">
        <v>82</v>
      </c>
    </row>
    <row r="23837" spans="1:4" ht="14.5" customHeight="1" x14ac:dyDescent="0.35">
      <c r="A23837" s="1"/>
      <c r="B23837" s="317">
        <v>44486.547916720607</v>
      </c>
      <c r="C23837" s="316">
        <v>1.1625516469338133</v>
      </c>
      <c r="D23837" s="315" t="s">
        <v>82</v>
      </c>
    </row>
    <row r="23838" spans="1:4" ht="14.5" customHeight="1" x14ac:dyDescent="0.35">
      <c r="A23838" s="1"/>
      <c r="B23838" s="317">
        <v>44486.548611165053</v>
      </c>
      <c r="C23838" s="316">
        <v>1.0391725467179034</v>
      </c>
      <c r="D23838" s="315" t="s">
        <v>82</v>
      </c>
    </row>
    <row r="23839" spans="1:4" ht="14.5" customHeight="1" x14ac:dyDescent="0.35">
      <c r="A23839" s="1"/>
      <c r="B23839" s="317">
        <v>44486.5493056095</v>
      </c>
      <c r="C23839" s="316">
        <v>1.0147850920566877</v>
      </c>
      <c r="D23839" s="315" t="s">
        <v>82</v>
      </c>
    </row>
    <row r="23840" spans="1:4" ht="14.5" customHeight="1" x14ac:dyDescent="0.35">
      <c r="A23840" s="1"/>
      <c r="B23840" s="317">
        <v>44486.550000053947</v>
      </c>
      <c r="C23840" s="316">
        <v>0.98182957948955241</v>
      </c>
      <c r="D23840" s="315" t="s">
        <v>82</v>
      </c>
    </row>
    <row r="23841" spans="1:4" ht="14.5" customHeight="1" x14ac:dyDescent="0.35">
      <c r="A23841" s="1"/>
      <c r="B23841" s="317">
        <v>44486.550694498394</v>
      </c>
      <c r="C23841" s="316">
        <v>1.1690815481442465</v>
      </c>
      <c r="D23841" s="315" t="s">
        <v>82</v>
      </c>
    </row>
    <row r="23842" spans="1:4" ht="14.5" customHeight="1" x14ac:dyDescent="0.35">
      <c r="A23842" s="1"/>
      <c r="B23842" s="317">
        <v>44486.55138894284</v>
      </c>
      <c r="C23842" s="316">
        <v>1.1426775001895597</v>
      </c>
      <c r="D23842" s="315" t="s">
        <v>82</v>
      </c>
    </row>
    <row r="23843" spans="1:4" ht="14.5" customHeight="1" x14ac:dyDescent="0.35">
      <c r="A23843" s="1"/>
      <c r="B23843" s="317">
        <v>44486.552083387287</v>
      </c>
      <c r="C23843" s="316">
        <v>1.0321110931096731</v>
      </c>
      <c r="D23843" s="315" t="s">
        <v>82</v>
      </c>
    </row>
    <row r="23844" spans="1:4" ht="14.5" customHeight="1" x14ac:dyDescent="0.35">
      <c r="A23844" s="1"/>
      <c r="B23844" s="317">
        <v>44486.552777831734</v>
      </c>
      <c r="C23844" s="316">
        <v>1.0067322669671739</v>
      </c>
      <c r="D23844" s="315" t="s">
        <v>82</v>
      </c>
    </row>
    <row r="23845" spans="1:4" ht="14.5" customHeight="1" x14ac:dyDescent="0.35">
      <c r="A23845" s="1"/>
      <c r="B23845" s="317">
        <v>44486.55347227618</v>
      </c>
      <c r="C23845" s="316">
        <v>1.1165709762605123</v>
      </c>
      <c r="D23845" s="315" t="s">
        <v>82</v>
      </c>
    </row>
    <row r="23846" spans="1:4" ht="14.5" customHeight="1" x14ac:dyDescent="0.35">
      <c r="A23846" s="1"/>
      <c r="B23846" s="317">
        <v>44486.554166720627</v>
      </c>
      <c r="C23846" s="316">
        <v>1.091916086676944</v>
      </c>
      <c r="D23846" s="315" t="s">
        <v>82</v>
      </c>
    </row>
    <row r="23847" spans="1:4" ht="14.5" customHeight="1" x14ac:dyDescent="0.35">
      <c r="A23847" s="1"/>
      <c r="B23847" s="317">
        <v>44486.554861165074</v>
      </c>
      <c r="C23847" s="316">
        <v>1.1041145351318542</v>
      </c>
      <c r="D23847" s="315" t="s">
        <v>82</v>
      </c>
    </row>
    <row r="23848" spans="1:4" ht="14.5" customHeight="1" x14ac:dyDescent="0.35">
      <c r="A23848" s="1"/>
      <c r="B23848" s="317">
        <v>44486.555555609521</v>
      </c>
      <c r="C23848" s="316">
        <v>1.0629377752252518</v>
      </c>
      <c r="D23848" s="315" t="s">
        <v>82</v>
      </c>
    </row>
    <row r="23849" spans="1:4" ht="14.5" customHeight="1" x14ac:dyDescent="0.35">
      <c r="A23849" s="1"/>
      <c r="B23849" s="317">
        <v>44486.556250053967</v>
      </c>
      <c r="C23849" s="316">
        <v>1.1306219271732516</v>
      </c>
      <c r="D23849" s="315" t="s">
        <v>82</v>
      </c>
    </row>
    <row r="23850" spans="1:4" ht="14.5" customHeight="1" x14ac:dyDescent="0.35">
      <c r="A23850" s="1"/>
      <c r="B23850" s="317">
        <v>44486.556944498414</v>
      </c>
      <c r="C23850" s="316">
        <v>1.0916698430568279</v>
      </c>
      <c r="D23850" s="315" t="s">
        <v>82</v>
      </c>
    </row>
    <row r="23851" spans="1:4" ht="14.5" customHeight="1" x14ac:dyDescent="0.35">
      <c r="A23851" s="1"/>
      <c r="B23851" s="317">
        <v>44486.557638942861</v>
      </c>
      <c r="C23851" s="316">
        <v>1.1557187323092271</v>
      </c>
      <c r="D23851" s="315" t="s">
        <v>82</v>
      </c>
    </row>
    <row r="23852" spans="1:4" ht="14.5" customHeight="1" x14ac:dyDescent="0.35">
      <c r="A23852" s="1"/>
      <c r="B23852" s="317">
        <v>44486.558333387307</v>
      </c>
      <c r="C23852" s="316">
        <v>1.2980098140795235</v>
      </c>
      <c r="D23852" s="315" t="s">
        <v>82</v>
      </c>
    </row>
    <row r="23853" spans="1:4" ht="14.5" customHeight="1" x14ac:dyDescent="0.35">
      <c r="A23853" s="1"/>
      <c r="B23853" s="317">
        <v>44486.559027831754</v>
      </c>
      <c r="C23853" s="316">
        <v>1.2830623558411389</v>
      </c>
      <c r="D23853" s="315" t="s">
        <v>82</v>
      </c>
    </row>
    <row r="23854" spans="1:4" ht="14.5" customHeight="1" x14ac:dyDescent="0.35">
      <c r="A23854" s="1"/>
      <c r="B23854" s="317">
        <v>44486.559722276201</v>
      </c>
      <c r="C23854" s="316">
        <v>0.98034831284060908</v>
      </c>
      <c r="D23854" s="315" t="s">
        <v>82</v>
      </c>
    </row>
    <row r="23855" spans="1:4" ht="14.5" customHeight="1" x14ac:dyDescent="0.35">
      <c r="A23855" s="1"/>
      <c r="B23855" s="317">
        <v>44486.560416720647</v>
      </c>
      <c r="C23855" s="316">
        <v>1.1522602786142366</v>
      </c>
      <c r="D23855" s="315" t="s">
        <v>82</v>
      </c>
    </row>
    <row r="23856" spans="1:4" ht="14.5" customHeight="1" x14ac:dyDescent="0.35">
      <c r="A23856" s="1"/>
      <c r="B23856" s="317">
        <v>44486.561111165094</v>
      </c>
      <c r="C23856" s="316">
        <v>1.1725515999254488</v>
      </c>
      <c r="D23856" s="315" t="s">
        <v>82</v>
      </c>
    </row>
    <row r="23857" spans="1:4" ht="14.5" customHeight="1" x14ac:dyDescent="0.35">
      <c r="A23857" s="1"/>
      <c r="B23857" s="317">
        <v>44486.561805609541</v>
      </c>
      <c r="C23857" s="316">
        <v>1.2046985324063826</v>
      </c>
      <c r="D23857" s="315" t="s">
        <v>82</v>
      </c>
    </row>
    <row r="23858" spans="1:4" ht="14.5" customHeight="1" x14ac:dyDescent="0.35">
      <c r="A23858" s="1"/>
      <c r="B23858" s="317">
        <v>44486.562500053988</v>
      </c>
      <c r="C23858" s="316">
        <v>1.2545639000407693</v>
      </c>
      <c r="D23858" s="315" t="s">
        <v>82</v>
      </c>
    </row>
    <row r="23859" spans="1:4" ht="14.5" customHeight="1" x14ac:dyDescent="0.35">
      <c r="A23859" s="1"/>
      <c r="B23859" s="317">
        <v>44486.563194498434</v>
      </c>
      <c r="C23859" s="316">
        <v>1.0903757057325796</v>
      </c>
      <c r="D23859" s="315" t="s">
        <v>82</v>
      </c>
    </row>
    <row r="23860" spans="1:4" ht="14.5" customHeight="1" x14ac:dyDescent="0.35">
      <c r="A23860" s="1"/>
      <c r="B23860" s="317">
        <v>44486.563888942881</v>
      </c>
      <c r="C23860" s="316">
        <v>1.1267612204521356</v>
      </c>
      <c r="D23860" s="315" t="s">
        <v>82</v>
      </c>
    </row>
    <row r="23861" spans="1:4" ht="14.5" customHeight="1" x14ac:dyDescent="0.35">
      <c r="A23861" s="1"/>
      <c r="B23861" s="317">
        <v>44486.564583387328</v>
      </c>
      <c r="C23861" s="316">
        <v>1.1963041940161172</v>
      </c>
      <c r="D23861" s="315" t="s">
        <v>82</v>
      </c>
    </row>
    <row r="23862" spans="1:4" ht="14.5" customHeight="1" x14ac:dyDescent="0.35">
      <c r="A23862" s="1"/>
      <c r="B23862" s="317">
        <v>44486.565277831774</v>
      </c>
      <c r="C23862" s="316">
        <v>1.2798372807457781</v>
      </c>
      <c r="D23862" s="315" t="s">
        <v>82</v>
      </c>
    </row>
    <row r="23863" spans="1:4" ht="14.5" customHeight="1" x14ac:dyDescent="0.35">
      <c r="A23863" s="1"/>
      <c r="B23863" s="317">
        <v>44486.565972276221</v>
      </c>
      <c r="C23863" s="316">
        <v>1.232213796575464</v>
      </c>
      <c r="D23863" s="315" t="s">
        <v>82</v>
      </c>
    </row>
    <row r="23864" spans="1:4" ht="14.5" customHeight="1" x14ac:dyDescent="0.35">
      <c r="A23864" s="1"/>
      <c r="B23864" s="317">
        <v>44486.566666720668</v>
      </c>
      <c r="C23864" s="316">
        <v>1.1270803482012373</v>
      </c>
      <c r="D23864" s="315" t="s">
        <v>82</v>
      </c>
    </row>
    <row r="23865" spans="1:4" ht="14.5" customHeight="1" x14ac:dyDescent="0.35">
      <c r="A23865" s="1"/>
      <c r="B23865" s="317">
        <v>44486.567361165115</v>
      </c>
      <c r="C23865" s="316">
        <v>1.0279216023338298</v>
      </c>
      <c r="D23865" s="315" t="s">
        <v>82</v>
      </c>
    </row>
    <row r="23866" spans="1:4" ht="14.5" customHeight="1" x14ac:dyDescent="0.35">
      <c r="A23866" s="1"/>
      <c r="B23866" s="317">
        <v>44486.568055609561</v>
      </c>
      <c r="C23866" s="316">
        <v>1.3075876014939543</v>
      </c>
      <c r="D23866" s="315" t="s">
        <v>82</v>
      </c>
    </row>
    <row r="23867" spans="1:4" ht="14.5" customHeight="1" x14ac:dyDescent="0.35">
      <c r="A23867" s="1"/>
      <c r="B23867" s="317">
        <v>44486.568750054008</v>
      </c>
      <c r="C23867" s="316">
        <v>1.164974594543734</v>
      </c>
      <c r="D23867" s="315" t="s">
        <v>82</v>
      </c>
    </row>
    <row r="23868" spans="1:4" ht="14.5" customHeight="1" x14ac:dyDescent="0.35">
      <c r="A23868" s="1"/>
      <c r="B23868" s="317">
        <v>44486.569444498455</v>
      </c>
      <c r="C23868" s="316">
        <v>1.2367956387202261</v>
      </c>
      <c r="D23868" s="315" t="s">
        <v>82</v>
      </c>
    </row>
    <row r="23869" spans="1:4" ht="14.5" customHeight="1" x14ac:dyDescent="0.35">
      <c r="A23869" s="1"/>
      <c r="B23869" s="317">
        <v>44486.570138942901</v>
      </c>
      <c r="C23869" s="316">
        <v>1.0770959082412144</v>
      </c>
      <c r="D23869" s="315" t="s">
        <v>82</v>
      </c>
    </row>
    <row r="23870" spans="1:4" ht="14.5" customHeight="1" x14ac:dyDescent="0.35">
      <c r="A23870" s="1"/>
      <c r="B23870" s="317">
        <v>44486.570833387348</v>
      </c>
      <c r="C23870" s="316">
        <v>0.99448034401483099</v>
      </c>
      <c r="D23870" s="315" t="s">
        <v>82</v>
      </c>
    </row>
    <row r="23871" spans="1:4" ht="14.5" customHeight="1" x14ac:dyDescent="0.35">
      <c r="A23871" s="1"/>
      <c r="B23871" s="317">
        <v>44486.571527831795</v>
      </c>
      <c r="C23871" s="316">
        <v>1.2829635113341888</v>
      </c>
      <c r="D23871" s="315" t="s">
        <v>82</v>
      </c>
    </row>
    <row r="23872" spans="1:4" ht="14.5" customHeight="1" x14ac:dyDescent="0.35">
      <c r="A23872" s="1"/>
      <c r="B23872" s="317">
        <v>44486.572222276242</v>
      </c>
      <c r="C23872" s="316">
        <v>1.1444805320072495</v>
      </c>
      <c r="D23872" s="315" t="s">
        <v>82</v>
      </c>
    </row>
    <row r="23873" spans="1:4" ht="14.5" customHeight="1" x14ac:dyDescent="0.35">
      <c r="A23873" s="1"/>
      <c r="B23873" s="317">
        <v>44486.572916720688</v>
      </c>
      <c r="C23873" s="316">
        <v>1.177750008270444</v>
      </c>
      <c r="D23873" s="315" t="s">
        <v>82</v>
      </c>
    </row>
    <row r="23874" spans="1:4" ht="14.5" customHeight="1" x14ac:dyDescent="0.35">
      <c r="A23874" s="1"/>
      <c r="B23874" s="317">
        <v>44486.573611165135</v>
      </c>
      <c r="C23874" s="316">
        <v>1.2737980512069347</v>
      </c>
      <c r="D23874" s="315" t="s">
        <v>82</v>
      </c>
    </row>
    <row r="23875" spans="1:4" ht="14.5" customHeight="1" x14ac:dyDescent="0.35">
      <c r="A23875" s="1"/>
      <c r="B23875" s="317">
        <v>44486.574305609582</v>
      </c>
      <c r="C23875" s="316">
        <v>1.2016181074520924</v>
      </c>
      <c r="D23875" s="315" t="s">
        <v>82</v>
      </c>
    </row>
    <row r="23876" spans="1:4" ht="14.5" customHeight="1" x14ac:dyDescent="0.35">
      <c r="A23876" s="1"/>
      <c r="B23876" s="317">
        <v>44486.575000054028</v>
      </c>
      <c r="C23876" s="316">
        <v>1.2894910025994857</v>
      </c>
      <c r="D23876" s="315" t="s">
        <v>82</v>
      </c>
    </row>
    <row r="23877" spans="1:4" ht="14.5" customHeight="1" x14ac:dyDescent="0.35">
      <c r="A23877" s="1"/>
      <c r="B23877" s="317">
        <v>44486.575694498475</v>
      </c>
      <c r="C23877" s="316">
        <v>1.2564985206636872</v>
      </c>
      <c r="D23877" s="315" t="s">
        <v>82</v>
      </c>
    </row>
    <row r="23878" spans="1:4" ht="14.5" customHeight="1" x14ac:dyDescent="0.35">
      <c r="A23878" s="1"/>
      <c r="B23878" s="317">
        <v>44486.576388942922</v>
      </c>
      <c r="C23878" s="316">
        <v>1.2982561624560731</v>
      </c>
      <c r="D23878" s="315" t="s">
        <v>82</v>
      </c>
    </row>
    <row r="23879" spans="1:4" ht="14.5" customHeight="1" x14ac:dyDescent="0.35">
      <c r="A23879" s="1"/>
      <c r="B23879" s="317">
        <v>44486.577083387368</v>
      </c>
      <c r="C23879" s="316">
        <v>1.3694964834950345</v>
      </c>
      <c r="D23879" s="315" t="s">
        <v>82</v>
      </c>
    </row>
    <row r="23880" spans="1:4" ht="14.5" customHeight="1" x14ac:dyDescent="0.35">
      <c r="A23880" s="1"/>
      <c r="B23880" s="317">
        <v>44486.577777831815</v>
      </c>
      <c r="C23880" s="316">
        <v>1.3534185308915463</v>
      </c>
      <c r="D23880" s="315" t="s">
        <v>82</v>
      </c>
    </row>
    <row r="23881" spans="1:4" ht="14.5" customHeight="1" x14ac:dyDescent="0.35">
      <c r="A23881" s="1"/>
      <c r="B23881" s="317">
        <v>44486.578472276262</v>
      </c>
      <c r="C23881" s="316">
        <v>1.3636243474155889</v>
      </c>
      <c r="D23881" s="315" t="s">
        <v>82</v>
      </c>
    </row>
    <row r="23882" spans="1:4" ht="14.5" customHeight="1" x14ac:dyDescent="0.35">
      <c r="A23882" s="1"/>
      <c r="B23882" s="317">
        <v>44486.579166720709</v>
      </c>
      <c r="C23882" s="316">
        <v>1.4007909453894778</v>
      </c>
      <c r="D23882" s="315" t="s">
        <v>82</v>
      </c>
    </row>
    <row r="23883" spans="1:4" ht="14.5" customHeight="1" x14ac:dyDescent="0.35">
      <c r="A23883" s="1"/>
      <c r="B23883" s="317">
        <v>44486.579861165155</v>
      </c>
      <c r="C23883" s="316">
        <v>1.4850793414273236</v>
      </c>
      <c r="D23883" s="315" t="s">
        <v>82</v>
      </c>
    </row>
    <row r="23884" spans="1:4" ht="14.5" customHeight="1" x14ac:dyDescent="0.35">
      <c r="A23884" s="1"/>
      <c r="B23884" s="317">
        <v>44486.580555609602</v>
      </c>
      <c r="C23884" s="316">
        <v>1.3630899632685214</v>
      </c>
      <c r="D23884" s="315" t="s">
        <v>82</v>
      </c>
    </row>
    <row r="23885" spans="1:4" ht="14.5" customHeight="1" x14ac:dyDescent="0.35">
      <c r="A23885" s="1"/>
      <c r="B23885" s="317">
        <v>44486.581250054049</v>
      </c>
      <c r="C23885" s="316">
        <v>1.255299038768741</v>
      </c>
      <c r="D23885" s="315" t="s">
        <v>82</v>
      </c>
    </row>
    <row r="23886" spans="1:4" ht="14.5" customHeight="1" x14ac:dyDescent="0.35">
      <c r="A23886" s="1"/>
      <c r="B23886" s="317">
        <v>44486.581944498495</v>
      </c>
      <c r="C23886" s="316">
        <v>1.319603128035548</v>
      </c>
      <c r="D23886" s="315" t="s">
        <v>82</v>
      </c>
    </row>
    <row r="23887" spans="1:4" ht="14.5" customHeight="1" x14ac:dyDescent="0.35">
      <c r="A23887" s="1"/>
      <c r="B23887" s="317">
        <v>44486.582638942942</v>
      </c>
      <c r="C23887" s="316">
        <v>1.2618724798491106</v>
      </c>
      <c r="D23887" s="315" t="s">
        <v>82</v>
      </c>
    </row>
    <row r="23888" spans="1:4" ht="14.5" customHeight="1" x14ac:dyDescent="0.35">
      <c r="A23888" s="1"/>
      <c r="B23888" s="317">
        <v>44486.583333387389</v>
      </c>
      <c r="C23888" s="316">
        <v>1.1817795530303405</v>
      </c>
      <c r="D23888" s="315" t="s">
        <v>82</v>
      </c>
    </row>
    <row r="23889" spans="1:4" ht="14.5" customHeight="1" x14ac:dyDescent="0.35">
      <c r="A23889" s="1"/>
      <c r="B23889" s="317">
        <v>44486.584027831836</v>
      </c>
      <c r="C23889" s="316">
        <v>1.2013529488111392</v>
      </c>
      <c r="D23889" s="315" t="s">
        <v>82</v>
      </c>
    </row>
    <row r="23890" spans="1:4" ht="14.5" customHeight="1" x14ac:dyDescent="0.35">
      <c r="A23890" s="1"/>
      <c r="B23890" s="317">
        <v>44486.584722276282</v>
      </c>
      <c r="C23890" s="316">
        <v>1.1173904870225366</v>
      </c>
      <c r="D23890" s="315" t="s">
        <v>82</v>
      </c>
    </row>
    <row r="23891" spans="1:4" ht="14.5" customHeight="1" x14ac:dyDescent="0.35">
      <c r="A23891" s="1"/>
      <c r="B23891" s="317">
        <v>44486.585416720729</v>
      </c>
      <c r="C23891" s="316">
        <v>1.196922966863925</v>
      </c>
      <c r="D23891" s="315" t="s">
        <v>82</v>
      </c>
    </row>
    <row r="23892" spans="1:4" ht="14.5" customHeight="1" x14ac:dyDescent="0.35">
      <c r="A23892" s="1"/>
      <c r="B23892" s="317">
        <v>44486.586111165176</v>
      </c>
      <c r="C23892" s="316">
        <v>1.1437331718168631</v>
      </c>
      <c r="D23892" s="315" t="s">
        <v>82</v>
      </c>
    </row>
    <row r="23893" spans="1:4" ht="14.5" customHeight="1" x14ac:dyDescent="0.35">
      <c r="A23893" s="1"/>
      <c r="B23893" s="317">
        <v>44486.586805609622</v>
      </c>
      <c r="C23893" s="316">
        <v>1.2855449933981922</v>
      </c>
      <c r="D23893" s="315" t="s">
        <v>82</v>
      </c>
    </row>
    <row r="23894" spans="1:4" ht="14.5" customHeight="1" x14ac:dyDescent="0.35">
      <c r="A23894" s="1"/>
      <c r="B23894" s="317">
        <v>44486.587500054069</v>
      </c>
      <c r="C23894" s="316">
        <v>1.1084427492201787</v>
      </c>
      <c r="D23894" s="315" t="s">
        <v>82</v>
      </c>
    </row>
    <row r="23895" spans="1:4" ht="14.5" customHeight="1" x14ac:dyDescent="0.35">
      <c r="A23895" s="1"/>
      <c r="B23895" s="317">
        <v>44486.588194498516</v>
      </c>
      <c r="C23895" s="316">
        <v>1.1952797899028913</v>
      </c>
      <c r="D23895" s="315" t="s">
        <v>82</v>
      </c>
    </row>
    <row r="23896" spans="1:4" ht="14.5" customHeight="1" x14ac:dyDescent="0.35">
      <c r="A23896" s="1"/>
      <c r="B23896" s="317">
        <v>44486.588888942963</v>
      </c>
      <c r="C23896" s="316">
        <v>1.2425548965790465</v>
      </c>
      <c r="D23896" s="315" t="s">
        <v>82</v>
      </c>
    </row>
    <row r="23897" spans="1:4" ht="14.5" customHeight="1" x14ac:dyDescent="0.35">
      <c r="A23897" s="1"/>
      <c r="B23897" s="317">
        <v>44486.589583387409</v>
      </c>
      <c r="C23897" s="316">
        <v>1.3401617408701896</v>
      </c>
      <c r="D23897" s="315" t="s">
        <v>82</v>
      </c>
    </row>
    <row r="23898" spans="1:4" ht="14.5" customHeight="1" x14ac:dyDescent="0.35">
      <c r="A23898" s="1"/>
      <c r="B23898" s="317">
        <v>44486.590277831856</v>
      </c>
      <c r="C23898" s="316">
        <v>1.2629464738439311</v>
      </c>
      <c r="D23898" s="315" t="s">
        <v>82</v>
      </c>
    </row>
    <row r="23899" spans="1:4" ht="14.5" customHeight="1" x14ac:dyDescent="0.35">
      <c r="A23899" s="1"/>
      <c r="B23899" s="317">
        <v>44486.590972276303</v>
      </c>
      <c r="C23899" s="316">
        <v>1.3673864254945935</v>
      </c>
      <c r="D23899" s="315" t="s">
        <v>82</v>
      </c>
    </row>
    <row r="23900" spans="1:4" ht="14.5" customHeight="1" x14ac:dyDescent="0.35">
      <c r="A23900" s="1"/>
      <c r="B23900" s="317">
        <v>44486.591666720749</v>
      </c>
      <c r="C23900" s="316">
        <v>1.2157591232826841</v>
      </c>
      <c r="D23900" s="315" t="s">
        <v>82</v>
      </c>
    </row>
    <row r="23901" spans="1:4" ht="14.5" customHeight="1" x14ac:dyDescent="0.35">
      <c r="A23901" s="1"/>
      <c r="B23901" s="317">
        <v>44486.592361165196</v>
      </c>
      <c r="C23901" s="316">
        <v>1.413232924929495</v>
      </c>
      <c r="D23901" s="315" t="s">
        <v>82</v>
      </c>
    </row>
    <row r="23902" spans="1:4" ht="14.5" customHeight="1" x14ac:dyDescent="0.35">
      <c r="A23902" s="1"/>
      <c r="B23902" s="317">
        <v>44486.593055609643</v>
      </c>
      <c r="C23902" s="316">
        <v>1.2625155856512416</v>
      </c>
      <c r="D23902" s="315" t="s">
        <v>82</v>
      </c>
    </row>
    <row r="23903" spans="1:4" ht="14.5" customHeight="1" x14ac:dyDescent="0.35">
      <c r="A23903" s="1"/>
      <c r="B23903" s="317">
        <v>44486.593750054089</v>
      </c>
      <c r="C23903" s="316">
        <v>1.2183724567764027</v>
      </c>
      <c r="D23903" s="315" t="s">
        <v>82</v>
      </c>
    </row>
    <row r="23904" spans="1:4" ht="14.5" customHeight="1" x14ac:dyDescent="0.35">
      <c r="A23904" s="1"/>
      <c r="B23904" s="317">
        <v>44486.594444498536</v>
      </c>
      <c r="C23904" s="316">
        <v>1.1465684748312015</v>
      </c>
      <c r="D23904" s="315" t="s">
        <v>82</v>
      </c>
    </row>
    <row r="23905" spans="1:4" ht="14.5" customHeight="1" x14ac:dyDescent="0.35">
      <c r="A23905" s="1"/>
      <c r="B23905" s="317">
        <v>44486.595138942983</v>
      </c>
      <c r="C23905" s="316">
        <v>1.0513445932686711</v>
      </c>
      <c r="D23905" s="315" t="s">
        <v>82</v>
      </c>
    </row>
    <row r="23906" spans="1:4" ht="14.5" customHeight="1" x14ac:dyDescent="0.35">
      <c r="A23906" s="1"/>
      <c r="B23906" s="317">
        <v>44486.59583338743</v>
      </c>
      <c r="C23906" s="316">
        <v>1.2569335098970744</v>
      </c>
      <c r="D23906" s="315" t="s">
        <v>82</v>
      </c>
    </row>
    <row r="23907" spans="1:4" ht="14.5" customHeight="1" x14ac:dyDescent="0.35">
      <c r="A23907" s="1"/>
      <c r="B23907" s="317">
        <v>44486.596527831876</v>
      </c>
      <c r="C23907" s="316">
        <v>1.1351373622276393</v>
      </c>
      <c r="D23907" s="315" t="s">
        <v>82</v>
      </c>
    </row>
    <row r="23908" spans="1:4" ht="14.5" customHeight="1" x14ac:dyDescent="0.35">
      <c r="A23908" s="1"/>
      <c r="B23908" s="317">
        <v>44486.597222276323</v>
      </c>
      <c r="C23908" s="316">
        <v>1.2729304908846644</v>
      </c>
      <c r="D23908" s="315" t="s">
        <v>82</v>
      </c>
    </row>
    <row r="23909" spans="1:4" ht="14.5" customHeight="1" x14ac:dyDescent="0.35">
      <c r="A23909" s="1"/>
      <c r="B23909" s="317">
        <v>44486.59791672077</v>
      </c>
      <c r="C23909" s="316">
        <v>1.2766823749845269</v>
      </c>
      <c r="D23909" s="315" t="s">
        <v>82</v>
      </c>
    </row>
    <row r="23910" spans="1:4" ht="14.5" customHeight="1" x14ac:dyDescent="0.35">
      <c r="A23910" s="1"/>
      <c r="B23910" s="317">
        <v>44486.598611165216</v>
      </c>
      <c r="C23910" s="316">
        <v>1.3252243016795242</v>
      </c>
      <c r="D23910" s="315" t="s">
        <v>82</v>
      </c>
    </row>
    <row r="23911" spans="1:4" ht="14.5" customHeight="1" x14ac:dyDescent="0.35">
      <c r="A23911" s="1"/>
      <c r="B23911" s="317">
        <v>44486.599305609663</v>
      </c>
      <c r="C23911" s="316">
        <v>1.1523370224182146</v>
      </c>
      <c r="D23911" s="315" t="s">
        <v>82</v>
      </c>
    </row>
    <row r="23912" spans="1:4" ht="14.5" customHeight="1" x14ac:dyDescent="0.35">
      <c r="A23912" s="1"/>
      <c r="B23912" s="317">
        <v>44486.60000005411</v>
      </c>
      <c r="C23912" s="316">
        <v>1.2633596148842117</v>
      </c>
      <c r="D23912" s="315" t="s">
        <v>82</v>
      </c>
    </row>
    <row r="23913" spans="1:4" ht="14.5" customHeight="1" x14ac:dyDescent="0.35">
      <c r="A23913" s="1"/>
      <c r="B23913" s="317">
        <v>44486.600694498557</v>
      </c>
      <c r="C23913" s="316">
        <v>1.3275858936386915</v>
      </c>
      <c r="D23913" s="315" t="s">
        <v>82</v>
      </c>
    </row>
    <row r="23914" spans="1:4" ht="14.5" customHeight="1" x14ac:dyDescent="0.35">
      <c r="A23914" s="1"/>
      <c r="B23914" s="317">
        <v>44486.601388943003</v>
      </c>
      <c r="C23914" s="316">
        <v>1.125329767999665</v>
      </c>
      <c r="D23914" s="315" t="s">
        <v>82</v>
      </c>
    </row>
    <row r="23915" spans="1:4" ht="14.5" customHeight="1" x14ac:dyDescent="0.35">
      <c r="A23915" s="1"/>
      <c r="B23915" s="317">
        <v>44486.60208338745</v>
      </c>
      <c r="C23915" s="316">
        <v>0.84100871436347313</v>
      </c>
      <c r="D23915" s="315" t="s">
        <v>82</v>
      </c>
    </row>
    <row r="23916" spans="1:4" ht="14.5" customHeight="1" x14ac:dyDescent="0.35">
      <c r="A23916" s="1"/>
      <c r="B23916" s="317">
        <v>44486.602777831897</v>
      </c>
      <c r="C23916" s="316">
        <v>1.0267971052628277</v>
      </c>
      <c r="D23916" s="315" t="s">
        <v>82</v>
      </c>
    </row>
    <row r="23917" spans="1:4" ht="14.5" customHeight="1" x14ac:dyDescent="0.35">
      <c r="A23917" s="1"/>
      <c r="B23917" s="317">
        <v>44486.603472276343</v>
      </c>
      <c r="C23917" s="316">
        <v>1.0539594662823069</v>
      </c>
      <c r="D23917" s="315" t="s">
        <v>82</v>
      </c>
    </row>
    <row r="23918" spans="1:4" ht="14.5" customHeight="1" x14ac:dyDescent="0.35">
      <c r="A23918" s="1"/>
      <c r="B23918" s="317">
        <v>44486.60416672079</v>
      </c>
      <c r="C23918" s="316">
        <v>1.1433833306835368</v>
      </c>
      <c r="D23918" s="315" t="s">
        <v>82</v>
      </c>
    </row>
    <row r="23919" spans="1:4" ht="14.5" customHeight="1" x14ac:dyDescent="0.35">
      <c r="A23919" s="1"/>
      <c r="B23919" s="317">
        <v>44486.604861165237</v>
      </c>
      <c r="C23919" s="316">
        <v>1.1632907298540887</v>
      </c>
      <c r="D23919" s="315" t="s">
        <v>82</v>
      </c>
    </row>
    <row r="23920" spans="1:4" ht="14.5" customHeight="1" x14ac:dyDescent="0.35">
      <c r="A23920" s="1"/>
      <c r="B23920" s="317">
        <v>44486.605555609684</v>
      </c>
      <c r="C23920" s="316">
        <v>1.1673683900266951</v>
      </c>
      <c r="D23920" s="315" t="s">
        <v>82</v>
      </c>
    </row>
    <row r="23921" spans="1:4" ht="14.5" customHeight="1" x14ac:dyDescent="0.35">
      <c r="A23921" s="1"/>
      <c r="B23921" s="317">
        <v>44486.60625005413</v>
      </c>
      <c r="C23921" s="316">
        <v>1.0617522641585462</v>
      </c>
      <c r="D23921" s="315" t="s">
        <v>82</v>
      </c>
    </row>
    <row r="23922" spans="1:4" ht="14.5" customHeight="1" x14ac:dyDescent="0.35">
      <c r="A23922" s="1"/>
      <c r="B23922" s="317">
        <v>44486.606944498577</v>
      </c>
      <c r="C23922" s="316">
        <v>1.1638489854238439</v>
      </c>
      <c r="D23922" s="315" t="s">
        <v>82</v>
      </c>
    </row>
    <row r="23923" spans="1:4" ht="14.5" customHeight="1" x14ac:dyDescent="0.35">
      <c r="A23923" s="1"/>
      <c r="B23923" s="317">
        <v>44486.607638943024</v>
      </c>
      <c r="C23923" s="316">
        <v>1.2010659799112242</v>
      </c>
      <c r="D23923" s="315" t="s">
        <v>82</v>
      </c>
    </row>
    <row r="23924" spans="1:4" ht="14.5" customHeight="1" x14ac:dyDescent="0.35">
      <c r="A23924" s="1"/>
      <c r="B23924" s="317">
        <v>44486.60833338747</v>
      </c>
      <c r="C23924" s="316">
        <v>1.3599353574330659</v>
      </c>
      <c r="D23924" s="315" t="s">
        <v>82</v>
      </c>
    </row>
    <row r="23925" spans="1:4" ht="14.5" customHeight="1" x14ac:dyDescent="0.35">
      <c r="A23925" s="1"/>
      <c r="B23925" s="317">
        <v>44486.609027831917</v>
      </c>
      <c r="C23925" s="316">
        <v>1.2086319685858142</v>
      </c>
      <c r="D23925" s="315" t="s">
        <v>82</v>
      </c>
    </row>
    <row r="23926" spans="1:4" ht="14.5" customHeight="1" x14ac:dyDescent="0.35">
      <c r="A23926" s="1"/>
      <c r="B23926" s="317">
        <v>44486.609722276364</v>
      </c>
      <c r="C23926" s="316">
        <v>1.0969565670528028</v>
      </c>
      <c r="D23926" s="315" t="s">
        <v>82</v>
      </c>
    </row>
    <row r="23927" spans="1:4" ht="14.5" customHeight="1" x14ac:dyDescent="0.35">
      <c r="A23927" s="1"/>
      <c r="B23927" s="317">
        <v>44486.61041672081</v>
      </c>
      <c r="C23927" s="316">
        <v>1.0272300578397791</v>
      </c>
      <c r="D23927" s="315" t="s">
        <v>82</v>
      </c>
    </row>
    <row r="23928" spans="1:4" ht="14.5" customHeight="1" x14ac:dyDescent="0.35">
      <c r="A23928" s="1"/>
      <c r="B23928" s="317">
        <v>44486.611111165257</v>
      </c>
      <c r="C23928" s="316">
        <v>1.0784796055099226</v>
      </c>
      <c r="D23928" s="315" t="s">
        <v>82</v>
      </c>
    </row>
    <row r="23929" spans="1:4" ht="14.5" customHeight="1" x14ac:dyDescent="0.35">
      <c r="A23929" s="1"/>
      <c r="B23929" s="317">
        <v>44486.611805609704</v>
      </c>
      <c r="C23929" s="316">
        <v>1.1242340660821961</v>
      </c>
      <c r="D23929" s="315" t="s">
        <v>82</v>
      </c>
    </row>
    <row r="23930" spans="1:4" ht="14.5" customHeight="1" x14ac:dyDescent="0.35">
      <c r="A23930" s="1"/>
      <c r="B23930" s="317">
        <v>44486.612500054151</v>
      </c>
      <c r="C23930" s="316">
        <v>1.0563898600195141</v>
      </c>
      <c r="D23930" s="315" t="s">
        <v>82</v>
      </c>
    </row>
    <row r="23931" spans="1:4" ht="14.5" customHeight="1" x14ac:dyDescent="0.35">
      <c r="A23931" s="1"/>
      <c r="B23931" s="317">
        <v>44486.613194498597</v>
      </c>
      <c r="C23931" s="316">
        <v>1.0177745009226782</v>
      </c>
      <c r="D23931" s="315" t="s">
        <v>82</v>
      </c>
    </row>
    <row r="23932" spans="1:4" ht="14.5" customHeight="1" x14ac:dyDescent="0.35">
      <c r="A23932" s="1"/>
      <c r="B23932" s="317">
        <v>44486.613888943044</v>
      </c>
      <c r="C23932" s="316">
        <v>1.0180013878231573</v>
      </c>
      <c r="D23932" s="315" t="s">
        <v>82</v>
      </c>
    </row>
    <row r="23933" spans="1:4" ht="14.5" customHeight="1" x14ac:dyDescent="0.35">
      <c r="A23933" s="1"/>
      <c r="B23933" s="317">
        <v>44486.614583387491</v>
      </c>
      <c r="C23933" s="316">
        <v>1.0394043106745963</v>
      </c>
      <c r="D23933" s="315" t="s">
        <v>82</v>
      </c>
    </row>
    <row r="23934" spans="1:4" ht="14.5" customHeight="1" x14ac:dyDescent="0.35">
      <c r="A23934" s="1"/>
      <c r="B23934" s="317">
        <v>44486.615277831937</v>
      </c>
      <c r="C23934" s="316">
        <v>1.0540074145031364</v>
      </c>
      <c r="D23934" s="315" t="s">
        <v>82</v>
      </c>
    </row>
    <row r="23935" spans="1:4" ht="14.5" customHeight="1" x14ac:dyDescent="0.35">
      <c r="A23935" s="1"/>
      <c r="B23935" s="317">
        <v>44486.615972276384</v>
      </c>
      <c r="C23935" s="316">
        <v>0.97268744218002512</v>
      </c>
      <c r="D23935" s="315" t="s">
        <v>82</v>
      </c>
    </row>
    <row r="23936" spans="1:4" ht="14.5" customHeight="1" x14ac:dyDescent="0.35">
      <c r="A23936" s="1"/>
      <c r="B23936" s="317">
        <v>44486.616666720831</v>
      </c>
      <c r="C23936" s="316">
        <v>0.92217164306762245</v>
      </c>
      <c r="D23936" s="315" t="s">
        <v>82</v>
      </c>
    </row>
    <row r="23937" spans="1:4" ht="14.5" customHeight="1" x14ac:dyDescent="0.35">
      <c r="A23937" s="1"/>
      <c r="B23937" s="317">
        <v>44486.617361165278</v>
      </c>
      <c r="C23937" s="316">
        <v>0.83682192392767929</v>
      </c>
      <c r="D23937" s="315" t="s">
        <v>82</v>
      </c>
    </row>
    <row r="23938" spans="1:4" ht="14.5" customHeight="1" x14ac:dyDescent="0.35">
      <c r="A23938" s="1"/>
      <c r="B23938" s="317">
        <v>44486.618055609724</v>
      </c>
      <c r="C23938" s="316">
        <v>1.0560429993528033</v>
      </c>
      <c r="D23938" s="315" t="s">
        <v>82</v>
      </c>
    </row>
    <row r="23939" spans="1:4" ht="14.5" customHeight="1" x14ac:dyDescent="0.35">
      <c r="A23939" s="1"/>
      <c r="B23939" s="317">
        <v>44486.618750054171</v>
      </c>
      <c r="C23939" s="316">
        <v>1.1718354375112692</v>
      </c>
      <c r="D23939" s="315" t="s">
        <v>82</v>
      </c>
    </row>
    <row r="23940" spans="1:4" ht="14.5" customHeight="1" x14ac:dyDescent="0.35">
      <c r="A23940" s="1"/>
      <c r="B23940" s="317">
        <v>44486.619444498618</v>
      </c>
      <c r="C23940" s="316">
        <v>1.0382056132847537</v>
      </c>
      <c r="D23940" s="315" t="s">
        <v>82</v>
      </c>
    </row>
    <row r="23941" spans="1:4" ht="14.5" customHeight="1" x14ac:dyDescent="0.35">
      <c r="A23941" s="1"/>
      <c r="B23941" s="317">
        <v>44486.620138943064</v>
      </c>
      <c r="C23941" s="316">
        <v>1.0196223991883169</v>
      </c>
      <c r="D23941" s="315" t="s">
        <v>82</v>
      </c>
    </row>
    <row r="23942" spans="1:4" ht="14.5" customHeight="1" x14ac:dyDescent="0.35">
      <c r="A23942" s="1"/>
      <c r="B23942" s="317">
        <v>44486.620833387511</v>
      </c>
      <c r="C23942" s="316">
        <v>0.99056049346801656</v>
      </c>
      <c r="D23942" s="315" t="s">
        <v>82</v>
      </c>
    </row>
    <row r="23943" spans="1:4" ht="14.5" customHeight="1" x14ac:dyDescent="0.35">
      <c r="A23943" s="1"/>
      <c r="B23943" s="317">
        <v>44486.621527831958</v>
      </c>
      <c r="C23943" s="316">
        <v>0.90006269978463627</v>
      </c>
      <c r="D23943" s="315" t="s">
        <v>82</v>
      </c>
    </row>
    <row r="23944" spans="1:4" ht="14.5" customHeight="1" x14ac:dyDescent="0.35">
      <c r="A23944" s="1"/>
      <c r="B23944" s="317">
        <v>44486.622222276405</v>
      </c>
      <c r="C23944" s="316">
        <v>0.91167517954528798</v>
      </c>
      <c r="D23944" s="315" t="s">
        <v>82</v>
      </c>
    </row>
    <row r="23945" spans="1:4" ht="14.5" customHeight="1" x14ac:dyDescent="0.35">
      <c r="A23945" s="1"/>
      <c r="B23945" s="317">
        <v>44486.622916720851</v>
      </c>
      <c r="C23945" s="316">
        <v>0.9523849659988628</v>
      </c>
      <c r="D23945" s="315" t="s">
        <v>82</v>
      </c>
    </row>
    <row r="23946" spans="1:4" ht="14.5" customHeight="1" x14ac:dyDescent="0.35">
      <c r="A23946" s="1"/>
      <c r="B23946" s="317">
        <v>44486.623611165298</v>
      </c>
      <c r="C23946" s="316">
        <v>1.0261135768848666</v>
      </c>
      <c r="D23946" s="315" t="s">
        <v>82</v>
      </c>
    </row>
    <row r="23947" spans="1:4" ht="14.5" customHeight="1" x14ac:dyDescent="0.35">
      <c r="A23947" s="1"/>
      <c r="B23947" s="317">
        <v>44486.624305609745</v>
      </c>
      <c r="C23947" s="316">
        <v>1.0370597324379256</v>
      </c>
      <c r="D23947" s="315" t="s">
        <v>82</v>
      </c>
    </row>
    <row r="23948" spans="1:4" ht="14.5" customHeight="1" x14ac:dyDescent="0.35">
      <c r="A23948" s="1"/>
      <c r="B23948" s="317">
        <v>44486.625000054191</v>
      </c>
      <c r="C23948" s="316">
        <v>1.1593449325334102</v>
      </c>
      <c r="D23948" s="315" t="s">
        <v>82</v>
      </c>
    </row>
    <row r="23949" spans="1:4" ht="14.5" customHeight="1" x14ac:dyDescent="0.35">
      <c r="A23949" s="1"/>
      <c r="B23949" s="317">
        <v>44486.625694498638</v>
      </c>
      <c r="C23949" s="316">
        <v>0.87429991296688359</v>
      </c>
      <c r="D23949" s="315" t="s">
        <v>82</v>
      </c>
    </row>
    <row r="23950" spans="1:4" ht="14.5" customHeight="1" x14ac:dyDescent="0.35">
      <c r="A23950" s="1"/>
      <c r="B23950" s="317">
        <v>44486.626388943085</v>
      </c>
      <c r="C23950" s="316">
        <v>0.90880713381173639</v>
      </c>
      <c r="D23950" s="315" t="s">
        <v>82</v>
      </c>
    </row>
    <row r="23951" spans="1:4" ht="14.5" customHeight="1" x14ac:dyDescent="0.35">
      <c r="A23951" s="1"/>
      <c r="B23951" s="317">
        <v>44486.627083387531</v>
      </c>
      <c r="C23951" s="316">
        <v>1.0028284387317703</v>
      </c>
      <c r="D23951" s="315" t="s">
        <v>82</v>
      </c>
    </row>
    <row r="23952" spans="1:4" ht="14.5" customHeight="1" x14ac:dyDescent="0.35">
      <c r="A23952" s="1"/>
      <c r="B23952" s="317">
        <v>44486.627777831978</v>
      </c>
      <c r="C23952" s="316">
        <v>0.95565850408491615</v>
      </c>
      <c r="D23952" s="315" t="s">
        <v>82</v>
      </c>
    </row>
    <row r="23953" spans="1:4" ht="14.5" customHeight="1" x14ac:dyDescent="0.35">
      <c r="A23953" s="1"/>
      <c r="B23953" s="317">
        <v>44486.628472276425</v>
      </c>
      <c r="C23953" s="316">
        <v>1.1007791232078035</v>
      </c>
      <c r="D23953" s="315" t="s">
        <v>82</v>
      </c>
    </row>
    <row r="23954" spans="1:4" ht="14.5" customHeight="1" x14ac:dyDescent="0.35">
      <c r="A23954" s="1"/>
      <c r="B23954" s="317">
        <v>44486.629166720872</v>
      </c>
      <c r="C23954" s="316">
        <v>0.78370829809941822</v>
      </c>
      <c r="D23954" s="315" t="s">
        <v>82</v>
      </c>
    </row>
    <row r="23955" spans="1:4" ht="14.5" customHeight="1" x14ac:dyDescent="0.35">
      <c r="A23955" s="1"/>
      <c r="B23955" s="317">
        <v>44486.629861165318</v>
      </c>
      <c r="C23955" s="316">
        <v>1.1130298056762664</v>
      </c>
      <c r="D23955" s="315" t="s">
        <v>82</v>
      </c>
    </row>
    <row r="23956" spans="1:4" ht="14.5" customHeight="1" x14ac:dyDescent="0.35">
      <c r="A23956" s="1"/>
      <c r="B23956" s="317">
        <v>44486.630555609765</v>
      </c>
      <c r="C23956" s="316">
        <v>1.1790981674134249</v>
      </c>
      <c r="D23956" s="315" t="s">
        <v>82</v>
      </c>
    </row>
    <row r="23957" spans="1:4" ht="14.5" customHeight="1" x14ac:dyDescent="0.35">
      <c r="A23957" s="1"/>
      <c r="B23957" s="317">
        <v>44486.631250054212</v>
      </c>
      <c r="C23957" s="316">
        <v>1.1395131268466685</v>
      </c>
      <c r="D23957" s="315" t="s">
        <v>82</v>
      </c>
    </row>
    <row r="23958" spans="1:4" ht="14.5" customHeight="1" x14ac:dyDescent="0.35">
      <c r="A23958" s="1"/>
      <c r="B23958" s="317">
        <v>44486.631944498658</v>
      </c>
      <c r="C23958" s="316">
        <v>0.95032094139349588</v>
      </c>
      <c r="D23958" s="315" t="s">
        <v>82</v>
      </c>
    </row>
    <row r="23959" spans="1:4" ht="14.5" customHeight="1" x14ac:dyDescent="0.35">
      <c r="A23959" s="1"/>
      <c r="B23959" s="317">
        <v>44486.632638943105</v>
      </c>
      <c r="C23959" s="316">
        <v>1.0201344991084929</v>
      </c>
      <c r="D23959" s="315" t="s">
        <v>82</v>
      </c>
    </row>
    <row r="23960" spans="1:4" ht="14.5" customHeight="1" x14ac:dyDescent="0.35">
      <c r="A23960" s="1"/>
      <c r="B23960" s="317">
        <v>44486.633333387552</v>
      </c>
      <c r="C23960" s="316">
        <v>0.9442583955271705</v>
      </c>
      <c r="D23960" s="315" t="s">
        <v>82</v>
      </c>
    </row>
    <row r="23961" spans="1:4" ht="14.5" customHeight="1" x14ac:dyDescent="0.35">
      <c r="A23961" s="1"/>
      <c r="B23961" s="317">
        <v>44486.634027831999</v>
      </c>
      <c r="C23961" s="316">
        <v>0.86081692620311212</v>
      </c>
      <c r="D23961" s="315" t="s">
        <v>82</v>
      </c>
    </row>
    <row r="23962" spans="1:4" ht="14.5" customHeight="1" x14ac:dyDescent="0.35">
      <c r="A23962" s="1"/>
      <c r="B23962" s="317">
        <v>44486.634722276445</v>
      </c>
      <c r="C23962" s="316">
        <v>1.0209021586475653</v>
      </c>
      <c r="D23962" s="315" t="s">
        <v>82</v>
      </c>
    </row>
    <row r="23963" spans="1:4" ht="14.5" customHeight="1" x14ac:dyDescent="0.35">
      <c r="A23963" s="1"/>
      <c r="B23963" s="317">
        <v>44486.635416720892</v>
      </c>
      <c r="C23963" s="316">
        <v>0.92934818620086235</v>
      </c>
      <c r="D23963" s="315" t="s">
        <v>82</v>
      </c>
    </row>
    <row r="23964" spans="1:4" ht="14.5" customHeight="1" x14ac:dyDescent="0.35">
      <c r="A23964" s="1"/>
      <c r="B23964" s="317">
        <v>44486.636111165339</v>
      </c>
      <c r="C23964" s="316">
        <v>1.0670654457793414</v>
      </c>
      <c r="D23964" s="315" t="s">
        <v>82</v>
      </c>
    </row>
    <row r="23965" spans="1:4" ht="14.5" customHeight="1" x14ac:dyDescent="0.35">
      <c r="A23965" s="1"/>
      <c r="B23965" s="317">
        <v>44486.636805609785</v>
      </c>
      <c r="C23965" s="316">
        <v>1.0905048779028523</v>
      </c>
      <c r="D23965" s="315" t="s">
        <v>82</v>
      </c>
    </row>
    <row r="23966" spans="1:4" ht="14.5" customHeight="1" x14ac:dyDescent="0.35">
      <c r="A23966" s="1"/>
      <c r="B23966" s="317">
        <v>44486.637500054232</v>
      </c>
      <c r="C23966" s="316">
        <v>0.97041763048960095</v>
      </c>
      <c r="D23966" s="315" t="s">
        <v>82</v>
      </c>
    </row>
    <row r="23967" spans="1:4" ht="14.5" customHeight="1" x14ac:dyDescent="0.35">
      <c r="A23967" s="1"/>
      <c r="B23967" s="317">
        <v>44486.638194498679</v>
      </c>
      <c r="C23967" s="316">
        <v>1.0705209067597783</v>
      </c>
      <c r="D23967" s="315" t="s">
        <v>82</v>
      </c>
    </row>
    <row r="23968" spans="1:4" ht="14.5" customHeight="1" x14ac:dyDescent="0.35">
      <c r="A23968" s="1"/>
      <c r="B23968" s="317">
        <v>44486.638888943125</v>
      </c>
      <c r="C23968" s="316">
        <v>1.0259426679756265</v>
      </c>
      <c r="D23968" s="315" t="s">
        <v>82</v>
      </c>
    </row>
    <row r="23969" spans="1:4" ht="14.5" customHeight="1" x14ac:dyDescent="0.35">
      <c r="A23969" s="1"/>
      <c r="B23969" s="317">
        <v>44486.639583387572</v>
      </c>
      <c r="C23969" s="316">
        <v>1.0132311292198968</v>
      </c>
      <c r="D23969" s="315" t="s">
        <v>82</v>
      </c>
    </row>
    <row r="23970" spans="1:4" ht="14.5" customHeight="1" x14ac:dyDescent="0.35">
      <c r="A23970" s="1"/>
      <c r="B23970" s="317">
        <v>44486.640277832019</v>
      </c>
      <c r="C23970" s="316">
        <v>0.86405809274663925</v>
      </c>
      <c r="D23970" s="315" t="s">
        <v>82</v>
      </c>
    </row>
    <row r="23971" spans="1:4" ht="14.5" customHeight="1" x14ac:dyDescent="0.35">
      <c r="A23971" s="1"/>
      <c r="B23971" s="317">
        <v>44486.640972276466</v>
      </c>
      <c r="C23971" s="316">
        <v>0.73894188880361378</v>
      </c>
      <c r="D23971" s="315" t="s">
        <v>82</v>
      </c>
    </row>
    <row r="23972" spans="1:4" ht="14.5" customHeight="1" x14ac:dyDescent="0.35">
      <c r="A23972" s="1"/>
      <c r="B23972" s="317">
        <v>44486.641666720912</v>
      </c>
      <c r="C23972" s="316">
        <v>0.97211096490077575</v>
      </c>
      <c r="D23972" s="315" t="s">
        <v>82</v>
      </c>
    </row>
    <row r="23973" spans="1:4" ht="14.5" customHeight="1" x14ac:dyDescent="0.35">
      <c r="A23973" s="1"/>
      <c r="B23973" s="317">
        <v>44486.642361165359</v>
      </c>
      <c r="C23973" s="316">
        <v>0.80655685561650903</v>
      </c>
      <c r="D23973" s="315" t="s">
        <v>82</v>
      </c>
    </row>
    <row r="23974" spans="1:4" ht="14.5" customHeight="1" x14ac:dyDescent="0.35">
      <c r="A23974" s="1"/>
      <c r="B23974" s="317">
        <v>44486.643055609806</v>
      </c>
      <c r="C23974" s="316">
        <v>0.85971639543560441</v>
      </c>
      <c r="D23974" s="315" t="s">
        <v>82</v>
      </c>
    </row>
    <row r="23975" spans="1:4" ht="14.5" customHeight="1" x14ac:dyDescent="0.35">
      <c r="A23975" s="1"/>
      <c r="B23975" s="317">
        <v>44486.643750054252</v>
      </c>
      <c r="C23975" s="316">
        <v>1.0130564308128063</v>
      </c>
      <c r="D23975" s="315" t="s">
        <v>82</v>
      </c>
    </row>
    <row r="23976" spans="1:4" ht="14.5" customHeight="1" x14ac:dyDescent="0.35">
      <c r="A23976" s="1"/>
      <c r="B23976" s="317">
        <v>44486.644444498699</v>
      </c>
      <c r="C23976" s="316">
        <v>0.75241429945011384</v>
      </c>
      <c r="D23976" s="315" t="s">
        <v>82</v>
      </c>
    </row>
    <row r="23977" spans="1:4" ht="14.5" customHeight="1" x14ac:dyDescent="0.35">
      <c r="A23977" s="1"/>
      <c r="B23977" s="317">
        <v>44486.645138943146</v>
      </c>
      <c r="C23977" s="316">
        <v>0.75483056170493612</v>
      </c>
      <c r="D23977" s="315" t="s">
        <v>82</v>
      </c>
    </row>
    <row r="23978" spans="1:4" ht="14.5" customHeight="1" x14ac:dyDescent="0.35">
      <c r="A23978" s="1"/>
      <c r="B23978" s="317">
        <v>44486.645833387593</v>
      </c>
      <c r="C23978" s="316">
        <v>0.76467818445194102</v>
      </c>
      <c r="D23978" s="315" t="s">
        <v>82</v>
      </c>
    </row>
    <row r="23979" spans="1:4" ht="14.5" customHeight="1" x14ac:dyDescent="0.35">
      <c r="A23979" s="1"/>
      <c r="B23979" s="317">
        <v>44486.646527832039</v>
      </c>
      <c r="C23979" s="316">
        <v>0.71501106624326283</v>
      </c>
      <c r="D23979" s="315" t="s">
        <v>82</v>
      </c>
    </row>
    <row r="23980" spans="1:4" ht="14.5" customHeight="1" x14ac:dyDescent="0.35">
      <c r="A23980" s="1"/>
      <c r="B23980" s="317">
        <v>44486.647222276486</v>
      </c>
      <c r="C23980" s="316">
        <v>0.7622712421185649</v>
      </c>
      <c r="D23980" s="315" t="s">
        <v>82</v>
      </c>
    </row>
    <row r="23981" spans="1:4" ht="14.5" customHeight="1" x14ac:dyDescent="0.35">
      <c r="A23981" s="1"/>
      <c r="B23981" s="317">
        <v>44486.647916720933</v>
      </c>
      <c r="C23981" s="316">
        <v>0.65677563446270903</v>
      </c>
      <c r="D23981" s="315" t="s">
        <v>82</v>
      </c>
    </row>
    <row r="23982" spans="1:4" ht="14.5" customHeight="1" x14ac:dyDescent="0.35">
      <c r="A23982" s="1"/>
      <c r="B23982" s="317">
        <v>44486.648611165379</v>
      </c>
      <c r="C23982" s="316">
        <v>0.81975072296550022</v>
      </c>
      <c r="D23982" s="315" t="s">
        <v>82</v>
      </c>
    </row>
    <row r="23983" spans="1:4" ht="14.5" customHeight="1" x14ac:dyDescent="0.35">
      <c r="A23983" s="1"/>
      <c r="B23983" s="317">
        <v>44486.649305609826</v>
      </c>
      <c r="C23983" s="316">
        <v>0.90320758442371696</v>
      </c>
      <c r="D23983" s="315" t="s">
        <v>82</v>
      </c>
    </row>
    <row r="23984" spans="1:4" ht="14.5" customHeight="1" x14ac:dyDescent="0.35">
      <c r="A23984" s="1"/>
      <c r="B23984" s="317">
        <v>44486.650000054273</v>
      </c>
      <c r="C23984" s="316">
        <v>0.83074925617691708</v>
      </c>
      <c r="D23984" s="315" t="s">
        <v>82</v>
      </c>
    </row>
    <row r="23985" spans="1:4" ht="14.5" customHeight="1" x14ac:dyDescent="0.35">
      <c r="A23985" s="1"/>
      <c r="B23985" s="317">
        <v>44486.65069449872</v>
      </c>
      <c r="C23985" s="316">
        <v>0.77879653162679763</v>
      </c>
      <c r="D23985" s="315" t="s">
        <v>82</v>
      </c>
    </row>
    <row r="23986" spans="1:4" ht="14.5" customHeight="1" x14ac:dyDescent="0.35">
      <c r="A23986" s="1"/>
      <c r="B23986" s="317">
        <v>44486.651388943166</v>
      </c>
      <c r="C23986" s="316">
        <v>0.70835361917466644</v>
      </c>
      <c r="D23986" s="315" t="s">
        <v>82</v>
      </c>
    </row>
    <row r="23987" spans="1:4" ht="14.5" customHeight="1" x14ac:dyDescent="0.35">
      <c r="A23987" s="1"/>
      <c r="B23987" s="317">
        <v>44486.652083387613</v>
      </c>
      <c r="C23987" s="316">
        <v>0.8603455586619172</v>
      </c>
      <c r="D23987" s="315" t="s">
        <v>82</v>
      </c>
    </row>
    <row r="23988" spans="1:4" ht="14.5" customHeight="1" x14ac:dyDescent="0.35">
      <c r="A23988" s="1"/>
      <c r="B23988" s="317">
        <v>44486.65277783206</v>
      </c>
      <c r="C23988" s="316">
        <v>0.77004719814314437</v>
      </c>
      <c r="D23988" s="315" t="s">
        <v>82</v>
      </c>
    </row>
    <row r="23989" spans="1:4" ht="14.5" customHeight="1" x14ac:dyDescent="0.35">
      <c r="A23989" s="1"/>
      <c r="B23989" s="317">
        <v>44486.653472276506</v>
      </c>
      <c r="C23989" s="316">
        <v>0.74275540706477539</v>
      </c>
      <c r="D23989" s="315" t="s">
        <v>82</v>
      </c>
    </row>
    <row r="23990" spans="1:4" ht="14.5" customHeight="1" x14ac:dyDescent="0.35">
      <c r="A23990" s="1"/>
      <c r="B23990" s="317">
        <v>44486.654166720953</v>
      </c>
      <c r="C23990" s="316">
        <v>0.87061160776705337</v>
      </c>
      <c r="D23990" s="315" t="s">
        <v>82</v>
      </c>
    </row>
    <row r="23991" spans="1:4" ht="14.5" customHeight="1" x14ac:dyDescent="0.35">
      <c r="A23991" s="1"/>
      <c r="B23991" s="317">
        <v>44486.6548611654</v>
      </c>
      <c r="C23991" s="316">
        <v>0.90809729098350545</v>
      </c>
      <c r="D23991" s="315" t="s">
        <v>82</v>
      </c>
    </row>
    <row r="23992" spans="1:4" ht="14.5" customHeight="1" x14ac:dyDescent="0.35">
      <c r="A23992" s="1"/>
      <c r="B23992" s="317">
        <v>44486.655555609846</v>
      </c>
      <c r="C23992" s="316">
        <v>0.9293806338801005</v>
      </c>
      <c r="D23992" s="315" t="s">
        <v>82</v>
      </c>
    </row>
    <row r="23993" spans="1:4" ht="14.5" customHeight="1" x14ac:dyDescent="0.35">
      <c r="A23993" s="1"/>
      <c r="B23993" s="317">
        <v>44486.656250054293</v>
      </c>
      <c r="C23993" s="316">
        <v>0.84397483584561994</v>
      </c>
      <c r="D23993" s="315" t="s">
        <v>82</v>
      </c>
    </row>
    <row r="23994" spans="1:4" ht="14.5" customHeight="1" x14ac:dyDescent="0.35">
      <c r="A23994" s="1"/>
      <c r="B23994" s="317">
        <v>44486.65694449874</v>
      </c>
      <c r="C23994" s="316">
        <v>0.87899547477101503</v>
      </c>
      <c r="D23994" s="315" t="s">
        <v>82</v>
      </c>
    </row>
    <row r="23995" spans="1:4" ht="14.5" customHeight="1" x14ac:dyDescent="0.35">
      <c r="A23995" s="1"/>
      <c r="B23995" s="317">
        <v>44486.657638943187</v>
      </c>
      <c r="C23995" s="316">
        <v>0.83639577286400402</v>
      </c>
      <c r="D23995" s="315" t="s">
        <v>82</v>
      </c>
    </row>
    <row r="23996" spans="1:4" ht="14.5" customHeight="1" x14ac:dyDescent="0.35">
      <c r="A23996" s="1"/>
      <c r="B23996" s="317">
        <v>44486.658333387633</v>
      </c>
      <c r="C23996" s="316">
        <v>0.81782490645993378</v>
      </c>
      <c r="D23996" s="315" t="s">
        <v>82</v>
      </c>
    </row>
    <row r="23997" spans="1:4" ht="14.5" customHeight="1" x14ac:dyDescent="0.35">
      <c r="A23997" s="1"/>
      <c r="B23997" s="317">
        <v>44486.65902783208</v>
      </c>
      <c r="C23997" s="316">
        <v>0.93858209211772803</v>
      </c>
      <c r="D23997" s="315" t="s">
        <v>82</v>
      </c>
    </row>
    <row r="23998" spans="1:4" ht="14.5" customHeight="1" x14ac:dyDescent="0.35">
      <c r="A23998" s="1"/>
      <c r="B23998" s="317">
        <v>44486.659722276527</v>
      </c>
      <c r="C23998" s="316">
        <v>0.97622092609763056</v>
      </c>
      <c r="D23998" s="315" t="s">
        <v>82</v>
      </c>
    </row>
    <row r="23999" spans="1:4" ht="14.5" customHeight="1" x14ac:dyDescent="0.35">
      <c r="A23999" s="1"/>
      <c r="B23999" s="317">
        <v>44486.660416720973</v>
      </c>
      <c r="C23999" s="316">
        <v>0.92783020590119725</v>
      </c>
      <c r="D23999" s="315" t="s">
        <v>82</v>
      </c>
    </row>
    <row r="24000" spans="1:4" ht="14.5" customHeight="1" x14ac:dyDescent="0.35">
      <c r="A24000" s="1"/>
      <c r="B24000" s="317">
        <v>44486.66111116542</v>
      </c>
      <c r="C24000" s="316">
        <v>0.99588035948061893</v>
      </c>
      <c r="D24000" s="315" t="s">
        <v>82</v>
      </c>
    </row>
    <row r="24001" spans="1:4" ht="14.5" customHeight="1" x14ac:dyDescent="0.35">
      <c r="A24001" s="1"/>
      <c r="B24001" s="317">
        <v>44486.661805609867</v>
      </c>
      <c r="C24001" s="316">
        <v>0.93760901053256018</v>
      </c>
      <c r="D24001" s="315" t="s">
        <v>82</v>
      </c>
    </row>
    <row r="24002" spans="1:4" ht="14.5" customHeight="1" x14ac:dyDescent="0.35">
      <c r="A24002" s="1"/>
      <c r="B24002" s="317">
        <v>44486.662500054314</v>
      </c>
      <c r="C24002" s="316">
        <v>0.89403191774949842</v>
      </c>
      <c r="D24002" s="315" t="s">
        <v>82</v>
      </c>
    </row>
    <row r="24003" spans="1:4" ht="14.5" customHeight="1" x14ac:dyDescent="0.35">
      <c r="A24003" s="1"/>
      <c r="B24003" s="317">
        <v>44486.66319449876</v>
      </c>
      <c r="C24003" s="316">
        <v>0.89881820805500567</v>
      </c>
      <c r="D24003" s="315" t="s">
        <v>82</v>
      </c>
    </row>
    <row r="24004" spans="1:4" ht="14.5" customHeight="1" x14ac:dyDescent="0.35">
      <c r="A24004" s="1"/>
      <c r="B24004" s="317">
        <v>44486.663888943207</v>
      </c>
      <c r="C24004" s="316">
        <v>0.97870948454084705</v>
      </c>
      <c r="D24004" s="315" t="s">
        <v>82</v>
      </c>
    </row>
    <row r="24005" spans="1:4" ht="14.5" customHeight="1" x14ac:dyDescent="0.35">
      <c r="A24005" s="1"/>
      <c r="B24005" s="317">
        <v>44486.664583387654</v>
      </c>
      <c r="C24005" s="316">
        <v>1.0565875749740523</v>
      </c>
      <c r="D24005" s="315" t="s">
        <v>82</v>
      </c>
    </row>
    <row r="24006" spans="1:4" ht="14.5" customHeight="1" x14ac:dyDescent="0.35">
      <c r="A24006" s="1"/>
      <c r="B24006" s="317">
        <v>44486.6652778321</v>
      </c>
      <c r="C24006" s="316">
        <v>1.0032155897196542</v>
      </c>
      <c r="D24006" s="315" t="s">
        <v>82</v>
      </c>
    </row>
    <row r="24007" spans="1:4" ht="14.5" customHeight="1" x14ac:dyDescent="0.35">
      <c r="A24007" s="1"/>
      <c r="B24007" s="317">
        <v>44486.665972276547</v>
      </c>
      <c r="C24007" s="316">
        <v>0.69210880656500728</v>
      </c>
      <c r="D24007" s="315" t="s">
        <v>82</v>
      </c>
    </row>
    <row r="24008" spans="1:4" ht="14.5" customHeight="1" x14ac:dyDescent="0.35">
      <c r="A24008" s="1"/>
      <c r="B24008" s="317">
        <v>44486.666666720994</v>
      </c>
      <c r="C24008" s="316">
        <v>0</v>
      </c>
      <c r="D24008" s="315" t="s">
        <v>350</v>
      </c>
    </row>
    <row r="24009" spans="1:4" ht="14.5" customHeight="1" x14ac:dyDescent="0.35">
      <c r="A24009" s="1"/>
      <c r="B24009" s="317">
        <v>44486.667361165441</v>
      </c>
      <c r="C24009" s="316">
        <v>0.9032767199531615</v>
      </c>
      <c r="D24009" s="315" t="s">
        <v>82</v>
      </c>
    </row>
    <row r="24010" spans="1:4" ht="14.5" customHeight="1" x14ac:dyDescent="0.35">
      <c r="A24010" s="1"/>
      <c r="B24010" s="317">
        <v>44486.668055609887</v>
      </c>
      <c r="C24010" s="316">
        <v>1.0669626266975381</v>
      </c>
      <c r="D24010" s="315" t="s">
        <v>82</v>
      </c>
    </row>
    <row r="24011" spans="1:4" ht="14.5" customHeight="1" x14ac:dyDescent="0.35">
      <c r="A24011" s="1"/>
      <c r="B24011" s="317">
        <v>44486.668750054334</v>
      </c>
      <c r="C24011" s="316">
        <v>0.99520223545543252</v>
      </c>
      <c r="D24011" s="315" t="s">
        <v>82</v>
      </c>
    </row>
    <row r="24012" spans="1:4" ht="14.5" customHeight="1" x14ac:dyDescent="0.35">
      <c r="A24012" s="1"/>
      <c r="B24012" s="317">
        <v>44486.669444498781</v>
      </c>
      <c r="C24012" s="316">
        <v>1.0131739547843002</v>
      </c>
      <c r="D24012" s="315" t="s">
        <v>82</v>
      </c>
    </row>
    <row r="24013" spans="1:4" ht="14.5" customHeight="1" x14ac:dyDescent="0.35">
      <c r="A24013" s="1"/>
      <c r="B24013" s="317">
        <v>44486.670138943227</v>
      </c>
      <c r="C24013" s="316">
        <v>1.0508874013084095</v>
      </c>
      <c r="D24013" s="315" t="s">
        <v>82</v>
      </c>
    </row>
    <row r="24014" spans="1:4" ht="14.5" customHeight="1" x14ac:dyDescent="0.35">
      <c r="A24014" s="1"/>
      <c r="B24014" s="317">
        <v>44486.670833387674</v>
      </c>
      <c r="C24014" s="316">
        <v>0.91712346824087942</v>
      </c>
      <c r="D24014" s="315" t="s">
        <v>82</v>
      </c>
    </row>
    <row r="24015" spans="1:4" ht="14.5" customHeight="1" x14ac:dyDescent="0.35">
      <c r="A24015" s="1"/>
      <c r="B24015" s="317">
        <v>44486.671527832121</v>
      </c>
      <c r="C24015" s="316">
        <v>1.1267676969843705</v>
      </c>
      <c r="D24015" s="315" t="s">
        <v>82</v>
      </c>
    </row>
    <row r="24016" spans="1:4" ht="14.5" customHeight="1" x14ac:dyDescent="0.35">
      <c r="A24016" s="1"/>
      <c r="B24016" s="317">
        <v>44486.672222276567</v>
      </c>
      <c r="C24016" s="316">
        <v>1.1628819044198886</v>
      </c>
      <c r="D24016" s="315" t="s">
        <v>82</v>
      </c>
    </row>
    <row r="24017" spans="1:4" ht="14.5" customHeight="1" x14ac:dyDescent="0.35">
      <c r="A24017" s="1"/>
      <c r="B24017" s="317">
        <v>44486.672916721014</v>
      </c>
      <c r="C24017" s="316">
        <v>1.0600413173474712</v>
      </c>
      <c r="D24017" s="315" t="s">
        <v>82</v>
      </c>
    </row>
    <row r="24018" spans="1:4" ht="14.5" customHeight="1" x14ac:dyDescent="0.35">
      <c r="A24018" s="1"/>
      <c r="B24018" s="317">
        <v>44486.673611165461</v>
      </c>
      <c r="C24018" s="316">
        <v>1.1045084186842056</v>
      </c>
      <c r="D24018" s="315" t="s">
        <v>82</v>
      </c>
    </row>
    <row r="24019" spans="1:4" ht="14.5" customHeight="1" x14ac:dyDescent="0.35">
      <c r="A24019" s="1"/>
      <c r="B24019" s="317">
        <v>44486.674305609908</v>
      </c>
      <c r="C24019" s="316">
        <v>1.0361547166113876</v>
      </c>
      <c r="D24019" s="315" t="s">
        <v>82</v>
      </c>
    </row>
    <row r="24020" spans="1:4" ht="14.5" customHeight="1" x14ac:dyDescent="0.35">
      <c r="A24020" s="1"/>
      <c r="B24020" s="317">
        <v>44486.675000054354</v>
      </c>
      <c r="C24020" s="316">
        <v>1.1079955203178542</v>
      </c>
      <c r="D24020" s="315" t="s">
        <v>82</v>
      </c>
    </row>
    <row r="24021" spans="1:4" ht="14.5" customHeight="1" x14ac:dyDescent="0.35">
      <c r="A24021" s="1"/>
      <c r="B24021" s="317">
        <v>44486.675694498801</v>
      </c>
      <c r="C24021" s="316">
        <v>1.1735322693808332</v>
      </c>
      <c r="D24021" s="315" t="s">
        <v>82</v>
      </c>
    </row>
    <row r="24022" spans="1:4" ht="14.5" customHeight="1" x14ac:dyDescent="0.35">
      <c r="A24022" s="1"/>
      <c r="B24022" s="317">
        <v>44486.676388943248</v>
      </c>
      <c r="C24022" s="316">
        <v>0.9484536341270996</v>
      </c>
      <c r="D24022" s="315" t="s">
        <v>82</v>
      </c>
    </row>
    <row r="24023" spans="1:4" ht="14.5" customHeight="1" x14ac:dyDescent="0.35">
      <c r="A24023" s="1"/>
      <c r="B24023" s="317">
        <v>44486.677083387694</v>
      </c>
      <c r="C24023" s="316">
        <v>1.0392442137718869</v>
      </c>
      <c r="D24023" s="315" t="s">
        <v>82</v>
      </c>
    </row>
    <row r="24024" spans="1:4" ht="14.5" customHeight="1" x14ac:dyDescent="0.35">
      <c r="A24024" s="1"/>
      <c r="B24024" s="317">
        <v>44486.677777832141</v>
      </c>
      <c r="C24024" s="316">
        <v>1.0969445714967454</v>
      </c>
      <c r="D24024" s="315" t="s">
        <v>82</v>
      </c>
    </row>
    <row r="24025" spans="1:4" ht="14.5" customHeight="1" x14ac:dyDescent="0.35">
      <c r="A24025" s="1"/>
      <c r="B24025" s="317">
        <v>44486.678472276588</v>
      </c>
      <c r="C24025" s="316">
        <v>1.0049829427311729</v>
      </c>
      <c r="D24025" s="315" t="s">
        <v>82</v>
      </c>
    </row>
    <row r="24026" spans="1:4" ht="14.5" customHeight="1" x14ac:dyDescent="0.35">
      <c r="A24026" s="1"/>
      <c r="B24026" s="317">
        <v>44486.679166721035</v>
      </c>
      <c r="C24026" s="316">
        <v>0.75204234056597363</v>
      </c>
      <c r="D24026" s="315" t="s">
        <v>82</v>
      </c>
    </row>
    <row r="24027" spans="1:4" ht="14.5" customHeight="1" x14ac:dyDescent="0.35">
      <c r="A24027" s="1"/>
      <c r="B24027" s="317">
        <v>44486.679861165481</v>
      </c>
      <c r="C24027" s="316">
        <v>0.84805856279075065</v>
      </c>
      <c r="D24027" s="315" t="s">
        <v>82</v>
      </c>
    </row>
    <row r="24028" spans="1:4" ht="14.5" customHeight="1" x14ac:dyDescent="0.35">
      <c r="A24028" s="1"/>
      <c r="B24028" s="317">
        <v>44486.680555609928</v>
      </c>
      <c r="C24028" s="316">
        <v>0.8042605168646636</v>
      </c>
      <c r="D24028" s="315" t="s">
        <v>82</v>
      </c>
    </row>
    <row r="24029" spans="1:4" ht="14.5" customHeight="1" x14ac:dyDescent="0.35">
      <c r="A24029" s="1"/>
      <c r="B24029" s="317">
        <v>44486.681250054375</v>
      </c>
      <c r="C24029" s="316">
        <v>0.67722228538768836</v>
      </c>
      <c r="D24029" s="315" t="s">
        <v>82</v>
      </c>
    </row>
    <row r="24030" spans="1:4" ht="14.5" customHeight="1" x14ac:dyDescent="0.35">
      <c r="A24030" s="1"/>
      <c r="B24030" s="317">
        <v>44486.681944498821</v>
      </c>
      <c r="C24030" s="316">
        <v>0.77457705757577366</v>
      </c>
      <c r="D24030" s="315" t="s">
        <v>82</v>
      </c>
    </row>
    <row r="24031" spans="1:4" ht="14.5" customHeight="1" x14ac:dyDescent="0.35">
      <c r="A24031" s="1"/>
      <c r="B24031" s="317">
        <v>44486.682638943268</v>
      </c>
      <c r="C24031" s="316">
        <v>0.88455301742672721</v>
      </c>
      <c r="D24031" s="315" t="s">
        <v>82</v>
      </c>
    </row>
    <row r="24032" spans="1:4" ht="14.5" customHeight="1" x14ac:dyDescent="0.35">
      <c r="A24032" s="1"/>
      <c r="B24032" s="317">
        <v>44486.683333387715</v>
      </c>
      <c r="C24032" s="316">
        <v>0.77522221998318253</v>
      </c>
      <c r="D24032" s="315" t="s">
        <v>82</v>
      </c>
    </row>
    <row r="24033" spans="1:4" ht="14.5" customHeight="1" x14ac:dyDescent="0.35">
      <c r="A24033" s="1"/>
      <c r="B24033" s="317">
        <v>44486.684027832162</v>
      </c>
      <c r="C24033" s="316">
        <v>0.71715697472582174</v>
      </c>
      <c r="D24033" s="315" t="s">
        <v>82</v>
      </c>
    </row>
    <row r="24034" spans="1:4" ht="14.5" customHeight="1" x14ac:dyDescent="0.35">
      <c r="A24034" s="1"/>
      <c r="B24034" s="317">
        <v>44486.684722276608</v>
      </c>
      <c r="C24034" s="316">
        <v>0.71238530311184145</v>
      </c>
      <c r="D24034" s="315" t="s">
        <v>82</v>
      </c>
    </row>
    <row r="24035" spans="1:4" ht="14.5" customHeight="1" x14ac:dyDescent="0.35">
      <c r="A24035" s="1"/>
      <c r="B24035" s="317">
        <v>44486.685416721055</v>
      </c>
      <c r="C24035" s="316">
        <v>0.79781226311277653</v>
      </c>
      <c r="D24035" s="315" t="s">
        <v>82</v>
      </c>
    </row>
    <row r="24036" spans="1:4" ht="14.5" customHeight="1" x14ac:dyDescent="0.35">
      <c r="A24036" s="1"/>
      <c r="B24036" s="317">
        <v>44486.686111165502</v>
      </c>
      <c r="C24036" s="316">
        <v>0.92404943552693719</v>
      </c>
      <c r="D24036" s="315" t="s">
        <v>82</v>
      </c>
    </row>
    <row r="24037" spans="1:4" ht="14.5" customHeight="1" x14ac:dyDescent="0.35">
      <c r="A24037" s="1"/>
      <c r="B24037" s="317">
        <v>44486.686805609948</v>
      </c>
      <c r="C24037" s="316">
        <v>0.74227931878876918</v>
      </c>
      <c r="D24037" s="315" t="s">
        <v>82</v>
      </c>
    </row>
    <row r="24038" spans="1:4" ht="14.5" customHeight="1" x14ac:dyDescent="0.35">
      <c r="A24038" s="1"/>
      <c r="B24038" s="317">
        <v>44486.687500054395</v>
      </c>
      <c r="C24038" s="316">
        <v>0.78711122986921211</v>
      </c>
      <c r="D24038" s="315" t="s">
        <v>82</v>
      </c>
    </row>
    <row r="24039" spans="1:4" ht="14.5" customHeight="1" x14ac:dyDescent="0.35">
      <c r="A24039" s="1"/>
      <c r="B24039" s="317">
        <v>44486.688194498842</v>
      </c>
      <c r="C24039" s="316">
        <v>0.94106004267399235</v>
      </c>
      <c r="D24039" s="315" t="s">
        <v>82</v>
      </c>
    </row>
    <row r="24040" spans="1:4" ht="14.5" customHeight="1" x14ac:dyDescent="0.35">
      <c r="A24040" s="1"/>
      <c r="B24040" s="317">
        <v>44486.688888943288</v>
      </c>
      <c r="C24040" s="316">
        <v>0.89552397019259233</v>
      </c>
      <c r="D24040" s="315" t="s">
        <v>82</v>
      </c>
    </row>
    <row r="24041" spans="1:4" ht="14.5" customHeight="1" x14ac:dyDescent="0.35">
      <c r="A24041" s="1"/>
      <c r="B24041" s="317">
        <v>44486.689583387735</v>
      </c>
      <c r="C24041" s="316">
        <v>0.96489263154398941</v>
      </c>
      <c r="D24041" s="315" t="s">
        <v>82</v>
      </c>
    </row>
    <row r="24042" spans="1:4" ht="14.5" customHeight="1" x14ac:dyDescent="0.35">
      <c r="A24042" s="1"/>
      <c r="B24042" s="317">
        <v>44486.690277832182</v>
      </c>
      <c r="C24042" s="316">
        <v>0.92872656400151454</v>
      </c>
      <c r="D24042" s="315" t="s">
        <v>82</v>
      </c>
    </row>
    <row r="24043" spans="1:4" ht="14.5" customHeight="1" x14ac:dyDescent="0.35">
      <c r="A24043" s="1"/>
      <c r="B24043" s="317">
        <v>44486.690972276629</v>
      </c>
      <c r="C24043" s="316">
        <v>0.93663581516002525</v>
      </c>
      <c r="D24043" s="315" t="s">
        <v>82</v>
      </c>
    </row>
    <row r="24044" spans="1:4" ht="14.5" customHeight="1" x14ac:dyDescent="0.35">
      <c r="A24044" s="1"/>
      <c r="B24044" s="317">
        <v>44486.691666721075</v>
      </c>
      <c r="C24044" s="316">
        <v>0.89529296777438205</v>
      </c>
      <c r="D24044" s="315" t="s">
        <v>82</v>
      </c>
    </row>
    <row r="24045" spans="1:4" ht="14.5" customHeight="1" x14ac:dyDescent="0.35">
      <c r="A24045" s="1"/>
      <c r="B24045" s="317">
        <v>44486.692361165522</v>
      </c>
      <c r="C24045" s="316">
        <v>0.81191628711192909</v>
      </c>
      <c r="D24045" s="315" t="s">
        <v>82</v>
      </c>
    </row>
    <row r="24046" spans="1:4" ht="14.5" customHeight="1" x14ac:dyDescent="0.35">
      <c r="A24046" s="1"/>
      <c r="B24046" s="317">
        <v>44486.693055609969</v>
      </c>
      <c r="C24046" s="316">
        <v>0.83199170033403791</v>
      </c>
      <c r="D24046" s="315" t="s">
        <v>82</v>
      </c>
    </row>
    <row r="24047" spans="1:4" ht="14.5" customHeight="1" x14ac:dyDescent="0.35">
      <c r="A24047" s="1"/>
      <c r="B24047" s="317">
        <v>44486.693750054415</v>
      </c>
      <c r="C24047" s="316">
        <v>0.9764704513035819</v>
      </c>
      <c r="D24047" s="315" t="s">
        <v>82</v>
      </c>
    </row>
    <row r="24048" spans="1:4" ht="14.5" customHeight="1" x14ac:dyDescent="0.35">
      <c r="A24048" s="1"/>
      <c r="B24048" s="317">
        <v>44486.694444498862</v>
      </c>
      <c r="C24048" s="316">
        <v>0.83818211688318722</v>
      </c>
      <c r="D24048" s="315" t="s">
        <v>82</v>
      </c>
    </row>
    <row r="24049" spans="1:4" ht="14.5" customHeight="1" x14ac:dyDescent="0.35">
      <c r="A24049" s="1"/>
      <c r="B24049" s="317">
        <v>44486.695138943309</v>
      </c>
      <c r="C24049" s="316">
        <v>0.75791275179622064</v>
      </c>
      <c r="D24049" s="315" t="s">
        <v>82</v>
      </c>
    </row>
    <row r="24050" spans="1:4" ht="14.5" customHeight="1" x14ac:dyDescent="0.35">
      <c r="A24050" s="1"/>
      <c r="B24050" s="317">
        <v>44486.695833387756</v>
      </c>
      <c r="C24050" s="316">
        <v>0.70093836411264576</v>
      </c>
      <c r="D24050" s="315" t="s">
        <v>82</v>
      </c>
    </row>
    <row r="24051" spans="1:4" ht="14.5" customHeight="1" x14ac:dyDescent="0.35">
      <c r="A24051" s="1"/>
      <c r="B24051" s="317">
        <v>44486.696527832202</v>
      </c>
      <c r="C24051" s="316">
        <v>0.76797164187455569</v>
      </c>
      <c r="D24051" s="315" t="s">
        <v>82</v>
      </c>
    </row>
    <row r="24052" spans="1:4" ht="14.5" customHeight="1" x14ac:dyDescent="0.35">
      <c r="A24052" s="1"/>
      <c r="B24052" s="317">
        <v>44486.697222276649</v>
      </c>
      <c r="C24052" s="316">
        <v>0.83434272577640811</v>
      </c>
      <c r="D24052" s="315" t="s">
        <v>82</v>
      </c>
    </row>
    <row r="24053" spans="1:4" ht="14.5" customHeight="1" x14ac:dyDescent="0.35">
      <c r="A24053" s="1"/>
      <c r="B24053" s="317">
        <v>44486.697916721096</v>
      </c>
      <c r="C24053" s="316">
        <v>0.93314204177935001</v>
      </c>
      <c r="D24053" s="315" t="s">
        <v>82</v>
      </c>
    </row>
    <row r="24054" spans="1:4" ht="14.5" customHeight="1" x14ac:dyDescent="0.35">
      <c r="A24054" s="1"/>
      <c r="B24054" s="317">
        <v>44486.698611165542</v>
      </c>
      <c r="C24054" s="316">
        <v>0.87298475040380863</v>
      </c>
      <c r="D24054" s="315" t="s">
        <v>82</v>
      </c>
    </row>
    <row r="24055" spans="1:4" ht="14.5" customHeight="1" x14ac:dyDescent="0.35">
      <c r="A24055" s="1"/>
      <c r="B24055" s="317">
        <v>44486.699305609989</v>
      </c>
      <c r="C24055" s="316">
        <v>0.87810892535486951</v>
      </c>
      <c r="D24055" s="315" t="s">
        <v>82</v>
      </c>
    </row>
    <row r="24056" spans="1:4" ht="14.5" customHeight="1" x14ac:dyDescent="0.35">
      <c r="A24056" s="1"/>
      <c r="B24056" s="317">
        <v>44486.700000054436</v>
      </c>
      <c r="C24056" s="316">
        <v>0.92762105906214554</v>
      </c>
      <c r="D24056" s="315" t="s">
        <v>82</v>
      </c>
    </row>
    <row r="24057" spans="1:4" ht="14.5" customHeight="1" x14ac:dyDescent="0.35">
      <c r="A24057" s="1"/>
      <c r="B24057" s="317">
        <v>44486.700694498883</v>
      </c>
      <c r="C24057" s="316">
        <v>1.0583518225808954</v>
      </c>
      <c r="D24057" s="315" t="s">
        <v>82</v>
      </c>
    </row>
    <row r="24058" spans="1:4" ht="14.5" customHeight="1" x14ac:dyDescent="0.35">
      <c r="A24058" s="1"/>
      <c r="B24058" s="317">
        <v>44486.701388943329</v>
      </c>
      <c r="C24058" s="316">
        <v>0.99409690153030772</v>
      </c>
      <c r="D24058" s="315" t="s">
        <v>82</v>
      </c>
    </row>
    <row r="24059" spans="1:4" ht="14.5" customHeight="1" x14ac:dyDescent="0.35">
      <c r="A24059" s="1"/>
      <c r="B24059" s="317">
        <v>44486.702083387776</v>
      </c>
      <c r="C24059" s="316">
        <v>0.99159513266845356</v>
      </c>
      <c r="D24059" s="315" t="s">
        <v>82</v>
      </c>
    </row>
    <row r="24060" spans="1:4" ht="14.5" customHeight="1" x14ac:dyDescent="0.35">
      <c r="A24060" s="1"/>
      <c r="B24060" s="317">
        <v>44486.702777832223</v>
      </c>
      <c r="C24060" s="316">
        <v>0.87707053702426185</v>
      </c>
      <c r="D24060" s="315" t="s">
        <v>82</v>
      </c>
    </row>
    <row r="24061" spans="1:4" ht="14.5" customHeight="1" x14ac:dyDescent="0.35">
      <c r="A24061" s="1"/>
      <c r="B24061" s="317">
        <v>44486.703472276669</v>
      </c>
      <c r="C24061" s="316">
        <v>0.83118538798586694</v>
      </c>
      <c r="D24061" s="315" t="s">
        <v>82</v>
      </c>
    </row>
    <row r="24062" spans="1:4" ht="14.5" customHeight="1" x14ac:dyDescent="0.35">
      <c r="A24062" s="1"/>
      <c r="B24062" s="317">
        <v>44486.704166721116</v>
      </c>
      <c r="C24062" s="316">
        <v>0.87712957265093794</v>
      </c>
      <c r="D24062" s="315" t="s">
        <v>82</v>
      </c>
    </row>
    <row r="24063" spans="1:4" ht="14.5" customHeight="1" x14ac:dyDescent="0.35">
      <c r="A24063" s="1"/>
      <c r="B24063" s="317">
        <v>44486.704861165563</v>
      </c>
      <c r="C24063" s="316">
        <v>0.82532925416790026</v>
      </c>
      <c r="D24063" s="315" t="s">
        <v>82</v>
      </c>
    </row>
    <row r="24064" spans="1:4" ht="14.5" customHeight="1" x14ac:dyDescent="0.35">
      <c r="A24064" s="1"/>
      <c r="B24064" s="317">
        <v>44486.705555610009</v>
      </c>
      <c r="C24064" s="316">
        <v>0.89251879252694077</v>
      </c>
      <c r="D24064" s="315" t="s">
        <v>82</v>
      </c>
    </row>
    <row r="24065" spans="1:4" ht="14.5" customHeight="1" x14ac:dyDescent="0.35">
      <c r="A24065" s="1"/>
      <c r="B24065" s="317">
        <v>44486.706250054456</v>
      </c>
      <c r="C24065" s="316">
        <v>0.89923038807595124</v>
      </c>
      <c r="D24065" s="315" t="s">
        <v>82</v>
      </c>
    </row>
    <row r="24066" spans="1:4" ht="14.5" customHeight="1" x14ac:dyDescent="0.35">
      <c r="A24066" s="1"/>
      <c r="B24066" s="317">
        <v>44486.706944498903</v>
      </c>
      <c r="C24066" s="316">
        <v>0.97535977878210356</v>
      </c>
      <c r="D24066" s="315" t="s">
        <v>82</v>
      </c>
    </row>
    <row r="24067" spans="1:4" ht="14.5" customHeight="1" x14ac:dyDescent="0.35">
      <c r="A24067" s="1"/>
      <c r="B24067" s="317">
        <v>44486.70763894335</v>
      </c>
      <c r="C24067" s="316">
        <v>0.94695229408115056</v>
      </c>
      <c r="D24067" s="315" t="s">
        <v>82</v>
      </c>
    </row>
    <row r="24068" spans="1:4" ht="14.5" customHeight="1" x14ac:dyDescent="0.35">
      <c r="A24068" s="1"/>
      <c r="B24068" s="317">
        <v>44486.708333387796</v>
      </c>
      <c r="C24068" s="316">
        <v>0.92221791103362805</v>
      </c>
      <c r="D24068" s="315" t="s">
        <v>82</v>
      </c>
    </row>
    <row r="24069" spans="1:4" ht="14.5" customHeight="1" x14ac:dyDescent="0.35">
      <c r="A24069" s="1"/>
      <c r="B24069" s="317">
        <v>44486.709027832243</v>
      </c>
      <c r="C24069" s="316">
        <v>0.69636484889758021</v>
      </c>
      <c r="D24069" s="315" t="s">
        <v>82</v>
      </c>
    </row>
    <row r="24070" spans="1:4" ht="14.5" customHeight="1" x14ac:dyDescent="0.35">
      <c r="A24070" s="1"/>
      <c r="B24070" s="317">
        <v>44486.70972227669</v>
      </c>
      <c r="C24070" s="316">
        <v>0.90186393070236293</v>
      </c>
      <c r="D24070" s="315" t="s">
        <v>82</v>
      </c>
    </row>
    <row r="24071" spans="1:4" ht="14.5" customHeight="1" x14ac:dyDescent="0.35">
      <c r="A24071" s="1"/>
      <c r="B24071" s="317">
        <v>44486.710416721136</v>
      </c>
      <c r="C24071" s="316">
        <v>0.90955733133391736</v>
      </c>
      <c r="D24071" s="315" t="s">
        <v>82</v>
      </c>
    </row>
    <row r="24072" spans="1:4" ht="14.5" customHeight="1" x14ac:dyDescent="0.35">
      <c r="A24072" s="1"/>
      <c r="B24072" s="317">
        <v>44486.711111165583</v>
      </c>
      <c r="C24072" s="316">
        <v>0.90716098478207341</v>
      </c>
      <c r="D24072" s="315" t="s">
        <v>82</v>
      </c>
    </row>
    <row r="24073" spans="1:4" ht="14.5" customHeight="1" x14ac:dyDescent="0.35">
      <c r="A24073" s="1"/>
      <c r="B24073" s="317">
        <v>44486.71180561003</v>
      </c>
      <c r="C24073" s="316">
        <v>0.76628117943725249</v>
      </c>
      <c r="D24073" s="315" t="s">
        <v>82</v>
      </c>
    </row>
    <row r="24074" spans="1:4" ht="14.5" customHeight="1" x14ac:dyDescent="0.35">
      <c r="A24074" s="1"/>
      <c r="B24074" s="317">
        <v>44486.712500054477</v>
      </c>
      <c r="C24074" s="316">
        <v>0.69602247398641637</v>
      </c>
      <c r="D24074" s="315" t="s">
        <v>82</v>
      </c>
    </row>
    <row r="24075" spans="1:4" ht="14.5" customHeight="1" x14ac:dyDescent="0.35">
      <c r="A24075" s="1"/>
      <c r="B24075" s="317">
        <v>44486.713194498923</v>
      </c>
      <c r="C24075" s="316">
        <v>0.92377741124434276</v>
      </c>
      <c r="D24075" s="315" t="s">
        <v>82</v>
      </c>
    </row>
    <row r="24076" spans="1:4" ht="14.5" customHeight="1" x14ac:dyDescent="0.35">
      <c r="A24076" s="1"/>
      <c r="B24076" s="317">
        <v>44486.71388894337</v>
      </c>
      <c r="C24076" s="316">
        <v>0.86650579159948693</v>
      </c>
      <c r="D24076" s="315" t="s">
        <v>82</v>
      </c>
    </row>
    <row r="24077" spans="1:4" ht="14.5" customHeight="1" x14ac:dyDescent="0.35">
      <c r="A24077" s="1"/>
      <c r="B24077" s="317">
        <v>44486.714583387817</v>
      </c>
      <c r="C24077" s="316">
        <v>0.99796062512676442</v>
      </c>
      <c r="D24077" s="315" t="s">
        <v>82</v>
      </c>
    </row>
    <row r="24078" spans="1:4" ht="14.5" customHeight="1" x14ac:dyDescent="0.35">
      <c r="A24078" s="1"/>
      <c r="B24078" s="317">
        <v>44486.715277832263</v>
      </c>
      <c r="C24078" s="316">
        <v>0.83515996097322998</v>
      </c>
      <c r="D24078" s="315" t="s">
        <v>82</v>
      </c>
    </row>
    <row r="24079" spans="1:4" ht="14.5" customHeight="1" x14ac:dyDescent="0.35">
      <c r="A24079" s="1"/>
      <c r="B24079" s="317">
        <v>44486.71597227671</v>
      </c>
      <c r="C24079" s="316">
        <v>0.9145315534829479</v>
      </c>
      <c r="D24079" s="315" t="s">
        <v>82</v>
      </c>
    </row>
    <row r="24080" spans="1:4" ht="14.5" customHeight="1" x14ac:dyDescent="0.35">
      <c r="A24080" s="1"/>
      <c r="B24080" s="317">
        <v>44486.716666721157</v>
      </c>
      <c r="C24080" s="316">
        <v>0.75376212850305824</v>
      </c>
      <c r="D24080" s="315" t="s">
        <v>82</v>
      </c>
    </row>
    <row r="24081" spans="1:4" ht="14.5" customHeight="1" x14ac:dyDescent="0.35">
      <c r="A24081" s="1"/>
      <c r="B24081" s="317">
        <v>44486.717361165604</v>
      </c>
      <c r="C24081" s="316">
        <v>0.73865941340827701</v>
      </c>
      <c r="D24081" s="315" t="s">
        <v>82</v>
      </c>
    </row>
    <row r="24082" spans="1:4" ht="14.5" customHeight="1" x14ac:dyDescent="0.35">
      <c r="A24082" s="1"/>
      <c r="B24082" s="317">
        <v>44486.71805561005</v>
      </c>
      <c r="C24082" s="316">
        <v>0.70284868843508164</v>
      </c>
      <c r="D24082" s="315" t="s">
        <v>82</v>
      </c>
    </row>
    <row r="24083" spans="1:4" ht="14.5" customHeight="1" x14ac:dyDescent="0.35">
      <c r="A24083" s="1"/>
      <c r="B24083" s="317">
        <v>44486.718750054497</v>
      </c>
      <c r="C24083" s="316">
        <v>0.76506040078876747</v>
      </c>
      <c r="D24083" s="315" t="s">
        <v>82</v>
      </c>
    </row>
    <row r="24084" spans="1:4" ht="14.5" customHeight="1" x14ac:dyDescent="0.35">
      <c r="A24084" s="1"/>
      <c r="B24084" s="317">
        <v>44486.719444498944</v>
      </c>
      <c r="C24084" s="316">
        <v>0.83648367669672252</v>
      </c>
      <c r="D24084" s="315" t="s">
        <v>82</v>
      </c>
    </row>
    <row r="24085" spans="1:4" ht="14.5" customHeight="1" x14ac:dyDescent="0.35">
      <c r="A24085" s="1"/>
      <c r="B24085" s="317">
        <v>44486.72013894339</v>
      </c>
      <c r="C24085" s="316">
        <v>0.87700767207406893</v>
      </c>
      <c r="D24085" s="315" t="s">
        <v>82</v>
      </c>
    </row>
    <row r="24086" spans="1:4" ht="14.5" customHeight="1" x14ac:dyDescent="0.35">
      <c r="A24086" s="1"/>
      <c r="B24086" s="317">
        <v>44486.720833387837</v>
      </c>
      <c r="C24086" s="316">
        <v>0.83678784296938225</v>
      </c>
      <c r="D24086" s="315" t="s">
        <v>82</v>
      </c>
    </row>
    <row r="24087" spans="1:4" ht="14.5" customHeight="1" x14ac:dyDescent="0.35">
      <c r="A24087" s="1"/>
      <c r="B24087" s="317">
        <v>44486.721527832284</v>
      </c>
      <c r="C24087" s="316">
        <v>0.94818943955865509</v>
      </c>
      <c r="D24087" s="315" t="s">
        <v>82</v>
      </c>
    </row>
    <row r="24088" spans="1:4" ht="14.5" customHeight="1" x14ac:dyDescent="0.35">
      <c r="A24088" s="1"/>
      <c r="B24088" s="317">
        <v>44486.72222227673</v>
      </c>
      <c r="C24088" s="316">
        <v>0.78035821895541635</v>
      </c>
      <c r="D24088" s="315" t="s">
        <v>82</v>
      </c>
    </row>
    <row r="24089" spans="1:4" ht="14.5" customHeight="1" x14ac:dyDescent="0.35">
      <c r="A24089" s="1"/>
      <c r="B24089" s="317">
        <v>44486.722916721177</v>
      </c>
      <c r="C24089" s="316">
        <v>0.77398031617038521</v>
      </c>
      <c r="D24089" s="315" t="s">
        <v>82</v>
      </c>
    </row>
    <row r="24090" spans="1:4" ht="14.5" customHeight="1" x14ac:dyDescent="0.35">
      <c r="A24090" s="1"/>
      <c r="B24090" s="317">
        <v>44486.723611165624</v>
      </c>
      <c r="C24090" s="316">
        <v>0.77686068645837925</v>
      </c>
      <c r="D24090" s="315" t="s">
        <v>82</v>
      </c>
    </row>
    <row r="24091" spans="1:4" ht="14.5" customHeight="1" x14ac:dyDescent="0.35">
      <c r="A24091" s="1"/>
      <c r="B24091" s="317">
        <v>44486.724305610071</v>
      </c>
      <c r="C24091" s="316">
        <v>0.58824623791585962</v>
      </c>
      <c r="D24091" s="315" t="s">
        <v>82</v>
      </c>
    </row>
    <row r="24092" spans="1:4" ht="14.5" customHeight="1" x14ac:dyDescent="0.35">
      <c r="A24092" s="1"/>
      <c r="B24092" s="317">
        <v>44486.725000054517</v>
      </c>
      <c r="C24092" s="316">
        <v>0.8355843292323849</v>
      </c>
      <c r="D24092" s="315" t="s">
        <v>82</v>
      </c>
    </row>
    <row r="24093" spans="1:4" ht="14.5" customHeight="1" x14ac:dyDescent="0.35">
      <c r="A24093" s="1"/>
      <c r="B24093" s="317">
        <v>44486.725694498964</v>
      </c>
      <c r="C24093" s="316">
        <v>0.78048931204613536</v>
      </c>
      <c r="D24093" s="315" t="s">
        <v>82</v>
      </c>
    </row>
    <row r="24094" spans="1:4" ht="14.5" customHeight="1" x14ac:dyDescent="0.35">
      <c r="A24094" s="1"/>
      <c r="B24094" s="317">
        <v>44486.726388943411</v>
      </c>
      <c r="C24094" s="316">
        <v>0.74064660286285289</v>
      </c>
      <c r="D24094" s="315" t="s">
        <v>82</v>
      </c>
    </row>
    <row r="24095" spans="1:4" ht="14.5" customHeight="1" x14ac:dyDescent="0.35">
      <c r="A24095" s="1"/>
      <c r="B24095" s="317">
        <v>44486.727083387857</v>
      </c>
      <c r="C24095" s="316">
        <v>0.83204872533025687</v>
      </c>
      <c r="D24095" s="315" t="s">
        <v>82</v>
      </c>
    </row>
    <row r="24096" spans="1:4" ht="14.5" customHeight="1" x14ac:dyDescent="0.35">
      <c r="A24096" s="1"/>
      <c r="B24096" s="317">
        <v>44486.727777832304</v>
      </c>
      <c r="C24096" s="316">
        <v>0.69606799788496876</v>
      </c>
      <c r="D24096" s="315" t="s">
        <v>82</v>
      </c>
    </row>
    <row r="24097" spans="1:4" ht="14.5" customHeight="1" x14ac:dyDescent="0.35">
      <c r="A24097" s="1"/>
      <c r="B24097" s="317">
        <v>44486.728472276751</v>
      </c>
      <c r="C24097" s="316">
        <v>0.69825936969917468</v>
      </c>
      <c r="D24097" s="315" t="s">
        <v>82</v>
      </c>
    </row>
    <row r="24098" spans="1:4" ht="14.5" customHeight="1" x14ac:dyDescent="0.35">
      <c r="A24098" s="1"/>
      <c r="B24098" s="317">
        <v>44486.729166721198</v>
      </c>
      <c r="C24098" s="316">
        <v>0.80402920098246489</v>
      </c>
      <c r="D24098" s="315" t="s">
        <v>82</v>
      </c>
    </row>
    <row r="24099" spans="1:4" ht="14.5" customHeight="1" x14ac:dyDescent="0.35">
      <c r="A24099" s="1"/>
      <c r="B24099" s="317">
        <v>44486.729861165644</v>
      </c>
      <c r="C24099" s="316">
        <v>0.86404812705460854</v>
      </c>
      <c r="D24099" s="315" t="s">
        <v>82</v>
      </c>
    </row>
    <row r="24100" spans="1:4" ht="14.5" customHeight="1" x14ac:dyDescent="0.35">
      <c r="A24100" s="1"/>
      <c r="B24100" s="317">
        <v>44486.730555610091</v>
      </c>
      <c r="C24100" s="316">
        <v>0.7032512187385237</v>
      </c>
      <c r="D24100" s="315" t="s">
        <v>82</v>
      </c>
    </row>
    <row r="24101" spans="1:4" ht="14.5" customHeight="1" x14ac:dyDescent="0.35">
      <c r="A24101" s="1"/>
      <c r="B24101" s="317">
        <v>44486.731250054538</v>
      </c>
      <c r="C24101" s="316">
        <v>0.75419670138658146</v>
      </c>
      <c r="D24101" s="315" t="s">
        <v>82</v>
      </c>
    </row>
    <row r="24102" spans="1:4" ht="14.5" customHeight="1" x14ac:dyDescent="0.35">
      <c r="A24102" s="1"/>
      <c r="B24102" s="317">
        <v>44486.731944498984</v>
      </c>
      <c r="C24102" s="316">
        <v>0.76823903819461825</v>
      </c>
      <c r="D24102" s="315" t="s">
        <v>82</v>
      </c>
    </row>
    <row r="24103" spans="1:4" ht="14.5" customHeight="1" x14ac:dyDescent="0.35">
      <c r="A24103" s="1"/>
      <c r="B24103" s="317">
        <v>44486.732638943431</v>
      </c>
      <c r="C24103" s="316">
        <v>0.74867272931998441</v>
      </c>
      <c r="D24103" s="315" t="s">
        <v>82</v>
      </c>
    </row>
    <row r="24104" spans="1:4" ht="14.5" customHeight="1" x14ac:dyDescent="0.35">
      <c r="A24104" s="1"/>
      <c r="B24104" s="317">
        <v>44486.733333387878</v>
      </c>
      <c r="C24104" s="316">
        <v>0.68834383332168725</v>
      </c>
      <c r="D24104" s="315" t="s">
        <v>82</v>
      </c>
    </row>
    <row r="24105" spans="1:4" ht="14.5" customHeight="1" x14ac:dyDescent="0.35">
      <c r="A24105" s="1"/>
      <c r="B24105" s="317">
        <v>44486.734027832325</v>
      </c>
      <c r="C24105" s="316">
        <v>0.63429141359632313</v>
      </c>
      <c r="D24105" s="315" t="s">
        <v>82</v>
      </c>
    </row>
    <row r="24106" spans="1:4" ht="14.5" customHeight="1" x14ac:dyDescent="0.35">
      <c r="A24106" s="1"/>
      <c r="B24106" s="317">
        <v>44486.734722276771</v>
      </c>
      <c r="C24106" s="316">
        <v>0.78714265809832495</v>
      </c>
      <c r="D24106" s="315" t="s">
        <v>82</v>
      </c>
    </row>
    <row r="24107" spans="1:4" ht="14.5" customHeight="1" x14ac:dyDescent="0.35">
      <c r="A24107" s="1"/>
      <c r="B24107" s="317">
        <v>44486.735416721218</v>
      </c>
      <c r="C24107" s="316">
        <v>0.70261056562665092</v>
      </c>
      <c r="D24107" s="315" t="s">
        <v>82</v>
      </c>
    </row>
    <row r="24108" spans="1:4" ht="14.5" customHeight="1" x14ac:dyDescent="0.35">
      <c r="A24108" s="1"/>
      <c r="B24108" s="317">
        <v>44486.736111165665</v>
      </c>
      <c r="C24108" s="316">
        <v>0.67098920474826784</v>
      </c>
      <c r="D24108" s="315" t="s">
        <v>82</v>
      </c>
    </row>
    <row r="24109" spans="1:4" ht="14.5" customHeight="1" x14ac:dyDescent="0.35">
      <c r="A24109" s="1"/>
      <c r="B24109" s="317">
        <v>44486.736805610111</v>
      </c>
      <c r="C24109" s="316">
        <v>0.74990886114843913</v>
      </c>
      <c r="D24109" s="315" t="s">
        <v>82</v>
      </c>
    </row>
    <row r="24110" spans="1:4" ht="14.5" customHeight="1" x14ac:dyDescent="0.35">
      <c r="A24110" s="1"/>
      <c r="B24110" s="317">
        <v>44486.737500054558</v>
      </c>
      <c r="C24110" s="316">
        <v>0.69341036678790713</v>
      </c>
      <c r="D24110" s="315" t="s">
        <v>82</v>
      </c>
    </row>
    <row r="24111" spans="1:4" ht="14.5" customHeight="1" x14ac:dyDescent="0.35">
      <c r="A24111" s="1"/>
      <c r="B24111" s="317">
        <v>44486.738194499005</v>
      </c>
      <c r="C24111" s="316">
        <v>0.66475217072337878</v>
      </c>
      <c r="D24111" s="315" t="s">
        <v>82</v>
      </c>
    </row>
    <row r="24112" spans="1:4" ht="14.5" customHeight="1" x14ac:dyDescent="0.35">
      <c r="A24112" s="1"/>
      <c r="B24112" s="317">
        <v>44486.738888943451</v>
      </c>
      <c r="C24112" s="316">
        <v>0.85608952227886825</v>
      </c>
      <c r="D24112" s="315" t="s">
        <v>82</v>
      </c>
    </row>
    <row r="24113" spans="1:4" ht="14.5" customHeight="1" x14ac:dyDescent="0.35">
      <c r="A24113" s="1"/>
      <c r="B24113" s="317">
        <v>44486.739583387898</v>
      </c>
      <c r="C24113" s="316">
        <v>0.78513540693784312</v>
      </c>
      <c r="D24113" s="315" t="s">
        <v>82</v>
      </c>
    </row>
    <row r="24114" spans="1:4" ht="14.5" customHeight="1" x14ac:dyDescent="0.35">
      <c r="A24114" s="1"/>
      <c r="B24114" s="317">
        <v>44486.740277832345</v>
      </c>
      <c r="C24114" s="316">
        <v>0.8524668570951387</v>
      </c>
      <c r="D24114" s="315" t="s">
        <v>82</v>
      </c>
    </row>
    <row r="24115" spans="1:4" ht="14.5" customHeight="1" x14ac:dyDescent="0.35">
      <c r="A24115" s="1"/>
      <c r="B24115" s="317">
        <v>44486.740972276792</v>
      </c>
      <c r="C24115" s="316">
        <v>0.87165924593100497</v>
      </c>
      <c r="D24115" s="315" t="s">
        <v>82</v>
      </c>
    </row>
    <row r="24116" spans="1:4" ht="14.5" customHeight="1" x14ac:dyDescent="0.35">
      <c r="A24116" s="1"/>
      <c r="B24116" s="317">
        <v>44486.741666721238</v>
      </c>
      <c r="C24116" s="316">
        <v>0.96388305318611556</v>
      </c>
      <c r="D24116" s="315" t="s">
        <v>82</v>
      </c>
    </row>
    <row r="24117" spans="1:4" ht="14.5" customHeight="1" x14ac:dyDescent="0.35">
      <c r="A24117" s="1"/>
      <c r="B24117" s="317">
        <v>44486.742361165685</v>
      </c>
      <c r="C24117" s="316">
        <v>1.0068803349158921</v>
      </c>
      <c r="D24117" s="315" t="s">
        <v>82</v>
      </c>
    </row>
    <row r="24118" spans="1:4" ht="14.5" customHeight="1" x14ac:dyDescent="0.35">
      <c r="A24118" s="1"/>
      <c r="B24118" s="317">
        <v>44486.743055610132</v>
      </c>
      <c r="C24118" s="316">
        <v>0.97164964093179451</v>
      </c>
      <c r="D24118" s="315" t="s">
        <v>82</v>
      </c>
    </row>
    <row r="24119" spans="1:4" ht="14.5" customHeight="1" x14ac:dyDescent="0.35">
      <c r="A24119" s="1"/>
      <c r="B24119" s="317">
        <v>44486.743750054578</v>
      </c>
      <c r="C24119" s="316">
        <v>0.90844528036695915</v>
      </c>
      <c r="D24119" s="315" t="s">
        <v>82</v>
      </c>
    </row>
    <row r="24120" spans="1:4" ht="14.5" customHeight="1" x14ac:dyDescent="0.35">
      <c r="A24120" s="1"/>
      <c r="B24120" s="317">
        <v>44486.744444499025</v>
      </c>
      <c r="C24120" s="316">
        <v>0.93344999310490195</v>
      </c>
      <c r="D24120" s="315" t="s">
        <v>82</v>
      </c>
    </row>
    <row r="24121" spans="1:4" ht="14.5" customHeight="1" x14ac:dyDescent="0.35">
      <c r="A24121" s="1"/>
      <c r="B24121" s="317">
        <v>44486.745138943472</v>
      </c>
      <c r="C24121" s="316">
        <v>0.97560602828122378</v>
      </c>
      <c r="D24121" s="315" t="s">
        <v>82</v>
      </c>
    </row>
    <row r="24122" spans="1:4" ht="14.5" customHeight="1" x14ac:dyDescent="0.35">
      <c r="A24122" s="1"/>
      <c r="B24122" s="317">
        <v>44486.745833387919</v>
      </c>
      <c r="C24122" s="316">
        <v>1.0096284028538776</v>
      </c>
      <c r="D24122" s="315" t="s">
        <v>82</v>
      </c>
    </row>
    <row r="24123" spans="1:4" ht="14.5" customHeight="1" x14ac:dyDescent="0.35">
      <c r="A24123" s="1"/>
      <c r="B24123" s="317">
        <v>44486.746527832365</v>
      </c>
      <c r="C24123" s="316">
        <v>0.98715319250116706</v>
      </c>
      <c r="D24123" s="315" t="s">
        <v>82</v>
      </c>
    </row>
    <row r="24124" spans="1:4" ht="14.5" customHeight="1" x14ac:dyDescent="0.35">
      <c r="A24124" s="1"/>
      <c r="B24124" s="317">
        <v>44486.747222276812</v>
      </c>
      <c r="C24124" s="316">
        <v>1.0808098680057052</v>
      </c>
      <c r="D24124" s="315" t="s">
        <v>82</v>
      </c>
    </row>
    <row r="24125" spans="1:4" ht="14.5" customHeight="1" x14ac:dyDescent="0.35">
      <c r="A24125" s="1"/>
      <c r="B24125" s="317">
        <v>44486.747916721259</v>
      </c>
      <c r="C24125" s="316">
        <v>0.94447987732922534</v>
      </c>
      <c r="D24125" s="315" t="s">
        <v>82</v>
      </c>
    </row>
    <row r="24126" spans="1:4" ht="14.5" customHeight="1" x14ac:dyDescent="0.35">
      <c r="A24126" s="1"/>
      <c r="B24126" s="317">
        <v>44486.748611165705</v>
      </c>
      <c r="C24126" s="316">
        <v>1.0989829154405015</v>
      </c>
      <c r="D24126" s="315" t="s">
        <v>82</v>
      </c>
    </row>
    <row r="24127" spans="1:4" ht="14.5" customHeight="1" x14ac:dyDescent="0.35">
      <c r="A24127" s="1"/>
      <c r="B24127" s="317">
        <v>44486.749305610152</v>
      </c>
      <c r="C24127" s="316">
        <v>0.99940184636407137</v>
      </c>
      <c r="D24127" s="315" t="s">
        <v>82</v>
      </c>
    </row>
    <row r="24128" spans="1:4" ht="14.5" customHeight="1" x14ac:dyDescent="0.35">
      <c r="A24128" s="1"/>
      <c r="B24128" s="317">
        <v>44486.750000054599</v>
      </c>
      <c r="C24128" s="316">
        <v>0.92700682910494836</v>
      </c>
      <c r="D24128" s="315" t="s">
        <v>82</v>
      </c>
    </row>
    <row r="24129" spans="1:4" ht="14.5" customHeight="1" x14ac:dyDescent="0.35">
      <c r="A24129" s="1"/>
      <c r="B24129" s="317">
        <v>44486.750694499045</v>
      </c>
      <c r="C24129" s="316">
        <v>1.0311648201326837</v>
      </c>
      <c r="D24129" s="315" t="s">
        <v>82</v>
      </c>
    </row>
    <row r="24130" spans="1:4" ht="14.5" customHeight="1" x14ac:dyDescent="0.35">
      <c r="A24130" s="1"/>
      <c r="B24130" s="317">
        <v>44486.751388943492</v>
      </c>
      <c r="C24130" s="316">
        <v>0.91143483242358347</v>
      </c>
      <c r="D24130" s="315" t="s">
        <v>82</v>
      </c>
    </row>
    <row r="24131" spans="1:4" ht="14.5" customHeight="1" x14ac:dyDescent="0.35">
      <c r="A24131" s="1"/>
      <c r="B24131" s="317">
        <v>44486.752083387939</v>
      </c>
      <c r="C24131" s="316">
        <v>0.88489503361391442</v>
      </c>
      <c r="D24131" s="315" t="s">
        <v>82</v>
      </c>
    </row>
    <row r="24132" spans="1:4" ht="14.5" customHeight="1" x14ac:dyDescent="0.35">
      <c r="A24132" s="1"/>
      <c r="B24132" s="317">
        <v>44486.752777832386</v>
      </c>
      <c r="C24132" s="316">
        <v>0.84190594721529421</v>
      </c>
      <c r="D24132" s="315" t="s">
        <v>82</v>
      </c>
    </row>
    <row r="24133" spans="1:4" ht="14.5" customHeight="1" x14ac:dyDescent="0.35">
      <c r="A24133" s="1"/>
      <c r="B24133" s="317">
        <v>44486.753472276832</v>
      </c>
      <c r="C24133" s="316">
        <v>0.93681054873980729</v>
      </c>
      <c r="D24133" s="315" t="s">
        <v>82</v>
      </c>
    </row>
    <row r="24134" spans="1:4" ht="14.5" customHeight="1" x14ac:dyDescent="0.35">
      <c r="A24134" s="1"/>
      <c r="B24134" s="317">
        <v>44486.754166721279</v>
      </c>
      <c r="C24134" s="316">
        <v>0.89086582234920875</v>
      </c>
      <c r="D24134" s="315" t="s">
        <v>82</v>
      </c>
    </row>
    <row r="24135" spans="1:4" ht="14.5" customHeight="1" x14ac:dyDescent="0.35">
      <c r="A24135" s="1"/>
      <c r="B24135" s="317">
        <v>44486.754861165726</v>
      </c>
      <c r="C24135" s="316">
        <v>0.98008702909205569</v>
      </c>
      <c r="D24135" s="315" t="s">
        <v>82</v>
      </c>
    </row>
    <row r="24136" spans="1:4" ht="14.5" customHeight="1" x14ac:dyDescent="0.35">
      <c r="A24136" s="1"/>
      <c r="B24136" s="317">
        <v>44486.755555610172</v>
      </c>
      <c r="C24136" s="316">
        <v>0.85343897631246368</v>
      </c>
      <c r="D24136" s="315" t="s">
        <v>82</v>
      </c>
    </row>
    <row r="24137" spans="1:4" ht="14.5" customHeight="1" x14ac:dyDescent="0.35">
      <c r="A24137" s="1"/>
      <c r="B24137" s="317">
        <v>44486.756250054619</v>
      </c>
      <c r="C24137" s="316">
        <v>0.81682657485803245</v>
      </c>
      <c r="D24137" s="315" t="s">
        <v>82</v>
      </c>
    </row>
    <row r="24138" spans="1:4" ht="14.5" customHeight="1" x14ac:dyDescent="0.35">
      <c r="A24138" s="1"/>
      <c r="B24138" s="317">
        <v>44486.756944499066</v>
      </c>
      <c r="C24138" s="316">
        <v>0.76972828360702195</v>
      </c>
      <c r="D24138" s="315" t="s">
        <v>82</v>
      </c>
    </row>
    <row r="24139" spans="1:4" ht="14.5" customHeight="1" x14ac:dyDescent="0.35">
      <c r="A24139" s="1"/>
      <c r="B24139" s="317">
        <v>44486.757638943513</v>
      </c>
      <c r="C24139" s="316">
        <v>0.85054517234886284</v>
      </c>
      <c r="D24139" s="315" t="s">
        <v>82</v>
      </c>
    </row>
    <row r="24140" spans="1:4" ht="14.5" customHeight="1" x14ac:dyDescent="0.35">
      <c r="A24140" s="1"/>
      <c r="B24140" s="317">
        <v>44486.758333387959</v>
      </c>
      <c r="C24140" s="316">
        <v>0.90148779319317029</v>
      </c>
      <c r="D24140" s="315" t="s">
        <v>82</v>
      </c>
    </row>
    <row r="24141" spans="1:4" ht="14.5" customHeight="1" x14ac:dyDescent="0.35">
      <c r="A24141" s="1"/>
      <c r="B24141" s="317">
        <v>44486.759027832406</v>
      </c>
      <c r="C24141" s="316">
        <v>0.8079985934358016</v>
      </c>
      <c r="D24141" s="315" t="s">
        <v>82</v>
      </c>
    </row>
    <row r="24142" spans="1:4" ht="14.5" customHeight="1" x14ac:dyDescent="0.35">
      <c r="A24142" s="1"/>
      <c r="B24142" s="317">
        <v>44486.759722276853</v>
      </c>
      <c r="C24142" s="316">
        <v>1.0142702805192887</v>
      </c>
      <c r="D24142" s="315" t="s">
        <v>82</v>
      </c>
    </row>
    <row r="24143" spans="1:4" ht="14.5" customHeight="1" x14ac:dyDescent="0.35">
      <c r="A24143" s="1"/>
      <c r="B24143" s="317">
        <v>44486.760416721299</v>
      </c>
      <c r="C24143" s="316">
        <v>0.8491228129185705</v>
      </c>
      <c r="D24143" s="315" t="s">
        <v>82</v>
      </c>
    </row>
    <row r="24144" spans="1:4" ht="14.5" customHeight="1" x14ac:dyDescent="0.35">
      <c r="A24144" s="1"/>
      <c r="B24144" s="317">
        <v>44486.761111165746</v>
      </c>
      <c r="C24144" s="316">
        <v>0.82590033350743397</v>
      </c>
      <c r="D24144" s="315" t="s">
        <v>82</v>
      </c>
    </row>
    <row r="24145" spans="1:4" ht="14.5" customHeight="1" x14ac:dyDescent="0.35">
      <c r="A24145" s="1"/>
      <c r="B24145" s="317">
        <v>44486.761805610193</v>
      </c>
      <c r="C24145" s="316">
        <v>0.7002917168869468</v>
      </c>
      <c r="D24145" s="315" t="s">
        <v>82</v>
      </c>
    </row>
    <row r="24146" spans="1:4" ht="14.5" customHeight="1" x14ac:dyDescent="0.35">
      <c r="A24146" s="1"/>
      <c r="B24146" s="317">
        <v>44486.76250005464</v>
      </c>
      <c r="C24146" s="316">
        <v>0.69903582869762126</v>
      </c>
      <c r="D24146" s="315" t="s">
        <v>82</v>
      </c>
    </row>
    <row r="24147" spans="1:4" ht="14.5" customHeight="1" x14ac:dyDescent="0.35">
      <c r="A24147" s="1"/>
      <c r="B24147" s="317">
        <v>44486.763194499086</v>
      </c>
      <c r="C24147" s="316">
        <v>0.76376318320637138</v>
      </c>
      <c r="D24147" s="315" t="s">
        <v>82</v>
      </c>
    </row>
    <row r="24148" spans="1:4" ht="14.5" customHeight="1" x14ac:dyDescent="0.35">
      <c r="A24148" s="1"/>
      <c r="B24148" s="317">
        <v>44486.763888943533</v>
      </c>
      <c r="C24148" s="316">
        <v>0.82352991956554433</v>
      </c>
      <c r="D24148" s="315" t="s">
        <v>82</v>
      </c>
    </row>
    <row r="24149" spans="1:4" ht="14.5" customHeight="1" x14ac:dyDescent="0.35">
      <c r="A24149" s="1"/>
      <c r="B24149" s="317">
        <v>44486.76458338798</v>
      </c>
      <c r="C24149" s="316">
        <v>0.87284469129898146</v>
      </c>
      <c r="D24149" s="315" t="s">
        <v>82</v>
      </c>
    </row>
    <row r="24150" spans="1:4" ht="14.5" customHeight="1" x14ac:dyDescent="0.35">
      <c r="A24150" s="1"/>
      <c r="B24150" s="317">
        <v>44486.765277832426</v>
      </c>
      <c r="C24150" s="316">
        <v>0.81829374088115403</v>
      </c>
      <c r="D24150" s="315" t="s">
        <v>82</v>
      </c>
    </row>
    <row r="24151" spans="1:4" ht="14.5" customHeight="1" x14ac:dyDescent="0.35">
      <c r="A24151" s="1"/>
      <c r="B24151" s="317">
        <v>44486.765972276873</v>
      </c>
      <c r="C24151" s="316">
        <v>0.83724631965942531</v>
      </c>
      <c r="D24151" s="315" t="s">
        <v>82</v>
      </c>
    </row>
    <row r="24152" spans="1:4" ht="14.5" customHeight="1" x14ac:dyDescent="0.35">
      <c r="A24152" s="1"/>
      <c r="B24152" s="317">
        <v>44486.76666672132</v>
      </c>
      <c r="C24152" s="316">
        <v>0.77374463765358992</v>
      </c>
      <c r="D24152" s="315" t="s">
        <v>82</v>
      </c>
    </row>
    <row r="24153" spans="1:4" ht="14.5" customHeight="1" x14ac:dyDescent="0.35">
      <c r="A24153" s="1"/>
      <c r="B24153" s="317">
        <v>44486.767361165766</v>
      </c>
      <c r="C24153" s="316">
        <v>0.84804334291159955</v>
      </c>
      <c r="D24153" s="315" t="s">
        <v>82</v>
      </c>
    </row>
    <row r="24154" spans="1:4" ht="14.5" customHeight="1" x14ac:dyDescent="0.35">
      <c r="A24154" s="1"/>
      <c r="B24154" s="317">
        <v>44486.768055610213</v>
      </c>
      <c r="C24154" s="316">
        <v>0.83621279712577534</v>
      </c>
      <c r="D24154" s="315" t="s">
        <v>82</v>
      </c>
    </row>
    <row r="24155" spans="1:4" ht="14.5" customHeight="1" x14ac:dyDescent="0.35">
      <c r="A24155" s="1"/>
      <c r="B24155" s="317">
        <v>44486.76875005466</v>
      </c>
      <c r="C24155" s="316">
        <v>0.86292547431156286</v>
      </c>
      <c r="D24155" s="315" t="s">
        <v>82</v>
      </c>
    </row>
    <row r="24156" spans="1:4" ht="14.5" customHeight="1" x14ac:dyDescent="0.35">
      <c r="A24156" s="1"/>
      <c r="B24156" s="317">
        <v>44486.769444499107</v>
      </c>
      <c r="C24156" s="316">
        <v>0.87903375540417983</v>
      </c>
      <c r="D24156" s="315" t="s">
        <v>82</v>
      </c>
    </row>
    <row r="24157" spans="1:4" ht="14.5" customHeight="1" x14ac:dyDescent="0.35">
      <c r="A24157" s="1"/>
      <c r="B24157" s="317">
        <v>44486.770138943553</v>
      </c>
      <c r="C24157" s="316">
        <v>0.85097563767711415</v>
      </c>
      <c r="D24157" s="315" t="s">
        <v>82</v>
      </c>
    </row>
    <row r="24158" spans="1:4" ht="14.5" customHeight="1" x14ac:dyDescent="0.35">
      <c r="A24158" s="1"/>
      <c r="B24158" s="317">
        <v>44486.770833388</v>
      </c>
      <c r="C24158" s="316">
        <v>7.688001419568506</v>
      </c>
      <c r="D24158" s="315" t="s">
        <v>82</v>
      </c>
    </row>
    <row r="24159" spans="1:4" ht="14.5" customHeight="1" x14ac:dyDescent="0.35">
      <c r="A24159" s="1"/>
      <c r="B24159" s="317">
        <v>44486.771527832447</v>
      </c>
      <c r="C24159" s="316">
        <v>18.306331850426311</v>
      </c>
      <c r="D24159" s="315" t="s">
        <v>82</v>
      </c>
    </row>
    <row r="24160" spans="1:4" ht="14.5" customHeight="1" x14ac:dyDescent="0.35">
      <c r="A24160" s="1"/>
      <c r="B24160" s="317">
        <v>44486.772222276893</v>
      </c>
      <c r="C24160" s="316">
        <v>16.350470004960517</v>
      </c>
      <c r="D24160" s="315" t="s">
        <v>82</v>
      </c>
    </row>
    <row r="24161" spans="1:4" ht="14.5" customHeight="1" x14ac:dyDescent="0.35">
      <c r="A24161" s="1"/>
      <c r="B24161" s="317">
        <v>44486.77291672134</v>
      </c>
      <c r="C24161" s="316">
        <v>18.615863596494698</v>
      </c>
      <c r="D24161" s="315" t="s">
        <v>82</v>
      </c>
    </row>
    <row r="24162" spans="1:4" ht="14.5" customHeight="1" x14ac:dyDescent="0.35">
      <c r="A24162" s="1"/>
      <c r="B24162" s="317">
        <v>44486.773611165787</v>
      </c>
      <c r="C24162" s="316">
        <v>16.19879412509496</v>
      </c>
      <c r="D24162" s="315" t="s">
        <v>82</v>
      </c>
    </row>
    <row r="24163" spans="1:4" ht="14.5" customHeight="1" x14ac:dyDescent="0.35">
      <c r="A24163" s="1"/>
      <c r="B24163" s="317">
        <v>44486.774305610234</v>
      </c>
      <c r="C24163" s="316">
        <v>14.756755306214957</v>
      </c>
      <c r="D24163" s="315" t="s">
        <v>82</v>
      </c>
    </row>
    <row r="24164" spans="1:4" ht="14.5" customHeight="1" x14ac:dyDescent="0.35">
      <c r="A24164" s="1"/>
      <c r="B24164" s="317">
        <v>44486.77500005468</v>
      </c>
      <c r="C24164" s="316">
        <v>13.586620855682122</v>
      </c>
      <c r="D24164" s="315" t="s">
        <v>82</v>
      </c>
    </row>
    <row r="24165" spans="1:4" ht="14.5" customHeight="1" x14ac:dyDescent="0.35">
      <c r="A24165" s="1"/>
      <c r="B24165" s="317">
        <v>44486.775694499127</v>
      </c>
      <c r="C24165" s="316">
        <v>12.477336981607611</v>
      </c>
      <c r="D24165" s="315" t="s">
        <v>82</v>
      </c>
    </row>
    <row r="24166" spans="1:4" ht="14.5" customHeight="1" x14ac:dyDescent="0.35">
      <c r="A24166" s="1"/>
      <c r="B24166" s="317">
        <v>44486.776388943574</v>
      </c>
      <c r="C24166" s="316">
        <v>11.594280547760961</v>
      </c>
      <c r="D24166" s="315" t="s">
        <v>82</v>
      </c>
    </row>
    <row r="24167" spans="1:4" ht="14.5" customHeight="1" x14ac:dyDescent="0.35">
      <c r="A24167" s="1"/>
      <c r="B24167" s="317">
        <v>44486.77708338802</v>
      </c>
      <c r="C24167" s="316">
        <v>10.780188524814488</v>
      </c>
      <c r="D24167" s="315" t="s">
        <v>82</v>
      </c>
    </row>
    <row r="24168" spans="1:4" ht="14.5" customHeight="1" x14ac:dyDescent="0.35">
      <c r="A24168" s="1"/>
      <c r="B24168" s="317">
        <v>44486.777777832467</v>
      </c>
      <c r="C24168" s="316">
        <v>10.027930548749282</v>
      </c>
      <c r="D24168" s="315" t="s">
        <v>82</v>
      </c>
    </row>
    <row r="24169" spans="1:4" ht="14.5" customHeight="1" x14ac:dyDescent="0.35">
      <c r="A24169" s="1"/>
      <c r="B24169" s="317">
        <v>44486.778472276914</v>
      </c>
      <c r="C24169" s="316">
        <v>9.4262464646051125</v>
      </c>
      <c r="D24169" s="315" t="s">
        <v>82</v>
      </c>
    </row>
    <row r="24170" spans="1:4" ht="14.5" customHeight="1" x14ac:dyDescent="0.35">
      <c r="A24170" s="1"/>
      <c r="B24170" s="317">
        <v>44486.779166721361</v>
      </c>
      <c r="C24170" s="316">
        <v>8.8994319686045245</v>
      </c>
      <c r="D24170" s="315" t="s">
        <v>82</v>
      </c>
    </row>
    <row r="24171" spans="1:4" ht="14.5" customHeight="1" x14ac:dyDescent="0.35">
      <c r="A24171" s="1"/>
      <c r="B24171" s="317">
        <v>44486.779861165807</v>
      </c>
      <c r="C24171" s="316">
        <v>8.326247732866614</v>
      </c>
      <c r="D24171" s="315" t="s">
        <v>82</v>
      </c>
    </row>
    <row r="24172" spans="1:4" ht="14.5" customHeight="1" x14ac:dyDescent="0.35">
      <c r="A24172" s="1"/>
      <c r="B24172" s="317">
        <v>44486.780555610254</v>
      </c>
      <c r="C24172" s="316">
        <v>7.8597340249983976</v>
      </c>
      <c r="D24172" s="315" t="s">
        <v>82</v>
      </c>
    </row>
    <row r="24173" spans="1:4" ht="14.5" customHeight="1" x14ac:dyDescent="0.35">
      <c r="A24173" s="1"/>
      <c r="B24173" s="317">
        <v>44486.781250054701</v>
      </c>
      <c r="C24173" s="316">
        <v>7.3898262953138332</v>
      </c>
      <c r="D24173" s="315" t="s">
        <v>82</v>
      </c>
    </row>
    <row r="24174" spans="1:4" ht="14.5" customHeight="1" x14ac:dyDescent="0.35">
      <c r="A24174" s="1"/>
      <c r="B24174" s="317">
        <v>44486.781944499147</v>
      </c>
      <c r="C24174" s="316">
        <v>7.0374805439142314</v>
      </c>
      <c r="D24174" s="315" t="s">
        <v>82</v>
      </c>
    </row>
    <row r="24175" spans="1:4" ht="14.5" customHeight="1" x14ac:dyDescent="0.35">
      <c r="A24175" s="1"/>
      <c r="B24175" s="317">
        <v>44486.782638943594</v>
      </c>
      <c r="C24175" s="316">
        <v>6.7996426638037519</v>
      </c>
      <c r="D24175" s="315" t="s">
        <v>82</v>
      </c>
    </row>
    <row r="24176" spans="1:4" ht="14.5" customHeight="1" x14ac:dyDescent="0.35">
      <c r="A24176" s="1"/>
      <c r="B24176" s="317">
        <v>44486.783333388041</v>
      </c>
      <c r="C24176" s="316">
        <v>6.490323460452176</v>
      </c>
      <c r="D24176" s="315" t="s">
        <v>82</v>
      </c>
    </row>
    <row r="24177" spans="1:4" ht="14.5" customHeight="1" x14ac:dyDescent="0.35">
      <c r="A24177" s="1"/>
      <c r="B24177" s="317">
        <v>44486.784027832487</v>
      </c>
      <c r="C24177" s="316">
        <v>6.3572041122955856</v>
      </c>
      <c r="D24177" s="315" t="s">
        <v>82</v>
      </c>
    </row>
    <row r="24178" spans="1:4" ht="14.5" customHeight="1" x14ac:dyDescent="0.35">
      <c r="A24178" s="1"/>
      <c r="B24178" s="317">
        <v>44486.784722276934</v>
      </c>
      <c r="C24178" s="316">
        <v>6.3301740437341021</v>
      </c>
      <c r="D24178" s="315" t="s">
        <v>82</v>
      </c>
    </row>
    <row r="24179" spans="1:4" ht="14.5" customHeight="1" x14ac:dyDescent="0.35">
      <c r="A24179" s="1"/>
      <c r="B24179" s="317">
        <v>44486.785416721381</v>
      </c>
      <c r="C24179" s="316">
        <v>6.4183369471721869</v>
      </c>
      <c r="D24179" s="315" t="s">
        <v>82</v>
      </c>
    </row>
    <row r="24180" spans="1:4" ht="14.5" customHeight="1" x14ac:dyDescent="0.35">
      <c r="A24180" s="1"/>
      <c r="B24180" s="317">
        <v>44486.786111165828</v>
      </c>
      <c r="C24180" s="316">
        <v>6.4943407946552423</v>
      </c>
      <c r="D24180" s="315" t="s">
        <v>82</v>
      </c>
    </row>
    <row r="24181" spans="1:4" ht="14.5" customHeight="1" x14ac:dyDescent="0.35">
      <c r="A24181" s="1"/>
      <c r="B24181" s="317">
        <v>44486.786805610274</v>
      </c>
      <c r="C24181" s="316">
        <v>6.6628893141843344</v>
      </c>
      <c r="D24181" s="315" t="s">
        <v>82</v>
      </c>
    </row>
    <row r="24182" spans="1:4" ht="14.5" customHeight="1" x14ac:dyDescent="0.35">
      <c r="A24182" s="1"/>
      <c r="B24182" s="317">
        <v>44486.787500054721</v>
      </c>
      <c r="C24182" s="316">
        <v>6.9529107983261689</v>
      </c>
      <c r="D24182" s="315" t="s">
        <v>82</v>
      </c>
    </row>
    <row r="24183" spans="1:4" ht="14.5" customHeight="1" x14ac:dyDescent="0.35">
      <c r="A24183" s="1"/>
      <c r="B24183" s="317">
        <v>44486.788194499168</v>
      </c>
      <c r="C24183" s="316">
        <v>7.3361012352270336</v>
      </c>
      <c r="D24183" s="315" t="s">
        <v>82</v>
      </c>
    </row>
    <row r="24184" spans="1:4" ht="14.5" customHeight="1" x14ac:dyDescent="0.35">
      <c r="A24184" s="1"/>
      <c r="B24184" s="317">
        <v>44486.788888943614</v>
      </c>
      <c r="C24184" s="316">
        <v>7.7787579730548408</v>
      </c>
      <c r="D24184" s="315" t="s">
        <v>82</v>
      </c>
    </row>
    <row r="24185" spans="1:4" ht="14.5" customHeight="1" x14ac:dyDescent="0.35">
      <c r="A24185" s="1"/>
      <c r="B24185" s="317">
        <v>44486.789583388061</v>
      </c>
      <c r="C24185" s="316">
        <v>8.4431758325059487</v>
      </c>
      <c r="D24185" s="315" t="s">
        <v>82</v>
      </c>
    </row>
    <row r="24186" spans="1:4" ht="14.5" customHeight="1" x14ac:dyDescent="0.35">
      <c r="A24186" s="1"/>
      <c r="B24186" s="317">
        <v>44486.790277832508</v>
      </c>
      <c r="C24186" s="316">
        <v>9.0696376160182499</v>
      </c>
      <c r="D24186" s="315" t="s">
        <v>82</v>
      </c>
    </row>
    <row r="24187" spans="1:4" ht="14.5" customHeight="1" x14ac:dyDescent="0.35">
      <c r="A24187" s="1"/>
      <c r="B24187" s="317">
        <v>44486.790972276955</v>
      </c>
      <c r="C24187" s="316">
        <v>9.7330270148658506</v>
      </c>
      <c r="D24187" s="315" t="s">
        <v>82</v>
      </c>
    </row>
    <row r="24188" spans="1:4" ht="14.5" customHeight="1" x14ac:dyDescent="0.35">
      <c r="A24188" s="1"/>
      <c r="B24188" s="317">
        <v>44486.791666721401</v>
      </c>
      <c r="C24188" s="316">
        <v>10.574995656838777</v>
      </c>
      <c r="D24188" s="315" t="s">
        <v>82</v>
      </c>
    </row>
    <row r="24189" spans="1:4" ht="14.5" customHeight="1" x14ac:dyDescent="0.35">
      <c r="A24189" s="1"/>
      <c r="B24189" s="317">
        <v>44486.792361165848</v>
      </c>
      <c r="C24189" s="316">
        <v>11.487733600117402</v>
      </c>
      <c r="D24189" s="315" t="s">
        <v>82</v>
      </c>
    </row>
    <row r="24190" spans="1:4" ht="14.5" customHeight="1" x14ac:dyDescent="0.35">
      <c r="A24190" s="1"/>
      <c r="B24190" s="317">
        <v>44486.793055610295</v>
      </c>
      <c r="C24190" s="316">
        <v>12.549978311280089</v>
      </c>
      <c r="D24190" s="315" t="s">
        <v>82</v>
      </c>
    </row>
    <row r="24191" spans="1:4" ht="14.5" customHeight="1" x14ac:dyDescent="0.35">
      <c r="A24191" s="1"/>
      <c r="B24191" s="317">
        <v>44486.793750054741</v>
      </c>
      <c r="C24191" s="316">
        <v>13.678051254686579</v>
      </c>
      <c r="D24191" s="315" t="s">
        <v>82</v>
      </c>
    </row>
    <row r="24192" spans="1:4" ht="14.5" customHeight="1" x14ac:dyDescent="0.35">
      <c r="A24192" s="1"/>
      <c r="B24192" s="317">
        <v>44486.794444499188</v>
      </c>
      <c r="C24192" s="316">
        <v>14.866340268527226</v>
      </c>
      <c r="D24192" s="315" t="s">
        <v>82</v>
      </c>
    </row>
    <row r="24193" spans="1:4" ht="14.5" customHeight="1" x14ac:dyDescent="0.35">
      <c r="A24193" s="1"/>
      <c r="B24193" s="317">
        <v>44486.795138943635</v>
      </c>
      <c r="C24193" s="316">
        <v>16.064048860745483</v>
      </c>
      <c r="D24193" s="315" t="s">
        <v>82</v>
      </c>
    </row>
    <row r="24194" spans="1:4" ht="14.5" customHeight="1" x14ac:dyDescent="0.35">
      <c r="A24194" s="1"/>
      <c r="B24194" s="317">
        <v>44486.795833388082</v>
      </c>
      <c r="C24194" s="316">
        <v>17.590311997282939</v>
      </c>
      <c r="D24194" s="315" t="s">
        <v>82</v>
      </c>
    </row>
    <row r="24195" spans="1:4" ht="14.5" customHeight="1" x14ac:dyDescent="0.35">
      <c r="A24195" s="1"/>
      <c r="B24195" s="317">
        <v>44486.796527832528</v>
      </c>
      <c r="C24195" s="316">
        <v>19.171908467272683</v>
      </c>
      <c r="D24195" s="315" t="s">
        <v>82</v>
      </c>
    </row>
    <row r="24196" spans="1:4" ht="14.5" customHeight="1" x14ac:dyDescent="0.35">
      <c r="A24196" s="1"/>
      <c r="B24196" s="317">
        <v>44486.797222276975</v>
      </c>
      <c r="C24196" s="316">
        <v>20.699402187454687</v>
      </c>
      <c r="D24196" s="315" t="s">
        <v>82</v>
      </c>
    </row>
    <row r="24197" spans="1:4" ht="14.5" customHeight="1" x14ac:dyDescent="0.35">
      <c r="A24197" s="1"/>
      <c r="B24197" s="317">
        <v>44486.797916721422</v>
      </c>
      <c r="C24197" s="316">
        <v>22.470745486627372</v>
      </c>
      <c r="D24197" s="315" t="s">
        <v>82</v>
      </c>
    </row>
    <row r="24198" spans="1:4" ht="14.5" customHeight="1" x14ac:dyDescent="0.35">
      <c r="A24198" s="1"/>
      <c r="B24198" s="317">
        <v>44486.798611165868</v>
      </c>
      <c r="C24198" s="316">
        <v>23.951612370894871</v>
      </c>
      <c r="D24198" s="315" t="s">
        <v>82</v>
      </c>
    </row>
    <row r="24199" spans="1:4" ht="14.5" customHeight="1" x14ac:dyDescent="0.35">
      <c r="A24199" s="1"/>
      <c r="B24199" s="317">
        <v>44486.799305610315</v>
      </c>
      <c r="C24199" s="316">
        <v>25.690114754796863</v>
      </c>
      <c r="D24199" s="315" t="s">
        <v>82</v>
      </c>
    </row>
    <row r="24200" spans="1:4" ht="14.5" customHeight="1" x14ac:dyDescent="0.35">
      <c r="A24200" s="1"/>
      <c r="B24200" s="317">
        <v>44486.800000054762</v>
      </c>
      <c r="C24200" s="316">
        <v>27.362115276566087</v>
      </c>
      <c r="D24200" s="315" t="s">
        <v>82</v>
      </c>
    </row>
    <row r="24201" spans="1:4" ht="14.5" customHeight="1" x14ac:dyDescent="0.35">
      <c r="A24201" s="1"/>
      <c r="B24201" s="317">
        <v>44486.800694499208</v>
      </c>
      <c r="C24201" s="316">
        <v>29.099925504632605</v>
      </c>
      <c r="D24201" s="315" t="s">
        <v>82</v>
      </c>
    </row>
    <row r="24202" spans="1:4" ht="14.5" customHeight="1" x14ac:dyDescent="0.35">
      <c r="A24202" s="1"/>
      <c r="B24202" s="317">
        <v>44486.801388943655</v>
      </c>
      <c r="C24202" s="316">
        <v>31.022270463922663</v>
      </c>
      <c r="D24202" s="315" t="s">
        <v>82</v>
      </c>
    </row>
    <row r="24203" spans="1:4" ht="14.5" customHeight="1" x14ac:dyDescent="0.35">
      <c r="A24203" s="1"/>
      <c r="B24203" s="317">
        <v>44486.802083388102</v>
      </c>
      <c r="C24203" s="316">
        <v>33.098455853486669</v>
      </c>
      <c r="D24203" s="315" t="s">
        <v>82</v>
      </c>
    </row>
    <row r="24204" spans="1:4" ht="14.5" customHeight="1" x14ac:dyDescent="0.35">
      <c r="A24204" s="1"/>
      <c r="B24204" s="317">
        <v>44486.802777832549</v>
      </c>
      <c r="C24204" s="316">
        <v>35.146320959846101</v>
      </c>
      <c r="D24204" s="315" t="s">
        <v>82</v>
      </c>
    </row>
    <row r="24205" spans="1:4" ht="14.5" customHeight="1" x14ac:dyDescent="0.35">
      <c r="A24205" s="1"/>
      <c r="B24205" s="317">
        <v>44486.803472276995</v>
      </c>
      <c r="C24205" s="316">
        <v>37.266887404863759</v>
      </c>
      <c r="D24205" s="315" t="s">
        <v>82</v>
      </c>
    </row>
    <row r="24206" spans="1:4" ht="14.5" customHeight="1" x14ac:dyDescent="0.35">
      <c r="A24206" s="1"/>
      <c r="B24206" s="317">
        <v>44486.804166721442</v>
      </c>
      <c r="C24206" s="316">
        <v>39.473362275125695</v>
      </c>
      <c r="D24206" s="315" t="s">
        <v>82</v>
      </c>
    </row>
    <row r="24207" spans="1:4" ht="14.5" customHeight="1" x14ac:dyDescent="0.35">
      <c r="A24207" s="1"/>
      <c r="B24207" s="317">
        <v>44486.804861165889</v>
      </c>
      <c r="C24207" s="316">
        <v>41.59076761995869</v>
      </c>
      <c r="D24207" s="315" t="s">
        <v>82</v>
      </c>
    </row>
    <row r="24208" spans="1:4" ht="14.5" customHeight="1" x14ac:dyDescent="0.35">
      <c r="A24208" s="1"/>
      <c r="B24208" s="317">
        <v>44486.805555610335</v>
      </c>
      <c r="C24208" s="316">
        <v>43.633492480036026</v>
      </c>
      <c r="D24208" s="315" t="s">
        <v>82</v>
      </c>
    </row>
    <row r="24209" spans="1:4" ht="14.5" customHeight="1" x14ac:dyDescent="0.35">
      <c r="A24209" s="1"/>
      <c r="B24209" s="317">
        <v>44486.806250054782</v>
      </c>
      <c r="C24209" s="316">
        <v>46.024905155124728</v>
      </c>
      <c r="D24209" s="315" t="s">
        <v>82</v>
      </c>
    </row>
    <row r="24210" spans="1:4" ht="14.5" customHeight="1" x14ac:dyDescent="0.35">
      <c r="A24210" s="1"/>
      <c r="B24210" s="317">
        <v>44486.806944499229</v>
      </c>
      <c r="C24210" s="316">
        <v>48.635747257530845</v>
      </c>
      <c r="D24210" s="315" t="s">
        <v>82</v>
      </c>
    </row>
    <row r="24211" spans="1:4" ht="14.5" customHeight="1" x14ac:dyDescent="0.35">
      <c r="A24211" s="1"/>
      <c r="B24211" s="317">
        <v>44486.807638943676</v>
      </c>
      <c r="C24211" s="316">
        <v>51.2546603392829</v>
      </c>
      <c r="D24211" s="315" t="s">
        <v>82</v>
      </c>
    </row>
    <row r="24212" spans="1:4" ht="14.5" customHeight="1" x14ac:dyDescent="0.35">
      <c r="A24212" s="1"/>
      <c r="B24212" s="317">
        <v>44486.808333388122</v>
      </c>
      <c r="C24212" s="316">
        <v>53.618024227882657</v>
      </c>
      <c r="D24212" s="315" t="s">
        <v>82</v>
      </c>
    </row>
    <row r="24213" spans="1:4" ht="14.5" customHeight="1" x14ac:dyDescent="0.35">
      <c r="A24213" s="1"/>
      <c r="B24213" s="317">
        <v>44486.809027832569</v>
      </c>
      <c r="C24213" s="316">
        <v>55.835105360527329</v>
      </c>
      <c r="D24213" s="315" t="s">
        <v>82</v>
      </c>
    </row>
    <row r="24214" spans="1:4" ht="14.5" customHeight="1" x14ac:dyDescent="0.35">
      <c r="A24214" s="1"/>
      <c r="B24214" s="317">
        <v>44486.809722277016</v>
      </c>
      <c r="C24214" s="316">
        <v>57.997094602221232</v>
      </c>
      <c r="D24214" s="315" t="s">
        <v>82</v>
      </c>
    </row>
    <row r="24215" spans="1:4" ht="14.5" customHeight="1" x14ac:dyDescent="0.35">
      <c r="A24215" s="1"/>
      <c r="B24215" s="317">
        <v>44486.810416721462</v>
      </c>
      <c r="C24215" s="316">
        <v>59.958728909781591</v>
      </c>
      <c r="D24215" s="315" t="s">
        <v>82</v>
      </c>
    </row>
    <row r="24216" spans="1:4" ht="14.5" customHeight="1" x14ac:dyDescent="0.35">
      <c r="A24216" s="1"/>
      <c r="B24216" s="317">
        <v>44486.811111165909</v>
      </c>
      <c r="C24216" s="316">
        <v>61.684754355482681</v>
      </c>
      <c r="D24216" s="315" t="s">
        <v>82</v>
      </c>
    </row>
    <row r="24217" spans="1:4" ht="14.5" customHeight="1" x14ac:dyDescent="0.35">
      <c r="A24217" s="1"/>
      <c r="B24217" s="317">
        <v>44486.811805610356</v>
      </c>
      <c r="C24217" s="316">
        <v>63.430196445496406</v>
      </c>
      <c r="D24217" s="315" t="s">
        <v>82</v>
      </c>
    </row>
    <row r="24218" spans="1:4" ht="14.5" customHeight="1" x14ac:dyDescent="0.35">
      <c r="A24218" s="1"/>
      <c r="B24218" s="317">
        <v>44486.812500054803</v>
      </c>
      <c r="C24218" s="316">
        <v>65.239335108249605</v>
      </c>
      <c r="D24218" s="315" t="s">
        <v>82</v>
      </c>
    </row>
    <row r="24219" spans="1:4" ht="14.5" customHeight="1" x14ac:dyDescent="0.35">
      <c r="A24219" s="1"/>
      <c r="B24219" s="317">
        <v>44486.813194499249</v>
      </c>
      <c r="C24219" s="316">
        <v>67.042408399394475</v>
      </c>
      <c r="D24219" s="315" t="s">
        <v>82</v>
      </c>
    </row>
    <row r="24220" spans="1:4" ht="14.5" customHeight="1" x14ac:dyDescent="0.35">
      <c r="A24220" s="1"/>
      <c r="B24220" s="317">
        <v>44486.813888943696</v>
      </c>
      <c r="C24220" s="316">
        <v>68.716198524933617</v>
      </c>
      <c r="D24220" s="315" t="s">
        <v>82</v>
      </c>
    </row>
    <row r="24221" spans="1:4" ht="14.5" customHeight="1" x14ac:dyDescent="0.35">
      <c r="A24221" s="1"/>
      <c r="B24221" s="317">
        <v>44486.814583388143</v>
      </c>
      <c r="C24221" s="316">
        <v>70.371415233460723</v>
      </c>
      <c r="D24221" s="315" t="s">
        <v>82</v>
      </c>
    </row>
    <row r="24222" spans="1:4" ht="14.5" customHeight="1" x14ac:dyDescent="0.35">
      <c r="A24222" s="1"/>
      <c r="B24222" s="317">
        <v>44486.815277832589</v>
      </c>
      <c r="C24222" s="316">
        <v>72.103515316697298</v>
      </c>
      <c r="D24222" s="315" t="s">
        <v>82</v>
      </c>
    </row>
    <row r="24223" spans="1:4" ht="14.5" customHeight="1" x14ac:dyDescent="0.35">
      <c r="A24223" s="1"/>
      <c r="B24223" s="317">
        <v>44486.815972277036</v>
      </c>
      <c r="C24223" s="316">
        <v>73.863820177970538</v>
      </c>
      <c r="D24223" s="315" t="s">
        <v>82</v>
      </c>
    </row>
    <row r="24224" spans="1:4" ht="14.5" customHeight="1" x14ac:dyDescent="0.35">
      <c r="A24224" s="1"/>
      <c r="B24224" s="317">
        <v>44486.816666721483</v>
      </c>
      <c r="C24224" s="316">
        <v>75.602697599238795</v>
      </c>
      <c r="D24224" s="315" t="s">
        <v>82</v>
      </c>
    </row>
    <row r="24225" spans="1:4" ht="14.5" customHeight="1" x14ac:dyDescent="0.35">
      <c r="A24225" s="1"/>
      <c r="B24225" s="317">
        <v>44486.817361165929</v>
      </c>
      <c r="C24225" s="316">
        <v>77.257795543305107</v>
      </c>
      <c r="D24225" s="315" t="s">
        <v>82</v>
      </c>
    </row>
    <row r="24226" spans="1:4" ht="14.5" customHeight="1" x14ac:dyDescent="0.35">
      <c r="A24226" s="1"/>
      <c r="B24226" s="317">
        <v>44486.818055610376</v>
      </c>
      <c r="C24226" s="316">
        <v>78.599638066960807</v>
      </c>
      <c r="D24226" s="315" t="s">
        <v>82</v>
      </c>
    </row>
    <row r="24227" spans="1:4" ht="14.5" customHeight="1" x14ac:dyDescent="0.35">
      <c r="A24227" s="1"/>
      <c r="B24227" s="317">
        <v>44486.818750054823</v>
      </c>
      <c r="C24227" s="316">
        <v>79.806869537577342</v>
      </c>
      <c r="D24227" s="315" t="s">
        <v>82</v>
      </c>
    </row>
    <row r="24228" spans="1:4" ht="14.5" customHeight="1" x14ac:dyDescent="0.35">
      <c r="A24228" s="1"/>
      <c r="B24228" s="317">
        <v>44486.81944449927</v>
      </c>
      <c r="C24228" s="316">
        <v>80.930862326136165</v>
      </c>
      <c r="D24228" s="315" t="s">
        <v>82</v>
      </c>
    </row>
    <row r="24229" spans="1:4" ht="14.5" customHeight="1" x14ac:dyDescent="0.35">
      <c r="A24229" s="1"/>
      <c r="B24229" s="317">
        <v>44486.820138943716</v>
      </c>
      <c r="C24229" s="316">
        <v>82.031113845808434</v>
      </c>
      <c r="D24229" s="315" t="s">
        <v>82</v>
      </c>
    </row>
    <row r="24230" spans="1:4" ht="14.5" customHeight="1" x14ac:dyDescent="0.35">
      <c r="A24230" s="1"/>
      <c r="B24230" s="317">
        <v>44486.820833388163</v>
      </c>
      <c r="C24230" s="316">
        <v>82.672553821243739</v>
      </c>
      <c r="D24230" s="315" t="s">
        <v>82</v>
      </c>
    </row>
    <row r="24231" spans="1:4" ht="14.5" customHeight="1" x14ac:dyDescent="0.35">
      <c r="A24231" s="1"/>
      <c r="B24231" s="317">
        <v>44486.82152783261</v>
      </c>
      <c r="C24231" s="316">
        <v>83.326786507741787</v>
      </c>
      <c r="D24231" s="315" t="s">
        <v>82</v>
      </c>
    </row>
    <row r="24232" spans="1:4" ht="14.5" customHeight="1" x14ac:dyDescent="0.35">
      <c r="A24232" s="1"/>
      <c r="B24232" s="317">
        <v>44486.822222277056</v>
      </c>
      <c r="C24232" s="316">
        <v>84.060004566342101</v>
      </c>
      <c r="D24232" s="315" t="s">
        <v>82</v>
      </c>
    </row>
    <row r="24233" spans="1:4" ht="14.5" customHeight="1" x14ac:dyDescent="0.35">
      <c r="A24233" s="1"/>
      <c r="B24233" s="317">
        <v>44486.822916721503</v>
      </c>
      <c r="C24233" s="316">
        <v>84.818833328731131</v>
      </c>
      <c r="D24233" s="315" t="s">
        <v>82</v>
      </c>
    </row>
    <row r="24234" spans="1:4" ht="14.5" customHeight="1" x14ac:dyDescent="0.35">
      <c r="A24234" s="1"/>
      <c r="B24234" s="317">
        <v>44486.82361116595</v>
      </c>
      <c r="C24234" s="316">
        <v>85.388951825319481</v>
      </c>
      <c r="D24234" s="315" t="s">
        <v>82</v>
      </c>
    </row>
    <row r="24235" spans="1:4" ht="14.5" customHeight="1" x14ac:dyDescent="0.35">
      <c r="A24235" s="1"/>
      <c r="B24235" s="317">
        <v>44486.824305610397</v>
      </c>
      <c r="C24235" s="316">
        <v>85.843698530830437</v>
      </c>
      <c r="D24235" s="315" t="s">
        <v>82</v>
      </c>
    </row>
    <row r="24236" spans="1:4" ht="14.5" customHeight="1" x14ac:dyDescent="0.35">
      <c r="A24236" s="1"/>
      <c r="B24236" s="317">
        <v>44486.825000054843</v>
      </c>
      <c r="C24236" s="316">
        <v>86.064701045094992</v>
      </c>
      <c r="D24236" s="315" t="s">
        <v>82</v>
      </c>
    </row>
    <row r="24237" spans="1:4" ht="14.5" customHeight="1" x14ac:dyDescent="0.35">
      <c r="A24237" s="1"/>
      <c r="B24237" s="317">
        <v>44486.82569449929</v>
      </c>
      <c r="C24237" s="316">
        <v>86.230903040640982</v>
      </c>
      <c r="D24237" s="315" t="s">
        <v>82</v>
      </c>
    </row>
    <row r="24238" spans="1:4" ht="14.5" customHeight="1" x14ac:dyDescent="0.35">
      <c r="A24238" s="1"/>
      <c r="B24238" s="317">
        <v>44486.826388943737</v>
      </c>
      <c r="C24238" s="316">
        <v>86.116631222638532</v>
      </c>
      <c r="D24238" s="315" t="s">
        <v>82</v>
      </c>
    </row>
    <row r="24239" spans="1:4" ht="14.5" customHeight="1" x14ac:dyDescent="0.35">
      <c r="A24239" s="1"/>
      <c r="B24239" s="317">
        <v>44486.827083388183</v>
      </c>
      <c r="C24239" s="316">
        <v>86.051879809998596</v>
      </c>
      <c r="D24239" s="315" t="s">
        <v>82</v>
      </c>
    </row>
    <row r="24240" spans="1:4" ht="14.5" customHeight="1" x14ac:dyDescent="0.35">
      <c r="A24240" s="1"/>
      <c r="B24240" s="317">
        <v>44486.82777783263</v>
      </c>
      <c r="C24240" s="316">
        <v>86.0015955946253</v>
      </c>
      <c r="D24240" s="315" t="s">
        <v>82</v>
      </c>
    </row>
    <row r="24241" spans="1:4" ht="14.5" customHeight="1" x14ac:dyDescent="0.35">
      <c r="A24241" s="1"/>
      <c r="B24241" s="317">
        <v>44486.828472277077</v>
      </c>
      <c r="C24241" s="316">
        <v>85.923065484049346</v>
      </c>
      <c r="D24241" s="315" t="s">
        <v>82</v>
      </c>
    </row>
    <row r="24242" spans="1:4" ht="14.5" customHeight="1" x14ac:dyDescent="0.35">
      <c r="A24242" s="1"/>
      <c r="B24242" s="317">
        <v>44486.829166721524</v>
      </c>
      <c r="C24242" s="316">
        <v>85.989332650675593</v>
      </c>
      <c r="D24242" s="315" t="s">
        <v>82</v>
      </c>
    </row>
    <row r="24243" spans="1:4" ht="14.5" customHeight="1" x14ac:dyDescent="0.35">
      <c r="A24243" s="1"/>
      <c r="B24243" s="317">
        <v>44486.82986116597</v>
      </c>
      <c r="C24243" s="316">
        <v>86.191654437048911</v>
      </c>
      <c r="D24243" s="315" t="s">
        <v>82</v>
      </c>
    </row>
    <row r="24244" spans="1:4" ht="14.5" customHeight="1" x14ac:dyDescent="0.35">
      <c r="A24244" s="1"/>
      <c r="B24244" s="317">
        <v>44486.830555610417</v>
      </c>
      <c r="C24244" s="316">
        <v>86.529057362646569</v>
      </c>
      <c r="D24244" s="315" t="s">
        <v>82</v>
      </c>
    </row>
    <row r="24245" spans="1:4" ht="14.5" customHeight="1" x14ac:dyDescent="0.35">
      <c r="A24245" s="1"/>
      <c r="B24245" s="317">
        <v>44486.831250054864</v>
      </c>
      <c r="C24245" s="316">
        <v>86.921295012578284</v>
      </c>
      <c r="D24245" s="315" t="s">
        <v>82</v>
      </c>
    </row>
    <row r="24246" spans="1:4" ht="14.5" customHeight="1" x14ac:dyDescent="0.35">
      <c r="A24246" s="1"/>
      <c r="B24246" s="317">
        <v>44486.83194449931</v>
      </c>
      <c r="C24246" s="316">
        <v>87.375196421315195</v>
      </c>
      <c r="D24246" s="315" t="s">
        <v>82</v>
      </c>
    </row>
    <row r="24247" spans="1:4" ht="14.5" customHeight="1" x14ac:dyDescent="0.35">
      <c r="A24247" s="1"/>
      <c r="B24247" s="317">
        <v>44486.832638943757</v>
      </c>
      <c r="C24247" s="316">
        <v>85.87473666923664</v>
      </c>
      <c r="D24247" s="315" t="s">
        <v>82</v>
      </c>
    </row>
    <row r="24248" spans="1:4" ht="14.5" customHeight="1" x14ac:dyDescent="0.35">
      <c r="A24248" s="1"/>
      <c r="B24248" s="317">
        <v>44486.833333388204</v>
      </c>
      <c r="C24248" s="316">
        <v>25.48472693739312</v>
      </c>
      <c r="D24248" s="315" t="s">
        <v>350</v>
      </c>
    </row>
    <row r="24249" spans="1:4" ht="14.5" customHeight="1" x14ac:dyDescent="0.35">
      <c r="A24249" s="1"/>
      <c r="B24249" s="317">
        <v>44486.83402783265</v>
      </c>
      <c r="C24249" s="316">
        <v>88.103036414084883</v>
      </c>
      <c r="D24249" s="315" t="s">
        <v>82</v>
      </c>
    </row>
    <row r="24250" spans="1:4" ht="14.5" customHeight="1" x14ac:dyDescent="0.35">
      <c r="A24250" s="1"/>
      <c r="B24250" s="317">
        <v>44486.834722277097</v>
      </c>
      <c r="C24250" s="316">
        <v>90.061147599428665</v>
      </c>
      <c r="D24250" s="315" t="s">
        <v>82</v>
      </c>
    </row>
    <row r="24251" spans="1:4" ht="14.5" customHeight="1" x14ac:dyDescent="0.35">
      <c r="A24251" s="1"/>
      <c r="B24251" s="317">
        <v>44486.835416721544</v>
      </c>
      <c r="C24251" s="316">
        <v>90.948788088633833</v>
      </c>
      <c r="D24251" s="315" t="s">
        <v>82</v>
      </c>
    </row>
    <row r="24252" spans="1:4" ht="14.5" customHeight="1" x14ac:dyDescent="0.35">
      <c r="A24252" s="1"/>
      <c r="B24252" s="317">
        <v>44486.836111165991</v>
      </c>
      <c r="C24252" s="316">
        <v>91.412319859996202</v>
      </c>
      <c r="D24252" s="315" t="s">
        <v>82</v>
      </c>
    </row>
    <row r="24253" spans="1:4" ht="14.5" customHeight="1" x14ac:dyDescent="0.35">
      <c r="A24253" s="1"/>
      <c r="B24253" s="317">
        <v>44486.836805610437</v>
      </c>
      <c r="C24253" s="316">
        <v>91.956451720610488</v>
      </c>
      <c r="D24253" s="315" t="s">
        <v>82</v>
      </c>
    </row>
    <row r="24254" spans="1:4" ht="14.5" customHeight="1" x14ac:dyDescent="0.35">
      <c r="A24254" s="1"/>
      <c r="B24254" s="317">
        <v>44486.837500054884</v>
      </c>
      <c r="C24254" s="316">
        <v>92.231597803878444</v>
      </c>
      <c r="D24254" s="315" t="s">
        <v>82</v>
      </c>
    </row>
    <row r="24255" spans="1:4" ht="14.5" customHeight="1" x14ac:dyDescent="0.35">
      <c r="A24255" s="1"/>
      <c r="B24255" s="317">
        <v>44486.838194499331</v>
      </c>
      <c r="C24255" s="316">
        <v>92.497413686701719</v>
      </c>
      <c r="D24255" s="315" t="s">
        <v>82</v>
      </c>
    </row>
    <row r="24256" spans="1:4" ht="14.5" customHeight="1" x14ac:dyDescent="0.35">
      <c r="A24256" s="1"/>
      <c r="B24256" s="317">
        <v>44486.838888943777</v>
      </c>
      <c r="C24256" s="316">
        <v>92.421046205561524</v>
      </c>
      <c r="D24256" s="315" t="s">
        <v>82</v>
      </c>
    </row>
    <row r="24257" spans="1:4" ht="14.5" customHeight="1" x14ac:dyDescent="0.35">
      <c r="A24257" s="1"/>
      <c r="B24257" s="317">
        <v>44486.839583388224</v>
      </c>
      <c r="C24257" s="316">
        <v>92.391894029823987</v>
      </c>
      <c r="D24257" s="315" t="s">
        <v>82</v>
      </c>
    </row>
    <row r="24258" spans="1:4" ht="14.5" customHeight="1" x14ac:dyDescent="0.35">
      <c r="A24258" s="1"/>
      <c r="B24258" s="317">
        <v>44486.840277832671</v>
      </c>
      <c r="C24258" s="316">
        <v>92.400065396113007</v>
      </c>
      <c r="D24258" s="315" t="s">
        <v>82</v>
      </c>
    </row>
    <row r="24259" spans="1:4" ht="14.5" customHeight="1" x14ac:dyDescent="0.35">
      <c r="A24259" s="1"/>
      <c r="B24259" s="317">
        <v>44486.840972277118</v>
      </c>
      <c r="C24259" s="316">
        <v>92.529693013895297</v>
      </c>
      <c r="D24259" s="315" t="s">
        <v>82</v>
      </c>
    </row>
    <row r="24260" spans="1:4" ht="14.5" customHeight="1" x14ac:dyDescent="0.35">
      <c r="A24260" s="1"/>
      <c r="B24260" s="317">
        <v>44486.841666721564</v>
      </c>
      <c r="C24260" s="316">
        <v>92.785248004606302</v>
      </c>
      <c r="D24260" s="315" t="s">
        <v>82</v>
      </c>
    </row>
    <row r="24261" spans="1:4" ht="14.5" customHeight="1" x14ac:dyDescent="0.35">
      <c r="A24261" s="1"/>
      <c r="B24261" s="317">
        <v>44486.842361166011</v>
      </c>
      <c r="C24261" s="316">
        <v>93.056766592916873</v>
      </c>
      <c r="D24261" s="315" t="s">
        <v>82</v>
      </c>
    </row>
    <row r="24262" spans="1:4" ht="14.5" customHeight="1" x14ac:dyDescent="0.35">
      <c r="A24262" s="1"/>
      <c r="B24262" s="317">
        <v>44486.843055610458</v>
      </c>
      <c r="C24262" s="316">
        <v>92.897301339901361</v>
      </c>
      <c r="D24262" s="315" t="s">
        <v>82</v>
      </c>
    </row>
    <row r="24263" spans="1:4" ht="14.5" customHeight="1" x14ac:dyDescent="0.35">
      <c r="A24263" s="1"/>
      <c r="B24263" s="317">
        <v>44486.843750054904</v>
      </c>
      <c r="C24263" s="316">
        <v>92.602395125210748</v>
      </c>
      <c r="D24263" s="315" t="s">
        <v>82</v>
      </c>
    </row>
    <row r="24264" spans="1:4" ht="14.5" customHeight="1" x14ac:dyDescent="0.35">
      <c r="A24264" s="1"/>
      <c r="B24264" s="317">
        <v>44486.844444499351</v>
      </c>
      <c r="C24264" s="316">
        <v>92.288244770639963</v>
      </c>
      <c r="D24264" s="315" t="s">
        <v>82</v>
      </c>
    </row>
    <row r="24265" spans="1:4" ht="14.5" customHeight="1" x14ac:dyDescent="0.35">
      <c r="A24265" s="1"/>
      <c r="B24265" s="317">
        <v>44486.845138943798</v>
      </c>
      <c r="C24265" s="316">
        <v>91.887024820330168</v>
      </c>
      <c r="D24265" s="315" t="s">
        <v>82</v>
      </c>
    </row>
    <row r="24266" spans="1:4" ht="14.5" customHeight="1" x14ac:dyDescent="0.35">
      <c r="A24266" s="1"/>
      <c r="B24266" s="317">
        <v>44486.845833388245</v>
      </c>
      <c r="C24266" s="316">
        <v>91.335288465321838</v>
      </c>
      <c r="D24266" s="315" t="s">
        <v>82</v>
      </c>
    </row>
    <row r="24267" spans="1:4" ht="14.5" customHeight="1" x14ac:dyDescent="0.35">
      <c r="A24267" s="1"/>
      <c r="B24267" s="317">
        <v>44486.846527832691</v>
      </c>
      <c r="C24267" s="316">
        <v>90.750973720194693</v>
      </c>
      <c r="D24267" s="315" t="s">
        <v>82</v>
      </c>
    </row>
    <row r="24268" spans="1:4" ht="14.5" customHeight="1" x14ac:dyDescent="0.35">
      <c r="A24268" s="1"/>
      <c r="B24268" s="317">
        <v>44486.847222277138</v>
      </c>
      <c r="C24268" s="316">
        <v>90.190059791074603</v>
      </c>
      <c r="D24268" s="315" t="s">
        <v>82</v>
      </c>
    </row>
    <row r="24269" spans="1:4" ht="14.5" customHeight="1" x14ac:dyDescent="0.35">
      <c r="A24269" s="1"/>
      <c r="B24269" s="317">
        <v>44486.847916721585</v>
      </c>
      <c r="C24269" s="316">
        <v>89.718896194712343</v>
      </c>
      <c r="D24269" s="315" t="s">
        <v>82</v>
      </c>
    </row>
    <row r="24270" spans="1:4" ht="14.5" customHeight="1" x14ac:dyDescent="0.35">
      <c r="A24270" s="1"/>
      <c r="B24270" s="317">
        <v>44486.848611166031</v>
      </c>
      <c r="C24270" s="316">
        <v>89.43403505229314</v>
      </c>
      <c r="D24270" s="315" t="s">
        <v>82</v>
      </c>
    </row>
    <row r="24271" spans="1:4" ht="14.5" customHeight="1" x14ac:dyDescent="0.35">
      <c r="A24271" s="1"/>
      <c r="B24271" s="317">
        <v>44486.849305610478</v>
      </c>
      <c r="C24271" s="316">
        <v>89.138915630559978</v>
      </c>
      <c r="D24271" s="315" t="s">
        <v>82</v>
      </c>
    </row>
    <row r="24272" spans="1:4" ht="14.5" customHeight="1" x14ac:dyDescent="0.35">
      <c r="A24272" s="1"/>
      <c r="B24272" s="317">
        <v>44486.850000054925</v>
      </c>
      <c r="C24272" s="316">
        <v>88.993787769356274</v>
      </c>
      <c r="D24272" s="315" t="s">
        <v>82</v>
      </c>
    </row>
    <row r="24273" spans="1:4" ht="14.5" customHeight="1" x14ac:dyDescent="0.35">
      <c r="A24273" s="1"/>
      <c r="B24273" s="317">
        <v>44486.850694499371</v>
      </c>
      <c r="C24273" s="316">
        <v>88.947820086730644</v>
      </c>
      <c r="D24273" s="315" t="s">
        <v>82</v>
      </c>
    </row>
    <row r="24274" spans="1:4" ht="14.5" customHeight="1" x14ac:dyDescent="0.35">
      <c r="A24274" s="1"/>
      <c r="B24274" s="317">
        <v>44486.851388943818</v>
      </c>
      <c r="C24274" s="316">
        <v>89.345111574956292</v>
      </c>
      <c r="D24274" s="315" t="s">
        <v>82</v>
      </c>
    </row>
    <row r="24275" spans="1:4" ht="14.5" customHeight="1" x14ac:dyDescent="0.35">
      <c r="A24275" s="1"/>
      <c r="B24275" s="317">
        <v>44486.852083388265</v>
      </c>
      <c r="C24275" s="316">
        <v>90.328508872969536</v>
      </c>
      <c r="D24275" s="315" t="s">
        <v>82</v>
      </c>
    </row>
    <row r="24276" spans="1:4" ht="14.5" customHeight="1" x14ac:dyDescent="0.35">
      <c r="A24276" s="1"/>
      <c r="B24276" s="317">
        <v>44486.852777832712</v>
      </c>
      <c r="C24276" s="316">
        <v>91.851181026724717</v>
      </c>
      <c r="D24276" s="315" t="s">
        <v>82</v>
      </c>
    </row>
    <row r="24277" spans="1:4" ht="14.5" customHeight="1" x14ac:dyDescent="0.35">
      <c r="A24277" s="1"/>
      <c r="B24277" s="317">
        <v>44486.853472277158</v>
      </c>
      <c r="C24277" s="316">
        <v>93.81103088310725</v>
      </c>
      <c r="D24277" s="315" t="s">
        <v>82</v>
      </c>
    </row>
    <row r="24278" spans="1:4" ht="14.5" customHeight="1" x14ac:dyDescent="0.35">
      <c r="A24278" s="1"/>
      <c r="B24278" s="317">
        <v>44486.854166721605</v>
      </c>
      <c r="C24278" s="316">
        <v>95.820467840333009</v>
      </c>
      <c r="D24278" s="315" t="s">
        <v>82</v>
      </c>
    </row>
    <row r="24279" spans="1:4" ht="14.5" customHeight="1" x14ac:dyDescent="0.35">
      <c r="A24279" s="1"/>
      <c r="B24279" s="317">
        <v>44486.854861166052</v>
      </c>
      <c r="C24279" s="316">
        <v>97.510319030395479</v>
      </c>
      <c r="D24279" s="315" t="s">
        <v>82</v>
      </c>
    </row>
    <row r="24280" spans="1:4" ht="14.5" customHeight="1" x14ac:dyDescent="0.35">
      <c r="A24280" s="1"/>
      <c r="B24280" s="317">
        <v>44486.855555610498</v>
      </c>
      <c r="C24280" s="316">
        <v>98.732234644109852</v>
      </c>
      <c r="D24280" s="315" t="s">
        <v>82</v>
      </c>
    </row>
    <row r="24281" spans="1:4" ht="14.5" customHeight="1" x14ac:dyDescent="0.35">
      <c r="A24281" s="1"/>
      <c r="B24281" s="317">
        <v>44486.856250054945</v>
      </c>
      <c r="C24281" s="316">
        <v>99.348912746856996</v>
      </c>
      <c r="D24281" s="315" t="s">
        <v>82</v>
      </c>
    </row>
    <row r="24282" spans="1:4" ht="14.5" customHeight="1" x14ac:dyDescent="0.35">
      <c r="A24282" s="1"/>
      <c r="B24282" s="317">
        <v>44486.856944499392</v>
      </c>
      <c r="C24282" s="316">
        <v>99.929612752310149</v>
      </c>
      <c r="D24282" s="315" t="s">
        <v>82</v>
      </c>
    </row>
    <row r="24283" spans="1:4" ht="14.5" customHeight="1" x14ac:dyDescent="0.35">
      <c r="A24283" s="1"/>
      <c r="B24283" s="317">
        <v>44486.857638943839</v>
      </c>
      <c r="C24283" s="316">
        <v>100.42354500944687</v>
      </c>
      <c r="D24283" s="315" t="s">
        <v>82</v>
      </c>
    </row>
    <row r="24284" spans="1:4" ht="14.5" customHeight="1" x14ac:dyDescent="0.35">
      <c r="A24284" s="1"/>
      <c r="B24284" s="317">
        <v>44486.858333388285</v>
      </c>
      <c r="C24284" s="316">
        <v>100.89709317550684</v>
      </c>
      <c r="D24284" s="315" t="s">
        <v>82</v>
      </c>
    </row>
    <row r="24285" spans="1:4" ht="14.5" customHeight="1" x14ac:dyDescent="0.35">
      <c r="A24285" s="1"/>
      <c r="B24285" s="317">
        <v>44486.859027832732</v>
      </c>
      <c r="C24285" s="316">
        <v>101.41972475681105</v>
      </c>
      <c r="D24285" s="315" t="s">
        <v>82</v>
      </c>
    </row>
    <row r="24286" spans="1:4" ht="14.5" customHeight="1" x14ac:dyDescent="0.35">
      <c r="A24286" s="1"/>
      <c r="B24286" s="317">
        <v>44486.859722277179</v>
      </c>
      <c r="C24286" s="316">
        <v>102.12603808012209</v>
      </c>
      <c r="D24286" s="315" t="s">
        <v>82</v>
      </c>
    </row>
    <row r="24287" spans="1:4" ht="14.5" customHeight="1" x14ac:dyDescent="0.35">
      <c r="A24287" s="1"/>
      <c r="B24287" s="317">
        <v>44486.860416721625</v>
      </c>
      <c r="C24287" s="316">
        <v>103.41698124239338</v>
      </c>
      <c r="D24287" s="315" t="s">
        <v>82</v>
      </c>
    </row>
    <row r="24288" spans="1:4" ht="14.5" customHeight="1" x14ac:dyDescent="0.35">
      <c r="A24288" s="1"/>
      <c r="B24288" s="317">
        <v>44486.861111166072</v>
      </c>
      <c r="C24288" s="316">
        <v>104.97059308799217</v>
      </c>
      <c r="D24288" s="315" t="s">
        <v>82</v>
      </c>
    </row>
    <row r="24289" spans="1:4" ht="14.5" customHeight="1" x14ac:dyDescent="0.35">
      <c r="A24289" s="1"/>
      <c r="B24289" s="317">
        <v>44486.861805610519</v>
      </c>
      <c r="C24289" s="316">
        <v>107.15584736492214</v>
      </c>
      <c r="D24289" s="315" t="s">
        <v>82</v>
      </c>
    </row>
    <row r="24290" spans="1:4" ht="14.5" customHeight="1" x14ac:dyDescent="0.35">
      <c r="A24290" s="1"/>
      <c r="B24290" s="317">
        <v>44486.862500054965</v>
      </c>
      <c r="C24290" s="316">
        <v>110.31026677507325</v>
      </c>
      <c r="D24290" s="315" t="s">
        <v>82</v>
      </c>
    </row>
    <row r="24291" spans="1:4" ht="14.5" customHeight="1" x14ac:dyDescent="0.35">
      <c r="A24291" s="1"/>
      <c r="B24291" s="317">
        <v>44486.863194499412</v>
      </c>
      <c r="C24291" s="316">
        <v>114.15687582666675</v>
      </c>
      <c r="D24291" s="315" t="s">
        <v>82</v>
      </c>
    </row>
    <row r="24292" spans="1:4" ht="14.5" customHeight="1" x14ac:dyDescent="0.35">
      <c r="A24292" s="1"/>
      <c r="B24292" s="317">
        <v>44486.863888943859</v>
      </c>
      <c r="C24292" s="316">
        <v>118.02492467072638</v>
      </c>
      <c r="D24292" s="315" t="s">
        <v>82</v>
      </c>
    </row>
    <row r="24293" spans="1:4" ht="14.5" customHeight="1" x14ac:dyDescent="0.35">
      <c r="A24293" s="1"/>
      <c r="B24293" s="317">
        <v>44486.864583388306</v>
      </c>
      <c r="C24293" s="316">
        <v>121.29123444627039</v>
      </c>
      <c r="D24293" s="315" t="s">
        <v>82</v>
      </c>
    </row>
    <row r="24294" spans="1:4" ht="14.5" customHeight="1" x14ac:dyDescent="0.35">
      <c r="A24294" s="1"/>
      <c r="B24294" s="317">
        <v>44486.865277832752</v>
      </c>
      <c r="C24294" s="316">
        <v>123.91014452989911</v>
      </c>
      <c r="D24294" s="315" t="s">
        <v>82</v>
      </c>
    </row>
    <row r="24295" spans="1:4" ht="14.5" customHeight="1" x14ac:dyDescent="0.35">
      <c r="A24295" s="1"/>
      <c r="B24295" s="317">
        <v>44486.865972277199</v>
      </c>
      <c r="C24295" s="316">
        <v>127.00968974567562</v>
      </c>
      <c r="D24295" s="315" t="s">
        <v>82</v>
      </c>
    </row>
    <row r="24296" spans="1:4" ht="14.5" customHeight="1" x14ac:dyDescent="0.35">
      <c r="A24296" s="1"/>
      <c r="B24296" s="317">
        <v>44486.866666721646</v>
      </c>
      <c r="C24296" s="316">
        <v>132.09030163483305</v>
      </c>
      <c r="D24296" s="315" t="s">
        <v>82</v>
      </c>
    </row>
    <row r="24297" spans="1:4" ht="14.5" customHeight="1" x14ac:dyDescent="0.35">
      <c r="A24297" s="1"/>
      <c r="B24297" s="317">
        <v>44486.867361166092</v>
      </c>
      <c r="C24297" s="316">
        <v>139.78340778799028</v>
      </c>
      <c r="D24297" s="315" t="s">
        <v>82</v>
      </c>
    </row>
    <row r="24298" spans="1:4" ht="14.5" customHeight="1" x14ac:dyDescent="0.35">
      <c r="A24298" s="1"/>
      <c r="B24298" s="317">
        <v>44486.868055610539</v>
      </c>
      <c r="C24298" s="316">
        <v>147.80952117302223</v>
      </c>
      <c r="D24298" s="315" t="s">
        <v>82</v>
      </c>
    </row>
    <row r="24299" spans="1:4" ht="14.5" customHeight="1" x14ac:dyDescent="0.35">
      <c r="A24299" s="1"/>
      <c r="B24299" s="317">
        <v>44486.868750054986</v>
      </c>
      <c r="C24299" s="316">
        <v>153.33585190202186</v>
      </c>
      <c r="D24299" s="315" t="s">
        <v>82</v>
      </c>
    </row>
    <row r="24300" spans="1:4" ht="14.5" customHeight="1" x14ac:dyDescent="0.35">
      <c r="A24300" s="1"/>
      <c r="B24300" s="317">
        <v>44486.869444499433</v>
      </c>
      <c r="C24300" s="316">
        <v>155.91078289850071</v>
      </c>
      <c r="D24300" s="315" t="s">
        <v>82</v>
      </c>
    </row>
    <row r="24301" spans="1:4" ht="14.5" customHeight="1" x14ac:dyDescent="0.35">
      <c r="A24301" s="1"/>
      <c r="B24301" s="317">
        <v>44486.870138943879</v>
      </c>
      <c r="C24301" s="316">
        <v>156.49075396377981</v>
      </c>
      <c r="D24301" s="315" t="s">
        <v>82</v>
      </c>
    </row>
    <row r="24302" spans="1:4" ht="14.5" customHeight="1" x14ac:dyDescent="0.35">
      <c r="A24302" s="1"/>
      <c r="B24302" s="317">
        <v>44486.870833388326</v>
      </c>
      <c r="C24302" s="316">
        <v>156.59204037439389</v>
      </c>
      <c r="D24302" s="315" t="s">
        <v>82</v>
      </c>
    </row>
    <row r="24303" spans="1:4" ht="14.5" customHeight="1" x14ac:dyDescent="0.35">
      <c r="A24303" s="1"/>
      <c r="B24303" s="317">
        <v>44486.871527832773</v>
      </c>
      <c r="C24303" s="316">
        <v>155.87876726697044</v>
      </c>
      <c r="D24303" s="315" t="s">
        <v>82</v>
      </c>
    </row>
    <row r="24304" spans="1:4" ht="14.5" customHeight="1" x14ac:dyDescent="0.35">
      <c r="A24304" s="1"/>
      <c r="B24304" s="317">
        <v>44486.872222277219</v>
      </c>
      <c r="C24304" s="316">
        <v>154.65660219300383</v>
      </c>
      <c r="D24304" s="315" t="s">
        <v>82</v>
      </c>
    </row>
    <row r="24305" spans="1:4" ht="14.5" customHeight="1" x14ac:dyDescent="0.35">
      <c r="A24305" s="1"/>
      <c r="B24305" s="317">
        <v>44486.872916721666</v>
      </c>
      <c r="C24305" s="316">
        <v>153.6580389952093</v>
      </c>
      <c r="D24305" s="315" t="s">
        <v>82</v>
      </c>
    </row>
    <row r="24306" spans="1:4" ht="14.5" customHeight="1" x14ac:dyDescent="0.35">
      <c r="A24306" s="1"/>
      <c r="B24306" s="317">
        <v>44486.873611166113</v>
      </c>
      <c r="C24306" s="316">
        <v>153.30612440745656</v>
      </c>
      <c r="D24306" s="315" t="s">
        <v>82</v>
      </c>
    </row>
    <row r="24307" spans="1:4" ht="14.5" customHeight="1" x14ac:dyDescent="0.35">
      <c r="A24307" s="1"/>
      <c r="B24307" s="317">
        <v>44486.87430561056</v>
      </c>
      <c r="C24307" s="316">
        <v>153.06784823679675</v>
      </c>
      <c r="D24307" s="315" t="s">
        <v>82</v>
      </c>
    </row>
    <row r="24308" spans="1:4" ht="14.5" customHeight="1" x14ac:dyDescent="0.35">
      <c r="A24308" s="1"/>
      <c r="B24308" s="317">
        <v>44486.875000055006</v>
      </c>
      <c r="C24308" s="316">
        <v>153.12993382709101</v>
      </c>
      <c r="D24308" s="315" t="s">
        <v>82</v>
      </c>
    </row>
    <row r="24309" spans="1:4" ht="14.5" customHeight="1" x14ac:dyDescent="0.35">
      <c r="A24309" s="1"/>
      <c r="B24309" s="317">
        <v>44486.875694499453</v>
      </c>
      <c r="C24309" s="316">
        <v>153.0421799119562</v>
      </c>
      <c r="D24309" s="315" t="s">
        <v>82</v>
      </c>
    </row>
    <row r="24310" spans="1:4" ht="14.5" customHeight="1" x14ac:dyDescent="0.35">
      <c r="A24310" s="1"/>
      <c r="B24310" s="317">
        <v>44486.8763889439</v>
      </c>
      <c r="C24310" s="316">
        <v>152.97613794549835</v>
      </c>
      <c r="D24310" s="315" t="s">
        <v>82</v>
      </c>
    </row>
    <row r="24311" spans="1:4" ht="14.5" customHeight="1" x14ac:dyDescent="0.35">
      <c r="A24311" s="1"/>
      <c r="B24311" s="317">
        <v>44486.877083388346</v>
      </c>
      <c r="C24311" s="316">
        <v>152.44284091873948</v>
      </c>
      <c r="D24311" s="315" t="s">
        <v>82</v>
      </c>
    </row>
    <row r="24312" spans="1:4" ht="14.5" customHeight="1" x14ac:dyDescent="0.35">
      <c r="A24312" s="1"/>
      <c r="B24312" s="317">
        <v>44486.877777832793</v>
      </c>
      <c r="C24312" s="316">
        <v>151.66368671912932</v>
      </c>
      <c r="D24312" s="315" t="s">
        <v>82</v>
      </c>
    </row>
    <row r="24313" spans="1:4" ht="14.5" customHeight="1" x14ac:dyDescent="0.35">
      <c r="A24313" s="1"/>
      <c r="B24313" s="317">
        <v>44486.87847227724</v>
      </c>
      <c r="C24313" s="316">
        <v>150.61058483845167</v>
      </c>
      <c r="D24313" s="315" t="s">
        <v>82</v>
      </c>
    </row>
    <row r="24314" spans="1:4" ht="14.5" customHeight="1" x14ac:dyDescent="0.35">
      <c r="A24314" s="1"/>
      <c r="B24314" s="317">
        <v>44486.879166721686</v>
      </c>
      <c r="C24314" s="316">
        <v>149.59447042551668</v>
      </c>
      <c r="D24314" s="315" t="s">
        <v>82</v>
      </c>
    </row>
    <row r="24315" spans="1:4" ht="14.5" customHeight="1" x14ac:dyDescent="0.35">
      <c r="A24315" s="1"/>
      <c r="B24315" s="317">
        <v>44486.879861166133</v>
      </c>
      <c r="C24315" s="316">
        <v>149.09364625417317</v>
      </c>
      <c r="D24315" s="315" t="s">
        <v>82</v>
      </c>
    </row>
    <row r="24316" spans="1:4" ht="14.5" customHeight="1" x14ac:dyDescent="0.35">
      <c r="A24316" s="1"/>
      <c r="B24316" s="317">
        <v>44486.88055561058</v>
      </c>
      <c r="C24316" s="316">
        <v>148.73205895232579</v>
      </c>
      <c r="D24316" s="315" t="s">
        <v>82</v>
      </c>
    </row>
    <row r="24317" spans="1:4" ht="14.5" customHeight="1" x14ac:dyDescent="0.35">
      <c r="A24317" s="1"/>
      <c r="B24317" s="317">
        <v>44486.881250055027</v>
      </c>
      <c r="C24317" s="316">
        <v>147.86697310031934</v>
      </c>
      <c r="D24317" s="315" t="s">
        <v>82</v>
      </c>
    </row>
    <row r="24318" spans="1:4" ht="14.5" customHeight="1" x14ac:dyDescent="0.35">
      <c r="A24318" s="1"/>
      <c r="B24318" s="317">
        <v>44486.881944499473</v>
      </c>
      <c r="C24318" s="316">
        <v>146.03629307011917</v>
      </c>
      <c r="D24318" s="315" t="s">
        <v>82</v>
      </c>
    </row>
    <row r="24319" spans="1:4" ht="14.5" customHeight="1" x14ac:dyDescent="0.35">
      <c r="A24319" s="1"/>
      <c r="B24319" s="317">
        <v>44486.88263894392</v>
      </c>
      <c r="C24319" s="316">
        <v>143.6801686022159</v>
      </c>
      <c r="D24319" s="315" t="s">
        <v>82</v>
      </c>
    </row>
    <row r="24320" spans="1:4" ht="14.5" customHeight="1" x14ac:dyDescent="0.35">
      <c r="A24320" s="1"/>
      <c r="B24320" s="317">
        <v>44486.883333388367</v>
      </c>
      <c r="C24320" s="316">
        <v>141.22175319206823</v>
      </c>
      <c r="D24320" s="315" t="s">
        <v>82</v>
      </c>
    </row>
    <row r="24321" spans="1:4" ht="14.5" customHeight="1" x14ac:dyDescent="0.35">
      <c r="A24321" s="1"/>
      <c r="B24321" s="317">
        <v>44486.884027832813</v>
      </c>
      <c r="C24321" s="316">
        <v>138.78085253110234</v>
      </c>
      <c r="D24321" s="315" t="s">
        <v>82</v>
      </c>
    </row>
    <row r="24322" spans="1:4" ht="14.5" customHeight="1" x14ac:dyDescent="0.35">
      <c r="A24322" s="1"/>
      <c r="B24322" s="317">
        <v>44486.88472227726</v>
      </c>
      <c r="C24322" s="316">
        <v>136.10972635487948</v>
      </c>
      <c r="D24322" s="315" t="s">
        <v>82</v>
      </c>
    </row>
    <row r="24323" spans="1:4" ht="14.5" customHeight="1" x14ac:dyDescent="0.35">
      <c r="A24323" s="1"/>
      <c r="B24323" s="317">
        <v>44486.885416721707</v>
      </c>
      <c r="C24323" s="316">
        <v>133.69183321718205</v>
      </c>
      <c r="D24323" s="315" t="s">
        <v>82</v>
      </c>
    </row>
    <row r="24324" spans="1:4" ht="14.5" customHeight="1" x14ac:dyDescent="0.35">
      <c r="A24324" s="1"/>
      <c r="B24324" s="317">
        <v>44486.886111166154</v>
      </c>
      <c r="C24324" s="316">
        <v>131.01808227805111</v>
      </c>
      <c r="D24324" s="315" t="s">
        <v>82</v>
      </c>
    </row>
    <row r="24325" spans="1:4" ht="14.5" customHeight="1" x14ac:dyDescent="0.35">
      <c r="A24325" s="1"/>
      <c r="B24325" s="317">
        <v>44486.8868056106</v>
      </c>
      <c r="C24325" s="316">
        <v>128.33180419867082</v>
      </c>
      <c r="D24325" s="315" t="s">
        <v>82</v>
      </c>
    </row>
    <row r="24326" spans="1:4" ht="14.5" customHeight="1" x14ac:dyDescent="0.35">
      <c r="A24326" s="1"/>
      <c r="B24326" s="317">
        <v>44486.887500055047</v>
      </c>
      <c r="C24326" s="316">
        <v>125.69439416880486</v>
      </c>
      <c r="D24326" s="315" t="s">
        <v>82</v>
      </c>
    </row>
    <row r="24327" spans="1:4" ht="14.5" customHeight="1" x14ac:dyDescent="0.35">
      <c r="A24327" s="1"/>
      <c r="B24327" s="317">
        <v>44486.888194499494</v>
      </c>
      <c r="C24327" s="316">
        <v>123.16312238218961</v>
      </c>
      <c r="D24327" s="315" t="s">
        <v>82</v>
      </c>
    </row>
    <row r="24328" spans="1:4" ht="14.5" customHeight="1" x14ac:dyDescent="0.35">
      <c r="A24328" s="1"/>
      <c r="B24328" s="317">
        <v>44486.88888894394</v>
      </c>
      <c r="C24328" s="316">
        <v>120.41357264382532</v>
      </c>
      <c r="D24328" s="315" t="s">
        <v>82</v>
      </c>
    </row>
    <row r="24329" spans="1:4" ht="14.5" customHeight="1" x14ac:dyDescent="0.35">
      <c r="A24329" s="1"/>
      <c r="B24329" s="317">
        <v>44486.889583388387</v>
      </c>
      <c r="C24329" s="316">
        <v>117.51665360475697</v>
      </c>
      <c r="D24329" s="315" t="s">
        <v>82</v>
      </c>
    </row>
    <row r="24330" spans="1:4" ht="14.5" customHeight="1" x14ac:dyDescent="0.35">
      <c r="A24330" s="1"/>
      <c r="B24330" s="317">
        <v>44486.890277832834</v>
      </c>
      <c r="C24330" s="316">
        <v>114.87767538023569</v>
      </c>
      <c r="D24330" s="315" t="s">
        <v>82</v>
      </c>
    </row>
    <row r="24331" spans="1:4" ht="14.5" customHeight="1" x14ac:dyDescent="0.35">
      <c r="A24331" s="1"/>
      <c r="B24331" s="317">
        <v>44486.890972277281</v>
      </c>
      <c r="C24331" s="316">
        <v>112.38671586511579</v>
      </c>
      <c r="D24331" s="315" t="s">
        <v>82</v>
      </c>
    </row>
    <row r="24332" spans="1:4" ht="14.5" customHeight="1" x14ac:dyDescent="0.35">
      <c r="A24332" s="1"/>
      <c r="B24332" s="317">
        <v>44486.891666721727</v>
      </c>
      <c r="C24332" s="316">
        <v>110.03798525568564</v>
      </c>
      <c r="D24332" s="315" t="s">
        <v>82</v>
      </c>
    </row>
    <row r="24333" spans="1:4" ht="14.5" customHeight="1" x14ac:dyDescent="0.35">
      <c r="A24333" s="1"/>
      <c r="B24333" s="317">
        <v>44486.892361166174</v>
      </c>
      <c r="C24333" s="316">
        <v>107.95565776265576</v>
      </c>
      <c r="D24333" s="315" t="s">
        <v>82</v>
      </c>
    </row>
    <row r="24334" spans="1:4" ht="14.5" customHeight="1" x14ac:dyDescent="0.35">
      <c r="A24334" s="1"/>
      <c r="B24334" s="317">
        <v>44486.893055610621</v>
      </c>
      <c r="C24334" s="316">
        <v>106.04231742319341</v>
      </c>
      <c r="D24334" s="315" t="s">
        <v>82</v>
      </c>
    </row>
    <row r="24335" spans="1:4" ht="14.5" customHeight="1" x14ac:dyDescent="0.35">
      <c r="A24335" s="1"/>
      <c r="B24335" s="317">
        <v>44486.893750055067</v>
      </c>
      <c r="C24335" s="316">
        <v>104.33556875748715</v>
      </c>
      <c r="D24335" s="315" t="s">
        <v>82</v>
      </c>
    </row>
    <row r="24336" spans="1:4" ht="14.5" customHeight="1" x14ac:dyDescent="0.35">
      <c r="A24336" s="1"/>
      <c r="B24336" s="317">
        <v>44486.894444499514</v>
      </c>
      <c r="C24336" s="316">
        <v>102.55404443792068</v>
      </c>
      <c r="D24336" s="315" t="s">
        <v>82</v>
      </c>
    </row>
    <row r="24337" spans="1:4" ht="14.5" customHeight="1" x14ac:dyDescent="0.35">
      <c r="A24337" s="1"/>
      <c r="B24337" s="317">
        <v>44486.895138943961</v>
      </c>
      <c r="C24337" s="316">
        <v>100.89117931905784</v>
      </c>
      <c r="D24337" s="315" t="s">
        <v>82</v>
      </c>
    </row>
    <row r="24338" spans="1:4" ht="14.5" customHeight="1" x14ac:dyDescent="0.35">
      <c r="A24338" s="1"/>
      <c r="B24338" s="317">
        <v>44486.895833388407</v>
      </c>
      <c r="C24338" s="316">
        <v>99.043422399061583</v>
      </c>
      <c r="D24338" s="315" t="s">
        <v>82</v>
      </c>
    </row>
    <row r="24339" spans="1:4" ht="14.5" customHeight="1" x14ac:dyDescent="0.35">
      <c r="A24339" s="1"/>
      <c r="B24339" s="317">
        <v>44486.896527832854</v>
      </c>
      <c r="C24339" s="316">
        <v>97.42584323814178</v>
      </c>
      <c r="D24339" s="315" t="s">
        <v>82</v>
      </c>
    </row>
    <row r="24340" spans="1:4" ht="14.5" customHeight="1" x14ac:dyDescent="0.35">
      <c r="A24340" s="1"/>
      <c r="B24340" s="317">
        <v>44486.897222277301</v>
      </c>
      <c r="C24340" s="316">
        <v>95.89031141312249</v>
      </c>
      <c r="D24340" s="315" t="s">
        <v>82</v>
      </c>
    </row>
    <row r="24341" spans="1:4" ht="14.5" customHeight="1" x14ac:dyDescent="0.35">
      <c r="A24341" s="1"/>
      <c r="B24341" s="317">
        <v>44486.897916721748</v>
      </c>
      <c r="C24341" s="316">
        <v>94.284471685862329</v>
      </c>
      <c r="D24341" s="315" t="s">
        <v>82</v>
      </c>
    </row>
    <row r="24342" spans="1:4" ht="14.5" customHeight="1" x14ac:dyDescent="0.35">
      <c r="A24342" s="1"/>
      <c r="B24342" s="317">
        <v>44486.898611166194</v>
      </c>
      <c r="C24342" s="316">
        <v>92.591267978865659</v>
      </c>
      <c r="D24342" s="315" t="s">
        <v>82</v>
      </c>
    </row>
    <row r="24343" spans="1:4" ht="14.5" customHeight="1" x14ac:dyDescent="0.35">
      <c r="A24343" s="1"/>
      <c r="B24343" s="317">
        <v>44486.899305610641</v>
      </c>
      <c r="C24343" s="316">
        <v>90.890605720210203</v>
      </c>
      <c r="D24343" s="315" t="s">
        <v>82</v>
      </c>
    </row>
    <row r="24344" spans="1:4" ht="14.5" customHeight="1" x14ac:dyDescent="0.35">
      <c r="A24344" s="1"/>
      <c r="B24344" s="317">
        <v>44486.900000055088</v>
      </c>
      <c r="C24344" s="316">
        <v>89.29653635940825</v>
      </c>
      <c r="D24344" s="315" t="s">
        <v>82</v>
      </c>
    </row>
    <row r="24345" spans="1:4" ht="14.5" customHeight="1" x14ac:dyDescent="0.35">
      <c r="A24345" s="1"/>
      <c r="B24345" s="317">
        <v>44486.900694499534</v>
      </c>
      <c r="C24345" s="316">
        <v>88.029751652325885</v>
      </c>
      <c r="D24345" s="315" t="s">
        <v>82</v>
      </c>
    </row>
    <row r="24346" spans="1:4" ht="14.5" customHeight="1" x14ac:dyDescent="0.35">
      <c r="A24346" s="1"/>
      <c r="B24346" s="317">
        <v>44486.901388943981</v>
      </c>
      <c r="C24346" s="316">
        <v>86.771374861874691</v>
      </c>
      <c r="D24346" s="315" t="s">
        <v>82</v>
      </c>
    </row>
    <row r="24347" spans="1:4" ht="14.5" customHeight="1" x14ac:dyDescent="0.35">
      <c r="A24347" s="1"/>
      <c r="B24347" s="317">
        <v>44486.902083388428</v>
      </c>
      <c r="C24347" s="316">
        <v>86.121233173898261</v>
      </c>
      <c r="D24347" s="315" t="s">
        <v>82</v>
      </c>
    </row>
    <row r="24348" spans="1:4" ht="14.5" customHeight="1" x14ac:dyDescent="0.35">
      <c r="A24348" s="1"/>
      <c r="B24348" s="317">
        <v>44486.902777832875</v>
      </c>
      <c r="C24348" s="316">
        <v>85.982026081887312</v>
      </c>
      <c r="D24348" s="315" t="s">
        <v>82</v>
      </c>
    </row>
    <row r="24349" spans="1:4" ht="14.5" customHeight="1" x14ac:dyDescent="0.35">
      <c r="A24349" s="1"/>
      <c r="B24349" s="317">
        <v>44486.903472277321</v>
      </c>
      <c r="C24349" s="316">
        <v>85.985197714116651</v>
      </c>
      <c r="D24349" s="315" t="s">
        <v>82</v>
      </c>
    </row>
    <row r="24350" spans="1:4" ht="14.5" customHeight="1" x14ac:dyDescent="0.35">
      <c r="A24350" s="1"/>
      <c r="B24350" s="317">
        <v>44486.904166721768</v>
      </c>
      <c r="C24350" s="316">
        <v>85.770338923846921</v>
      </c>
      <c r="D24350" s="315" t="s">
        <v>82</v>
      </c>
    </row>
    <row r="24351" spans="1:4" ht="14.5" customHeight="1" x14ac:dyDescent="0.35">
      <c r="A24351" s="1"/>
      <c r="B24351" s="317">
        <v>44486.904861166215</v>
      </c>
      <c r="C24351" s="316">
        <v>85.464994648324009</v>
      </c>
      <c r="D24351" s="315" t="s">
        <v>82</v>
      </c>
    </row>
    <row r="24352" spans="1:4" ht="14.5" customHeight="1" x14ac:dyDescent="0.35">
      <c r="A24352" s="1"/>
      <c r="B24352" s="317">
        <v>44486.905555610661</v>
      </c>
      <c r="C24352" s="316">
        <v>85.26802980087038</v>
      </c>
      <c r="D24352" s="315" t="s">
        <v>82</v>
      </c>
    </row>
    <row r="24353" spans="1:4" ht="14.5" customHeight="1" x14ac:dyDescent="0.35">
      <c r="A24353" s="1"/>
      <c r="B24353" s="317">
        <v>44486.906250055108</v>
      </c>
      <c r="C24353" s="316">
        <v>85.354911478086919</v>
      </c>
      <c r="D24353" s="315" t="s">
        <v>82</v>
      </c>
    </row>
    <row r="24354" spans="1:4" ht="14.5" customHeight="1" x14ac:dyDescent="0.35">
      <c r="A24354" s="1"/>
      <c r="B24354" s="317">
        <v>44486.906944499555</v>
      </c>
      <c r="C24354" s="316">
        <v>85.381747673283101</v>
      </c>
      <c r="D24354" s="315" t="s">
        <v>82</v>
      </c>
    </row>
    <row r="24355" spans="1:4" ht="14.5" customHeight="1" x14ac:dyDescent="0.35">
      <c r="A24355" s="1"/>
      <c r="B24355" s="317">
        <v>44486.907638944002</v>
      </c>
      <c r="C24355" s="316">
        <v>85.101818359202781</v>
      </c>
      <c r="D24355" s="315" t="s">
        <v>82</v>
      </c>
    </row>
    <row r="24356" spans="1:4" ht="14.5" customHeight="1" x14ac:dyDescent="0.35">
      <c r="A24356" s="1"/>
      <c r="B24356" s="317">
        <v>44486.908333388448</v>
      </c>
      <c r="C24356" s="316">
        <v>84.795904531386142</v>
      </c>
      <c r="D24356" s="315" t="s">
        <v>82</v>
      </c>
    </row>
    <row r="24357" spans="1:4" ht="14.5" customHeight="1" x14ac:dyDescent="0.35">
      <c r="A24357" s="1"/>
      <c r="B24357" s="317">
        <v>44486.909027832895</v>
      </c>
      <c r="C24357" s="316">
        <v>84.604778209472229</v>
      </c>
      <c r="D24357" s="315" t="s">
        <v>82</v>
      </c>
    </row>
    <row r="24358" spans="1:4" ht="14.5" customHeight="1" x14ac:dyDescent="0.35">
      <c r="A24358" s="1"/>
      <c r="B24358" s="317">
        <v>44486.909722277342</v>
      </c>
      <c r="C24358" s="316">
        <v>84.288372120744313</v>
      </c>
      <c r="D24358" s="315" t="s">
        <v>82</v>
      </c>
    </row>
    <row r="24359" spans="1:4" ht="14.5" customHeight="1" x14ac:dyDescent="0.35">
      <c r="A24359" s="1"/>
      <c r="B24359" s="317">
        <v>44486.910416721788</v>
      </c>
      <c r="C24359" s="316">
        <v>83.74870198174807</v>
      </c>
      <c r="D24359" s="315" t="s">
        <v>82</v>
      </c>
    </row>
    <row r="24360" spans="1:4" ht="14.5" customHeight="1" x14ac:dyDescent="0.35">
      <c r="A24360" s="1"/>
      <c r="B24360" s="317">
        <v>44486.911111166235</v>
      </c>
      <c r="C24360" s="316">
        <v>82.801208145668113</v>
      </c>
      <c r="D24360" s="315" t="s">
        <v>82</v>
      </c>
    </row>
    <row r="24361" spans="1:4" ht="14.5" customHeight="1" x14ac:dyDescent="0.35">
      <c r="A24361" s="1"/>
      <c r="B24361" s="317">
        <v>44486.911805610682</v>
      </c>
      <c r="C24361" s="316">
        <v>81.577767661790134</v>
      </c>
      <c r="D24361" s="315" t="s">
        <v>82</v>
      </c>
    </row>
    <row r="24362" spans="1:4" ht="14.5" customHeight="1" x14ac:dyDescent="0.35">
      <c r="A24362" s="1"/>
      <c r="B24362" s="317">
        <v>44486.912500055128</v>
      </c>
      <c r="C24362" s="316">
        <v>80.097568977366123</v>
      </c>
      <c r="D24362" s="315" t="s">
        <v>82</v>
      </c>
    </row>
    <row r="24363" spans="1:4" ht="14.5" customHeight="1" x14ac:dyDescent="0.35">
      <c r="A24363" s="1"/>
      <c r="B24363" s="317">
        <v>44486.913194499575</v>
      </c>
      <c r="C24363" s="316">
        <v>78.595921765413365</v>
      </c>
      <c r="D24363" s="315" t="s">
        <v>82</v>
      </c>
    </row>
    <row r="24364" spans="1:4" ht="14.5" customHeight="1" x14ac:dyDescent="0.35">
      <c r="A24364" s="1"/>
      <c r="B24364" s="317">
        <v>44486.913888944022</v>
      </c>
      <c r="C24364" s="316">
        <v>77.372809310936518</v>
      </c>
      <c r="D24364" s="315" t="s">
        <v>82</v>
      </c>
    </row>
    <row r="24365" spans="1:4" ht="14.5" customHeight="1" x14ac:dyDescent="0.35">
      <c r="A24365" s="1"/>
      <c r="B24365" s="317">
        <v>44486.914583388469</v>
      </c>
      <c r="C24365" s="316">
        <v>76.336863047251242</v>
      </c>
      <c r="D24365" s="315" t="s">
        <v>82</v>
      </c>
    </row>
    <row r="24366" spans="1:4" ht="14.5" customHeight="1" x14ac:dyDescent="0.35">
      <c r="A24366" s="1"/>
      <c r="B24366" s="317">
        <v>44486.915277832915</v>
      </c>
      <c r="C24366" s="316">
        <v>75.324407392148473</v>
      </c>
      <c r="D24366" s="315" t="s">
        <v>82</v>
      </c>
    </row>
    <row r="24367" spans="1:4" ht="14.5" customHeight="1" x14ac:dyDescent="0.35">
      <c r="A24367" s="1"/>
      <c r="B24367" s="317">
        <v>44486.915972277362</v>
      </c>
      <c r="C24367" s="316">
        <v>74.418248888681404</v>
      </c>
      <c r="D24367" s="315" t="s">
        <v>82</v>
      </c>
    </row>
    <row r="24368" spans="1:4" ht="14.5" customHeight="1" x14ac:dyDescent="0.35">
      <c r="A24368" s="1"/>
      <c r="B24368" s="317">
        <v>44486.916666721809</v>
      </c>
      <c r="C24368" s="316">
        <v>73.454923553784226</v>
      </c>
      <c r="D24368" s="315" t="s">
        <v>82</v>
      </c>
    </row>
    <row r="24369" spans="1:4" ht="14.5" customHeight="1" x14ac:dyDescent="0.35">
      <c r="A24369" s="1"/>
      <c r="B24369" s="317">
        <v>44486.917361166255</v>
      </c>
      <c r="C24369" s="316">
        <v>72.700388098618717</v>
      </c>
      <c r="D24369" s="315" t="s">
        <v>82</v>
      </c>
    </row>
    <row r="24370" spans="1:4" ht="14.5" customHeight="1" x14ac:dyDescent="0.35">
      <c r="A24370" s="1"/>
      <c r="B24370" s="317">
        <v>44486.918055610702</v>
      </c>
      <c r="C24370" s="316">
        <v>72.072219304121489</v>
      </c>
      <c r="D24370" s="315" t="s">
        <v>82</v>
      </c>
    </row>
    <row r="24371" spans="1:4" ht="14.5" customHeight="1" x14ac:dyDescent="0.35">
      <c r="A24371" s="1"/>
      <c r="B24371" s="317">
        <v>44486.918750055149</v>
      </c>
      <c r="C24371" s="316">
        <v>71.371584849812407</v>
      </c>
      <c r="D24371" s="315" t="s">
        <v>82</v>
      </c>
    </row>
    <row r="24372" spans="1:4" ht="14.5" customHeight="1" x14ac:dyDescent="0.35">
      <c r="A24372" s="1"/>
      <c r="B24372" s="317">
        <v>44486.919444499596</v>
      </c>
      <c r="C24372" s="316">
        <v>70.777064633293776</v>
      </c>
      <c r="D24372" s="315" t="s">
        <v>82</v>
      </c>
    </row>
    <row r="24373" spans="1:4" ht="14.5" customHeight="1" x14ac:dyDescent="0.35">
      <c r="A24373" s="1"/>
      <c r="B24373" s="317">
        <v>44486.920138944042</v>
      </c>
      <c r="C24373" s="316">
        <v>70.447564728629857</v>
      </c>
      <c r="D24373" s="315" t="s">
        <v>82</v>
      </c>
    </row>
    <row r="24374" spans="1:4" ht="14.5" customHeight="1" x14ac:dyDescent="0.35">
      <c r="A24374" s="1"/>
      <c r="B24374" s="317">
        <v>44486.920833388489</v>
      </c>
      <c r="C24374" s="316">
        <v>70.169762616439641</v>
      </c>
      <c r="D24374" s="315" t="s">
        <v>82</v>
      </c>
    </row>
    <row r="24375" spans="1:4" ht="14.5" customHeight="1" x14ac:dyDescent="0.35">
      <c r="A24375" s="1"/>
      <c r="B24375" s="317">
        <v>44486.921527832936</v>
      </c>
      <c r="C24375" s="316">
        <v>69.907705780213774</v>
      </c>
      <c r="D24375" s="315" t="s">
        <v>82</v>
      </c>
    </row>
    <row r="24376" spans="1:4" ht="14.5" customHeight="1" x14ac:dyDescent="0.35">
      <c r="A24376" s="1"/>
      <c r="B24376" s="317">
        <v>44486.922222277382</v>
      </c>
      <c r="C24376" s="316">
        <v>69.868721311485089</v>
      </c>
      <c r="D24376" s="315" t="s">
        <v>82</v>
      </c>
    </row>
    <row r="24377" spans="1:4" ht="14.5" customHeight="1" x14ac:dyDescent="0.35">
      <c r="A24377" s="1"/>
      <c r="B24377" s="317">
        <v>44486.922916721829</v>
      </c>
      <c r="C24377" s="316">
        <v>70.036525433685171</v>
      </c>
      <c r="D24377" s="315" t="s">
        <v>82</v>
      </c>
    </row>
    <row r="24378" spans="1:4" ht="14.5" customHeight="1" x14ac:dyDescent="0.35">
      <c r="A24378" s="1"/>
      <c r="B24378" s="317">
        <v>44486.923611166276</v>
      </c>
      <c r="C24378" s="316">
        <v>70.157508024905113</v>
      </c>
      <c r="D24378" s="315" t="s">
        <v>82</v>
      </c>
    </row>
    <row r="24379" spans="1:4" ht="14.5" customHeight="1" x14ac:dyDescent="0.35">
      <c r="A24379" s="1"/>
      <c r="B24379" s="317">
        <v>44486.924305610723</v>
      </c>
      <c r="C24379" s="316">
        <v>70.291223327739857</v>
      </c>
      <c r="D24379" s="315" t="s">
        <v>82</v>
      </c>
    </row>
    <row r="24380" spans="1:4" ht="14.5" customHeight="1" x14ac:dyDescent="0.35">
      <c r="A24380" s="1"/>
      <c r="B24380" s="317">
        <v>44486.925000055169</v>
      </c>
      <c r="C24380" s="316">
        <v>70.435268114142431</v>
      </c>
      <c r="D24380" s="315" t="s">
        <v>82</v>
      </c>
    </row>
    <row r="24381" spans="1:4" ht="14.5" customHeight="1" x14ac:dyDescent="0.35">
      <c r="A24381" s="1"/>
      <c r="B24381" s="317">
        <v>44486.925694499616</v>
      </c>
      <c r="C24381" s="316">
        <v>70.275427464215312</v>
      </c>
      <c r="D24381" s="315" t="s">
        <v>82</v>
      </c>
    </row>
    <row r="24382" spans="1:4" ht="14.5" customHeight="1" x14ac:dyDescent="0.35">
      <c r="A24382" s="1"/>
      <c r="B24382" s="317">
        <v>44486.926388944063</v>
      </c>
      <c r="C24382" s="316">
        <v>69.981183599372159</v>
      </c>
      <c r="D24382" s="315" t="s">
        <v>82</v>
      </c>
    </row>
    <row r="24383" spans="1:4" ht="14.5" customHeight="1" x14ac:dyDescent="0.35">
      <c r="A24383" s="1"/>
      <c r="B24383" s="317">
        <v>44486.927083388509</v>
      </c>
      <c r="C24383" s="316">
        <v>69.541015170762932</v>
      </c>
      <c r="D24383" s="315" t="s">
        <v>82</v>
      </c>
    </row>
    <row r="24384" spans="1:4" ht="14.5" customHeight="1" x14ac:dyDescent="0.35">
      <c r="A24384" s="1"/>
      <c r="B24384" s="317">
        <v>44486.927777832956</v>
      </c>
      <c r="C24384" s="316">
        <v>68.9375081672178</v>
      </c>
      <c r="D24384" s="315" t="s">
        <v>82</v>
      </c>
    </row>
    <row r="24385" spans="1:4" ht="14.5" customHeight="1" x14ac:dyDescent="0.35">
      <c r="A24385" s="1"/>
      <c r="B24385" s="317">
        <v>44486.928472277403</v>
      </c>
      <c r="C24385" s="316">
        <v>68.209433704523448</v>
      </c>
      <c r="D24385" s="315" t="s">
        <v>82</v>
      </c>
    </row>
    <row r="24386" spans="1:4" ht="14.5" customHeight="1" x14ac:dyDescent="0.35">
      <c r="A24386" s="1"/>
      <c r="B24386" s="317">
        <v>44486.929166721849</v>
      </c>
      <c r="C24386" s="316">
        <v>67.516264613622724</v>
      </c>
      <c r="D24386" s="315" t="s">
        <v>82</v>
      </c>
    </row>
    <row r="24387" spans="1:4" ht="14.5" customHeight="1" x14ac:dyDescent="0.35">
      <c r="A24387" s="1"/>
      <c r="B24387" s="317">
        <v>44486.929861166296</v>
      </c>
      <c r="C24387" s="316">
        <v>66.928520315400476</v>
      </c>
      <c r="D24387" s="315" t="s">
        <v>82</v>
      </c>
    </row>
    <row r="24388" spans="1:4" ht="14.5" customHeight="1" x14ac:dyDescent="0.35">
      <c r="A24388" s="1"/>
      <c r="B24388" s="317">
        <v>44486.930555610743</v>
      </c>
      <c r="C24388" s="316">
        <v>66.364652205130554</v>
      </c>
      <c r="D24388" s="315" t="s">
        <v>82</v>
      </c>
    </row>
    <row r="24389" spans="1:4" ht="14.5" customHeight="1" x14ac:dyDescent="0.35">
      <c r="A24389" s="1"/>
      <c r="B24389" s="317">
        <v>44486.93125005519</v>
      </c>
      <c r="C24389" s="316">
        <v>65.797760648883795</v>
      </c>
      <c r="D24389" s="315" t="s">
        <v>82</v>
      </c>
    </row>
    <row r="24390" spans="1:4" ht="14.5" customHeight="1" x14ac:dyDescent="0.35">
      <c r="A24390" s="1"/>
      <c r="B24390" s="317">
        <v>44486.931944499636</v>
      </c>
      <c r="C24390" s="316">
        <v>64.831674396898592</v>
      </c>
      <c r="D24390" s="315" t="s">
        <v>82</v>
      </c>
    </row>
    <row r="24391" spans="1:4" ht="14.5" customHeight="1" x14ac:dyDescent="0.35">
      <c r="A24391" s="1"/>
      <c r="B24391" s="317">
        <v>44486.932638944083</v>
      </c>
      <c r="C24391" s="316">
        <v>63.755163876148679</v>
      </c>
      <c r="D24391" s="315" t="s">
        <v>82</v>
      </c>
    </row>
    <row r="24392" spans="1:4" ht="14.5" customHeight="1" x14ac:dyDescent="0.35">
      <c r="A24392" s="1"/>
      <c r="B24392" s="317">
        <v>44486.93333338853</v>
      </c>
      <c r="C24392" s="316">
        <v>62.541526161098346</v>
      </c>
      <c r="D24392" s="315" t="s">
        <v>82</v>
      </c>
    </row>
    <row r="24393" spans="1:4" ht="14.5" customHeight="1" x14ac:dyDescent="0.35">
      <c r="A24393" s="1"/>
      <c r="B24393" s="317">
        <v>44486.934027832976</v>
      </c>
      <c r="C24393" s="316">
        <v>61.131142662088195</v>
      </c>
      <c r="D24393" s="315" t="s">
        <v>82</v>
      </c>
    </row>
    <row r="24394" spans="1:4" ht="14.5" customHeight="1" x14ac:dyDescent="0.35">
      <c r="A24394" s="1"/>
      <c r="B24394" s="317">
        <v>44486.934722277423</v>
      </c>
      <c r="C24394" s="316">
        <v>59.812879746897188</v>
      </c>
      <c r="D24394" s="315" t="s">
        <v>82</v>
      </c>
    </row>
    <row r="24395" spans="1:4" ht="14.5" customHeight="1" x14ac:dyDescent="0.35">
      <c r="A24395" s="1"/>
      <c r="B24395" s="317">
        <v>44486.93541672187</v>
      </c>
      <c r="C24395" s="316">
        <v>58.526671576611506</v>
      </c>
      <c r="D24395" s="315" t="s">
        <v>82</v>
      </c>
    </row>
    <row r="24396" spans="1:4" ht="14.5" customHeight="1" x14ac:dyDescent="0.35">
      <c r="A24396" s="1"/>
      <c r="B24396" s="317">
        <v>44486.936111166317</v>
      </c>
      <c r="C24396" s="316">
        <v>57.40825417168768</v>
      </c>
      <c r="D24396" s="315" t="s">
        <v>82</v>
      </c>
    </row>
    <row r="24397" spans="1:4" ht="14.5" customHeight="1" x14ac:dyDescent="0.35">
      <c r="A24397" s="1"/>
      <c r="B24397" s="317">
        <v>44486.936805610763</v>
      </c>
      <c r="C24397" s="316">
        <v>56.254898128142422</v>
      </c>
      <c r="D24397" s="315" t="s">
        <v>82</v>
      </c>
    </row>
    <row r="24398" spans="1:4" ht="14.5" customHeight="1" x14ac:dyDescent="0.35">
      <c r="A24398" s="1"/>
      <c r="B24398" s="317">
        <v>44486.93750005521</v>
      </c>
      <c r="C24398" s="316">
        <v>55.227510341958258</v>
      </c>
      <c r="D24398" s="315" t="s">
        <v>82</v>
      </c>
    </row>
    <row r="24399" spans="1:4" ht="14.5" customHeight="1" x14ac:dyDescent="0.35">
      <c r="A24399" s="1"/>
      <c r="B24399" s="317">
        <v>44486.938194499657</v>
      </c>
      <c r="C24399" s="316">
        <v>54.696637104658294</v>
      </c>
      <c r="D24399" s="315" t="s">
        <v>82</v>
      </c>
    </row>
    <row r="24400" spans="1:4" ht="14.5" customHeight="1" x14ac:dyDescent="0.35">
      <c r="A24400" s="1"/>
      <c r="B24400" s="317">
        <v>44486.938888944103</v>
      </c>
      <c r="C24400" s="316">
        <v>54.533585468217886</v>
      </c>
      <c r="D24400" s="315" t="s">
        <v>82</v>
      </c>
    </row>
    <row r="24401" spans="1:4" ht="14.5" customHeight="1" x14ac:dyDescent="0.35">
      <c r="A24401" s="1"/>
      <c r="B24401" s="317">
        <v>44486.93958338855</v>
      </c>
      <c r="C24401" s="316">
        <v>54.37997751759152</v>
      </c>
      <c r="D24401" s="315" t="s">
        <v>82</v>
      </c>
    </row>
    <row r="24402" spans="1:4" ht="14.5" customHeight="1" x14ac:dyDescent="0.35">
      <c r="A24402" s="1"/>
      <c r="B24402" s="317">
        <v>44486.940277832997</v>
      </c>
      <c r="C24402" s="316">
        <v>54.325906495069894</v>
      </c>
      <c r="D24402" s="315" t="s">
        <v>82</v>
      </c>
    </row>
    <row r="24403" spans="1:4" ht="14.5" customHeight="1" x14ac:dyDescent="0.35">
      <c r="A24403" s="1"/>
      <c r="B24403" s="317">
        <v>44486.940972277444</v>
      </c>
      <c r="C24403" s="316">
        <v>54.321670930822926</v>
      </c>
      <c r="D24403" s="315" t="s">
        <v>82</v>
      </c>
    </row>
    <row r="24404" spans="1:4" ht="14.5" customHeight="1" x14ac:dyDescent="0.35">
      <c r="A24404" s="1"/>
      <c r="B24404" s="317">
        <v>44486.94166672189</v>
      </c>
      <c r="C24404" s="316">
        <v>54.207888889542666</v>
      </c>
      <c r="D24404" s="315" t="s">
        <v>82</v>
      </c>
    </row>
    <row r="24405" spans="1:4" ht="14.5" customHeight="1" x14ac:dyDescent="0.35">
      <c r="A24405" s="1"/>
      <c r="B24405" s="317">
        <v>44486.942361166337</v>
      </c>
      <c r="C24405" s="316">
        <v>54.312460907925079</v>
      </c>
      <c r="D24405" s="315" t="s">
        <v>82</v>
      </c>
    </row>
    <row r="24406" spans="1:4" ht="14.5" customHeight="1" x14ac:dyDescent="0.35">
      <c r="A24406" s="1"/>
      <c r="B24406" s="317">
        <v>44486.943055610784</v>
      </c>
      <c r="C24406" s="316">
        <v>54.233931951182122</v>
      </c>
      <c r="D24406" s="315" t="s">
        <v>82</v>
      </c>
    </row>
    <row r="24407" spans="1:4" ht="14.5" customHeight="1" x14ac:dyDescent="0.35">
      <c r="A24407" s="1"/>
      <c r="B24407" s="317">
        <v>44486.94375005523</v>
      </c>
      <c r="C24407" s="316">
        <v>53.869521084552979</v>
      </c>
      <c r="D24407" s="315" t="s">
        <v>82</v>
      </c>
    </row>
    <row r="24408" spans="1:4" ht="14.5" customHeight="1" x14ac:dyDescent="0.35">
      <c r="A24408" s="1"/>
      <c r="B24408" s="317">
        <v>44486.944444499677</v>
      </c>
      <c r="C24408" s="316">
        <v>53.399035417961812</v>
      </c>
      <c r="D24408" s="315" t="s">
        <v>82</v>
      </c>
    </row>
    <row r="24409" spans="1:4" ht="14.5" customHeight="1" x14ac:dyDescent="0.35">
      <c r="A24409" s="1"/>
      <c r="B24409" s="317">
        <v>44486.945138944124</v>
      </c>
      <c r="C24409" s="316">
        <v>52.613590379965416</v>
      </c>
      <c r="D24409" s="315" t="s">
        <v>82</v>
      </c>
    </row>
    <row r="24410" spans="1:4" ht="14.5" customHeight="1" x14ac:dyDescent="0.35">
      <c r="A24410" s="1"/>
      <c r="B24410" s="317">
        <v>44486.94583338857</v>
      </c>
      <c r="C24410" s="316">
        <v>51.767475219661719</v>
      </c>
      <c r="D24410" s="315" t="s">
        <v>82</v>
      </c>
    </row>
    <row r="24411" spans="1:4" ht="14.5" customHeight="1" x14ac:dyDescent="0.35">
      <c r="A24411" s="1"/>
      <c r="B24411" s="317">
        <v>44486.946527833017</v>
      </c>
      <c r="C24411" s="316">
        <v>50.861302548128876</v>
      </c>
      <c r="D24411" s="315" t="s">
        <v>82</v>
      </c>
    </row>
    <row r="24412" spans="1:4" ht="14.5" customHeight="1" x14ac:dyDescent="0.35">
      <c r="A24412" s="1"/>
      <c r="B24412" s="317">
        <v>44486.947222277464</v>
      </c>
      <c r="C24412" s="316">
        <v>50.017136603913968</v>
      </c>
      <c r="D24412" s="315" t="s">
        <v>82</v>
      </c>
    </row>
    <row r="24413" spans="1:4" ht="14.5" customHeight="1" x14ac:dyDescent="0.35">
      <c r="A24413" s="1"/>
      <c r="B24413" s="317">
        <v>44486.947916721911</v>
      </c>
      <c r="C24413" s="316">
        <v>49.23991419769785</v>
      </c>
      <c r="D24413" s="315" t="s">
        <v>82</v>
      </c>
    </row>
    <row r="24414" spans="1:4" ht="14.5" customHeight="1" x14ac:dyDescent="0.35">
      <c r="A24414" s="1"/>
      <c r="B24414" s="317">
        <v>44486.948611166357</v>
      </c>
      <c r="C24414" s="316">
        <v>48.393845200334908</v>
      </c>
      <c r="D24414" s="315" t="s">
        <v>82</v>
      </c>
    </row>
    <row r="24415" spans="1:4" ht="14.5" customHeight="1" x14ac:dyDescent="0.35">
      <c r="A24415" s="1"/>
      <c r="B24415" s="317">
        <v>44486.949305610804</v>
      </c>
      <c r="C24415" s="316">
        <v>47.572344254402559</v>
      </c>
      <c r="D24415" s="315" t="s">
        <v>82</v>
      </c>
    </row>
    <row r="24416" spans="1:4" ht="14.5" customHeight="1" x14ac:dyDescent="0.35">
      <c r="A24416" s="1"/>
      <c r="B24416" s="317">
        <v>44486.950000055251</v>
      </c>
      <c r="C24416" s="316">
        <v>46.718837372222332</v>
      </c>
      <c r="D24416" s="315" t="s">
        <v>82</v>
      </c>
    </row>
    <row r="24417" spans="1:4" ht="14.5" customHeight="1" x14ac:dyDescent="0.35">
      <c r="A24417" s="1"/>
      <c r="B24417" s="317">
        <v>44486.950694499697</v>
      </c>
      <c r="C24417" s="316">
        <v>46.043960422699456</v>
      </c>
      <c r="D24417" s="315" t="s">
        <v>82</v>
      </c>
    </row>
    <row r="24418" spans="1:4" ht="14.5" customHeight="1" x14ac:dyDescent="0.35">
      <c r="A24418" s="1"/>
      <c r="B24418" s="317">
        <v>44486.951388944144</v>
      </c>
      <c r="C24418" s="316">
        <v>45.279396483106147</v>
      </c>
      <c r="D24418" s="315" t="s">
        <v>82</v>
      </c>
    </row>
    <row r="24419" spans="1:4" ht="14.5" customHeight="1" x14ac:dyDescent="0.35">
      <c r="A24419" s="1"/>
      <c r="B24419" s="317">
        <v>44486.952083388591</v>
      </c>
      <c r="C24419" s="316">
        <v>44.518313014205582</v>
      </c>
      <c r="D24419" s="315" t="s">
        <v>82</v>
      </c>
    </row>
    <row r="24420" spans="1:4" ht="14.5" customHeight="1" x14ac:dyDescent="0.35">
      <c r="A24420" s="1"/>
      <c r="B24420" s="317">
        <v>44486.952777833038</v>
      </c>
      <c r="C24420" s="316">
        <v>43.660650570702273</v>
      </c>
      <c r="D24420" s="315" t="s">
        <v>82</v>
      </c>
    </row>
    <row r="24421" spans="1:4" ht="14.5" customHeight="1" x14ac:dyDescent="0.35">
      <c r="A24421" s="1"/>
      <c r="B24421" s="317">
        <v>44486.953472277484</v>
      </c>
      <c r="C24421" s="316">
        <v>42.78126279467736</v>
      </c>
      <c r="D24421" s="315" t="s">
        <v>82</v>
      </c>
    </row>
    <row r="24422" spans="1:4" ht="14.5" customHeight="1" x14ac:dyDescent="0.35">
      <c r="A24422" s="1"/>
      <c r="B24422" s="317">
        <v>44486.954166721931</v>
      </c>
      <c r="C24422" s="316">
        <v>42.102217548681075</v>
      </c>
      <c r="D24422" s="315" t="s">
        <v>82</v>
      </c>
    </row>
    <row r="24423" spans="1:4" ht="14.5" customHeight="1" x14ac:dyDescent="0.35">
      <c r="A24423" s="1"/>
      <c r="B24423" s="317">
        <v>44486.954861166378</v>
      </c>
      <c r="C24423" s="316">
        <v>41.323500386082259</v>
      </c>
      <c r="D24423" s="315" t="s">
        <v>82</v>
      </c>
    </row>
    <row r="24424" spans="1:4" ht="14.5" customHeight="1" x14ac:dyDescent="0.35">
      <c r="A24424" s="1"/>
      <c r="B24424" s="317">
        <v>44486.955555610824</v>
      </c>
      <c r="C24424" s="316">
        <v>40.698782772379737</v>
      </c>
      <c r="D24424" s="315" t="s">
        <v>82</v>
      </c>
    </row>
    <row r="24425" spans="1:4" ht="14.5" customHeight="1" x14ac:dyDescent="0.35">
      <c r="A24425" s="1"/>
      <c r="B24425" s="317">
        <v>44486.956250055271</v>
      </c>
      <c r="C24425" s="316">
        <v>40.123247239290507</v>
      </c>
      <c r="D24425" s="315" t="s">
        <v>82</v>
      </c>
    </row>
    <row r="24426" spans="1:4" ht="14.5" customHeight="1" x14ac:dyDescent="0.35">
      <c r="A24426" s="1"/>
      <c r="B24426" s="317">
        <v>44486.956944499718</v>
      </c>
      <c r="C24426" s="316">
        <v>39.554363000023294</v>
      </c>
      <c r="D24426" s="315" t="s">
        <v>82</v>
      </c>
    </row>
    <row r="24427" spans="1:4" ht="14.5" customHeight="1" x14ac:dyDescent="0.35">
      <c r="A24427" s="1"/>
      <c r="B24427" s="317">
        <v>44486.957638944165</v>
      </c>
      <c r="C24427" s="316">
        <v>39.308743912486051</v>
      </c>
      <c r="D24427" s="315" t="s">
        <v>82</v>
      </c>
    </row>
    <row r="24428" spans="1:4" ht="14.5" customHeight="1" x14ac:dyDescent="0.35">
      <c r="A24428" s="1"/>
      <c r="B24428" s="317">
        <v>44486.958333388611</v>
      </c>
      <c r="C24428" s="316">
        <v>39.161676811621874</v>
      </c>
      <c r="D24428" s="315" t="s">
        <v>82</v>
      </c>
    </row>
    <row r="24429" spans="1:4" ht="14.5" customHeight="1" x14ac:dyDescent="0.35">
      <c r="A24429" s="1"/>
      <c r="B24429" s="317">
        <v>44486.959027833058</v>
      </c>
      <c r="C24429" s="316">
        <v>39.135787022119622</v>
      </c>
      <c r="D24429" s="315" t="s">
        <v>82</v>
      </c>
    </row>
    <row r="24430" spans="1:4" ht="14.5" customHeight="1" x14ac:dyDescent="0.35">
      <c r="A24430" s="1"/>
      <c r="B24430" s="317">
        <v>44486.959722277505</v>
      </c>
      <c r="C24430" s="316">
        <v>38.962077781812212</v>
      </c>
      <c r="D24430" s="315" t="s">
        <v>82</v>
      </c>
    </row>
    <row r="24431" spans="1:4" ht="14.5" customHeight="1" x14ac:dyDescent="0.35">
      <c r="A24431" s="1"/>
      <c r="B24431" s="317">
        <v>44486.960416721951</v>
      </c>
      <c r="C24431" s="316">
        <v>38.627829670519958</v>
      </c>
      <c r="D24431" s="315" t="s">
        <v>82</v>
      </c>
    </row>
    <row r="24432" spans="1:4" ht="14.5" customHeight="1" x14ac:dyDescent="0.35">
      <c r="A24432" s="1"/>
      <c r="B24432" s="317">
        <v>44486.961111166398</v>
      </c>
      <c r="C24432" s="316">
        <v>38.237357948075321</v>
      </c>
      <c r="D24432" s="315" t="s">
        <v>82</v>
      </c>
    </row>
    <row r="24433" spans="1:4" ht="14.5" customHeight="1" x14ac:dyDescent="0.35">
      <c r="A24433" s="1"/>
      <c r="B24433" s="317">
        <v>44486.961805610845</v>
      </c>
      <c r="C24433" s="316">
        <v>37.781514644775115</v>
      </c>
      <c r="D24433" s="315" t="s">
        <v>82</v>
      </c>
    </row>
    <row r="24434" spans="1:4" ht="14.5" customHeight="1" x14ac:dyDescent="0.35">
      <c r="A24434" s="1"/>
      <c r="B24434" s="317">
        <v>44486.962500055291</v>
      </c>
      <c r="C24434" s="316">
        <v>37.544153796192646</v>
      </c>
      <c r="D24434" s="315" t="s">
        <v>82</v>
      </c>
    </row>
    <row r="24435" spans="1:4" ht="14.5" customHeight="1" x14ac:dyDescent="0.35">
      <c r="A24435" s="1"/>
      <c r="B24435" s="317">
        <v>44486.963194499738</v>
      </c>
      <c r="C24435" s="316">
        <v>37.144103553533206</v>
      </c>
      <c r="D24435" s="315" t="s">
        <v>82</v>
      </c>
    </row>
    <row r="24436" spans="1:4" ht="14.5" customHeight="1" x14ac:dyDescent="0.35">
      <c r="A24436" s="1"/>
      <c r="B24436" s="317">
        <v>44486.963888944185</v>
      </c>
      <c r="C24436" s="316">
        <v>37.048992743527442</v>
      </c>
      <c r="D24436" s="315" t="s">
        <v>82</v>
      </c>
    </row>
    <row r="24437" spans="1:4" ht="14.5" customHeight="1" x14ac:dyDescent="0.35">
      <c r="A24437" s="1"/>
      <c r="B24437" s="317">
        <v>44486.964583388632</v>
      </c>
      <c r="C24437" s="316">
        <v>37.123868280114642</v>
      </c>
      <c r="D24437" s="315" t="s">
        <v>82</v>
      </c>
    </row>
    <row r="24438" spans="1:4" ht="14.5" customHeight="1" x14ac:dyDescent="0.35">
      <c r="A24438" s="1"/>
      <c r="B24438" s="317">
        <v>44486.965277833078</v>
      </c>
      <c r="C24438" s="316">
        <v>37.331022678921002</v>
      </c>
      <c r="D24438" s="315" t="s">
        <v>82</v>
      </c>
    </row>
    <row r="24439" spans="1:4" ht="14.5" customHeight="1" x14ac:dyDescent="0.35">
      <c r="A24439" s="1"/>
      <c r="B24439" s="317">
        <v>44486.965972277525</v>
      </c>
      <c r="C24439" s="316">
        <v>37.564065628771395</v>
      </c>
      <c r="D24439" s="315" t="s">
        <v>82</v>
      </c>
    </row>
    <row r="24440" spans="1:4" ht="14.5" customHeight="1" x14ac:dyDescent="0.35">
      <c r="A24440" s="1"/>
      <c r="B24440" s="317">
        <v>44486.966666721972</v>
      </c>
      <c r="C24440" s="316">
        <v>37.782558350626886</v>
      </c>
      <c r="D24440" s="315" t="s">
        <v>82</v>
      </c>
    </row>
    <row r="24441" spans="1:4" ht="14.5" customHeight="1" x14ac:dyDescent="0.35">
      <c r="A24441" s="1"/>
      <c r="B24441" s="317">
        <v>44486.967361166418</v>
      </c>
      <c r="C24441" s="316">
        <v>38.355231401736575</v>
      </c>
      <c r="D24441" s="315" t="s">
        <v>82</v>
      </c>
    </row>
    <row r="24442" spans="1:4" ht="14.5" customHeight="1" x14ac:dyDescent="0.35">
      <c r="A24442" s="1"/>
      <c r="B24442" s="317">
        <v>44486.968055610865</v>
      </c>
      <c r="C24442" s="316">
        <v>38.882044738039255</v>
      </c>
      <c r="D24442" s="315" t="s">
        <v>82</v>
      </c>
    </row>
    <row r="24443" spans="1:4" ht="14.5" customHeight="1" x14ac:dyDescent="0.35">
      <c r="A24443" s="1"/>
      <c r="B24443" s="317">
        <v>44486.968750055312</v>
      </c>
      <c r="C24443" s="316">
        <v>39.416440475772831</v>
      </c>
      <c r="D24443" s="315" t="s">
        <v>82</v>
      </c>
    </row>
    <row r="24444" spans="1:4" ht="14.5" customHeight="1" x14ac:dyDescent="0.35">
      <c r="A24444" s="1"/>
      <c r="B24444" s="317">
        <v>44486.969444499759</v>
      </c>
      <c r="C24444" s="316">
        <v>39.868568553631</v>
      </c>
      <c r="D24444" s="315" t="s">
        <v>82</v>
      </c>
    </row>
    <row r="24445" spans="1:4" ht="14.5" customHeight="1" x14ac:dyDescent="0.35">
      <c r="A24445" s="1"/>
      <c r="B24445" s="317">
        <v>44486.970138944205</v>
      </c>
      <c r="C24445" s="316">
        <v>40.368543157959358</v>
      </c>
      <c r="D24445" s="315" t="s">
        <v>82</v>
      </c>
    </row>
    <row r="24446" spans="1:4" ht="14.5" customHeight="1" x14ac:dyDescent="0.35">
      <c r="A24446" s="1"/>
      <c r="B24446" s="317">
        <v>44486.970833388652</v>
      </c>
      <c r="C24446" s="316">
        <v>40.639038383623117</v>
      </c>
      <c r="D24446" s="315" t="s">
        <v>82</v>
      </c>
    </row>
    <row r="24447" spans="1:4" ht="14.5" customHeight="1" x14ac:dyDescent="0.35">
      <c r="A24447" s="1"/>
      <c r="B24447" s="317">
        <v>44486.971527833099</v>
      </c>
      <c r="C24447" s="316">
        <v>40.992391137892263</v>
      </c>
      <c r="D24447" s="315" t="s">
        <v>82</v>
      </c>
    </row>
    <row r="24448" spans="1:4" ht="14.5" customHeight="1" x14ac:dyDescent="0.35">
      <c r="A24448" s="1"/>
      <c r="B24448" s="317">
        <v>44486.972222277545</v>
      </c>
      <c r="C24448" s="316">
        <v>41.254176438313635</v>
      </c>
      <c r="D24448" s="315" t="s">
        <v>82</v>
      </c>
    </row>
    <row r="24449" spans="1:4" ht="14.5" customHeight="1" x14ac:dyDescent="0.35">
      <c r="A24449" s="1"/>
      <c r="B24449" s="317">
        <v>44486.972916721992</v>
      </c>
      <c r="C24449" s="316">
        <v>41.434647304057336</v>
      </c>
      <c r="D24449" s="315" t="s">
        <v>82</v>
      </c>
    </row>
    <row r="24450" spans="1:4" ht="14.5" customHeight="1" x14ac:dyDescent="0.35">
      <c r="A24450" s="1"/>
      <c r="B24450" s="317">
        <v>44486.973611166439</v>
      </c>
      <c r="C24450" s="316">
        <v>41.737042131311803</v>
      </c>
      <c r="D24450" s="315" t="s">
        <v>82</v>
      </c>
    </row>
    <row r="24451" spans="1:4" ht="14.5" customHeight="1" x14ac:dyDescent="0.35">
      <c r="A24451" s="1"/>
      <c r="B24451" s="317">
        <v>44486.974305610885</v>
      </c>
      <c r="C24451" s="316">
        <v>42.17393193558091</v>
      </c>
      <c r="D24451" s="315" t="s">
        <v>82</v>
      </c>
    </row>
    <row r="24452" spans="1:4" ht="14.5" customHeight="1" x14ac:dyDescent="0.35">
      <c r="A24452" s="1"/>
      <c r="B24452" s="317">
        <v>44486.975000055332</v>
      </c>
      <c r="C24452" s="316">
        <v>42.076473472841705</v>
      </c>
      <c r="D24452" s="315" t="s">
        <v>82</v>
      </c>
    </row>
    <row r="24453" spans="1:4" ht="14.5" customHeight="1" x14ac:dyDescent="0.35">
      <c r="A24453" s="1"/>
      <c r="B24453" s="317">
        <v>44486.975694499779</v>
      </c>
      <c r="C24453" s="316">
        <v>41.727290996492954</v>
      </c>
      <c r="D24453" s="315" t="s">
        <v>82</v>
      </c>
    </row>
    <row r="24454" spans="1:4" ht="14.5" customHeight="1" x14ac:dyDescent="0.35">
      <c r="A24454" s="1"/>
      <c r="B24454" s="317">
        <v>44486.976388944226</v>
      </c>
      <c r="C24454" s="316">
        <v>41.5690732740768</v>
      </c>
      <c r="D24454" s="315" t="s">
        <v>82</v>
      </c>
    </row>
    <row r="24455" spans="1:4" ht="14.5" customHeight="1" x14ac:dyDescent="0.35">
      <c r="A24455" s="1"/>
      <c r="B24455" s="317">
        <v>44486.977083388672</v>
      </c>
      <c r="C24455" s="316">
        <v>41.826923550579039</v>
      </c>
      <c r="D24455" s="315" t="s">
        <v>82</v>
      </c>
    </row>
    <row r="24456" spans="1:4" ht="14.5" customHeight="1" x14ac:dyDescent="0.35">
      <c r="A24456" s="1"/>
      <c r="B24456" s="317">
        <v>44486.977777833119</v>
      </c>
      <c r="C24456" s="316">
        <v>41.257705335143449</v>
      </c>
      <c r="D24456" s="315" t="s">
        <v>82</v>
      </c>
    </row>
    <row r="24457" spans="1:4" ht="14.5" customHeight="1" x14ac:dyDescent="0.35">
      <c r="A24457" s="1"/>
      <c r="B24457" s="317">
        <v>44486.978472277566</v>
      </c>
      <c r="C24457" s="316">
        <v>40.30148421576596</v>
      </c>
      <c r="D24457" s="315" t="s">
        <v>82</v>
      </c>
    </row>
    <row r="24458" spans="1:4" ht="14.5" customHeight="1" x14ac:dyDescent="0.35">
      <c r="A24458" s="1"/>
      <c r="B24458" s="317">
        <v>44486.979166722012</v>
      </c>
      <c r="C24458" s="316">
        <v>39.780982035761312</v>
      </c>
      <c r="D24458" s="315" t="s">
        <v>82</v>
      </c>
    </row>
    <row r="24459" spans="1:4" ht="14.5" customHeight="1" x14ac:dyDescent="0.35">
      <c r="A24459" s="1"/>
      <c r="B24459" s="317">
        <v>44486.979861166459</v>
      </c>
      <c r="C24459" s="316">
        <v>39.224437436961061</v>
      </c>
      <c r="D24459" s="315" t="s">
        <v>82</v>
      </c>
    </row>
    <row r="24460" spans="1:4" ht="14.5" customHeight="1" x14ac:dyDescent="0.35">
      <c r="A24460" s="1"/>
      <c r="B24460" s="317">
        <v>44486.980555610906</v>
      </c>
      <c r="C24460" s="316">
        <v>38.622174380982564</v>
      </c>
      <c r="D24460" s="315" t="s">
        <v>82</v>
      </c>
    </row>
    <row r="24461" spans="1:4" ht="14.5" customHeight="1" x14ac:dyDescent="0.35">
      <c r="A24461" s="1"/>
      <c r="B24461" s="317">
        <v>44486.981250055353</v>
      </c>
      <c r="C24461" s="316">
        <v>38.200036882962259</v>
      </c>
      <c r="D24461" s="315" t="s">
        <v>82</v>
      </c>
    </row>
    <row r="24462" spans="1:4" ht="14.5" customHeight="1" x14ac:dyDescent="0.35">
      <c r="A24462" s="1"/>
      <c r="B24462" s="317">
        <v>44486.981944499799</v>
      </c>
      <c r="C24462" s="316">
        <v>37.937287119901157</v>
      </c>
      <c r="D24462" s="315" t="s">
        <v>82</v>
      </c>
    </row>
    <row r="24463" spans="1:4" ht="14.5" customHeight="1" x14ac:dyDescent="0.35">
      <c r="A24463" s="1"/>
      <c r="B24463" s="317">
        <v>44486.982638944246</v>
      </c>
      <c r="C24463" s="316">
        <v>37.57905409231801</v>
      </c>
      <c r="D24463" s="315" t="s">
        <v>82</v>
      </c>
    </row>
    <row r="24464" spans="1:4" ht="14.5" customHeight="1" x14ac:dyDescent="0.35">
      <c r="A24464" s="1"/>
      <c r="B24464" s="317">
        <v>44486.983333388693</v>
      </c>
      <c r="C24464" s="316">
        <v>37.251944579046295</v>
      </c>
      <c r="D24464" s="315" t="s">
        <v>82</v>
      </c>
    </row>
    <row r="24465" spans="1:4" ht="14.5" customHeight="1" x14ac:dyDescent="0.35">
      <c r="A24465" s="1"/>
      <c r="B24465" s="317">
        <v>44486.984027833139</v>
      </c>
      <c r="C24465" s="316">
        <v>37.216278312550273</v>
      </c>
      <c r="D24465" s="315" t="s">
        <v>82</v>
      </c>
    </row>
    <row r="24466" spans="1:4" ht="14.5" customHeight="1" x14ac:dyDescent="0.35">
      <c r="A24466" s="1"/>
      <c r="B24466" s="317">
        <v>44486.984722277586</v>
      </c>
      <c r="C24466" s="316">
        <v>38.242449738542199</v>
      </c>
      <c r="D24466" s="315" t="s">
        <v>82</v>
      </c>
    </row>
    <row r="24467" spans="1:4" ht="14.5" customHeight="1" x14ac:dyDescent="0.35">
      <c r="A24467" s="1"/>
      <c r="B24467" s="317">
        <v>44486.985416722033</v>
      </c>
      <c r="C24467" s="316">
        <v>39.744699690014627</v>
      </c>
      <c r="D24467" s="315" t="s">
        <v>82</v>
      </c>
    </row>
    <row r="24468" spans="1:4" ht="14.5" customHeight="1" x14ac:dyDescent="0.35">
      <c r="A24468" s="1"/>
      <c r="B24468" s="317">
        <v>44486.98611116648</v>
      </c>
      <c r="C24468" s="316">
        <v>38.850610951958032</v>
      </c>
      <c r="D24468" s="315" t="s">
        <v>82</v>
      </c>
    </row>
    <row r="24469" spans="1:4" ht="14.5" customHeight="1" x14ac:dyDescent="0.35">
      <c r="A24469" s="1"/>
      <c r="B24469" s="317">
        <v>44486.986805610926</v>
      </c>
      <c r="C24469" s="316">
        <v>38.078522018577011</v>
      </c>
      <c r="D24469" s="315" t="s">
        <v>82</v>
      </c>
    </row>
    <row r="24470" spans="1:4" ht="14.5" customHeight="1" x14ac:dyDescent="0.35">
      <c r="A24470" s="1"/>
      <c r="B24470" s="317">
        <v>44486.987500055373</v>
      </c>
      <c r="C24470" s="316">
        <v>37.6909795627192</v>
      </c>
      <c r="D24470" s="315" t="s">
        <v>82</v>
      </c>
    </row>
    <row r="24471" spans="1:4" ht="14.5" customHeight="1" x14ac:dyDescent="0.35">
      <c r="A24471" s="1"/>
      <c r="B24471" s="317">
        <v>44486.98819449982</v>
      </c>
      <c r="C24471" s="316">
        <v>37.256392419398374</v>
      </c>
      <c r="D24471" s="315" t="s">
        <v>82</v>
      </c>
    </row>
    <row r="24472" spans="1:4" ht="14.5" customHeight="1" x14ac:dyDescent="0.35">
      <c r="A24472" s="1"/>
      <c r="B24472" s="317">
        <v>44486.988888944266</v>
      </c>
      <c r="C24472" s="316">
        <v>36.946441610669716</v>
      </c>
      <c r="D24472" s="315" t="s">
        <v>82</v>
      </c>
    </row>
    <row r="24473" spans="1:4" ht="14.5" customHeight="1" x14ac:dyDescent="0.35">
      <c r="A24473" s="1"/>
      <c r="B24473" s="317">
        <v>44486.989583388713</v>
      </c>
      <c r="C24473" s="316">
        <v>36.82216048674406</v>
      </c>
      <c r="D24473" s="315" t="s">
        <v>82</v>
      </c>
    </row>
    <row r="24474" spans="1:4" ht="14.5" customHeight="1" x14ac:dyDescent="0.35">
      <c r="A24474" s="1"/>
      <c r="B24474" s="317">
        <v>44486.99027783316</v>
      </c>
      <c r="C24474" s="316">
        <v>36.92413418877792</v>
      </c>
      <c r="D24474" s="315" t="s">
        <v>82</v>
      </c>
    </row>
    <row r="24475" spans="1:4" ht="14.5" customHeight="1" x14ac:dyDescent="0.35">
      <c r="A24475" s="1"/>
      <c r="B24475" s="317">
        <v>44486.990972277606</v>
      </c>
      <c r="C24475" s="316">
        <v>36.938023674715076</v>
      </c>
      <c r="D24475" s="315" t="s">
        <v>82</v>
      </c>
    </row>
    <row r="24476" spans="1:4" ht="14.5" customHeight="1" x14ac:dyDescent="0.35">
      <c r="A24476" s="1"/>
      <c r="B24476" s="317">
        <v>44486.991666722053</v>
      </c>
      <c r="C24476" s="316">
        <v>36.870789099513786</v>
      </c>
      <c r="D24476" s="315" t="s">
        <v>82</v>
      </c>
    </row>
    <row r="24477" spans="1:4" ht="14.5" customHeight="1" x14ac:dyDescent="0.35">
      <c r="A24477" s="1"/>
      <c r="B24477" s="317">
        <v>44486.9923611665</v>
      </c>
      <c r="C24477" s="316">
        <v>36.768323791761453</v>
      </c>
      <c r="D24477" s="315" t="s">
        <v>82</v>
      </c>
    </row>
    <row r="24478" spans="1:4" ht="14.5" customHeight="1" x14ac:dyDescent="0.35">
      <c r="A24478" s="1"/>
      <c r="B24478" s="317">
        <v>44486.993055610947</v>
      </c>
      <c r="C24478" s="316">
        <v>36.969650976992369</v>
      </c>
      <c r="D24478" s="315" t="s">
        <v>82</v>
      </c>
    </row>
    <row r="24479" spans="1:4" ht="14.5" customHeight="1" x14ac:dyDescent="0.35">
      <c r="A24479" s="1"/>
      <c r="B24479" s="317">
        <v>44486.993750055393</v>
      </c>
      <c r="C24479" s="316">
        <v>37.773683382202094</v>
      </c>
      <c r="D24479" s="315" t="s">
        <v>82</v>
      </c>
    </row>
    <row r="24480" spans="1:4" ht="14.5" customHeight="1" x14ac:dyDescent="0.35">
      <c r="A24480" s="1"/>
      <c r="B24480" s="317">
        <v>44486.99444449984</v>
      </c>
      <c r="C24480" s="316">
        <v>39.268957669233593</v>
      </c>
      <c r="D24480" s="315" t="s">
        <v>82</v>
      </c>
    </row>
    <row r="24481" spans="1:4" ht="14.5" customHeight="1" x14ac:dyDescent="0.35">
      <c r="A24481" s="1"/>
      <c r="B24481" s="317">
        <v>44486.995138944287</v>
      </c>
      <c r="C24481" s="316">
        <v>40.938200872366238</v>
      </c>
      <c r="D24481" s="315" t="s">
        <v>82</v>
      </c>
    </row>
    <row r="24482" spans="1:4" ht="14.5" customHeight="1" x14ac:dyDescent="0.35">
      <c r="A24482" s="1"/>
      <c r="B24482" s="317">
        <v>44486.995833388733</v>
      </c>
      <c r="C24482" s="316">
        <v>41.906698986513462</v>
      </c>
      <c r="D24482" s="315" t="s">
        <v>82</v>
      </c>
    </row>
    <row r="24483" spans="1:4" ht="14.5" customHeight="1" x14ac:dyDescent="0.35">
      <c r="A24483" s="1"/>
      <c r="B24483" s="317">
        <v>44486.99652783318</v>
      </c>
      <c r="C24483" s="316">
        <v>42.447718459144625</v>
      </c>
      <c r="D24483" s="315" t="s">
        <v>82</v>
      </c>
    </row>
    <row r="24484" spans="1:4" ht="14.5" customHeight="1" x14ac:dyDescent="0.35">
      <c r="A24484" s="1"/>
      <c r="B24484" s="317">
        <v>44486.997222277627</v>
      </c>
      <c r="C24484" s="316">
        <v>42.003130900155519</v>
      </c>
      <c r="D24484" s="315" t="s">
        <v>82</v>
      </c>
    </row>
    <row r="24485" spans="1:4" ht="14.5" customHeight="1" x14ac:dyDescent="0.35">
      <c r="A24485" s="1"/>
      <c r="B24485" s="317">
        <v>44486.997916722074</v>
      </c>
      <c r="C24485" s="316">
        <v>41.045942648949371</v>
      </c>
      <c r="D24485" s="315" t="s">
        <v>82</v>
      </c>
    </row>
    <row r="24486" spans="1:4" ht="14.5" customHeight="1" x14ac:dyDescent="0.35">
      <c r="A24486" s="1"/>
      <c r="B24486" s="317">
        <v>44486.99861116652</v>
      </c>
      <c r="C24486" s="316">
        <v>40.720434509165351</v>
      </c>
      <c r="D24486" s="315" t="s">
        <v>82</v>
      </c>
    </row>
    <row r="24487" spans="1:4" ht="14.5" customHeight="1" x14ac:dyDescent="0.35">
      <c r="A24487" s="1"/>
      <c r="B24487" s="317">
        <v>44486.999305610967</v>
      </c>
      <c r="C24487" s="316">
        <v>40.71965292041083</v>
      </c>
      <c r="D24487" s="315" t="s">
        <v>82</v>
      </c>
    </row>
    <row r="24488" spans="1:4" ht="14.5" customHeight="1" x14ac:dyDescent="0.35">
      <c r="A24488" s="1"/>
      <c r="B24488" s="317">
        <v>44487.000000055414</v>
      </c>
      <c r="C24488" s="316">
        <v>12.097500093767698</v>
      </c>
      <c r="D24488" s="315" t="s">
        <v>350</v>
      </c>
    </row>
    <row r="24489" spans="1:4" ht="14.5" customHeight="1" x14ac:dyDescent="0.35">
      <c r="A24489" s="1"/>
      <c r="B24489" s="317">
        <v>44487.00069449986</v>
      </c>
      <c r="C24489" s="316">
        <v>38.079280109662797</v>
      </c>
      <c r="D24489" s="315" t="s">
        <v>82</v>
      </c>
    </row>
    <row r="24490" spans="1:4" ht="14.5" customHeight="1" x14ac:dyDescent="0.35">
      <c r="A24490" s="1"/>
      <c r="B24490" s="317">
        <v>44487.001388944307</v>
      </c>
      <c r="C24490" s="316">
        <v>38.144953851738443</v>
      </c>
      <c r="D24490" s="315" t="s">
        <v>82</v>
      </c>
    </row>
    <row r="24491" spans="1:4" ht="14.5" customHeight="1" x14ac:dyDescent="0.35">
      <c r="A24491" s="1"/>
      <c r="B24491" s="317">
        <v>44487.002083388754</v>
      </c>
      <c r="C24491" s="316">
        <v>39.541842849293609</v>
      </c>
      <c r="D24491" s="315" t="s">
        <v>82</v>
      </c>
    </row>
    <row r="24492" spans="1:4" ht="14.5" customHeight="1" x14ac:dyDescent="0.35">
      <c r="A24492" s="1"/>
      <c r="B24492" s="317">
        <v>44487.002777833201</v>
      </c>
      <c r="C24492" s="316">
        <v>40.156338031639464</v>
      </c>
      <c r="D24492" s="315" t="s">
        <v>82</v>
      </c>
    </row>
    <row r="24493" spans="1:4" ht="14.5" customHeight="1" x14ac:dyDescent="0.35">
      <c r="A24493" s="1"/>
      <c r="B24493" s="317">
        <v>44487.003472277647</v>
      </c>
      <c r="C24493" s="316">
        <v>37.831498939231579</v>
      </c>
      <c r="D24493" s="315" t="s">
        <v>82</v>
      </c>
    </row>
    <row r="24494" spans="1:4" ht="14.5" customHeight="1" x14ac:dyDescent="0.35">
      <c r="A24494" s="1"/>
      <c r="B24494" s="317">
        <v>44487.004166722094</v>
      </c>
      <c r="C24494" s="316">
        <v>36.559252001611945</v>
      </c>
      <c r="D24494" s="315" t="s">
        <v>82</v>
      </c>
    </row>
    <row r="24495" spans="1:4" ht="14.5" customHeight="1" x14ac:dyDescent="0.35">
      <c r="A24495" s="1"/>
      <c r="B24495" s="317">
        <v>44487.004861166541</v>
      </c>
      <c r="C24495" s="316">
        <v>35.737930914933287</v>
      </c>
      <c r="D24495" s="315" t="s">
        <v>82</v>
      </c>
    </row>
    <row r="24496" spans="1:4" ht="14.5" customHeight="1" x14ac:dyDescent="0.35">
      <c r="A24496" s="1"/>
      <c r="B24496" s="317">
        <v>44487.005555610987</v>
      </c>
      <c r="C24496" s="316">
        <v>34.929131814634701</v>
      </c>
      <c r="D24496" s="315" t="s">
        <v>82</v>
      </c>
    </row>
    <row r="24497" spans="1:4" ht="14.5" customHeight="1" x14ac:dyDescent="0.35">
      <c r="A24497" s="1"/>
      <c r="B24497" s="317">
        <v>44487.006250055434</v>
      </c>
      <c r="C24497" s="316">
        <v>34.143215797668866</v>
      </c>
      <c r="D24497" s="315" t="s">
        <v>82</v>
      </c>
    </row>
    <row r="24498" spans="1:4" ht="14.5" customHeight="1" x14ac:dyDescent="0.35">
      <c r="A24498" s="1"/>
      <c r="B24498" s="317">
        <v>44487.006944499881</v>
      </c>
      <c r="C24498" s="316">
        <v>33.371614228498466</v>
      </c>
      <c r="D24498" s="315" t="s">
        <v>82</v>
      </c>
    </row>
    <row r="24499" spans="1:4" ht="14.5" customHeight="1" x14ac:dyDescent="0.35">
      <c r="A24499" s="1"/>
      <c r="B24499" s="317">
        <v>44487.007638944327</v>
      </c>
      <c r="C24499" s="316">
        <v>32.876857409304165</v>
      </c>
      <c r="D24499" s="315" t="s">
        <v>82</v>
      </c>
    </row>
    <row r="24500" spans="1:4" ht="14.5" customHeight="1" x14ac:dyDescent="0.35">
      <c r="A24500" s="1"/>
      <c r="B24500" s="317">
        <v>44487.008333388774</v>
      </c>
      <c r="C24500" s="316">
        <v>33.346535527926363</v>
      </c>
      <c r="D24500" s="315" t="s">
        <v>82</v>
      </c>
    </row>
    <row r="24501" spans="1:4" ht="14.5" customHeight="1" x14ac:dyDescent="0.35">
      <c r="A24501" s="1"/>
      <c r="B24501" s="317">
        <v>44487.009027833221</v>
      </c>
      <c r="C24501" s="316">
        <v>34.105274410387693</v>
      </c>
      <c r="D24501" s="315" t="s">
        <v>82</v>
      </c>
    </row>
    <row r="24502" spans="1:4" ht="14.5" customHeight="1" x14ac:dyDescent="0.35">
      <c r="A24502" s="1"/>
      <c r="B24502" s="317">
        <v>44487.009722277668</v>
      </c>
      <c r="C24502" s="316">
        <v>32.560572660631443</v>
      </c>
      <c r="D24502" s="315" t="s">
        <v>82</v>
      </c>
    </row>
    <row r="24503" spans="1:4" ht="14.5" customHeight="1" x14ac:dyDescent="0.35">
      <c r="A24503" s="1"/>
      <c r="B24503" s="317">
        <v>44487.010416722114</v>
      </c>
      <c r="C24503" s="316">
        <v>31.694169734411602</v>
      </c>
      <c r="D24503" s="315" t="s">
        <v>82</v>
      </c>
    </row>
    <row r="24504" spans="1:4" ht="14.5" customHeight="1" x14ac:dyDescent="0.35">
      <c r="A24504" s="1"/>
      <c r="B24504" s="317">
        <v>44487.011111166561</v>
      </c>
      <c r="C24504" s="316">
        <v>31.631201018433298</v>
      </c>
      <c r="D24504" s="315" t="s">
        <v>82</v>
      </c>
    </row>
    <row r="24505" spans="1:4" ht="14.5" customHeight="1" x14ac:dyDescent="0.35">
      <c r="A24505" s="1"/>
      <c r="B24505" s="317">
        <v>44487.011805611008</v>
      </c>
      <c r="C24505" s="316">
        <v>33.292523958001404</v>
      </c>
      <c r="D24505" s="315" t="s">
        <v>82</v>
      </c>
    </row>
    <row r="24506" spans="1:4" ht="14.5" customHeight="1" x14ac:dyDescent="0.35">
      <c r="A24506" s="1"/>
      <c r="B24506" s="317">
        <v>44487.012500055454</v>
      </c>
      <c r="C24506" s="316">
        <v>33.386105260270412</v>
      </c>
      <c r="D24506" s="315" t="s">
        <v>82</v>
      </c>
    </row>
    <row r="24507" spans="1:4" ht="14.5" customHeight="1" x14ac:dyDescent="0.35">
      <c r="A24507" s="1"/>
      <c r="B24507" s="317">
        <v>44487.013194499901</v>
      </c>
      <c r="C24507" s="316">
        <v>31.523340539447965</v>
      </c>
      <c r="D24507" s="315" t="s">
        <v>82</v>
      </c>
    </row>
    <row r="24508" spans="1:4" ht="14.5" customHeight="1" x14ac:dyDescent="0.35">
      <c r="A24508" s="1"/>
      <c r="B24508" s="317">
        <v>44487.013888944348</v>
      </c>
      <c r="C24508" s="316">
        <v>30.92997569288806</v>
      </c>
      <c r="D24508" s="315" t="s">
        <v>82</v>
      </c>
    </row>
    <row r="24509" spans="1:4" ht="14.5" customHeight="1" x14ac:dyDescent="0.35">
      <c r="A24509" s="1"/>
      <c r="B24509" s="317">
        <v>44487.014583388795</v>
      </c>
      <c r="C24509" s="316">
        <v>30.348190754737878</v>
      </c>
      <c r="D24509" s="315" t="s">
        <v>82</v>
      </c>
    </row>
    <row r="24510" spans="1:4" ht="14.5" customHeight="1" x14ac:dyDescent="0.35">
      <c r="A24510" s="1"/>
      <c r="B24510" s="317">
        <v>44487.015277833241</v>
      </c>
      <c r="C24510" s="316">
        <v>29.695272031894032</v>
      </c>
      <c r="D24510" s="315" t="s">
        <v>82</v>
      </c>
    </row>
    <row r="24511" spans="1:4" ht="14.5" customHeight="1" x14ac:dyDescent="0.35">
      <c r="A24511" s="1"/>
      <c r="B24511" s="317">
        <v>44487.015972277688</v>
      </c>
      <c r="C24511" s="316">
        <v>28.988449408659168</v>
      </c>
      <c r="D24511" s="315" t="s">
        <v>82</v>
      </c>
    </row>
    <row r="24512" spans="1:4" ht="14.5" customHeight="1" x14ac:dyDescent="0.35">
      <c r="A24512" s="1"/>
      <c r="B24512" s="317">
        <v>44487.016666722135</v>
      </c>
      <c r="C24512" s="316">
        <v>28.547156372818669</v>
      </c>
      <c r="D24512" s="315" t="s">
        <v>82</v>
      </c>
    </row>
    <row r="24513" spans="1:4" ht="14.5" customHeight="1" x14ac:dyDescent="0.35">
      <c r="A24513" s="1"/>
      <c r="B24513" s="317">
        <v>44487.017361166581</v>
      </c>
      <c r="C24513" s="316">
        <v>28.219049977715866</v>
      </c>
      <c r="D24513" s="315" t="s">
        <v>82</v>
      </c>
    </row>
    <row r="24514" spans="1:4" ht="14.5" customHeight="1" x14ac:dyDescent="0.35">
      <c r="A24514" s="1"/>
      <c r="B24514" s="317">
        <v>44487.018055611028</v>
      </c>
      <c r="C24514" s="316">
        <v>28.574698679662834</v>
      </c>
      <c r="D24514" s="315" t="s">
        <v>82</v>
      </c>
    </row>
    <row r="24515" spans="1:4" ht="14.5" customHeight="1" x14ac:dyDescent="0.35">
      <c r="A24515" s="1"/>
      <c r="B24515" s="317">
        <v>44487.018750055475</v>
      </c>
      <c r="C24515" s="316">
        <v>28.906581047758422</v>
      </c>
      <c r="D24515" s="315" t="s">
        <v>82</v>
      </c>
    </row>
    <row r="24516" spans="1:4" ht="14.5" customHeight="1" x14ac:dyDescent="0.35">
      <c r="A24516" s="1"/>
      <c r="B24516" s="317">
        <v>44487.019444499922</v>
      </c>
      <c r="C24516" s="316">
        <v>28.061251308890739</v>
      </c>
      <c r="D24516" s="315" t="s">
        <v>82</v>
      </c>
    </row>
    <row r="24517" spans="1:4" ht="14.5" customHeight="1" x14ac:dyDescent="0.35">
      <c r="A24517" s="1"/>
      <c r="B24517" s="317">
        <v>44487.020138944368</v>
      </c>
      <c r="C24517" s="316">
        <v>27.649310642729688</v>
      </c>
      <c r="D24517" s="315" t="s">
        <v>82</v>
      </c>
    </row>
    <row r="24518" spans="1:4" ht="14.5" customHeight="1" x14ac:dyDescent="0.35">
      <c r="A24518" s="1"/>
      <c r="B24518" s="317">
        <v>44487.020833388815</v>
      </c>
      <c r="C24518" s="316">
        <v>28.941942763820894</v>
      </c>
      <c r="D24518" s="315" t="s">
        <v>82</v>
      </c>
    </row>
    <row r="24519" spans="1:4" ht="14.5" customHeight="1" x14ac:dyDescent="0.35">
      <c r="A24519" s="1"/>
      <c r="B24519" s="317">
        <v>44487.021527833262</v>
      </c>
      <c r="C24519" s="316">
        <v>30.520405841458704</v>
      </c>
      <c r="D24519" s="315" t="s">
        <v>82</v>
      </c>
    </row>
    <row r="24520" spans="1:4" ht="14.5" customHeight="1" x14ac:dyDescent="0.35">
      <c r="A24520" s="1"/>
      <c r="B24520" s="317">
        <v>44487.022222277708</v>
      </c>
      <c r="C24520" s="316">
        <v>29.148753253193959</v>
      </c>
      <c r="D24520" s="315" t="s">
        <v>82</v>
      </c>
    </row>
    <row r="24521" spans="1:4" ht="14.5" customHeight="1" x14ac:dyDescent="0.35">
      <c r="A24521" s="1"/>
      <c r="B24521" s="317">
        <v>44487.022916722155</v>
      </c>
      <c r="C24521" s="316">
        <v>27.953316332996472</v>
      </c>
      <c r="D24521" s="315" t="s">
        <v>82</v>
      </c>
    </row>
    <row r="24522" spans="1:4" ht="14.5" customHeight="1" x14ac:dyDescent="0.35">
      <c r="A24522" s="1"/>
      <c r="B24522" s="317">
        <v>44487.023611166602</v>
      </c>
      <c r="C24522" s="316">
        <v>27.580521705968327</v>
      </c>
      <c r="D24522" s="315" t="s">
        <v>82</v>
      </c>
    </row>
    <row r="24523" spans="1:4" ht="14.5" customHeight="1" x14ac:dyDescent="0.35">
      <c r="A24523" s="1"/>
      <c r="B24523" s="317">
        <v>44487.024305611048</v>
      </c>
      <c r="C24523" s="316">
        <v>27.168521497367085</v>
      </c>
      <c r="D24523" s="315" t="s">
        <v>82</v>
      </c>
    </row>
    <row r="24524" spans="1:4" ht="14.5" customHeight="1" x14ac:dyDescent="0.35">
      <c r="A24524" s="1"/>
      <c r="B24524" s="317">
        <v>44487.025000055495</v>
      </c>
      <c r="C24524" s="316">
        <v>27.273348413579516</v>
      </c>
      <c r="D24524" s="315" t="s">
        <v>82</v>
      </c>
    </row>
    <row r="24525" spans="1:4" ht="14.5" customHeight="1" x14ac:dyDescent="0.35">
      <c r="A24525" s="1"/>
      <c r="B24525" s="317">
        <v>44487.025694499942</v>
      </c>
      <c r="C24525" s="316">
        <v>28.230716213782337</v>
      </c>
      <c r="D24525" s="315" t="s">
        <v>82</v>
      </c>
    </row>
    <row r="24526" spans="1:4" ht="14.5" customHeight="1" x14ac:dyDescent="0.35">
      <c r="A24526" s="1"/>
      <c r="B24526" s="317">
        <v>44487.026388944389</v>
      </c>
      <c r="C24526" s="316">
        <v>28.960448508254679</v>
      </c>
      <c r="D24526" s="315" t="s">
        <v>82</v>
      </c>
    </row>
    <row r="24527" spans="1:4" ht="14.5" customHeight="1" x14ac:dyDescent="0.35">
      <c r="A24527" s="1"/>
      <c r="B24527" s="317">
        <v>44487.027083388835</v>
      </c>
      <c r="C24527" s="316">
        <v>29.769275790040652</v>
      </c>
      <c r="D24527" s="315" t="s">
        <v>82</v>
      </c>
    </row>
    <row r="24528" spans="1:4" ht="14.5" customHeight="1" x14ac:dyDescent="0.35">
      <c r="A24528" s="1"/>
      <c r="B24528" s="317">
        <v>44487.027777833282</v>
      </c>
      <c r="C24528" s="316">
        <v>30.790018859834525</v>
      </c>
      <c r="D24528" s="315" t="s">
        <v>82</v>
      </c>
    </row>
    <row r="24529" spans="1:4" ht="14.5" customHeight="1" x14ac:dyDescent="0.35">
      <c r="A24529" s="1"/>
      <c r="B24529" s="317">
        <v>44487.028472277729</v>
      </c>
      <c r="C24529" s="316">
        <v>32.024319819332838</v>
      </c>
      <c r="D24529" s="315" t="s">
        <v>82</v>
      </c>
    </row>
    <row r="24530" spans="1:4" ht="14.5" customHeight="1" x14ac:dyDescent="0.35">
      <c r="A24530" s="1"/>
      <c r="B24530" s="317">
        <v>44487.029166722175</v>
      </c>
      <c r="C24530" s="316">
        <v>31.19802635400556</v>
      </c>
      <c r="D24530" s="315" t="s">
        <v>82</v>
      </c>
    </row>
    <row r="24531" spans="1:4" ht="14.5" customHeight="1" x14ac:dyDescent="0.35">
      <c r="A24531" s="1"/>
      <c r="B24531" s="317">
        <v>44487.029861166622</v>
      </c>
      <c r="C24531" s="316">
        <v>29.779470081743785</v>
      </c>
      <c r="D24531" s="315" t="s">
        <v>82</v>
      </c>
    </row>
    <row r="24532" spans="1:4" ht="14.5" customHeight="1" x14ac:dyDescent="0.35">
      <c r="A24532" s="1"/>
      <c r="B24532" s="317">
        <v>44487.030555611069</v>
      </c>
      <c r="C24532" s="316">
        <v>29.106732366384918</v>
      </c>
      <c r="D24532" s="315" t="s">
        <v>82</v>
      </c>
    </row>
    <row r="24533" spans="1:4" ht="14.5" customHeight="1" x14ac:dyDescent="0.35">
      <c r="A24533" s="1"/>
      <c r="B24533" s="317">
        <v>44487.031250055516</v>
      </c>
      <c r="C24533" s="316">
        <v>29.095768888086603</v>
      </c>
      <c r="D24533" s="315" t="s">
        <v>82</v>
      </c>
    </row>
    <row r="24534" spans="1:4" ht="14.5" customHeight="1" x14ac:dyDescent="0.35">
      <c r="A24534" s="1"/>
      <c r="B24534" s="317">
        <v>44487.031944499962</v>
      </c>
      <c r="C24534" s="316">
        <v>30.898145944236116</v>
      </c>
      <c r="D24534" s="315" t="s">
        <v>82</v>
      </c>
    </row>
    <row r="24535" spans="1:4" ht="14.5" customHeight="1" x14ac:dyDescent="0.35">
      <c r="A24535" s="1"/>
      <c r="B24535" s="317">
        <v>44487.032638944409</v>
      </c>
      <c r="C24535" s="316">
        <v>31.067051674303851</v>
      </c>
      <c r="D24535" s="315" t="s">
        <v>82</v>
      </c>
    </row>
    <row r="24536" spans="1:4" ht="14.5" customHeight="1" x14ac:dyDescent="0.35">
      <c r="A24536" s="1"/>
      <c r="B24536" s="317">
        <v>44487.033333388856</v>
      </c>
      <c r="C24536" s="316">
        <v>28.653697259194935</v>
      </c>
      <c r="D24536" s="315" t="s">
        <v>82</v>
      </c>
    </row>
    <row r="24537" spans="1:4" ht="14.5" customHeight="1" x14ac:dyDescent="0.35">
      <c r="A24537" s="1"/>
      <c r="B24537" s="317">
        <v>44487.034027833302</v>
      </c>
      <c r="C24537" s="316">
        <v>27.637289958648033</v>
      </c>
      <c r="D24537" s="315" t="s">
        <v>82</v>
      </c>
    </row>
    <row r="24538" spans="1:4" ht="14.5" customHeight="1" x14ac:dyDescent="0.35">
      <c r="A24538" s="1"/>
      <c r="B24538" s="317">
        <v>44487.034722277749</v>
      </c>
      <c r="C24538" s="316">
        <v>26.825323444914343</v>
      </c>
      <c r="D24538" s="315" t="s">
        <v>82</v>
      </c>
    </row>
    <row r="24539" spans="1:4" ht="14.5" customHeight="1" x14ac:dyDescent="0.35">
      <c r="A24539" s="1"/>
      <c r="B24539" s="317">
        <v>44487.035416722196</v>
      </c>
      <c r="C24539" s="316">
        <v>26.303694488494269</v>
      </c>
      <c r="D24539" s="315" t="s">
        <v>82</v>
      </c>
    </row>
    <row r="24540" spans="1:4" ht="14.5" customHeight="1" x14ac:dyDescent="0.35">
      <c r="A24540" s="1"/>
      <c r="B24540" s="317">
        <v>44487.036111166643</v>
      </c>
      <c r="C24540" s="316">
        <v>26.720464147461946</v>
      </c>
      <c r="D24540" s="315" t="s">
        <v>82</v>
      </c>
    </row>
    <row r="24541" spans="1:4" ht="14.5" customHeight="1" x14ac:dyDescent="0.35">
      <c r="A24541" s="1"/>
      <c r="B24541" s="317">
        <v>44487.036805611089</v>
      </c>
      <c r="C24541" s="316">
        <v>26.895068471436876</v>
      </c>
      <c r="D24541" s="315" t="s">
        <v>82</v>
      </c>
    </row>
    <row r="24542" spans="1:4" ht="14.5" customHeight="1" x14ac:dyDescent="0.35">
      <c r="A24542" s="1"/>
      <c r="B24542" s="317">
        <v>44487.037500055536</v>
      </c>
      <c r="C24542" s="316">
        <v>25.582020301922846</v>
      </c>
      <c r="D24542" s="315" t="s">
        <v>82</v>
      </c>
    </row>
    <row r="24543" spans="1:4" ht="14.5" customHeight="1" x14ac:dyDescent="0.35">
      <c r="A24543" s="1"/>
      <c r="B24543" s="317">
        <v>44487.038194499983</v>
      </c>
      <c r="C24543" s="316">
        <v>24.72014795641735</v>
      </c>
      <c r="D24543" s="315" t="s">
        <v>82</v>
      </c>
    </row>
    <row r="24544" spans="1:4" ht="14.5" customHeight="1" x14ac:dyDescent="0.35">
      <c r="A24544" s="1"/>
      <c r="B24544" s="317">
        <v>44487.038888944429</v>
      </c>
      <c r="C24544" s="316">
        <v>24.335013997083781</v>
      </c>
      <c r="D24544" s="315" t="s">
        <v>82</v>
      </c>
    </row>
    <row r="24545" spans="1:4" ht="14.5" customHeight="1" x14ac:dyDescent="0.35">
      <c r="A24545" s="1"/>
      <c r="B24545" s="317">
        <v>44487.039583388876</v>
      </c>
      <c r="C24545" s="316">
        <v>24.894974833604163</v>
      </c>
      <c r="D24545" s="315" t="s">
        <v>82</v>
      </c>
    </row>
    <row r="24546" spans="1:4" ht="14.5" customHeight="1" x14ac:dyDescent="0.35">
      <c r="A24546" s="1"/>
      <c r="B24546" s="317">
        <v>44487.040277833323</v>
      </c>
      <c r="C24546" s="316">
        <v>25.497635315153943</v>
      </c>
      <c r="D24546" s="315" t="s">
        <v>82</v>
      </c>
    </row>
    <row r="24547" spans="1:4" ht="14.5" customHeight="1" x14ac:dyDescent="0.35">
      <c r="A24547" s="1"/>
      <c r="B24547" s="317">
        <v>44487.040972277769</v>
      </c>
      <c r="C24547" s="316">
        <v>24.528001353723813</v>
      </c>
      <c r="D24547" s="315" t="s">
        <v>82</v>
      </c>
    </row>
    <row r="24548" spans="1:4" ht="14.5" customHeight="1" x14ac:dyDescent="0.35">
      <c r="A24548" s="1"/>
      <c r="B24548" s="317">
        <v>44487.041666722216</v>
      </c>
      <c r="C24548" s="316">
        <v>23.345198722043037</v>
      </c>
      <c r="D24548" s="315" t="s">
        <v>82</v>
      </c>
    </row>
    <row r="24549" spans="1:4" ht="14.5" customHeight="1" x14ac:dyDescent="0.35">
      <c r="A24549" s="1"/>
      <c r="B24549" s="317">
        <v>44487.042361166663</v>
      </c>
      <c r="C24549" s="316">
        <v>23.183234154913709</v>
      </c>
      <c r="D24549" s="315" t="s">
        <v>82</v>
      </c>
    </row>
    <row r="24550" spans="1:4" ht="14.5" customHeight="1" x14ac:dyDescent="0.35">
      <c r="A24550" s="1"/>
      <c r="B24550" s="317">
        <v>44487.04305561111</v>
      </c>
      <c r="C24550" s="316">
        <v>24.500281555844413</v>
      </c>
      <c r="D24550" s="315" t="s">
        <v>82</v>
      </c>
    </row>
    <row r="24551" spans="1:4" ht="14.5" customHeight="1" x14ac:dyDescent="0.35">
      <c r="A24551" s="1"/>
      <c r="B24551" s="317">
        <v>44487.043750055556</v>
      </c>
      <c r="C24551" s="316">
        <v>25.057684587471886</v>
      </c>
      <c r="D24551" s="315" t="s">
        <v>82</v>
      </c>
    </row>
    <row r="24552" spans="1:4" ht="14.5" customHeight="1" x14ac:dyDescent="0.35">
      <c r="A24552" s="1"/>
      <c r="B24552" s="317">
        <v>44487.044444500003</v>
      </c>
      <c r="C24552" s="316">
        <v>23.190135420053654</v>
      </c>
      <c r="D24552" s="315" t="s">
        <v>82</v>
      </c>
    </row>
    <row r="24553" spans="1:4" ht="14.5" customHeight="1" x14ac:dyDescent="0.35">
      <c r="A24553" s="1"/>
      <c r="B24553" s="317">
        <v>44487.04513894445</v>
      </c>
      <c r="C24553" s="316">
        <v>22.091244855173862</v>
      </c>
      <c r="D24553" s="315" t="s">
        <v>82</v>
      </c>
    </row>
    <row r="24554" spans="1:4" ht="14.5" customHeight="1" x14ac:dyDescent="0.35">
      <c r="A24554" s="1"/>
      <c r="B24554" s="317">
        <v>44487.045833388896</v>
      </c>
      <c r="C24554" s="316">
        <v>21.40585589625892</v>
      </c>
      <c r="D24554" s="315" t="s">
        <v>82</v>
      </c>
    </row>
    <row r="24555" spans="1:4" ht="14.5" customHeight="1" x14ac:dyDescent="0.35">
      <c r="A24555" s="1"/>
      <c r="B24555" s="317">
        <v>44487.046527833343</v>
      </c>
      <c r="C24555" s="316">
        <v>20.887659558602898</v>
      </c>
      <c r="D24555" s="315" t="s">
        <v>82</v>
      </c>
    </row>
    <row r="24556" spans="1:4" ht="14.5" customHeight="1" x14ac:dyDescent="0.35">
      <c r="A24556" s="1"/>
      <c r="B24556" s="317">
        <v>44487.04722227779</v>
      </c>
      <c r="C24556" s="316">
        <v>21.805678441895967</v>
      </c>
      <c r="D24556" s="315" t="s">
        <v>82</v>
      </c>
    </row>
    <row r="24557" spans="1:4" ht="14.5" customHeight="1" x14ac:dyDescent="0.35">
      <c r="A24557" s="1"/>
      <c r="B24557" s="317">
        <v>44487.047916722237</v>
      </c>
      <c r="C24557" s="316">
        <v>23.157304332954904</v>
      </c>
      <c r="D24557" s="315" t="s">
        <v>82</v>
      </c>
    </row>
    <row r="24558" spans="1:4" ht="14.5" customHeight="1" x14ac:dyDescent="0.35">
      <c r="A24558" s="1"/>
      <c r="B24558" s="317">
        <v>44487.048611166683</v>
      </c>
      <c r="C24558" s="316">
        <v>22.087667641900772</v>
      </c>
      <c r="D24558" s="315" t="s">
        <v>82</v>
      </c>
    </row>
    <row r="24559" spans="1:4" ht="14.5" customHeight="1" x14ac:dyDescent="0.35">
      <c r="A24559" s="1"/>
      <c r="B24559" s="317">
        <v>44487.04930561113</v>
      </c>
      <c r="C24559" s="316">
        <v>20.424383573117666</v>
      </c>
      <c r="D24559" s="315" t="s">
        <v>82</v>
      </c>
    </row>
    <row r="24560" spans="1:4" ht="14.5" customHeight="1" x14ac:dyDescent="0.35">
      <c r="A24560" s="1"/>
      <c r="B24560" s="317">
        <v>44487.050000055577</v>
      </c>
      <c r="C24560" s="316">
        <v>19.61555392912366</v>
      </c>
      <c r="D24560" s="315" t="s">
        <v>82</v>
      </c>
    </row>
    <row r="24561" spans="1:4" ht="14.5" customHeight="1" x14ac:dyDescent="0.35">
      <c r="A24561" s="1"/>
      <c r="B24561" s="317">
        <v>44487.050694500023</v>
      </c>
      <c r="C24561" s="316">
        <v>19.038971466159275</v>
      </c>
      <c r="D24561" s="315" t="s">
        <v>82</v>
      </c>
    </row>
    <row r="24562" spans="1:4" ht="14.5" customHeight="1" x14ac:dyDescent="0.35">
      <c r="A24562" s="1"/>
      <c r="B24562" s="317">
        <v>44487.05138894447</v>
      </c>
      <c r="C24562" s="316">
        <v>18.51299620536253</v>
      </c>
      <c r="D24562" s="315" t="s">
        <v>82</v>
      </c>
    </row>
    <row r="24563" spans="1:4" ht="14.5" customHeight="1" x14ac:dyDescent="0.35">
      <c r="A24563" s="1"/>
      <c r="B24563" s="317">
        <v>44487.052083388917</v>
      </c>
      <c r="C24563" s="316">
        <v>19.347541704914086</v>
      </c>
      <c r="D24563" s="315" t="s">
        <v>82</v>
      </c>
    </row>
    <row r="24564" spans="1:4" ht="14.5" customHeight="1" x14ac:dyDescent="0.35">
      <c r="A24564" s="1"/>
      <c r="B24564" s="317">
        <v>44487.052777833364</v>
      </c>
      <c r="C24564" s="316">
        <v>20.344370528065095</v>
      </c>
      <c r="D24564" s="315" t="s">
        <v>82</v>
      </c>
    </row>
    <row r="24565" spans="1:4" ht="14.5" customHeight="1" x14ac:dyDescent="0.35">
      <c r="A24565" s="1"/>
      <c r="B24565" s="317">
        <v>44487.05347227781</v>
      </c>
      <c r="C24565" s="316">
        <v>19.173405299743656</v>
      </c>
      <c r="D24565" s="315" t="s">
        <v>82</v>
      </c>
    </row>
    <row r="24566" spans="1:4" ht="14.5" customHeight="1" x14ac:dyDescent="0.35">
      <c r="A24566" s="1"/>
      <c r="B24566" s="317">
        <v>44487.054166722257</v>
      </c>
      <c r="C24566" s="316">
        <v>17.960244311197311</v>
      </c>
      <c r="D24566" s="315" t="s">
        <v>82</v>
      </c>
    </row>
    <row r="24567" spans="1:4" ht="14.5" customHeight="1" x14ac:dyDescent="0.35">
      <c r="A24567" s="1"/>
      <c r="B24567" s="317">
        <v>44487.054861166704</v>
      </c>
      <c r="C24567" s="316">
        <v>17.478254555316621</v>
      </c>
      <c r="D24567" s="315" t="s">
        <v>82</v>
      </c>
    </row>
    <row r="24568" spans="1:4" ht="14.5" customHeight="1" x14ac:dyDescent="0.35">
      <c r="A24568" s="1"/>
      <c r="B24568" s="317">
        <v>44487.05555561115</v>
      </c>
      <c r="C24568" s="316">
        <v>16.888149708527877</v>
      </c>
      <c r="D24568" s="315" t="s">
        <v>82</v>
      </c>
    </row>
    <row r="24569" spans="1:4" ht="14.5" customHeight="1" x14ac:dyDescent="0.35">
      <c r="A24569" s="1"/>
      <c r="B24569" s="317">
        <v>44487.056250055597</v>
      </c>
      <c r="C24569" s="316">
        <v>16.940778536322373</v>
      </c>
      <c r="D24569" s="315" t="s">
        <v>82</v>
      </c>
    </row>
    <row r="24570" spans="1:4" ht="14.5" customHeight="1" x14ac:dyDescent="0.35">
      <c r="A24570" s="1"/>
      <c r="B24570" s="317">
        <v>44487.056944500044</v>
      </c>
      <c r="C24570" s="316">
        <v>18.166679713491856</v>
      </c>
      <c r="D24570" s="315" t="s">
        <v>82</v>
      </c>
    </row>
    <row r="24571" spans="1:4" ht="14.5" customHeight="1" x14ac:dyDescent="0.35">
      <c r="A24571" s="1"/>
      <c r="B24571" s="317">
        <v>44487.05763894449</v>
      </c>
      <c r="C24571" s="316">
        <v>18.769246680898263</v>
      </c>
      <c r="D24571" s="315" t="s">
        <v>82</v>
      </c>
    </row>
    <row r="24572" spans="1:4" ht="14.5" customHeight="1" x14ac:dyDescent="0.35">
      <c r="A24572" s="1"/>
      <c r="B24572" s="317">
        <v>44487.058333388937</v>
      </c>
      <c r="C24572" s="316">
        <v>17.352550837643502</v>
      </c>
      <c r="D24572" s="315" t="s">
        <v>82</v>
      </c>
    </row>
    <row r="24573" spans="1:4" ht="14.5" customHeight="1" x14ac:dyDescent="0.35">
      <c r="A24573" s="1"/>
      <c r="B24573" s="317">
        <v>44487.059027833384</v>
      </c>
      <c r="C24573" s="316">
        <v>16.376656066024346</v>
      </c>
      <c r="D24573" s="315" t="s">
        <v>82</v>
      </c>
    </row>
    <row r="24574" spans="1:4" ht="14.5" customHeight="1" x14ac:dyDescent="0.35">
      <c r="A24574" s="1"/>
      <c r="B24574" s="317">
        <v>44487.059722277831</v>
      </c>
      <c r="C24574" s="316">
        <v>15.81192317684569</v>
      </c>
      <c r="D24574" s="315" t="s">
        <v>82</v>
      </c>
    </row>
    <row r="24575" spans="1:4" ht="14.5" customHeight="1" x14ac:dyDescent="0.35">
      <c r="A24575" s="1"/>
      <c r="B24575" s="317">
        <v>44487.060416722277</v>
      </c>
      <c r="C24575" s="316">
        <v>15.373572410293127</v>
      </c>
      <c r="D24575" s="315" t="s">
        <v>82</v>
      </c>
    </row>
    <row r="24576" spans="1:4" ht="14.5" customHeight="1" x14ac:dyDescent="0.35">
      <c r="A24576" s="1"/>
      <c r="B24576" s="317">
        <v>44487.061111166724</v>
      </c>
      <c r="C24576" s="316">
        <v>15.323941725944314</v>
      </c>
      <c r="D24576" s="315" t="s">
        <v>82</v>
      </c>
    </row>
    <row r="24577" spans="1:4" ht="14.5" customHeight="1" x14ac:dyDescent="0.35">
      <c r="A24577" s="1"/>
      <c r="B24577" s="317">
        <v>44487.061805611171</v>
      </c>
      <c r="C24577" s="316">
        <v>16.68227073378463</v>
      </c>
      <c r="D24577" s="315" t="s">
        <v>82</v>
      </c>
    </row>
    <row r="24578" spans="1:4" ht="14.5" customHeight="1" x14ac:dyDescent="0.35">
      <c r="A24578" s="1"/>
      <c r="B24578" s="317">
        <v>44487.062500055617</v>
      </c>
      <c r="C24578" s="316">
        <v>17.326537366969568</v>
      </c>
      <c r="D24578" s="315" t="s">
        <v>82</v>
      </c>
    </row>
    <row r="24579" spans="1:4" ht="14.5" customHeight="1" x14ac:dyDescent="0.35">
      <c r="A24579" s="1"/>
      <c r="B24579" s="317">
        <v>44487.063194500064</v>
      </c>
      <c r="C24579" s="316">
        <v>15.936291444183007</v>
      </c>
      <c r="D24579" s="315" t="s">
        <v>82</v>
      </c>
    </row>
    <row r="24580" spans="1:4" ht="14.5" customHeight="1" x14ac:dyDescent="0.35">
      <c r="A24580" s="1"/>
      <c r="B24580" s="317">
        <v>44487.063888944511</v>
      </c>
      <c r="C24580" s="316">
        <v>15.044070633505422</v>
      </c>
      <c r="D24580" s="315" t="s">
        <v>82</v>
      </c>
    </row>
    <row r="24581" spans="1:4" ht="14.5" customHeight="1" x14ac:dyDescent="0.35">
      <c r="A24581" s="1"/>
      <c r="B24581" s="317">
        <v>44487.064583388958</v>
      </c>
      <c r="C24581" s="316">
        <v>14.618795713551419</v>
      </c>
      <c r="D24581" s="315" t="s">
        <v>82</v>
      </c>
    </row>
    <row r="24582" spans="1:4" ht="14.5" customHeight="1" x14ac:dyDescent="0.35">
      <c r="A24582" s="1"/>
      <c r="B24582" s="317">
        <v>44487.065277833404</v>
      </c>
      <c r="C24582" s="316">
        <v>14.174991110273792</v>
      </c>
      <c r="D24582" s="315" t="s">
        <v>82</v>
      </c>
    </row>
    <row r="24583" spans="1:4" ht="14.5" customHeight="1" x14ac:dyDescent="0.35">
      <c r="A24583" s="1"/>
      <c r="B24583" s="317">
        <v>44487.065972277851</v>
      </c>
      <c r="C24583" s="316">
        <v>14.230472546892269</v>
      </c>
      <c r="D24583" s="315" t="s">
        <v>82</v>
      </c>
    </row>
    <row r="24584" spans="1:4" ht="14.5" customHeight="1" x14ac:dyDescent="0.35">
      <c r="A24584" s="1"/>
      <c r="B24584" s="317">
        <v>44487.066666722298</v>
      </c>
      <c r="C24584" s="316">
        <v>15.655896415167566</v>
      </c>
      <c r="D24584" s="315" t="s">
        <v>82</v>
      </c>
    </row>
    <row r="24585" spans="1:4" ht="14.5" customHeight="1" x14ac:dyDescent="0.35">
      <c r="A24585" s="1"/>
      <c r="B24585" s="317">
        <v>44487.067361166744</v>
      </c>
      <c r="C24585" s="316">
        <v>16.465962819508906</v>
      </c>
      <c r="D24585" s="315" t="s">
        <v>82</v>
      </c>
    </row>
    <row r="24586" spans="1:4" ht="14.5" customHeight="1" x14ac:dyDescent="0.35">
      <c r="A24586" s="1"/>
      <c r="B24586" s="317">
        <v>44487.068055611191</v>
      </c>
      <c r="C24586" s="316">
        <v>15.066425323432487</v>
      </c>
      <c r="D24586" s="315" t="s">
        <v>82</v>
      </c>
    </row>
    <row r="24587" spans="1:4" ht="14.5" customHeight="1" x14ac:dyDescent="0.35">
      <c r="A24587" s="1"/>
      <c r="B24587" s="317">
        <v>44487.068750055638</v>
      </c>
      <c r="C24587" s="316">
        <v>14.200334055242275</v>
      </c>
      <c r="D24587" s="315" t="s">
        <v>82</v>
      </c>
    </row>
    <row r="24588" spans="1:4" ht="14.5" customHeight="1" x14ac:dyDescent="0.35">
      <c r="A24588" s="1"/>
      <c r="B24588" s="317">
        <v>44487.069444500085</v>
      </c>
      <c r="C24588" s="316">
        <v>13.919123829911889</v>
      </c>
      <c r="D24588" s="315" t="s">
        <v>82</v>
      </c>
    </row>
    <row r="24589" spans="1:4" ht="14.5" customHeight="1" x14ac:dyDescent="0.35">
      <c r="A24589" s="1"/>
      <c r="B24589" s="317">
        <v>44487.070138944531</v>
      </c>
      <c r="C24589" s="316">
        <v>13.466217523940092</v>
      </c>
      <c r="D24589" s="315" t="s">
        <v>82</v>
      </c>
    </row>
    <row r="24590" spans="1:4" ht="14.5" customHeight="1" x14ac:dyDescent="0.35">
      <c r="A24590" s="1"/>
      <c r="B24590" s="317">
        <v>44487.070833388978</v>
      </c>
      <c r="C24590" s="316">
        <v>13.504596223110518</v>
      </c>
      <c r="D24590" s="315" t="s">
        <v>82</v>
      </c>
    </row>
    <row r="24591" spans="1:4" ht="14.5" customHeight="1" x14ac:dyDescent="0.35">
      <c r="A24591" s="1"/>
      <c r="B24591" s="317">
        <v>44487.071527833425</v>
      </c>
      <c r="C24591" s="316">
        <v>14.422183304443509</v>
      </c>
      <c r="D24591" s="315" t="s">
        <v>82</v>
      </c>
    </row>
    <row r="24592" spans="1:4" ht="14.5" customHeight="1" x14ac:dyDescent="0.35">
      <c r="A24592" s="1"/>
      <c r="B24592" s="317">
        <v>44487.072222277871</v>
      </c>
      <c r="C24592" s="316">
        <v>14.070378233544519</v>
      </c>
      <c r="D24592" s="315" t="s">
        <v>82</v>
      </c>
    </row>
    <row r="24593" spans="1:4" ht="14.5" customHeight="1" x14ac:dyDescent="0.35">
      <c r="A24593" s="1"/>
      <c r="B24593" s="317">
        <v>44487.072916722318</v>
      </c>
      <c r="C24593" s="316">
        <v>13.168134523316015</v>
      </c>
      <c r="D24593" s="315" t="s">
        <v>82</v>
      </c>
    </row>
    <row r="24594" spans="1:4" ht="14.5" customHeight="1" x14ac:dyDescent="0.35">
      <c r="A24594" s="1"/>
      <c r="B24594" s="317">
        <v>44487.073611166765</v>
      </c>
      <c r="C24594" s="316">
        <v>12.786366264323927</v>
      </c>
      <c r="D24594" s="315" t="s">
        <v>82</v>
      </c>
    </row>
    <row r="24595" spans="1:4" ht="14.5" customHeight="1" x14ac:dyDescent="0.35">
      <c r="A24595" s="1"/>
      <c r="B24595" s="317">
        <v>44487.074305611211</v>
      </c>
      <c r="C24595" s="316">
        <v>12.493697491017034</v>
      </c>
      <c r="D24595" s="315" t="s">
        <v>82</v>
      </c>
    </row>
    <row r="24596" spans="1:4" ht="14.5" customHeight="1" x14ac:dyDescent="0.35">
      <c r="A24596" s="1"/>
      <c r="B24596" s="317">
        <v>44487.075000055658</v>
      </c>
      <c r="C24596" s="316">
        <v>12.419703263845198</v>
      </c>
      <c r="D24596" s="315" t="s">
        <v>82</v>
      </c>
    </row>
    <row r="24597" spans="1:4" ht="14.5" customHeight="1" x14ac:dyDescent="0.35">
      <c r="A24597" s="1"/>
      <c r="B24597" s="317">
        <v>44487.075694500105</v>
      </c>
      <c r="C24597" s="316">
        <v>12.738018073646769</v>
      </c>
      <c r="D24597" s="315" t="s">
        <v>82</v>
      </c>
    </row>
    <row r="24598" spans="1:4" ht="14.5" customHeight="1" x14ac:dyDescent="0.35">
      <c r="A24598" s="1"/>
      <c r="B24598" s="317">
        <v>44487.076388944552</v>
      </c>
      <c r="C24598" s="316">
        <v>12.212360460214404</v>
      </c>
      <c r="D24598" s="315" t="s">
        <v>82</v>
      </c>
    </row>
    <row r="24599" spans="1:4" ht="14.5" customHeight="1" x14ac:dyDescent="0.35">
      <c r="A24599" s="1"/>
      <c r="B24599" s="317">
        <v>44487.077083388998</v>
      </c>
      <c r="C24599" s="316">
        <v>11.606712800048506</v>
      </c>
      <c r="D24599" s="315" t="s">
        <v>82</v>
      </c>
    </row>
    <row r="24600" spans="1:4" ht="14.5" customHeight="1" x14ac:dyDescent="0.35">
      <c r="A24600" s="1"/>
      <c r="B24600" s="317">
        <v>44487.077777833445</v>
      </c>
      <c r="C24600" s="316">
        <v>11.982646473023244</v>
      </c>
      <c r="D24600" s="315" t="s">
        <v>82</v>
      </c>
    </row>
    <row r="24601" spans="1:4" ht="14.5" customHeight="1" x14ac:dyDescent="0.35">
      <c r="A24601" s="1"/>
      <c r="B24601" s="317">
        <v>44487.078472277892</v>
      </c>
      <c r="C24601" s="316">
        <v>12.644936889078478</v>
      </c>
      <c r="D24601" s="315" t="s">
        <v>82</v>
      </c>
    </row>
    <row r="24602" spans="1:4" ht="14.5" customHeight="1" x14ac:dyDescent="0.35">
      <c r="A24602" s="1"/>
      <c r="B24602" s="317">
        <v>44487.079166722338</v>
      </c>
      <c r="C24602" s="316">
        <v>12.401764989335545</v>
      </c>
      <c r="D24602" s="315" t="s">
        <v>82</v>
      </c>
    </row>
    <row r="24603" spans="1:4" ht="14.5" customHeight="1" x14ac:dyDescent="0.35">
      <c r="A24603" s="1"/>
      <c r="B24603" s="317">
        <v>44487.079861166785</v>
      </c>
      <c r="C24603" s="316">
        <v>11.474102999688331</v>
      </c>
      <c r="D24603" s="315" t="s">
        <v>82</v>
      </c>
    </row>
    <row r="24604" spans="1:4" ht="14.5" customHeight="1" x14ac:dyDescent="0.35">
      <c r="A24604" s="1"/>
      <c r="B24604" s="317">
        <v>44487.080555611232</v>
      </c>
      <c r="C24604" s="316">
        <v>11.05261202448334</v>
      </c>
      <c r="D24604" s="315" t="s">
        <v>82</v>
      </c>
    </row>
    <row r="24605" spans="1:4" ht="14.5" customHeight="1" x14ac:dyDescent="0.35">
      <c r="A24605" s="1"/>
      <c r="B24605" s="317">
        <v>44487.081250055679</v>
      </c>
      <c r="C24605" s="316">
        <v>10.921356132723789</v>
      </c>
      <c r="D24605" s="315" t="s">
        <v>82</v>
      </c>
    </row>
    <row r="24606" spans="1:4" ht="14.5" customHeight="1" x14ac:dyDescent="0.35">
      <c r="A24606" s="1"/>
      <c r="B24606" s="317">
        <v>44487.081944500125</v>
      </c>
      <c r="C24606" s="316">
        <v>12.152134701557952</v>
      </c>
      <c r="D24606" s="315" t="s">
        <v>82</v>
      </c>
    </row>
    <row r="24607" spans="1:4" ht="14.5" customHeight="1" x14ac:dyDescent="0.35">
      <c r="A24607" s="1"/>
      <c r="B24607" s="317">
        <v>44487.082638944572</v>
      </c>
      <c r="C24607" s="316">
        <v>13.202915133692537</v>
      </c>
      <c r="D24607" s="315" t="s">
        <v>82</v>
      </c>
    </row>
    <row r="24608" spans="1:4" ht="14.5" customHeight="1" x14ac:dyDescent="0.35">
      <c r="A24608" s="1"/>
      <c r="B24608" s="317">
        <v>44487.083333389019</v>
      </c>
      <c r="C24608" s="316">
        <v>12.826325461364952</v>
      </c>
      <c r="D24608" s="315" t="s">
        <v>82</v>
      </c>
    </row>
    <row r="24609" spans="1:4" ht="14.5" customHeight="1" x14ac:dyDescent="0.35">
      <c r="A24609" s="1"/>
      <c r="B24609" s="317">
        <v>44487.084027833465</v>
      </c>
      <c r="C24609" s="316">
        <v>11.622420906339054</v>
      </c>
      <c r="D24609" s="315" t="s">
        <v>82</v>
      </c>
    </row>
    <row r="24610" spans="1:4" ht="14.5" customHeight="1" x14ac:dyDescent="0.35">
      <c r="A24610" s="1"/>
      <c r="B24610" s="317">
        <v>44487.084722277912</v>
      </c>
      <c r="C24610" s="316">
        <v>11.241753692691903</v>
      </c>
      <c r="D24610" s="315" t="s">
        <v>82</v>
      </c>
    </row>
    <row r="24611" spans="1:4" ht="14.5" customHeight="1" x14ac:dyDescent="0.35">
      <c r="A24611" s="1"/>
      <c r="B24611" s="317">
        <v>44487.085416722359</v>
      </c>
      <c r="C24611" s="316">
        <v>10.92303767303844</v>
      </c>
      <c r="D24611" s="315" t="s">
        <v>82</v>
      </c>
    </row>
    <row r="24612" spans="1:4" ht="14.5" customHeight="1" x14ac:dyDescent="0.35">
      <c r="A24612" s="1"/>
      <c r="B24612" s="317">
        <v>44487.086111166805</v>
      </c>
      <c r="C24612" s="316">
        <v>10.548195769068844</v>
      </c>
      <c r="D24612" s="315" t="s">
        <v>82</v>
      </c>
    </row>
    <row r="24613" spans="1:4" ht="14.5" customHeight="1" x14ac:dyDescent="0.35">
      <c r="A24613" s="1"/>
      <c r="B24613" s="317">
        <v>44487.086805611252</v>
      </c>
      <c r="C24613" s="316">
        <v>10.388493621985011</v>
      </c>
      <c r="D24613" s="315" t="s">
        <v>82</v>
      </c>
    </row>
    <row r="24614" spans="1:4" ht="14.5" customHeight="1" x14ac:dyDescent="0.35">
      <c r="A24614" s="1"/>
      <c r="B24614" s="317">
        <v>44487.087500055699</v>
      </c>
      <c r="C24614" s="316">
        <v>11.324331730035434</v>
      </c>
      <c r="D24614" s="315" t="s">
        <v>82</v>
      </c>
    </row>
    <row r="24615" spans="1:4" ht="14.5" customHeight="1" x14ac:dyDescent="0.35">
      <c r="A24615" s="1"/>
      <c r="B24615" s="317">
        <v>44487.088194500146</v>
      </c>
      <c r="C24615" s="316">
        <v>12.446734420886544</v>
      </c>
      <c r="D24615" s="315" t="s">
        <v>82</v>
      </c>
    </row>
    <row r="24616" spans="1:4" ht="14.5" customHeight="1" x14ac:dyDescent="0.35">
      <c r="A24616" s="1"/>
      <c r="B24616" s="317">
        <v>44487.088888944592</v>
      </c>
      <c r="C24616" s="316">
        <v>12.294087789904733</v>
      </c>
      <c r="D24616" s="315" t="s">
        <v>82</v>
      </c>
    </row>
    <row r="24617" spans="1:4" ht="14.5" customHeight="1" x14ac:dyDescent="0.35">
      <c r="A24617" s="1"/>
      <c r="B24617" s="317">
        <v>44487.089583389039</v>
      </c>
      <c r="C24617" s="316">
        <v>11.113429265515395</v>
      </c>
      <c r="D24617" s="315" t="s">
        <v>82</v>
      </c>
    </row>
    <row r="24618" spans="1:4" ht="14.5" customHeight="1" x14ac:dyDescent="0.35">
      <c r="A24618" s="1"/>
      <c r="B24618" s="317">
        <v>44487.090277833486</v>
      </c>
      <c r="C24618" s="316">
        <v>10.596595742301481</v>
      </c>
      <c r="D24618" s="315" t="s">
        <v>82</v>
      </c>
    </row>
    <row r="24619" spans="1:4" ht="14.5" customHeight="1" x14ac:dyDescent="0.35">
      <c r="A24619" s="1"/>
      <c r="B24619" s="317">
        <v>44487.090972277932</v>
      </c>
      <c r="C24619" s="316">
        <v>10.118751424054063</v>
      </c>
      <c r="D24619" s="315" t="s">
        <v>82</v>
      </c>
    </row>
    <row r="24620" spans="1:4" ht="14.5" customHeight="1" x14ac:dyDescent="0.35">
      <c r="A24620" s="1"/>
      <c r="B24620" s="317">
        <v>44487.091666722379</v>
      </c>
      <c r="C24620" s="316">
        <v>9.7788441399199648</v>
      </c>
      <c r="D24620" s="315" t="s">
        <v>82</v>
      </c>
    </row>
    <row r="24621" spans="1:4" ht="14.5" customHeight="1" x14ac:dyDescent="0.35">
      <c r="A24621" s="1"/>
      <c r="B24621" s="317">
        <v>44487.092361166826</v>
      </c>
      <c r="C24621" s="316">
        <v>9.7757319400579341</v>
      </c>
      <c r="D24621" s="315" t="s">
        <v>82</v>
      </c>
    </row>
    <row r="24622" spans="1:4" ht="14.5" customHeight="1" x14ac:dyDescent="0.35">
      <c r="A24622" s="1"/>
      <c r="B24622" s="317">
        <v>44487.093055611273</v>
      </c>
      <c r="C24622" s="316">
        <v>11.167540383556965</v>
      </c>
      <c r="D24622" s="315" t="s">
        <v>82</v>
      </c>
    </row>
    <row r="24623" spans="1:4" ht="14.5" customHeight="1" x14ac:dyDescent="0.35">
      <c r="A24623" s="1"/>
      <c r="B24623" s="317">
        <v>44487.093750055719</v>
      </c>
      <c r="C24623" s="316">
        <v>12.233583631471022</v>
      </c>
      <c r="D24623" s="315" t="s">
        <v>82</v>
      </c>
    </row>
    <row r="24624" spans="1:4" ht="14.5" customHeight="1" x14ac:dyDescent="0.35">
      <c r="A24624" s="1"/>
      <c r="B24624" s="317">
        <v>44487.094444500166</v>
      </c>
      <c r="C24624" s="316">
        <v>11.848241219954071</v>
      </c>
      <c r="D24624" s="315" t="s">
        <v>82</v>
      </c>
    </row>
    <row r="24625" spans="1:4" ht="14.5" customHeight="1" x14ac:dyDescent="0.35">
      <c r="A24625" s="1"/>
      <c r="B24625" s="317">
        <v>44487.095138944613</v>
      </c>
      <c r="C24625" s="316">
        <v>10.628392206696299</v>
      </c>
      <c r="D24625" s="315" t="s">
        <v>82</v>
      </c>
    </row>
    <row r="24626" spans="1:4" ht="14.5" customHeight="1" x14ac:dyDescent="0.35">
      <c r="A24626" s="1"/>
      <c r="B24626" s="317">
        <v>44487.095833389059</v>
      </c>
      <c r="C24626" s="316">
        <v>10.265374153737261</v>
      </c>
      <c r="D24626" s="315" t="s">
        <v>82</v>
      </c>
    </row>
    <row r="24627" spans="1:4" ht="14.5" customHeight="1" x14ac:dyDescent="0.35">
      <c r="A24627" s="1"/>
      <c r="B24627" s="317">
        <v>44487.096527833506</v>
      </c>
      <c r="C24627" s="316">
        <v>9.8981754926763337</v>
      </c>
      <c r="D24627" s="315" t="s">
        <v>82</v>
      </c>
    </row>
    <row r="24628" spans="1:4" ht="14.5" customHeight="1" x14ac:dyDescent="0.35">
      <c r="A24628" s="1"/>
      <c r="B24628" s="317">
        <v>44487.097222277953</v>
      </c>
      <c r="C24628" s="316">
        <v>9.5193402848010003</v>
      </c>
      <c r="D24628" s="315" t="s">
        <v>82</v>
      </c>
    </row>
    <row r="24629" spans="1:4" ht="14.5" customHeight="1" x14ac:dyDescent="0.35">
      <c r="A24629" s="1"/>
      <c r="B24629" s="317">
        <v>44487.0979167224</v>
      </c>
      <c r="C24629" s="316">
        <v>9.1855323890699463</v>
      </c>
      <c r="D24629" s="315" t="s">
        <v>82</v>
      </c>
    </row>
    <row r="24630" spans="1:4" ht="14.5" customHeight="1" x14ac:dyDescent="0.35">
      <c r="A24630" s="1"/>
      <c r="B24630" s="317">
        <v>44487.098611166846</v>
      </c>
      <c r="C24630" s="316">
        <v>9.7807621463415373</v>
      </c>
      <c r="D24630" s="315" t="s">
        <v>82</v>
      </c>
    </row>
    <row r="24631" spans="1:4" ht="14.5" customHeight="1" x14ac:dyDescent="0.35">
      <c r="A24631" s="1"/>
      <c r="B24631" s="317">
        <v>44487.099305611293</v>
      </c>
      <c r="C24631" s="316">
        <v>10.524026089606924</v>
      </c>
      <c r="D24631" s="315" t="s">
        <v>82</v>
      </c>
    </row>
    <row r="24632" spans="1:4" ht="14.5" customHeight="1" x14ac:dyDescent="0.35">
      <c r="A24632" s="1"/>
      <c r="B24632" s="317">
        <v>44487.10000005574</v>
      </c>
      <c r="C24632" s="316">
        <v>10.221958469760285</v>
      </c>
      <c r="D24632" s="315" t="s">
        <v>82</v>
      </c>
    </row>
    <row r="24633" spans="1:4" ht="14.5" customHeight="1" x14ac:dyDescent="0.35">
      <c r="A24633" s="1"/>
      <c r="B24633" s="317">
        <v>44487.100694500186</v>
      </c>
      <c r="C24633" s="316">
        <v>9.1434866956951737</v>
      </c>
      <c r="D24633" s="315" t="s">
        <v>82</v>
      </c>
    </row>
    <row r="24634" spans="1:4" ht="14.5" customHeight="1" x14ac:dyDescent="0.35">
      <c r="A24634" s="1"/>
      <c r="B24634" s="317">
        <v>44487.101388944633</v>
      </c>
      <c r="C24634" s="316">
        <v>8.7125366301438287</v>
      </c>
      <c r="D24634" s="315" t="s">
        <v>82</v>
      </c>
    </row>
    <row r="24635" spans="1:4" ht="14.5" customHeight="1" x14ac:dyDescent="0.35">
      <c r="A24635" s="1"/>
      <c r="B24635" s="317">
        <v>44487.10208338908</v>
      </c>
      <c r="C24635" s="316">
        <v>8.4806198956646153</v>
      </c>
      <c r="D24635" s="315" t="s">
        <v>82</v>
      </c>
    </row>
    <row r="24636" spans="1:4" ht="14.5" customHeight="1" x14ac:dyDescent="0.35">
      <c r="A24636" s="1"/>
      <c r="B24636" s="317">
        <v>44487.102777833526</v>
      </c>
      <c r="C24636" s="316">
        <v>8.2054764265638376</v>
      </c>
      <c r="D24636" s="315" t="s">
        <v>82</v>
      </c>
    </row>
    <row r="24637" spans="1:4" ht="14.5" customHeight="1" x14ac:dyDescent="0.35">
      <c r="A24637" s="1"/>
      <c r="B24637" s="317">
        <v>44487.103472277973</v>
      </c>
      <c r="C24637" s="316">
        <v>8.8049756610734526</v>
      </c>
      <c r="D24637" s="315" t="s">
        <v>82</v>
      </c>
    </row>
    <row r="24638" spans="1:4" ht="14.5" customHeight="1" x14ac:dyDescent="0.35">
      <c r="A24638" s="1"/>
      <c r="B24638" s="317">
        <v>44487.10416672242</v>
      </c>
      <c r="C24638" s="316">
        <v>9.4814245312135128</v>
      </c>
      <c r="D24638" s="315" t="s">
        <v>82</v>
      </c>
    </row>
    <row r="24639" spans="1:4" ht="14.5" customHeight="1" x14ac:dyDescent="0.35">
      <c r="A24639" s="1"/>
      <c r="B24639" s="317">
        <v>44487.104861166867</v>
      </c>
      <c r="C24639" s="316">
        <v>9.2584317768344295</v>
      </c>
      <c r="D24639" s="315" t="s">
        <v>82</v>
      </c>
    </row>
    <row r="24640" spans="1:4" ht="14.5" customHeight="1" x14ac:dyDescent="0.35">
      <c r="A24640" s="1"/>
      <c r="B24640" s="317">
        <v>44487.105555611313</v>
      </c>
      <c r="C24640" s="316">
        <v>8.3562437520551605</v>
      </c>
      <c r="D24640" s="315" t="s">
        <v>82</v>
      </c>
    </row>
    <row r="24641" spans="1:4" ht="14.5" customHeight="1" x14ac:dyDescent="0.35">
      <c r="A24641" s="1"/>
      <c r="B24641" s="317">
        <v>44487.10625005576</v>
      </c>
      <c r="C24641" s="316">
        <v>7.9143355298148288</v>
      </c>
      <c r="D24641" s="315" t="s">
        <v>82</v>
      </c>
    </row>
    <row r="24642" spans="1:4" ht="14.5" customHeight="1" x14ac:dyDescent="0.35">
      <c r="A24642" s="1"/>
      <c r="B24642" s="317">
        <v>44487.106944500207</v>
      </c>
      <c r="C24642" s="316">
        <v>7.5409248984193251</v>
      </c>
      <c r="D24642" s="315" t="s">
        <v>82</v>
      </c>
    </row>
    <row r="24643" spans="1:4" ht="14.5" customHeight="1" x14ac:dyDescent="0.35">
      <c r="A24643" s="1"/>
      <c r="B24643" s="317">
        <v>44487.107638944653</v>
      </c>
      <c r="C24643" s="316">
        <v>7.4544530478911231</v>
      </c>
      <c r="D24643" s="315" t="s">
        <v>82</v>
      </c>
    </row>
    <row r="24644" spans="1:4" ht="14.5" customHeight="1" x14ac:dyDescent="0.35">
      <c r="A24644" s="1"/>
      <c r="B24644" s="317">
        <v>44487.1083333891</v>
      </c>
      <c r="C24644" s="316">
        <v>7.5127731938839135</v>
      </c>
      <c r="D24644" s="315" t="s">
        <v>82</v>
      </c>
    </row>
    <row r="24645" spans="1:4" ht="14.5" customHeight="1" x14ac:dyDescent="0.35">
      <c r="A24645" s="1"/>
      <c r="B24645" s="317">
        <v>44487.109027833547</v>
      </c>
      <c r="C24645" s="316">
        <v>8.4890669938528536</v>
      </c>
      <c r="D24645" s="315" t="s">
        <v>82</v>
      </c>
    </row>
    <row r="24646" spans="1:4" ht="14.5" customHeight="1" x14ac:dyDescent="0.35">
      <c r="A24646" s="1"/>
      <c r="B24646" s="317">
        <v>44487.109722277994</v>
      </c>
      <c r="C24646" s="316">
        <v>9.0191344878861859</v>
      </c>
      <c r="D24646" s="315" t="s">
        <v>82</v>
      </c>
    </row>
    <row r="24647" spans="1:4" ht="14.5" customHeight="1" x14ac:dyDescent="0.35">
      <c r="A24647" s="1"/>
      <c r="B24647" s="317">
        <v>44487.11041672244</v>
      </c>
      <c r="C24647" s="316">
        <v>8.464963289221366</v>
      </c>
      <c r="D24647" s="315" t="s">
        <v>82</v>
      </c>
    </row>
    <row r="24648" spans="1:4" ht="14.5" customHeight="1" x14ac:dyDescent="0.35">
      <c r="A24648" s="1"/>
      <c r="B24648" s="317">
        <v>44487.111111166887</v>
      </c>
      <c r="C24648" s="316">
        <v>7.7004783150216101</v>
      </c>
      <c r="D24648" s="315" t="s">
        <v>82</v>
      </c>
    </row>
    <row r="24649" spans="1:4" ht="14.5" customHeight="1" x14ac:dyDescent="0.35">
      <c r="A24649" s="1"/>
      <c r="B24649" s="317">
        <v>44487.111805611334</v>
      </c>
      <c r="C24649" s="316">
        <v>7.4615317016108751</v>
      </c>
      <c r="D24649" s="315" t="s">
        <v>82</v>
      </c>
    </row>
    <row r="24650" spans="1:4" ht="14.5" customHeight="1" x14ac:dyDescent="0.35">
      <c r="A24650" s="1"/>
      <c r="B24650" s="317">
        <v>44487.11250005578</v>
      </c>
      <c r="C24650" s="316">
        <v>7.4491109357034775</v>
      </c>
      <c r="D24650" s="315" t="s">
        <v>82</v>
      </c>
    </row>
    <row r="24651" spans="1:4" ht="14.5" customHeight="1" x14ac:dyDescent="0.35">
      <c r="A24651" s="1"/>
      <c r="B24651" s="317">
        <v>44487.113194500227</v>
      </c>
      <c r="C24651" s="316">
        <v>7.3991463999356109</v>
      </c>
      <c r="D24651" s="315" t="s">
        <v>82</v>
      </c>
    </row>
    <row r="24652" spans="1:4" ht="14.5" customHeight="1" x14ac:dyDescent="0.35">
      <c r="A24652" s="1"/>
      <c r="B24652" s="317">
        <v>44487.113888944674</v>
      </c>
      <c r="C24652" s="316">
        <v>7.5159614783688689</v>
      </c>
      <c r="D24652" s="315" t="s">
        <v>82</v>
      </c>
    </row>
    <row r="24653" spans="1:4" ht="14.5" customHeight="1" x14ac:dyDescent="0.35">
      <c r="A24653" s="1"/>
      <c r="B24653" s="317">
        <v>44487.114583389121</v>
      </c>
      <c r="C24653" s="316">
        <v>8.5051832220663837</v>
      </c>
      <c r="D24653" s="315" t="s">
        <v>82</v>
      </c>
    </row>
    <row r="24654" spans="1:4" ht="14.5" customHeight="1" x14ac:dyDescent="0.35">
      <c r="A24654" s="1"/>
      <c r="B24654" s="317">
        <v>44487.115277833567</v>
      </c>
      <c r="C24654" s="316">
        <v>9.8643811877113574</v>
      </c>
      <c r="D24654" s="315" t="s">
        <v>82</v>
      </c>
    </row>
    <row r="24655" spans="1:4" ht="14.5" customHeight="1" x14ac:dyDescent="0.35">
      <c r="A24655" s="1"/>
      <c r="B24655" s="317">
        <v>44487.115972278014</v>
      </c>
      <c r="C24655" s="316">
        <v>10.400267704248352</v>
      </c>
      <c r="D24655" s="315" t="s">
        <v>82</v>
      </c>
    </row>
    <row r="24656" spans="1:4" ht="14.5" customHeight="1" x14ac:dyDescent="0.35">
      <c r="A24656" s="1"/>
      <c r="B24656" s="317">
        <v>44487.116666722461</v>
      </c>
      <c r="C24656" s="316">
        <v>9.6676877174378504</v>
      </c>
      <c r="D24656" s="315" t="s">
        <v>82</v>
      </c>
    </row>
    <row r="24657" spans="1:4" ht="14.5" customHeight="1" x14ac:dyDescent="0.35">
      <c r="A24657" s="1"/>
      <c r="B24657" s="317">
        <v>44487.117361166907</v>
      </c>
      <c r="C24657" s="316">
        <v>9.2703138610660965</v>
      </c>
      <c r="D24657" s="315" t="s">
        <v>82</v>
      </c>
    </row>
    <row r="24658" spans="1:4" ht="14.5" customHeight="1" x14ac:dyDescent="0.35">
      <c r="A24658" s="1"/>
      <c r="B24658" s="317">
        <v>44487.118055611354</v>
      </c>
      <c r="C24658" s="316">
        <v>9.2026803993617552</v>
      </c>
      <c r="D24658" s="315" t="s">
        <v>82</v>
      </c>
    </row>
    <row r="24659" spans="1:4" ht="14.5" customHeight="1" x14ac:dyDescent="0.35">
      <c r="A24659" s="1"/>
      <c r="B24659" s="317">
        <v>44487.118750055801</v>
      </c>
      <c r="C24659" s="316">
        <v>8.9260278714221695</v>
      </c>
      <c r="D24659" s="315" t="s">
        <v>82</v>
      </c>
    </row>
    <row r="24660" spans="1:4" ht="14.5" customHeight="1" x14ac:dyDescent="0.35">
      <c r="A24660" s="1"/>
      <c r="B24660" s="317">
        <v>44487.119444500247</v>
      </c>
      <c r="C24660" s="316">
        <v>8.6320329791975379</v>
      </c>
      <c r="D24660" s="315" t="s">
        <v>82</v>
      </c>
    </row>
    <row r="24661" spans="1:4" ht="14.5" customHeight="1" x14ac:dyDescent="0.35">
      <c r="A24661" s="1"/>
      <c r="B24661" s="317">
        <v>44487.120138944694</v>
      </c>
      <c r="C24661" s="316">
        <v>8.5784084172727795</v>
      </c>
      <c r="D24661" s="315" t="s">
        <v>82</v>
      </c>
    </row>
    <row r="24662" spans="1:4" ht="14.5" customHeight="1" x14ac:dyDescent="0.35">
      <c r="A24662" s="1"/>
      <c r="B24662" s="317">
        <v>44487.120833389141</v>
      </c>
      <c r="C24662" s="316">
        <v>9.7043587083719718</v>
      </c>
      <c r="D24662" s="315" t="s">
        <v>82</v>
      </c>
    </row>
    <row r="24663" spans="1:4" ht="14.5" customHeight="1" x14ac:dyDescent="0.35">
      <c r="A24663" s="1"/>
      <c r="B24663" s="317">
        <v>44487.121527833588</v>
      </c>
      <c r="C24663" s="316">
        <v>10.465883447696978</v>
      </c>
      <c r="D24663" s="315" t="s">
        <v>82</v>
      </c>
    </row>
    <row r="24664" spans="1:4" ht="14.5" customHeight="1" x14ac:dyDescent="0.35">
      <c r="A24664" s="1"/>
      <c r="B24664" s="317">
        <v>44487.122222278034</v>
      </c>
      <c r="C24664" s="316">
        <v>10.176311262867481</v>
      </c>
      <c r="D24664" s="315" t="s">
        <v>82</v>
      </c>
    </row>
    <row r="24665" spans="1:4" ht="14.5" customHeight="1" x14ac:dyDescent="0.35">
      <c r="A24665" s="1"/>
      <c r="B24665" s="317">
        <v>44487.122916722481</v>
      </c>
      <c r="C24665" s="316">
        <v>9.1388050962814305</v>
      </c>
      <c r="D24665" s="315" t="s">
        <v>82</v>
      </c>
    </row>
    <row r="24666" spans="1:4" ht="14.5" customHeight="1" x14ac:dyDescent="0.35">
      <c r="A24666" s="1"/>
      <c r="B24666" s="317">
        <v>44487.123611166928</v>
      </c>
      <c r="C24666" s="316">
        <v>8.5977787129741046</v>
      </c>
      <c r="D24666" s="315" t="s">
        <v>82</v>
      </c>
    </row>
    <row r="24667" spans="1:4" ht="14.5" customHeight="1" x14ac:dyDescent="0.35">
      <c r="A24667" s="1"/>
      <c r="B24667" s="317">
        <v>44487.124305611374</v>
      </c>
      <c r="C24667" s="316">
        <v>8.1151608339451435</v>
      </c>
      <c r="D24667" s="315" t="s">
        <v>82</v>
      </c>
    </row>
    <row r="24668" spans="1:4" ht="14.5" customHeight="1" x14ac:dyDescent="0.35">
      <c r="A24668" s="1"/>
      <c r="B24668" s="317">
        <v>44487.125000055821</v>
      </c>
      <c r="C24668" s="316">
        <v>7.8863954231856042</v>
      </c>
      <c r="D24668" s="315" t="s">
        <v>82</v>
      </c>
    </row>
    <row r="24669" spans="1:4" ht="14.5" customHeight="1" x14ac:dyDescent="0.35">
      <c r="A24669" s="1"/>
      <c r="B24669" s="317">
        <v>44487.125694500268</v>
      </c>
      <c r="C24669" s="316">
        <v>7.5695416244497515</v>
      </c>
      <c r="D24669" s="315" t="s">
        <v>82</v>
      </c>
    </row>
    <row r="24670" spans="1:4" ht="14.5" customHeight="1" x14ac:dyDescent="0.35">
      <c r="A24670" s="1"/>
      <c r="B24670" s="317">
        <v>44487.126388944715</v>
      </c>
      <c r="C24670" s="316">
        <v>7.7037586546490884</v>
      </c>
      <c r="D24670" s="315" t="s">
        <v>82</v>
      </c>
    </row>
    <row r="24671" spans="1:4" ht="14.5" customHeight="1" x14ac:dyDescent="0.35">
      <c r="A24671" s="1"/>
      <c r="B24671" s="317">
        <v>44487.127083389161</v>
      </c>
      <c r="C24671" s="316">
        <v>8.538738544545291</v>
      </c>
      <c r="D24671" s="315" t="s">
        <v>82</v>
      </c>
    </row>
    <row r="24672" spans="1:4" ht="14.5" customHeight="1" x14ac:dyDescent="0.35">
      <c r="A24672" s="1"/>
      <c r="B24672" s="317">
        <v>44487.127777833608</v>
      </c>
      <c r="C24672" s="316">
        <v>9.0466649886407442</v>
      </c>
      <c r="D24672" s="315" t="s">
        <v>82</v>
      </c>
    </row>
    <row r="24673" spans="1:4" ht="14.5" customHeight="1" x14ac:dyDescent="0.35">
      <c r="A24673" s="1"/>
      <c r="B24673" s="317">
        <v>44487.128472278055</v>
      </c>
      <c r="C24673" s="316">
        <v>8.603047851089892</v>
      </c>
      <c r="D24673" s="315" t="s">
        <v>82</v>
      </c>
    </row>
    <row r="24674" spans="1:4" ht="14.5" customHeight="1" x14ac:dyDescent="0.35">
      <c r="A24674" s="1"/>
      <c r="B24674" s="317">
        <v>44487.129166722501</v>
      </c>
      <c r="C24674" s="316">
        <v>7.7872351603514591</v>
      </c>
      <c r="D24674" s="315" t="s">
        <v>82</v>
      </c>
    </row>
    <row r="24675" spans="1:4" ht="14.5" customHeight="1" x14ac:dyDescent="0.35">
      <c r="A24675" s="1"/>
      <c r="B24675" s="317">
        <v>44487.129861166948</v>
      </c>
      <c r="C24675" s="316">
        <v>7.436173975363757</v>
      </c>
      <c r="D24675" s="315" t="s">
        <v>82</v>
      </c>
    </row>
    <row r="24676" spans="1:4" ht="14.5" customHeight="1" x14ac:dyDescent="0.35">
      <c r="A24676" s="1"/>
      <c r="B24676" s="317">
        <v>44487.130555611395</v>
      </c>
      <c r="C24676" s="316">
        <v>7.1667781998653179</v>
      </c>
      <c r="D24676" s="315" t="s">
        <v>82</v>
      </c>
    </row>
    <row r="24677" spans="1:4" ht="14.5" customHeight="1" x14ac:dyDescent="0.35">
      <c r="A24677" s="1"/>
      <c r="B24677" s="317">
        <v>44487.131250055842</v>
      </c>
      <c r="C24677" s="316">
        <v>6.9529194995941603</v>
      </c>
      <c r="D24677" s="315" t="s">
        <v>82</v>
      </c>
    </row>
    <row r="24678" spans="1:4" ht="14.5" customHeight="1" x14ac:dyDescent="0.35">
      <c r="A24678" s="1"/>
      <c r="B24678" s="317">
        <v>44487.131944500288</v>
      </c>
      <c r="C24678" s="316">
        <v>7.1562790653868431</v>
      </c>
      <c r="D24678" s="315" t="s">
        <v>82</v>
      </c>
    </row>
    <row r="24679" spans="1:4" ht="14.5" customHeight="1" x14ac:dyDescent="0.35">
      <c r="A24679" s="1"/>
      <c r="B24679" s="317">
        <v>44487.132638944735</v>
      </c>
      <c r="C24679" s="316">
        <v>8.1417572553404174</v>
      </c>
      <c r="D24679" s="315" t="s">
        <v>82</v>
      </c>
    </row>
    <row r="24680" spans="1:4" ht="14.5" customHeight="1" x14ac:dyDescent="0.35">
      <c r="A24680" s="1"/>
      <c r="B24680" s="317">
        <v>44487.133333389182</v>
      </c>
      <c r="C24680" s="316">
        <v>8.7332861198408249</v>
      </c>
      <c r="D24680" s="315" t="s">
        <v>82</v>
      </c>
    </row>
    <row r="24681" spans="1:4" ht="14.5" customHeight="1" x14ac:dyDescent="0.35">
      <c r="A24681" s="1"/>
      <c r="B24681" s="317">
        <v>44487.134027833628</v>
      </c>
      <c r="C24681" s="316">
        <v>8.0598818523926941</v>
      </c>
      <c r="D24681" s="315" t="s">
        <v>82</v>
      </c>
    </row>
    <row r="24682" spans="1:4" ht="14.5" customHeight="1" x14ac:dyDescent="0.35">
      <c r="A24682" s="1"/>
      <c r="B24682" s="317">
        <v>44487.134722278075</v>
      </c>
      <c r="C24682" s="316">
        <v>7.4471831518476392</v>
      </c>
      <c r="D24682" s="315" t="s">
        <v>82</v>
      </c>
    </row>
    <row r="24683" spans="1:4" ht="14.5" customHeight="1" x14ac:dyDescent="0.35">
      <c r="A24683" s="1"/>
      <c r="B24683" s="317">
        <v>44487.135416722522</v>
      </c>
      <c r="C24683" s="316">
        <v>7.4750783081526606</v>
      </c>
      <c r="D24683" s="315" t="s">
        <v>82</v>
      </c>
    </row>
    <row r="24684" spans="1:4" ht="14.5" customHeight="1" x14ac:dyDescent="0.35">
      <c r="A24684" s="1"/>
      <c r="B24684" s="317">
        <v>44487.136111166968</v>
      </c>
      <c r="C24684" s="316">
        <v>7.5199872806321464</v>
      </c>
      <c r="D24684" s="315" t="s">
        <v>82</v>
      </c>
    </row>
    <row r="24685" spans="1:4" ht="14.5" customHeight="1" x14ac:dyDescent="0.35">
      <c r="A24685" s="1"/>
      <c r="B24685" s="317">
        <v>44487.136805611415</v>
      </c>
      <c r="C24685" s="316">
        <v>7.6051095643229925</v>
      </c>
      <c r="D24685" s="315" t="s">
        <v>82</v>
      </c>
    </row>
    <row r="24686" spans="1:4" ht="14.5" customHeight="1" x14ac:dyDescent="0.35">
      <c r="A24686" s="1"/>
      <c r="B24686" s="317">
        <v>44487.137500055862</v>
      </c>
      <c r="C24686" s="316">
        <v>7.8070071928756075</v>
      </c>
      <c r="D24686" s="315" t="s">
        <v>82</v>
      </c>
    </row>
    <row r="24687" spans="1:4" ht="14.5" customHeight="1" x14ac:dyDescent="0.35">
      <c r="A24687" s="1"/>
      <c r="B24687" s="317">
        <v>44487.138194500309</v>
      </c>
      <c r="C24687" s="316">
        <v>9.2242659426396134</v>
      </c>
      <c r="D24687" s="315" t="s">
        <v>82</v>
      </c>
    </row>
    <row r="24688" spans="1:4" ht="14.5" customHeight="1" x14ac:dyDescent="0.35">
      <c r="A24688" s="1"/>
      <c r="B24688" s="317">
        <v>44487.138888944755</v>
      </c>
      <c r="C24688" s="316">
        <v>10.752893277529317</v>
      </c>
      <c r="D24688" s="315" t="s">
        <v>82</v>
      </c>
    </row>
    <row r="24689" spans="1:4" ht="14.5" customHeight="1" x14ac:dyDescent="0.35">
      <c r="A24689" s="1"/>
      <c r="B24689" s="317">
        <v>44487.139583389202</v>
      </c>
      <c r="C24689" s="316">
        <v>11.011941137658626</v>
      </c>
      <c r="D24689" s="315" t="s">
        <v>82</v>
      </c>
    </row>
    <row r="24690" spans="1:4" ht="14.5" customHeight="1" x14ac:dyDescent="0.35">
      <c r="A24690" s="1"/>
      <c r="B24690" s="317">
        <v>44487.140277833649</v>
      </c>
      <c r="C24690" s="316">
        <v>9.838245740749942</v>
      </c>
      <c r="D24690" s="315" t="s">
        <v>82</v>
      </c>
    </row>
    <row r="24691" spans="1:4" ht="14.5" customHeight="1" x14ac:dyDescent="0.35">
      <c r="A24691" s="1"/>
      <c r="B24691" s="317">
        <v>44487.140972278095</v>
      </c>
      <c r="C24691" s="316">
        <v>9.4742141797345543</v>
      </c>
      <c r="D24691" s="315" t="s">
        <v>82</v>
      </c>
    </row>
    <row r="24692" spans="1:4" ht="14.5" customHeight="1" x14ac:dyDescent="0.35">
      <c r="A24692" s="1"/>
      <c r="B24692" s="317">
        <v>44487.141666722542</v>
      </c>
      <c r="C24692" s="316">
        <v>9.2552602119326668</v>
      </c>
      <c r="D24692" s="315" t="s">
        <v>82</v>
      </c>
    </row>
    <row r="24693" spans="1:4" ht="14.5" customHeight="1" x14ac:dyDescent="0.35">
      <c r="A24693" s="1"/>
      <c r="B24693" s="317">
        <v>44487.142361166989</v>
      </c>
      <c r="C24693" s="316">
        <v>8.8452084704217366</v>
      </c>
      <c r="D24693" s="315" t="s">
        <v>82</v>
      </c>
    </row>
    <row r="24694" spans="1:4" ht="14.5" customHeight="1" x14ac:dyDescent="0.35">
      <c r="A24694" s="1"/>
      <c r="B24694" s="317">
        <v>44487.143055611436</v>
      </c>
      <c r="C24694" s="316">
        <v>8.7083863660731975</v>
      </c>
      <c r="D24694" s="315" t="s">
        <v>82</v>
      </c>
    </row>
    <row r="24695" spans="1:4" ht="14.5" customHeight="1" x14ac:dyDescent="0.35">
      <c r="A24695" s="1"/>
      <c r="B24695" s="317">
        <v>44487.143750055882</v>
      </c>
      <c r="C24695" s="316">
        <v>9.3774719385020333</v>
      </c>
      <c r="D24695" s="315" t="s">
        <v>82</v>
      </c>
    </row>
    <row r="24696" spans="1:4" ht="14.5" customHeight="1" x14ac:dyDescent="0.35">
      <c r="A24696" s="1"/>
      <c r="B24696" s="317">
        <v>44487.144444500329</v>
      </c>
      <c r="C24696" s="316">
        <v>10.835694698481287</v>
      </c>
      <c r="D24696" s="315" t="s">
        <v>82</v>
      </c>
    </row>
    <row r="24697" spans="1:4" ht="14.5" customHeight="1" x14ac:dyDescent="0.35">
      <c r="A24697" s="1"/>
      <c r="B24697" s="317">
        <v>44487.145138944776</v>
      </c>
      <c r="C24697" s="316">
        <v>11.512425387338347</v>
      </c>
      <c r="D24697" s="315" t="s">
        <v>82</v>
      </c>
    </row>
    <row r="24698" spans="1:4" ht="14.5" customHeight="1" x14ac:dyDescent="0.35">
      <c r="A24698" s="1"/>
      <c r="B24698" s="317">
        <v>44487.145833389222</v>
      </c>
      <c r="C24698" s="316">
        <v>10.698407167608821</v>
      </c>
      <c r="D24698" s="315" t="s">
        <v>82</v>
      </c>
    </row>
    <row r="24699" spans="1:4" ht="14.5" customHeight="1" x14ac:dyDescent="0.35">
      <c r="A24699" s="1"/>
      <c r="B24699" s="317">
        <v>44487.146527833669</v>
      </c>
      <c r="C24699" s="316">
        <v>9.7345663745383106</v>
      </c>
      <c r="D24699" s="315" t="s">
        <v>82</v>
      </c>
    </row>
    <row r="24700" spans="1:4" ht="14.5" customHeight="1" x14ac:dyDescent="0.35">
      <c r="A24700" s="1"/>
      <c r="B24700" s="317">
        <v>44487.147222278116</v>
      </c>
      <c r="C24700" s="316">
        <v>9.4303935288953653</v>
      </c>
      <c r="D24700" s="315" t="s">
        <v>82</v>
      </c>
    </row>
    <row r="24701" spans="1:4" ht="14.5" customHeight="1" x14ac:dyDescent="0.35">
      <c r="A24701" s="1"/>
      <c r="B24701" s="317">
        <v>44487.147916722563</v>
      </c>
      <c r="C24701" s="316">
        <v>9.0810710038856381</v>
      </c>
      <c r="D24701" s="315" t="s">
        <v>82</v>
      </c>
    </row>
    <row r="24702" spans="1:4" ht="14.5" customHeight="1" x14ac:dyDescent="0.35">
      <c r="A24702" s="1"/>
      <c r="B24702" s="317">
        <v>44487.148611167009</v>
      </c>
      <c r="C24702" s="316">
        <v>8.7205478154782519</v>
      </c>
      <c r="D24702" s="315" t="s">
        <v>82</v>
      </c>
    </row>
    <row r="24703" spans="1:4" ht="14.5" customHeight="1" x14ac:dyDescent="0.35">
      <c r="A24703" s="1"/>
      <c r="B24703" s="317">
        <v>44487.149305611456</v>
      </c>
      <c r="C24703" s="316">
        <v>8.3097117401955369</v>
      </c>
      <c r="D24703" s="315" t="s">
        <v>82</v>
      </c>
    </row>
    <row r="24704" spans="1:4" ht="14.5" customHeight="1" x14ac:dyDescent="0.35">
      <c r="A24704" s="1"/>
      <c r="B24704" s="317">
        <v>44487.150000055903</v>
      </c>
      <c r="C24704" s="316">
        <v>8.4352002486019053</v>
      </c>
      <c r="D24704" s="315" t="s">
        <v>82</v>
      </c>
    </row>
    <row r="24705" spans="1:4" ht="14.5" customHeight="1" x14ac:dyDescent="0.35">
      <c r="A24705" s="1"/>
      <c r="B24705" s="317">
        <v>44487.150694500349</v>
      </c>
      <c r="C24705" s="316">
        <v>9.2150078084428966</v>
      </c>
      <c r="D24705" s="315" t="s">
        <v>82</v>
      </c>
    </row>
    <row r="24706" spans="1:4" ht="14.5" customHeight="1" x14ac:dyDescent="0.35">
      <c r="A24706" s="1"/>
      <c r="B24706" s="317">
        <v>44487.151388944796</v>
      </c>
      <c r="C24706" s="316">
        <v>8.8971798127388571</v>
      </c>
      <c r="D24706" s="315" t="s">
        <v>82</v>
      </c>
    </row>
    <row r="24707" spans="1:4" ht="14.5" customHeight="1" x14ac:dyDescent="0.35">
      <c r="A24707" s="1"/>
      <c r="B24707" s="317">
        <v>44487.152083389243</v>
      </c>
      <c r="C24707" s="316">
        <v>8.1848891615705117</v>
      </c>
      <c r="D24707" s="315" t="s">
        <v>82</v>
      </c>
    </row>
    <row r="24708" spans="1:4" ht="14.5" customHeight="1" x14ac:dyDescent="0.35">
      <c r="A24708" s="1"/>
      <c r="B24708" s="317">
        <v>44487.152777833689</v>
      </c>
      <c r="C24708" s="316">
        <v>7.9718828502839942</v>
      </c>
      <c r="D24708" s="315" t="s">
        <v>82</v>
      </c>
    </row>
    <row r="24709" spans="1:4" ht="14.5" customHeight="1" x14ac:dyDescent="0.35">
      <c r="A24709" s="1"/>
      <c r="B24709" s="317">
        <v>44487.153472278136</v>
      </c>
      <c r="C24709" s="316">
        <v>7.7616452389168744</v>
      </c>
      <c r="D24709" s="315" t="s">
        <v>82</v>
      </c>
    </row>
    <row r="24710" spans="1:4" ht="14.5" customHeight="1" x14ac:dyDescent="0.35">
      <c r="A24710" s="1"/>
      <c r="B24710" s="317">
        <v>44487.154166722583</v>
      </c>
      <c r="C24710" s="316">
        <v>7.7928268954835707</v>
      </c>
      <c r="D24710" s="315" t="s">
        <v>82</v>
      </c>
    </row>
    <row r="24711" spans="1:4" ht="14.5" customHeight="1" x14ac:dyDescent="0.35">
      <c r="A24711" s="1"/>
      <c r="B24711" s="317">
        <v>44487.15486116703</v>
      </c>
      <c r="C24711" s="316">
        <v>8.7477295448770747</v>
      </c>
      <c r="D24711" s="315" t="s">
        <v>82</v>
      </c>
    </row>
    <row r="24712" spans="1:4" ht="14.5" customHeight="1" x14ac:dyDescent="0.35">
      <c r="A24712" s="1"/>
      <c r="B24712" s="317">
        <v>44487.155555611476</v>
      </c>
      <c r="C24712" s="316">
        <v>9.4782445688084405</v>
      </c>
      <c r="D24712" s="315" t="s">
        <v>82</v>
      </c>
    </row>
    <row r="24713" spans="1:4" ht="14.5" customHeight="1" x14ac:dyDescent="0.35">
      <c r="A24713" s="1"/>
      <c r="B24713" s="317">
        <v>44487.156250055923</v>
      </c>
      <c r="C24713" s="316">
        <v>9.0717360667491445</v>
      </c>
      <c r="D24713" s="315" t="s">
        <v>82</v>
      </c>
    </row>
    <row r="24714" spans="1:4" ht="14.5" customHeight="1" x14ac:dyDescent="0.35">
      <c r="A24714" s="1"/>
      <c r="B24714" s="317">
        <v>44487.15694450037</v>
      </c>
      <c r="C24714" s="316">
        <v>8.1893239141792336</v>
      </c>
      <c r="D24714" s="315" t="s">
        <v>82</v>
      </c>
    </row>
    <row r="24715" spans="1:4" ht="14.5" customHeight="1" x14ac:dyDescent="0.35">
      <c r="A24715" s="1"/>
      <c r="B24715" s="317">
        <v>44487.157638944816</v>
      </c>
      <c r="C24715" s="316">
        <v>7.8893558100414038</v>
      </c>
      <c r="D24715" s="315" t="s">
        <v>82</v>
      </c>
    </row>
    <row r="24716" spans="1:4" ht="14.5" customHeight="1" x14ac:dyDescent="0.35">
      <c r="A24716" s="1"/>
      <c r="B24716" s="317">
        <v>44487.158333389263</v>
      </c>
      <c r="C24716" s="316">
        <v>7.5534717884813292</v>
      </c>
      <c r="D24716" s="315" t="s">
        <v>82</v>
      </c>
    </row>
    <row r="24717" spans="1:4" ht="14.5" customHeight="1" x14ac:dyDescent="0.35">
      <c r="A24717" s="1"/>
      <c r="B24717" s="317">
        <v>44487.15902783371</v>
      </c>
      <c r="C24717" s="316">
        <v>7.2945021406712236</v>
      </c>
      <c r="D24717" s="315" t="s">
        <v>82</v>
      </c>
    </row>
    <row r="24718" spans="1:4" ht="14.5" customHeight="1" x14ac:dyDescent="0.35">
      <c r="A24718" s="1"/>
      <c r="B24718" s="317">
        <v>44487.159722278157</v>
      </c>
      <c r="C24718" s="316">
        <v>7.2421282536749159</v>
      </c>
      <c r="D24718" s="315" t="s">
        <v>82</v>
      </c>
    </row>
    <row r="24719" spans="1:4" ht="14.5" customHeight="1" x14ac:dyDescent="0.35">
      <c r="A24719" s="1"/>
      <c r="B24719" s="317">
        <v>44487.160416722603</v>
      </c>
      <c r="C24719" s="316">
        <v>8.2881299670071407</v>
      </c>
      <c r="D24719" s="315" t="s">
        <v>82</v>
      </c>
    </row>
    <row r="24720" spans="1:4" ht="14.5" customHeight="1" x14ac:dyDescent="0.35">
      <c r="A24720" s="1"/>
      <c r="B24720" s="317">
        <v>44487.16111116705</v>
      </c>
      <c r="C24720" s="316">
        <v>8.973238572568274</v>
      </c>
      <c r="D24720" s="315" t="s">
        <v>82</v>
      </c>
    </row>
    <row r="24721" spans="1:4" ht="14.5" customHeight="1" x14ac:dyDescent="0.35">
      <c r="A24721" s="1"/>
      <c r="B24721" s="317">
        <v>44487.161805611497</v>
      </c>
      <c r="C24721" s="316">
        <v>8.9670034736685924</v>
      </c>
      <c r="D24721" s="315" t="s">
        <v>82</v>
      </c>
    </row>
    <row r="24722" spans="1:4" ht="14.5" customHeight="1" x14ac:dyDescent="0.35">
      <c r="A24722" s="1"/>
      <c r="B24722" s="317">
        <v>44487.162500055943</v>
      </c>
      <c r="C24722" s="316">
        <v>8.007067469496663</v>
      </c>
      <c r="D24722" s="315" t="s">
        <v>82</v>
      </c>
    </row>
    <row r="24723" spans="1:4" ht="14.5" customHeight="1" x14ac:dyDescent="0.35">
      <c r="A24723" s="1"/>
      <c r="B24723" s="317">
        <v>44487.16319450039</v>
      </c>
      <c r="C24723" s="316">
        <v>7.5639397991413713</v>
      </c>
      <c r="D24723" s="315" t="s">
        <v>82</v>
      </c>
    </row>
    <row r="24724" spans="1:4" ht="14.5" customHeight="1" x14ac:dyDescent="0.35">
      <c r="A24724" s="1"/>
      <c r="B24724" s="317">
        <v>44487.163888944837</v>
      </c>
      <c r="C24724" s="316">
        <v>7.3245304401027775</v>
      </c>
      <c r="D24724" s="315" t="s">
        <v>82</v>
      </c>
    </row>
    <row r="24725" spans="1:4" ht="14.5" customHeight="1" x14ac:dyDescent="0.35">
      <c r="A24725" s="1"/>
      <c r="B24725" s="317">
        <v>44487.164583389284</v>
      </c>
      <c r="C24725" s="316">
        <v>7.0017054767205993</v>
      </c>
      <c r="D24725" s="315" t="s">
        <v>82</v>
      </c>
    </row>
    <row r="24726" spans="1:4" ht="14.5" customHeight="1" x14ac:dyDescent="0.35">
      <c r="A24726" s="1"/>
      <c r="B24726" s="317">
        <v>44487.16527783373</v>
      </c>
      <c r="C24726" s="316">
        <v>6.7727198625177456</v>
      </c>
      <c r="D24726" s="315" t="s">
        <v>82</v>
      </c>
    </row>
    <row r="24727" spans="1:4" ht="14.5" customHeight="1" x14ac:dyDescent="0.35">
      <c r="A24727" s="1"/>
      <c r="B24727" s="317">
        <v>44487.165972278177</v>
      </c>
      <c r="C24727" s="316">
        <v>6.5289627474772711</v>
      </c>
      <c r="D24727" s="315" t="s">
        <v>82</v>
      </c>
    </row>
    <row r="24728" spans="1:4" ht="14.5" customHeight="1" x14ac:dyDescent="0.35">
      <c r="A24728" s="1"/>
      <c r="B24728" s="317">
        <v>44487.166666722624</v>
      </c>
      <c r="C24728" s="316">
        <v>1.7708042084109308</v>
      </c>
      <c r="D24728" s="315" t="s">
        <v>350</v>
      </c>
    </row>
    <row r="24729" spans="1:4" ht="14.5" customHeight="1" x14ac:dyDescent="0.35">
      <c r="A24729" s="1"/>
      <c r="B24729" s="317">
        <v>44487.16736116707</v>
      </c>
      <c r="C24729" s="316">
        <v>8.019452153678019</v>
      </c>
      <c r="D24729" s="315" t="s">
        <v>82</v>
      </c>
    </row>
    <row r="24730" spans="1:4" ht="14.5" customHeight="1" x14ac:dyDescent="0.35">
      <c r="A24730" s="1"/>
      <c r="B24730" s="317">
        <v>44487.168055611517</v>
      </c>
      <c r="C24730" s="316">
        <v>8.4098311227642011</v>
      </c>
      <c r="D24730" s="315" t="s">
        <v>82</v>
      </c>
    </row>
    <row r="24731" spans="1:4" ht="14.5" customHeight="1" x14ac:dyDescent="0.35">
      <c r="A24731" s="1"/>
      <c r="B24731" s="317">
        <v>44487.168750055964</v>
      </c>
      <c r="C24731" s="316">
        <v>7.6222870093439266</v>
      </c>
      <c r="D24731" s="315" t="s">
        <v>82</v>
      </c>
    </row>
    <row r="24732" spans="1:4" ht="14.5" customHeight="1" x14ac:dyDescent="0.35">
      <c r="A24732" s="1"/>
      <c r="B24732" s="317">
        <v>44487.16944450041</v>
      </c>
      <c r="C24732" s="316">
        <v>7.0206922847644213</v>
      </c>
      <c r="D24732" s="315" t="s">
        <v>82</v>
      </c>
    </row>
    <row r="24733" spans="1:4" ht="14.5" customHeight="1" x14ac:dyDescent="0.35">
      <c r="A24733" s="1"/>
      <c r="B24733" s="317">
        <v>44487.170138944857</v>
      </c>
      <c r="C24733" s="316">
        <v>6.7551122477381194</v>
      </c>
      <c r="D24733" s="315" t="s">
        <v>82</v>
      </c>
    </row>
    <row r="24734" spans="1:4" ht="14.5" customHeight="1" x14ac:dyDescent="0.35">
      <c r="A24734" s="1"/>
      <c r="B24734" s="317">
        <v>44487.170833389304</v>
      </c>
      <c r="C24734" s="316">
        <v>6.4532124789010901</v>
      </c>
      <c r="D24734" s="315" t="s">
        <v>82</v>
      </c>
    </row>
    <row r="24735" spans="1:4" ht="14.5" customHeight="1" x14ac:dyDescent="0.35">
      <c r="A24735" s="1"/>
      <c r="B24735" s="317">
        <v>44487.171527833751</v>
      </c>
      <c r="C24735" s="316">
        <v>6.2171009134835913</v>
      </c>
      <c r="D24735" s="315" t="s">
        <v>82</v>
      </c>
    </row>
    <row r="24736" spans="1:4" ht="14.5" customHeight="1" x14ac:dyDescent="0.35">
      <c r="A24736" s="1"/>
      <c r="B24736" s="317">
        <v>44487.172222278197</v>
      </c>
      <c r="C24736" s="316">
        <v>6.5263378631740734</v>
      </c>
      <c r="D24736" s="315" t="s">
        <v>82</v>
      </c>
    </row>
    <row r="24737" spans="1:4" ht="14.5" customHeight="1" x14ac:dyDescent="0.35">
      <c r="A24737" s="1"/>
      <c r="B24737" s="317">
        <v>44487.172916722644</v>
      </c>
      <c r="C24737" s="316">
        <v>7.4345994769582227</v>
      </c>
      <c r="D24737" s="315" t="s">
        <v>82</v>
      </c>
    </row>
    <row r="24738" spans="1:4" ht="14.5" customHeight="1" x14ac:dyDescent="0.35">
      <c r="A24738" s="1"/>
      <c r="B24738" s="317">
        <v>44487.173611167091</v>
      </c>
      <c r="C24738" s="316">
        <v>7.9595884147463947</v>
      </c>
      <c r="D24738" s="315" t="s">
        <v>82</v>
      </c>
    </row>
    <row r="24739" spans="1:4" ht="14.5" customHeight="1" x14ac:dyDescent="0.35">
      <c r="A24739" s="1"/>
      <c r="B24739" s="317">
        <v>44487.174305611537</v>
      </c>
      <c r="C24739" s="316">
        <v>7.9314432537104347</v>
      </c>
      <c r="D24739" s="315" t="s">
        <v>82</v>
      </c>
    </row>
    <row r="24740" spans="1:4" ht="14.5" customHeight="1" x14ac:dyDescent="0.35">
      <c r="A24740" s="1"/>
      <c r="B24740" s="317">
        <v>44487.175000055984</v>
      </c>
      <c r="C24740" s="316">
        <v>6.9464544832825288</v>
      </c>
      <c r="D24740" s="315" t="s">
        <v>82</v>
      </c>
    </row>
    <row r="24741" spans="1:4" ht="14.5" customHeight="1" x14ac:dyDescent="0.35">
      <c r="A24741" s="1"/>
      <c r="B24741" s="317">
        <v>44487.175694500431</v>
      </c>
      <c r="C24741" s="316">
        <v>6.5303750286720366</v>
      </c>
      <c r="D24741" s="315" t="s">
        <v>82</v>
      </c>
    </row>
    <row r="24742" spans="1:4" ht="14.5" customHeight="1" x14ac:dyDescent="0.35">
      <c r="A24742" s="1"/>
      <c r="B24742" s="317">
        <v>44487.176388944878</v>
      </c>
      <c r="C24742" s="316">
        <v>6.2808920550253484</v>
      </c>
      <c r="D24742" s="315" t="s">
        <v>82</v>
      </c>
    </row>
    <row r="24743" spans="1:4" ht="14.5" customHeight="1" x14ac:dyDescent="0.35">
      <c r="A24743" s="1"/>
      <c r="B24743" s="317">
        <v>44487.177083389324</v>
      </c>
      <c r="C24743" s="316">
        <v>6.1364312101045169</v>
      </c>
      <c r="D24743" s="315" t="s">
        <v>82</v>
      </c>
    </row>
    <row r="24744" spans="1:4" ht="14.5" customHeight="1" x14ac:dyDescent="0.35">
      <c r="A24744" s="1"/>
      <c r="B24744" s="317">
        <v>44487.177777833771</v>
      </c>
      <c r="C24744" s="316">
        <v>5.9045520222217114</v>
      </c>
      <c r="D24744" s="315" t="s">
        <v>82</v>
      </c>
    </row>
    <row r="24745" spans="1:4" ht="14.5" customHeight="1" x14ac:dyDescent="0.35">
      <c r="A24745" s="1"/>
      <c r="B24745" s="317">
        <v>44487.178472278218</v>
      </c>
      <c r="C24745" s="316">
        <v>6.0561422642722995</v>
      </c>
      <c r="D24745" s="315" t="s">
        <v>82</v>
      </c>
    </row>
    <row r="24746" spans="1:4" ht="14.5" customHeight="1" x14ac:dyDescent="0.35">
      <c r="A24746" s="1"/>
      <c r="B24746" s="317">
        <v>44487.179166722664</v>
      </c>
      <c r="C24746" s="316">
        <v>6.8855886373662845</v>
      </c>
      <c r="D24746" s="315" t="s">
        <v>82</v>
      </c>
    </row>
    <row r="24747" spans="1:4" ht="14.5" customHeight="1" x14ac:dyDescent="0.35">
      <c r="A24747" s="1"/>
      <c r="B24747" s="317">
        <v>44487.179861167111</v>
      </c>
      <c r="C24747" s="316">
        <v>7.4315890143551462</v>
      </c>
      <c r="D24747" s="315" t="s">
        <v>82</v>
      </c>
    </row>
    <row r="24748" spans="1:4" ht="14.5" customHeight="1" x14ac:dyDescent="0.35">
      <c r="A24748" s="1"/>
      <c r="B24748" s="317">
        <v>44487.180555611558</v>
      </c>
      <c r="C24748" s="316">
        <v>7.2480246185088619</v>
      </c>
      <c r="D24748" s="315" t="s">
        <v>82</v>
      </c>
    </row>
    <row r="24749" spans="1:4" ht="14.5" customHeight="1" x14ac:dyDescent="0.35">
      <c r="A24749" s="1"/>
      <c r="B24749" s="317">
        <v>44487.181250056005</v>
      </c>
      <c r="C24749" s="316">
        <v>6.3854375213046293</v>
      </c>
      <c r="D24749" s="315" t="s">
        <v>82</v>
      </c>
    </row>
    <row r="24750" spans="1:4" ht="14.5" customHeight="1" x14ac:dyDescent="0.35">
      <c r="A24750" s="1"/>
      <c r="B24750" s="317">
        <v>44487.181944500451</v>
      </c>
      <c r="C24750" s="316">
        <v>6.1548132612117721</v>
      </c>
      <c r="D24750" s="315" t="s">
        <v>82</v>
      </c>
    </row>
    <row r="24751" spans="1:4" ht="14.5" customHeight="1" x14ac:dyDescent="0.35">
      <c r="A24751" s="1"/>
      <c r="B24751" s="317">
        <v>44487.182638944898</v>
      </c>
      <c r="C24751" s="316">
        <v>5.8293034095822804</v>
      </c>
      <c r="D24751" s="315" t="s">
        <v>82</v>
      </c>
    </row>
    <row r="24752" spans="1:4" ht="14.5" customHeight="1" x14ac:dyDescent="0.35">
      <c r="A24752" s="1"/>
      <c r="B24752" s="317">
        <v>44487.183333389345</v>
      </c>
      <c r="C24752" s="316">
        <v>5.5290856694113852</v>
      </c>
      <c r="D24752" s="315" t="s">
        <v>82</v>
      </c>
    </row>
    <row r="24753" spans="1:4" ht="14.5" customHeight="1" x14ac:dyDescent="0.35">
      <c r="A24753" s="1"/>
      <c r="B24753" s="317">
        <v>44487.184027833791</v>
      </c>
      <c r="C24753" s="316">
        <v>5.4814625790132903</v>
      </c>
      <c r="D24753" s="315" t="s">
        <v>82</v>
      </c>
    </row>
    <row r="24754" spans="1:4" ht="14.5" customHeight="1" x14ac:dyDescent="0.35">
      <c r="A24754" s="1"/>
      <c r="B24754" s="317">
        <v>44487.184722278238</v>
      </c>
      <c r="C24754" s="316">
        <v>6.0810869482731507</v>
      </c>
      <c r="D24754" s="315" t="s">
        <v>82</v>
      </c>
    </row>
    <row r="24755" spans="1:4" ht="14.5" customHeight="1" x14ac:dyDescent="0.35">
      <c r="A24755" s="1"/>
      <c r="B24755" s="317">
        <v>44487.185416722685</v>
      </c>
      <c r="C24755" s="316">
        <v>6.9265770074225053</v>
      </c>
      <c r="D24755" s="315" t="s">
        <v>82</v>
      </c>
    </row>
    <row r="24756" spans="1:4" ht="14.5" customHeight="1" x14ac:dyDescent="0.35">
      <c r="A24756" s="1"/>
      <c r="B24756" s="317">
        <v>44487.186111167131</v>
      </c>
      <c r="C24756" s="316">
        <v>7.3215264359744952</v>
      </c>
      <c r="D24756" s="315" t="s">
        <v>82</v>
      </c>
    </row>
    <row r="24757" spans="1:4" ht="14.5" customHeight="1" x14ac:dyDescent="0.35">
      <c r="A24757" s="1"/>
      <c r="B24757" s="317">
        <v>44487.186805611578</v>
      </c>
      <c r="C24757" s="316">
        <v>6.8848164819919475</v>
      </c>
      <c r="D24757" s="315" t="s">
        <v>82</v>
      </c>
    </row>
    <row r="24758" spans="1:4" ht="14.5" customHeight="1" x14ac:dyDescent="0.35">
      <c r="A24758" s="1"/>
      <c r="B24758" s="317">
        <v>44487.187500056025</v>
      </c>
      <c r="C24758" s="316">
        <v>6.1921115266314395</v>
      </c>
      <c r="D24758" s="315" t="s">
        <v>82</v>
      </c>
    </row>
    <row r="24759" spans="1:4" ht="14.5" customHeight="1" x14ac:dyDescent="0.35">
      <c r="A24759" s="1"/>
      <c r="B24759" s="317">
        <v>44487.188194500472</v>
      </c>
      <c r="C24759" s="316">
        <v>5.9642063554799583</v>
      </c>
      <c r="D24759" s="315" t="s">
        <v>82</v>
      </c>
    </row>
    <row r="24760" spans="1:4" ht="14.5" customHeight="1" x14ac:dyDescent="0.35">
      <c r="A24760" s="1"/>
      <c r="B24760" s="317">
        <v>44487.188888944918</v>
      </c>
      <c r="C24760" s="316">
        <v>5.838432197452736</v>
      </c>
      <c r="D24760" s="315" t="s">
        <v>82</v>
      </c>
    </row>
    <row r="24761" spans="1:4" ht="14.5" customHeight="1" x14ac:dyDescent="0.35">
      <c r="A24761" s="1"/>
      <c r="B24761" s="317">
        <v>44487.189583389365</v>
      </c>
      <c r="C24761" s="316">
        <v>5.7577026246952299</v>
      </c>
      <c r="D24761" s="315" t="s">
        <v>82</v>
      </c>
    </row>
    <row r="24762" spans="1:4" ht="14.5" customHeight="1" x14ac:dyDescent="0.35">
      <c r="A24762" s="1"/>
      <c r="B24762" s="317">
        <v>44487.190277833812</v>
      </c>
      <c r="C24762" s="316">
        <v>5.6865990815281595</v>
      </c>
      <c r="D24762" s="315" t="s">
        <v>82</v>
      </c>
    </row>
    <row r="24763" spans="1:4" ht="14.5" customHeight="1" x14ac:dyDescent="0.35">
      <c r="A24763" s="1"/>
      <c r="B24763" s="317">
        <v>44487.190972278258</v>
      </c>
      <c r="C24763" s="316">
        <v>6.599768881070486</v>
      </c>
      <c r="D24763" s="315" t="s">
        <v>82</v>
      </c>
    </row>
    <row r="24764" spans="1:4" ht="14.5" customHeight="1" x14ac:dyDescent="0.35">
      <c r="A24764" s="1"/>
      <c r="B24764" s="317">
        <v>44487.191666722705</v>
      </c>
      <c r="C24764" s="316">
        <v>7.8134019264779146</v>
      </c>
      <c r="D24764" s="315" t="s">
        <v>82</v>
      </c>
    </row>
    <row r="24765" spans="1:4" ht="14.5" customHeight="1" x14ac:dyDescent="0.35">
      <c r="A24765" s="1"/>
      <c r="B24765" s="317">
        <v>44487.192361167152</v>
      </c>
      <c r="C24765" s="316">
        <v>8.2420549546079815</v>
      </c>
      <c r="D24765" s="315" t="s">
        <v>82</v>
      </c>
    </row>
    <row r="24766" spans="1:4" ht="14.5" customHeight="1" x14ac:dyDescent="0.35">
      <c r="A24766" s="1"/>
      <c r="B24766" s="317">
        <v>44487.193055611599</v>
      </c>
      <c r="C24766" s="316">
        <v>7.4846156003956521</v>
      </c>
      <c r="D24766" s="315" t="s">
        <v>82</v>
      </c>
    </row>
    <row r="24767" spans="1:4" ht="14.5" customHeight="1" x14ac:dyDescent="0.35">
      <c r="A24767" s="1"/>
      <c r="B24767" s="317">
        <v>44487.193750056045</v>
      </c>
      <c r="C24767" s="316">
        <v>7.1249605120529544</v>
      </c>
      <c r="D24767" s="315" t="s">
        <v>82</v>
      </c>
    </row>
    <row r="24768" spans="1:4" ht="14.5" customHeight="1" x14ac:dyDescent="0.35">
      <c r="A24768" s="1"/>
      <c r="B24768" s="317">
        <v>44487.194444500492</v>
      </c>
      <c r="C24768" s="316">
        <v>7.1897684543680951</v>
      </c>
      <c r="D24768" s="315" t="s">
        <v>82</v>
      </c>
    </row>
    <row r="24769" spans="1:4" ht="14.5" customHeight="1" x14ac:dyDescent="0.35">
      <c r="A24769" s="1"/>
      <c r="B24769" s="317">
        <v>44487.195138944939</v>
      </c>
      <c r="C24769" s="316">
        <v>7.1845591989013577</v>
      </c>
      <c r="D24769" s="315" t="s">
        <v>82</v>
      </c>
    </row>
    <row r="24770" spans="1:4" ht="14.5" customHeight="1" x14ac:dyDescent="0.35">
      <c r="A24770" s="1"/>
      <c r="B24770" s="317">
        <v>44487.195833389385</v>
      </c>
      <c r="C24770" s="316">
        <v>7.1385112414731946</v>
      </c>
      <c r="D24770" s="315" t="s">
        <v>82</v>
      </c>
    </row>
    <row r="24771" spans="1:4" ht="14.5" customHeight="1" x14ac:dyDescent="0.35">
      <c r="A24771" s="1"/>
      <c r="B24771" s="317">
        <v>44487.196527833832</v>
      </c>
      <c r="C24771" s="316">
        <v>8.1455495912488303</v>
      </c>
      <c r="D24771" s="315" t="s">
        <v>82</v>
      </c>
    </row>
    <row r="24772" spans="1:4" ht="14.5" customHeight="1" x14ac:dyDescent="0.35">
      <c r="A24772" s="1"/>
      <c r="B24772" s="317">
        <v>44487.197222278279</v>
      </c>
      <c r="C24772" s="316">
        <v>9.9530851567375063</v>
      </c>
      <c r="D24772" s="315" t="s">
        <v>82</v>
      </c>
    </row>
    <row r="24773" spans="1:4" ht="14.5" customHeight="1" x14ac:dyDescent="0.35">
      <c r="A24773" s="1"/>
      <c r="B24773" s="317">
        <v>44487.197916722725</v>
      </c>
      <c r="C24773" s="316">
        <v>10.941581993794534</v>
      </c>
      <c r="D24773" s="315" t="s">
        <v>82</v>
      </c>
    </row>
    <row r="24774" spans="1:4" ht="14.5" customHeight="1" x14ac:dyDescent="0.35">
      <c r="A24774" s="1"/>
      <c r="B24774" s="317">
        <v>44487.198611167172</v>
      </c>
      <c r="C24774" s="316">
        <v>10.435680880037641</v>
      </c>
      <c r="D24774" s="315" t="s">
        <v>82</v>
      </c>
    </row>
    <row r="24775" spans="1:4" ht="14.5" customHeight="1" x14ac:dyDescent="0.35">
      <c r="A24775" s="1"/>
      <c r="B24775" s="317">
        <v>44487.199305611619</v>
      </c>
      <c r="C24775" s="316">
        <v>9.1861342489847928</v>
      </c>
      <c r="D24775" s="315" t="s">
        <v>82</v>
      </c>
    </row>
    <row r="24776" spans="1:4" ht="14.5" customHeight="1" x14ac:dyDescent="0.35">
      <c r="A24776" s="1"/>
      <c r="B24776" s="317">
        <v>44487.200000056066</v>
      </c>
      <c r="C24776" s="316">
        <v>8.8148817182998762</v>
      </c>
      <c r="D24776" s="315" t="s">
        <v>82</v>
      </c>
    </row>
    <row r="24777" spans="1:4" ht="14.5" customHeight="1" x14ac:dyDescent="0.35">
      <c r="A24777" s="1"/>
      <c r="B24777" s="317">
        <v>44487.200694500512</v>
      </c>
      <c r="C24777" s="316">
        <v>8.4755105061861595</v>
      </c>
      <c r="D24777" s="315" t="s">
        <v>82</v>
      </c>
    </row>
    <row r="24778" spans="1:4" ht="14.5" customHeight="1" x14ac:dyDescent="0.35">
      <c r="A24778" s="1"/>
      <c r="B24778" s="317">
        <v>44487.201388944959</v>
      </c>
      <c r="C24778" s="316">
        <v>8.1537223690402847</v>
      </c>
      <c r="D24778" s="315" t="s">
        <v>82</v>
      </c>
    </row>
    <row r="24779" spans="1:4" ht="14.5" customHeight="1" x14ac:dyDescent="0.35">
      <c r="A24779" s="1"/>
      <c r="B24779" s="317">
        <v>44487.202083389406</v>
      </c>
      <c r="C24779" s="316">
        <v>7.7928047872800867</v>
      </c>
      <c r="D24779" s="315" t="s">
        <v>82</v>
      </c>
    </row>
    <row r="24780" spans="1:4" ht="14.5" customHeight="1" x14ac:dyDescent="0.35">
      <c r="A24780" s="1"/>
      <c r="B24780" s="317">
        <v>44487.202777833852</v>
      </c>
      <c r="C24780" s="316">
        <v>8.2874686943438665</v>
      </c>
      <c r="D24780" s="315" t="s">
        <v>82</v>
      </c>
    </row>
    <row r="24781" spans="1:4" ht="14.5" customHeight="1" x14ac:dyDescent="0.35">
      <c r="A24781" s="1"/>
      <c r="B24781" s="317">
        <v>44487.203472278299</v>
      </c>
      <c r="C24781" s="316">
        <v>9.5427839843294358</v>
      </c>
      <c r="D24781" s="315" t="s">
        <v>82</v>
      </c>
    </row>
    <row r="24782" spans="1:4" ht="14.5" customHeight="1" x14ac:dyDescent="0.35">
      <c r="A24782" s="1"/>
      <c r="B24782" s="317">
        <v>44487.204166722746</v>
      </c>
      <c r="C24782" s="316">
        <v>10.158222797611719</v>
      </c>
      <c r="D24782" s="315" t="s">
        <v>82</v>
      </c>
    </row>
    <row r="24783" spans="1:4" ht="14.5" customHeight="1" x14ac:dyDescent="0.35">
      <c r="A24783" s="1"/>
      <c r="B24783" s="317">
        <v>44487.204861167193</v>
      </c>
      <c r="C24783" s="316">
        <v>9.7632506400043599</v>
      </c>
      <c r="D24783" s="315" t="s">
        <v>82</v>
      </c>
    </row>
    <row r="24784" spans="1:4" ht="14.5" customHeight="1" x14ac:dyDescent="0.35">
      <c r="A24784" s="1"/>
      <c r="B24784" s="317">
        <v>44487.205555611639</v>
      </c>
      <c r="C24784" s="316">
        <v>8.4918392969513654</v>
      </c>
      <c r="D24784" s="315" t="s">
        <v>82</v>
      </c>
    </row>
    <row r="24785" spans="1:4" ht="14.5" customHeight="1" x14ac:dyDescent="0.35">
      <c r="A24785" s="1"/>
      <c r="B24785" s="317">
        <v>44487.206250056086</v>
      </c>
      <c r="C24785" s="316">
        <v>8.0965968509335653</v>
      </c>
      <c r="D24785" s="315" t="s">
        <v>82</v>
      </c>
    </row>
    <row r="24786" spans="1:4" ht="14.5" customHeight="1" x14ac:dyDescent="0.35">
      <c r="A24786" s="1"/>
      <c r="B24786" s="317">
        <v>44487.206944500533</v>
      </c>
      <c r="C24786" s="316">
        <v>7.6889684290406874</v>
      </c>
      <c r="D24786" s="315" t="s">
        <v>82</v>
      </c>
    </row>
    <row r="24787" spans="1:4" ht="14.5" customHeight="1" x14ac:dyDescent="0.35">
      <c r="A24787" s="1"/>
      <c r="B24787" s="317">
        <v>44487.207638944979</v>
      </c>
      <c r="C24787" s="316">
        <v>7.3411327805317947</v>
      </c>
      <c r="D24787" s="315" t="s">
        <v>82</v>
      </c>
    </row>
    <row r="24788" spans="1:4" ht="14.5" customHeight="1" x14ac:dyDescent="0.35">
      <c r="A24788" s="1"/>
      <c r="B24788" s="317">
        <v>44487.208333389426</v>
      </c>
      <c r="C24788" s="316">
        <v>7.1345695665687039</v>
      </c>
      <c r="D24788" s="315" t="s">
        <v>82</v>
      </c>
    </row>
    <row r="24789" spans="1:4" ht="14.5" customHeight="1" x14ac:dyDescent="0.35">
      <c r="A24789" s="1"/>
      <c r="B24789" s="317">
        <v>44487.209027833873</v>
      </c>
      <c r="C24789" s="316">
        <v>7.3275382896459629</v>
      </c>
      <c r="D24789" s="315" t="s">
        <v>82</v>
      </c>
    </row>
    <row r="24790" spans="1:4" ht="14.5" customHeight="1" x14ac:dyDescent="0.35">
      <c r="A24790" s="1"/>
      <c r="B24790" s="317">
        <v>44487.20972227832</v>
      </c>
      <c r="C24790" s="316">
        <v>8.5756320255510214</v>
      </c>
      <c r="D24790" s="315" t="s">
        <v>82</v>
      </c>
    </row>
    <row r="24791" spans="1:4" ht="14.5" customHeight="1" x14ac:dyDescent="0.35">
      <c r="A24791" s="1"/>
      <c r="B24791" s="317">
        <v>44487.210416722766</v>
      </c>
      <c r="C24791" s="316">
        <v>9.3387341793628966</v>
      </c>
      <c r="D24791" s="315" t="s">
        <v>82</v>
      </c>
    </row>
    <row r="24792" spans="1:4" ht="14.5" customHeight="1" x14ac:dyDescent="0.35">
      <c r="A24792" s="1"/>
      <c r="B24792" s="317">
        <v>44487.211111167213</v>
      </c>
      <c r="C24792" s="316">
        <v>9.254808790235014</v>
      </c>
      <c r="D24792" s="315" t="s">
        <v>82</v>
      </c>
    </row>
    <row r="24793" spans="1:4" ht="14.5" customHeight="1" x14ac:dyDescent="0.35">
      <c r="A24793" s="1"/>
      <c r="B24793" s="317">
        <v>44487.21180561166</v>
      </c>
      <c r="C24793" s="316">
        <v>8.1071806906226502</v>
      </c>
      <c r="D24793" s="315" t="s">
        <v>82</v>
      </c>
    </row>
    <row r="24794" spans="1:4" ht="14.5" customHeight="1" x14ac:dyDescent="0.35">
      <c r="A24794" s="1"/>
      <c r="B24794" s="317">
        <v>44487.212500056106</v>
      </c>
      <c r="C24794" s="316">
        <v>7.5918140704382191</v>
      </c>
      <c r="D24794" s="315" t="s">
        <v>82</v>
      </c>
    </row>
    <row r="24795" spans="1:4" ht="14.5" customHeight="1" x14ac:dyDescent="0.35">
      <c r="A24795" s="1"/>
      <c r="B24795" s="317">
        <v>44487.213194500553</v>
      </c>
      <c r="C24795" s="316">
        <v>7.3420784198552917</v>
      </c>
      <c r="D24795" s="315" t="s">
        <v>82</v>
      </c>
    </row>
    <row r="24796" spans="1:4" ht="14.5" customHeight="1" x14ac:dyDescent="0.35">
      <c r="A24796" s="1"/>
      <c r="B24796" s="317">
        <v>44487.213888945</v>
      </c>
      <c r="C24796" s="316">
        <v>6.9715831806280528</v>
      </c>
      <c r="D24796" s="315" t="s">
        <v>82</v>
      </c>
    </row>
    <row r="24797" spans="1:4" ht="14.5" customHeight="1" x14ac:dyDescent="0.35">
      <c r="A24797" s="1"/>
      <c r="B24797" s="317">
        <v>44487.214583389446</v>
      </c>
      <c r="C24797" s="316">
        <v>6.7381934094593214</v>
      </c>
      <c r="D24797" s="315" t="s">
        <v>82</v>
      </c>
    </row>
    <row r="24798" spans="1:4" ht="14.5" customHeight="1" x14ac:dyDescent="0.35">
      <c r="A24798" s="1"/>
      <c r="B24798" s="317">
        <v>44487.215277833893</v>
      </c>
      <c r="C24798" s="316">
        <v>6.9776556746065275</v>
      </c>
      <c r="D24798" s="315" t="s">
        <v>82</v>
      </c>
    </row>
    <row r="24799" spans="1:4" ht="14.5" customHeight="1" x14ac:dyDescent="0.35">
      <c r="A24799" s="1"/>
      <c r="B24799" s="317">
        <v>44487.21597227834</v>
      </c>
      <c r="C24799" s="316">
        <v>8.2235668928943291</v>
      </c>
      <c r="D24799" s="315" t="s">
        <v>82</v>
      </c>
    </row>
    <row r="24800" spans="1:4" ht="14.5" customHeight="1" x14ac:dyDescent="0.35">
      <c r="A24800" s="1"/>
      <c r="B24800" s="317">
        <v>44487.216666722787</v>
      </c>
      <c r="C24800" s="316">
        <v>8.8921345804602119</v>
      </c>
      <c r="D24800" s="315" t="s">
        <v>82</v>
      </c>
    </row>
    <row r="24801" spans="1:4" ht="14.5" customHeight="1" x14ac:dyDescent="0.35">
      <c r="A24801" s="1"/>
      <c r="B24801" s="317">
        <v>44487.217361167233</v>
      </c>
      <c r="C24801" s="316">
        <v>8.8716719216633155</v>
      </c>
      <c r="D24801" s="315" t="s">
        <v>82</v>
      </c>
    </row>
    <row r="24802" spans="1:4" ht="14.5" customHeight="1" x14ac:dyDescent="0.35">
      <c r="A24802" s="1"/>
      <c r="B24802" s="317">
        <v>44487.21805561168</v>
      </c>
      <c r="C24802" s="316">
        <v>7.7764770089219386</v>
      </c>
      <c r="D24802" s="315" t="s">
        <v>82</v>
      </c>
    </row>
    <row r="24803" spans="1:4" ht="14.5" customHeight="1" x14ac:dyDescent="0.35">
      <c r="A24803" s="1"/>
      <c r="B24803" s="317">
        <v>44487.218750056127</v>
      </c>
      <c r="C24803" s="316">
        <v>7.2923642099097679</v>
      </c>
      <c r="D24803" s="315" t="s">
        <v>82</v>
      </c>
    </row>
    <row r="24804" spans="1:4" ht="14.5" customHeight="1" x14ac:dyDescent="0.35">
      <c r="A24804" s="1"/>
      <c r="B24804" s="317">
        <v>44487.219444500573</v>
      </c>
      <c r="C24804" s="316">
        <v>7.0975565000661538</v>
      </c>
      <c r="D24804" s="315" t="s">
        <v>82</v>
      </c>
    </row>
    <row r="24805" spans="1:4" ht="14.5" customHeight="1" x14ac:dyDescent="0.35">
      <c r="A24805" s="1"/>
      <c r="B24805" s="317">
        <v>44487.22013894502</v>
      </c>
      <c r="C24805" s="316">
        <v>6.724398073199457</v>
      </c>
      <c r="D24805" s="315" t="s">
        <v>82</v>
      </c>
    </row>
    <row r="24806" spans="1:4" ht="14.5" customHeight="1" x14ac:dyDescent="0.35">
      <c r="A24806" s="1"/>
      <c r="B24806" s="317">
        <v>44487.220833389467</v>
      </c>
      <c r="C24806" s="316">
        <v>6.6591814115819341</v>
      </c>
      <c r="D24806" s="315" t="s">
        <v>82</v>
      </c>
    </row>
    <row r="24807" spans="1:4" ht="14.5" customHeight="1" x14ac:dyDescent="0.35">
      <c r="A24807" s="1"/>
      <c r="B24807" s="317">
        <v>44487.221527833914</v>
      </c>
      <c r="C24807" s="316">
        <v>6.8290927453628685</v>
      </c>
      <c r="D24807" s="315" t="s">
        <v>82</v>
      </c>
    </row>
    <row r="24808" spans="1:4" ht="14.5" customHeight="1" x14ac:dyDescent="0.35">
      <c r="A24808" s="1"/>
      <c r="B24808" s="317">
        <v>44487.22222227836</v>
      </c>
      <c r="C24808" s="316">
        <v>8.1414935460773759</v>
      </c>
      <c r="D24808" s="315" t="s">
        <v>82</v>
      </c>
    </row>
    <row r="24809" spans="1:4" ht="14.5" customHeight="1" x14ac:dyDescent="0.35">
      <c r="A24809" s="1"/>
      <c r="B24809" s="317">
        <v>44487.222916722807</v>
      </c>
      <c r="C24809" s="316">
        <v>9.2340708120869142</v>
      </c>
      <c r="D24809" s="315" t="s">
        <v>82</v>
      </c>
    </row>
    <row r="24810" spans="1:4" ht="14.5" customHeight="1" x14ac:dyDescent="0.35">
      <c r="A24810" s="1"/>
      <c r="B24810" s="317">
        <v>44487.223611167254</v>
      </c>
      <c r="C24810" s="316">
        <v>9.5586925981478998</v>
      </c>
      <c r="D24810" s="315" t="s">
        <v>82</v>
      </c>
    </row>
    <row r="24811" spans="1:4" ht="14.5" customHeight="1" x14ac:dyDescent="0.35">
      <c r="A24811" s="1"/>
      <c r="B24811" s="317">
        <v>44487.2243056117</v>
      </c>
      <c r="C24811" s="316">
        <v>8.5096982857445251</v>
      </c>
      <c r="D24811" s="315" t="s">
        <v>82</v>
      </c>
    </row>
    <row r="24812" spans="1:4" ht="14.5" customHeight="1" x14ac:dyDescent="0.35">
      <c r="A24812" s="1"/>
      <c r="B24812" s="317">
        <v>44487.225000056147</v>
      </c>
      <c r="C24812" s="316">
        <v>8.1204206702182997</v>
      </c>
      <c r="D24812" s="315" t="s">
        <v>82</v>
      </c>
    </row>
    <row r="24813" spans="1:4" ht="14.5" customHeight="1" x14ac:dyDescent="0.35">
      <c r="A24813" s="1"/>
      <c r="B24813" s="317">
        <v>44487.225694500594</v>
      </c>
      <c r="C24813" s="316">
        <v>7.9319284570678672</v>
      </c>
      <c r="D24813" s="315" t="s">
        <v>82</v>
      </c>
    </row>
    <row r="24814" spans="1:4" ht="14.5" customHeight="1" x14ac:dyDescent="0.35">
      <c r="A24814" s="1"/>
      <c r="B24814" s="317">
        <v>44487.226388945041</v>
      </c>
      <c r="C24814" s="316">
        <v>7.6719686483857608</v>
      </c>
      <c r="D24814" s="315" t="s">
        <v>82</v>
      </c>
    </row>
    <row r="24815" spans="1:4" ht="14.5" customHeight="1" x14ac:dyDescent="0.35">
      <c r="A24815" s="1"/>
      <c r="B24815" s="317">
        <v>44487.227083389487</v>
      </c>
      <c r="C24815" s="316">
        <v>7.6555331312997925</v>
      </c>
      <c r="D24815" s="315" t="s">
        <v>82</v>
      </c>
    </row>
    <row r="24816" spans="1:4" ht="14.5" customHeight="1" x14ac:dyDescent="0.35">
      <c r="A24816" s="1"/>
      <c r="B24816" s="317">
        <v>44487.227777833934</v>
      </c>
      <c r="C24816" s="316">
        <v>8.1842154166920711</v>
      </c>
      <c r="D24816" s="315" t="s">
        <v>82</v>
      </c>
    </row>
    <row r="24817" spans="1:4" ht="14.5" customHeight="1" x14ac:dyDescent="0.35">
      <c r="A24817" s="1"/>
      <c r="B24817" s="317">
        <v>44487.228472278381</v>
      </c>
      <c r="C24817" s="316">
        <v>10.332247326248762</v>
      </c>
      <c r="D24817" s="315" t="s">
        <v>82</v>
      </c>
    </row>
    <row r="24818" spans="1:4" ht="14.5" customHeight="1" x14ac:dyDescent="0.35">
      <c r="A24818" s="1"/>
      <c r="B24818" s="317">
        <v>44487.229166722827</v>
      </c>
      <c r="C24818" s="316">
        <v>11.49495431423129</v>
      </c>
      <c r="D24818" s="315" t="s">
        <v>82</v>
      </c>
    </row>
    <row r="24819" spans="1:4" ht="14.5" customHeight="1" x14ac:dyDescent="0.35">
      <c r="A24819" s="1"/>
      <c r="B24819" s="317">
        <v>44487.229861167274</v>
      </c>
      <c r="C24819" s="316">
        <v>11.484267296423059</v>
      </c>
      <c r="D24819" s="315" t="s">
        <v>82</v>
      </c>
    </row>
    <row r="24820" spans="1:4" ht="14.5" customHeight="1" x14ac:dyDescent="0.35">
      <c r="A24820" s="1"/>
      <c r="B24820" s="317">
        <v>44487.230555611721</v>
      </c>
      <c r="C24820" s="316">
        <v>9.9439112293902632</v>
      </c>
      <c r="D24820" s="315" t="s">
        <v>82</v>
      </c>
    </row>
    <row r="24821" spans="1:4" ht="14.5" customHeight="1" x14ac:dyDescent="0.35">
      <c r="A24821" s="1"/>
      <c r="B24821" s="317">
        <v>44487.231250056167</v>
      </c>
      <c r="C24821" s="316">
        <v>9.5344368206824583</v>
      </c>
      <c r="D24821" s="315" t="s">
        <v>82</v>
      </c>
    </row>
    <row r="24822" spans="1:4" ht="14.5" customHeight="1" x14ac:dyDescent="0.35">
      <c r="A24822" s="1"/>
      <c r="B24822" s="317">
        <v>44487.231944500614</v>
      </c>
      <c r="C24822" s="316">
        <v>9.2174926582689896</v>
      </c>
      <c r="D24822" s="315" t="s">
        <v>82</v>
      </c>
    </row>
    <row r="24823" spans="1:4" ht="14.5" customHeight="1" x14ac:dyDescent="0.35">
      <c r="A24823" s="1"/>
      <c r="B24823" s="317">
        <v>44487.232638945061</v>
      </c>
      <c r="C24823" s="316">
        <v>8.9059179115218292</v>
      </c>
      <c r="D24823" s="315" t="s">
        <v>82</v>
      </c>
    </row>
    <row r="24824" spans="1:4" ht="14.5" customHeight="1" x14ac:dyDescent="0.35">
      <c r="A24824" s="1"/>
      <c r="B24824" s="317">
        <v>44487.233333389508</v>
      </c>
      <c r="C24824" s="316">
        <v>8.6556006976243225</v>
      </c>
      <c r="D24824" s="315" t="s">
        <v>82</v>
      </c>
    </row>
    <row r="24825" spans="1:4" ht="14.5" customHeight="1" x14ac:dyDescent="0.35">
      <c r="A24825" s="1"/>
      <c r="B24825" s="317">
        <v>44487.234027833954</v>
      </c>
      <c r="C24825" s="316">
        <v>9.0032787750596377</v>
      </c>
      <c r="D24825" s="315" t="s">
        <v>82</v>
      </c>
    </row>
    <row r="24826" spans="1:4" ht="14.5" customHeight="1" x14ac:dyDescent="0.35">
      <c r="A24826" s="1"/>
      <c r="B24826" s="317">
        <v>44487.234722278401</v>
      </c>
      <c r="C24826" s="316">
        <v>10.923415059094502</v>
      </c>
      <c r="D24826" s="315" t="s">
        <v>82</v>
      </c>
    </row>
    <row r="24827" spans="1:4" ht="14.5" customHeight="1" x14ac:dyDescent="0.35">
      <c r="A24827" s="1"/>
      <c r="B24827" s="317">
        <v>44487.235416722848</v>
      </c>
      <c r="C24827" s="316">
        <v>12.308390765054355</v>
      </c>
      <c r="D24827" s="315" t="s">
        <v>82</v>
      </c>
    </row>
    <row r="24828" spans="1:4" ht="14.5" customHeight="1" x14ac:dyDescent="0.35">
      <c r="A24828" s="1"/>
      <c r="B24828" s="317">
        <v>44487.236111167294</v>
      </c>
      <c r="C24828" s="316">
        <v>12.342703850151642</v>
      </c>
      <c r="D24828" s="315" t="s">
        <v>82</v>
      </c>
    </row>
    <row r="24829" spans="1:4" ht="14.5" customHeight="1" x14ac:dyDescent="0.35">
      <c r="A24829" s="1"/>
      <c r="B24829" s="317">
        <v>44487.236805611741</v>
      </c>
      <c r="C24829" s="316">
        <v>10.855578945029022</v>
      </c>
      <c r="D24829" s="315" t="s">
        <v>82</v>
      </c>
    </row>
    <row r="24830" spans="1:4" ht="14.5" customHeight="1" x14ac:dyDescent="0.35">
      <c r="A24830" s="1"/>
      <c r="B24830" s="317">
        <v>44487.237500056188</v>
      </c>
      <c r="C24830" s="316">
        <v>10.273373290572636</v>
      </c>
      <c r="D24830" s="315" t="s">
        <v>82</v>
      </c>
    </row>
    <row r="24831" spans="1:4" ht="14.5" customHeight="1" x14ac:dyDescent="0.35">
      <c r="A24831" s="1"/>
      <c r="B24831" s="317">
        <v>44487.238194500635</v>
      </c>
      <c r="C24831" s="316">
        <v>9.9802576943484986</v>
      </c>
      <c r="D24831" s="315" t="s">
        <v>82</v>
      </c>
    </row>
    <row r="24832" spans="1:4" ht="14.5" customHeight="1" x14ac:dyDescent="0.35">
      <c r="A24832" s="1"/>
      <c r="B24832" s="317">
        <v>44487.238888945081</v>
      </c>
      <c r="C24832" s="316">
        <v>9.6112592378691861</v>
      </c>
      <c r="D24832" s="315" t="s">
        <v>82</v>
      </c>
    </row>
    <row r="24833" spans="1:4" ht="14.5" customHeight="1" x14ac:dyDescent="0.35">
      <c r="A24833" s="1"/>
      <c r="B24833" s="317">
        <v>44487.239583389528</v>
      </c>
      <c r="C24833" s="316">
        <v>9.2052369193794821</v>
      </c>
      <c r="D24833" s="315" t="s">
        <v>82</v>
      </c>
    </row>
    <row r="24834" spans="1:4" ht="14.5" customHeight="1" x14ac:dyDescent="0.35">
      <c r="A24834" s="1"/>
      <c r="B24834" s="317">
        <v>44487.240277833975</v>
      </c>
      <c r="C24834" s="316">
        <v>9.2952471450148249</v>
      </c>
      <c r="D24834" s="315" t="s">
        <v>82</v>
      </c>
    </row>
    <row r="24835" spans="1:4" ht="14.5" customHeight="1" x14ac:dyDescent="0.35">
      <c r="A24835" s="1"/>
      <c r="B24835" s="317">
        <v>44487.240972278421</v>
      </c>
      <c r="C24835" s="316">
        <v>11.318187577734109</v>
      </c>
      <c r="D24835" s="315" t="s">
        <v>82</v>
      </c>
    </row>
    <row r="24836" spans="1:4" ht="14.5" customHeight="1" x14ac:dyDescent="0.35">
      <c r="A24836" s="1"/>
      <c r="B24836" s="317">
        <v>44487.241666722868</v>
      </c>
      <c r="C24836" s="316">
        <v>12.889279020446459</v>
      </c>
      <c r="D24836" s="315" t="s">
        <v>82</v>
      </c>
    </row>
    <row r="24837" spans="1:4" ht="14.5" customHeight="1" x14ac:dyDescent="0.35">
      <c r="A24837" s="1"/>
      <c r="B24837" s="317">
        <v>44487.242361167315</v>
      </c>
      <c r="C24837" s="316">
        <v>13.311050928953531</v>
      </c>
      <c r="D24837" s="315" t="s">
        <v>82</v>
      </c>
    </row>
    <row r="24838" spans="1:4" ht="14.5" customHeight="1" x14ac:dyDescent="0.35">
      <c r="A24838" s="1"/>
      <c r="B24838" s="317">
        <v>44487.243055611762</v>
      </c>
      <c r="C24838" s="316">
        <v>11.733907123381989</v>
      </c>
      <c r="D24838" s="315" t="s">
        <v>82</v>
      </c>
    </row>
    <row r="24839" spans="1:4" ht="14.5" customHeight="1" x14ac:dyDescent="0.35">
      <c r="A24839" s="1"/>
      <c r="B24839" s="317">
        <v>44487.243750056208</v>
      </c>
      <c r="C24839" s="316">
        <v>10.663794282260884</v>
      </c>
      <c r="D24839" s="315" t="s">
        <v>82</v>
      </c>
    </row>
    <row r="24840" spans="1:4" ht="14.5" customHeight="1" x14ac:dyDescent="0.35">
      <c r="A24840" s="1"/>
      <c r="B24840" s="317">
        <v>44487.244444500655</v>
      </c>
      <c r="C24840" s="316">
        <v>10.235459242531457</v>
      </c>
      <c r="D24840" s="315" t="s">
        <v>82</v>
      </c>
    </row>
    <row r="24841" spans="1:4" ht="14.5" customHeight="1" x14ac:dyDescent="0.35">
      <c r="A24841" s="1"/>
      <c r="B24841" s="317">
        <v>44487.245138945102</v>
      </c>
      <c r="C24841" s="316">
        <v>9.8425155474634565</v>
      </c>
      <c r="D24841" s="315" t="s">
        <v>82</v>
      </c>
    </row>
    <row r="24842" spans="1:4" ht="14.5" customHeight="1" x14ac:dyDescent="0.35">
      <c r="A24842" s="1"/>
      <c r="B24842" s="317">
        <v>44487.245833389548</v>
      </c>
      <c r="C24842" s="316">
        <v>9.4474489257991081</v>
      </c>
      <c r="D24842" s="315" t="s">
        <v>82</v>
      </c>
    </row>
    <row r="24843" spans="1:4" ht="14.5" customHeight="1" x14ac:dyDescent="0.35">
      <c r="A24843" s="1"/>
      <c r="B24843" s="317">
        <v>44487.246527833995</v>
      </c>
      <c r="C24843" s="316">
        <v>9.4848236035679285</v>
      </c>
      <c r="D24843" s="315" t="s">
        <v>82</v>
      </c>
    </row>
    <row r="24844" spans="1:4" ht="14.5" customHeight="1" x14ac:dyDescent="0.35">
      <c r="A24844" s="1"/>
      <c r="B24844" s="317">
        <v>44487.247222278442</v>
      </c>
      <c r="C24844" s="316">
        <v>11.423279307795989</v>
      </c>
      <c r="D24844" s="315" t="s">
        <v>82</v>
      </c>
    </row>
    <row r="24845" spans="1:4" ht="14.5" customHeight="1" x14ac:dyDescent="0.35">
      <c r="A24845" s="1"/>
      <c r="B24845" s="317">
        <v>44487.247916722888</v>
      </c>
      <c r="C24845" s="316">
        <v>13.103739801088766</v>
      </c>
      <c r="D24845" s="315" t="s">
        <v>82</v>
      </c>
    </row>
    <row r="24846" spans="1:4" ht="14.5" customHeight="1" x14ac:dyDescent="0.35">
      <c r="A24846" s="1"/>
      <c r="B24846" s="317">
        <v>44487.248611167335</v>
      </c>
      <c r="C24846" s="316">
        <v>13.681057717777973</v>
      </c>
      <c r="D24846" s="315" t="s">
        <v>82</v>
      </c>
    </row>
    <row r="24847" spans="1:4" ht="14.5" customHeight="1" x14ac:dyDescent="0.35">
      <c r="A24847" s="1"/>
      <c r="B24847" s="317">
        <v>44487.249305611782</v>
      </c>
      <c r="C24847" s="316">
        <v>12.099371954696835</v>
      </c>
      <c r="D24847" s="315" t="s">
        <v>82</v>
      </c>
    </row>
    <row r="24848" spans="1:4" ht="14.5" customHeight="1" x14ac:dyDescent="0.35">
      <c r="A24848" s="1"/>
      <c r="B24848" s="317">
        <v>44487.250000056229</v>
      </c>
      <c r="C24848" s="316">
        <v>11.108288382657095</v>
      </c>
      <c r="D24848" s="315" t="s">
        <v>82</v>
      </c>
    </row>
    <row r="24849" spans="1:4" ht="14.5" customHeight="1" x14ac:dyDescent="0.35">
      <c r="A24849" s="1"/>
      <c r="B24849" s="317">
        <v>44487.250694500675</v>
      </c>
      <c r="C24849" s="316">
        <v>10.72311432011411</v>
      </c>
      <c r="D24849" s="315" t="s">
        <v>82</v>
      </c>
    </row>
    <row r="24850" spans="1:4" ht="14.5" customHeight="1" x14ac:dyDescent="0.35">
      <c r="A24850" s="1"/>
      <c r="B24850" s="317">
        <v>44487.251388945122</v>
      </c>
      <c r="C24850" s="316">
        <v>10.256221321875152</v>
      </c>
      <c r="D24850" s="315" t="s">
        <v>82</v>
      </c>
    </row>
    <row r="24851" spans="1:4" ht="14.5" customHeight="1" x14ac:dyDescent="0.35">
      <c r="A24851" s="1"/>
      <c r="B24851" s="317">
        <v>44487.252083389569</v>
      </c>
      <c r="C24851" s="316">
        <v>9.9090802895414534</v>
      </c>
      <c r="D24851" s="315" t="s">
        <v>82</v>
      </c>
    </row>
    <row r="24852" spans="1:4" ht="14.5" customHeight="1" x14ac:dyDescent="0.35">
      <c r="A24852" s="1"/>
      <c r="B24852" s="317">
        <v>44487.252777834015</v>
      </c>
      <c r="C24852" s="316">
        <v>10.10345864427242</v>
      </c>
      <c r="D24852" s="315" t="s">
        <v>82</v>
      </c>
    </row>
    <row r="24853" spans="1:4" ht="14.5" customHeight="1" x14ac:dyDescent="0.35">
      <c r="A24853" s="1"/>
      <c r="B24853" s="317">
        <v>44487.253472278462</v>
      </c>
      <c r="C24853" s="316">
        <v>12.215780946477269</v>
      </c>
      <c r="D24853" s="315" t="s">
        <v>82</v>
      </c>
    </row>
    <row r="24854" spans="1:4" ht="14.5" customHeight="1" x14ac:dyDescent="0.35">
      <c r="A24854" s="1"/>
      <c r="B24854" s="317">
        <v>44487.254166722909</v>
      </c>
      <c r="C24854" s="316">
        <v>13.54856544914146</v>
      </c>
      <c r="D24854" s="315" t="s">
        <v>82</v>
      </c>
    </row>
    <row r="24855" spans="1:4" ht="14.5" customHeight="1" x14ac:dyDescent="0.35">
      <c r="A24855" s="1"/>
      <c r="B24855" s="317">
        <v>44487.254861167356</v>
      </c>
      <c r="C24855" s="316">
        <v>13.013059409512788</v>
      </c>
      <c r="D24855" s="315" t="s">
        <v>82</v>
      </c>
    </row>
    <row r="24856" spans="1:4" ht="14.5" customHeight="1" x14ac:dyDescent="0.35">
      <c r="A24856" s="1"/>
      <c r="B24856" s="317">
        <v>44487.255555611802</v>
      </c>
      <c r="C24856" s="316">
        <v>11.34517397489423</v>
      </c>
      <c r="D24856" s="315" t="s">
        <v>82</v>
      </c>
    </row>
    <row r="24857" spans="1:4" ht="14.5" customHeight="1" x14ac:dyDescent="0.35">
      <c r="A24857" s="1"/>
      <c r="B24857" s="317">
        <v>44487.256250056249</v>
      </c>
      <c r="C24857" s="316">
        <v>10.842303864219138</v>
      </c>
      <c r="D24857" s="315" t="s">
        <v>82</v>
      </c>
    </row>
    <row r="24858" spans="1:4" ht="14.5" customHeight="1" x14ac:dyDescent="0.35">
      <c r="A24858" s="1"/>
      <c r="B24858" s="317">
        <v>44487.256944500696</v>
      </c>
      <c r="C24858" s="316">
        <v>10.352904537858073</v>
      </c>
      <c r="D24858" s="315" t="s">
        <v>82</v>
      </c>
    </row>
    <row r="24859" spans="1:4" ht="14.5" customHeight="1" x14ac:dyDescent="0.35">
      <c r="A24859" s="1"/>
      <c r="B24859" s="317">
        <v>44487.257638945142</v>
      </c>
      <c r="C24859" s="316">
        <v>9.9005753658105586</v>
      </c>
      <c r="D24859" s="315" t="s">
        <v>82</v>
      </c>
    </row>
    <row r="24860" spans="1:4" ht="14.5" customHeight="1" x14ac:dyDescent="0.35">
      <c r="A24860" s="1"/>
      <c r="B24860" s="317">
        <v>44487.258333389589</v>
      </c>
      <c r="C24860" s="316">
        <v>9.8326395269015237</v>
      </c>
      <c r="D24860" s="315" t="s">
        <v>82</v>
      </c>
    </row>
    <row r="24861" spans="1:4" ht="14.5" customHeight="1" x14ac:dyDescent="0.35">
      <c r="A24861" s="1"/>
      <c r="B24861" s="317">
        <v>44487.259027834036</v>
      </c>
      <c r="C24861" s="316">
        <v>11.855321967985219</v>
      </c>
      <c r="D24861" s="315" t="s">
        <v>82</v>
      </c>
    </row>
    <row r="24862" spans="1:4" ht="14.5" customHeight="1" x14ac:dyDescent="0.35">
      <c r="A24862" s="1"/>
      <c r="B24862" s="317">
        <v>44487.259722278483</v>
      </c>
      <c r="C24862" s="316">
        <v>13.364786863294285</v>
      </c>
      <c r="D24862" s="315" t="s">
        <v>82</v>
      </c>
    </row>
    <row r="24863" spans="1:4" ht="14.5" customHeight="1" x14ac:dyDescent="0.35">
      <c r="A24863" s="1"/>
      <c r="B24863" s="317">
        <v>44487.260416722929</v>
      </c>
      <c r="C24863" s="316">
        <v>13.957722423379648</v>
      </c>
      <c r="D24863" s="315" t="s">
        <v>82</v>
      </c>
    </row>
    <row r="24864" spans="1:4" ht="14.5" customHeight="1" x14ac:dyDescent="0.35">
      <c r="A24864" s="1"/>
      <c r="B24864" s="317">
        <v>44487.261111167376</v>
      </c>
      <c r="C24864" s="316">
        <v>13.006683520305765</v>
      </c>
      <c r="D24864" s="315" t="s">
        <v>82</v>
      </c>
    </row>
    <row r="24865" spans="1:4" ht="14.5" customHeight="1" x14ac:dyDescent="0.35">
      <c r="A24865" s="1"/>
      <c r="B24865" s="317">
        <v>44487.261805611823</v>
      </c>
      <c r="C24865" s="316">
        <v>11.374090002760203</v>
      </c>
      <c r="D24865" s="315" t="s">
        <v>82</v>
      </c>
    </row>
    <row r="24866" spans="1:4" ht="14.5" customHeight="1" x14ac:dyDescent="0.35">
      <c r="A24866" s="1"/>
      <c r="B24866" s="317">
        <v>44487.262500056269</v>
      </c>
      <c r="C24866" s="316">
        <v>10.79281729532692</v>
      </c>
      <c r="D24866" s="315" t="s">
        <v>82</v>
      </c>
    </row>
    <row r="24867" spans="1:4" ht="14.5" customHeight="1" x14ac:dyDescent="0.35">
      <c r="A24867" s="1"/>
      <c r="B24867" s="317">
        <v>44487.263194500716</v>
      </c>
      <c r="C24867" s="316">
        <v>10.288562149310504</v>
      </c>
      <c r="D24867" s="315" t="s">
        <v>82</v>
      </c>
    </row>
    <row r="24868" spans="1:4" ht="14.5" customHeight="1" x14ac:dyDescent="0.35">
      <c r="A24868" s="1"/>
      <c r="B24868" s="317">
        <v>44487.263888945163</v>
      </c>
      <c r="C24868" s="316">
        <v>9.8732528605774856</v>
      </c>
      <c r="D24868" s="315" t="s">
        <v>82</v>
      </c>
    </row>
    <row r="24869" spans="1:4" ht="14.5" customHeight="1" x14ac:dyDescent="0.35">
      <c r="A24869" s="1"/>
      <c r="B24869" s="317">
        <v>44487.264583389609</v>
      </c>
      <c r="C24869" s="316">
        <v>9.6872339966937329</v>
      </c>
      <c r="D24869" s="315" t="s">
        <v>82</v>
      </c>
    </row>
    <row r="24870" spans="1:4" ht="14.5" customHeight="1" x14ac:dyDescent="0.35">
      <c r="A24870" s="1"/>
      <c r="B24870" s="317">
        <v>44487.265277834056</v>
      </c>
      <c r="C24870" s="316">
        <v>9.3258778317159639</v>
      </c>
      <c r="D24870" s="315" t="s">
        <v>82</v>
      </c>
    </row>
    <row r="24871" spans="1:4" ht="14.5" customHeight="1" x14ac:dyDescent="0.35">
      <c r="A24871" s="1"/>
      <c r="B24871" s="317">
        <v>44487.265972278503</v>
      </c>
      <c r="C24871" s="316">
        <v>10.251705010631849</v>
      </c>
      <c r="D24871" s="315" t="s">
        <v>82</v>
      </c>
    </row>
    <row r="24872" spans="1:4" ht="14.5" customHeight="1" x14ac:dyDescent="0.35">
      <c r="A24872" s="1"/>
      <c r="B24872" s="317">
        <v>44487.26666672295</v>
      </c>
      <c r="C24872" s="316">
        <v>12.473656726604046</v>
      </c>
      <c r="D24872" s="315" t="s">
        <v>82</v>
      </c>
    </row>
    <row r="24873" spans="1:4" ht="14.5" customHeight="1" x14ac:dyDescent="0.35">
      <c r="A24873" s="1"/>
      <c r="B24873" s="317">
        <v>44487.267361167396</v>
      </c>
      <c r="C24873" s="316">
        <v>13.61595204277813</v>
      </c>
      <c r="D24873" s="315" t="s">
        <v>82</v>
      </c>
    </row>
    <row r="24874" spans="1:4" ht="14.5" customHeight="1" x14ac:dyDescent="0.35">
      <c r="A24874" s="1"/>
      <c r="B24874" s="317">
        <v>44487.268055611843</v>
      </c>
      <c r="C24874" s="316">
        <v>13.199308911308131</v>
      </c>
      <c r="D24874" s="315" t="s">
        <v>82</v>
      </c>
    </row>
    <row r="24875" spans="1:4" ht="14.5" customHeight="1" x14ac:dyDescent="0.35">
      <c r="A24875" s="1"/>
      <c r="B24875" s="317">
        <v>44487.26875005629</v>
      </c>
      <c r="C24875" s="316">
        <v>11.363902168654022</v>
      </c>
      <c r="D24875" s="315" t="s">
        <v>82</v>
      </c>
    </row>
    <row r="24876" spans="1:4" ht="14.5" customHeight="1" x14ac:dyDescent="0.35">
      <c r="A24876" s="1"/>
      <c r="B24876" s="317">
        <v>44487.269444500736</v>
      </c>
      <c r="C24876" s="316">
        <v>10.721553165501245</v>
      </c>
      <c r="D24876" s="315" t="s">
        <v>82</v>
      </c>
    </row>
    <row r="24877" spans="1:4" ht="14.5" customHeight="1" x14ac:dyDescent="0.35">
      <c r="A24877" s="1"/>
      <c r="B24877" s="317">
        <v>44487.270138945183</v>
      </c>
      <c r="C24877" s="316">
        <v>10.213186294652891</v>
      </c>
      <c r="D24877" s="315" t="s">
        <v>82</v>
      </c>
    </row>
    <row r="24878" spans="1:4" ht="14.5" customHeight="1" x14ac:dyDescent="0.35">
      <c r="A24878" s="1"/>
      <c r="B24878" s="317">
        <v>44487.27083338963</v>
      </c>
      <c r="C24878" s="316">
        <v>9.7372576011791043</v>
      </c>
      <c r="D24878" s="315" t="s">
        <v>82</v>
      </c>
    </row>
    <row r="24879" spans="1:4" ht="14.5" customHeight="1" x14ac:dyDescent="0.35">
      <c r="A24879" s="1"/>
      <c r="B24879" s="317">
        <v>44487.271527834077</v>
      </c>
      <c r="C24879" s="316">
        <v>9.3811269162217901</v>
      </c>
      <c r="D24879" s="315" t="s">
        <v>82</v>
      </c>
    </row>
    <row r="24880" spans="1:4" ht="14.5" customHeight="1" x14ac:dyDescent="0.35">
      <c r="A24880" s="1"/>
      <c r="B24880" s="317">
        <v>44487.272222278523</v>
      </c>
      <c r="C24880" s="316">
        <v>9.1790636652481528</v>
      </c>
      <c r="D24880" s="315" t="s">
        <v>82</v>
      </c>
    </row>
    <row r="24881" spans="1:4" ht="14.5" customHeight="1" x14ac:dyDescent="0.35">
      <c r="A24881" s="1"/>
      <c r="B24881" s="317">
        <v>44487.27291672297</v>
      </c>
      <c r="C24881" s="316">
        <v>9.204608782490201</v>
      </c>
      <c r="D24881" s="315" t="s">
        <v>82</v>
      </c>
    </row>
    <row r="24882" spans="1:4" ht="14.5" customHeight="1" x14ac:dyDescent="0.35">
      <c r="A24882" s="1"/>
      <c r="B24882" s="317">
        <v>44487.273611167417</v>
      </c>
      <c r="C24882" s="316">
        <v>10.623754686942508</v>
      </c>
      <c r="D24882" s="315" t="s">
        <v>82</v>
      </c>
    </row>
    <row r="24883" spans="1:4" ht="14.5" customHeight="1" x14ac:dyDescent="0.35">
      <c r="A24883" s="1"/>
      <c r="B24883" s="317">
        <v>44487.274305611863</v>
      </c>
      <c r="C24883" s="316">
        <v>12.16917211929637</v>
      </c>
      <c r="D24883" s="315" t="s">
        <v>82</v>
      </c>
    </row>
    <row r="24884" spans="1:4" ht="14.5" customHeight="1" x14ac:dyDescent="0.35">
      <c r="A24884" s="1"/>
      <c r="B24884" s="317">
        <v>44487.27500005631</v>
      </c>
      <c r="C24884" s="316">
        <v>12.363153237621979</v>
      </c>
      <c r="D24884" s="315" t="s">
        <v>82</v>
      </c>
    </row>
    <row r="24885" spans="1:4" ht="14.5" customHeight="1" x14ac:dyDescent="0.35">
      <c r="A24885" s="1"/>
      <c r="B24885" s="317">
        <v>44487.275694500757</v>
      </c>
      <c r="C24885" s="316">
        <v>10.906790915904518</v>
      </c>
      <c r="D24885" s="315" t="s">
        <v>82</v>
      </c>
    </row>
    <row r="24886" spans="1:4" ht="14.5" customHeight="1" x14ac:dyDescent="0.35">
      <c r="A24886" s="1"/>
      <c r="B24886" s="317">
        <v>44487.276388945204</v>
      </c>
      <c r="C24886" s="316">
        <v>10.195951279720612</v>
      </c>
      <c r="D24886" s="315" t="s">
        <v>82</v>
      </c>
    </row>
    <row r="24887" spans="1:4" ht="14.5" customHeight="1" x14ac:dyDescent="0.35">
      <c r="A24887" s="1"/>
      <c r="B24887" s="317">
        <v>44487.27708338965</v>
      </c>
      <c r="C24887" s="316">
        <v>9.8634804535070248</v>
      </c>
      <c r="D24887" s="315" t="s">
        <v>82</v>
      </c>
    </row>
    <row r="24888" spans="1:4" ht="14.5" customHeight="1" x14ac:dyDescent="0.35">
      <c r="A24888" s="1"/>
      <c r="B24888" s="317">
        <v>44487.277777834097</v>
      </c>
      <c r="C24888" s="316">
        <v>10.118806812290131</v>
      </c>
      <c r="D24888" s="315" t="s">
        <v>82</v>
      </c>
    </row>
    <row r="24889" spans="1:4" ht="14.5" customHeight="1" x14ac:dyDescent="0.35">
      <c r="A24889" s="1"/>
      <c r="B24889" s="317">
        <v>44487.278472278544</v>
      </c>
      <c r="C24889" s="316">
        <v>12.395727920116769</v>
      </c>
      <c r="D24889" s="315" t="s">
        <v>82</v>
      </c>
    </row>
    <row r="24890" spans="1:4" ht="14.5" customHeight="1" x14ac:dyDescent="0.35">
      <c r="A24890" s="1"/>
      <c r="B24890" s="317">
        <v>44487.27916672299</v>
      </c>
      <c r="C24890" s="316">
        <v>13.65974782935494</v>
      </c>
      <c r="D24890" s="315" t="s">
        <v>82</v>
      </c>
    </row>
    <row r="24891" spans="1:4" ht="14.5" customHeight="1" x14ac:dyDescent="0.35">
      <c r="A24891" s="1"/>
      <c r="B24891" s="317">
        <v>44487.279861167437</v>
      </c>
      <c r="C24891" s="316">
        <v>14.509603660790162</v>
      </c>
      <c r="D24891" s="315" t="s">
        <v>82</v>
      </c>
    </row>
    <row r="24892" spans="1:4" ht="14.5" customHeight="1" x14ac:dyDescent="0.35">
      <c r="A24892" s="1"/>
      <c r="B24892" s="317">
        <v>44487.280555611884</v>
      </c>
      <c r="C24892" s="316">
        <v>14.808758932873268</v>
      </c>
      <c r="D24892" s="315" t="s">
        <v>82</v>
      </c>
    </row>
    <row r="24893" spans="1:4" ht="14.5" customHeight="1" x14ac:dyDescent="0.35">
      <c r="A24893" s="1"/>
      <c r="B24893" s="317">
        <v>44487.28125005633</v>
      </c>
      <c r="C24893" s="316">
        <v>13.016712592005449</v>
      </c>
      <c r="D24893" s="315" t="s">
        <v>82</v>
      </c>
    </row>
    <row r="24894" spans="1:4" ht="14.5" customHeight="1" x14ac:dyDescent="0.35">
      <c r="A24894" s="1"/>
      <c r="B24894" s="317">
        <v>44487.281944500777</v>
      </c>
      <c r="C24894" s="316">
        <v>11.846938879534962</v>
      </c>
      <c r="D24894" s="315" t="s">
        <v>82</v>
      </c>
    </row>
    <row r="24895" spans="1:4" ht="14.5" customHeight="1" x14ac:dyDescent="0.35">
      <c r="A24895" s="1"/>
      <c r="B24895" s="317">
        <v>44487.282638945224</v>
      </c>
      <c r="C24895" s="316">
        <v>11.234751486879638</v>
      </c>
      <c r="D24895" s="315" t="s">
        <v>82</v>
      </c>
    </row>
    <row r="24896" spans="1:4" ht="14.5" customHeight="1" x14ac:dyDescent="0.35">
      <c r="A24896" s="1"/>
      <c r="B24896" s="317">
        <v>44487.283333389671</v>
      </c>
      <c r="C24896" s="316">
        <v>10.718997259097765</v>
      </c>
      <c r="D24896" s="315" t="s">
        <v>82</v>
      </c>
    </row>
    <row r="24897" spans="1:4" ht="14.5" customHeight="1" x14ac:dyDescent="0.35">
      <c r="A24897" s="1"/>
      <c r="B24897" s="317">
        <v>44487.284027834117</v>
      </c>
      <c r="C24897" s="316">
        <v>10.223309357753655</v>
      </c>
      <c r="D24897" s="315" t="s">
        <v>82</v>
      </c>
    </row>
    <row r="24898" spans="1:4" ht="14.5" customHeight="1" x14ac:dyDescent="0.35">
      <c r="A24898" s="1"/>
      <c r="B24898" s="317">
        <v>44487.284722278564</v>
      </c>
      <c r="C24898" s="316">
        <v>9.9591433558278375</v>
      </c>
      <c r="D24898" s="315" t="s">
        <v>82</v>
      </c>
    </row>
    <row r="24899" spans="1:4" ht="14.5" customHeight="1" x14ac:dyDescent="0.35">
      <c r="A24899" s="1"/>
      <c r="B24899" s="317">
        <v>44487.285416723011</v>
      </c>
      <c r="C24899" s="316">
        <v>10.242822856732042</v>
      </c>
      <c r="D24899" s="315" t="s">
        <v>82</v>
      </c>
    </row>
    <row r="24900" spans="1:4" ht="14.5" customHeight="1" x14ac:dyDescent="0.35">
      <c r="A24900" s="1"/>
      <c r="B24900" s="317">
        <v>44487.286111167457</v>
      </c>
      <c r="C24900" s="316">
        <v>13.144240695535457</v>
      </c>
      <c r="D24900" s="315" t="s">
        <v>82</v>
      </c>
    </row>
    <row r="24901" spans="1:4" ht="14.5" customHeight="1" x14ac:dyDescent="0.35">
      <c r="A24901" s="1"/>
      <c r="B24901" s="317">
        <v>44487.286805611904</v>
      </c>
      <c r="C24901" s="316">
        <v>15.192339448645605</v>
      </c>
      <c r="D24901" s="315" t="s">
        <v>82</v>
      </c>
    </row>
    <row r="24902" spans="1:4" ht="14.5" customHeight="1" x14ac:dyDescent="0.35">
      <c r="A24902" s="1"/>
      <c r="B24902" s="317">
        <v>44487.287500056351</v>
      </c>
      <c r="C24902" s="316">
        <v>16.051869520638622</v>
      </c>
      <c r="D24902" s="315" t="s">
        <v>82</v>
      </c>
    </row>
    <row r="24903" spans="1:4" ht="14.5" customHeight="1" x14ac:dyDescent="0.35">
      <c r="A24903" s="1"/>
      <c r="B24903" s="317">
        <v>44487.288194500798</v>
      </c>
      <c r="C24903" s="316">
        <v>14.757290539116608</v>
      </c>
      <c r="D24903" s="315" t="s">
        <v>82</v>
      </c>
    </row>
    <row r="24904" spans="1:4" ht="14.5" customHeight="1" x14ac:dyDescent="0.35">
      <c r="A24904" s="1"/>
      <c r="B24904" s="317">
        <v>44487.288888945244</v>
      </c>
      <c r="C24904" s="316">
        <v>13.026655745646227</v>
      </c>
      <c r="D24904" s="315" t="s">
        <v>82</v>
      </c>
    </row>
    <row r="24905" spans="1:4" ht="14.5" customHeight="1" x14ac:dyDescent="0.35">
      <c r="A24905" s="1"/>
      <c r="B24905" s="317">
        <v>44487.289583389691</v>
      </c>
      <c r="C24905" s="316">
        <v>12.640967395264548</v>
      </c>
      <c r="D24905" s="315" t="s">
        <v>82</v>
      </c>
    </row>
    <row r="24906" spans="1:4" ht="14.5" customHeight="1" x14ac:dyDescent="0.35">
      <c r="A24906" s="1"/>
      <c r="B24906" s="317">
        <v>44487.290277834138</v>
      </c>
      <c r="C24906" s="316">
        <v>12.297785156816825</v>
      </c>
      <c r="D24906" s="315" t="s">
        <v>82</v>
      </c>
    </row>
    <row r="24907" spans="1:4" ht="14.5" customHeight="1" x14ac:dyDescent="0.35">
      <c r="A24907" s="1"/>
      <c r="B24907" s="317">
        <v>44487.290972278584</v>
      </c>
      <c r="C24907" s="316">
        <v>11.922890181520536</v>
      </c>
      <c r="D24907" s="315" t="s">
        <v>82</v>
      </c>
    </row>
    <row r="24908" spans="1:4" ht="14.5" customHeight="1" x14ac:dyDescent="0.35">
      <c r="A24908" s="1"/>
      <c r="B24908" s="317">
        <v>44487.291666723031</v>
      </c>
      <c r="C24908" s="316">
        <v>11.616729904367821</v>
      </c>
      <c r="D24908" s="315" t="s">
        <v>82</v>
      </c>
    </row>
    <row r="24909" spans="1:4" ht="14.5" customHeight="1" x14ac:dyDescent="0.35">
      <c r="A24909" s="1"/>
      <c r="B24909" s="317">
        <v>44487.292361167478</v>
      </c>
      <c r="C24909" s="316">
        <v>12.345910561706356</v>
      </c>
      <c r="D24909" s="315" t="s">
        <v>82</v>
      </c>
    </row>
    <row r="24910" spans="1:4" ht="14.5" customHeight="1" x14ac:dyDescent="0.35">
      <c r="A24910" s="1"/>
      <c r="B24910" s="317">
        <v>44487.293055611925</v>
      </c>
      <c r="C24910" s="316">
        <v>15.826125071206965</v>
      </c>
      <c r="D24910" s="315" t="s">
        <v>82</v>
      </c>
    </row>
    <row r="24911" spans="1:4" ht="14.5" customHeight="1" x14ac:dyDescent="0.35">
      <c r="A24911" s="1"/>
      <c r="B24911" s="317">
        <v>44487.293750056371</v>
      </c>
      <c r="C24911" s="316">
        <v>18.193328281898477</v>
      </c>
      <c r="D24911" s="315" t="s">
        <v>82</v>
      </c>
    </row>
    <row r="24912" spans="1:4" ht="14.5" customHeight="1" x14ac:dyDescent="0.35">
      <c r="A24912" s="1"/>
      <c r="B24912" s="317">
        <v>44487.294444500818</v>
      </c>
      <c r="C24912" s="316">
        <v>19.226407926914302</v>
      </c>
      <c r="D24912" s="315" t="s">
        <v>82</v>
      </c>
    </row>
    <row r="24913" spans="1:4" ht="14.5" customHeight="1" x14ac:dyDescent="0.35">
      <c r="A24913" s="1"/>
      <c r="B24913" s="317">
        <v>44487.295138945265</v>
      </c>
      <c r="C24913" s="316">
        <v>17.426714258909001</v>
      </c>
      <c r="D24913" s="315" t="s">
        <v>82</v>
      </c>
    </row>
    <row r="24914" spans="1:4" ht="14.5" customHeight="1" x14ac:dyDescent="0.35">
      <c r="A24914" s="1"/>
      <c r="B24914" s="317">
        <v>44487.295833389711</v>
      </c>
      <c r="C24914" s="316">
        <v>15.492383763765003</v>
      </c>
      <c r="D24914" s="315" t="s">
        <v>82</v>
      </c>
    </row>
    <row r="24915" spans="1:4" ht="14.5" customHeight="1" x14ac:dyDescent="0.35">
      <c r="A24915" s="1"/>
      <c r="B24915" s="317">
        <v>44487.296527834158</v>
      </c>
      <c r="C24915" s="316">
        <v>14.925976091500585</v>
      </c>
      <c r="D24915" s="315" t="s">
        <v>82</v>
      </c>
    </row>
    <row r="24916" spans="1:4" ht="14.5" customHeight="1" x14ac:dyDescent="0.35">
      <c r="A24916" s="1"/>
      <c r="B24916" s="317">
        <v>44487.297222278605</v>
      </c>
      <c r="C24916" s="316">
        <v>14.4475348133019</v>
      </c>
      <c r="D24916" s="315" t="s">
        <v>82</v>
      </c>
    </row>
    <row r="24917" spans="1:4" ht="14.5" customHeight="1" x14ac:dyDescent="0.35">
      <c r="A24917" s="1"/>
      <c r="B24917" s="317">
        <v>44487.297916723051</v>
      </c>
      <c r="C24917" s="316">
        <v>13.884408757940886</v>
      </c>
      <c r="D24917" s="315" t="s">
        <v>82</v>
      </c>
    </row>
    <row r="24918" spans="1:4" ht="14.5" customHeight="1" x14ac:dyDescent="0.35">
      <c r="A24918" s="1"/>
      <c r="B24918" s="317">
        <v>44487.298611167498</v>
      </c>
      <c r="C24918" s="316">
        <v>13.557965320377116</v>
      </c>
      <c r="D24918" s="315" t="s">
        <v>82</v>
      </c>
    </row>
    <row r="24919" spans="1:4" ht="14.5" customHeight="1" x14ac:dyDescent="0.35">
      <c r="A24919" s="1"/>
      <c r="B24919" s="317">
        <v>44487.299305611945</v>
      </c>
      <c r="C24919" s="316">
        <v>15.734791199534083</v>
      </c>
      <c r="D24919" s="315" t="s">
        <v>82</v>
      </c>
    </row>
    <row r="24920" spans="1:4" ht="14.5" customHeight="1" x14ac:dyDescent="0.35">
      <c r="A24920" s="1"/>
      <c r="B24920" s="317">
        <v>44487.300000056392</v>
      </c>
      <c r="C24920" s="316">
        <v>18.688813698556139</v>
      </c>
      <c r="D24920" s="315" t="s">
        <v>82</v>
      </c>
    </row>
    <row r="24921" spans="1:4" ht="14.5" customHeight="1" x14ac:dyDescent="0.35">
      <c r="A24921" s="1"/>
      <c r="B24921" s="317">
        <v>44487.300694500838</v>
      </c>
      <c r="C24921" s="316">
        <v>20.138207092786129</v>
      </c>
      <c r="D24921" s="315" t="s">
        <v>82</v>
      </c>
    </row>
    <row r="24922" spans="1:4" ht="14.5" customHeight="1" x14ac:dyDescent="0.35">
      <c r="A24922" s="1"/>
      <c r="B24922" s="317">
        <v>44487.301388945285</v>
      </c>
      <c r="C24922" s="316">
        <v>21.449716462601888</v>
      </c>
      <c r="D24922" s="315" t="s">
        <v>82</v>
      </c>
    </row>
    <row r="24923" spans="1:4" ht="14.5" customHeight="1" x14ac:dyDescent="0.35">
      <c r="A24923" s="1"/>
      <c r="B24923" s="317">
        <v>44487.302083389732</v>
      </c>
      <c r="C24923" s="316">
        <v>20.759562591962457</v>
      </c>
      <c r="D24923" s="315" t="s">
        <v>82</v>
      </c>
    </row>
    <row r="24924" spans="1:4" ht="14.5" customHeight="1" x14ac:dyDescent="0.35">
      <c r="A24924" s="1"/>
      <c r="B24924" s="317">
        <v>44487.302777834178</v>
      </c>
      <c r="C24924" s="316">
        <v>18.29846492588646</v>
      </c>
      <c r="D24924" s="315" t="s">
        <v>82</v>
      </c>
    </row>
    <row r="24925" spans="1:4" ht="14.5" customHeight="1" x14ac:dyDescent="0.35">
      <c r="A24925" s="1"/>
      <c r="B24925" s="317">
        <v>44487.303472278625</v>
      </c>
      <c r="C24925" s="316">
        <v>17.724640766369703</v>
      </c>
      <c r="D24925" s="315" t="s">
        <v>82</v>
      </c>
    </row>
    <row r="24926" spans="1:4" ht="14.5" customHeight="1" x14ac:dyDescent="0.35">
      <c r="A24926" s="1"/>
      <c r="B24926" s="317">
        <v>44487.304166723072</v>
      </c>
      <c r="C24926" s="316">
        <v>17.212528500465851</v>
      </c>
      <c r="D24926" s="315" t="s">
        <v>82</v>
      </c>
    </row>
    <row r="24927" spans="1:4" ht="14.5" customHeight="1" x14ac:dyDescent="0.35">
      <c r="A24927" s="1"/>
      <c r="B24927" s="317">
        <v>44487.304861167519</v>
      </c>
      <c r="C24927" s="316">
        <v>16.862490142011666</v>
      </c>
      <c r="D24927" s="315" t="s">
        <v>82</v>
      </c>
    </row>
    <row r="24928" spans="1:4" ht="14.5" customHeight="1" x14ac:dyDescent="0.35">
      <c r="A24928" s="1"/>
      <c r="B24928" s="317">
        <v>44487.305555611965</v>
      </c>
      <c r="C24928" s="316">
        <v>16.488610539069729</v>
      </c>
      <c r="D24928" s="315" t="s">
        <v>82</v>
      </c>
    </row>
    <row r="24929" spans="1:4" ht="14.5" customHeight="1" x14ac:dyDescent="0.35">
      <c r="A24929" s="1"/>
      <c r="B24929" s="317">
        <v>44487.306250056412</v>
      </c>
      <c r="C24929" s="316">
        <v>16.833262043684467</v>
      </c>
      <c r="D24929" s="315" t="s">
        <v>82</v>
      </c>
    </row>
    <row r="24930" spans="1:4" ht="14.5" customHeight="1" x14ac:dyDescent="0.35">
      <c r="A24930" s="1"/>
      <c r="B24930" s="317">
        <v>44487.306944500859</v>
      </c>
      <c r="C24930" s="316">
        <v>20.757376611944345</v>
      </c>
      <c r="D24930" s="315" t="s">
        <v>82</v>
      </c>
    </row>
    <row r="24931" spans="1:4" ht="14.5" customHeight="1" x14ac:dyDescent="0.35">
      <c r="A24931" s="1"/>
      <c r="B24931" s="317">
        <v>44487.307638945305</v>
      </c>
      <c r="C24931" s="316">
        <v>23.546609371905408</v>
      </c>
      <c r="D24931" s="315" t="s">
        <v>82</v>
      </c>
    </row>
    <row r="24932" spans="1:4" ht="14.5" customHeight="1" x14ac:dyDescent="0.35">
      <c r="A24932" s="1"/>
      <c r="B24932" s="317">
        <v>44487.308333389752</v>
      </c>
      <c r="C24932" s="316">
        <v>25.092911863294042</v>
      </c>
      <c r="D24932" s="315" t="s">
        <v>82</v>
      </c>
    </row>
    <row r="24933" spans="1:4" ht="14.5" customHeight="1" x14ac:dyDescent="0.35">
      <c r="A24933" s="1"/>
      <c r="B24933" s="317">
        <v>44487.309027834199</v>
      </c>
      <c r="C24933" s="316">
        <v>26.14750544972679</v>
      </c>
      <c r="D24933" s="315" t="s">
        <v>82</v>
      </c>
    </row>
    <row r="24934" spans="1:4" ht="14.5" customHeight="1" x14ac:dyDescent="0.35">
      <c r="A24934" s="1"/>
      <c r="B24934" s="317">
        <v>44487.309722278645</v>
      </c>
      <c r="C24934" s="316">
        <v>23.83453966977201</v>
      </c>
      <c r="D24934" s="315" t="s">
        <v>82</v>
      </c>
    </row>
    <row r="24935" spans="1:4" ht="14.5" customHeight="1" x14ac:dyDescent="0.35">
      <c r="A24935" s="1"/>
      <c r="B24935" s="317">
        <v>44487.310416723092</v>
      </c>
      <c r="C24935" s="316">
        <v>22.081541444608106</v>
      </c>
      <c r="D24935" s="315" t="s">
        <v>82</v>
      </c>
    </row>
    <row r="24936" spans="1:4" ht="14.5" customHeight="1" x14ac:dyDescent="0.35">
      <c r="A24936" s="1"/>
      <c r="B24936" s="317">
        <v>44487.311111167539</v>
      </c>
      <c r="C24936" s="316">
        <v>21.71812377642879</v>
      </c>
      <c r="D24936" s="315" t="s">
        <v>82</v>
      </c>
    </row>
    <row r="24937" spans="1:4" ht="14.5" customHeight="1" x14ac:dyDescent="0.35">
      <c r="A24937" s="1"/>
      <c r="B24937" s="317">
        <v>44487.311805611986</v>
      </c>
      <c r="C24937" s="316">
        <v>21.10656705198635</v>
      </c>
      <c r="D24937" s="315" t="s">
        <v>82</v>
      </c>
    </row>
    <row r="24938" spans="1:4" ht="14.5" customHeight="1" x14ac:dyDescent="0.35">
      <c r="A24938" s="1"/>
      <c r="B24938" s="317">
        <v>44487.312500056432</v>
      </c>
      <c r="C24938" s="316">
        <v>20.656830426285161</v>
      </c>
      <c r="D24938" s="315" t="s">
        <v>82</v>
      </c>
    </row>
    <row r="24939" spans="1:4" ht="14.5" customHeight="1" x14ac:dyDescent="0.35">
      <c r="A24939" s="1"/>
      <c r="B24939" s="317">
        <v>44487.313194500879</v>
      </c>
      <c r="C24939" s="316">
        <v>20.334417458146344</v>
      </c>
      <c r="D24939" s="315" t="s">
        <v>82</v>
      </c>
    </row>
    <row r="24940" spans="1:4" ht="14.5" customHeight="1" x14ac:dyDescent="0.35">
      <c r="A24940" s="1"/>
      <c r="B24940" s="317">
        <v>44487.313888945326</v>
      </c>
      <c r="C24940" s="316">
        <v>21.638583118426322</v>
      </c>
      <c r="D24940" s="315" t="s">
        <v>82</v>
      </c>
    </row>
    <row r="24941" spans="1:4" ht="14.5" customHeight="1" x14ac:dyDescent="0.35">
      <c r="A24941" s="1"/>
      <c r="B24941" s="317">
        <v>44487.314583389772</v>
      </c>
      <c r="C24941" s="316">
        <v>25.19626787642337</v>
      </c>
      <c r="D24941" s="315" t="s">
        <v>82</v>
      </c>
    </row>
    <row r="24942" spans="1:4" ht="14.5" customHeight="1" x14ac:dyDescent="0.35">
      <c r="A24942" s="1"/>
      <c r="B24942" s="317">
        <v>44487.315277834219</v>
      </c>
      <c r="C24942" s="316">
        <v>27.02107531143556</v>
      </c>
      <c r="D24942" s="315" t="s">
        <v>82</v>
      </c>
    </row>
    <row r="24943" spans="1:4" ht="14.5" customHeight="1" x14ac:dyDescent="0.35">
      <c r="A24943" s="1"/>
      <c r="B24943" s="317">
        <v>44487.315972278666</v>
      </c>
      <c r="C24943" s="316">
        <v>27.257329184351452</v>
      </c>
      <c r="D24943" s="315" t="s">
        <v>82</v>
      </c>
    </row>
    <row r="24944" spans="1:4" ht="14.5" customHeight="1" x14ac:dyDescent="0.35">
      <c r="A24944" s="1"/>
      <c r="B24944" s="317">
        <v>44487.316666723113</v>
      </c>
      <c r="C24944" s="316">
        <v>24.584999641475829</v>
      </c>
      <c r="D24944" s="315" t="s">
        <v>82</v>
      </c>
    </row>
    <row r="24945" spans="1:4" ht="14.5" customHeight="1" x14ac:dyDescent="0.35">
      <c r="A24945" s="1"/>
      <c r="B24945" s="317">
        <v>44487.317361167559</v>
      </c>
      <c r="C24945" s="316">
        <v>23.528846899835724</v>
      </c>
      <c r="D24945" s="315" t="s">
        <v>82</v>
      </c>
    </row>
    <row r="24946" spans="1:4" ht="14.5" customHeight="1" x14ac:dyDescent="0.35">
      <c r="A24946" s="1"/>
      <c r="B24946" s="317">
        <v>44487.318055612006</v>
      </c>
      <c r="C24946" s="316">
        <v>23.022741205900576</v>
      </c>
      <c r="D24946" s="315" t="s">
        <v>82</v>
      </c>
    </row>
    <row r="24947" spans="1:4" ht="14.5" customHeight="1" x14ac:dyDescent="0.35">
      <c r="A24947" s="1"/>
      <c r="B24947" s="317">
        <v>44487.318750056453</v>
      </c>
      <c r="C24947" s="316">
        <v>22.444921036289696</v>
      </c>
      <c r="D24947" s="315" t="s">
        <v>82</v>
      </c>
    </row>
    <row r="24948" spans="1:4" ht="14.5" customHeight="1" x14ac:dyDescent="0.35">
      <c r="A24948" s="1"/>
      <c r="B24948" s="317">
        <v>44487.319444500899</v>
      </c>
      <c r="C24948" s="316">
        <v>22.160615555425466</v>
      </c>
      <c r="D24948" s="315" t="s">
        <v>82</v>
      </c>
    </row>
    <row r="24949" spans="1:4" ht="14.5" customHeight="1" x14ac:dyDescent="0.35">
      <c r="A24949" s="1"/>
      <c r="B24949" s="317">
        <v>44487.320138945346</v>
      </c>
      <c r="C24949" s="316">
        <v>24.520913349660017</v>
      </c>
      <c r="D24949" s="315" t="s">
        <v>82</v>
      </c>
    </row>
    <row r="24950" spans="1:4" ht="14.5" customHeight="1" x14ac:dyDescent="0.35">
      <c r="A24950" s="1"/>
      <c r="B24950" s="317">
        <v>44487.320833389793</v>
      </c>
      <c r="C24950" s="316">
        <v>26.937487025707377</v>
      </c>
      <c r="D24950" s="315" t="s">
        <v>82</v>
      </c>
    </row>
    <row r="24951" spans="1:4" ht="14.5" customHeight="1" x14ac:dyDescent="0.35">
      <c r="A24951" s="1"/>
      <c r="B24951" s="317">
        <v>44487.32152783424</v>
      </c>
      <c r="C24951" s="316">
        <v>27.897785150930577</v>
      </c>
      <c r="D24951" s="315" t="s">
        <v>82</v>
      </c>
    </row>
    <row r="24952" spans="1:4" ht="14.5" customHeight="1" x14ac:dyDescent="0.35">
      <c r="A24952" s="1"/>
      <c r="B24952" s="317">
        <v>44487.322222278686</v>
      </c>
      <c r="C24952" s="316">
        <v>28.430083006854694</v>
      </c>
      <c r="D24952" s="315" t="s">
        <v>82</v>
      </c>
    </row>
    <row r="24953" spans="1:4" ht="14.5" customHeight="1" x14ac:dyDescent="0.35">
      <c r="A24953" s="1"/>
      <c r="B24953" s="317">
        <v>44487.322916723133</v>
      </c>
      <c r="C24953" s="316">
        <v>26.907358984510939</v>
      </c>
      <c r="D24953" s="315" t="s">
        <v>82</v>
      </c>
    </row>
    <row r="24954" spans="1:4" ht="14.5" customHeight="1" x14ac:dyDescent="0.35">
      <c r="A24954" s="1"/>
      <c r="B24954" s="317">
        <v>44487.32361116758</v>
      </c>
      <c r="C24954" s="316">
        <v>24.272904987132641</v>
      </c>
      <c r="D24954" s="315" t="s">
        <v>82</v>
      </c>
    </row>
    <row r="24955" spans="1:4" ht="14.5" customHeight="1" x14ac:dyDescent="0.35">
      <c r="A24955" s="1"/>
      <c r="B24955" s="317">
        <v>44487.324305612026</v>
      </c>
      <c r="C24955" s="316">
        <v>23.173553484426034</v>
      </c>
      <c r="D24955" s="315" t="s">
        <v>82</v>
      </c>
    </row>
    <row r="24956" spans="1:4" ht="14.5" customHeight="1" x14ac:dyDescent="0.35">
      <c r="A24956" s="1"/>
      <c r="B24956" s="317">
        <v>44487.325000056473</v>
      </c>
      <c r="C24956" s="316">
        <v>22.18435420358534</v>
      </c>
      <c r="D24956" s="315" t="s">
        <v>82</v>
      </c>
    </row>
    <row r="24957" spans="1:4" ht="14.5" customHeight="1" x14ac:dyDescent="0.35">
      <c r="A24957" s="1"/>
      <c r="B24957" s="317">
        <v>44487.32569450092</v>
      </c>
      <c r="C24957" s="316">
        <v>21.037389345859992</v>
      </c>
      <c r="D24957" s="315" t="s">
        <v>82</v>
      </c>
    </row>
    <row r="24958" spans="1:4" ht="14.5" customHeight="1" x14ac:dyDescent="0.35">
      <c r="A24958" s="1"/>
      <c r="B24958" s="317">
        <v>44487.326388945366</v>
      </c>
      <c r="C24958" s="316">
        <v>20.135162762765443</v>
      </c>
      <c r="D24958" s="315" t="s">
        <v>82</v>
      </c>
    </row>
    <row r="24959" spans="1:4" ht="14.5" customHeight="1" x14ac:dyDescent="0.35">
      <c r="A24959" s="1"/>
      <c r="B24959" s="317">
        <v>44487.327083389813</v>
      </c>
      <c r="C24959" s="316">
        <v>20.108142807553424</v>
      </c>
      <c r="D24959" s="315" t="s">
        <v>82</v>
      </c>
    </row>
    <row r="24960" spans="1:4" ht="14.5" customHeight="1" x14ac:dyDescent="0.35">
      <c r="A24960" s="1"/>
      <c r="B24960" s="317">
        <v>44487.32777783426</v>
      </c>
      <c r="C24960" s="316">
        <v>22.411358745711428</v>
      </c>
      <c r="D24960" s="315" t="s">
        <v>82</v>
      </c>
    </row>
    <row r="24961" spans="1:4" ht="14.5" customHeight="1" x14ac:dyDescent="0.35">
      <c r="A24961" s="1"/>
      <c r="B24961" s="317">
        <v>44487.328472278707</v>
      </c>
      <c r="C24961" s="316">
        <v>23.339502044265586</v>
      </c>
      <c r="D24961" s="315" t="s">
        <v>82</v>
      </c>
    </row>
    <row r="24962" spans="1:4" ht="14.5" customHeight="1" x14ac:dyDescent="0.35">
      <c r="A24962" s="1"/>
      <c r="B24962" s="317">
        <v>44487.329166723153</v>
      </c>
      <c r="C24962" s="316">
        <v>23.707009260670748</v>
      </c>
      <c r="D24962" s="315" t="s">
        <v>82</v>
      </c>
    </row>
    <row r="24963" spans="1:4" ht="14.5" customHeight="1" x14ac:dyDescent="0.35">
      <c r="A24963" s="1"/>
      <c r="B24963" s="317">
        <v>44487.3298611676</v>
      </c>
      <c r="C24963" s="316">
        <v>23.350969270078348</v>
      </c>
      <c r="D24963" s="315" t="s">
        <v>82</v>
      </c>
    </row>
    <row r="24964" spans="1:4" ht="14.5" customHeight="1" x14ac:dyDescent="0.35">
      <c r="A24964" s="1"/>
      <c r="B24964" s="317">
        <v>44487.330555612047</v>
      </c>
      <c r="C24964" s="316">
        <v>20.783907995460808</v>
      </c>
      <c r="D24964" s="315" t="s">
        <v>82</v>
      </c>
    </row>
    <row r="24965" spans="1:4" ht="14.5" customHeight="1" x14ac:dyDescent="0.35">
      <c r="A24965" s="1"/>
      <c r="B24965" s="317">
        <v>44487.331250056493</v>
      </c>
      <c r="C24965" s="316">
        <v>19.305906797139809</v>
      </c>
      <c r="D24965" s="315" t="s">
        <v>82</v>
      </c>
    </row>
    <row r="24966" spans="1:4" ht="14.5" customHeight="1" x14ac:dyDescent="0.35">
      <c r="A24966" s="1"/>
      <c r="B24966" s="317">
        <v>44487.33194450094</v>
      </c>
      <c r="C24966" s="316">
        <v>18.308495128315311</v>
      </c>
      <c r="D24966" s="315" t="s">
        <v>82</v>
      </c>
    </row>
    <row r="24967" spans="1:4" ht="14.5" customHeight="1" x14ac:dyDescent="0.35">
      <c r="A24967" s="1"/>
      <c r="B24967" s="317">
        <v>44487.332638945387</v>
      </c>
      <c r="C24967" s="316">
        <v>16.92666732834914</v>
      </c>
      <c r="D24967" s="315" t="s">
        <v>82</v>
      </c>
    </row>
    <row r="24968" spans="1:4" ht="14.5" customHeight="1" x14ac:dyDescent="0.35">
      <c r="A24968" s="1"/>
      <c r="B24968" s="317">
        <v>44487.333333389834</v>
      </c>
      <c r="C24968" s="316">
        <v>5.3939929501769557</v>
      </c>
      <c r="D24968" s="315" t="s">
        <v>350</v>
      </c>
    </row>
    <row r="24969" spans="1:4" ht="14.5" customHeight="1" x14ac:dyDescent="0.35">
      <c r="A24969" s="1"/>
      <c r="B24969" s="317">
        <v>44487.33402783428</v>
      </c>
      <c r="C24969" s="316">
        <v>15.604860198437624</v>
      </c>
      <c r="D24969" s="315" t="s">
        <v>82</v>
      </c>
    </row>
    <row r="24970" spans="1:4" ht="14.5" customHeight="1" x14ac:dyDescent="0.35">
      <c r="A24970" s="1"/>
      <c r="B24970" s="317">
        <v>44487.334722278727</v>
      </c>
      <c r="C24970" s="316">
        <v>17.072940719491694</v>
      </c>
      <c r="D24970" s="315" t="s">
        <v>82</v>
      </c>
    </row>
    <row r="24971" spans="1:4" ht="14.5" customHeight="1" x14ac:dyDescent="0.35">
      <c r="A24971" s="1"/>
      <c r="B24971" s="317">
        <v>44487.335416723174</v>
      </c>
      <c r="C24971" s="316">
        <v>18.85352962739562</v>
      </c>
      <c r="D24971" s="315" t="s">
        <v>82</v>
      </c>
    </row>
    <row r="24972" spans="1:4" ht="14.5" customHeight="1" x14ac:dyDescent="0.35">
      <c r="A24972" s="1"/>
      <c r="B24972" s="317">
        <v>44487.33611116762</v>
      </c>
      <c r="C24972" s="316">
        <v>18.967987124588884</v>
      </c>
      <c r="D24972" s="315" t="s">
        <v>82</v>
      </c>
    </row>
    <row r="24973" spans="1:4" ht="14.5" customHeight="1" x14ac:dyDescent="0.35">
      <c r="A24973" s="1"/>
      <c r="B24973" s="317">
        <v>44487.336805612067</v>
      </c>
      <c r="C24973" s="316">
        <v>18.99883995481796</v>
      </c>
      <c r="D24973" s="315" t="s">
        <v>82</v>
      </c>
    </row>
    <row r="24974" spans="1:4" ht="14.5" customHeight="1" x14ac:dyDescent="0.35">
      <c r="A24974" s="1"/>
      <c r="B24974" s="317">
        <v>44487.337500056514</v>
      </c>
      <c r="C24974" s="316">
        <v>19.007565780811515</v>
      </c>
      <c r="D24974" s="315" t="s">
        <v>82</v>
      </c>
    </row>
    <row r="24975" spans="1:4" ht="14.5" customHeight="1" x14ac:dyDescent="0.35">
      <c r="A24975" s="1"/>
      <c r="B24975" s="317">
        <v>44487.338194500961</v>
      </c>
      <c r="C24975" s="316">
        <v>18.764786975799748</v>
      </c>
      <c r="D24975" s="315" t="s">
        <v>82</v>
      </c>
    </row>
    <row r="24976" spans="1:4" ht="14.5" customHeight="1" x14ac:dyDescent="0.35">
      <c r="A24976" s="1"/>
      <c r="B24976" s="317">
        <v>44487.338888945407</v>
      </c>
      <c r="C24976" s="316">
        <v>17.08655892937119</v>
      </c>
      <c r="D24976" s="315" t="s">
        <v>82</v>
      </c>
    </row>
    <row r="24977" spans="1:4" ht="14.5" customHeight="1" x14ac:dyDescent="0.35">
      <c r="A24977" s="1"/>
      <c r="B24977" s="317">
        <v>44487.339583389854</v>
      </c>
      <c r="C24977" s="316">
        <v>15.184687535219322</v>
      </c>
      <c r="D24977" s="315" t="s">
        <v>82</v>
      </c>
    </row>
    <row r="24978" spans="1:4" ht="14.5" customHeight="1" x14ac:dyDescent="0.35">
      <c r="A24978" s="1"/>
      <c r="B24978" s="317">
        <v>44487.340277834301</v>
      </c>
      <c r="C24978" s="316">
        <v>14.007133960778932</v>
      </c>
      <c r="D24978" s="315" t="s">
        <v>82</v>
      </c>
    </row>
    <row r="24979" spans="1:4" ht="14.5" customHeight="1" x14ac:dyDescent="0.35">
      <c r="A24979" s="1"/>
      <c r="B24979" s="317">
        <v>44487.340972278747</v>
      </c>
      <c r="C24979" s="316">
        <v>12.817869020016952</v>
      </c>
      <c r="D24979" s="315" t="s">
        <v>82</v>
      </c>
    </row>
    <row r="24980" spans="1:4" ht="14.5" customHeight="1" x14ac:dyDescent="0.35">
      <c r="A24980" s="1"/>
      <c r="B24980" s="317">
        <v>44487.341666723194</v>
      </c>
      <c r="C24980" s="316">
        <v>11.186046355805836</v>
      </c>
      <c r="D24980" s="315" t="s">
        <v>82</v>
      </c>
    </row>
    <row r="24981" spans="1:4" ht="14.5" customHeight="1" x14ac:dyDescent="0.35">
      <c r="A24981" s="1"/>
      <c r="B24981" s="317">
        <v>44487.342361167641</v>
      </c>
      <c r="C24981" s="316">
        <v>10.810615128883365</v>
      </c>
      <c r="D24981" s="315" t="s">
        <v>82</v>
      </c>
    </row>
    <row r="24982" spans="1:4" ht="14.5" customHeight="1" x14ac:dyDescent="0.35">
      <c r="A24982" s="1"/>
      <c r="B24982" s="317">
        <v>44487.343055612087</v>
      </c>
      <c r="C24982" s="316">
        <v>9.6924695579342366</v>
      </c>
      <c r="D24982" s="315" t="s">
        <v>82</v>
      </c>
    </row>
    <row r="24983" spans="1:4" ht="14.5" customHeight="1" x14ac:dyDescent="0.35">
      <c r="A24983" s="1"/>
      <c r="B24983" s="317">
        <v>44487.343750056534</v>
      </c>
      <c r="C24983" s="316">
        <v>8.9919048031782349</v>
      </c>
      <c r="D24983" s="315" t="s">
        <v>82</v>
      </c>
    </row>
    <row r="24984" spans="1:4" ht="14.5" customHeight="1" x14ac:dyDescent="0.35">
      <c r="A24984" s="1"/>
      <c r="B24984" s="317">
        <v>44487.344444500981</v>
      </c>
      <c r="C24984" s="316">
        <v>8.3745501666029067</v>
      </c>
      <c r="D24984" s="315" t="s">
        <v>82</v>
      </c>
    </row>
    <row r="24985" spans="1:4" ht="14.5" customHeight="1" x14ac:dyDescent="0.35">
      <c r="A24985" s="1"/>
      <c r="B24985" s="317">
        <v>44487.345138945428</v>
      </c>
      <c r="C24985" s="316">
        <v>8.3312228457912472</v>
      </c>
      <c r="D24985" s="315" t="s">
        <v>82</v>
      </c>
    </row>
    <row r="24986" spans="1:4" ht="14.5" customHeight="1" x14ac:dyDescent="0.35">
      <c r="A24986" s="1"/>
      <c r="B24986" s="317">
        <v>44487.345833389874</v>
      </c>
      <c r="C24986" s="316">
        <v>8.1946967447088053</v>
      </c>
      <c r="D24986" s="315" t="s">
        <v>82</v>
      </c>
    </row>
    <row r="24987" spans="1:4" ht="14.5" customHeight="1" x14ac:dyDescent="0.35">
      <c r="A24987" s="1"/>
      <c r="B24987" s="317">
        <v>44487.346527834321</v>
      </c>
      <c r="C24987" s="316">
        <v>15.320845973698306</v>
      </c>
      <c r="D24987" s="315" t="s">
        <v>82</v>
      </c>
    </row>
    <row r="24988" spans="1:4" ht="14.5" customHeight="1" x14ac:dyDescent="0.35">
      <c r="A24988" s="1"/>
      <c r="B24988" s="317">
        <v>44487.347222278768</v>
      </c>
      <c r="C24988" s="316">
        <v>19.078753979165533</v>
      </c>
      <c r="D24988" s="315" t="s">
        <v>82</v>
      </c>
    </row>
    <row r="24989" spans="1:4" ht="14.5" customHeight="1" x14ac:dyDescent="0.35">
      <c r="A24989" s="1"/>
      <c r="B24989" s="317">
        <v>44487.347916723214</v>
      </c>
      <c r="C24989" s="316">
        <v>22.739398941226924</v>
      </c>
      <c r="D24989" s="315" t="s">
        <v>82</v>
      </c>
    </row>
    <row r="24990" spans="1:4" ht="14.5" customHeight="1" x14ac:dyDescent="0.35">
      <c r="A24990" s="1"/>
      <c r="B24990" s="317">
        <v>44487.348611167661</v>
      </c>
      <c r="C24990" s="316">
        <v>29.393683846770728</v>
      </c>
      <c r="D24990" s="315" t="s">
        <v>82</v>
      </c>
    </row>
    <row r="24991" spans="1:4" ht="14.5" customHeight="1" x14ac:dyDescent="0.35">
      <c r="A24991" s="1"/>
      <c r="B24991" s="317">
        <v>44487.349305612108</v>
      </c>
      <c r="C24991" s="316">
        <v>22.794844838693582</v>
      </c>
      <c r="D24991" s="315" t="s">
        <v>82</v>
      </c>
    </row>
    <row r="24992" spans="1:4" ht="14.5" customHeight="1" x14ac:dyDescent="0.35">
      <c r="A24992" s="1"/>
      <c r="B24992" s="317">
        <v>44487.350000056555</v>
      </c>
      <c r="C24992" s="316">
        <v>23.232165545357081</v>
      </c>
      <c r="D24992" s="315" t="s">
        <v>82</v>
      </c>
    </row>
    <row r="24993" spans="1:4" ht="14.5" customHeight="1" x14ac:dyDescent="0.35">
      <c r="A24993" s="1"/>
      <c r="B24993" s="317">
        <v>44487.350694501001</v>
      </c>
      <c r="C24993" s="316">
        <v>23.98652281356723</v>
      </c>
      <c r="D24993" s="315" t="s">
        <v>82</v>
      </c>
    </row>
    <row r="24994" spans="1:4" ht="14.5" customHeight="1" x14ac:dyDescent="0.35">
      <c r="A24994" s="1"/>
      <c r="B24994" s="317">
        <v>44487.351388945448</v>
      </c>
      <c r="C24994" s="316">
        <v>23.894682742563599</v>
      </c>
      <c r="D24994" s="315" t="s">
        <v>82</v>
      </c>
    </row>
    <row r="24995" spans="1:4" ht="14.5" customHeight="1" x14ac:dyDescent="0.35">
      <c r="A24995" s="1"/>
      <c r="B24995" s="317">
        <v>44487.352083389895</v>
      </c>
      <c r="C24995" s="316">
        <v>22.602328072922926</v>
      </c>
      <c r="D24995" s="315" t="s">
        <v>82</v>
      </c>
    </row>
    <row r="24996" spans="1:4" ht="14.5" customHeight="1" x14ac:dyDescent="0.35">
      <c r="A24996" s="1"/>
      <c r="B24996" s="317">
        <v>44487.352777834341</v>
      </c>
      <c r="C24996" s="316">
        <v>20.41617603427488</v>
      </c>
      <c r="D24996" s="315" t="s">
        <v>82</v>
      </c>
    </row>
    <row r="24997" spans="1:4" ht="14.5" customHeight="1" x14ac:dyDescent="0.35">
      <c r="A24997" s="1"/>
      <c r="B24997" s="317">
        <v>44487.353472278788</v>
      </c>
      <c r="C24997" s="316">
        <v>19.166908866000206</v>
      </c>
      <c r="D24997" s="315" t="s">
        <v>82</v>
      </c>
    </row>
    <row r="24998" spans="1:4" ht="14.5" customHeight="1" x14ac:dyDescent="0.35">
      <c r="A24998" s="1"/>
      <c r="B24998" s="317">
        <v>44487.354166723235</v>
      </c>
      <c r="C24998" s="316">
        <v>18.26381845957949</v>
      </c>
      <c r="D24998" s="315" t="s">
        <v>82</v>
      </c>
    </row>
    <row r="24999" spans="1:4" ht="14.5" customHeight="1" x14ac:dyDescent="0.35">
      <c r="A24999" s="1"/>
      <c r="B24999" s="317">
        <v>44487.354861167682</v>
      </c>
      <c r="C24999" s="316">
        <v>17.433409696580203</v>
      </c>
      <c r="D24999" s="315" t="s">
        <v>82</v>
      </c>
    </row>
    <row r="25000" spans="1:4" ht="14.5" customHeight="1" x14ac:dyDescent="0.35">
      <c r="A25000" s="1"/>
      <c r="B25000" s="317">
        <v>44487.355555612128</v>
      </c>
      <c r="C25000" s="316">
        <v>16.603436479596713</v>
      </c>
      <c r="D25000" s="315" t="s">
        <v>82</v>
      </c>
    </row>
    <row r="25001" spans="1:4" ht="14.5" customHeight="1" x14ac:dyDescent="0.35">
      <c r="A25001" s="1"/>
      <c r="B25001" s="317">
        <v>44487.356250056575</v>
      </c>
      <c r="C25001" s="316">
        <v>16.64124624371907</v>
      </c>
      <c r="D25001" s="315" t="s">
        <v>82</v>
      </c>
    </row>
    <row r="25002" spans="1:4" ht="14.5" customHeight="1" x14ac:dyDescent="0.35">
      <c r="A25002" s="1"/>
      <c r="B25002" s="317">
        <v>44487.356944501022</v>
      </c>
      <c r="C25002" s="316">
        <v>17.712670397161855</v>
      </c>
      <c r="D25002" s="315" t="s">
        <v>82</v>
      </c>
    </row>
    <row r="25003" spans="1:4" ht="14.5" customHeight="1" x14ac:dyDescent="0.35">
      <c r="A25003" s="1"/>
      <c r="B25003" s="317">
        <v>44487.357638945468</v>
      </c>
      <c r="C25003" s="316">
        <v>17.82728781123442</v>
      </c>
      <c r="D25003" s="315" t="s">
        <v>82</v>
      </c>
    </row>
    <row r="25004" spans="1:4" ht="14.5" customHeight="1" x14ac:dyDescent="0.35">
      <c r="A25004" s="1"/>
      <c r="B25004" s="317">
        <v>44487.358333389915</v>
      </c>
      <c r="C25004" s="316">
        <v>17.856030891111004</v>
      </c>
      <c r="D25004" s="315" t="s">
        <v>82</v>
      </c>
    </row>
    <row r="25005" spans="1:4" ht="14.5" customHeight="1" x14ac:dyDescent="0.35">
      <c r="A25005" s="1"/>
      <c r="B25005" s="317">
        <v>44487.359027834362</v>
      </c>
      <c r="C25005" s="316">
        <v>17.203773989520172</v>
      </c>
      <c r="D25005" s="315" t="s">
        <v>82</v>
      </c>
    </row>
    <row r="25006" spans="1:4" ht="14.5" customHeight="1" x14ac:dyDescent="0.35">
      <c r="A25006" s="1"/>
      <c r="B25006" s="317">
        <v>44487.359722278808</v>
      </c>
      <c r="C25006" s="316">
        <v>15.996142745736627</v>
      </c>
      <c r="D25006" s="315" t="s">
        <v>82</v>
      </c>
    </row>
    <row r="25007" spans="1:4" ht="14.5" customHeight="1" x14ac:dyDescent="0.35">
      <c r="A25007" s="1"/>
      <c r="B25007" s="317">
        <v>44487.360416723255</v>
      </c>
      <c r="C25007" s="316">
        <v>15.572452912303318</v>
      </c>
      <c r="D25007" s="315" t="s">
        <v>82</v>
      </c>
    </row>
    <row r="25008" spans="1:4" ht="14.5" customHeight="1" x14ac:dyDescent="0.35">
      <c r="A25008" s="1"/>
      <c r="B25008" s="317">
        <v>44487.361111167702</v>
      </c>
      <c r="C25008" s="316">
        <v>15.340508992068257</v>
      </c>
      <c r="D25008" s="315" t="s">
        <v>82</v>
      </c>
    </row>
    <row r="25009" spans="1:4" ht="14.5" customHeight="1" x14ac:dyDescent="0.35">
      <c r="A25009" s="1"/>
      <c r="B25009" s="317">
        <v>44487.361805612149</v>
      </c>
      <c r="C25009" s="316">
        <v>15.105544145309734</v>
      </c>
      <c r="D25009" s="315" t="s">
        <v>82</v>
      </c>
    </row>
    <row r="25010" spans="1:4" ht="14.5" customHeight="1" x14ac:dyDescent="0.35">
      <c r="A25010" s="1"/>
      <c r="B25010" s="317">
        <v>44487.362500056595</v>
      </c>
      <c r="C25010" s="316">
        <v>15.153047937807909</v>
      </c>
      <c r="D25010" s="315" t="s">
        <v>82</v>
      </c>
    </row>
    <row r="25011" spans="1:4" ht="14.5" customHeight="1" x14ac:dyDescent="0.35">
      <c r="A25011" s="1"/>
      <c r="B25011" s="317">
        <v>44487.363194501042</v>
      </c>
      <c r="C25011" s="316">
        <v>15.824643816244013</v>
      </c>
      <c r="D25011" s="315" t="s">
        <v>82</v>
      </c>
    </row>
    <row r="25012" spans="1:4" ht="14.5" customHeight="1" x14ac:dyDescent="0.35">
      <c r="A25012" s="1"/>
      <c r="B25012" s="317">
        <v>44487.363888945489</v>
      </c>
      <c r="C25012" s="316">
        <v>17.085597673836066</v>
      </c>
      <c r="D25012" s="315" t="s">
        <v>82</v>
      </c>
    </row>
    <row r="25013" spans="1:4" ht="14.5" customHeight="1" x14ac:dyDescent="0.35">
      <c r="A25013" s="1"/>
      <c r="B25013" s="317">
        <v>44487.364583389935</v>
      </c>
      <c r="C25013" s="316">
        <v>17.637492207172908</v>
      </c>
      <c r="D25013" s="315" t="s">
        <v>82</v>
      </c>
    </row>
    <row r="25014" spans="1:4" ht="14.5" customHeight="1" x14ac:dyDescent="0.35">
      <c r="A25014" s="1"/>
      <c r="B25014" s="317">
        <v>44487.365277834382</v>
      </c>
      <c r="C25014" s="316">
        <v>18.206214396784102</v>
      </c>
      <c r="D25014" s="315" t="s">
        <v>82</v>
      </c>
    </row>
    <row r="25015" spans="1:4" ht="14.5" customHeight="1" x14ac:dyDescent="0.35">
      <c r="A25015" s="1"/>
      <c r="B25015" s="317">
        <v>44487.365972278829</v>
      </c>
      <c r="C25015" s="316">
        <v>18.426274360442282</v>
      </c>
      <c r="D25015" s="315" t="s">
        <v>82</v>
      </c>
    </row>
    <row r="25016" spans="1:4" ht="14.5" customHeight="1" x14ac:dyDescent="0.35">
      <c r="A25016" s="1"/>
      <c r="B25016" s="317">
        <v>44487.366666723276</v>
      </c>
      <c r="C25016" s="316">
        <v>17.831507308549771</v>
      </c>
      <c r="D25016" s="315" t="s">
        <v>82</v>
      </c>
    </row>
    <row r="25017" spans="1:4" ht="14.5" customHeight="1" x14ac:dyDescent="0.35">
      <c r="A25017" s="1"/>
      <c r="B25017" s="317">
        <v>44487.367361167722</v>
      </c>
      <c r="C25017" s="316">
        <v>17.669452011966982</v>
      </c>
      <c r="D25017" s="315" t="s">
        <v>82</v>
      </c>
    </row>
    <row r="25018" spans="1:4" ht="14.5" customHeight="1" x14ac:dyDescent="0.35">
      <c r="A25018" s="1"/>
      <c r="B25018" s="317">
        <v>44487.368055612169</v>
      </c>
      <c r="C25018" s="316">
        <v>17.955593743324666</v>
      </c>
      <c r="D25018" s="315" t="s">
        <v>82</v>
      </c>
    </row>
    <row r="25019" spans="1:4" ht="14.5" customHeight="1" x14ac:dyDescent="0.35">
      <c r="A25019" s="1"/>
      <c r="B25019" s="317">
        <v>44487.368750056616</v>
      </c>
      <c r="C25019" s="316">
        <v>18.156062142375351</v>
      </c>
      <c r="D25019" s="315" t="s">
        <v>82</v>
      </c>
    </row>
    <row r="25020" spans="1:4" ht="14.5" customHeight="1" x14ac:dyDescent="0.35">
      <c r="A25020" s="1"/>
      <c r="B25020" s="317">
        <v>44487.369444501062</v>
      </c>
      <c r="C25020" s="316">
        <v>18.396755352630862</v>
      </c>
      <c r="D25020" s="315" t="s">
        <v>82</v>
      </c>
    </row>
    <row r="25021" spans="1:4" ht="14.5" customHeight="1" x14ac:dyDescent="0.35">
      <c r="A25021" s="1"/>
      <c r="B25021" s="317">
        <v>44487.370138945509</v>
      </c>
      <c r="C25021" s="316">
        <v>18.577971925626724</v>
      </c>
      <c r="D25021" s="315" t="s">
        <v>82</v>
      </c>
    </row>
    <row r="25022" spans="1:4" ht="14.5" customHeight="1" x14ac:dyDescent="0.35">
      <c r="A25022" s="1"/>
      <c r="B25022" s="317">
        <v>44487.370833389956</v>
      </c>
      <c r="C25022" s="316">
        <v>19.032162099950558</v>
      </c>
      <c r="D25022" s="315" t="s">
        <v>82</v>
      </c>
    </row>
    <row r="25023" spans="1:4" ht="14.5" customHeight="1" x14ac:dyDescent="0.35">
      <c r="A25023" s="1"/>
      <c r="B25023" s="317">
        <v>44487.371527834403</v>
      </c>
      <c r="C25023" s="316">
        <v>20.08042333368115</v>
      </c>
      <c r="D25023" s="315" t="s">
        <v>82</v>
      </c>
    </row>
    <row r="25024" spans="1:4" ht="14.5" customHeight="1" x14ac:dyDescent="0.35">
      <c r="A25024" s="1"/>
      <c r="B25024" s="317">
        <v>44487.372222278849</v>
      </c>
      <c r="C25024" s="316">
        <v>21.268594250547174</v>
      </c>
      <c r="D25024" s="315" t="s">
        <v>82</v>
      </c>
    </row>
    <row r="25025" spans="1:4" ht="14.5" customHeight="1" x14ac:dyDescent="0.35">
      <c r="A25025" s="1"/>
      <c r="B25025" s="317">
        <v>44487.372916723296</v>
      </c>
      <c r="C25025" s="316">
        <v>22.228727290908378</v>
      </c>
      <c r="D25025" s="315" t="s">
        <v>82</v>
      </c>
    </row>
    <row r="25026" spans="1:4" ht="14.5" customHeight="1" x14ac:dyDescent="0.35">
      <c r="A25026" s="1"/>
      <c r="B25026" s="317">
        <v>44487.373611167743</v>
      </c>
      <c r="C25026" s="316">
        <v>24.738340017421191</v>
      </c>
      <c r="D25026" s="315" t="s">
        <v>79</v>
      </c>
    </row>
    <row r="25027" spans="1:4" ht="14.5" customHeight="1" x14ac:dyDescent="0.35">
      <c r="A25027" s="1"/>
      <c r="B25027" s="317">
        <v>44487.374305612189</v>
      </c>
      <c r="C25027" s="316">
        <v>9.2940524030341898</v>
      </c>
      <c r="D25027" s="315" t="s">
        <v>79</v>
      </c>
    </row>
    <row r="25028" spans="1:4" ht="14.5" customHeight="1" x14ac:dyDescent="0.35">
      <c r="A25028" s="1"/>
      <c r="B25028" s="317">
        <v>44487.375000056636</v>
      </c>
      <c r="C25028" s="316">
        <v>1.0335386336447452</v>
      </c>
      <c r="D25028" s="315" t="s">
        <v>79</v>
      </c>
    </row>
    <row r="25029" spans="1:4" ht="14.5" customHeight="1" x14ac:dyDescent="0.35">
      <c r="A25029" s="1"/>
      <c r="B25029" s="317">
        <v>44487.375694501083</v>
      </c>
      <c r="C25029" s="316">
        <v>0.89279644879740472</v>
      </c>
      <c r="D25029" s="315" t="s">
        <v>79</v>
      </c>
    </row>
    <row r="25030" spans="1:4" ht="14.5" customHeight="1" x14ac:dyDescent="0.35">
      <c r="A25030" s="1"/>
      <c r="B25030" s="317">
        <v>44487.376388945529</v>
      </c>
      <c r="C25030" s="316">
        <v>0.83475622443943398</v>
      </c>
      <c r="D25030" s="315" t="s">
        <v>79</v>
      </c>
    </row>
    <row r="25031" spans="1:4" ht="14.5" customHeight="1" x14ac:dyDescent="0.35">
      <c r="A25031" s="1"/>
      <c r="B25031" s="317">
        <v>44487.377083389976</v>
      </c>
      <c r="C25031" s="316">
        <v>0.69352370404744756</v>
      </c>
      <c r="D25031" s="315" t="s">
        <v>79</v>
      </c>
    </row>
    <row r="25032" spans="1:4" ht="14.5" customHeight="1" x14ac:dyDescent="0.35">
      <c r="A25032" s="1"/>
      <c r="B25032" s="317">
        <v>44487.377777834423</v>
      </c>
      <c r="C25032" s="316">
        <v>11.857462414389936</v>
      </c>
      <c r="D25032" s="315" t="s">
        <v>80</v>
      </c>
    </row>
    <row r="25033" spans="1:4" ht="14.5" customHeight="1" x14ac:dyDescent="0.35">
      <c r="A25033" s="1"/>
      <c r="B25033" s="317">
        <v>44487.37847227887</v>
      </c>
      <c r="C25033" s="316">
        <v>23.117405028312835</v>
      </c>
      <c r="D25033" s="315" t="s">
        <v>80</v>
      </c>
    </row>
    <row r="25034" spans="1:4" ht="14.5" customHeight="1" x14ac:dyDescent="0.35">
      <c r="A25034" s="1"/>
      <c r="B25034" s="317">
        <v>44487.379166723316</v>
      </c>
      <c r="C25034" s="316">
        <v>23.907310897299126</v>
      </c>
      <c r="D25034" s="315" t="s">
        <v>80</v>
      </c>
    </row>
    <row r="25035" spans="1:4" ht="14.5" customHeight="1" x14ac:dyDescent="0.35">
      <c r="A25035" s="1"/>
      <c r="B25035" s="317">
        <v>44487.379861167763</v>
      </c>
      <c r="C25035" s="316">
        <v>752.94480959477369</v>
      </c>
      <c r="D25035" s="315" t="s">
        <v>80</v>
      </c>
    </row>
    <row r="25036" spans="1:4" ht="14.5" customHeight="1" x14ac:dyDescent="0.35">
      <c r="A25036" s="1"/>
      <c r="B25036" s="317">
        <v>44487.38055561221</v>
      </c>
      <c r="C25036" s="316">
        <v>934.49483717580631</v>
      </c>
      <c r="D25036" s="315" t="s">
        <v>80</v>
      </c>
    </row>
    <row r="25037" spans="1:4" ht="14.5" customHeight="1" x14ac:dyDescent="0.35">
      <c r="A25037" s="1"/>
      <c r="B25037" s="317">
        <v>44487.381250056656</v>
      </c>
      <c r="C25037" s="316">
        <v>939.35792765566146</v>
      </c>
      <c r="D25037" s="315" t="s">
        <v>80</v>
      </c>
    </row>
    <row r="25038" spans="1:4" ht="14.5" customHeight="1" x14ac:dyDescent="0.35">
      <c r="A25038" s="1"/>
      <c r="B25038" s="317">
        <v>44487.381944501103</v>
      </c>
      <c r="C25038" s="316">
        <v>941.55879630704101</v>
      </c>
      <c r="D25038" s="315" t="s">
        <v>80</v>
      </c>
    </row>
    <row r="25039" spans="1:4" ht="14.5" customHeight="1" x14ac:dyDescent="0.35">
      <c r="A25039" s="1"/>
      <c r="B25039" s="317">
        <v>44487.38263894555</v>
      </c>
      <c r="C25039" s="316">
        <v>943.00387443434443</v>
      </c>
      <c r="D25039" s="315" t="s">
        <v>80</v>
      </c>
    </row>
    <row r="25040" spans="1:4" ht="14.5" customHeight="1" x14ac:dyDescent="0.35">
      <c r="A25040" s="1"/>
      <c r="B25040" s="317">
        <v>44487.383333389997</v>
      </c>
      <c r="C25040" s="316">
        <v>481.73828255611198</v>
      </c>
      <c r="D25040" s="315" t="s">
        <v>80</v>
      </c>
    </row>
    <row r="25041" spans="1:4" ht="14.5" customHeight="1" x14ac:dyDescent="0.35">
      <c r="A25041" s="1"/>
      <c r="B25041" s="317">
        <v>44487.384027834443</v>
      </c>
      <c r="C25041" s="316">
        <v>79.186646794387102</v>
      </c>
      <c r="D25041" s="315" t="s">
        <v>82</v>
      </c>
    </row>
    <row r="25042" spans="1:4" ht="14.5" customHeight="1" x14ac:dyDescent="0.35">
      <c r="A25042" s="1"/>
      <c r="B25042" s="317">
        <v>44487.38472227889</v>
      </c>
      <c r="C25042" s="316">
        <v>53.366759641783815</v>
      </c>
      <c r="D25042" s="315" t="s">
        <v>82</v>
      </c>
    </row>
    <row r="25043" spans="1:4" ht="14.5" customHeight="1" x14ac:dyDescent="0.35">
      <c r="A25043" s="1"/>
      <c r="B25043" s="317">
        <v>44487.385416723337</v>
      </c>
      <c r="C25043" s="316">
        <v>42.234670941121294</v>
      </c>
      <c r="D25043" s="315" t="s">
        <v>82</v>
      </c>
    </row>
    <row r="25044" spans="1:4" ht="14.5" customHeight="1" x14ac:dyDescent="0.35">
      <c r="A25044" s="1"/>
      <c r="B25044" s="317">
        <v>44487.386111167783</v>
      </c>
      <c r="C25044" s="316">
        <v>36.562633200273076</v>
      </c>
      <c r="D25044" s="315" t="s">
        <v>82</v>
      </c>
    </row>
    <row r="25045" spans="1:4" ht="14.5" customHeight="1" x14ac:dyDescent="0.35">
      <c r="A25045" s="1"/>
      <c r="B25045" s="317">
        <v>44487.38680561223</v>
      </c>
      <c r="C25045" s="316">
        <v>33.272718808194625</v>
      </c>
      <c r="D25045" s="315" t="s">
        <v>82</v>
      </c>
    </row>
    <row r="25046" spans="1:4" ht="14.5" customHeight="1" x14ac:dyDescent="0.35">
      <c r="A25046" s="1"/>
      <c r="B25046" s="317">
        <v>44487.387500056677</v>
      </c>
      <c r="C25046" s="316">
        <v>30.948651947911035</v>
      </c>
      <c r="D25046" s="315" t="s">
        <v>82</v>
      </c>
    </row>
    <row r="25047" spans="1:4" ht="14.5" customHeight="1" x14ac:dyDescent="0.35">
      <c r="A25047" s="1"/>
      <c r="B25047" s="317">
        <v>44487.388194501124</v>
      </c>
      <c r="C25047" s="316">
        <v>29.617616823163797</v>
      </c>
      <c r="D25047" s="315" t="s">
        <v>82</v>
      </c>
    </row>
    <row r="25048" spans="1:4" ht="14.5" customHeight="1" x14ac:dyDescent="0.35">
      <c r="A25048" s="1"/>
      <c r="B25048" s="317">
        <v>44487.38888894557</v>
      </c>
      <c r="C25048" s="316">
        <v>29.777583298587707</v>
      </c>
      <c r="D25048" s="315" t="s">
        <v>82</v>
      </c>
    </row>
    <row r="25049" spans="1:4" ht="14.5" customHeight="1" x14ac:dyDescent="0.35">
      <c r="A25049" s="1"/>
      <c r="B25049" s="317">
        <v>44487.389583390017</v>
      </c>
      <c r="C25049" s="316">
        <v>31.978650615265359</v>
      </c>
      <c r="D25049" s="315" t="s">
        <v>82</v>
      </c>
    </row>
    <row r="25050" spans="1:4" ht="14.5" customHeight="1" x14ac:dyDescent="0.35">
      <c r="A25050" s="1"/>
      <c r="B25050" s="317">
        <v>44487.390277834464</v>
      </c>
      <c r="C25050" s="316">
        <v>36.47771889396342</v>
      </c>
      <c r="D25050" s="315" t="s">
        <v>82</v>
      </c>
    </row>
    <row r="25051" spans="1:4" ht="14.5" customHeight="1" x14ac:dyDescent="0.35">
      <c r="A25051" s="1"/>
      <c r="B25051" s="317">
        <v>44487.39097227891</v>
      </c>
      <c r="C25051" s="316">
        <v>41.969134910427968</v>
      </c>
      <c r="D25051" s="315" t="s">
        <v>82</v>
      </c>
    </row>
    <row r="25052" spans="1:4" ht="14.5" customHeight="1" x14ac:dyDescent="0.35">
      <c r="A25052" s="1"/>
      <c r="B25052" s="317">
        <v>44487.391666723357</v>
      </c>
      <c r="C25052" s="316">
        <v>48.527002481935781</v>
      </c>
      <c r="D25052" s="315" t="s">
        <v>82</v>
      </c>
    </row>
    <row r="25053" spans="1:4" ht="14.5" customHeight="1" x14ac:dyDescent="0.35">
      <c r="A25053" s="1"/>
      <c r="B25053" s="317">
        <v>44487.392361167804</v>
      </c>
      <c r="C25053" s="316">
        <v>54.544090255253835</v>
      </c>
      <c r="D25053" s="315" t="s">
        <v>82</v>
      </c>
    </row>
    <row r="25054" spans="1:4" ht="14.5" customHeight="1" x14ac:dyDescent="0.35">
      <c r="A25054" s="1"/>
      <c r="B25054" s="317">
        <v>44487.39305561225</v>
      </c>
      <c r="C25054" s="316">
        <v>59.357270828367717</v>
      </c>
      <c r="D25054" s="315" t="s">
        <v>82</v>
      </c>
    </row>
    <row r="25055" spans="1:4" ht="14.5" customHeight="1" x14ac:dyDescent="0.35">
      <c r="A25055" s="1"/>
      <c r="B25055" s="317">
        <v>44487.393750056697</v>
      </c>
      <c r="C25055" s="316">
        <v>62.270460154807857</v>
      </c>
      <c r="D25055" s="315" t="s">
        <v>82</v>
      </c>
    </row>
    <row r="25056" spans="1:4" ht="14.5" customHeight="1" x14ac:dyDescent="0.35">
      <c r="A25056" s="1"/>
      <c r="B25056" s="317">
        <v>44487.394444501144</v>
      </c>
      <c r="C25056" s="316">
        <v>62.686024716533332</v>
      </c>
      <c r="D25056" s="315" t="s">
        <v>82</v>
      </c>
    </row>
    <row r="25057" spans="1:4" ht="14.5" customHeight="1" x14ac:dyDescent="0.35">
      <c r="A25057" s="1"/>
      <c r="B25057" s="317">
        <v>44487.395138945591</v>
      </c>
      <c r="C25057" s="316">
        <v>61.323724387564774</v>
      </c>
      <c r="D25057" s="315" t="s">
        <v>82</v>
      </c>
    </row>
    <row r="25058" spans="1:4" ht="14.5" customHeight="1" x14ac:dyDescent="0.35">
      <c r="A25058" s="1"/>
      <c r="B25058" s="317">
        <v>44487.395833390037</v>
      </c>
      <c r="C25058" s="316">
        <v>59.514797106926565</v>
      </c>
      <c r="D25058" s="315" t="s">
        <v>82</v>
      </c>
    </row>
    <row r="25059" spans="1:4" ht="14.5" customHeight="1" x14ac:dyDescent="0.35">
      <c r="A25059" s="1"/>
      <c r="B25059" s="317">
        <v>44487.396527834484</v>
      </c>
      <c r="C25059" s="316">
        <v>58.054159298389763</v>
      </c>
      <c r="D25059" s="315" t="s">
        <v>82</v>
      </c>
    </row>
    <row r="25060" spans="1:4" ht="14.5" customHeight="1" x14ac:dyDescent="0.35">
      <c r="A25060" s="1"/>
      <c r="B25060" s="317">
        <v>44487.397222278931</v>
      </c>
      <c r="C25060" s="316">
        <v>56.331895420203608</v>
      </c>
      <c r="D25060" s="315" t="s">
        <v>82</v>
      </c>
    </row>
    <row r="25061" spans="1:4" ht="14.5" customHeight="1" x14ac:dyDescent="0.35">
      <c r="A25061" s="1"/>
      <c r="B25061" s="317">
        <v>44487.397916723377</v>
      </c>
      <c r="C25061" s="316">
        <v>53.927862860052848</v>
      </c>
      <c r="D25061" s="315" t="s">
        <v>82</v>
      </c>
    </row>
    <row r="25062" spans="1:4" ht="14.5" customHeight="1" x14ac:dyDescent="0.35">
      <c r="A25062" s="1"/>
      <c r="B25062" s="317">
        <v>44487.398611167824</v>
      </c>
      <c r="C25062" s="316">
        <v>51.018635940404302</v>
      </c>
      <c r="D25062" s="315" t="s">
        <v>82</v>
      </c>
    </row>
    <row r="25063" spans="1:4" ht="14.5" customHeight="1" x14ac:dyDescent="0.35">
      <c r="A25063" s="1"/>
      <c r="B25063" s="317">
        <v>44487.399305612271</v>
      </c>
      <c r="C25063" s="316">
        <v>48.137602970477502</v>
      </c>
      <c r="D25063" s="315" t="s">
        <v>82</v>
      </c>
    </row>
    <row r="25064" spans="1:4" ht="14.5" customHeight="1" x14ac:dyDescent="0.35">
      <c r="A25064" s="1"/>
      <c r="B25064" s="317">
        <v>44487.400000056718</v>
      </c>
      <c r="C25064" s="316">
        <v>45.397036973557746</v>
      </c>
      <c r="D25064" s="315" t="s">
        <v>82</v>
      </c>
    </row>
    <row r="25065" spans="1:4" ht="14.5" customHeight="1" x14ac:dyDescent="0.35">
      <c r="A25065" s="1"/>
      <c r="B25065" s="317">
        <v>44487.400694501164</v>
      </c>
      <c r="C25065" s="316">
        <v>42.625557288977625</v>
      </c>
      <c r="D25065" s="315" t="s">
        <v>82</v>
      </c>
    </row>
    <row r="25066" spans="1:4" ht="14.5" customHeight="1" x14ac:dyDescent="0.35">
      <c r="A25066" s="1"/>
      <c r="B25066" s="317">
        <v>44487.401388945611</v>
      </c>
      <c r="C25066" s="316">
        <v>40.058478518140809</v>
      </c>
      <c r="D25066" s="315" t="s">
        <v>82</v>
      </c>
    </row>
    <row r="25067" spans="1:4" ht="14.5" customHeight="1" x14ac:dyDescent="0.35">
      <c r="A25067" s="1"/>
      <c r="B25067" s="317">
        <v>44487.402083390058</v>
      </c>
      <c r="C25067" s="316">
        <v>38.085896266321654</v>
      </c>
      <c r="D25067" s="315" t="s">
        <v>82</v>
      </c>
    </row>
    <row r="25068" spans="1:4" ht="14.5" customHeight="1" x14ac:dyDescent="0.35">
      <c r="A25068" s="1"/>
      <c r="B25068" s="317">
        <v>44487.402777834504</v>
      </c>
      <c r="C25068" s="316">
        <v>36.432959665846042</v>
      </c>
      <c r="D25068" s="315" t="s">
        <v>82</v>
      </c>
    </row>
    <row r="25069" spans="1:4" ht="14.5" customHeight="1" x14ac:dyDescent="0.35">
      <c r="A25069" s="1"/>
      <c r="B25069" s="317">
        <v>44487.403472278951</v>
      </c>
      <c r="C25069" s="316">
        <v>34.539956431812605</v>
      </c>
      <c r="D25069" s="315" t="s">
        <v>82</v>
      </c>
    </row>
    <row r="25070" spans="1:4" ht="14.5" customHeight="1" x14ac:dyDescent="0.35">
      <c r="A25070" s="1"/>
      <c r="B25070" s="317">
        <v>44487.404166723398</v>
      </c>
      <c r="C25070" s="316">
        <v>34.053285445196281</v>
      </c>
      <c r="D25070" s="315" t="s">
        <v>82</v>
      </c>
    </row>
    <row r="25071" spans="1:4" ht="14.5" customHeight="1" x14ac:dyDescent="0.35">
      <c r="A25071" s="1"/>
      <c r="B25071" s="317">
        <v>44487.404861167845</v>
      </c>
      <c r="C25071" s="316">
        <v>34.164893455459001</v>
      </c>
      <c r="D25071" s="315" t="s">
        <v>82</v>
      </c>
    </row>
    <row r="25072" spans="1:4" ht="14.5" customHeight="1" x14ac:dyDescent="0.35">
      <c r="A25072" s="1"/>
      <c r="B25072" s="317">
        <v>44487.405555612291</v>
      </c>
      <c r="C25072" s="316">
        <v>33.334571090648147</v>
      </c>
      <c r="D25072" s="315" t="s">
        <v>82</v>
      </c>
    </row>
    <row r="25073" spans="1:4" ht="14.5" customHeight="1" x14ac:dyDescent="0.35">
      <c r="A25073" s="1"/>
      <c r="B25073" s="317">
        <v>44487.406250056738</v>
      </c>
      <c r="C25073" s="316">
        <v>32.309075024030854</v>
      </c>
      <c r="D25073" s="315" t="s">
        <v>82</v>
      </c>
    </row>
    <row r="25074" spans="1:4" ht="14.5" customHeight="1" x14ac:dyDescent="0.35">
      <c r="A25074" s="1"/>
      <c r="B25074" s="317">
        <v>44487.406944501185</v>
      </c>
      <c r="C25074" s="316">
        <v>29.845550759098842</v>
      </c>
      <c r="D25074" s="315" t="s">
        <v>82</v>
      </c>
    </row>
    <row r="25075" spans="1:4" ht="14.5" customHeight="1" x14ac:dyDescent="0.35">
      <c r="A25075" s="1"/>
      <c r="B25075" s="317">
        <v>44487.407638945631</v>
      </c>
      <c r="C25075" s="316">
        <v>27.307291584025371</v>
      </c>
      <c r="D25075" s="315" t="s">
        <v>82</v>
      </c>
    </row>
    <row r="25076" spans="1:4" ht="14.5" customHeight="1" x14ac:dyDescent="0.35">
      <c r="A25076" s="1"/>
      <c r="B25076" s="317">
        <v>44487.408333390078</v>
      </c>
      <c r="C25076" s="316">
        <v>25.877025088050384</v>
      </c>
      <c r="D25076" s="315" t="s">
        <v>82</v>
      </c>
    </row>
    <row r="25077" spans="1:4" ht="14.5" customHeight="1" x14ac:dyDescent="0.35">
      <c r="A25077" s="1"/>
      <c r="B25077" s="317">
        <v>44487.409027834525</v>
      </c>
      <c r="C25077" s="316">
        <v>24.561357768083205</v>
      </c>
      <c r="D25077" s="315" t="s">
        <v>82</v>
      </c>
    </row>
    <row r="25078" spans="1:4" ht="14.5" customHeight="1" x14ac:dyDescent="0.35">
      <c r="A25078" s="1"/>
      <c r="B25078" s="317">
        <v>44487.409722278971</v>
      </c>
      <c r="C25078" s="316">
        <v>23.460408115513079</v>
      </c>
      <c r="D25078" s="315" t="s">
        <v>82</v>
      </c>
    </row>
    <row r="25079" spans="1:4" ht="14.5" customHeight="1" x14ac:dyDescent="0.35">
      <c r="A25079" s="1"/>
      <c r="B25079" s="317">
        <v>44487.410416723418</v>
      </c>
      <c r="C25079" s="316">
        <v>22.497140244354764</v>
      </c>
      <c r="D25079" s="315" t="s">
        <v>82</v>
      </c>
    </row>
    <row r="25080" spans="1:4" ht="14.5" customHeight="1" x14ac:dyDescent="0.35">
      <c r="A25080" s="1"/>
      <c r="B25080" s="317">
        <v>44487.411111167865</v>
      </c>
      <c r="C25080" s="316">
        <v>22.142843550371374</v>
      </c>
      <c r="D25080" s="315" t="s">
        <v>82</v>
      </c>
    </row>
    <row r="25081" spans="1:4" ht="14.5" customHeight="1" x14ac:dyDescent="0.35">
      <c r="A25081" s="1"/>
      <c r="B25081" s="317">
        <v>44487.411805612312</v>
      </c>
      <c r="C25081" s="316">
        <v>22.902853708000233</v>
      </c>
      <c r="D25081" s="315" t="s">
        <v>82</v>
      </c>
    </row>
    <row r="25082" spans="1:4" ht="14.5" customHeight="1" x14ac:dyDescent="0.35">
      <c r="A25082" s="1"/>
      <c r="B25082" s="317">
        <v>44487.412500056758</v>
      </c>
      <c r="C25082" s="316">
        <v>22.64449004034444</v>
      </c>
      <c r="D25082" s="315" t="s">
        <v>82</v>
      </c>
    </row>
    <row r="25083" spans="1:4" ht="14.5" customHeight="1" x14ac:dyDescent="0.35">
      <c r="A25083" s="1"/>
      <c r="B25083" s="317">
        <v>44487.413194501205</v>
      </c>
      <c r="C25083" s="316">
        <v>22.13576051286509</v>
      </c>
      <c r="D25083" s="315" t="s">
        <v>82</v>
      </c>
    </row>
    <row r="25084" spans="1:4" ht="14.5" customHeight="1" x14ac:dyDescent="0.35">
      <c r="A25084" s="1"/>
      <c r="B25084" s="317">
        <v>44487.413888945652</v>
      </c>
      <c r="C25084" s="316">
        <v>21.344648958176549</v>
      </c>
      <c r="D25084" s="315" t="s">
        <v>82</v>
      </c>
    </row>
    <row r="25085" spans="1:4" ht="14.5" customHeight="1" x14ac:dyDescent="0.35">
      <c r="A25085" s="1"/>
      <c r="B25085" s="317">
        <v>44487.414583390098</v>
      </c>
      <c r="C25085" s="316">
        <v>19.417992570340964</v>
      </c>
      <c r="D25085" s="315" t="s">
        <v>82</v>
      </c>
    </row>
    <row r="25086" spans="1:4" ht="14.5" customHeight="1" x14ac:dyDescent="0.35">
      <c r="A25086" s="1"/>
      <c r="B25086" s="317">
        <v>44487.415277834545</v>
      </c>
      <c r="C25086" s="316">
        <v>18.395497305341511</v>
      </c>
      <c r="D25086" s="315" t="s">
        <v>82</v>
      </c>
    </row>
    <row r="25087" spans="1:4" ht="14.5" customHeight="1" x14ac:dyDescent="0.35">
      <c r="A25087" s="1"/>
      <c r="B25087" s="317">
        <v>44487.415972278992</v>
      </c>
      <c r="C25087" s="316">
        <v>17.643569462221059</v>
      </c>
      <c r="D25087" s="315" t="s">
        <v>82</v>
      </c>
    </row>
    <row r="25088" spans="1:4" ht="14.5" customHeight="1" x14ac:dyDescent="0.35">
      <c r="A25088" s="1"/>
      <c r="B25088" s="317">
        <v>44487.416666723439</v>
      </c>
      <c r="C25088" s="316">
        <v>16.841378537086712</v>
      </c>
      <c r="D25088" s="315" t="s">
        <v>82</v>
      </c>
    </row>
    <row r="25089" spans="1:4" ht="14.5" customHeight="1" x14ac:dyDescent="0.35">
      <c r="A25089" s="1"/>
      <c r="B25089" s="317">
        <v>44487.417361167885</v>
      </c>
      <c r="C25089" s="316">
        <v>16.066864928155944</v>
      </c>
      <c r="D25089" s="315" t="s">
        <v>82</v>
      </c>
    </row>
    <row r="25090" spans="1:4" ht="14.5" customHeight="1" x14ac:dyDescent="0.35">
      <c r="A25090" s="1"/>
      <c r="B25090" s="317">
        <v>44487.418055612332</v>
      </c>
      <c r="C25090" s="316">
        <v>15.551411891308332</v>
      </c>
      <c r="D25090" s="315" t="s">
        <v>82</v>
      </c>
    </row>
    <row r="25091" spans="1:4" ht="14.5" customHeight="1" x14ac:dyDescent="0.35">
      <c r="A25091" s="1"/>
      <c r="B25091" s="317">
        <v>44487.418750056779</v>
      </c>
      <c r="C25091" s="316">
        <v>16.293241077143467</v>
      </c>
      <c r="D25091" s="315" t="s">
        <v>82</v>
      </c>
    </row>
    <row r="25092" spans="1:4" ht="14.5" customHeight="1" x14ac:dyDescent="0.35">
      <c r="A25092" s="1"/>
      <c r="B25092" s="317">
        <v>44487.419444501225</v>
      </c>
      <c r="C25092" s="316">
        <v>17.302331335847459</v>
      </c>
      <c r="D25092" s="315" t="s">
        <v>82</v>
      </c>
    </row>
    <row r="25093" spans="1:4" ht="14.5" customHeight="1" x14ac:dyDescent="0.35">
      <c r="A25093" s="1"/>
      <c r="B25093" s="317">
        <v>44487.420138945672</v>
      </c>
      <c r="C25093" s="316">
        <v>17.60419247286627</v>
      </c>
      <c r="D25093" s="315" t="s">
        <v>82</v>
      </c>
    </row>
    <row r="25094" spans="1:4" ht="14.5" customHeight="1" x14ac:dyDescent="0.35">
      <c r="A25094" s="1"/>
      <c r="B25094" s="317">
        <v>44487.420833390119</v>
      </c>
      <c r="C25094" s="316">
        <v>17.784254777652677</v>
      </c>
      <c r="D25094" s="315" t="s">
        <v>82</v>
      </c>
    </row>
    <row r="25095" spans="1:4" ht="14.5" customHeight="1" x14ac:dyDescent="0.35">
      <c r="A25095" s="1"/>
      <c r="B25095" s="317">
        <v>44487.421527834565</v>
      </c>
      <c r="C25095" s="316">
        <v>16.561835908957679</v>
      </c>
      <c r="D25095" s="315" t="s">
        <v>82</v>
      </c>
    </row>
    <row r="25096" spans="1:4" ht="14.5" customHeight="1" x14ac:dyDescent="0.35">
      <c r="A25096" s="1"/>
      <c r="B25096" s="317">
        <v>44487.422222279012</v>
      </c>
      <c r="C25096" s="316">
        <v>15.418496578962852</v>
      </c>
      <c r="D25096" s="315" t="s">
        <v>82</v>
      </c>
    </row>
    <row r="25097" spans="1:4" ht="14.5" customHeight="1" x14ac:dyDescent="0.35">
      <c r="A25097" s="1"/>
      <c r="B25097" s="317">
        <v>44487.422916723459</v>
      </c>
      <c r="C25097" s="316">
        <v>15.075588580485297</v>
      </c>
      <c r="D25097" s="315" t="s">
        <v>82</v>
      </c>
    </row>
    <row r="25098" spans="1:4" ht="14.5" customHeight="1" x14ac:dyDescent="0.35">
      <c r="A25098" s="1"/>
      <c r="B25098" s="317">
        <v>44487.423611167906</v>
      </c>
      <c r="C25098" s="316">
        <v>14.698940729135696</v>
      </c>
      <c r="D25098" s="315" t="s">
        <v>82</v>
      </c>
    </row>
    <row r="25099" spans="1:4" ht="14.5" customHeight="1" x14ac:dyDescent="0.35">
      <c r="A25099" s="1"/>
      <c r="B25099" s="317">
        <v>44487.424305612352</v>
      </c>
      <c r="C25099" s="316">
        <v>14.351729503662742</v>
      </c>
      <c r="D25099" s="315" t="s">
        <v>82</v>
      </c>
    </row>
    <row r="25100" spans="1:4" ht="14.5" customHeight="1" x14ac:dyDescent="0.35">
      <c r="A25100" s="1"/>
      <c r="B25100" s="317">
        <v>44487.425000056799</v>
      </c>
      <c r="C25100" s="316">
        <v>13.930101372748322</v>
      </c>
      <c r="D25100" s="315" t="s">
        <v>82</v>
      </c>
    </row>
    <row r="25101" spans="1:4" ht="14.5" customHeight="1" x14ac:dyDescent="0.35">
      <c r="A25101" s="1"/>
      <c r="B25101" s="317">
        <v>44487.425694501246</v>
      </c>
      <c r="C25101" s="316">
        <v>14.277515886453086</v>
      </c>
      <c r="D25101" s="315" t="s">
        <v>82</v>
      </c>
    </row>
    <row r="25102" spans="1:4" ht="14.5" customHeight="1" x14ac:dyDescent="0.35">
      <c r="A25102" s="1"/>
      <c r="B25102" s="317">
        <v>44487.426388945692</v>
      </c>
      <c r="C25102" s="316">
        <v>16.451597677761551</v>
      </c>
      <c r="D25102" s="315" t="s">
        <v>82</v>
      </c>
    </row>
    <row r="25103" spans="1:4" ht="14.5" customHeight="1" x14ac:dyDescent="0.35">
      <c r="A25103" s="1"/>
      <c r="B25103" s="317">
        <v>44487.427083390139</v>
      </c>
      <c r="C25103" s="316">
        <v>18.042807529932663</v>
      </c>
      <c r="D25103" s="315" t="s">
        <v>82</v>
      </c>
    </row>
    <row r="25104" spans="1:4" ht="14.5" customHeight="1" x14ac:dyDescent="0.35">
      <c r="A25104" s="1"/>
      <c r="B25104" s="317">
        <v>44487.427777834586</v>
      </c>
      <c r="C25104" s="316">
        <v>18.777728769317523</v>
      </c>
      <c r="D25104" s="315" t="s">
        <v>82</v>
      </c>
    </row>
    <row r="25105" spans="1:4" ht="14.5" customHeight="1" x14ac:dyDescent="0.35">
      <c r="A25105" s="1"/>
      <c r="B25105" s="317">
        <v>44487.428472279033</v>
      </c>
      <c r="C25105" s="316">
        <v>17.915713913738728</v>
      </c>
      <c r="D25105" s="315" t="s">
        <v>82</v>
      </c>
    </row>
    <row r="25106" spans="1:4" ht="14.5" customHeight="1" x14ac:dyDescent="0.35">
      <c r="A25106" s="1"/>
      <c r="B25106" s="317">
        <v>44487.429166723479</v>
      </c>
      <c r="C25106" s="316">
        <v>16.321409511183447</v>
      </c>
      <c r="D25106" s="315" t="s">
        <v>82</v>
      </c>
    </row>
    <row r="25107" spans="1:4" ht="14.5" customHeight="1" x14ac:dyDescent="0.35">
      <c r="A25107" s="1"/>
      <c r="B25107" s="317">
        <v>44487.429861167926</v>
      </c>
      <c r="C25107" s="316">
        <v>15.937662633386207</v>
      </c>
      <c r="D25107" s="315" t="s">
        <v>82</v>
      </c>
    </row>
    <row r="25108" spans="1:4" ht="14.5" customHeight="1" x14ac:dyDescent="0.35">
      <c r="A25108" s="1"/>
      <c r="B25108" s="317">
        <v>44487.430555612373</v>
      </c>
      <c r="C25108" s="316">
        <v>15.538154777157372</v>
      </c>
      <c r="D25108" s="315" t="s">
        <v>82</v>
      </c>
    </row>
    <row r="25109" spans="1:4" ht="14.5" customHeight="1" x14ac:dyDescent="0.35">
      <c r="A25109" s="1"/>
      <c r="B25109" s="317">
        <v>44487.431250056819</v>
      </c>
      <c r="C25109" s="316">
        <v>15.096992177562788</v>
      </c>
      <c r="D25109" s="315" t="s">
        <v>82</v>
      </c>
    </row>
    <row r="25110" spans="1:4" ht="14.5" customHeight="1" x14ac:dyDescent="0.35">
      <c r="A25110" s="1"/>
      <c r="B25110" s="317">
        <v>44487.431944501266</v>
      </c>
      <c r="C25110" s="316">
        <v>14.833136160440821</v>
      </c>
      <c r="D25110" s="315" t="s">
        <v>82</v>
      </c>
    </row>
    <row r="25111" spans="1:4" ht="14.5" customHeight="1" x14ac:dyDescent="0.35">
      <c r="A25111" s="1"/>
      <c r="B25111" s="317">
        <v>44487.432638945713</v>
      </c>
      <c r="C25111" s="316">
        <v>15.77975935023278</v>
      </c>
      <c r="D25111" s="315" t="s">
        <v>82</v>
      </c>
    </row>
    <row r="25112" spans="1:4" ht="14.5" customHeight="1" x14ac:dyDescent="0.35">
      <c r="A25112" s="1"/>
      <c r="B25112" s="317">
        <v>44487.43333339016</v>
      </c>
      <c r="C25112" s="316">
        <v>18.785156819022571</v>
      </c>
      <c r="D25112" s="315" t="s">
        <v>82</v>
      </c>
    </row>
    <row r="25113" spans="1:4" ht="14.5" customHeight="1" x14ac:dyDescent="0.35">
      <c r="A25113" s="1"/>
      <c r="B25113" s="317">
        <v>44487.434027834606</v>
      </c>
      <c r="C25113" s="316">
        <v>20.771652363725781</v>
      </c>
      <c r="D25113" s="315" t="s">
        <v>82</v>
      </c>
    </row>
    <row r="25114" spans="1:4" ht="14.5" customHeight="1" x14ac:dyDescent="0.35">
      <c r="A25114" s="1"/>
      <c r="B25114" s="317">
        <v>44487.434722279053</v>
      </c>
      <c r="C25114" s="316">
        <v>22.411399836900333</v>
      </c>
      <c r="D25114" s="315" t="s">
        <v>82</v>
      </c>
    </row>
    <row r="25115" spans="1:4" ht="14.5" customHeight="1" x14ac:dyDescent="0.35">
      <c r="A25115" s="1"/>
      <c r="B25115" s="317">
        <v>44487.4354167235</v>
      </c>
      <c r="C25115" s="316">
        <v>23.365463505871109</v>
      </c>
      <c r="D25115" s="315" t="s">
        <v>82</v>
      </c>
    </row>
    <row r="25116" spans="1:4" ht="14.5" customHeight="1" x14ac:dyDescent="0.35">
      <c r="A25116" s="1"/>
      <c r="B25116" s="317">
        <v>44487.436111167946</v>
      </c>
      <c r="C25116" s="316">
        <v>21.30071570199992</v>
      </c>
      <c r="D25116" s="315" t="s">
        <v>82</v>
      </c>
    </row>
    <row r="25117" spans="1:4" ht="14.5" customHeight="1" x14ac:dyDescent="0.35">
      <c r="A25117" s="1"/>
      <c r="B25117" s="317">
        <v>44487.436805612393</v>
      </c>
      <c r="C25117" s="316">
        <v>19.84277831815707</v>
      </c>
      <c r="D25117" s="315" t="s">
        <v>82</v>
      </c>
    </row>
    <row r="25118" spans="1:4" ht="14.5" customHeight="1" x14ac:dyDescent="0.35">
      <c r="A25118" s="1"/>
      <c r="B25118" s="317">
        <v>44487.43750005684</v>
      </c>
      <c r="C25118" s="316">
        <v>19.172710924014972</v>
      </c>
      <c r="D25118" s="315" t="s">
        <v>82</v>
      </c>
    </row>
    <row r="25119" spans="1:4" ht="14.5" customHeight="1" x14ac:dyDescent="0.35">
      <c r="A25119" s="1"/>
      <c r="B25119" s="317">
        <v>44487.438194501286</v>
      </c>
      <c r="C25119" s="316">
        <v>18.572936558230627</v>
      </c>
      <c r="D25119" s="315" t="s">
        <v>82</v>
      </c>
    </row>
    <row r="25120" spans="1:4" ht="14.5" customHeight="1" x14ac:dyDescent="0.35">
      <c r="A25120" s="1"/>
      <c r="B25120" s="317">
        <v>44487.438888945733</v>
      </c>
      <c r="C25120" s="316">
        <v>18.181831421917497</v>
      </c>
      <c r="D25120" s="315" t="s">
        <v>82</v>
      </c>
    </row>
    <row r="25121" spans="1:4" ht="14.5" customHeight="1" x14ac:dyDescent="0.35">
      <c r="A25121" s="1"/>
      <c r="B25121" s="317">
        <v>44487.43958339018</v>
      </c>
      <c r="C25121" s="316">
        <v>17.755997344025431</v>
      </c>
      <c r="D25121" s="315" t="s">
        <v>82</v>
      </c>
    </row>
    <row r="25122" spans="1:4" ht="14.5" customHeight="1" x14ac:dyDescent="0.35">
      <c r="A25122" s="1"/>
      <c r="B25122" s="317">
        <v>44487.440277834627</v>
      </c>
      <c r="C25122" s="316">
        <v>19.786131314285253</v>
      </c>
      <c r="D25122" s="315" t="s">
        <v>82</v>
      </c>
    </row>
    <row r="25123" spans="1:4" ht="14.5" customHeight="1" x14ac:dyDescent="0.35">
      <c r="A25123" s="1"/>
      <c r="B25123" s="317">
        <v>44487.440972279073</v>
      </c>
      <c r="C25123" s="316">
        <v>23.237933653282621</v>
      </c>
      <c r="D25123" s="315" t="s">
        <v>82</v>
      </c>
    </row>
    <row r="25124" spans="1:4" ht="14.5" customHeight="1" x14ac:dyDescent="0.35">
      <c r="A25124" s="1"/>
      <c r="B25124" s="317">
        <v>44487.44166672352</v>
      </c>
      <c r="C25124" s="316">
        <v>25.82170414630091</v>
      </c>
      <c r="D25124" s="315" t="s">
        <v>82</v>
      </c>
    </row>
    <row r="25125" spans="1:4" ht="14.5" customHeight="1" x14ac:dyDescent="0.35">
      <c r="A25125" s="1"/>
      <c r="B25125" s="317">
        <v>44487.442361167967</v>
      </c>
      <c r="C25125" s="316">
        <v>28.252010051855663</v>
      </c>
      <c r="D25125" s="315" t="s">
        <v>82</v>
      </c>
    </row>
    <row r="25126" spans="1:4" ht="14.5" customHeight="1" x14ac:dyDescent="0.35">
      <c r="A25126" s="1"/>
      <c r="B25126" s="317">
        <v>44487.443055612413</v>
      </c>
      <c r="C25126" s="316">
        <v>27.929143525679439</v>
      </c>
      <c r="D25126" s="315" t="s">
        <v>82</v>
      </c>
    </row>
    <row r="25127" spans="1:4" ht="14.5" customHeight="1" x14ac:dyDescent="0.35">
      <c r="A25127" s="1"/>
      <c r="B25127" s="317">
        <v>44487.44375005686</v>
      </c>
      <c r="C25127" s="316">
        <v>25.298549758752536</v>
      </c>
      <c r="D25127" s="315" t="s">
        <v>82</v>
      </c>
    </row>
    <row r="25128" spans="1:4" ht="14.5" customHeight="1" x14ac:dyDescent="0.35">
      <c r="A25128" s="1"/>
      <c r="B25128" s="317">
        <v>44487.444444501307</v>
      </c>
      <c r="C25128" s="316">
        <v>24.72664077701047</v>
      </c>
      <c r="D25128" s="315" t="s">
        <v>82</v>
      </c>
    </row>
    <row r="25129" spans="1:4" ht="14.5" customHeight="1" x14ac:dyDescent="0.35">
      <c r="A25129" s="1"/>
      <c r="B25129" s="317">
        <v>44487.445138945754</v>
      </c>
      <c r="C25129" s="316">
        <v>24.102902245754862</v>
      </c>
      <c r="D25129" s="315" t="s">
        <v>82</v>
      </c>
    </row>
    <row r="25130" spans="1:4" ht="14.5" customHeight="1" x14ac:dyDescent="0.35">
      <c r="A25130" s="1"/>
      <c r="B25130" s="317">
        <v>44487.4458333902</v>
      </c>
      <c r="C25130" s="316">
        <v>23.305979613073092</v>
      </c>
      <c r="D25130" s="315" t="s">
        <v>82</v>
      </c>
    </row>
    <row r="25131" spans="1:4" ht="14.5" customHeight="1" x14ac:dyDescent="0.35">
      <c r="A25131" s="1"/>
      <c r="B25131" s="317">
        <v>44487.446527834647</v>
      </c>
      <c r="C25131" s="316">
        <v>22.534888657680131</v>
      </c>
      <c r="D25131" s="315" t="s">
        <v>82</v>
      </c>
    </row>
    <row r="25132" spans="1:4" ht="14.5" customHeight="1" x14ac:dyDescent="0.35">
      <c r="A25132" s="1"/>
      <c r="B25132" s="317">
        <v>44487.447222279094</v>
      </c>
      <c r="C25132" s="316">
        <v>21.755739367514131</v>
      </c>
      <c r="D25132" s="315" t="s">
        <v>82</v>
      </c>
    </row>
    <row r="25133" spans="1:4" ht="14.5" customHeight="1" x14ac:dyDescent="0.35">
      <c r="A25133" s="1"/>
      <c r="B25133" s="317">
        <v>44487.44791672354</v>
      </c>
      <c r="C25133" s="316">
        <v>21.8150891683045</v>
      </c>
      <c r="D25133" s="315" t="s">
        <v>82</v>
      </c>
    </row>
    <row r="25134" spans="1:4" ht="14.5" customHeight="1" x14ac:dyDescent="0.35">
      <c r="A25134" s="1"/>
      <c r="B25134" s="317">
        <v>44487.448611167987</v>
      </c>
      <c r="C25134" s="316">
        <v>25.223556401933699</v>
      </c>
      <c r="D25134" s="315" t="s">
        <v>82</v>
      </c>
    </row>
    <row r="25135" spans="1:4" ht="14.5" customHeight="1" x14ac:dyDescent="0.35">
      <c r="A25135" s="1"/>
      <c r="B25135" s="317">
        <v>44487.449305612434</v>
      </c>
      <c r="C25135" s="316">
        <v>27.872058359909957</v>
      </c>
      <c r="D25135" s="315" t="s">
        <v>82</v>
      </c>
    </row>
    <row r="25136" spans="1:4" ht="14.5" customHeight="1" x14ac:dyDescent="0.35">
      <c r="A25136" s="1"/>
      <c r="B25136" s="317">
        <v>44487.450000056881</v>
      </c>
      <c r="C25136" s="316">
        <v>29.15305186342545</v>
      </c>
      <c r="D25136" s="315" t="s">
        <v>82</v>
      </c>
    </row>
    <row r="25137" spans="1:4" ht="14.5" customHeight="1" x14ac:dyDescent="0.35">
      <c r="A25137" s="1"/>
      <c r="B25137" s="317">
        <v>44487.450694501327</v>
      </c>
      <c r="C25137" s="316">
        <v>28.280647966440302</v>
      </c>
      <c r="D25137" s="315" t="s">
        <v>82</v>
      </c>
    </row>
    <row r="25138" spans="1:4" ht="14.5" customHeight="1" x14ac:dyDescent="0.35">
      <c r="A25138" s="1"/>
      <c r="B25138" s="317">
        <v>44487.451388945774</v>
      </c>
      <c r="C25138" s="316">
        <v>24.690886954516948</v>
      </c>
      <c r="D25138" s="315" t="s">
        <v>82</v>
      </c>
    </row>
    <row r="25139" spans="1:4" ht="14.5" customHeight="1" x14ac:dyDescent="0.35">
      <c r="A25139" s="1"/>
      <c r="B25139" s="317">
        <v>44487.452083390221</v>
      </c>
      <c r="C25139" s="316">
        <v>23.308590290564947</v>
      </c>
      <c r="D25139" s="315" t="s">
        <v>82</v>
      </c>
    </row>
    <row r="25140" spans="1:4" ht="14.5" customHeight="1" x14ac:dyDescent="0.35">
      <c r="A25140" s="1"/>
      <c r="B25140" s="317">
        <v>44487.452777834667</v>
      </c>
      <c r="C25140" s="316">
        <v>22.513480489646707</v>
      </c>
      <c r="D25140" s="315" t="s">
        <v>82</v>
      </c>
    </row>
    <row r="25141" spans="1:4" ht="14.5" customHeight="1" x14ac:dyDescent="0.35">
      <c r="A25141" s="1"/>
      <c r="B25141" s="317">
        <v>44487.453472279114</v>
      </c>
      <c r="C25141" s="316">
        <v>21.433379566164028</v>
      </c>
      <c r="D25141" s="315" t="s">
        <v>82</v>
      </c>
    </row>
    <row r="25142" spans="1:4" ht="14.5" customHeight="1" x14ac:dyDescent="0.35">
      <c r="A25142" s="1"/>
      <c r="B25142" s="317">
        <v>44487.454166723561</v>
      </c>
      <c r="C25142" s="316">
        <v>20.671620042665744</v>
      </c>
      <c r="D25142" s="315" t="s">
        <v>82</v>
      </c>
    </row>
    <row r="25143" spans="1:4" ht="14.5" customHeight="1" x14ac:dyDescent="0.35">
      <c r="A25143" s="1"/>
      <c r="B25143" s="317">
        <v>44487.454861168007</v>
      </c>
      <c r="C25143" s="316">
        <v>19.844080216836787</v>
      </c>
      <c r="D25143" s="315" t="s">
        <v>82</v>
      </c>
    </row>
    <row r="25144" spans="1:4" ht="14.5" customHeight="1" x14ac:dyDescent="0.35">
      <c r="A25144" s="1"/>
      <c r="B25144" s="317">
        <v>44487.455555612454</v>
      </c>
      <c r="C25144" s="316">
        <v>20.349774510401282</v>
      </c>
      <c r="D25144" s="315" t="s">
        <v>82</v>
      </c>
    </row>
    <row r="25145" spans="1:4" ht="14.5" customHeight="1" x14ac:dyDescent="0.35">
      <c r="A25145" s="1"/>
      <c r="B25145" s="317">
        <v>44487.456250056901</v>
      </c>
      <c r="C25145" s="316">
        <v>23.716938316476686</v>
      </c>
      <c r="D25145" s="315" t="s">
        <v>82</v>
      </c>
    </row>
    <row r="25146" spans="1:4" ht="14.5" customHeight="1" x14ac:dyDescent="0.35">
      <c r="A25146" s="1"/>
      <c r="B25146" s="317">
        <v>44487.456944501348</v>
      </c>
      <c r="C25146" s="316">
        <v>25.51522308170485</v>
      </c>
      <c r="D25146" s="315" t="s">
        <v>82</v>
      </c>
    </row>
    <row r="25147" spans="1:4" ht="14.5" customHeight="1" x14ac:dyDescent="0.35">
      <c r="A25147" s="1"/>
      <c r="B25147" s="317">
        <v>44487.457638945794</v>
      </c>
      <c r="C25147" s="316">
        <v>26.557491211807065</v>
      </c>
      <c r="D25147" s="315" t="s">
        <v>82</v>
      </c>
    </row>
    <row r="25148" spans="1:4" ht="14.5" customHeight="1" x14ac:dyDescent="0.35">
      <c r="A25148" s="1"/>
      <c r="B25148" s="317">
        <v>44487.458333390241</v>
      </c>
      <c r="C25148" s="316">
        <v>25.930761574922752</v>
      </c>
      <c r="D25148" s="315" t="s">
        <v>82</v>
      </c>
    </row>
    <row r="25149" spans="1:4" ht="14.5" customHeight="1" x14ac:dyDescent="0.35">
      <c r="A25149" s="1"/>
      <c r="B25149" s="317">
        <v>44487.459027834688</v>
      </c>
      <c r="C25149" s="316">
        <v>22.746043432989488</v>
      </c>
      <c r="D25149" s="315" t="s">
        <v>82</v>
      </c>
    </row>
    <row r="25150" spans="1:4" ht="14.5" customHeight="1" x14ac:dyDescent="0.35">
      <c r="A25150" s="1"/>
      <c r="B25150" s="317">
        <v>44487.459722279134</v>
      </c>
      <c r="C25150" s="316">
        <v>21.436997674749971</v>
      </c>
      <c r="D25150" s="315" t="s">
        <v>82</v>
      </c>
    </row>
    <row r="25151" spans="1:4" ht="14.5" customHeight="1" x14ac:dyDescent="0.35">
      <c r="A25151" s="1"/>
      <c r="B25151" s="317">
        <v>44487.460416723581</v>
      </c>
      <c r="C25151" s="316">
        <v>20.663169993852112</v>
      </c>
      <c r="D25151" s="315" t="s">
        <v>82</v>
      </c>
    </row>
    <row r="25152" spans="1:4" ht="14.5" customHeight="1" x14ac:dyDescent="0.35">
      <c r="A25152" s="1"/>
      <c r="B25152" s="317">
        <v>44487.461111168028</v>
      </c>
      <c r="C25152" s="316">
        <v>19.691288557630227</v>
      </c>
      <c r="D25152" s="315" t="s">
        <v>82</v>
      </c>
    </row>
    <row r="25153" spans="1:4" ht="14.5" customHeight="1" x14ac:dyDescent="0.35">
      <c r="A25153" s="1"/>
      <c r="B25153" s="317">
        <v>44487.461805612475</v>
      </c>
      <c r="C25153" s="316">
        <v>18.786099184726968</v>
      </c>
      <c r="D25153" s="315" t="s">
        <v>82</v>
      </c>
    </row>
    <row r="25154" spans="1:4" ht="14.5" customHeight="1" x14ac:dyDescent="0.35">
      <c r="A25154" s="1"/>
      <c r="B25154" s="317">
        <v>44487.462500056921</v>
      </c>
      <c r="C25154" s="316">
        <v>18.354742904408582</v>
      </c>
      <c r="D25154" s="315" t="s">
        <v>82</v>
      </c>
    </row>
    <row r="25155" spans="1:4" ht="14.5" customHeight="1" x14ac:dyDescent="0.35">
      <c r="A25155" s="1"/>
      <c r="B25155" s="317">
        <v>44487.463194501368</v>
      </c>
      <c r="C25155" s="316">
        <v>20.422258133247183</v>
      </c>
      <c r="D25155" s="315" t="s">
        <v>82</v>
      </c>
    </row>
    <row r="25156" spans="1:4" ht="14.5" customHeight="1" x14ac:dyDescent="0.35">
      <c r="A25156" s="1"/>
      <c r="B25156" s="317">
        <v>44487.463888945815</v>
      </c>
      <c r="C25156" s="316">
        <v>22.366714835589907</v>
      </c>
      <c r="D25156" s="315" t="s">
        <v>82</v>
      </c>
    </row>
    <row r="25157" spans="1:4" ht="14.5" customHeight="1" x14ac:dyDescent="0.35">
      <c r="A25157" s="1"/>
      <c r="B25157" s="317">
        <v>44487.464583390261</v>
      </c>
      <c r="C25157" s="316">
        <v>23.135784555284772</v>
      </c>
      <c r="D25157" s="315" t="s">
        <v>82</v>
      </c>
    </row>
    <row r="25158" spans="1:4" ht="14.5" customHeight="1" x14ac:dyDescent="0.35">
      <c r="A25158" s="1"/>
      <c r="B25158" s="317">
        <v>44487.465277834708</v>
      </c>
      <c r="C25158" s="316">
        <v>23.785725342257258</v>
      </c>
      <c r="D25158" s="315" t="s">
        <v>82</v>
      </c>
    </row>
    <row r="25159" spans="1:4" ht="14.5" customHeight="1" x14ac:dyDescent="0.35">
      <c r="A25159" s="1"/>
      <c r="B25159" s="317">
        <v>44487.465972279155</v>
      </c>
      <c r="C25159" s="316">
        <v>22.390124597435353</v>
      </c>
      <c r="D25159" s="315" t="s">
        <v>82</v>
      </c>
    </row>
    <row r="25160" spans="1:4" ht="14.5" customHeight="1" x14ac:dyDescent="0.35">
      <c r="A25160" s="1"/>
      <c r="B25160" s="317">
        <v>44487.466666723602</v>
      </c>
      <c r="C25160" s="316">
        <v>19.913306910298221</v>
      </c>
      <c r="D25160" s="315" t="s">
        <v>82</v>
      </c>
    </row>
    <row r="25161" spans="1:4" ht="14.5" customHeight="1" x14ac:dyDescent="0.35">
      <c r="A25161" s="1"/>
      <c r="B25161" s="317">
        <v>44487.467361168048</v>
      </c>
      <c r="C25161" s="316">
        <v>19.137926246778321</v>
      </c>
      <c r="D25161" s="315" t="s">
        <v>82</v>
      </c>
    </row>
    <row r="25162" spans="1:4" ht="14.5" customHeight="1" x14ac:dyDescent="0.35">
      <c r="A25162" s="1"/>
      <c r="B25162" s="317">
        <v>44487.468055612495</v>
      </c>
      <c r="C25162" s="316">
        <v>18.282376562867043</v>
      </c>
      <c r="D25162" s="315" t="s">
        <v>82</v>
      </c>
    </row>
    <row r="25163" spans="1:4" ht="14.5" customHeight="1" x14ac:dyDescent="0.35">
      <c r="A25163" s="1"/>
      <c r="B25163" s="317">
        <v>44487.468750056942</v>
      </c>
      <c r="C25163" s="316">
        <v>17.527794047838931</v>
      </c>
      <c r="D25163" s="315" t="s">
        <v>82</v>
      </c>
    </row>
    <row r="25164" spans="1:4" ht="14.5" customHeight="1" x14ac:dyDescent="0.35">
      <c r="A25164" s="1"/>
      <c r="B25164" s="317">
        <v>44487.469444501388</v>
      </c>
      <c r="C25164" s="316">
        <v>16.911425334482434</v>
      </c>
      <c r="D25164" s="315" t="s">
        <v>82</v>
      </c>
    </row>
    <row r="25165" spans="1:4" ht="14.5" customHeight="1" x14ac:dyDescent="0.35">
      <c r="A25165" s="1"/>
      <c r="B25165" s="317">
        <v>44487.470138945835</v>
      </c>
      <c r="C25165" s="316">
        <v>17.203119613640592</v>
      </c>
      <c r="D25165" s="315" t="s">
        <v>82</v>
      </c>
    </row>
    <row r="25166" spans="1:4" ht="14.5" customHeight="1" x14ac:dyDescent="0.35">
      <c r="A25166" s="1"/>
      <c r="B25166" s="317">
        <v>44487.470833390282</v>
      </c>
      <c r="C25166" s="316">
        <v>20.100812610646244</v>
      </c>
      <c r="D25166" s="315" t="s">
        <v>82</v>
      </c>
    </row>
    <row r="25167" spans="1:4" ht="14.5" customHeight="1" x14ac:dyDescent="0.35">
      <c r="A25167" s="1"/>
      <c r="B25167" s="317">
        <v>44487.471527834728</v>
      </c>
      <c r="C25167" s="316">
        <v>21.7866911559031</v>
      </c>
      <c r="D25167" s="315" t="s">
        <v>82</v>
      </c>
    </row>
    <row r="25168" spans="1:4" ht="14.5" customHeight="1" x14ac:dyDescent="0.35">
      <c r="A25168" s="1"/>
      <c r="B25168" s="317">
        <v>44487.472222279175</v>
      </c>
      <c r="C25168" s="316">
        <v>22.851226649148643</v>
      </c>
      <c r="D25168" s="315" t="s">
        <v>82</v>
      </c>
    </row>
    <row r="25169" spans="1:4" ht="14.5" customHeight="1" x14ac:dyDescent="0.35">
      <c r="A25169" s="1"/>
      <c r="B25169" s="317">
        <v>44487.472916723622</v>
      </c>
      <c r="C25169" s="316">
        <v>23.177264979244985</v>
      </c>
      <c r="D25169" s="315" t="s">
        <v>82</v>
      </c>
    </row>
    <row r="25170" spans="1:4" ht="14.5" customHeight="1" x14ac:dyDescent="0.35">
      <c r="A25170" s="1"/>
      <c r="B25170" s="317">
        <v>44487.473611168069</v>
      </c>
      <c r="C25170" s="316">
        <v>20.509212900213122</v>
      </c>
      <c r="D25170" s="315" t="s">
        <v>82</v>
      </c>
    </row>
    <row r="25171" spans="1:4" ht="14.5" customHeight="1" x14ac:dyDescent="0.35">
      <c r="A25171" s="1"/>
      <c r="B25171" s="317">
        <v>44487.474305612515</v>
      </c>
      <c r="C25171" s="316">
        <v>19.301319171717235</v>
      </c>
      <c r="D25171" s="315" t="s">
        <v>82</v>
      </c>
    </row>
    <row r="25172" spans="1:4" ht="14.5" customHeight="1" x14ac:dyDescent="0.35">
      <c r="A25172" s="1"/>
      <c r="B25172" s="317">
        <v>44487.475000056962</v>
      </c>
      <c r="C25172" s="316">
        <v>18.726456305067405</v>
      </c>
      <c r="D25172" s="315" t="s">
        <v>82</v>
      </c>
    </row>
    <row r="25173" spans="1:4" ht="14.5" customHeight="1" x14ac:dyDescent="0.35">
      <c r="A25173" s="1"/>
      <c r="B25173" s="317">
        <v>44487.475694501409</v>
      </c>
      <c r="C25173" s="316">
        <v>18.218909691436661</v>
      </c>
      <c r="D25173" s="315" t="s">
        <v>82</v>
      </c>
    </row>
    <row r="25174" spans="1:4" ht="14.5" customHeight="1" x14ac:dyDescent="0.35">
      <c r="A25174" s="1"/>
      <c r="B25174" s="317">
        <v>44487.476388945855</v>
      </c>
      <c r="C25174" s="316">
        <v>17.606402490368055</v>
      </c>
      <c r="D25174" s="315" t="s">
        <v>82</v>
      </c>
    </row>
    <row r="25175" spans="1:4" ht="14.5" customHeight="1" x14ac:dyDescent="0.35">
      <c r="A25175" s="1"/>
      <c r="B25175" s="317">
        <v>44487.477083390302</v>
      </c>
      <c r="C25175" s="316">
        <v>17.330241348660397</v>
      </c>
      <c r="D25175" s="315" t="s">
        <v>82</v>
      </c>
    </row>
    <row r="25176" spans="1:4" ht="14.5" customHeight="1" x14ac:dyDescent="0.35">
      <c r="A25176" s="1"/>
      <c r="B25176" s="317">
        <v>44487.477777834749</v>
      </c>
      <c r="C25176" s="316">
        <v>19.70419734348155</v>
      </c>
      <c r="D25176" s="315" t="s">
        <v>82</v>
      </c>
    </row>
    <row r="25177" spans="1:4" ht="14.5" customHeight="1" x14ac:dyDescent="0.35">
      <c r="A25177" s="1"/>
      <c r="B25177" s="317">
        <v>44487.478472279196</v>
      </c>
      <c r="C25177" s="316">
        <v>22.491051441312205</v>
      </c>
      <c r="D25177" s="315" t="s">
        <v>82</v>
      </c>
    </row>
    <row r="25178" spans="1:4" ht="14.5" customHeight="1" x14ac:dyDescent="0.35">
      <c r="A25178" s="1"/>
      <c r="B25178" s="317">
        <v>44487.479166723642</v>
      </c>
      <c r="C25178" s="316">
        <v>23.584668223870299</v>
      </c>
      <c r="D25178" s="315" t="s">
        <v>82</v>
      </c>
    </row>
    <row r="25179" spans="1:4" ht="14.5" customHeight="1" x14ac:dyDescent="0.35">
      <c r="A25179" s="1"/>
      <c r="B25179" s="317">
        <v>44487.479861168089</v>
      </c>
      <c r="C25179" s="316">
        <v>24.684286109858657</v>
      </c>
      <c r="D25179" s="315" t="s">
        <v>82</v>
      </c>
    </row>
    <row r="25180" spans="1:4" ht="14.5" customHeight="1" x14ac:dyDescent="0.35">
      <c r="A25180" s="1"/>
      <c r="B25180" s="317">
        <v>44487.480555612536</v>
      </c>
      <c r="C25180" s="316">
        <v>24.064379554429614</v>
      </c>
      <c r="D25180" s="315" t="s">
        <v>82</v>
      </c>
    </row>
    <row r="25181" spans="1:4" ht="14.5" customHeight="1" x14ac:dyDescent="0.35">
      <c r="A25181" s="1"/>
      <c r="B25181" s="317">
        <v>44487.481250056982</v>
      </c>
      <c r="C25181" s="316">
        <v>21.293439029397753</v>
      </c>
      <c r="D25181" s="315" t="s">
        <v>82</v>
      </c>
    </row>
    <row r="25182" spans="1:4" ht="14.5" customHeight="1" x14ac:dyDescent="0.35">
      <c r="A25182" s="1"/>
      <c r="B25182" s="317">
        <v>44487.481944501429</v>
      </c>
      <c r="C25182" s="316">
        <v>20.211611503897196</v>
      </c>
      <c r="D25182" s="315" t="s">
        <v>82</v>
      </c>
    </row>
    <row r="25183" spans="1:4" ht="14.5" customHeight="1" x14ac:dyDescent="0.35">
      <c r="A25183" s="1"/>
      <c r="B25183" s="317">
        <v>44487.482638945876</v>
      </c>
      <c r="C25183" s="316">
        <v>19.601618024029207</v>
      </c>
      <c r="D25183" s="315" t="s">
        <v>82</v>
      </c>
    </row>
    <row r="25184" spans="1:4" ht="14.5" customHeight="1" x14ac:dyDescent="0.35">
      <c r="A25184" s="1"/>
      <c r="B25184" s="317">
        <v>44487.483333390323</v>
      </c>
      <c r="C25184" s="316">
        <v>18.910325173341942</v>
      </c>
      <c r="D25184" s="315" t="s">
        <v>82</v>
      </c>
    </row>
    <row r="25185" spans="1:4" ht="14.5" customHeight="1" x14ac:dyDescent="0.35">
      <c r="A25185" s="1"/>
      <c r="B25185" s="317">
        <v>44487.484027834769</v>
      </c>
      <c r="C25185" s="316">
        <v>18.140791874295005</v>
      </c>
      <c r="D25185" s="315" t="s">
        <v>82</v>
      </c>
    </row>
    <row r="25186" spans="1:4" ht="14.5" customHeight="1" x14ac:dyDescent="0.35">
      <c r="A25186" s="1"/>
      <c r="B25186" s="317">
        <v>44487.484722279216</v>
      </c>
      <c r="C25186" s="316">
        <v>17.706193274261022</v>
      </c>
      <c r="D25186" s="315" t="s">
        <v>82</v>
      </c>
    </row>
    <row r="25187" spans="1:4" ht="14.5" customHeight="1" x14ac:dyDescent="0.35">
      <c r="A25187" s="1"/>
      <c r="B25187" s="317">
        <v>44487.485416723663</v>
      </c>
      <c r="C25187" s="316">
        <v>19.36953385192513</v>
      </c>
      <c r="D25187" s="315" t="s">
        <v>82</v>
      </c>
    </row>
    <row r="25188" spans="1:4" ht="14.5" customHeight="1" x14ac:dyDescent="0.35">
      <c r="A25188" s="1"/>
      <c r="B25188" s="317">
        <v>44487.486111168109</v>
      </c>
      <c r="C25188" s="316">
        <v>22.12083859478977</v>
      </c>
      <c r="D25188" s="315" t="s">
        <v>82</v>
      </c>
    </row>
    <row r="25189" spans="1:4" ht="14.5" customHeight="1" x14ac:dyDescent="0.35">
      <c r="A25189" s="1"/>
      <c r="B25189" s="317">
        <v>44487.486805612556</v>
      </c>
      <c r="C25189" s="316">
        <v>23.234230988466393</v>
      </c>
      <c r="D25189" s="315" t="s">
        <v>82</v>
      </c>
    </row>
    <row r="25190" spans="1:4" ht="14.5" customHeight="1" x14ac:dyDescent="0.35">
      <c r="A25190" s="1"/>
      <c r="B25190" s="317">
        <v>44487.487500057003</v>
      </c>
      <c r="C25190" s="316">
        <v>24.343641028625523</v>
      </c>
      <c r="D25190" s="315" t="s">
        <v>82</v>
      </c>
    </row>
    <row r="25191" spans="1:4" ht="14.5" customHeight="1" x14ac:dyDescent="0.35">
      <c r="A25191" s="1"/>
      <c r="B25191" s="317">
        <v>44487.488194501449</v>
      </c>
      <c r="C25191" s="316">
        <v>24.395607794949804</v>
      </c>
      <c r="D25191" s="315" t="s">
        <v>82</v>
      </c>
    </row>
    <row r="25192" spans="1:4" ht="14.5" customHeight="1" x14ac:dyDescent="0.35">
      <c r="A25192" s="1"/>
      <c r="B25192" s="317">
        <v>44487.488888945896</v>
      </c>
      <c r="C25192" s="316">
        <v>21.620293281712414</v>
      </c>
      <c r="D25192" s="315" t="s">
        <v>82</v>
      </c>
    </row>
    <row r="25193" spans="1:4" ht="14.5" customHeight="1" x14ac:dyDescent="0.35">
      <c r="A25193" s="1"/>
      <c r="B25193" s="317">
        <v>44487.489583390343</v>
      </c>
      <c r="C25193" s="316">
        <v>20.387902967565847</v>
      </c>
      <c r="D25193" s="315" t="s">
        <v>82</v>
      </c>
    </row>
    <row r="25194" spans="1:4" ht="14.5" customHeight="1" x14ac:dyDescent="0.35">
      <c r="A25194" s="1"/>
      <c r="B25194" s="317">
        <v>44487.49027783479</v>
      </c>
      <c r="C25194" s="316">
        <v>19.614735925650653</v>
      </c>
      <c r="D25194" s="315" t="s">
        <v>82</v>
      </c>
    </row>
    <row r="25195" spans="1:4" ht="14.5" customHeight="1" x14ac:dyDescent="0.35">
      <c r="A25195" s="1"/>
      <c r="B25195" s="317">
        <v>44487.490972279236</v>
      </c>
      <c r="C25195" s="316">
        <v>18.986119870453454</v>
      </c>
      <c r="D25195" s="315" t="s">
        <v>82</v>
      </c>
    </row>
    <row r="25196" spans="1:4" ht="14.5" customHeight="1" x14ac:dyDescent="0.35">
      <c r="A25196" s="1"/>
      <c r="B25196" s="317">
        <v>44487.491666723683</v>
      </c>
      <c r="C25196" s="316">
        <v>18.385461436100982</v>
      </c>
      <c r="D25196" s="315" t="s">
        <v>82</v>
      </c>
    </row>
    <row r="25197" spans="1:4" ht="14.5" customHeight="1" x14ac:dyDescent="0.35">
      <c r="A25197" s="1"/>
      <c r="B25197" s="317">
        <v>44487.49236116813</v>
      </c>
      <c r="C25197" s="316">
        <v>17.762138659384799</v>
      </c>
      <c r="D25197" s="315" t="s">
        <v>82</v>
      </c>
    </row>
    <row r="25198" spans="1:4" ht="14.5" customHeight="1" x14ac:dyDescent="0.35">
      <c r="A25198" s="1"/>
      <c r="B25198" s="317">
        <v>44487.493055612576</v>
      </c>
      <c r="C25198" s="316">
        <v>19.301656141007939</v>
      </c>
      <c r="D25198" s="315" t="s">
        <v>82</v>
      </c>
    </row>
    <row r="25199" spans="1:4" ht="14.5" customHeight="1" x14ac:dyDescent="0.35">
      <c r="A25199" s="1"/>
      <c r="B25199" s="317">
        <v>44487.493750057023</v>
      </c>
      <c r="C25199" s="316">
        <v>22.65242153319608</v>
      </c>
      <c r="D25199" s="315" t="s">
        <v>82</v>
      </c>
    </row>
    <row r="25200" spans="1:4" ht="14.5" customHeight="1" x14ac:dyDescent="0.35">
      <c r="A25200" s="1"/>
      <c r="B25200" s="317">
        <v>44487.49444450147</v>
      </c>
      <c r="C25200" s="316">
        <v>23.918603283512251</v>
      </c>
      <c r="D25200" s="315" t="s">
        <v>82</v>
      </c>
    </row>
    <row r="25201" spans="1:4" ht="14.5" customHeight="1" x14ac:dyDescent="0.35">
      <c r="A25201" s="1"/>
      <c r="B25201" s="317">
        <v>44487.495138945917</v>
      </c>
      <c r="C25201" s="316">
        <v>24.871067435876466</v>
      </c>
      <c r="D25201" s="315" t="s">
        <v>82</v>
      </c>
    </row>
    <row r="25202" spans="1:4" ht="14.5" customHeight="1" x14ac:dyDescent="0.35">
      <c r="A25202" s="1"/>
      <c r="B25202" s="317">
        <v>44487.495833390363</v>
      </c>
      <c r="C25202" s="316">
        <v>25.001519534110653</v>
      </c>
      <c r="D25202" s="315" t="s">
        <v>82</v>
      </c>
    </row>
    <row r="25203" spans="1:4" ht="14.5" customHeight="1" x14ac:dyDescent="0.35">
      <c r="A25203" s="1"/>
      <c r="B25203" s="317">
        <v>44487.49652783481</v>
      </c>
      <c r="C25203" s="316">
        <v>22.067118904512608</v>
      </c>
      <c r="D25203" s="315" t="s">
        <v>82</v>
      </c>
    </row>
    <row r="25204" spans="1:4" ht="14.5" customHeight="1" x14ac:dyDescent="0.35">
      <c r="A25204" s="1"/>
      <c r="B25204" s="317">
        <v>44487.497222279257</v>
      </c>
      <c r="C25204" s="316">
        <v>20.801338986969981</v>
      </c>
      <c r="D25204" s="315" t="s">
        <v>82</v>
      </c>
    </row>
    <row r="25205" spans="1:4" ht="14.5" customHeight="1" x14ac:dyDescent="0.35">
      <c r="A25205" s="1"/>
      <c r="B25205" s="317">
        <v>44487.497916723703</v>
      </c>
      <c r="C25205" s="316">
        <v>20.026429934287442</v>
      </c>
      <c r="D25205" s="315" t="s">
        <v>82</v>
      </c>
    </row>
    <row r="25206" spans="1:4" ht="14.5" customHeight="1" x14ac:dyDescent="0.35">
      <c r="A25206" s="1"/>
      <c r="B25206" s="317">
        <v>44487.49861116815</v>
      </c>
      <c r="C25206" s="316">
        <v>19.265111738246922</v>
      </c>
      <c r="D25206" s="315" t="s">
        <v>82</v>
      </c>
    </row>
    <row r="25207" spans="1:4" ht="14.5" customHeight="1" x14ac:dyDescent="0.35">
      <c r="A25207" s="1"/>
      <c r="B25207" s="317">
        <v>44487.499305612597</v>
      </c>
      <c r="C25207" s="316">
        <v>18.227362068956428</v>
      </c>
      <c r="D25207" s="315" t="s">
        <v>82</v>
      </c>
    </row>
    <row r="25208" spans="1:4" ht="14.5" customHeight="1" x14ac:dyDescent="0.35">
      <c r="A25208" s="1"/>
      <c r="B25208" s="317">
        <v>44487.500000057044</v>
      </c>
      <c r="C25208" s="316">
        <v>5.6875085368539056</v>
      </c>
      <c r="D25208" s="315" t="s">
        <v>350</v>
      </c>
    </row>
    <row r="25209" spans="1:4" ht="14.5" customHeight="1" x14ac:dyDescent="0.35">
      <c r="A25209" s="1"/>
      <c r="B25209" s="317">
        <v>44487.50069450149</v>
      </c>
      <c r="C25209" s="316">
        <v>19.466755265653287</v>
      </c>
      <c r="D25209" s="315" t="s">
        <v>82</v>
      </c>
    </row>
    <row r="25210" spans="1:4" ht="14.5" customHeight="1" x14ac:dyDescent="0.35">
      <c r="A25210" s="1"/>
      <c r="B25210" s="317">
        <v>44487.501388945937</v>
      </c>
      <c r="C25210" s="316">
        <v>22.509877825604054</v>
      </c>
      <c r="D25210" s="315" t="s">
        <v>82</v>
      </c>
    </row>
    <row r="25211" spans="1:4" ht="14.5" customHeight="1" x14ac:dyDescent="0.35">
      <c r="A25211" s="1"/>
      <c r="B25211" s="317">
        <v>44487.502083390384</v>
      </c>
      <c r="C25211" s="316">
        <v>23.592238873481499</v>
      </c>
      <c r="D25211" s="315" t="s">
        <v>82</v>
      </c>
    </row>
    <row r="25212" spans="1:4" ht="14.5" customHeight="1" x14ac:dyDescent="0.35">
      <c r="A25212" s="1"/>
      <c r="B25212" s="317">
        <v>44487.50277783483</v>
      </c>
      <c r="C25212" s="316">
        <v>24.59400992065348</v>
      </c>
      <c r="D25212" s="315" t="s">
        <v>82</v>
      </c>
    </row>
    <row r="25213" spans="1:4" ht="14.5" customHeight="1" x14ac:dyDescent="0.35">
      <c r="A25213" s="1"/>
      <c r="B25213" s="317">
        <v>44487.503472279277</v>
      </c>
      <c r="C25213" s="316">
        <v>24.272131851358186</v>
      </c>
      <c r="D25213" s="315" t="s">
        <v>82</v>
      </c>
    </row>
    <row r="25214" spans="1:4" ht="14.5" customHeight="1" x14ac:dyDescent="0.35">
      <c r="A25214" s="1"/>
      <c r="B25214" s="317">
        <v>44487.504166723724</v>
      </c>
      <c r="C25214" s="316">
        <v>21.424002837461497</v>
      </c>
      <c r="D25214" s="315" t="s">
        <v>82</v>
      </c>
    </row>
    <row r="25215" spans="1:4" ht="14.5" customHeight="1" x14ac:dyDescent="0.35">
      <c r="A25215" s="1"/>
      <c r="B25215" s="317">
        <v>44487.50486116817</v>
      </c>
      <c r="C25215" s="316">
        <v>20.256824632099597</v>
      </c>
      <c r="D25215" s="315" t="s">
        <v>82</v>
      </c>
    </row>
    <row r="25216" spans="1:4" ht="14.5" customHeight="1" x14ac:dyDescent="0.35">
      <c r="A25216" s="1"/>
      <c r="B25216" s="317">
        <v>44487.505555612617</v>
      </c>
      <c r="C25216" s="316">
        <v>19.501371226942865</v>
      </c>
      <c r="D25216" s="315" t="s">
        <v>82</v>
      </c>
    </row>
    <row r="25217" spans="1:4" ht="14.5" customHeight="1" x14ac:dyDescent="0.35">
      <c r="A25217" s="1"/>
      <c r="B25217" s="317">
        <v>44487.506250057064</v>
      </c>
      <c r="C25217" s="316">
        <v>18.640543858679788</v>
      </c>
      <c r="D25217" s="315" t="s">
        <v>82</v>
      </c>
    </row>
    <row r="25218" spans="1:4" ht="14.5" customHeight="1" x14ac:dyDescent="0.35">
      <c r="A25218" s="1"/>
      <c r="B25218" s="317">
        <v>44487.506944501511</v>
      </c>
      <c r="C25218" s="316">
        <v>17.912434888105782</v>
      </c>
      <c r="D25218" s="315" t="s">
        <v>82</v>
      </c>
    </row>
    <row r="25219" spans="1:4" ht="14.5" customHeight="1" x14ac:dyDescent="0.35">
      <c r="A25219" s="1"/>
      <c r="B25219" s="317">
        <v>44487.507638945957</v>
      </c>
      <c r="C25219" s="316">
        <v>17.537156619954235</v>
      </c>
      <c r="D25219" s="315" t="s">
        <v>82</v>
      </c>
    </row>
    <row r="25220" spans="1:4" ht="14.5" customHeight="1" x14ac:dyDescent="0.35">
      <c r="A25220" s="1"/>
      <c r="B25220" s="317">
        <v>44487.508333390404</v>
      </c>
      <c r="C25220" s="316">
        <v>19.428614696759421</v>
      </c>
      <c r="D25220" s="315" t="s">
        <v>82</v>
      </c>
    </row>
    <row r="25221" spans="1:4" ht="14.5" customHeight="1" x14ac:dyDescent="0.35">
      <c r="A25221" s="1"/>
      <c r="B25221" s="317">
        <v>44487.509027834851</v>
      </c>
      <c r="C25221" s="316">
        <v>21.141991684397119</v>
      </c>
      <c r="D25221" s="315" t="s">
        <v>82</v>
      </c>
    </row>
    <row r="25222" spans="1:4" ht="14.5" customHeight="1" x14ac:dyDescent="0.35">
      <c r="A25222" s="1"/>
      <c r="B25222" s="317">
        <v>44487.509722279297</v>
      </c>
      <c r="C25222" s="316">
        <v>21.762780992873012</v>
      </c>
      <c r="D25222" s="315" t="s">
        <v>82</v>
      </c>
    </row>
    <row r="25223" spans="1:4" ht="14.5" customHeight="1" x14ac:dyDescent="0.35">
      <c r="A25223" s="1"/>
      <c r="B25223" s="317">
        <v>44487.510416723744</v>
      </c>
      <c r="C25223" s="316">
        <v>22.128107327909188</v>
      </c>
      <c r="D25223" s="315" t="s">
        <v>82</v>
      </c>
    </row>
    <row r="25224" spans="1:4" ht="14.5" customHeight="1" x14ac:dyDescent="0.35">
      <c r="A25224" s="1"/>
      <c r="B25224" s="317">
        <v>44487.511111168191</v>
      </c>
      <c r="C25224" s="316">
        <v>20.621247879796041</v>
      </c>
      <c r="D25224" s="315" t="s">
        <v>82</v>
      </c>
    </row>
    <row r="25225" spans="1:4" ht="14.5" customHeight="1" x14ac:dyDescent="0.35">
      <c r="A25225" s="1"/>
      <c r="B25225" s="317">
        <v>44487.511805612638</v>
      </c>
      <c r="C25225" s="316">
        <v>18.605066686661544</v>
      </c>
      <c r="D25225" s="315" t="s">
        <v>82</v>
      </c>
    </row>
    <row r="25226" spans="1:4" ht="14.5" customHeight="1" x14ac:dyDescent="0.35">
      <c r="A25226" s="1"/>
      <c r="B25226" s="317">
        <v>44487.512500057084</v>
      </c>
      <c r="C25226" s="316">
        <v>17.91894298450643</v>
      </c>
      <c r="D25226" s="315" t="s">
        <v>82</v>
      </c>
    </row>
    <row r="25227" spans="1:4" ht="14.5" customHeight="1" x14ac:dyDescent="0.35">
      <c r="A25227" s="1"/>
      <c r="B25227" s="317">
        <v>44487.513194501531</v>
      </c>
      <c r="C25227" s="316">
        <v>17.116865891846828</v>
      </c>
      <c r="D25227" s="315" t="s">
        <v>82</v>
      </c>
    </row>
    <row r="25228" spans="1:4" ht="14.5" customHeight="1" x14ac:dyDescent="0.35">
      <c r="A25228" s="1"/>
      <c r="B25228" s="317">
        <v>44487.513888945978</v>
      </c>
      <c r="C25228" s="316">
        <v>16.297441643260633</v>
      </c>
      <c r="D25228" s="315" t="s">
        <v>82</v>
      </c>
    </row>
    <row r="25229" spans="1:4" ht="14.5" customHeight="1" x14ac:dyDescent="0.35">
      <c r="A25229" s="1"/>
      <c r="B25229" s="317">
        <v>44487.514583390424</v>
      </c>
      <c r="C25229" s="316">
        <v>15.543361027387437</v>
      </c>
      <c r="D25229" s="315" t="s">
        <v>82</v>
      </c>
    </row>
    <row r="25230" spans="1:4" ht="14.5" customHeight="1" x14ac:dyDescent="0.35">
      <c r="A25230" s="1"/>
      <c r="B25230" s="317">
        <v>44487.515277834871</v>
      </c>
      <c r="C25230" s="316">
        <v>15.697029794672805</v>
      </c>
      <c r="D25230" s="315" t="s">
        <v>82</v>
      </c>
    </row>
    <row r="25231" spans="1:4" ht="14.5" customHeight="1" x14ac:dyDescent="0.35">
      <c r="A25231" s="1"/>
      <c r="B25231" s="317">
        <v>44487.515972279318</v>
      </c>
      <c r="C25231" s="316">
        <v>17.52314342164415</v>
      </c>
      <c r="D25231" s="315" t="s">
        <v>82</v>
      </c>
    </row>
    <row r="25232" spans="1:4" ht="14.5" customHeight="1" x14ac:dyDescent="0.35">
      <c r="A25232" s="1"/>
      <c r="B25232" s="317">
        <v>44487.516666723765</v>
      </c>
      <c r="C25232" s="316">
        <v>17.985011810601765</v>
      </c>
      <c r="D25232" s="315" t="s">
        <v>82</v>
      </c>
    </row>
    <row r="25233" spans="1:4" ht="14.5" customHeight="1" x14ac:dyDescent="0.35">
      <c r="A25233" s="1"/>
      <c r="B25233" s="317">
        <v>44487.517361168211</v>
      </c>
      <c r="C25233" s="316">
        <v>18.345987252043173</v>
      </c>
      <c r="D25233" s="315" t="s">
        <v>82</v>
      </c>
    </row>
    <row r="25234" spans="1:4" ht="14.5" customHeight="1" x14ac:dyDescent="0.35">
      <c r="A25234" s="1"/>
      <c r="B25234" s="317">
        <v>44487.518055612658</v>
      </c>
      <c r="C25234" s="316">
        <v>18.186770759215868</v>
      </c>
      <c r="D25234" s="315" t="s">
        <v>82</v>
      </c>
    </row>
    <row r="25235" spans="1:4" ht="14.5" customHeight="1" x14ac:dyDescent="0.35">
      <c r="A25235" s="1"/>
      <c r="B25235" s="317">
        <v>44487.518750057105</v>
      </c>
      <c r="C25235" s="316">
        <v>16.284472637204452</v>
      </c>
      <c r="D25235" s="315" t="s">
        <v>82</v>
      </c>
    </row>
    <row r="25236" spans="1:4" ht="14.5" customHeight="1" x14ac:dyDescent="0.35">
      <c r="A25236" s="1"/>
      <c r="B25236" s="317">
        <v>44487.519444501551</v>
      </c>
      <c r="C25236" s="316">
        <v>15.316171850384368</v>
      </c>
      <c r="D25236" s="315" t="s">
        <v>82</v>
      </c>
    </row>
    <row r="25237" spans="1:4" ht="14.5" customHeight="1" x14ac:dyDescent="0.35">
      <c r="A25237" s="1"/>
      <c r="B25237" s="317">
        <v>44487.520138945998</v>
      </c>
      <c r="C25237" s="316">
        <v>14.699808236722795</v>
      </c>
      <c r="D25237" s="315" t="s">
        <v>82</v>
      </c>
    </row>
    <row r="25238" spans="1:4" ht="14.5" customHeight="1" x14ac:dyDescent="0.35">
      <c r="A25238" s="1"/>
      <c r="B25238" s="317">
        <v>44487.520833390445</v>
      </c>
      <c r="C25238" s="316">
        <v>14.10806467330646</v>
      </c>
      <c r="D25238" s="315" t="s">
        <v>82</v>
      </c>
    </row>
    <row r="25239" spans="1:4" ht="14.5" customHeight="1" x14ac:dyDescent="0.35">
      <c r="A25239" s="1"/>
      <c r="B25239" s="317">
        <v>44487.521527834891</v>
      </c>
      <c r="C25239" s="316">
        <v>13.481106688742875</v>
      </c>
      <c r="D25239" s="315" t="s">
        <v>82</v>
      </c>
    </row>
    <row r="25240" spans="1:4" ht="14.5" customHeight="1" x14ac:dyDescent="0.35">
      <c r="A25240" s="1"/>
      <c r="B25240" s="317">
        <v>44487.522222279338</v>
      </c>
      <c r="C25240" s="316">
        <v>13.106419984593716</v>
      </c>
      <c r="D25240" s="315" t="s">
        <v>82</v>
      </c>
    </row>
    <row r="25241" spans="1:4" ht="14.5" customHeight="1" x14ac:dyDescent="0.35">
      <c r="A25241" s="1"/>
      <c r="B25241" s="317">
        <v>44487.522916723785</v>
      </c>
      <c r="C25241" s="316">
        <v>13.571313176563612</v>
      </c>
      <c r="D25241" s="315" t="s">
        <v>82</v>
      </c>
    </row>
    <row r="25242" spans="1:4" ht="14.5" customHeight="1" x14ac:dyDescent="0.35">
      <c r="A25242" s="1"/>
      <c r="B25242" s="317">
        <v>44487.523611168232</v>
      </c>
      <c r="C25242" s="316">
        <v>14.567774900762986</v>
      </c>
      <c r="D25242" s="315" t="s">
        <v>82</v>
      </c>
    </row>
    <row r="25243" spans="1:4" ht="14.5" customHeight="1" x14ac:dyDescent="0.35">
      <c r="A25243" s="1"/>
      <c r="B25243" s="317">
        <v>44487.524305612678</v>
      </c>
      <c r="C25243" s="316">
        <v>14.739999750761489</v>
      </c>
      <c r="D25243" s="315" t="s">
        <v>82</v>
      </c>
    </row>
    <row r="25244" spans="1:4" ht="14.5" customHeight="1" x14ac:dyDescent="0.35">
      <c r="A25244" s="1"/>
      <c r="B25244" s="317">
        <v>44487.525000057125</v>
      </c>
      <c r="C25244" s="316">
        <v>14.866803674848779</v>
      </c>
      <c r="D25244" s="315" t="s">
        <v>82</v>
      </c>
    </row>
    <row r="25245" spans="1:4" ht="14.5" customHeight="1" x14ac:dyDescent="0.35">
      <c r="A25245" s="1"/>
      <c r="B25245" s="317">
        <v>44487.525694501572</v>
      </c>
      <c r="C25245" s="316">
        <v>14.435089680043651</v>
      </c>
      <c r="D25245" s="315" t="s">
        <v>82</v>
      </c>
    </row>
    <row r="25246" spans="1:4" ht="14.5" customHeight="1" x14ac:dyDescent="0.35">
      <c r="A25246" s="1"/>
      <c r="B25246" s="317">
        <v>44487.526388946018</v>
      </c>
      <c r="C25246" s="316">
        <v>12.963995974623685</v>
      </c>
      <c r="D25246" s="315" t="s">
        <v>82</v>
      </c>
    </row>
    <row r="25247" spans="1:4" ht="14.5" customHeight="1" x14ac:dyDescent="0.35">
      <c r="A25247" s="1"/>
      <c r="B25247" s="317">
        <v>44487.527083390465</v>
      </c>
      <c r="C25247" s="316">
        <v>12.360606315439993</v>
      </c>
      <c r="D25247" s="315" t="s">
        <v>82</v>
      </c>
    </row>
    <row r="25248" spans="1:4" ht="14.5" customHeight="1" x14ac:dyDescent="0.35">
      <c r="A25248" s="1"/>
      <c r="B25248" s="317">
        <v>44487.527777834912</v>
      </c>
      <c r="C25248" s="316">
        <v>11.885548967978684</v>
      </c>
      <c r="D25248" s="315" t="s">
        <v>82</v>
      </c>
    </row>
    <row r="25249" spans="1:4" ht="14.5" customHeight="1" x14ac:dyDescent="0.35">
      <c r="A25249" s="1"/>
      <c r="B25249" s="317">
        <v>44487.528472279359</v>
      </c>
      <c r="C25249" s="316">
        <v>11.533410580099492</v>
      </c>
      <c r="D25249" s="315" t="s">
        <v>82</v>
      </c>
    </row>
    <row r="25250" spans="1:4" ht="14.5" customHeight="1" x14ac:dyDescent="0.35">
      <c r="A25250" s="1"/>
      <c r="B25250" s="317">
        <v>44487.529166723805</v>
      </c>
      <c r="C25250" s="316">
        <v>10.976832945752298</v>
      </c>
      <c r="D25250" s="315" t="s">
        <v>82</v>
      </c>
    </row>
    <row r="25251" spans="1:4" ht="14.5" customHeight="1" x14ac:dyDescent="0.35">
      <c r="A25251" s="1"/>
      <c r="B25251" s="317">
        <v>44487.529861168252</v>
      </c>
      <c r="C25251" s="316">
        <v>10.708047937308342</v>
      </c>
      <c r="D25251" s="315" t="s">
        <v>82</v>
      </c>
    </row>
    <row r="25252" spans="1:4" ht="14.5" customHeight="1" x14ac:dyDescent="0.35">
      <c r="A25252" s="1"/>
      <c r="B25252" s="317">
        <v>44487.530555612699</v>
      </c>
      <c r="C25252" s="316">
        <v>11.340543075091652</v>
      </c>
      <c r="D25252" s="315" t="s">
        <v>82</v>
      </c>
    </row>
    <row r="25253" spans="1:4" ht="14.5" customHeight="1" x14ac:dyDescent="0.35">
      <c r="A25253" s="1"/>
      <c r="B25253" s="317">
        <v>44487.531250057145</v>
      </c>
      <c r="C25253" s="316">
        <v>11.532171076864566</v>
      </c>
      <c r="D25253" s="315" t="s">
        <v>82</v>
      </c>
    </row>
    <row r="25254" spans="1:4" ht="14.5" customHeight="1" x14ac:dyDescent="0.35">
      <c r="A25254" s="1"/>
      <c r="B25254" s="317">
        <v>44487.531944501592</v>
      </c>
      <c r="C25254" s="316">
        <v>11.790912943125781</v>
      </c>
      <c r="D25254" s="315" t="s">
        <v>82</v>
      </c>
    </row>
    <row r="25255" spans="1:4" ht="14.5" customHeight="1" x14ac:dyDescent="0.35">
      <c r="A25255" s="1"/>
      <c r="B25255" s="317">
        <v>44487.532638946039</v>
      </c>
      <c r="C25255" s="316">
        <v>11.698603100001007</v>
      </c>
      <c r="D25255" s="315" t="s">
        <v>82</v>
      </c>
    </row>
    <row r="25256" spans="1:4" ht="14.5" customHeight="1" x14ac:dyDescent="0.35">
      <c r="A25256" s="1"/>
      <c r="B25256" s="317">
        <v>44487.533333390485</v>
      </c>
      <c r="C25256" s="316">
        <v>10.937848697154307</v>
      </c>
      <c r="D25256" s="315" t="s">
        <v>82</v>
      </c>
    </row>
    <row r="25257" spans="1:4" ht="14.5" customHeight="1" x14ac:dyDescent="0.35">
      <c r="A25257" s="1"/>
      <c r="B25257" s="317">
        <v>44487.534027834932</v>
      </c>
      <c r="C25257" s="316">
        <v>10.093021314394475</v>
      </c>
      <c r="D25257" s="315" t="s">
        <v>82</v>
      </c>
    </row>
    <row r="25258" spans="1:4" ht="14.5" customHeight="1" x14ac:dyDescent="0.35">
      <c r="A25258" s="1"/>
      <c r="B25258" s="317">
        <v>44487.534722279379</v>
      </c>
      <c r="C25258" s="316">
        <v>9.7547036405385974</v>
      </c>
      <c r="D25258" s="315" t="s">
        <v>82</v>
      </c>
    </row>
    <row r="25259" spans="1:4" ht="14.5" customHeight="1" x14ac:dyDescent="0.35">
      <c r="A25259" s="1"/>
      <c r="B25259" s="317">
        <v>44487.535416723826</v>
      </c>
      <c r="C25259" s="316">
        <v>9.4401874597650028</v>
      </c>
      <c r="D25259" s="315" t="s">
        <v>82</v>
      </c>
    </row>
    <row r="25260" spans="1:4" ht="14.5" customHeight="1" x14ac:dyDescent="0.35">
      <c r="A25260" s="1"/>
      <c r="B25260" s="317">
        <v>44487.536111168272</v>
      </c>
      <c r="C25260" s="316">
        <v>9.1650304132645637</v>
      </c>
      <c r="D25260" s="315" t="s">
        <v>82</v>
      </c>
    </row>
    <row r="25261" spans="1:4" ht="14.5" customHeight="1" x14ac:dyDescent="0.35">
      <c r="A25261" s="1"/>
      <c r="B25261" s="317">
        <v>44487.536805612719</v>
      </c>
      <c r="C25261" s="316">
        <v>8.7356453380489256</v>
      </c>
      <c r="D25261" s="315" t="s">
        <v>82</v>
      </c>
    </row>
    <row r="25262" spans="1:4" ht="14.5" customHeight="1" x14ac:dyDescent="0.35">
      <c r="A25262" s="1"/>
      <c r="B25262" s="317">
        <v>44487.537500057166</v>
      </c>
      <c r="C25262" s="316">
        <v>8.5092693626053606</v>
      </c>
      <c r="D25262" s="315" t="s">
        <v>82</v>
      </c>
    </row>
    <row r="25263" spans="1:4" ht="14.5" customHeight="1" x14ac:dyDescent="0.35">
      <c r="A25263" s="1"/>
      <c r="B25263" s="317">
        <v>44487.538194501612</v>
      </c>
      <c r="C25263" s="316">
        <v>8.9427378942084026</v>
      </c>
      <c r="D25263" s="315" t="s">
        <v>82</v>
      </c>
    </row>
    <row r="25264" spans="1:4" ht="14.5" customHeight="1" x14ac:dyDescent="0.35">
      <c r="A25264" s="1"/>
      <c r="B25264" s="317">
        <v>44487.538888946059</v>
      </c>
      <c r="C25264" s="316">
        <v>9.0836238291788813</v>
      </c>
      <c r="D25264" s="315" t="s">
        <v>82</v>
      </c>
    </row>
    <row r="25265" spans="1:4" ht="14.5" customHeight="1" x14ac:dyDescent="0.35">
      <c r="A25265" s="1"/>
      <c r="B25265" s="317">
        <v>44487.539583390506</v>
      </c>
      <c r="C25265" s="316">
        <v>9.1518019306543774</v>
      </c>
      <c r="D25265" s="315" t="s">
        <v>82</v>
      </c>
    </row>
    <row r="25266" spans="1:4" ht="14.5" customHeight="1" x14ac:dyDescent="0.35">
      <c r="A25266" s="1"/>
      <c r="B25266" s="317">
        <v>44487.540277834953</v>
      </c>
      <c r="C25266" s="316">
        <v>9.0443081005765027</v>
      </c>
      <c r="D25266" s="315" t="s">
        <v>82</v>
      </c>
    </row>
    <row r="25267" spans="1:4" ht="14.5" customHeight="1" x14ac:dyDescent="0.35">
      <c r="A25267" s="1"/>
      <c r="B25267" s="317">
        <v>44487.540972279399</v>
      </c>
      <c r="C25267" s="316">
        <v>8.5823794927937946</v>
      </c>
      <c r="D25267" s="315" t="s">
        <v>82</v>
      </c>
    </row>
    <row r="25268" spans="1:4" ht="14.5" customHeight="1" x14ac:dyDescent="0.35">
      <c r="A25268" s="1"/>
      <c r="B25268" s="317">
        <v>44487.541666723846</v>
      </c>
      <c r="C25268" s="316">
        <v>7.8709297634839457</v>
      </c>
      <c r="D25268" s="315" t="s">
        <v>82</v>
      </c>
    </row>
    <row r="25269" spans="1:4" ht="14.5" customHeight="1" x14ac:dyDescent="0.35">
      <c r="A25269" s="1"/>
      <c r="B25269" s="317">
        <v>44487.542361168293</v>
      </c>
      <c r="C25269" s="316">
        <v>7.6061776739719793</v>
      </c>
      <c r="D25269" s="315" t="s">
        <v>82</v>
      </c>
    </row>
    <row r="25270" spans="1:4" ht="14.5" customHeight="1" x14ac:dyDescent="0.35">
      <c r="A25270" s="1"/>
      <c r="B25270" s="317">
        <v>44487.543055612739</v>
      </c>
      <c r="C25270" s="316">
        <v>7.3245572076236085</v>
      </c>
      <c r="D25270" s="315" t="s">
        <v>82</v>
      </c>
    </row>
    <row r="25271" spans="1:4" ht="14.5" customHeight="1" x14ac:dyDescent="0.35">
      <c r="A25271" s="1"/>
      <c r="B25271" s="317">
        <v>44487.543750057186</v>
      </c>
      <c r="C25271" s="316">
        <v>7.0677015060469177</v>
      </c>
      <c r="D25271" s="315" t="s">
        <v>82</v>
      </c>
    </row>
    <row r="25272" spans="1:4" ht="14.5" customHeight="1" x14ac:dyDescent="0.35">
      <c r="A25272" s="1"/>
      <c r="B25272" s="317">
        <v>44487.544444501633</v>
      </c>
      <c r="C25272" s="316">
        <v>6.882747252559299</v>
      </c>
      <c r="D25272" s="315" t="s">
        <v>82</v>
      </c>
    </row>
    <row r="25273" spans="1:4" ht="14.5" customHeight="1" x14ac:dyDescent="0.35">
      <c r="A25273" s="1"/>
      <c r="B25273" s="317">
        <v>44487.54513894608</v>
      </c>
      <c r="C25273" s="316">
        <v>6.7368687259950093</v>
      </c>
      <c r="D25273" s="315" t="s">
        <v>82</v>
      </c>
    </row>
    <row r="25274" spans="1:4" ht="14.5" customHeight="1" x14ac:dyDescent="0.35">
      <c r="A25274" s="1"/>
      <c r="B25274" s="317">
        <v>44487.545833390526</v>
      </c>
      <c r="C25274" s="316">
        <v>6.9012391304803407</v>
      </c>
      <c r="D25274" s="315" t="s">
        <v>82</v>
      </c>
    </row>
    <row r="25275" spans="1:4" ht="14.5" customHeight="1" x14ac:dyDescent="0.35">
      <c r="A25275" s="1"/>
      <c r="B25275" s="317">
        <v>44487.546527834973</v>
      </c>
      <c r="C25275" s="316">
        <v>6.9144846170254217</v>
      </c>
      <c r="D25275" s="315" t="s">
        <v>82</v>
      </c>
    </row>
    <row r="25276" spans="1:4" ht="14.5" customHeight="1" x14ac:dyDescent="0.35">
      <c r="A25276" s="1"/>
      <c r="B25276" s="317">
        <v>44487.54722227942</v>
      </c>
      <c r="C25276" s="316">
        <v>6.8196496221566729</v>
      </c>
      <c r="D25276" s="315" t="s">
        <v>82</v>
      </c>
    </row>
    <row r="25277" spans="1:4" ht="14.5" customHeight="1" x14ac:dyDescent="0.35">
      <c r="A25277" s="1"/>
      <c r="B25277" s="317">
        <v>44487.547916723866</v>
      </c>
      <c r="C25277" s="316">
        <v>6.4434212454022299</v>
      </c>
      <c r="D25277" s="315" t="s">
        <v>82</v>
      </c>
    </row>
    <row r="25278" spans="1:4" ht="14.5" customHeight="1" x14ac:dyDescent="0.35">
      <c r="A25278" s="1"/>
      <c r="B25278" s="317">
        <v>44487.548611168313</v>
      </c>
      <c r="C25278" s="316">
        <v>5.9715003626628462</v>
      </c>
      <c r="D25278" s="315" t="s">
        <v>82</v>
      </c>
    </row>
    <row r="25279" spans="1:4" ht="14.5" customHeight="1" x14ac:dyDescent="0.35">
      <c r="A25279" s="1"/>
      <c r="B25279" s="317">
        <v>44487.54930561276</v>
      </c>
      <c r="C25279" s="316">
        <v>5.8466776230929103</v>
      </c>
      <c r="D25279" s="315" t="s">
        <v>82</v>
      </c>
    </row>
    <row r="25280" spans="1:4" ht="14.5" customHeight="1" x14ac:dyDescent="0.35">
      <c r="A25280" s="1"/>
      <c r="B25280" s="317">
        <v>44487.550000057206</v>
      </c>
      <c r="C25280" s="316">
        <v>5.7085075597060495</v>
      </c>
      <c r="D25280" s="315" t="s">
        <v>82</v>
      </c>
    </row>
    <row r="25281" spans="1:4" ht="14.5" customHeight="1" x14ac:dyDescent="0.35">
      <c r="A25281" s="1"/>
      <c r="B25281" s="317">
        <v>44487.550694501653</v>
      </c>
      <c r="C25281" s="316">
        <v>5.4671303753425793</v>
      </c>
      <c r="D25281" s="315" t="s">
        <v>82</v>
      </c>
    </row>
    <row r="25282" spans="1:4" ht="14.5" customHeight="1" x14ac:dyDescent="0.35">
      <c r="A25282" s="1"/>
      <c r="B25282" s="317">
        <v>44487.5513889461</v>
      </c>
      <c r="C25282" s="316">
        <v>5.255698369393091</v>
      </c>
      <c r="D25282" s="315" t="s">
        <v>82</v>
      </c>
    </row>
    <row r="25283" spans="1:4" ht="14.5" customHeight="1" x14ac:dyDescent="0.35">
      <c r="A25283" s="1"/>
      <c r="B25283" s="317">
        <v>44487.552083390547</v>
      </c>
      <c r="C25283" s="316">
        <v>5.1210767522163225</v>
      </c>
      <c r="D25283" s="315" t="s">
        <v>82</v>
      </c>
    </row>
    <row r="25284" spans="1:4" ht="14.5" customHeight="1" x14ac:dyDescent="0.35">
      <c r="A25284" s="1"/>
      <c r="B25284" s="317">
        <v>44487.552777834993</v>
      </c>
      <c r="C25284" s="316">
        <v>5.2581864745947922</v>
      </c>
      <c r="D25284" s="315" t="s">
        <v>82</v>
      </c>
    </row>
    <row r="25285" spans="1:4" ht="14.5" customHeight="1" x14ac:dyDescent="0.35">
      <c r="A25285" s="1"/>
      <c r="B25285" s="317">
        <v>44487.55347227944</v>
      </c>
      <c r="C25285" s="316">
        <v>5.3832277036961989</v>
      </c>
      <c r="D25285" s="315" t="s">
        <v>82</v>
      </c>
    </row>
    <row r="25286" spans="1:4" ht="14.5" customHeight="1" x14ac:dyDescent="0.35">
      <c r="A25286" s="1"/>
      <c r="B25286" s="317">
        <v>44487.554166723887</v>
      </c>
      <c r="C25286" s="316">
        <v>5.4266900539339984</v>
      </c>
      <c r="D25286" s="315" t="s">
        <v>82</v>
      </c>
    </row>
    <row r="25287" spans="1:4" ht="14.5" customHeight="1" x14ac:dyDescent="0.35">
      <c r="A25287" s="1"/>
      <c r="B25287" s="317">
        <v>44487.554861168333</v>
      </c>
      <c r="C25287" s="316">
        <v>5.2326724598407361</v>
      </c>
      <c r="D25287" s="315" t="s">
        <v>82</v>
      </c>
    </row>
    <row r="25288" spans="1:4" ht="14.5" customHeight="1" x14ac:dyDescent="0.35">
      <c r="A25288" s="1"/>
      <c r="B25288" s="317">
        <v>44487.55555561278</v>
      </c>
      <c r="C25288" s="316">
        <v>5.2326400413051788</v>
      </c>
      <c r="D25288" s="315" t="s">
        <v>82</v>
      </c>
    </row>
    <row r="25289" spans="1:4" ht="14.5" customHeight="1" x14ac:dyDescent="0.35">
      <c r="A25289" s="1"/>
      <c r="B25289" s="317">
        <v>44487.556250057227</v>
      </c>
      <c r="C25289" s="316">
        <v>5.0678842513862037</v>
      </c>
      <c r="D25289" s="315" t="s">
        <v>82</v>
      </c>
    </row>
    <row r="25290" spans="1:4" ht="14.5" customHeight="1" x14ac:dyDescent="0.35">
      <c r="A25290" s="1"/>
      <c r="B25290" s="317">
        <v>44487.556944501674</v>
      </c>
      <c r="C25290" s="316">
        <v>4.7999208361505827</v>
      </c>
      <c r="D25290" s="315" t="s">
        <v>82</v>
      </c>
    </row>
    <row r="25291" spans="1:4" ht="14.5" customHeight="1" x14ac:dyDescent="0.35">
      <c r="A25291" s="1"/>
      <c r="B25291" s="317">
        <v>44487.55763894612</v>
      </c>
      <c r="C25291" s="316">
        <v>4.7784978734252945</v>
      </c>
      <c r="D25291" s="315" t="s">
        <v>82</v>
      </c>
    </row>
    <row r="25292" spans="1:4" ht="14.5" customHeight="1" x14ac:dyDescent="0.35">
      <c r="A25292" s="1"/>
      <c r="B25292" s="317">
        <v>44487.558333390567</v>
      </c>
      <c r="C25292" s="316">
        <v>4.5644863016607511</v>
      </c>
      <c r="D25292" s="315" t="s">
        <v>82</v>
      </c>
    </row>
    <row r="25293" spans="1:4" ht="14.5" customHeight="1" x14ac:dyDescent="0.35">
      <c r="A25293" s="1"/>
      <c r="B25293" s="317">
        <v>44487.559027835014</v>
      </c>
      <c r="C25293" s="316">
        <v>4.5240554212732</v>
      </c>
      <c r="D25293" s="315" t="s">
        <v>82</v>
      </c>
    </row>
    <row r="25294" spans="1:4" ht="14.5" customHeight="1" x14ac:dyDescent="0.35">
      <c r="A25294" s="1"/>
      <c r="B25294" s="317">
        <v>44487.55972227946</v>
      </c>
      <c r="C25294" s="316">
        <v>4.3576885871725004</v>
      </c>
      <c r="D25294" s="315" t="s">
        <v>82</v>
      </c>
    </row>
    <row r="25295" spans="1:4" ht="14.5" customHeight="1" x14ac:dyDescent="0.35">
      <c r="A25295" s="1"/>
      <c r="B25295" s="317">
        <v>44487.560416723907</v>
      </c>
      <c r="C25295" s="316">
        <v>4.3076794135132026</v>
      </c>
      <c r="D25295" s="315" t="s">
        <v>82</v>
      </c>
    </row>
    <row r="25296" spans="1:4" ht="14.5" customHeight="1" x14ac:dyDescent="0.35">
      <c r="A25296" s="1"/>
      <c r="B25296" s="317">
        <v>44487.561111168354</v>
      </c>
      <c r="C25296" s="316">
        <v>4.2984006904026808</v>
      </c>
      <c r="D25296" s="315" t="s">
        <v>82</v>
      </c>
    </row>
    <row r="25297" spans="1:4" ht="14.5" customHeight="1" x14ac:dyDescent="0.35">
      <c r="A25297" s="1"/>
      <c r="B25297" s="317">
        <v>44487.561805612801</v>
      </c>
      <c r="C25297" s="316">
        <v>4.3431727275399075</v>
      </c>
      <c r="D25297" s="315" t="s">
        <v>82</v>
      </c>
    </row>
    <row r="25298" spans="1:4" ht="14.5" customHeight="1" x14ac:dyDescent="0.35">
      <c r="A25298" s="1"/>
      <c r="B25298" s="317">
        <v>44487.562500057247</v>
      </c>
      <c r="C25298" s="316">
        <v>4.3843143403330034</v>
      </c>
      <c r="D25298" s="315" t="s">
        <v>82</v>
      </c>
    </row>
    <row r="25299" spans="1:4" ht="14.5" customHeight="1" x14ac:dyDescent="0.35">
      <c r="A25299" s="1"/>
      <c r="B25299" s="317">
        <v>44487.563194501694</v>
      </c>
      <c r="C25299" s="316">
        <v>4.2693408824091117</v>
      </c>
      <c r="D25299" s="315" t="s">
        <v>82</v>
      </c>
    </row>
    <row r="25300" spans="1:4" ht="14.5" customHeight="1" x14ac:dyDescent="0.35">
      <c r="A25300" s="1"/>
      <c r="B25300" s="317">
        <v>44487.563888946141</v>
      </c>
      <c r="C25300" s="316">
        <v>4.1888373919015676</v>
      </c>
      <c r="D25300" s="315" t="s">
        <v>82</v>
      </c>
    </row>
    <row r="25301" spans="1:4" ht="14.5" customHeight="1" x14ac:dyDescent="0.35">
      <c r="A25301" s="1"/>
      <c r="B25301" s="317">
        <v>44487.564583390587</v>
      </c>
      <c r="C25301" s="316">
        <v>3.9782729472780676</v>
      </c>
      <c r="D25301" s="315" t="s">
        <v>82</v>
      </c>
    </row>
    <row r="25302" spans="1:4" ht="14.5" customHeight="1" x14ac:dyDescent="0.35">
      <c r="A25302" s="1"/>
      <c r="B25302" s="317">
        <v>44487.565277835034</v>
      </c>
      <c r="C25302" s="316">
        <v>3.6665735935488555</v>
      </c>
      <c r="D25302" s="315" t="s">
        <v>82</v>
      </c>
    </row>
    <row r="25303" spans="1:4" ht="14.5" customHeight="1" x14ac:dyDescent="0.35">
      <c r="A25303" s="1"/>
      <c r="B25303" s="317">
        <v>44487.565972279481</v>
      </c>
      <c r="C25303" s="316">
        <v>3.3461734395057041</v>
      </c>
      <c r="D25303" s="315" t="s">
        <v>82</v>
      </c>
    </row>
    <row r="25304" spans="1:4" ht="14.5" customHeight="1" x14ac:dyDescent="0.35">
      <c r="A25304" s="1"/>
      <c r="B25304" s="317">
        <v>44487.566666723927</v>
      </c>
      <c r="C25304" s="316">
        <v>3.0527537976846362</v>
      </c>
      <c r="D25304" s="315" t="s">
        <v>82</v>
      </c>
    </row>
    <row r="25305" spans="1:4" ht="14.5" customHeight="1" x14ac:dyDescent="0.35">
      <c r="A25305" s="1"/>
      <c r="B25305" s="317">
        <v>44487.567361168374</v>
      </c>
      <c r="C25305" s="316">
        <v>2.9827717312929356</v>
      </c>
      <c r="D25305" s="315" t="s">
        <v>82</v>
      </c>
    </row>
    <row r="25306" spans="1:4" ht="14.5" customHeight="1" x14ac:dyDescent="0.35">
      <c r="A25306" s="1"/>
      <c r="B25306" s="317">
        <v>44487.568055612821</v>
      </c>
      <c r="C25306" s="316">
        <v>2.8218453457318899</v>
      </c>
      <c r="D25306" s="315" t="s">
        <v>82</v>
      </c>
    </row>
    <row r="25307" spans="1:4" ht="14.5" customHeight="1" x14ac:dyDescent="0.35">
      <c r="A25307" s="1"/>
      <c r="B25307" s="317">
        <v>44487.568750057268</v>
      </c>
      <c r="C25307" s="316">
        <v>2.7145704056725055</v>
      </c>
      <c r="D25307" s="315" t="s">
        <v>82</v>
      </c>
    </row>
    <row r="25308" spans="1:4" ht="14.5" customHeight="1" x14ac:dyDescent="0.35">
      <c r="A25308" s="1"/>
      <c r="B25308" s="317">
        <v>44487.569444501714</v>
      </c>
      <c r="C25308" s="316">
        <v>2.733947171123388</v>
      </c>
      <c r="D25308" s="315" t="s">
        <v>82</v>
      </c>
    </row>
    <row r="25309" spans="1:4" ht="14.5" customHeight="1" x14ac:dyDescent="0.35">
      <c r="A25309" s="1"/>
      <c r="B25309" s="317">
        <v>44487.570138946161</v>
      </c>
      <c r="C25309" s="316">
        <v>2.7615889948688466</v>
      </c>
      <c r="D25309" s="315" t="s">
        <v>82</v>
      </c>
    </row>
    <row r="25310" spans="1:4" ht="14.5" customHeight="1" x14ac:dyDescent="0.35">
      <c r="A25310" s="1"/>
      <c r="B25310" s="317">
        <v>44487.570833390608</v>
      </c>
      <c r="C25310" s="316">
        <v>2.8374914164402072</v>
      </c>
      <c r="D25310" s="315" t="s">
        <v>82</v>
      </c>
    </row>
    <row r="25311" spans="1:4" ht="14.5" customHeight="1" x14ac:dyDescent="0.35">
      <c r="A25311" s="1"/>
      <c r="B25311" s="317">
        <v>44487.571527835054</v>
      </c>
      <c r="C25311" s="316">
        <v>2.9113934347400572</v>
      </c>
      <c r="D25311" s="315" t="s">
        <v>82</v>
      </c>
    </row>
    <row r="25312" spans="1:4" ht="14.5" customHeight="1" x14ac:dyDescent="0.35">
      <c r="A25312" s="1"/>
      <c r="B25312" s="317">
        <v>44487.572222279501</v>
      </c>
      <c r="C25312" s="316">
        <v>2.8661391063501167</v>
      </c>
      <c r="D25312" s="315" t="s">
        <v>82</v>
      </c>
    </row>
    <row r="25313" spans="1:4" ht="14.5" customHeight="1" x14ac:dyDescent="0.35">
      <c r="A25313" s="1"/>
      <c r="B25313" s="317">
        <v>44487.572916723948</v>
      </c>
      <c r="C25313" s="316">
        <v>2.5574830364054528</v>
      </c>
      <c r="D25313" s="315" t="s">
        <v>82</v>
      </c>
    </row>
    <row r="25314" spans="1:4" ht="14.5" customHeight="1" x14ac:dyDescent="0.35">
      <c r="A25314" s="1"/>
      <c r="B25314" s="317">
        <v>44487.573611168395</v>
      </c>
      <c r="C25314" s="316">
        <v>2.2633702872992219</v>
      </c>
      <c r="D25314" s="315" t="s">
        <v>82</v>
      </c>
    </row>
    <row r="25315" spans="1:4" ht="14.5" customHeight="1" x14ac:dyDescent="0.35">
      <c r="A25315" s="1"/>
      <c r="B25315" s="317">
        <v>44487.574305612841</v>
      </c>
      <c r="C25315" s="316">
        <v>2.1222963959281214</v>
      </c>
      <c r="D25315" s="315" t="s">
        <v>82</v>
      </c>
    </row>
    <row r="25316" spans="1:4" ht="14.5" customHeight="1" x14ac:dyDescent="0.35">
      <c r="A25316" s="1"/>
      <c r="B25316" s="317">
        <v>44487.575000057288</v>
      </c>
      <c r="C25316" s="316">
        <v>1.9962178241660391</v>
      </c>
      <c r="D25316" s="315" t="s">
        <v>82</v>
      </c>
    </row>
    <row r="25317" spans="1:4" ht="14.5" customHeight="1" x14ac:dyDescent="0.35">
      <c r="A25317" s="1"/>
      <c r="B25317" s="317">
        <v>44487.575694501735</v>
      </c>
      <c r="C25317" s="316">
        <v>1.9913998447841246</v>
      </c>
      <c r="D25317" s="315" t="s">
        <v>82</v>
      </c>
    </row>
    <row r="25318" spans="1:4" ht="14.5" customHeight="1" x14ac:dyDescent="0.35">
      <c r="A25318" s="1"/>
      <c r="B25318" s="317">
        <v>44487.576388946181</v>
      </c>
      <c r="C25318" s="316">
        <v>2.0168570882318213</v>
      </c>
      <c r="D25318" s="315" t="s">
        <v>82</v>
      </c>
    </row>
    <row r="25319" spans="1:4" ht="14.5" customHeight="1" x14ac:dyDescent="0.35">
      <c r="A25319" s="1"/>
      <c r="B25319" s="317">
        <v>44487.577083390628</v>
      </c>
      <c r="C25319" s="316">
        <v>2.3181890929679865</v>
      </c>
      <c r="D25319" s="315" t="s">
        <v>82</v>
      </c>
    </row>
    <row r="25320" spans="1:4" ht="14.5" customHeight="1" x14ac:dyDescent="0.35">
      <c r="A25320" s="1"/>
      <c r="B25320" s="317">
        <v>44487.577777835075</v>
      </c>
      <c r="C25320" s="316">
        <v>2.4669586936399961</v>
      </c>
      <c r="D25320" s="315" t="s">
        <v>82</v>
      </c>
    </row>
    <row r="25321" spans="1:4" ht="14.5" customHeight="1" x14ac:dyDescent="0.35">
      <c r="A25321" s="1"/>
      <c r="B25321" s="317">
        <v>44487.578472279522</v>
      </c>
      <c r="C25321" s="316">
        <v>2.5754206423317858</v>
      </c>
      <c r="D25321" s="315" t="s">
        <v>82</v>
      </c>
    </row>
    <row r="25322" spans="1:4" ht="14.5" customHeight="1" x14ac:dyDescent="0.35">
      <c r="A25322" s="1"/>
      <c r="B25322" s="317">
        <v>44487.579166723968</v>
      </c>
      <c r="C25322" s="316">
        <v>2.6925955447616312</v>
      </c>
      <c r="D25322" s="315" t="s">
        <v>82</v>
      </c>
    </row>
    <row r="25323" spans="1:4" ht="14.5" customHeight="1" x14ac:dyDescent="0.35">
      <c r="A25323" s="1"/>
      <c r="B25323" s="317">
        <v>44487.579861168415</v>
      </c>
      <c r="C25323" s="316">
        <v>2.4689070629827863</v>
      </c>
      <c r="D25323" s="315" t="s">
        <v>82</v>
      </c>
    </row>
    <row r="25324" spans="1:4" ht="14.5" customHeight="1" x14ac:dyDescent="0.35">
      <c r="A25324" s="1"/>
      <c r="B25324" s="317">
        <v>44487.580555612862</v>
      </c>
      <c r="C25324" s="316">
        <v>2.0851852383374836</v>
      </c>
      <c r="D25324" s="315" t="s">
        <v>82</v>
      </c>
    </row>
    <row r="25325" spans="1:4" ht="14.5" customHeight="1" x14ac:dyDescent="0.35">
      <c r="A25325" s="1"/>
      <c r="B25325" s="317">
        <v>44487.581250057308</v>
      </c>
      <c r="C25325" s="316">
        <v>1.9975989793466398</v>
      </c>
      <c r="D25325" s="315" t="s">
        <v>82</v>
      </c>
    </row>
    <row r="25326" spans="1:4" ht="14.5" customHeight="1" x14ac:dyDescent="0.35">
      <c r="A25326" s="1"/>
      <c r="B25326" s="317">
        <v>44487.581944501755</v>
      </c>
      <c r="C25326" s="316">
        <v>1.8992582689763671</v>
      </c>
      <c r="D25326" s="315" t="s">
        <v>82</v>
      </c>
    </row>
    <row r="25327" spans="1:4" ht="14.5" customHeight="1" x14ac:dyDescent="0.35">
      <c r="A25327" s="1"/>
      <c r="B25327" s="317">
        <v>44487.582638946202</v>
      </c>
      <c r="C25327" s="316">
        <v>1.8260350338850306</v>
      </c>
      <c r="D25327" s="315" t="s">
        <v>82</v>
      </c>
    </row>
    <row r="25328" spans="1:4" ht="14.5" customHeight="1" x14ac:dyDescent="0.35">
      <c r="A25328" s="1"/>
      <c r="B25328" s="317">
        <v>44487.583333390648</v>
      </c>
      <c r="C25328" s="316">
        <v>1.6768476878656051</v>
      </c>
      <c r="D25328" s="315" t="s">
        <v>82</v>
      </c>
    </row>
    <row r="25329" spans="1:4" ht="14.5" customHeight="1" x14ac:dyDescent="0.35">
      <c r="A25329" s="1"/>
      <c r="B25329" s="317">
        <v>44487.584027835095</v>
      </c>
      <c r="C25329" s="316">
        <v>1.7211348184392288</v>
      </c>
      <c r="D25329" s="315" t="s">
        <v>82</v>
      </c>
    </row>
    <row r="25330" spans="1:4" ht="14.5" customHeight="1" x14ac:dyDescent="0.35">
      <c r="A25330" s="1"/>
      <c r="B25330" s="317">
        <v>44487.584722279542</v>
      </c>
      <c r="C25330" s="316">
        <v>2.3531614322883496</v>
      </c>
      <c r="D25330" s="315" t="s">
        <v>82</v>
      </c>
    </row>
    <row r="25331" spans="1:4" ht="14.5" customHeight="1" x14ac:dyDescent="0.35">
      <c r="A25331" s="1"/>
      <c r="B25331" s="317">
        <v>44487.585416723989</v>
      </c>
      <c r="C25331" s="316">
        <v>2.6600269721996179</v>
      </c>
      <c r="D25331" s="315" t="s">
        <v>82</v>
      </c>
    </row>
    <row r="25332" spans="1:4" ht="14.5" customHeight="1" x14ac:dyDescent="0.35">
      <c r="A25332" s="1"/>
      <c r="B25332" s="317">
        <v>44487.586111168435</v>
      </c>
      <c r="C25332" s="316">
        <v>2.7526147281694646</v>
      </c>
      <c r="D25332" s="315" t="s">
        <v>82</v>
      </c>
    </row>
    <row r="25333" spans="1:4" ht="14.5" customHeight="1" x14ac:dyDescent="0.35">
      <c r="A25333" s="1"/>
      <c r="B25333" s="317">
        <v>44487.586805612882</v>
      </c>
      <c r="C25333" s="316">
        <v>3.018860370249604</v>
      </c>
      <c r="D25333" s="315" t="s">
        <v>82</v>
      </c>
    </row>
    <row r="25334" spans="1:4" ht="14.5" customHeight="1" x14ac:dyDescent="0.35">
      <c r="A25334" s="1"/>
      <c r="B25334" s="317">
        <v>44487.587500057329</v>
      </c>
      <c r="C25334" s="316">
        <v>2.6950762528697547</v>
      </c>
      <c r="D25334" s="315" t="s">
        <v>82</v>
      </c>
    </row>
    <row r="25335" spans="1:4" ht="14.5" customHeight="1" x14ac:dyDescent="0.35">
      <c r="A25335" s="1"/>
      <c r="B25335" s="317">
        <v>44487.588194501775</v>
      </c>
      <c r="C25335" s="316">
        <v>2.342414196663837</v>
      </c>
      <c r="D25335" s="315" t="s">
        <v>82</v>
      </c>
    </row>
    <row r="25336" spans="1:4" ht="14.5" customHeight="1" x14ac:dyDescent="0.35">
      <c r="A25336" s="1"/>
      <c r="B25336" s="317">
        <v>44487.588888946222</v>
      </c>
      <c r="C25336" s="316">
        <v>2.2541317846085196</v>
      </c>
      <c r="D25336" s="315" t="s">
        <v>82</v>
      </c>
    </row>
    <row r="25337" spans="1:4" ht="14.5" customHeight="1" x14ac:dyDescent="0.35">
      <c r="A25337" s="1"/>
      <c r="B25337" s="317">
        <v>44487.589583390669</v>
      </c>
      <c r="C25337" s="316">
        <v>2.1979102520427358</v>
      </c>
      <c r="D25337" s="315" t="s">
        <v>82</v>
      </c>
    </row>
    <row r="25338" spans="1:4" ht="14.5" customHeight="1" x14ac:dyDescent="0.35">
      <c r="A25338" s="1"/>
      <c r="B25338" s="317">
        <v>44487.590277835116</v>
      </c>
      <c r="C25338" s="316">
        <v>2.1025606655428417</v>
      </c>
      <c r="D25338" s="315" t="s">
        <v>82</v>
      </c>
    </row>
    <row r="25339" spans="1:4" ht="14.5" customHeight="1" x14ac:dyDescent="0.35">
      <c r="A25339" s="1"/>
      <c r="B25339" s="317">
        <v>44487.590972279562</v>
      </c>
      <c r="C25339" s="316">
        <v>1.9905175606499446</v>
      </c>
      <c r="D25339" s="315" t="s">
        <v>82</v>
      </c>
    </row>
    <row r="25340" spans="1:4" ht="14.5" customHeight="1" x14ac:dyDescent="0.35">
      <c r="A25340" s="1"/>
      <c r="B25340" s="317">
        <v>44487.591666724009</v>
      </c>
      <c r="C25340" s="316">
        <v>2.1624614061998728</v>
      </c>
      <c r="D25340" s="315" t="s">
        <v>82</v>
      </c>
    </row>
    <row r="25341" spans="1:4" ht="14.5" customHeight="1" x14ac:dyDescent="0.35">
      <c r="A25341" s="1"/>
      <c r="B25341" s="317">
        <v>44487.592361168456</v>
      </c>
      <c r="C25341" s="316">
        <v>2.8216399346673522</v>
      </c>
      <c r="D25341" s="315" t="s">
        <v>82</v>
      </c>
    </row>
    <row r="25342" spans="1:4" ht="14.5" customHeight="1" x14ac:dyDescent="0.35">
      <c r="A25342" s="1"/>
      <c r="B25342" s="317">
        <v>44487.593055612902</v>
      </c>
      <c r="C25342" s="316">
        <v>3.173537046931354</v>
      </c>
      <c r="D25342" s="315" t="s">
        <v>82</v>
      </c>
    </row>
    <row r="25343" spans="1:4" ht="14.5" customHeight="1" x14ac:dyDescent="0.35">
      <c r="A25343" s="1"/>
      <c r="B25343" s="317">
        <v>44487.593750057349</v>
      </c>
      <c r="C25343" s="316">
        <v>3.3729440522512961</v>
      </c>
      <c r="D25343" s="315" t="s">
        <v>82</v>
      </c>
    </row>
    <row r="25344" spans="1:4" ht="14.5" customHeight="1" x14ac:dyDescent="0.35">
      <c r="A25344" s="1"/>
      <c r="B25344" s="317">
        <v>44487.594444501796</v>
      </c>
      <c r="C25344" s="316">
        <v>3.45342491271925</v>
      </c>
      <c r="D25344" s="315" t="s">
        <v>82</v>
      </c>
    </row>
    <row r="25345" spans="1:4" ht="14.5" customHeight="1" x14ac:dyDescent="0.35">
      <c r="A25345" s="1"/>
      <c r="B25345" s="317">
        <v>44487.595138946243</v>
      </c>
      <c r="C25345" s="316">
        <v>2.9024597280126425</v>
      </c>
      <c r="D25345" s="315" t="s">
        <v>82</v>
      </c>
    </row>
    <row r="25346" spans="1:4" ht="14.5" customHeight="1" x14ac:dyDescent="0.35">
      <c r="A25346" s="1"/>
      <c r="B25346" s="317">
        <v>44487.595833390689</v>
      </c>
      <c r="C25346" s="316">
        <v>2.6372983934105529</v>
      </c>
      <c r="D25346" s="315" t="s">
        <v>82</v>
      </c>
    </row>
    <row r="25347" spans="1:4" ht="14.5" customHeight="1" x14ac:dyDescent="0.35">
      <c r="A25347" s="1"/>
      <c r="B25347" s="317">
        <v>44487.596527835136</v>
      </c>
      <c r="C25347" s="316">
        <v>2.4392343094514217</v>
      </c>
      <c r="D25347" s="315" t="s">
        <v>82</v>
      </c>
    </row>
    <row r="25348" spans="1:4" ht="14.5" customHeight="1" x14ac:dyDescent="0.35">
      <c r="A25348" s="1"/>
      <c r="B25348" s="317">
        <v>44487.597222279583</v>
      </c>
      <c r="C25348" s="316">
        <v>2.4335347582815907</v>
      </c>
      <c r="D25348" s="315" t="s">
        <v>82</v>
      </c>
    </row>
    <row r="25349" spans="1:4" ht="14.5" customHeight="1" x14ac:dyDescent="0.35">
      <c r="A25349" s="1"/>
      <c r="B25349" s="317">
        <v>44487.597916724029</v>
      </c>
      <c r="C25349" s="316">
        <v>2.3175892002795688</v>
      </c>
      <c r="D25349" s="315" t="s">
        <v>82</v>
      </c>
    </row>
    <row r="25350" spans="1:4" ht="14.5" customHeight="1" x14ac:dyDescent="0.35">
      <c r="A25350" s="1"/>
      <c r="B25350" s="317">
        <v>44487.598611168476</v>
      </c>
      <c r="C25350" s="316">
        <v>2.1142079801004909</v>
      </c>
      <c r="D25350" s="315" t="s">
        <v>82</v>
      </c>
    </row>
    <row r="25351" spans="1:4" ht="14.5" customHeight="1" x14ac:dyDescent="0.35">
      <c r="A25351" s="1"/>
      <c r="B25351" s="317">
        <v>44487.599305612923</v>
      </c>
      <c r="C25351" s="316">
        <v>2.3983115895703424</v>
      </c>
      <c r="D25351" s="315" t="s">
        <v>82</v>
      </c>
    </row>
    <row r="25352" spans="1:4" ht="14.5" customHeight="1" x14ac:dyDescent="0.35">
      <c r="A25352" s="1"/>
      <c r="B25352" s="317">
        <v>44487.600000057369</v>
      </c>
      <c r="C25352" s="316">
        <v>3.2570430133374129</v>
      </c>
      <c r="D25352" s="315" t="s">
        <v>82</v>
      </c>
    </row>
    <row r="25353" spans="1:4" ht="14.5" customHeight="1" x14ac:dyDescent="0.35">
      <c r="A25353" s="1"/>
      <c r="B25353" s="317">
        <v>44487.600694501816</v>
      </c>
      <c r="C25353" s="316">
        <v>3.6516488679350005</v>
      </c>
      <c r="D25353" s="315" t="s">
        <v>82</v>
      </c>
    </row>
    <row r="25354" spans="1:4" ht="14.5" customHeight="1" x14ac:dyDescent="0.35">
      <c r="A25354" s="1"/>
      <c r="B25354" s="317">
        <v>44487.601388946263</v>
      </c>
      <c r="C25354" s="316">
        <v>3.846286991333606</v>
      </c>
      <c r="D25354" s="315" t="s">
        <v>82</v>
      </c>
    </row>
    <row r="25355" spans="1:4" ht="14.5" customHeight="1" x14ac:dyDescent="0.35">
      <c r="A25355" s="1"/>
      <c r="B25355" s="317">
        <v>44487.60208339071</v>
      </c>
      <c r="C25355" s="316">
        <v>4.06409806475361</v>
      </c>
      <c r="D25355" s="315" t="s">
        <v>82</v>
      </c>
    </row>
    <row r="25356" spans="1:4" ht="14.5" customHeight="1" x14ac:dyDescent="0.35">
      <c r="A25356" s="1"/>
      <c r="B25356" s="317">
        <v>44487.602777835156</v>
      </c>
      <c r="C25356" s="316">
        <v>3.6901093419552127</v>
      </c>
      <c r="D25356" s="315" t="s">
        <v>82</v>
      </c>
    </row>
    <row r="25357" spans="1:4" ht="14.5" customHeight="1" x14ac:dyDescent="0.35">
      <c r="A25357" s="1"/>
      <c r="B25357" s="317">
        <v>44487.603472279603</v>
      </c>
      <c r="C25357" s="316">
        <v>3.1923592715134266</v>
      </c>
      <c r="D25357" s="315" t="s">
        <v>82</v>
      </c>
    </row>
    <row r="25358" spans="1:4" ht="14.5" customHeight="1" x14ac:dyDescent="0.35">
      <c r="A25358" s="1"/>
      <c r="B25358" s="317">
        <v>44487.60416672405</v>
      </c>
      <c r="C25358" s="316">
        <v>3.1488381690554283</v>
      </c>
      <c r="D25358" s="315" t="s">
        <v>82</v>
      </c>
    </row>
    <row r="25359" spans="1:4" ht="14.5" customHeight="1" x14ac:dyDescent="0.35">
      <c r="A25359" s="1"/>
      <c r="B25359" s="317">
        <v>44487.604861168496</v>
      </c>
      <c r="C25359" s="316">
        <v>3.14516049442221</v>
      </c>
      <c r="D25359" s="315" t="s">
        <v>82</v>
      </c>
    </row>
    <row r="25360" spans="1:4" ht="14.5" customHeight="1" x14ac:dyDescent="0.35">
      <c r="A25360" s="1"/>
      <c r="B25360" s="317">
        <v>44487.605555612943</v>
      </c>
      <c r="C25360" s="316">
        <v>3.0337370064795324</v>
      </c>
      <c r="D25360" s="315" t="s">
        <v>82</v>
      </c>
    </row>
    <row r="25361" spans="1:4" ht="14.5" customHeight="1" x14ac:dyDescent="0.35">
      <c r="A25361" s="1"/>
      <c r="B25361" s="317">
        <v>44487.60625005739</v>
      </c>
      <c r="C25361" s="316">
        <v>3.0075866767153761</v>
      </c>
      <c r="D25361" s="315" t="s">
        <v>82</v>
      </c>
    </row>
    <row r="25362" spans="1:4" ht="14.5" customHeight="1" x14ac:dyDescent="0.35">
      <c r="A25362" s="1"/>
      <c r="B25362" s="317">
        <v>44487.606944501837</v>
      </c>
      <c r="C25362" s="316">
        <v>3.0405090134784891</v>
      </c>
      <c r="D25362" s="315" t="s">
        <v>82</v>
      </c>
    </row>
    <row r="25363" spans="1:4" ht="14.5" customHeight="1" x14ac:dyDescent="0.35">
      <c r="A25363" s="1"/>
      <c r="B25363" s="317">
        <v>44487.607638946283</v>
      </c>
      <c r="C25363" s="316">
        <v>3.7075958212954601</v>
      </c>
      <c r="D25363" s="315" t="s">
        <v>82</v>
      </c>
    </row>
    <row r="25364" spans="1:4" ht="14.5" customHeight="1" x14ac:dyDescent="0.35">
      <c r="A25364" s="1"/>
      <c r="B25364" s="317">
        <v>44487.60833339073</v>
      </c>
      <c r="C25364" s="316">
        <v>3.9463541586449233</v>
      </c>
      <c r="D25364" s="315" t="s">
        <v>82</v>
      </c>
    </row>
    <row r="25365" spans="1:4" ht="14.5" customHeight="1" x14ac:dyDescent="0.35">
      <c r="A25365" s="1"/>
      <c r="B25365" s="317">
        <v>44487.609027835177</v>
      </c>
      <c r="C25365" s="316">
        <v>4.1345364392626527</v>
      </c>
      <c r="D25365" s="315" t="s">
        <v>82</v>
      </c>
    </row>
    <row r="25366" spans="1:4" ht="14.5" customHeight="1" x14ac:dyDescent="0.35">
      <c r="A25366" s="1"/>
      <c r="B25366" s="317">
        <v>44487.609722279623</v>
      </c>
      <c r="C25366" s="316">
        <v>4.2080291566719099</v>
      </c>
      <c r="D25366" s="315" t="s">
        <v>82</v>
      </c>
    </row>
    <row r="25367" spans="1:4" ht="14.5" customHeight="1" x14ac:dyDescent="0.35">
      <c r="A25367" s="1"/>
      <c r="B25367" s="317">
        <v>44487.61041672407</v>
      </c>
      <c r="C25367" s="316">
        <v>3.6929133568864319</v>
      </c>
      <c r="D25367" s="315" t="s">
        <v>82</v>
      </c>
    </row>
    <row r="25368" spans="1:4" ht="14.5" customHeight="1" x14ac:dyDescent="0.35">
      <c r="A25368" s="1"/>
      <c r="B25368" s="317">
        <v>44487.611111168517</v>
      </c>
      <c r="C25368" s="316">
        <v>3.2602291354744013</v>
      </c>
      <c r="D25368" s="315" t="s">
        <v>82</v>
      </c>
    </row>
    <row r="25369" spans="1:4" ht="14.5" customHeight="1" x14ac:dyDescent="0.35">
      <c r="A25369" s="1"/>
      <c r="B25369" s="317">
        <v>44487.611805612964</v>
      </c>
      <c r="C25369" s="316">
        <v>3.2099365478059552</v>
      </c>
      <c r="D25369" s="315" t="s">
        <v>82</v>
      </c>
    </row>
    <row r="25370" spans="1:4" ht="14.5" customHeight="1" x14ac:dyDescent="0.35">
      <c r="A25370" s="1"/>
      <c r="B25370" s="317">
        <v>44487.61250005741</v>
      </c>
      <c r="C25370" s="316">
        <v>3.126594448806888</v>
      </c>
      <c r="D25370" s="315" t="s">
        <v>82</v>
      </c>
    </row>
    <row r="25371" spans="1:4" ht="14.5" customHeight="1" x14ac:dyDescent="0.35">
      <c r="A25371" s="1"/>
      <c r="B25371" s="317">
        <v>44487.613194501857</v>
      </c>
      <c r="C25371" s="316">
        <v>2.9910870785095538</v>
      </c>
      <c r="D25371" s="315" t="s">
        <v>82</v>
      </c>
    </row>
    <row r="25372" spans="1:4" ht="14.5" customHeight="1" x14ac:dyDescent="0.35">
      <c r="A25372" s="1"/>
      <c r="B25372" s="317">
        <v>44487.613888946304</v>
      </c>
      <c r="C25372" s="316">
        <v>2.812132866150205</v>
      </c>
      <c r="D25372" s="315" t="s">
        <v>82</v>
      </c>
    </row>
    <row r="25373" spans="1:4" ht="14.5" customHeight="1" x14ac:dyDescent="0.35">
      <c r="A25373" s="1"/>
      <c r="B25373" s="317">
        <v>44487.61458339075</v>
      </c>
      <c r="C25373" s="316">
        <v>3.039550739626308</v>
      </c>
      <c r="D25373" s="315" t="s">
        <v>82</v>
      </c>
    </row>
    <row r="25374" spans="1:4" ht="14.5" customHeight="1" x14ac:dyDescent="0.35">
      <c r="A25374" s="1"/>
      <c r="B25374" s="317">
        <v>44487.615277835197</v>
      </c>
      <c r="C25374" s="316">
        <v>3.3978223878534362</v>
      </c>
      <c r="D25374" s="315" t="s">
        <v>82</v>
      </c>
    </row>
    <row r="25375" spans="1:4" ht="14.5" customHeight="1" x14ac:dyDescent="0.35">
      <c r="A25375" s="1"/>
      <c r="B25375" s="317">
        <v>44487.615972279644</v>
      </c>
      <c r="C25375" s="316">
        <v>3.5428472745654895</v>
      </c>
      <c r="D25375" s="315" t="s">
        <v>82</v>
      </c>
    </row>
    <row r="25376" spans="1:4" ht="14.5" customHeight="1" x14ac:dyDescent="0.35">
      <c r="A25376" s="1"/>
      <c r="B25376" s="317">
        <v>44487.61666672409</v>
      </c>
      <c r="C25376" s="316">
        <v>3.5864120232930872</v>
      </c>
      <c r="D25376" s="315" t="s">
        <v>82</v>
      </c>
    </row>
    <row r="25377" spans="1:4" ht="14.5" customHeight="1" x14ac:dyDescent="0.35">
      <c r="A25377" s="1"/>
      <c r="B25377" s="317">
        <v>44487.617361168537</v>
      </c>
      <c r="C25377" s="316">
        <v>3.3388083964983406</v>
      </c>
      <c r="D25377" s="315" t="s">
        <v>82</v>
      </c>
    </row>
    <row r="25378" spans="1:4" ht="14.5" customHeight="1" x14ac:dyDescent="0.35">
      <c r="A25378" s="1"/>
      <c r="B25378" s="317">
        <v>44487.618055612984</v>
      </c>
      <c r="C25378" s="316">
        <v>2.7183053234926167</v>
      </c>
      <c r="D25378" s="315" t="s">
        <v>82</v>
      </c>
    </row>
    <row r="25379" spans="1:4" ht="14.5" customHeight="1" x14ac:dyDescent="0.35">
      <c r="A25379" s="1"/>
      <c r="B25379" s="317">
        <v>44487.618750057431</v>
      </c>
      <c r="C25379" s="316">
        <v>2.5101366779993137</v>
      </c>
      <c r="D25379" s="315" t="s">
        <v>82</v>
      </c>
    </row>
    <row r="25380" spans="1:4" ht="14.5" customHeight="1" x14ac:dyDescent="0.35">
      <c r="A25380" s="1"/>
      <c r="B25380" s="317">
        <v>44487.619444501877</v>
      </c>
      <c r="C25380" s="316">
        <v>2.407478540587666</v>
      </c>
      <c r="D25380" s="315" t="s">
        <v>82</v>
      </c>
    </row>
    <row r="25381" spans="1:4" ht="14.5" customHeight="1" x14ac:dyDescent="0.35">
      <c r="A25381" s="1"/>
      <c r="B25381" s="317">
        <v>44487.620138946324</v>
      </c>
      <c r="C25381" s="316">
        <v>2.3760397961191</v>
      </c>
      <c r="D25381" s="315" t="s">
        <v>82</v>
      </c>
    </row>
    <row r="25382" spans="1:4" ht="14.5" customHeight="1" x14ac:dyDescent="0.35">
      <c r="A25382" s="1"/>
      <c r="B25382" s="317">
        <v>44487.620833390771</v>
      </c>
      <c r="C25382" s="316">
        <v>2.2336480941314223</v>
      </c>
      <c r="D25382" s="315" t="s">
        <v>82</v>
      </c>
    </row>
    <row r="25383" spans="1:4" ht="14.5" customHeight="1" x14ac:dyDescent="0.35">
      <c r="A25383" s="1"/>
      <c r="B25383" s="317">
        <v>44487.621527835217</v>
      </c>
      <c r="C25383" s="316">
        <v>2.1684320171707441</v>
      </c>
      <c r="D25383" s="315" t="s">
        <v>82</v>
      </c>
    </row>
    <row r="25384" spans="1:4" ht="14.5" customHeight="1" x14ac:dyDescent="0.35">
      <c r="A25384" s="1"/>
      <c r="B25384" s="317">
        <v>44487.622222279664</v>
      </c>
      <c r="C25384" s="316">
        <v>2.4744895517976451</v>
      </c>
      <c r="D25384" s="315" t="s">
        <v>82</v>
      </c>
    </row>
    <row r="25385" spans="1:4" ht="14.5" customHeight="1" x14ac:dyDescent="0.35">
      <c r="A25385" s="1"/>
      <c r="B25385" s="317">
        <v>44487.622916724111</v>
      </c>
      <c r="C25385" s="316">
        <v>3.1450875474880982</v>
      </c>
      <c r="D25385" s="315" t="s">
        <v>82</v>
      </c>
    </row>
    <row r="25386" spans="1:4" ht="14.5" customHeight="1" x14ac:dyDescent="0.35">
      <c r="A25386" s="1"/>
      <c r="B25386" s="317">
        <v>44487.623611168558</v>
      </c>
      <c r="C25386" s="316">
        <v>3.5106479219819446</v>
      </c>
      <c r="D25386" s="315" t="s">
        <v>82</v>
      </c>
    </row>
    <row r="25387" spans="1:4" ht="14.5" customHeight="1" x14ac:dyDescent="0.35">
      <c r="A25387" s="1"/>
      <c r="B25387" s="317">
        <v>44487.624305613004</v>
      </c>
      <c r="C25387" s="316">
        <v>3.7118446993286853</v>
      </c>
      <c r="D25387" s="315" t="s">
        <v>82</v>
      </c>
    </row>
    <row r="25388" spans="1:4" ht="14.5" customHeight="1" x14ac:dyDescent="0.35">
      <c r="A25388" s="1"/>
      <c r="B25388" s="317">
        <v>44487.625000057451</v>
      </c>
      <c r="C25388" s="316">
        <v>3.7728537846160179</v>
      </c>
      <c r="D25388" s="315" t="s">
        <v>82</v>
      </c>
    </row>
    <row r="25389" spans="1:4" ht="14.5" customHeight="1" x14ac:dyDescent="0.35">
      <c r="A25389" s="1"/>
      <c r="B25389" s="317">
        <v>44487.625694501898</v>
      </c>
      <c r="C25389" s="316">
        <v>3.219264421064751</v>
      </c>
      <c r="D25389" s="315" t="s">
        <v>82</v>
      </c>
    </row>
    <row r="25390" spans="1:4" ht="14.5" customHeight="1" x14ac:dyDescent="0.35">
      <c r="A25390" s="1"/>
      <c r="B25390" s="317">
        <v>44487.626388946344</v>
      </c>
      <c r="C25390" s="316">
        <v>2.8896597024173993</v>
      </c>
      <c r="D25390" s="315" t="s">
        <v>82</v>
      </c>
    </row>
    <row r="25391" spans="1:4" ht="14.5" customHeight="1" x14ac:dyDescent="0.35">
      <c r="A25391" s="1"/>
      <c r="B25391" s="317">
        <v>44487.627083390791</v>
      </c>
      <c r="C25391" s="316">
        <v>2.9751643590969858</v>
      </c>
      <c r="D25391" s="315" t="s">
        <v>82</v>
      </c>
    </row>
    <row r="25392" spans="1:4" ht="14.5" customHeight="1" x14ac:dyDescent="0.35">
      <c r="A25392" s="1"/>
      <c r="B25392" s="317">
        <v>44487.627777835238</v>
      </c>
      <c r="C25392" s="316">
        <v>2.8912017924682005</v>
      </c>
      <c r="D25392" s="315" t="s">
        <v>82</v>
      </c>
    </row>
    <row r="25393" spans="1:4" ht="14.5" customHeight="1" x14ac:dyDescent="0.35">
      <c r="A25393" s="1"/>
      <c r="B25393" s="317">
        <v>44487.628472279685</v>
      </c>
      <c r="C25393" s="316">
        <v>2.7332542488634015</v>
      </c>
      <c r="D25393" s="315" t="s">
        <v>82</v>
      </c>
    </row>
    <row r="25394" spans="1:4" ht="14.5" customHeight="1" x14ac:dyDescent="0.35">
      <c r="A25394" s="1"/>
      <c r="B25394" s="317">
        <v>44487.629166724131</v>
      </c>
      <c r="C25394" s="316">
        <v>2.7074183028227101</v>
      </c>
      <c r="D25394" s="315" t="s">
        <v>82</v>
      </c>
    </row>
    <row r="25395" spans="1:4" ht="14.5" customHeight="1" x14ac:dyDescent="0.35">
      <c r="A25395" s="1"/>
      <c r="B25395" s="317">
        <v>44487.629861168578</v>
      </c>
      <c r="C25395" s="316">
        <v>2.758393841014064</v>
      </c>
      <c r="D25395" s="315" t="s">
        <v>82</v>
      </c>
    </row>
    <row r="25396" spans="1:4" ht="14.5" customHeight="1" x14ac:dyDescent="0.35">
      <c r="A25396" s="1"/>
      <c r="B25396" s="317">
        <v>44487.630555613025</v>
      </c>
      <c r="C25396" s="316">
        <v>3.4680731363901942</v>
      </c>
      <c r="D25396" s="315" t="s">
        <v>82</v>
      </c>
    </row>
    <row r="25397" spans="1:4" ht="14.5" customHeight="1" x14ac:dyDescent="0.35">
      <c r="A25397" s="1"/>
      <c r="B25397" s="317">
        <v>44487.631250057471</v>
      </c>
      <c r="C25397" s="316">
        <v>3.8041871851394413</v>
      </c>
      <c r="D25397" s="315" t="s">
        <v>82</v>
      </c>
    </row>
    <row r="25398" spans="1:4" ht="14.5" customHeight="1" x14ac:dyDescent="0.35">
      <c r="A25398" s="1"/>
      <c r="B25398" s="317">
        <v>44487.631944501918</v>
      </c>
      <c r="C25398" s="316">
        <v>4.042761289621315</v>
      </c>
      <c r="D25398" s="315" t="s">
        <v>82</v>
      </c>
    </row>
    <row r="25399" spans="1:4" ht="14.5" customHeight="1" x14ac:dyDescent="0.35">
      <c r="A25399" s="1"/>
      <c r="B25399" s="317">
        <v>44487.632638946365</v>
      </c>
      <c r="C25399" s="316">
        <v>4.2482252322408991</v>
      </c>
      <c r="D25399" s="315" t="s">
        <v>82</v>
      </c>
    </row>
    <row r="25400" spans="1:4" ht="14.5" customHeight="1" x14ac:dyDescent="0.35">
      <c r="A25400" s="1"/>
      <c r="B25400" s="317">
        <v>44487.633333390811</v>
      </c>
      <c r="C25400" s="316">
        <v>3.8713077026058573</v>
      </c>
      <c r="D25400" s="315" t="s">
        <v>82</v>
      </c>
    </row>
    <row r="25401" spans="1:4" ht="14.5" customHeight="1" x14ac:dyDescent="0.35">
      <c r="A25401" s="1"/>
      <c r="B25401" s="317">
        <v>44487.634027835258</v>
      </c>
      <c r="C25401" s="316">
        <v>3.4177871392757879</v>
      </c>
      <c r="D25401" s="315" t="s">
        <v>82</v>
      </c>
    </row>
    <row r="25402" spans="1:4" ht="14.5" customHeight="1" x14ac:dyDescent="0.35">
      <c r="A25402" s="1"/>
      <c r="B25402" s="317">
        <v>44487.634722279705</v>
      </c>
      <c r="C25402" s="316">
        <v>3.2703667263165697</v>
      </c>
      <c r="D25402" s="315" t="s">
        <v>82</v>
      </c>
    </row>
    <row r="25403" spans="1:4" ht="14.5" customHeight="1" x14ac:dyDescent="0.35">
      <c r="A25403" s="1"/>
      <c r="B25403" s="317">
        <v>44487.635416724152</v>
      </c>
      <c r="C25403" s="316">
        <v>3.0705165582490737</v>
      </c>
      <c r="D25403" s="315" t="s">
        <v>82</v>
      </c>
    </row>
    <row r="25404" spans="1:4" ht="14.5" customHeight="1" x14ac:dyDescent="0.35">
      <c r="A25404" s="1"/>
      <c r="B25404" s="317">
        <v>44487.636111168598</v>
      </c>
      <c r="C25404" s="316">
        <v>2.9715274557092317</v>
      </c>
      <c r="D25404" s="315" t="s">
        <v>82</v>
      </c>
    </row>
    <row r="25405" spans="1:4" ht="14.5" customHeight="1" x14ac:dyDescent="0.35">
      <c r="A25405" s="1"/>
      <c r="B25405" s="317">
        <v>44487.636805613045</v>
      </c>
      <c r="C25405" s="316">
        <v>2.8449656642977059</v>
      </c>
      <c r="D25405" s="315" t="s">
        <v>82</v>
      </c>
    </row>
    <row r="25406" spans="1:4" ht="14.5" customHeight="1" x14ac:dyDescent="0.35">
      <c r="A25406" s="1"/>
      <c r="B25406" s="317">
        <v>44487.637500057492</v>
      </c>
      <c r="C25406" s="316">
        <v>2.8020959035536483</v>
      </c>
      <c r="D25406" s="315" t="s">
        <v>82</v>
      </c>
    </row>
    <row r="25407" spans="1:4" ht="14.5" customHeight="1" x14ac:dyDescent="0.35">
      <c r="A25407" s="1"/>
      <c r="B25407" s="317">
        <v>44487.638194501938</v>
      </c>
      <c r="C25407" s="316">
        <v>3.500017030474555</v>
      </c>
      <c r="D25407" s="315" t="s">
        <v>82</v>
      </c>
    </row>
    <row r="25408" spans="1:4" ht="14.5" customHeight="1" x14ac:dyDescent="0.35">
      <c r="A25408" s="1"/>
      <c r="B25408" s="317">
        <v>44487.638888946385</v>
      </c>
      <c r="C25408" s="316">
        <v>3.7543905455173445</v>
      </c>
      <c r="D25408" s="315" t="s">
        <v>82</v>
      </c>
    </row>
    <row r="25409" spans="1:4" ht="14.5" customHeight="1" x14ac:dyDescent="0.35">
      <c r="A25409" s="1"/>
      <c r="B25409" s="317">
        <v>44487.639583390832</v>
      </c>
      <c r="C25409" s="316">
        <v>3.9578470846561684</v>
      </c>
      <c r="D25409" s="315" t="s">
        <v>82</v>
      </c>
    </row>
    <row r="25410" spans="1:4" ht="14.5" customHeight="1" x14ac:dyDescent="0.35">
      <c r="A25410" s="1"/>
      <c r="B25410" s="317">
        <v>44487.640277835279</v>
      </c>
      <c r="C25410" s="316">
        <v>4.1213342357542082</v>
      </c>
      <c r="D25410" s="315" t="s">
        <v>82</v>
      </c>
    </row>
    <row r="25411" spans="1:4" ht="14.5" customHeight="1" x14ac:dyDescent="0.35">
      <c r="A25411" s="1"/>
      <c r="B25411" s="317">
        <v>44487.640972279725</v>
      </c>
      <c r="C25411" s="316">
        <v>3.7561725187353052</v>
      </c>
      <c r="D25411" s="315" t="s">
        <v>82</v>
      </c>
    </row>
    <row r="25412" spans="1:4" ht="14.5" customHeight="1" x14ac:dyDescent="0.35">
      <c r="A25412" s="1"/>
      <c r="B25412" s="317">
        <v>44487.641666724172</v>
      </c>
      <c r="C25412" s="316">
        <v>3.3482285142474817</v>
      </c>
      <c r="D25412" s="315" t="s">
        <v>82</v>
      </c>
    </row>
    <row r="25413" spans="1:4" ht="14.5" customHeight="1" x14ac:dyDescent="0.35">
      <c r="A25413" s="1"/>
      <c r="B25413" s="317">
        <v>44487.642361168619</v>
      </c>
      <c r="C25413" s="316">
        <v>3.1564684743470934</v>
      </c>
      <c r="D25413" s="315" t="s">
        <v>82</v>
      </c>
    </row>
    <row r="25414" spans="1:4" ht="14.5" customHeight="1" x14ac:dyDescent="0.35">
      <c r="A25414" s="1"/>
      <c r="B25414" s="317">
        <v>44487.643055613065</v>
      </c>
      <c r="C25414" s="316">
        <v>3.0250723464777063</v>
      </c>
      <c r="D25414" s="315" t="s">
        <v>82</v>
      </c>
    </row>
    <row r="25415" spans="1:4" ht="14.5" customHeight="1" x14ac:dyDescent="0.35">
      <c r="A25415" s="1"/>
      <c r="B25415" s="317">
        <v>44487.643750057512</v>
      </c>
      <c r="C25415" s="316">
        <v>2.8973643831768641</v>
      </c>
      <c r="D25415" s="315" t="s">
        <v>82</v>
      </c>
    </row>
    <row r="25416" spans="1:4" ht="14.5" customHeight="1" x14ac:dyDescent="0.35">
      <c r="A25416" s="1"/>
      <c r="B25416" s="317">
        <v>44487.644444501959</v>
      </c>
      <c r="C25416" s="316">
        <v>2.8056789740881261</v>
      </c>
      <c r="D25416" s="315" t="s">
        <v>82</v>
      </c>
    </row>
    <row r="25417" spans="1:4" ht="14.5" customHeight="1" x14ac:dyDescent="0.35">
      <c r="A25417" s="1"/>
      <c r="B25417" s="317">
        <v>44487.645138946405</v>
      </c>
      <c r="C25417" s="316">
        <v>2.963792219714378</v>
      </c>
      <c r="D25417" s="315" t="s">
        <v>82</v>
      </c>
    </row>
    <row r="25418" spans="1:4" ht="14.5" customHeight="1" x14ac:dyDescent="0.35">
      <c r="A25418" s="1"/>
      <c r="B25418" s="317">
        <v>44487.645833390852</v>
      </c>
      <c r="C25418" s="316">
        <v>3.6236526690091826</v>
      </c>
      <c r="D25418" s="315" t="s">
        <v>82</v>
      </c>
    </row>
    <row r="25419" spans="1:4" ht="14.5" customHeight="1" x14ac:dyDescent="0.35">
      <c r="A25419" s="1"/>
      <c r="B25419" s="317">
        <v>44487.646527835299</v>
      </c>
      <c r="C25419" s="316">
        <v>3.8625266897603674</v>
      </c>
      <c r="D25419" s="315" t="s">
        <v>82</v>
      </c>
    </row>
    <row r="25420" spans="1:4" ht="14.5" customHeight="1" x14ac:dyDescent="0.35">
      <c r="A25420" s="1"/>
      <c r="B25420" s="317">
        <v>44487.647222279746</v>
      </c>
      <c r="C25420" s="316">
        <v>4.1677628213808324</v>
      </c>
      <c r="D25420" s="315" t="s">
        <v>82</v>
      </c>
    </row>
    <row r="25421" spans="1:4" ht="14.5" customHeight="1" x14ac:dyDescent="0.35">
      <c r="A25421" s="1"/>
      <c r="B25421" s="317">
        <v>44487.647916724192</v>
      </c>
      <c r="C25421" s="316">
        <v>4.278712375028408</v>
      </c>
      <c r="D25421" s="315" t="s">
        <v>82</v>
      </c>
    </row>
    <row r="25422" spans="1:4" ht="14.5" customHeight="1" x14ac:dyDescent="0.35">
      <c r="A25422" s="1"/>
      <c r="B25422" s="317">
        <v>44487.648611168639</v>
      </c>
      <c r="C25422" s="316">
        <v>3.9294686205223117</v>
      </c>
      <c r="D25422" s="315" t="s">
        <v>82</v>
      </c>
    </row>
    <row r="25423" spans="1:4" ht="14.5" customHeight="1" x14ac:dyDescent="0.35">
      <c r="A25423" s="1"/>
      <c r="B25423" s="317">
        <v>44487.649305613086</v>
      </c>
      <c r="C25423" s="316">
        <v>3.5805382745957104</v>
      </c>
      <c r="D25423" s="315" t="s">
        <v>82</v>
      </c>
    </row>
    <row r="25424" spans="1:4" ht="14.5" customHeight="1" x14ac:dyDescent="0.35">
      <c r="A25424" s="1"/>
      <c r="B25424" s="317">
        <v>44487.650000057532</v>
      </c>
      <c r="C25424" s="316">
        <v>3.5809325186065206</v>
      </c>
      <c r="D25424" s="315" t="s">
        <v>82</v>
      </c>
    </row>
    <row r="25425" spans="1:4" ht="14.5" customHeight="1" x14ac:dyDescent="0.35">
      <c r="A25425" s="1"/>
      <c r="B25425" s="317">
        <v>44487.650694501979</v>
      </c>
      <c r="C25425" s="316">
        <v>3.5215187406722182</v>
      </c>
      <c r="D25425" s="315" t="s">
        <v>82</v>
      </c>
    </row>
    <row r="25426" spans="1:4" ht="14.5" customHeight="1" x14ac:dyDescent="0.35">
      <c r="A25426" s="1"/>
      <c r="B25426" s="317">
        <v>44487.651388946426</v>
      </c>
      <c r="C25426" s="316">
        <v>3.4000625117165328</v>
      </c>
      <c r="D25426" s="315" t="s">
        <v>82</v>
      </c>
    </row>
    <row r="25427" spans="1:4" ht="14.5" customHeight="1" x14ac:dyDescent="0.35">
      <c r="A25427" s="1"/>
      <c r="B25427" s="317">
        <v>44487.652083390873</v>
      </c>
      <c r="C25427" s="316">
        <v>3.3367225884304088</v>
      </c>
      <c r="D25427" s="315" t="s">
        <v>82</v>
      </c>
    </row>
    <row r="25428" spans="1:4" ht="14.5" customHeight="1" x14ac:dyDescent="0.35">
      <c r="A25428" s="1"/>
      <c r="B25428" s="317">
        <v>44487.652777835319</v>
      </c>
      <c r="C25428" s="316">
        <v>3.6585329041153574</v>
      </c>
      <c r="D25428" s="315" t="s">
        <v>82</v>
      </c>
    </row>
    <row r="25429" spans="1:4" ht="14.5" customHeight="1" x14ac:dyDescent="0.35">
      <c r="A25429" s="1"/>
      <c r="B25429" s="317">
        <v>44487.653472279766</v>
      </c>
      <c r="C25429" s="316">
        <v>4.3592483959257757</v>
      </c>
      <c r="D25429" s="315" t="s">
        <v>82</v>
      </c>
    </row>
    <row r="25430" spans="1:4" ht="14.5" customHeight="1" x14ac:dyDescent="0.35">
      <c r="A25430" s="1"/>
      <c r="B25430" s="317">
        <v>44487.654166724213</v>
      </c>
      <c r="C25430" s="316">
        <v>4.5858166465623071</v>
      </c>
      <c r="D25430" s="315" t="s">
        <v>82</v>
      </c>
    </row>
    <row r="25431" spans="1:4" ht="14.5" customHeight="1" x14ac:dyDescent="0.35">
      <c r="A25431" s="1"/>
      <c r="B25431" s="317">
        <v>44487.654861168659</v>
      </c>
      <c r="C25431" s="316">
        <v>4.893117578862439</v>
      </c>
      <c r="D25431" s="315" t="s">
        <v>82</v>
      </c>
    </row>
    <row r="25432" spans="1:4" ht="14.5" customHeight="1" x14ac:dyDescent="0.35">
      <c r="A25432" s="1"/>
      <c r="B25432" s="317">
        <v>44487.655555613106</v>
      </c>
      <c r="C25432" s="316">
        <v>4.9033147257750294</v>
      </c>
      <c r="D25432" s="315" t="s">
        <v>82</v>
      </c>
    </row>
    <row r="25433" spans="1:4" ht="14.5" customHeight="1" x14ac:dyDescent="0.35">
      <c r="A25433" s="1"/>
      <c r="B25433" s="317">
        <v>44487.656250057553</v>
      </c>
      <c r="C25433" s="316">
        <v>4.3231772840275271</v>
      </c>
      <c r="D25433" s="315" t="s">
        <v>82</v>
      </c>
    </row>
    <row r="25434" spans="1:4" ht="14.5" customHeight="1" x14ac:dyDescent="0.35">
      <c r="A25434" s="1"/>
      <c r="B25434" s="317">
        <v>44487.656944502</v>
      </c>
      <c r="C25434" s="316">
        <v>4.2001534768077056</v>
      </c>
      <c r="D25434" s="315" t="s">
        <v>82</v>
      </c>
    </row>
    <row r="25435" spans="1:4" ht="14.5" customHeight="1" x14ac:dyDescent="0.35">
      <c r="A25435" s="1"/>
      <c r="B25435" s="317">
        <v>44487.657638946446</v>
      </c>
      <c r="C25435" s="316">
        <v>4.0368668862705821</v>
      </c>
      <c r="D25435" s="315" t="s">
        <v>82</v>
      </c>
    </row>
    <row r="25436" spans="1:4" ht="14.5" customHeight="1" x14ac:dyDescent="0.35">
      <c r="A25436" s="1"/>
      <c r="B25436" s="317">
        <v>44487.658333390893</v>
      </c>
      <c r="C25436" s="316">
        <v>3.8603723518273911</v>
      </c>
      <c r="D25436" s="315" t="s">
        <v>82</v>
      </c>
    </row>
    <row r="25437" spans="1:4" ht="14.5" customHeight="1" x14ac:dyDescent="0.35">
      <c r="A25437" s="1"/>
      <c r="B25437" s="317">
        <v>44487.65902783534</v>
      </c>
      <c r="C25437" s="316">
        <v>3.7367223893775492</v>
      </c>
      <c r="D25437" s="315" t="s">
        <v>82</v>
      </c>
    </row>
    <row r="25438" spans="1:4" ht="14.5" customHeight="1" x14ac:dyDescent="0.35">
      <c r="A25438" s="1"/>
      <c r="B25438" s="317">
        <v>44487.659722279786</v>
      </c>
      <c r="C25438" s="316">
        <v>3.7025304557944763</v>
      </c>
      <c r="D25438" s="315" t="s">
        <v>82</v>
      </c>
    </row>
    <row r="25439" spans="1:4" ht="14.5" customHeight="1" x14ac:dyDescent="0.35">
      <c r="A25439" s="1"/>
      <c r="B25439" s="317">
        <v>44487.660416724233</v>
      </c>
      <c r="C25439" s="316">
        <v>4.3002883634002504</v>
      </c>
      <c r="D25439" s="315" t="s">
        <v>82</v>
      </c>
    </row>
    <row r="25440" spans="1:4" ht="14.5" customHeight="1" x14ac:dyDescent="0.35">
      <c r="A25440" s="1"/>
      <c r="B25440" s="317">
        <v>44487.66111116868</v>
      </c>
      <c r="C25440" s="316">
        <v>4.8681725155950213</v>
      </c>
      <c r="D25440" s="315" t="s">
        <v>82</v>
      </c>
    </row>
    <row r="25441" spans="1:4" ht="14.5" customHeight="1" x14ac:dyDescent="0.35">
      <c r="A25441" s="1"/>
      <c r="B25441" s="317">
        <v>44487.661805613126</v>
      </c>
      <c r="C25441" s="316">
        <v>5.008759101178657</v>
      </c>
      <c r="D25441" s="315" t="s">
        <v>82</v>
      </c>
    </row>
    <row r="25442" spans="1:4" ht="14.5" customHeight="1" x14ac:dyDescent="0.35">
      <c r="A25442" s="1"/>
      <c r="B25442" s="317">
        <v>44487.662500057573</v>
      </c>
      <c r="C25442" s="316">
        <v>5.1483319905578053</v>
      </c>
      <c r="D25442" s="315" t="s">
        <v>82</v>
      </c>
    </row>
    <row r="25443" spans="1:4" ht="14.5" customHeight="1" x14ac:dyDescent="0.35">
      <c r="A25443" s="1"/>
      <c r="B25443" s="317">
        <v>44487.66319450202</v>
      </c>
      <c r="C25443" s="316">
        <v>4.787383470572725</v>
      </c>
      <c r="D25443" s="315" t="s">
        <v>82</v>
      </c>
    </row>
    <row r="25444" spans="1:4" ht="14.5" customHeight="1" x14ac:dyDescent="0.35">
      <c r="A25444" s="1"/>
      <c r="B25444" s="317">
        <v>44487.663888946467</v>
      </c>
      <c r="C25444" s="316">
        <v>4.2655278927675679</v>
      </c>
      <c r="D25444" s="315" t="s">
        <v>82</v>
      </c>
    </row>
    <row r="25445" spans="1:4" ht="14.5" customHeight="1" x14ac:dyDescent="0.35">
      <c r="A25445" s="1"/>
      <c r="B25445" s="317">
        <v>44487.664583390913</v>
      </c>
      <c r="C25445" s="316">
        <v>4.0379123179326903</v>
      </c>
      <c r="D25445" s="315" t="s">
        <v>82</v>
      </c>
    </row>
    <row r="25446" spans="1:4" ht="14.5" customHeight="1" x14ac:dyDescent="0.35">
      <c r="A25446" s="1"/>
      <c r="B25446" s="317">
        <v>44487.66527783536</v>
      </c>
      <c r="C25446" s="316">
        <v>4.0165660240466723</v>
      </c>
      <c r="D25446" s="315" t="s">
        <v>82</v>
      </c>
    </row>
    <row r="25447" spans="1:4" ht="14.5" customHeight="1" x14ac:dyDescent="0.35">
      <c r="A25447" s="1"/>
      <c r="B25447" s="317">
        <v>44487.665972279807</v>
      </c>
      <c r="C25447" s="316">
        <v>3.7859940416008611</v>
      </c>
      <c r="D25447" s="315" t="s">
        <v>82</v>
      </c>
    </row>
    <row r="25448" spans="1:4" ht="14.5" customHeight="1" x14ac:dyDescent="0.35">
      <c r="A25448" s="1"/>
      <c r="B25448" s="317">
        <v>44487.666666724253</v>
      </c>
      <c r="C25448" s="316">
        <v>1.2614937273062727</v>
      </c>
      <c r="D25448" s="315" t="s">
        <v>350</v>
      </c>
    </row>
    <row r="25449" spans="1:4" ht="14.5" customHeight="1" x14ac:dyDescent="0.35">
      <c r="A25449" s="1"/>
      <c r="B25449" s="317">
        <v>44487.6673611687</v>
      </c>
      <c r="C25449" s="316">
        <v>3.9408650913576517</v>
      </c>
      <c r="D25449" s="315" t="s">
        <v>82</v>
      </c>
    </row>
    <row r="25450" spans="1:4" ht="14.5" customHeight="1" x14ac:dyDescent="0.35">
      <c r="A25450" s="1"/>
      <c r="B25450" s="317">
        <v>44487.668055613147</v>
      </c>
      <c r="C25450" s="316">
        <v>4.5613472154040213</v>
      </c>
      <c r="D25450" s="315" t="s">
        <v>82</v>
      </c>
    </row>
    <row r="25451" spans="1:4" ht="14.5" customHeight="1" x14ac:dyDescent="0.35">
      <c r="A25451" s="1"/>
      <c r="B25451" s="317">
        <v>44487.668750057594</v>
      </c>
      <c r="C25451" s="316">
        <v>4.8979789988388802</v>
      </c>
      <c r="D25451" s="315" t="s">
        <v>82</v>
      </c>
    </row>
    <row r="25452" spans="1:4" ht="14.5" customHeight="1" x14ac:dyDescent="0.35">
      <c r="A25452" s="1"/>
      <c r="B25452" s="317">
        <v>44487.66944450204</v>
      </c>
      <c r="C25452" s="316">
        <v>5.0843150064961566</v>
      </c>
      <c r="D25452" s="315" t="s">
        <v>82</v>
      </c>
    </row>
    <row r="25453" spans="1:4" ht="14.5" customHeight="1" x14ac:dyDescent="0.35">
      <c r="A25453" s="1"/>
      <c r="B25453" s="317">
        <v>44487.670138946487</v>
      </c>
      <c r="C25453" s="316">
        <v>5.1165122193694215</v>
      </c>
      <c r="D25453" s="315" t="s">
        <v>82</v>
      </c>
    </row>
    <row r="25454" spans="1:4" ht="14.5" customHeight="1" x14ac:dyDescent="0.35">
      <c r="A25454" s="1"/>
      <c r="B25454" s="317">
        <v>44487.670833390934</v>
      </c>
      <c r="C25454" s="316">
        <v>4.5022890652270382</v>
      </c>
      <c r="D25454" s="315" t="s">
        <v>82</v>
      </c>
    </row>
    <row r="25455" spans="1:4" ht="14.5" customHeight="1" x14ac:dyDescent="0.35">
      <c r="A25455" s="1"/>
      <c r="B25455" s="317">
        <v>44487.67152783538</v>
      </c>
      <c r="C25455" s="316">
        <v>4.2603768184417277</v>
      </c>
      <c r="D25455" s="315" t="s">
        <v>82</v>
      </c>
    </row>
    <row r="25456" spans="1:4" ht="14.5" customHeight="1" x14ac:dyDescent="0.35">
      <c r="A25456" s="1"/>
      <c r="B25456" s="317">
        <v>44487.672222279827</v>
      </c>
      <c r="C25456" s="316">
        <v>4.055951939820079</v>
      </c>
      <c r="D25456" s="315" t="s">
        <v>82</v>
      </c>
    </row>
    <row r="25457" spans="1:4" ht="14.5" customHeight="1" x14ac:dyDescent="0.35">
      <c r="A25457" s="1"/>
      <c r="B25457" s="317">
        <v>44487.672916724274</v>
      </c>
      <c r="C25457" s="316">
        <v>3.8746726928506785</v>
      </c>
      <c r="D25457" s="315" t="s">
        <v>82</v>
      </c>
    </row>
    <row r="25458" spans="1:4" ht="14.5" customHeight="1" x14ac:dyDescent="0.35">
      <c r="A25458" s="1"/>
      <c r="B25458" s="317">
        <v>44487.673611168721</v>
      </c>
      <c r="C25458" s="316">
        <v>3.8297738192588442</v>
      </c>
      <c r="D25458" s="315" t="s">
        <v>82</v>
      </c>
    </row>
    <row r="25459" spans="1:4" ht="14.5" customHeight="1" x14ac:dyDescent="0.35">
      <c r="A25459" s="1"/>
      <c r="B25459" s="317">
        <v>44487.674305613167</v>
      </c>
      <c r="C25459" s="316">
        <v>3.6382253531996565</v>
      </c>
      <c r="D25459" s="315" t="s">
        <v>82</v>
      </c>
    </row>
    <row r="25460" spans="1:4" ht="14.5" customHeight="1" x14ac:dyDescent="0.35">
      <c r="A25460" s="1"/>
      <c r="B25460" s="317">
        <v>44487.675000057614</v>
      </c>
      <c r="C25460" s="316">
        <v>3.9406870938957583</v>
      </c>
      <c r="D25460" s="315" t="s">
        <v>82</v>
      </c>
    </row>
    <row r="25461" spans="1:4" ht="14.5" customHeight="1" x14ac:dyDescent="0.35">
      <c r="A25461" s="1"/>
      <c r="B25461" s="317">
        <v>44487.675694502061</v>
      </c>
      <c r="C25461" s="316">
        <v>4.3590138691855831</v>
      </c>
      <c r="D25461" s="315" t="s">
        <v>82</v>
      </c>
    </row>
    <row r="25462" spans="1:4" ht="14.5" customHeight="1" x14ac:dyDescent="0.35">
      <c r="A25462" s="1"/>
      <c r="B25462" s="317">
        <v>44487.676388946507</v>
      </c>
      <c r="C25462" s="316">
        <v>4.6236539572339099</v>
      </c>
      <c r="D25462" s="315" t="s">
        <v>82</v>
      </c>
    </row>
    <row r="25463" spans="1:4" ht="14.5" customHeight="1" x14ac:dyDescent="0.35">
      <c r="A25463" s="1"/>
      <c r="B25463" s="317">
        <v>44487.677083390954</v>
      </c>
      <c r="C25463" s="316">
        <v>4.603513606353105</v>
      </c>
      <c r="D25463" s="315" t="s">
        <v>82</v>
      </c>
    </row>
    <row r="25464" spans="1:4" ht="14.5" customHeight="1" x14ac:dyDescent="0.35">
      <c r="A25464" s="1"/>
      <c r="B25464" s="317">
        <v>44487.677777835401</v>
      </c>
      <c r="C25464" s="316">
        <v>4.5602963119471189</v>
      </c>
      <c r="D25464" s="315" t="s">
        <v>82</v>
      </c>
    </row>
    <row r="25465" spans="1:4" ht="14.5" customHeight="1" x14ac:dyDescent="0.35">
      <c r="A25465" s="1"/>
      <c r="B25465" s="317">
        <v>44487.678472279847</v>
      </c>
      <c r="C25465" s="316">
        <v>4.0465941522980451</v>
      </c>
      <c r="D25465" s="315" t="s">
        <v>82</v>
      </c>
    </row>
    <row r="25466" spans="1:4" ht="14.5" customHeight="1" x14ac:dyDescent="0.35">
      <c r="A25466" s="1"/>
      <c r="B25466" s="317">
        <v>44487.679166724294</v>
      </c>
      <c r="C25466" s="316">
        <v>3.8522655717451317</v>
      </c>
      <c r="D25466" s="315" t="s">
        <v>82</v>
      </c>
    </row>
    <row r="25467" spans="1:4" ht="14.5" customHeight="1" x14ac:dyDescent="0.35">
      <c r="A25467" s="1"/>
      <c r="B25467" s="317">
        <v>44487.679861168741</v>
      </c>
      <c r="C25467" s="316">
        <v>3.5397675438123768</v>
      </c>
      <c r="D25467" s="315" t="s">
        <v>82</v>
      </c>
    </row>
    <row r="25468" spans="1:4" ht="14.5" customHeight="1" x14ac:dyDescent="0.35">
      <c r="A25468" s="1"/>
      <c r="B25468" s="317">
        <v>44487.680555613188</v>
      </c>
      <c r="C25468" s="316">
        <v>3.4662630921328552</v>
      </c>
      <c r="D25468" s="315" t="s">
        <v>82</v>
      </c>
    </row>
    <row r="25469" spans="1:4" ht="14.5" customHeight="1" x14ac:dyDescent="0.35">
      <c r="A25469" s="1"/>
      <c r="B25469" s="317">
        <v>44487.681250057634</v>
      </c>
      <c r="C25469" s="316">
        <v>3.4286246472637383</v>
      </c>
      <c r="D25469" s="315" t="s">
        <v>82</v>
      </c>
    </row>
    <row r="25470" spans="1:4" ht="14.5" customHeight="1" x14ac:dyDescent="0.35">
      <c r="A25470" s="1"/>
      <c r="B25470" s="317">
        <v>44487.681944502081</v>
      </c>
      <c r="C25470" s="316">
        <v>3.52356452216427</v>
      </c>
      <c r="D25470" s="315" t="s">
        <v>82</v>
      </c>
    </row>
    <row r="25471" spans="1:4" ht="14.5" customHeight="1" x14ac:dyDescent="0.35">
      <c r="A25471" s="1"/>
      <c r="B25471" s="317">
        <v>44487.682638946528</v>
      </c>
      <c r="C25471" s="316">
        <v>4.590728706365371</v>
      </c>
      <c r="D25471" s="315" t="s">
        <v>82</v>
      </c>
    </row>
    <row r="25472" spans="1:4" ht="14.5" customHeight="1" x14ac:dyDescent="0.35">
      <c r="A25472" s="1"/>
      <c r="B25472" s="317">
        <v>44487.683333390974</v>
      </c>
      <c r="C25472" s="316">
        <v>7.0186297542473763</v>
      </c>
      <c r="D25472" s="315" t="s">
        <v>82</v>
      </c>
    </row>
    <row r="25473" spans="1:4" ht="14.5" customHeight="1" x14ac:dyDescent="0.35">
      <c r="A25473" s="1"/>
      <c r="B25473" s="317">
        <v>44487.684027835421</v>
      </c>
      <c r="C25473" s="316">
        <v>10.913373422430595</v>
      </c>
      <c r="D25473" s="315" t="s">
        <v>82</v>
      </c>
    </row>
    <row r="25474" spans="1:4" ht="14.5" customHeight="1" x14ac:dyDescent="0.35">
      <c r="A25474" s="1"/>
      <c r="B25474" s="317">
        <v>44487.684722279868</v>
      </c>
      <c r="C25474" s="316">
        <v>15.267589849637201</v>
      </c>
      <c r="D25474" s="315" t="s">
        <v>82</v>
      </c>
    </row>
    <row r="25475" spans="1:4" ht="14.5" customHeight="1" x14ac:dyDescent="0.35">
      <c r="A25475" s="1"/>
      <c r="B25475" s="317">
        <v>44487.685416724315</v>
      </c>
      <c r="C25475" s="316">
        <v>14.398746634761725</v>
      </c>
      <c r="D25475" s="315" t="s">
        <v>82</v>
      </c>
    </row>
    <row r="25476" spans="1:4" ht="14.5" customHeight="1" x14ac:dyDescent="0.35">
      <c r="A25476" s="1"/>
      <c r="B25476" s="317">
        <v>44487.686111168761</v>
      </c>
      <c r="C25476" s="316">
        <v>12.463775805819994</v>
      </c>
      <c r="D25476" s="315" t="s">
        <v>82</v>
      </c>
    </row>
    <row r="25477" spans="1:4" ht="14.5" customHeight="1" x14ac:dyDescent="0.35">
      <c r="A25477" s="1"/>
      <c r="B25477" s="317">
        <v>44487.686805613208</v>
      </c>
      <c r="C25477" s="316">
        <v>12.783884046463935</v>
      </c>
      <c r="D25477" s="315" t="s">
        <v>82</v>
      </c>
    </row>
    <row r="25478" spans="1:4" ht="14.5" customHeight="1" x14ac:dyDescent="0.35">
      <c r="A25478" s="1"/>
      <c r="B25478" s="317">
        <v>44487.687500057655</v>
      </c>
      <c r="C25478" s="316">
        <v>12.979586991632338</v>
      </c>
      <c r="D25478" s="315" t="s">
        <v>82</v>
      </c>
    </row>
    <row r="25479" spans="1:4" ht="14.5" customHeight="1" x14ac:dyDescent="0.35">
      <c r="A25479" s="1"/>
      <c r="B25479" s="317">
        <v>44487.688194502101</v>
      </c>
      <c r="C25479" s="316">
        <v>13.073409183741509</v>
      </c>
      <c r="D25479" s="315" t="s">
        <v>82</v>
      </c>
    </row>
    <row r="25480" spans="1:4" ht="14.5" customHeight="1" x14ac:dyDescent="0.35">
      <c r="A25480" s="1"/>
      <c r="B25480" s="317">
        <v>44487.688888946548</v>
      </c>
      <c r="C25480" s="316">
        <v>13.016245727014029</v>
      </c>
      <c r="D25480" s="315" t="s">
        <v>82</v>
      </c>
    </row>
    <row r="25481" spans="1:4" ht="14.5" customHeight="1" x14ac:dyDescent="0.35">
      <c r="A25481" s="1"/>
      <c r="B25481" s="317">
        <v>44487.689583390995</v>
      </c>
      <c r="C25481" s="316">
        <v>15.269483719174362</v>
      </c>
      <c r="D25481" s="315" t="s">
        <v>82</v>
      </c>
    </row>
    <row r="25482" spans="1:4" ht="14.5" customHeight="1" x14ac:dyDescent="0.35">
      <c r="A25482" s="1"/>
      <c r="B25482" s="317">
        <v>44487.690277835442</v>
      </c>
      <c r="C25482" s="316">
        <v>21.307833557187891</v>
      </c>
      <c r="D25482" s="315" t="s">
        <v>82</v>
      </c>
    </row>
    <row r="25483" spans="1:4" ht="14.5" customHeight="1" x14ac:dyDescent="0.35">
      <c r="A25483" s="1"/>
      <c r="B25483" s="317">
        <v>44487.690972279888</v>
      </c>
      <c r="C25483" s="316">
        <v>23.535085034238485</v>
      </c>
      <c r="D25483" s="315" t="s">
        <v>82</v>
      </c>
    </row>
    <row r="25484" spans="1:4" ht="14.5" customHeight="1" x14ac:dyDescent="0.35">
      <c r="A25484" s="1"/>
      <c r="B25484" s="317">
        <v>44487.691666724335</v>
      </c>
      <c r="C25484" s="316">
        <v>24.835730572302904</v>
      </c>
      <c r="D25484" s="315" t="s">
        <v>82</v>
      </c>
    </row>
    <row r="25485" spans="1:4" ht="14.5" customHeight="1" x14ac:dyDescent="0.35">
      <c r="A25485" s="1"/>
      <c r="B25485" s="317">
        <v>44487.692361168782</v>
      </c>
      <c r="C25485" s="316">
        <v>25.697756864429298</v>
      </c>
      <c r="D25485" s="315" t="s">
        <v>82</v>
      </c>
    </row>
    <row r="25486" spans="1:4" ht="14.5" customHeight="1" x14ac:dyDescent="0.35">
      <c r="A25486" s="1"/>
      <c r="B25486" s="317">
        <v>44487.693055613228</v>
      </c>
      <c r="C25486" s="316">
        <v>22.693944546262113</v>
      </c>
      <c r="D25486" s="315" t="s">
        <v>82</v>
      </c>
    </row>
    <row r="25487" spans="1:4" ht="14.5" customHeight="1" x14ac:dyDescent="0.35">
      <c r="A25487" s="1"/>
      <c r="B25487" s="317">
        <v>44487.693750057675</v>
      </c>
      <c r="C25487" s="316">
        <v>19.783395629325728</v>
      </c>
      <c r="D25487" s="315" t="s">
        <v>82</v>
      </c>
    </row>
    <row r="25488" spans="1:4" ht="14.5" customHeight="1" x14ac:dyDescent="0.35">
      <c r="A25488" s="1"/>
      <c r="B25488" s="317">
        <v>44487.694444502122</v>
      </c>
      <c r="C25488" s="316">
        <v>18.88894568582667</v>
      </c>
      <c r="D25488" s="315" t="s">
        <v>82</v>
      </c>
    </row>
    <row r="25489" spans="1:4" ht="14.5" customHeight="1" x14ac:dyDescent="0.35">
      <c r="A25489" s="1"/>
      <c r="B25489" s="317">
        <v>44487.695138946568</v>
      </c>
      <c r="C25489" s="316">
        <v>17.879256781478762</v>
      </c>
      <c r="D25489" s="315" t="s">
        <v>82</v>
      </c>
    </row>
    <row r="25490" spans="1:4" ht="14.5" customHeight="1" x14ac:dyDescent="0.35">
      <c r="A25490" s="1"/>
      <c r="B25490" s="317">
        <v>44487.695833391015</v>
      </c>
      <c r="C25490" s="316">
        <v>16.778186985341986</v>
      </c>
      <c r="D25490" s="315" t="s">
        <v>82</v>
      </c>
    </row>
    <row r="25491" spans="1:4" ht="14.5" customHeight="1" x14ac:dyDescent="0.35">
      <c r="A25491" s="1"/>
      <c r="B25491" s="317">
        <v>44487.696527835462</v>
      </c>
      <c r="C25491" s="316">
        <v>15.696747255675048</v>
      </c>
      <c r="D25491" s="315" t="s">
        <v>82</v>
      </c>
    </row>
    <row r="25492" spans="1:4" ht="14.5" customHeight="1" x14ac:dyDescent="0.35">
      <c r="A25492" s="1"/>
      <c r="B25492" s="317">
        <v>44487.697222279909</v>
      </c>
      <c r="C25492" s="316">
        <v>17.29102804606082</v>
      </c>
      <c r="D25492" s="315" t="s">
        <v>82</v>
      </c>
    </row>
    <row r="25493" spans="1:4" ht="14.5" customHeight="1" x14ac:dyDescent="0.35">
      <c r="A25493" s="1"/>
      <c r="B25493" s="317">
        <v>44487.697916724355</v>
      </c>
      <c r="C25493" s="316">
        <v>18.681418639799812</v>
      </c>
      <c r="D25493" s="315" t="s">
        <v>82</v>
      </c>
    </row>
    <row r="25494" spans="1:4" ht="14.5" customHeight="1" x14ac:dyDescent="0.35">
      <c r="A25494" s="1"/>
      <c r="B25494" s="317">
        <v>44487.698611168802</v>
      </c>
      <c r="C25494" s="316">
        <v>19.090902965891292</v>
      </c>
      <c r="D25494" s="315" t="s">
        <v>82</v>
      </c>
    </row>
    <row r="25495" spans="1:4" ht="14.5" customHeight="1" x14ac:dyDescent="0.35">
      <c r="A25495" s="1"/>
      <c r="B25495" s="317">
        <v>44487.699305613249</v>
      </c>
      <c r="C25495" s="316">
        <v>19.202843830620502</v>
      </c>
      <c r="D25495" s="315" t="s">
        <v>82</v>
      </c>
    </row>
    <row r="25496" spans="1:4" ht="14.5" customHeight="1" x14ac:dyDescent="0.35">
      <c r="A25496" s="1"/>
      <c r="B25496" s="317">
        <v>44487.700000057695</v>
      </c>
      <c r="C25496" s="316">
        <v>17.698857265349943</v>
      </c>
      <c r="D25496" s="315" t="s">
        <v>82</v>
      </c>
    </row>
    <row r="25497" spans="1:4" ht="14.5" customHeight="1" x14ac:dyDescent="0.35">
      <c r="A25497" s="1"/>
      <c r="B25497" s="317">
        <v>44487.700694502142</v>
      </c>
      <c r="C25497" s="316">
        <v>14.902647340729406</v>
      </c>
      <c r="D25497" s="315" t="s">
        <v>82</v>
      </c>
    </row>
    <row r="25498" spans="1:4" ht="14.5" customHeight="1" x14ac:dyDescent="0.35">
      <c r="A25498" s="1"/>
      <c r="B25498" s="317">
        <v>44487.701388946589</v>
      </c>
      <c r="C25498" s="316">
        <v>14.097612617882017</v>
      </c>
      <c r="D25498" s="315" t="s">
        <v>82</v>
      </c>
    </row>
    <row r="25499" spans="1:4" ht="14.5" customHeight="1" x14ac:dyDescent="0.35">
      <c r="A25499" s="1"/>
      <c r="B25499" s="317">
        <v>44487.702083391036</v>
      </c>
      <c r="C25499" s="316">
        <v>13.24324359197805</v>
      </c>
      <c r="D25499" s="315" t="s">
        <v>82</v>
      </c>
    </row>
    <row r="25500" spans="1:4" ht="14.5" customHeight="1" x14ac:dyDescent="0.35">
      <c r="A25500" s="1"/>
      <c r="B25500" s="317">
        <v>44487.702777835482</v>
      </c>
      <c r="C25500" s="316">
        <v>12.486182461524246</v>
      </c>
      <c r="D25500" s="315" t="s">
        <v>82</v>
      </c>
    </row>
    <row r="25501" spans="1:4" ht="14.5" customHeight="1" x14ac:dyDescent="0.35">
      <c r="A25501" s="1"/>
      <c r="B25501" s="317">
        <v>44487.703472279929</v>
      </c>
      <c r="C25501" s="316">
        <v>11.719964142736718</v>
      </c>
      <c r="D25501" s="315" t="s">
        <v>82</v>
      </c>
    </row>
    <row r="25502" spans="1:4" ht="14.5" customHeight="1" x14ac:dyDescent="0.35">
      <c r="A25502" s="1"/>
      <c r="B25502" s="317">
        <v>44487.704166724376</v>
      </c>
      <c r="C25502" s="316">
        <v>11.49504561487338</v>
      </c>
      <c r="D25502" s="315" t="s">
        <v>82</v>
      </c>
    </row>
    <row r="25503" spans="1:4" ht="14.5" customHeight="1" x14ac:dyDescent="0.35">
      <c r="A25503" s="1"/>
      <c r="B25503" s="317">
        <v>44487.704861168822</v>
      </c>
      <c r="C25503" s="316">
        <v>14.362016518115221</v>
      </c>
      <c r="D25503" s="315" t="s">
        <v>82</v>
      </c>
    </row>
    <row r="25504" spans="1:4" ht="14.5" customHeight="1" x14ac:dyDescent="0.35">
      <c r="A25504" s="1"/>
      <c r="B25504" s="317">
        <v>44487.705555613269</v>
      </c>
      <c r="C25504" s="316">
        <v>17.928159656798623</v>
      </c>
      <c r="D25504" s="315" t="s">
        <v>82</v>
      </c>
    </row>
    <row r="25505" spans="1:4" ht="14.5" customHeight="1" x14ac:dyDescent="0.35">
      <c r="A25505" s="1"/>
      <c r="B25505" s="317">
        <v>44487.706250057716</v>
      </c>
      <c r="C25505" s="316">
        <v>19.431457084286862</v>
      </c>
      <c r="D25505" s="315" t="s">
        <v>82</v>
      </c>
    </row>
    <row r="25506" spans="1:4" ht="14.5" customHeight="1" x14ac:dyDescent="0.35">
      <c r="A25506" s="1"/>
      <c r="B25506" s="317">
        <v>44487.706944502163</v>
      </c>
      <c r="C25506" s="316">
        <v>20.768337550092351</v>
      </c>
      <c r="D25506" s="315" t="s">
        <v>82</v>
      </c>
    </row>
    <row r="25507" spans="1:4" ht="14.5" customHeight="1" x14ac:dyDescent="0.35">
      <c r="A25507" s="1"/>
      <c r="B25507" s="317">
        <v>44487.707638946609</v>
      </c>
      <c r="C25507" s="316">
        <v>19.8470387821435</v>
      </c>
      <c r="D25507" s="315" t="s">
        <v>82</v>
      </c>
    </row>
    <row r="25508" spans="1:4" ht="14.5" customHeight="1" x14ac:dyDescent="0.35">
      <c r="A25508" s="1"/>
      <c r="B25508" s="317">
        <v>44487.708333391056</v>
      </c>
      <c r="C25508" s="316">
        <v>16.476319776702926</v>
      </c>
      <c r="D25508" s="315" t="s">
        <v>82</v>
      </c>
    </row>
    <row r="25509" spans="1:4" ht="14.5" customHeight="1" x14ac:dyDescent="0.35">
      <c r="A25509" s="1"/>
      <c r="B25509" s="317">
        <v>44487.709027835503</v>
      </c>
      <c r="C25509" s="316">
        <v>15.439038435472563</v>
      </c>
      <c r="D25509" s="315" t="s">
        <v>82</v>
      </c>
    </row>
    <row r="25510" spans="1:4" ht="14.5" customHeight="1" x14ac:dyDescent="0.35">
      <c r="A25510" s="1"/>
      <c r="B25510" s="317">
        <v>44487.709722279949</v>
      </c>
      <c r="C25510" s="316">
        <v>14.677612156710529</v>
      </c>
      <c r="D25510" s="315" t="s">
        <v>82</v>
      </c>
    </row>
    <row r="25511" spans="1:4" ht="14.5" customHeight="1" x14ac:dyDescent="0.35">
      <c r="A25511" s="1"/>
      <c r="B25511" s="317">
        <v>44487.710416724396</v>
      </c>
      <c r="C25511" s="316">
        <v>13.713835178397614</v>
      </c>
      <c r="D25511" s="315" t="s">
        <v>82</v>
      </c>
    </row>
    <row r="25512" spans="1:4" ht="14.5" customHeight="1" x14ac:dyDescent="0.35">
      <c r="A25512" s="1"/>
      <c r="B25512" s="317">
        <v>44487.711111168843</v>
      </c>
      <c r="C25512" s="316">
        <v>12.983258066491301</v>
      </c>
      <c r="D25512" s="315" t="s">
        <v>82</v>
      </c>
    </row>
    <row r="25513" spans="1:4" ht="14.5" customHeight="1" x14ac:dyDescent="0.35">
      <c r="A25513" s="1"/>
      <c r="B25513" s="317">
        <v>44487.711805613289</v>
      </c>
      <c r="C25513" s="316">
        <v>13.241620853626227</v>
      </c>
      <c r="D25513" s="315" t="s">
        <v>82</v>
      </c>
    </row>
    <row r="25514" spans="1:4" ht="14.5" customHeight="1" x14ac:dyDescent="0.35">
      <c r="A25514" s="1"/>
      <c r="B25514" s="317">
        <v>44487.712500057736</v>
      </c>
      <c r="C25514" s="316">
        <v>16.262062550225529</v>
      </c>
      <c r="D25514" s="315" t="s">
        <v>82</v>
      </c>
    </row>
    <row r="25515" spans="1:4" ht="14.5" customHeight="1" x14ac:dyDescent="0.35">
      <c r="A25515" s="1"/>
      <c r="B25515" s="317">
        <v>44487.713194502183</v>
      </c>
      <c r="C25515" s="316">
        <v>17.460153891961092</v>
      </c>
      <c r="D25515" s="315" t="s">
        <v>82</v>
      </c>
    </row>
    <row r="25516" spans="1:4" ht="14.5" customHeight="1" x14ac:dyDescent="0.35">
      <c r="A25516" s="1"/>
      <c r="B25516" s="317">
        <v>44487.71388894663</v>
      </c>
      <c r="C25516" s="316">
        <v>18.080562655346391</v>
      </c>
      <c r="D25516" s="315" t="s">
        <v>82</v>
      </c>
    </row>
    <row r="25517" spans="1:4" ht="14.5" customHeight="1" x14ac:dyDescent="0.35">
      <c r="A25517" s="1"/>
      <c r="B25517" s="317">
        <v>44487.714583391076</v>
      </c>
      <c r="C25517" s="316">
        <v>18.287595422228332</v>
      </c>
      <c r="D25517" s="315" t="s">
        <v>82</v>
      </c>
    </row>
    <row r="25518" spans="1:4" ht="14.5" customHeight="1" x14ac:dyDescent="0.35">
      <c r="A25518" s="1"/>
      <c r="B25518" s="317">
        <v>44487.715277835523</v>
      </c>
      <c r="C25518" s="316">
        <v>15.85970543267346</v>
      </c>
      <c r="D25518" s="315" t="s">
        <v>82</v>
      </c>
    </row>
    <row r="25519" spans="1:4" ht="14.5" customHeight="1" x14ac:dyDescent="0.35">
      <c r="A25519" s="1"/>
      <c r="B25519" s="317">
        <v>44487.71597227997</v>
      </c>
      <c r="C25519" s="316">
        <v>14.053403156712497</v>
      </c>
      <c r="D25519" s="315" t="s">
        <v>82</v>
      </c>
    </row>
    <row r="25520" spans="1:4" ht="14.5" customHeight="1" x14ac:dyDescent="0.35">
      <c r="A25520" s="1"/>
      <c r="B25520" s="317">
        <v>44487.716666724416</v>
      </c>
      <c r="C25520" s="316">
        <v>13.272930491704512</v>
      </c>
      <c r="D25520" s="315" t="s">
        <v>82</v>
      </c>
    </row>
    <row r="25521" spans="1:4" ht="14.5" customHeight="1" x14ac:dyDescent="0.35">
      <c r="A25521" s="1"/>
      <c r="B25521" s="317">
        <v>44487.717361168863</v>
      </c>
      <c r="C25521" s="316">
        <v>12.38406399555679</v>
      </c>
      <c r="D25521" s="315" t="s">
        <v>82</v>
      </c>
    </row>
    <row r="25522" spans="1:4" ht="14.5" customHeight="1" x14ac:dyDescent="0.35">
      <c r="A25522" s="1"/>
      <c r="B25522" s="317">
        <v>44487.71805561331</v>
      </c>
      <c r="C25522" s="316">
        <v>11.673273752800743</v>
      </c>
      <c r="D25522" s="315" t="s">
        <v>82</v>
      </c>
    </row>
    <row r="25523" spans="1:4" ht="14.5" customHeight="1" x14ac:dyDescent="0.35">
      <c r="A25523" s="1"/>
      <c r="B25523" s="317">
        <v>44487.718750057757</v>
      </c>
      <c r="C25523" s="316">
        <v>11.036026475163574</v>
      </c>
      <c r="D25523" s="315" t="s">
        <v>82</v>
      </c>
    </row>
    <row r="25524" spans="1:4" ht="14.5" customHeight="1" x14ac:dyDescent="0.35">
      <c r="A25524" s="1"/>
      <c r="B25524" s="317">
        <v>44487.719444502203</v>
      </c>
      <c r="C25524" s="316">
        <v>11.755405767078384</v>
      </c>
      <c r="D25524" s="315" t="s">
        <v>82</v>
      </c>
    </row>
    <row r="25525" spans="1:4" ht="14.5" customHeight="1" x14ac:dyDescent="0.35">
      <c r="A25525" s="1"/>
      <c r="B25525" s="317">
        <v>44487.72013894665</v>
      </c>
      <c r="C25525" s="316">
        <v>13.747796809861757</v>
      </c>
      <c r="D25525" s="315" t="s">
        <v>82</v>
      </c>
    </row>
    <row r="25526" spans="1:4" ht="14.5" customHeight="1" x14ac:dyDescent="0.35">
      <c r="A25526" s="1"/>
      <c r="B25526" s="317">
        <v>44487.720833391097</v>
      </c>
      <c r="C25526" s="316">
        <v>14.223285815125564</v>
      </c>
      <c r="D25526" s="315" t="s">
        <v>82</v>
      </c>
    </row>
    <row r="25527" spans="1:4" ht="14.5" customHeight="1" x14ac:dyDescent="0.35">
      <c r="A25527" s="1"/>
      <c r="B25527" s="317">
        <v>44487.721527835543</v>
      </c>
      <c r="C25527" s="316">
        <v>14.647402116859546</v>
      </c>
      <c r="D25527" s="315" t="s">
        <v>82</v>
      </c>
    </row>
    <row r="25528" spans="1:4" ht="14.5" customHeight="1" x14ac:dyDescent="0.35">
      <c r="A25528" s="1"/>
      <c r="B25528" s="317">
        <v>44487.72222227999</v>
      </c>
      <c r="C25528" s="316">
        <v>14.558870356380794</v>
      </c>
      <c r="D25528" s="315" t="s">
        <v>82</v>
      </c>
    </row>
    <row r="25529" spans="1:4" ht="14.5" customHeight="1" x14ac:dyDescent="0.35">
      <c r="A25529" s="1"/>
      <c r="B25529" s="317">
        <v>44487.722916724437</v>
      </c>
      <c r="C25529" s="316">
        <v>12.373197856198143</v>
      </c>
      <c r="D25529" s="315" t="s">
        <v>82</v>
      </c>
    </row>
    <row r="25530" spans="1:4" ht="14.5" customHeight="1" x14ac:dyDescent="0.35">
      <c r="A25530" s="1"/>
      <c r="B25530" s="317">
        <v>44487.723611168884</v>
      </c>
      <c r="C25530" s="316">
        <v>11.195783894594449</v>
      </c>
      <c r="D25530" s="315" t="s">
        <v>82</v>
      </c>
    </row>
    <row r="25531" spans="1:4" ht="14.5" customHeight="1" x14ac:dyDescent="0.35">
      <c r="A25531" s="1"/>
      <c r="B25531" s="317">
        <v>44487.72430561333</v>
      </c>
      <c r="C25531" s="316">
        <v>10.619918118284113</v>
      </c>
      <c r="D25531" s="315" t="s">
        <v>82</v>
      </c>
    </row>
    <row r="25532" spans="1:4" ht="14.5" customHeight="1" x14ac:dyDescent="0.35">
      <c r="A25532" s="1"/>
      <c r="B25532" s="317">
        <v>44487.725000057777</v>
      </c>
      <c r="C25532" s="316">
        <v>9.9820285411704397</v>
      </c>
      <c r="D25532" s="315" t="s">
        <v>82</v>
      </c>
    </row>
    <row r="25533" spans="1:4" ht="14.5" customHeight="1" x14ac:dyDescent="0.35">
      <c r="A25533" s="1"/>
      <c r="B25533" s="317">
        <v>44487.725694502224</v>
      </c>
      <c r="C25533" s="316">
        <v>9.3991278105893183</v>
      </c>
      <c r="D25533" s="315" t="s">
        <v>82</v>
      </c>
    </row>
    <row r="25534" spans="1:4" ht="14.5" customHeight="1" x14ac:dyDescent="0.35">
      <c r="A25534" s="1"/>
      <c r="B25534" s="317">
        <v>44487.72638894667</v>
      </c>
      <c r="C25534" s="316">
        <v>8.918405227423742</v>
      </c>
      <c r="D25534" s="315" t="s">
        <v>82</v>
      </c>
    </row>
    <row r="25535" spans="1:4" ht="14.5" customHeight="1" x14ac:dyDescent="0.35">
      <c r="A25535" s="1"/>
      <c r="B25535" s="317">
        <v>44487.727083391117</v>
      </c>
      <c r="C25535" s="316">
        <v>9.8752516641009915</v>
      </c>
      <c r="D25535" s="315" t="s">
        <v>82</v>
      </c>
    </row>
    <row r="25536" spans="1:4" ht="14.5" customHeight="1" x14ac:dyDescent="0.35">
      <c r="A25536" s="1"/>
      <c r="B25536" s="317">
        <v>44487.727777835564</v>
      </c>
      <c r="C25536" s="316">
        <v>11.101422143976379</v>
      </c>
      <c r="D25536" s="315" t="s">
        <v>82</v>
      </c>
    </row>
    <row r="25537" spans="1:4" ht="14.5" customHeight="1" x14ac:dyDescent="0.35">
      <c r="A25537" s="1"/>
      <c r="B25537" s="317">
        <v>44487.72847228001</v>
      </c>
      <c r="C25537" s="316">
        <v>11.391230716909922</v>
      </c>
      <c r="D25537" s="315" t="s">
        <v>82</v>
      </c>
    </row>
    <row r="25538" spans="1:4" ht="14.5" customHeight="1" x14ac:dyDescent="0.35">
      <c r="A25538" s="1"/>
      <c r="B25538" s="317">
        <v>44487.729166724457</v>
      </c>
      <c r="C25538" s="316">
        <v>11.635317651508377</v>
      </c>
      <c r="D25538" s="315" t="s">
        <v>82</v>
      </c>
    </row>
    <row r="25539" spans="1:4" ht="14.5" customHeight="1" x14ac:dyDescent="0.35">
      <c r="A25539" s="1"/>
      <c r="B25539" s="317">
        <v>44487.729861168904</v>
      </c>
      <c r="C25539" s="316">
        <v>11.297509589447145</v>
      </c>
      <c r="D25539" s="315" t="s">
        <v>82</v>
      </c>
    </row>
    <row r="25540" spans="1:4" ht="14.5" customHeight="1" x14ac:dyDescent="0.35">
      <c r="A25540" s="1"/>
      <c r="B25540" s="317">
        <v>44487.730555613351</v>
      </c>
      <c r="C25540" s="316">
        <v>9.4792378854045332</v>
      </c>
      <c r="D25540" s="315" t="s">
        <v>82</v>
      </c>
    </row>
    <row r="25541" spans="1:4" ht="14.5" customHeight="1" x14ac:dyDescent="0.35">
      <c r="A25541" s="1"/>
      <c r="B25541" s="317">
        <v>44487.731250057797</v>
      </c>
      <c r="C25541" s="316">
        <v>8.8135108172495773</v>
      </c>
      <c r="D25541" s="315" t="s">
        <v>82</v>
      </c>
    </row>
    <row r="25542" spans="1:4" ht="14.5" customHeight="1" x14ac:dyDescent="0.35">
      <c r="A25542" s="1"/>
      <c r="B25542" s="317">
        <v>44487.731944502244</v>
      </c>
      <c r="C25542" s="316">
        <v>8.4017990319754361</v>
      </c>
      <c r="D25542" s="315" t="s">
        <v>82</v>
      </c>
    </row>
    <row r="25543" spans="1:4" ht="14.5" customHeight="1" x14ac:dyDescent="0.35">
      <c r="A25543" s="1"/>
      <c r="B25543" s="317">
        <v>44487.732638946691</v>
      </c>
      <c r="C25543" s="316">
        <v>7.9514256607650164</v>
      </c>
      <c r="D25543" s="315" t="s">
        <v>82</v>
      </c>
    </row>
    <row r="25544" spans="1:4" ht="14.5" customHeight="1" x14ac:dyDescent="0.35">
      <c r="A25544" s="1"/>
      <c r="B25544" s="317">
        <v>44487.733333391137</v>
      </c>
      <c r="C25544" s="316">
        <v>7.5934018071738443</v>
      </c>
      <c r="D25544" s="315" t="s">
        <v>82</v>
      </c>
    </row>
    <row r="25545" spans="1:4" ht="14.5" customHeight="1" x14ac:dyDescent="0.35">
      <c r="A25545" s="1"/>
      <c r="B25545" s="317">
        <v>44487.734027835584</v>
      </c>
      <c r="C25545" s="316">
        <v>7.5752359499735276</v>
      </c>
      <c r="D25545" s="315" t="s">
        <v>82</v>
      </c>
    </row>
    <row r="25546" spans="1:4" ht="14.5" customHeight="1" x14ac:dyDescent="0.35">
      <c r="A25546" s="1"/>
      <c r="B25546" s="317">
        <v>44487.734722280031</v>
      </c>
      <c r="C25546" s="316">
        <v>9.7637913860419463</v>
      </c>
      <c r="D25546" s="315" t="s">
        <v>82</v>
      </c>
    </row>
    <row r="25547" spans="1:4" ht="14.5" customHeight="1" x14ac:dyDescent="0.35">
      <c r="A25547" s="1"/>
      <c r="B25547" s="317">
        <v>44487.735416724478</v>
      </c>
      <c r="C25547" s="316">
        <v>11.102426549353307</v>
      </c>
      <c r="D25547" s="315" t="s">
        <v>82</v>
      </c>
    </row>
    <row r="25548" spans="1:4" ht="14.5" customHeight="1" x14ac:dyDescent="0.35">
      <c r="A25548" s="1"/>
      <c r="B25548" s="317">
        <v>44487.736111168924</v>
      </c>
      <c r="C25548" s="316">
        <v>11.886527406401244</v>
      </c>
      <c r="D25548" s="315" t="s">
        <v>82</v>
      </c>
    </row>
    <row r="25549" spans="1:4" ht="14.5" customHeight="1" x14ac:dyDescent="0.35">
      <c r="A25549" s="1"/>
      <c r="B25549" s="317">
        <v>44487.736805613371</v>
      </c>
      <c r="C25549" s="316">
        <v>13.259754776683986</v>
      </c>
      <c r="D25549" s="315" t="s">
        <v>82</v>
      </c>
    </row>
    <row r="25550" spans="1:4" ht="14.5" customHeight="1" x14ac:dyDescent="0.35">
      <c r="A25550" s="1"/>
      <c r="B25550" s="317">
        <v>44487.737500057818</v>
      </c>
      <c r="C25550" s="316">
        <v>11.962061086925678</v>
      </c>
      <c r="D25550" s="315" t="s">
        <v>82</v>
      </c>
    </row>
    <row r="25551" spans="1:4" ht="14.5" customHeight="1" x14ac:dyDescent="0.35">
      <c r="A25551" s="1"/>
      <c r="B25551" s="317">
        <v>44487.738194502264</v>
      </c>
      <c r="C25551" s="316">
        <v>12.154085367925775</v>
      </c>
      <c r="D25551" s="315" t="s">
        <v>82</v>
      </c>
    </row>
    <row r="25552" spans="1:4" ht="14.5" customHeight="1" x14ac:dyDescent="0.35">
      <c r="A25552" s="1"/>
      <c r="B25552" s="317">
        <v>44487.738888946711</v>
      </c>
      <c r="C25552" s="316">
        <v>19.527616384351859</v>
      </c>
      <c r="D25552" s="315" t="s">
        <v>82</v>
      </c>
    </row>
    <row r="25553" spans="1:4" ht="14.5" customHeight="1" x14ac:dyDescent="0.35">
      <c r="A25553" s="1"/>
      <c r="B25553" s="317">
        <v>44487.739583391158</v>
      </c>
      <c r="C25553" s="316">
        <v>42.054970145943422</v>
      </c>
      <c r="D25553" s="315" t="s">
        <v>82</v>
      </c>
    </row>
    <row r="25554" spans="1:4" ht="14.5" customHeight="1" x14ac:dyDescent="0.35">
      <c r="A25554" s="1"/>
      <c r="B25554" s="317">
        <v>44487.740277835605</v>
      </c>
      <c r="C25554" s="316">
        <v>91.201591067722376</v>
      </c>
      <c r="D25554" s="315" t="s">
        <v>82</v>
      </c>
    </row>
    <row r="25555" spans="1:4" ht="14.5" customHeight="1" x14ac:dyDescent="0.35">
      <c r="A25555" s="1"/>
      <c r="B25555" s="317">
        <v>44487.740972280051</v>
      </c>
      <c r="C25555" s="316">
        <v>184.32653849975517</v>
      </c>
      <c r="D25555" s="315" t="s">
        <v>82</v>
      </c>
    </row>
    <row r="25556" spans="1:4" ht="14.5" customHeight="1" x14ac:dyDescent="0.35">
      <c r="A25556" s="1"/>
      <c r="B25556" s="317">
        <v>44487.741666724498</v>
      </c>
      <c r="C25556" s="316">
        <v>342.03583476739004</v>
      </c>
      <c r="D25556" s="315" t="s">
        <v>82</v>
      </c>
    </row>
    <row r="25557" spans="1:4" ht="14.5" customHeight="1" x14ac:dyDescent="0.35">
      <c r="A25557" s="1"/>
      <c r="B25557" s="317">
        <v>44487.742361168945</v>
      </c>
      <c r="C25557" s="316">
        <v>561.3825956037889</v>
      </c>
      <c r="D25557" s="315" t="s">
        <v>82</v>
      </c>
    </row>
    <row r="25558" spans="1:4" ht="14.5" customHeight="1" x14ac:dyDescent="0.35">
      <c r="A25558" s="1"/>
      <c r="B25558" s="317">
        <v>44487.743055613391</v>
      </c>
      <c r="C25558" s="316">
        <v>954.27364145231741</v>
      </c>
      <c r="D25558" s="315" t="s">
        <v>82</v>
      </c>
    </row>
    <row r="25559" spans="1:4" ht="14.5" customHeight="1" x14ac:dyDescent="0.35">
      <c r="A25559" s="1"/>
      <c r="B25559" s="317">
        <v>44487.743750057838</v>
      </c>
      <c r="C25559" s="316">
        <v>1646.4696401774884</v>
      </c>
      <c r="D25559" s="315" t="s">
        <v>82</v>
      </c>
    </row>
    <row r="25560" spans="1:4" ht="14.5" customHeight="1" x14ac:dyDescent="0.35">
      <c r="A25560" s="1"/>
      <c r="B25560" s="317">
        <v>44487.744444502285</v>
      </c>
      <c r="C25560" s="316">
        <v>2246.5041502679387</v>
      </c>
      <c r="D25560" s="315" t="s">
        <v>82</v>
      </c>
    </row>
    <row r="25561" spans="1:4" ht="14.5" customHeight="1" x14ac:dyDescent="0.35">
      <c r="A25561" s="1"/>
      <c r="B25561" s="317">
        <v>44487.745138946731</v>
      </c>
      <c r="C25561" s="316">
        <v>2625.9628881126641</v>
      </c>
      <c r="D25561" s="315" t="s">
        <v>82</v>
      </c>
    </row>
    <row r="25562" spans="1:4" ht="14.5" customHeight="1" x14ac:dyDescent="0.35">
      <c r="A25562" s="1"/>
      <c r="B25562" s="317">
        <v>44487.745833391178</v>
      </c>
      <c r="C25562" s="316">
        <v>2817.0829456180336</v>
      </c>
      <c r="D25562" s="315" t="s">
        <v>82</v>
      </c>
    </row>
    <row r="25563" spans="1:4" ht="14.5" customHeight="1" x14ac:dyDescent="0.35">
      <c r="A25563" s="1"/>
      <c r="B25563" s="317">
        <v>44487.746527835625</v>
      </c>
      <c r="C25563" s="316">
        <v>3148.9151295483111</v>
      </c>
      <c r="D25563" s="315" t="s">
        <v>82</v>
      </c>
    </row>
    <row r="25564" spans="1:4" ht="14.5" customHeight="1" x14ac:dyDescent="0.35">
      <c r="A25564" s="1"/>
      <c r="B25564" s="317">
        <v>44487.747222280072</v>
      </c>
      <c r="C25564" s="316">
        <v>3446.6019986659289</v>
      </c>
      <c r="D25564" s="315" t="s">
        <v>82</v>
      </c>
    </row>
    <row r="25565" spans="1:4" ht="14.5" customHeight="1" x14ac:dyDescent="0.35">
      <c r="A25565" s="1"/>
      <c r="B25565" s="317">
        <v>44487.747916724518</v>
      </c>
      <c r="C25565" s="316">
        <v>3754.5895139202476</v>
      </c>
      <c r="D25565" s="315" t="s">
        <v>82</v>
      </c>
    </row>
    <row r="25566" spans="1:4" ht="14.5" customHeight="1" x14ac:dyDescent="0.35">
      <c r="A25566" s="1"/>
      <c r="B25566" s="317">
        <v>44487.748611168965</v>
      </c>
      <c r="C25566" s="316">
        <v>3947.2818542490404</v>
      </c>
      <c r="D25566" s="315" t="s">
        <v>82</v>
      </c>
    </row>
    <row r="25567" spans="1:4" ht="14.5" customHeight="1" x14ac:dyDescent="0.35">
      <c r="A25567" s="1"/>
      <c r="B25567" s="317">
        <v>44487.749305613412</v>
      </c>
      <c r="C25567" s="316">
        <v>4111.6283079033101</v>
      </c>
      <c r="D25567" s="315" t="s">
        <v>82</v>
      </c>
    </row>
    <row r="25568" spans="1:4" ht="14.5" customHeight="1" x14ac:dyDescent="0.35">
      <c r="A25568" s="1"/>
      <c r="B25568" s="317">
        <v>44487.750000057858</v>
      </c>
      <c r="C25568" s="316">
        <v>4358.7195870548485</v>
      </c>
      <c r="D25568" s="315" t="s">
        <v>82</v>
      </c>
    </row>
    <row r="25569" spans="1:4" ht="14.5" customHeight="1" x14ac:dyDescent="0.35">
      <c r="A25569" s="1"/>
      <c r="B25569" s="317">
        <v>44487.750694502305</v>
      </c>
      <c r="C25569" s="316">
        <v>4564.614944314957</v>
      </c>
      <c r="D25569" s="315" t="s">
        <v>82</v>
      </c>
    </row>
    <row r="25570" spans="1:4" ht="14.5" customHeight="1" x14ac:dyDescent="0.35">
      <c r="A25570" s="1"/>
      <c r="B25570" s="317">
        <v>44487.751388946752</v>
      </c>
      <c r="C25570" s="316">
        <v>4657.5423602163792</v>
      </c>
      <c r="D25570" s="315" t="s">
        <v>82</v>
      </c>
    </row>
    <row r="25571" spans="1:4" ht="14.5" customHeight="1" x14ac:dyDescent="0.35">
      <c r="A25571" s="1"/>
      <c r="B25571" s="317">
        <v>44487.752083391199</v>
      </c>
      <c r="C25571" s="316">
        <v>4656.8386300017437</v>
      </c>
      <c r="D25571" s="315" t="s">
        <v>82</v>
      </c>
    </row>
    <row r="25572" spans="1:4" ht="14.5" customHeight="1" x14ac:dyDescent="0.35">
      <c r="A25572" s="1"/>
      <c r="B25572" s="317">
        <v>44487.752777835645</v>
      </c>
      <c r="C25572" s="316">
        <v>4664.9197800616421</v>
      </c>
      <c r="D25572" s="315" t="s">
        <v>82</v>
      </c>
    </row>
    <row r="25573" spans="1:4" ht="14.5" customHeight="1" x14ac:dyDescent="0.35">
      <c r="A25573" s="1"/>
      <c r="B25573" s="317">
        <v>44487.753472280092</v>
      </c>
      <c r="C25573" s="316">
        <v>4717.8170842498539</v>
      </c>
      <c r="D25573" s="315" t="s">
        <v>82</v>
      </c>
    </row>
    <row r="25574" spans="1:4" ht="14.5" customHeight="1" x14ac:dyDescent="0.35">
      <c r="A25574" s="1"/>
      <c r="B25574" s="317">
        <v>44487.754166724539</v>
      </c>
      <c r="C25574" s="316">
        <v>4758.7617092877626</v>
      </c>
      <c r="D25574" s="315" t="s">
        <v>82</v>
      </c>
    </row>
    <row r="25575" spans="1:4" ht="14.5" customHeight="1" x14ac:dyDescent="0.35">
      <c r="A25575" s="1"/>
      <c r="B25575" s="317">
        <v>44487.754861168985</v>
      </c>
      <c r="C25575" s="316">
        <v>4744.6552969564991</v>
      </c>
      <c r="D25575" s="315" t="s">
        <v>82</v>
      </c>
    </row>
    <row r="25576" spans="1:4" ht="14.5" customHeight="1" x14ac:dyDescent="0.35">
      <c r="A25576" s="1"/>
      <c r="B25576" s="317">
        <v>44487.755555613432</v>
      </c>
      <c r="C25576" s="316">
        <v>4701.081297814846</v>
      </c>
      <c r="D25576" s="315" t="s">
        <v>82</v>
      </c>
    </row>
    <row r="25577" spans="1:4" ht="14.5" customHeight="1" x14ac:dyDescent="0.35">
      <c r="A25577" s="1"/>
      <c r="B25577" s="317">
        <v>44487.756250057879</v>
      </c>
      <c r="C25577" s="316">
        <v>4671.3999225835005</v>
      </c>
      <c r="D25577" s="315" t="s">
        <v>82</v>
      </c>
    </row>
    <row r="25578" spans="1:4" ht="14.5" customHeight="1" x14ac:dyDescent="0.35">
      <c r="A25578" s="1"/>
      <c r="B25578" s="317">
        <v>44487.756944502325</v>
      </c>
      <c r="C25578" s="316">
        <v>4657.4914768358076</v>
      </c>
      <c r="D25578" s="315" t="s">
        <v>82</v>
      </c>
    </row>
    <row r="25579" spans="1:4" ht="14.5" customHeight="1" x14ac:dyDescent="0.35">
      <c r="A25579" s="1"/>
      <c r="B25579" s="317">
        <v>44487.757638946772</v>
      </c>
      <c r="C25579" s="316">
        <v>4648.6400973786913</v>
      </c>
      <c r="D25579" s="315" t="s">
        <v>82</v>
      </c>
    </row>
    <row r="25580" spans="1:4" ht="14.5" customHeight="1" x14ac:dyDescent="0.35">
      <c r="A25580" s="1"/>
      <c r="B25580" s="317">
        <v>44487.758333391219</v>
      </c>
      <c r="C25580" s="316">
        <v>4631.9487565547224</v>
      </c>
      <c r="D25580" s="315" t="s">
        <v>82</v>
      </c>
    </row>
    <row r="25581" spans="1:4" ht="14.5" customHeight="1" x14ac:dyDescent="0.35">
      <c r="A25581" s="1"/>
      <c r="B25581" s="317">
        <v>44487.759027835666</v>
      </c>
      <c r="C25581" s="316">
        <v>4601.2444480170807</v>
      </c>
      <c r="D25581" s="315" t="s">
        <v>82</v>
      </c>
    </row>
    <row r="25582" spans="1:4" ht="14.5" customHeight="1" x14ac:dyDescent="0.35">
      <c r="A25582" s="1"/>
      <c r="B25582" s="317">
        <v>44487.759722280112</v>
      </c>
      <c r="C25582" s="316">
        <v>4561.8100701530775</v>
      </c>
      <c r="D25582" s="315" t="s">
        <v>82</v>
      </c>
    </row>
    <row r="25583" spans="1:4" ht="14.5" customHeight="1" x14ac:dyDescent="0.35">
      <c r="A25583" s="1"/>
      <c r="B25583" s="317">
        <v>44487.760416724559</v>
      </c>
      <c r="C25583" s="316">
        <v>4509.9809840093058</v>
      </c>
      <c r="D25583" s="315" t="s">
        <v>82</v>
      </c>
    </row>
    <row r="25584" spans="1:4" ht="14.5" customHeight="1" x14ac:dyDescent="0.35">
      <c r="A25584" s="1"/>
      <c r="B25584" s="317">
        <v>44487.761111169006</v>
      </c>
      <c r="C25584" s="316">
        <v>4447.8223614553608</v>
      </c>
      <c r="D25584" s="315" t="s">
        <v>82</v>
      </c>
    </row>
    <row r="25585" spans="1:4" ht="14.5" customHeight="1" x14ac:dyDescent="0.35">
      <c r="A25585" s="1"/>
      <c r="B25585" s="317">
        <v>44487.761805613452</v>
      </c>
      <c r="C25585" s="316">
        <v>4378.6336415747801</v>
      </c>
      <c r="D25585" s="315" t="s">
        <v>82</v>
      </c>
    </row>
    <row r="25586" spans="1:4" ht="14.5" customHeight="1" x14ac:dyDescent="0.35">
      <c r="A25586" s="1"/>
      <c r="B25586" s="317">
        <v>44487.762500057899</v>
      </c>
      <c r="C25586" s="316">
        <v>4305.8716871271527</v>
      </c>
      <c r="D25586" s="315" t="s">
        <v>82</v>
      </c>
    </row>
    <row r="25587" spans="1:4" ht="14.5" customHeight="1" x14ac:dyDescent="0.35">
      <c r="A25587" s="1"/>
      <c r="B25587" s="317">
        <v>44487.763194502346</v>
      </c>
      <c r="C25587" s="316">
        <v>4222.7174879382055</v>
      </c>
      <c r="D25587" s="315" t="s">
        <v>82</v>
      </c>
    </row>
    <row r="25588" spans="1:4" ht="14.5" customHeight="1" x14ac:dyDescent="0.35">
      <c r="A25588" s="1"/>
      <c r="B25588" s="317">
        <v>44487.763888946793</v>
      </c>
      <c r="C25588" s="316">
        <v>4132.3766922945779</v>
      </c>
      <c r="D25588" s="315" t="s">
        <v>82</v>
      </c>
    </row>
    <row r="25589" spans="1:4" ht="14.5" customHeight="1" x14ac:dyDescent="0.35">
      <c r="A25589" s="1"/>
      <c r="B25589" s="317">
        <v>44487.764583391239</v>
      </c>
      <c r="C25589" s="316">
        <v>4043.0459743464985</v>
      </c>
      <c r="D25589" s="315" t="s">
        <v>82</v>
      </c>
    </row>
    <row r="25590" spans="1:4" ht="14.5" customHeight="1" x14ac:dyDescent="0.35">
      <c r="A25590" s="1"/>
      <c r="B25590" s="317">
        <v>44487.765277835686</v>
      </c>
      <c r="C25590" s="316">
        <v>3931.8383942370615</v>
      </c>
      <c r="D25590" s="315" t="s">
        <v>82</v>
      </c>
    </row>
    <row r="25591" spans="1:4" ht="14.5" customHeight="1" x14ac:dyDescent="0.35">
      <c r="A25591" s="1"/>
      <c r="B25591" s="317">
        <v>44487.765972280133</v>
      </c>
      <c r="C25591" s="316">
        <v>3776.4035853798191</v>
      </c>
      <c r="D25591" s="315" t="s">
        <v>82</v>
      </c>
    </row>
    <row r="25592" spans="1:4" ht="14.5" customHeight="1" x14ac:dyDescent="0.35">
      <c r="A25592" s="1"/>
      <c r="B25592" s="317">
        <v>44487.766666724579</v>
      </c>
      <c r="C25592" s="316">
        <v>3594.5123645658296</v>
      </c>
      <c r="D25592" s="315" t="s">
        <v>82</v>
      </c>
    </row>
    <row r="25593" spans="1:4" ht="14.5" customHeight="1" x14ac:dyDescent="0.35">
      <c r="A25593" s="1"/>
      <c r="B25593" s="317">
        <v>44487.767361169026</v>
      </c>
      <c r="C25593" s="316">
        <v>3471.0623182033501</v>
      </c>
      <c r="D25593" s="315" t="s">
        <v>82</v>
      </c>
    </row>
    <row r="25594" spans="1:4" ht="14.5" customHeight="1" x14ac:dyDescent="0.35">
      <c r="A25594" s="1"/>
      <c r="B25594" s="317">
        <v>44487.768055613473</v>
      </c>
      <c r="C25594" s="316">
        <v>3257.8800161407639</v>
      </c>
      <c r="D25594" s="315" t="s">
        <v>82</v>
      </c>
    </row>
    <row r="25595" spans="1:4" ht="14.5" customHeight="1" x14ac:dyDescent="0.35">
      <c r="A25595" s="1"/>
      <c r="B25595" s="317">
        <v>44487.76875005792</v>
      </c>
      <c r="C25595" s="316">
        <v>3091.5023727163671</v>
      </c>
      <c r="D25595" s="315" t="s">
        <v>82</v>
      </c>
    </row>
    <row r="25596" spans="1:4" ht="14.5" customHeight="1" x14ac:dyDescent="0.35">
      <c r="A25596" s="1"/>
      <c r="B25596" s="317">
        <v>44487.769444502366</v>
      </c>
      <c r="C25596" s="316">
        <v>2936.5128474762041</v>
      </c>
      <c r="D25596" s="315" t="s">
        <v>82</v>
      </c>
    </row>
    <row r="25597" spans="1:4" ht="14.5" customHeight="1" x14ac:dyDescent="0.35">
      <c r="A25597" s="1"/>
      <c r="B25597" s="317">
        <v>44487.770138946813</v>
      </c>
      <c r="C25597" s="316">
        <v>2772.7168211822709</v>
      </c>
      <c r="D25597" s="315" t="s">
        <v>82</v>
      </c>
    </row>
    <row r="25598" spans="1:4" ht="14.5" customHeight="1" x14ac:dyDescent="0.35">
      <c r="A25598" s="1"/>
      <c r="B25598" s="317">
        <v>44487.77083339126</v>
      </c>
      <c r="C25598" s="316">
        <v>2668.5402481034398</v>
      </c>
      <c r="D25598" s="315" t="s">
        <v>82</v>
      </c>
    </row>
    <row r="25599" spans="1:4" ht="14.5" customHeight="1" x14ac:dyDescent="0.35">
      <c r="A25599" s="1"/>
      <c r="B25599" s="317">
        <v>44487.771527835706</v>
      </c>
      <c r="C25599" s="316">
        <v>2688.4227977583805</v>
      </c>
      <c r="D25599" s="315" t="s">
        <v>82</v>
      </c>
    </row>
    <row r="25600" spans="1:4" ht="14.5" customHeight="1" x14ac:dyDescent="0.35">
      <c r="A25600" s="1"/>
      <c r="B25600" s="317">
        <v>44487.772222280153</v>
      </c>
      <c r="C25600" s="316">
        <v>2821.7587025304633</v>
      </c>
      <c r="D25600" s="315" t="s">
        <v>82</v>
      </c>
    </row>
    <row r="25601" spans="1:4" ht="14.5" customHeight="1" x14ac:dyDescent="0.35">
      <c r="A25601" s="1"/>
      <c r="B25601" s="317">
        <v>44487.7729167246</v>
      </c>
      <c r="C25601" s="316">
        <v>3073.4548562761397</v>
      </c>
      <c r="D25601" s="315" t="s">
        <v>82</v>
      </c>
    </row>
    <row r="25602" spans="1:4" ht="14.5" customHeight="1" x14ac:dyDescent="0.35">
      <c r="A25602" s="1"/>
      <c r="B25602" s="317">
        <v>44487.773611169046</v>
      </c>
      <c r="C25602" s="316">
        <v>3420.048168353364</v>
      </c>
      <c r="D25602" s="315" t="s">
        <v>82</v>
      </c>
    </row>
    <row r="25603" spans="1:4" ht="14.5" customHeight="1" x14ac:dyDescent="0.35">
      <c r="A25603" s="1"/>
      <c r="B25603" s="317">
        <v>44487.774305613493</v>
      </c>
      <c r="C25603" s="316">
        <v>3805.488109521692</v>
      </c>
      <c r="D25603" s="315" t="s">
        <v>82</v>
      </c>
    </row>
    <row r="25604" spans="1:4" ht="14.5" customHeight="1" x14ac:dyDescent="0.35">
      <c r="A25604" s="1"/>
      <c r="B25604" s="317">
        <v>44487.77500005794</v>
      </c>
      <c r="C25604" s="316">
        <v>4183.6339182890952</v>
      </c>
      <c r="D25604" s="315" t="s">
        <v>82</v>
      </c>
    </row>
    <row r="25605" spans="1:4" ht="14.5" customHeight="1" x14ac:dyDescent="0.35">
      <c r="A25605" s="1"/>
      <c r="B25605" s="317">
        <v>44487.775694502387</v>
      </c>
      <c r="C25605" s="316">
        <v>4512.3908601976927</v>
      </c>
      <c r="D25605" s="315" t="s">
        <v>82</v>
      </c>
    </row>
    <row r="25606" spans="1:4" ht="14.5" customHeight="1" x14ac:dyDescent="0.35">
      <c r="A25606" s="1"/>
      <c r="B25606" s="317">
        <v>44487.776388946833</v>
      </c>
      <c r="C25606" s="316">
        <v>4737.5665291116884</v>
      </c>
      <c r="D25606" s="315" t="s">
        <v>82</v>
      </c>
    </row>
    <row r="25607" spans="1:4" ht="14.5" customHeight="1" x14ac:dyDescent="0.35">
      <c r="A25607" s="1"/>
      <c r="B25607" s="317">
        <v>44487.77708339128</v>
      </c>
      <c r="C25607" s="316">
        <v>4898.849909399326</v>
      </c>
      <c r="D25607" s="315" t="s">
        <v>82</v>
      </c>
    </row>
    <row r="25608" spans="1:4" ht="14.5" customHeight="1" x14ac:dyDescent="0.35">
      <c r="A25608" s="1"/>
      <c r="B25608" s="317">
        <v>44487.777777835727</v>
      </c>
      <c r="C25608" s="316">
        <v>5029.5905848703032</v>
      </c>
      <c r="D25608" s="315" t="s">
        <v>82</v>
      </c>
    </row>
    <row r="25609" spans="1:4" ht="14.5" customHeight="1" x14ac:dyDescent="0.35">
      <c r="A25609" s="1"/>
      <c r="B25609" s="317">
        <v>44487.778472280173</v>
      </c>
      <c r="C25609" s="316">
        <v>5138.3517551481727</v>
      </c>
      <c r="D25609" s="315" t="s">
        <v>82</v>
      </c>
    </row>
    <row r="25610" spans="1:4" ht="14.5" customHeight="1" x14ac:dyDescent="0.35">
      <c r="A25610" s="1"/>
      <c r="B25610" s="317">
        <v>44487.77916672462</v>
      </c>
      <c r="C25610" s="316">
        <v>5222.1791692382349</v>
      </c>
      <c r="D25610" s="315" t="s">
        <v>82</v>
      </c>
    </row>
    <row r="25611" spans="1:4" ht="14.5" customHeight="1" x14ac:dyDescent="0.35">
      <c r="A25611" s="1"/>
      <c r="B25611" s="317">
        <v>44487.779861169067</v>
      </c>
      <c r="C25611" s="316">
        <v>5282.8120912420254</v>
      </c>
      <c r="D25611" s="315" t="s">
        <v>82</v>
      </c>
    </row>
    <row r="25612" spans="1:4" ht="14.5" customHeight="1" x14ac:dyDescent="0.35">
      <c r="A25612" s="1"/>
      <c r="B25612" s="317">
        <v>44487.780555613514</v>
      </c>
      <c r="C25612" s="316">
        <v>5330.3952172911413</v>
      </c>
      <c r="D25612" s="315" t="s">
        <v>82</v>
      </c>
    </row>
    <row r="25613" spans="1:4" ht="14.5" customHeight="1" x14ac:dyDescent="0.35">
      <c r="A25613" s="1"/>
      <c r="B25613" s="317">
        <v>44487.78125005796</v>
      </c>
      <c r="C25613" s="316">
        <v>5374.7964635728549</v>
      </c>
      <c r="D25613" s="315" t="s">
        <v>82</v>
      </c>
    </row>
    <row r="25614" spans="1:4" ht="14.5" customHeight="1" x14ac:dyDescent="0.35">
      <c r="A25614" s="1"/>
      <c r="B25614" s="317">
        <v>44487.781944502407</v>
      </c>
      <c r="C25614" s="316">
        <v>5417.9303616269181</v>
      </c>
      <c r="D25614" s="315" t="s">
        <v>82</v>
      </c>
    </row>
    <row r="25615" spans="1:4" ht="14.5" customHeight="1" x14ac:dyDescent="0.35">
      <c r="A25615" s="1"/>
      <c r="B25615" s="317">
        <v>44487.782638946854</v>
      </c>
      <c r="C25615" s="316">
        <v>5449.1708127297461</v>
      </c>
      <c r="D25615" s="315" t="s">
        <v>82</v>
      </c>
    </row>
    <row r="25616" spans="1:4" ht="14.5" customHeight="1" x14ac:dyDescent="0.35">
      <c r="A25616" s="1"/>
      <c r="B25616" s="317">
        <v>44487.7833333913</v>
      </c>
      <c r="C25616" s="316">
        <v>5471.5393231601765</v>
      </c>
      <c r="D25616" s="315" t="s">
        <v>82</v>
      </c>
    </row>
    <row r="25617" spans="1:4" ht="14.5" customHeight="1" x14ac:dyDescent="0.35">
      <c r="A25617" s="1"/>
      <c r="B25617" s="317">
        <v>44487.784027835747</v>
      </c>
      <c r="C25617" s="316">
        <v>5489.64000207757</v>
      </c>
      <c r="D25617" s="315" t="s">
        <v>82</v>
      </c>
    </row>
    <row r="25618" spans="1:4" ht="14.5" customHeight="1" x14ac:dyDescent="0.35">
      <c r="A25618" s="1"/>
      <c r="B25618" s="317">
        <v>44487.784722280194</v>
      </c>
      <c r="C25618" s="316">
        <v>5501.5491869313018</v>
      </c>
      <c r="D25618" s="315" t="s">
        <v>82</v>
      </c>
    </row>
    <row r="25619" spans="1:4" ht="14.5" customHeight="1" x14ac:dyDescent="0.35">
      <c r="A25619" s="1"/>
      <c r="B25619" s="317">
        <v>44487.785416724641</v>
      </c>
      <c r="C25619" s="316">
        <v>5515.1906334761534</v>
      </c>
      <c r="D25619" s="315" t="s">
        <v>82</v>
      </c>
    </row>
    <row r="25620" spans="1:4" ht="14.5" customHeight="1" x14ac:dyDescent="0.35">
      <c r="A25620" s="1"/>
      <c r="B25620" s="317">
        <v>44487.786111169087</v>
      </c>
      <c r="C25620" s="316">
        <v>5534.8015239581464</v>
      </c>
      <c r="D25620" s="315" t="s">
        <v>82</v>
      </c>
    </row>
    <row r="25621" spans="1:4" ht="14.5" customHeight="1" x14ac:dyDescent="0.35">
      <c r="A25621" s="1"/>
      <c r="B25621" s="317">
        <v>44487.786805613534</v>
      </c>
      <c r="C25621" s="316">
        <v>5544.2453757657358</v>
      </c>
      <c r="D25621" s="315" t="s">
        <v>82</v>
      </c>
    </row>
    <row r="25622" spans="1:4" ht="14.5" customHeight="1" x14ac:dyDescent="0.35">
      <c r="A25622" s="1"/>
      <c r="B25622" s="317">
        <v>44487.787500057981</v>
      </c>
      <c r="C25622" s="316">
        <v>5545.0673059123255</v>
      </c>
      <c r="D25622" s="315" t="s">
        <v>82</v>
      </c>
    </row>
    <row r="25623" spans="1:4" ht="14.5" customHeight="1" x14ac:dyDescent="0.35">
      <c r="A25623" s="1"/>
      <c r="B25623" s="317">
        <v>44487.788194502427</v>
      </c>
      <c r="C25623" s="316">
        <v>5547.8005684612936</v>
      </c>
      <c r="D25623" s="315" t="s">
        <v>82</v>
      </c>
    </row>
    <row r="25624" spans="1:4" ht="14.5" customHeight="1" x14ac:dyDescent="0.35">
      <c r="A25624" s="1"/>
      <c r="B25624" s="317">
        <v>44487.788888946874</v>
      </c>
      <c r="C25624" s="316">
        <v>5552.305192279443</v>
      </c>
      <c r="D25624" s="315" t="s">
        <v>82</v>
      </c>
    </row>
    <row r="25625" spans="1:4" ht="14.5" customHeight="1" x14ac:dyDescent="0.35">
      <c r="A25625" s="1"/>
      <c r="B25625" s="317">
        <v>44487.789583391321</v>
      </c>
      <c r="C25625" s="316">
        <v>5558.0735407225784</v>
      </c>
      <c r="D25625" s="315" t="s">
        <v>82</v>
      </c>
    </row>
    <row r="25626" spans="1:4" ht="14.5" customHeight="1" x14ac:dyDescent="0.35">
      <c r="A25626" s="1"/>
      <c r="B25626" s="317">
        <v>44487.790277835767</v>
      </c>
      <c r="C25626" s="316">
        <v>5565.7055122659849</v>
      </c>
      <c r="D25626" s="315" t="s">
        <v>82</v>
      </c>
    </row>
    <row r="25627" spans="1:4" ht="14.5" customHeight="1" x14ac:dyDescent="0.35">
      <c r="A25627" s="1"/>
      <c r="B25627" s="317">
        <v>44487.790972280214</v>
      </c>
      <c r="C25627" s="316">
        <v>5569.7267839935921</v>
      </c>
      <c r="D25627" s="315" t="s">
        <v>82</v>
      </c>
    </row>
    <row r="25628" spans="1:4" ht="14.5" customHeight="1" x14ac:dyDescent="0.35">
      <c r="A25628" s="1"/>
      <c r="B25628" s="317">
        <v>44487.791666724661</v>
      </c>
      <c r="C25628" s="316">
        <v>5571.2315848858407</v>
      </c>
      <c r="D25628" s="315" t="s">
        <v>82</v>
      </c>
    </row>
    <row r="25629" spans="1:4" ht="14.5" customHeight="1" x14ac:dyDescent="0.35">
      <c r="A25629" s="1"/>
      <c r="B25629" s="317">
        <v>44487.792361169108</v>
      </c>
      <c r="C25629" s="316">
        <v>5572.0259328996144</v>
      </c>
      <c r="D25629" s="315" t="s">
        <v>82</v>
      </c>
    </row>
    <row r="25630" spans="1:4" ht="14.5" customHeight="1" x14ac:dyDescent="0.35">
      <c r="A25630" s="1"/>
      <c r="B25630" s="317">
        <v>44487.793055613554</v>
      </c>
      <c r="C25630" s="316">
        <v>5570.4543926570568</v>
      </c>
      <c r="D25630" s="315" t="s">
        <v>82</v>
      </c>
    </row>
    <row r="25631" spans="1:4" ht="14.5" customHeight="1" x14ac:dyDescent="0.35">
      <c r="A25631" s="1"/>
      <c r="B25631" s="317">
        <v>44487.793750058001</v>
      </c>
      <c r="C25631" s="316">
        <v>5570.7146564505993</v>
      </c>
      <c r="D25631" s="315" t="s">
        <v>82</v>
      </c>
    </row>
    <row r="25632" spans="1:4" ht="14.5" customHeight="1" x14ac:dyDescent="0.35">
      <c r="A25632" s="1"/>
      <c r="B25632" s="317">
        <v>44487.794444502448</v>
      </c>
      <c r="C25632" s="316">
        <v>5572.5145791011555</v>
      </c>
      <c r="D25632" s="315" t="s">
        <v>82</v>
      </c>
    </row>
    <row r="25633" spans="1:4" ht="14.5" customHeight="1" x14ac:dyDescent="0.35">
      <c r="A25633" s="1"/>
      <c r="B25633" s="317">
        <v>44487.795138946894</v>
      </c>
      <c r="C25633" s="316">
        <v>5572.7633149272451</v>
      </c>
      <c r="D25633" s="315" t="s">
        <v>82</v>
      </c>
    </row>
    <row r="25634" spans="1:4" ht="14.5" customHeight="1" x14ac:dyDescent="0.35">
      <c r="A25634" s="1"/>
      <c r="B25634" s="317">
        <v>44487.795833391341</v>
      </c>
      <c r="C25634" s="316">
        <v>5571.8543456127245</v>
      </c>
      <c r="D25634" s="315" t="s">
        <v>82</v>
      </c>
    </row>
    <row r="25635" spans="1:4" ht="14.5" customHeight="1" x14ac:dyDescent="0.35">
      <c r="A25635" s="1"/>
      <c r="B25635" s="317">
        <v>44487.796527835788</v>
      </c>
      <c r="C25635" s="316">
        <v>5567.2943821386743</v>
      </c>
      <c r="D25635" s="315" t="s">
        <v>82</v>
      </c>
    </row>
    <row r="25636" spans="1:4" ht="14.5" customHeight="1" x14ac:dyDescent="0.35">
      <c r="A25636" s="1"/>
      <c r="B25636" s="317">
        <v>44487.797222280235</v>
      </c>
      <c r="C25636" s="316">
        <v>5560.4630120493475</v>
      </c>
      <c r="D25636" s="315" t="s">
        <v>82</v>
      </c>
    </row>
    <row r="25637" spans="1:4" ht="14.5" customHeight="1" x14ac:dyDescent="0.35">
      <c r="A25637" s="1"/>
      <c r="B25637" s="317">
        <v>44487.797916724681</v>
      </c>
      <c r="C25637" s="316">
        <v>5555.5974733974781</v>
      </c>
      <c r="D25637" s="315" t="s">
        <v>82</v>
      </c>
    </row>
    <row r="25638" spans="1:4" ht="14.5" customHeight="1" x14ac:dyDescent="0.35">
      <c r="A25638" s="1"/>
      <c r="B25638" s="317">
        <v>44487.798611169128</v>
      </c>
      <c r="C25638" s="316">
        <v>5552.6255120031537</v>
      </c>
      <c r="D25638" s="315" t="s">
        <v>82</v>
      </c>
    </row>
    <row r="25639" spans="1:4" ht="14.5" customHeight="1" x14ac:dyDescent="0.35">
      <c r="A25639" s="1"/>
      <c r="B25639" s="317">
        <v>44487.799305613575</v>
      </c>
      <c r="C25639" s="316">
        <v>5550.2817065262543</v>
      </c>
      <c r="D25639" s="315" t="s">
        <v>82</v>
      </c>
    </row>
    <row r="25640" spans="1:4" ht="14.5" customHeight="1" x14ac:dyDescent="0.35">
      <c r="A25640" s="1"/>
      <c r="B25640" s="317">
        <v>44487.800000058021</v>
      </c>
      <c r="C25640" s="316">
        <v>5545.0732035679121</v>
      </c>
      <c r="D25640" s="315" t="s">
        <v>82</v>
      </c>
    </row>
    <row r="25641" spans="1:4" ht="14.5" customHeight="1" x14ac:dyDescent="0.35">
      <c r="A25641" s="1"/>
      <c r="B25641" s="317">
        <v>44487.800694502468</v>
      </c>
      <c r="C25641" s="316">
        <v>5533.1310631661363</v>
      </c>
      <c r="D25641" s="315" t="s">
        <v>82</v>
      </c>
    </row>
    <row r="25642" spans="1:4" ht="14.5" customHeight="1" x14ac:dyDescent="0.35">
      <c r="A25642" s="1"/>
      <c r="B25642" s="317">
        <v>44487.801388946915</v>
      </c>
      <c r="C25642" s="316">
        <v>5521.9666154826682</v>
      </c>
      <c r="D25642" s="315" t="s">
        <v>82</v>
      </c>
    </row>
    <row r="25643" spans="1:4" ht="14.5" customHeight="1" x14ac:dyDescent="0.35">
      <c r="A25643" s="1"/>
      <c r="B25643" s="317">
        <v>44487.802083391362</v>
      </c>
      <c r="C25643" s="316">
        <v>5508.778982735922</v>
      </c>
      <c r="D25643" s="315" t="s">
        <v>82</v>
      </c>
    </row>
    <row r="25644" spans="1:4" ht="14.5" customHeight="1" x14ac:dyDescent="0.35">
      <c r="A25644" s="1"/>
      <c r="B25644" s="317">
        <v>44487.802777835808</v>
      </c>
      <c r="C25644" s="316">
        <v>5493.6732980266215</v>
      </c>
      <c r="D25644" s="315" t="s">
        <v>82</v>
      </c>
    </row>
    <row r="25645" spans="1:4" ht="14.5" customHeight="1" x14ac:dyDescent="0.35">
      <c r="A25645" s="1"/>
      <c r="B25645" s="317">
        <v>44487.803472280255</v>
      </c>
      <c r="C25645" s="316">
        <v>5477.2032996629678</v>
      </c>
      <c r="D25645" s="315" t="s">
        <v>82</v>
      </c>
    </row>
    <row r="25646" spans="1:4" ht="14.5" customHeight="1" x14ac:dyDescent="0.35">
      <c r="A25646" s="1"/>
      <c r="B25646" s="317">
        <v>44487.804166724702</v>
      </c>
      <c r="C25646" s="316">
        <v>5470.3999242143082</v>
      </c>
      <c r="D25646" s="315" t="s">
        <v>82</v>
      </c>
    </row>
    <row r="25647" spans="1:4" ht="14.5" customHeight="1" x14ac:dyDescent="0.35">
      <c r="A25647" s="1"/>
      <c r="B25647" s="317">
        <v>44487.804861169148</v>
      </c>
      <c r="C25647" s="316">
        <v>5466.5021556487927</v>
      </c>
      <c r="D25647" s="315" t="s">
        <v>82</v>
      </c>
    </row>
    <row r="25648" spans="1:4" ht="14.5" customHeight="1" x14ac:dyDescent="0.35">
      <c r="A25648" s="1"/>
      <c r="B25648" s="317">
        <v>44487.805555613595</v>
      </c>
      <c r="C25648" s="316">
        <v>5455.2515244811775</v>
      </c>
      <c r="D25648" s="315" t="s">
        <v>82</v>
      </c>
    </row>
    <row r="25649" spans="1:4" ht="14.5" customHeight="1" x14ac:dyDescent="0.35">
      <c r="A25649" s="1"/>
      <c r="B25649" s="317">
        <v>44487.806250058042</v>
      </c>
      <c r="C25649" s="316">
        <v>5441.803769576798</v>
      </c>
      <c r="D25649" s="315" t="s">
        <v>82</v>
      </c>
    </row>
    <row r="25650" spans="1:4" ht="14.5" customHeight="1" x14ac:dyDescent="0.35">
      <c r="A25650" s="1"/>
      <c r="B25650" s="317">
        <v>44487.806944502488</v>
      </c>
      <c r="C25650" s="316">
        <v>5428.9843373132253</v>
      </c>
      <c r="D25650" s="315" t="s">
        <v>82</v>
      </c>
    </row>
    <row r="25651" spans="1:4" ht="14.5" customHeight="1" x14ac:dyDescent="0.35">
      <c r="A25651" s="1"/>
      <c r="B25651" s="317">
        <v>44487.807638946935</v>
      </c>
      <c r="C25651" s="316">
        <v>5399.7985741556931</v>
      </c>
      <c r="D25651" s="315" t="s">
        <v>82</v>
      </c>
    </row>
    <row r="25652" spans="1:4" ht="14.5" customHeight="1" x14ac:dyDescent="0.35">
      <c r="A25652" s="1"/>
      <c r="B25652" s="317">
        <v>44487.808333391382</v>
      </c>
      <c r="C25652" s="316">
        <v>5372.2276226726672</v>
      </c>
      <c r="D25652" s="315" t="s">
        <v>82</v>
      </c>
    </row>
    <row r="25653" spans="1:4" ht="14.5" customHeight="1" x14ac:dyDescent="0.35">
      <c r="A25653" s="1"/>
      <c r="B25653" s="317">
        <v>44487.809027835829</v>
      </c>
      <c r="C25653" s="316">
        <v>5353.4281303108983</v>
      </c>
      <c r="D25653" s="315" t="s">
        <v>82</v>
      </c>
    </row>
    <row r="25654" spans="1:4" ht="14.5" customHeight="1" x14ac:dyDescent="0.35">
      <c r="A25654" s="1"/>
      <c r="B25654" s="317">
        <v>44487.809722280275</v>
      </c>
      <c r="C25654" s="316">
        <v>5335.7908801338326</v>
      </c>
      <c r="D25654" s="315" t="s">
        <v>82</v>
      </c>
    </row>
    <row r="25655" spans="1:4" ht="14.5" customHeight="1" x14ac:dyDescent="0.35">
      <c r="A25655" s="1"/>
      <c r="B25655" s="317">
        <v>44487.810416724722</v>
      </c>
      <c r="C25655" s="316">
        <v>5321.5771501145018</v>
      </c>
      <c r="D25655" s="315" t="s">
        <v>82</v>
      </c>
    </row>
    <row r="25656" spans="1:4" ht="14.5" customHeight="1" x14ac:dyDescent="0.35">
      <c r="A25656" s="1"/>
      <c r="B25656" s="317">
        <v>44487.811111169169</v>
      </c>
      <c r="C25656" s="316">
        <v>5314.5883647849159</v>
      </c>
      <c r="D25656" s="315" t="s">
        <v>82</v>
      </c>
    </row>
    <row r="25657" spans="1:4" ht="14.5" customHeight="1" x14ac:dyDescent="0.35">
      <c r="A25657" s="1"/>
      <c r="B25657" s="317">
        <v>44487.811805613615</v>
      </c>
      <c r="C25657" s="316">
        <v>5337.2826820148775</v>
      </c>
      <c r="D25657" s="315" t="s">
        <v>82</v>
      </c>
    </row>
    <row r="25658" spans="1:4" ht="14.5" customHeight="1" x14ac:dyDescent="0.35">
      <c r="A25658" s="1"/>
      <c r="B25658" s="317">
        <v>44487.812500058062</v>
      </c>
      <c r="C25658" s="316">
        <v>5352.6361818460127</v>
      </c>
      <c r="D25658" s="315" t="s">
        <v>82</v>
      </c>
    </row>
    <row r="25659" spans="1:4" ht="14.5" customHeight="1" x14ac:dyDescent="0.35">
      <c r="A25659" s="1"/>
      <c r="B25659" s="317">
        <v>44487.813194502509</v>
      </c>
      <c r="C25659" s="316">
        <v>5355.4106642718116</v>
      </c>
      <c r="D25659" s="315" t="s">
        <v>82</v>
      </c>
    </row>
    <row r="25660" spans="1:4" ht="14.5" customHeight="1" x14ac:dyDescent="0.35">
      <c r="A25660" s="1"/>
      <c r="B25660" s="317">
        <v>44487.813888946956</v>
      </c>
      <c r="C25660" s="316">
        <v>5343.2409169413149</v>
      </c>
      <c r="D25660" s="315" t="s">
        <v>82</v>
      </c>
    </row>
    <row r="25661" spans="1:4" ht="14.5" customHeight="1" x14ac:dyDescent="0.35">
      <c r="A25661" s="1"/>
      <c r="B25661" s="317">
        <v>44487.814583391402</v>
      </c>
      <c r="C25661" s="316">
        <v>5317.8598966864247</v>
      </c>
      <c r="D25661" s="315" t="s">
        <v>82</v>
      </c>
    </row>
    <row r="25662" spans="1:4" ht="14.5" customHeight="1" x14ac:dyDescent="0.35">
      <c r="A25662" s="1"/>
      <c r="B25662" s="317">
        <v>44487.815277835849</v>
      </c>
      <c r="C25662" s="316">
        <v>5310.7279636785388</v>
      </c>
      <c r="D25662" s="315" t="s">
        <v>82</v>
      </c>
    </row>
    <row r="25663" spans="1:4" ht="14.5" customHeight="1" x14ac:dyDescent="0.35">
      <c r="A25663" s="1"/>
      <c r="B25663" s="317">
        <v>44487.815972280296</v>
      </c>
      <c r="C25663" s="316">
        <v>5302.3787114067627</v>
      </c>
      <c r="D25663" s="315" t="s">
        <v>82</v>
      </c>
    </row>
    <row r="25664" spans="1:4" ht="14.5" customHeight="1" x14ac:dyDescent="0.35">
      <c r="A25664" s="1"/>
      <c r="B25664" s="317">
        <v>44487.816666724742</v>
      </c>
      <c r="C25664" s="316">
        <v>5291.4658976912497</v>
      </c>
      <c r="D25664" s="315" t="s">
        <v>82</v>
      </c>
    </row>
    <row r="25665" spans="1:4" ht="14.5" customHeight="1" x14ac:dyDescent="0.35">
      <c r="A25665" s="1"/>
      <c r="B25665" s="317">
        <v>44487.817361169189</v>
      </c>
      <c r="C25665" s="316">
        <v>5303.922810285414</v>
      </c>
      <c r="D25665" s="315" t="s">
        <v>82</v>
      </c>
    </row>
    <row r="25666" spans="1:4" ht="14.5" customHeight="1" x14ac:dyDescent="0.35">
      <c r="A25666" s="1"/>
      <c r="B25666" s="317">
        <v>44487.818055613636</v>
      </c>
      <c r="C25666" s="316">
        <v>5334.6531478011357</v>
      </c>
      <c r="D25666" s="315" t="s">
        <v>82</v>
      </c>
    </row>
    <row r="25667" spans="1:4" ht="14.5" customHeight="1" x14ac:dyDescent="0.35">
      <c r="A25667" s="1"/>
      <c r="B25667" s="317">
        <v>44487.818750058083</v>
      </c>
      <c r="C25667" s="316">
        <v>5347.204295983538</v>
      </c>
      <c r="D25667" s="315" t="s">
        <v>82</v>
      </c>
    </row>
    <row r="25668" spans="1:4" ht="14.5" customHeight="1" x14ac:dyDescent="0.35">
      <c r="A25668" s="1"/>
      <c r="B25668" s="317">
        <v>44487.819444502529</v>
      </c>
      <c r="C25668" s="316">
        <v>5357.4714550523704</v>
      </c>
      <c r="D25668" s="315" t="s">
        <v>82</v>
      </c>
    </row>
    <row r="25669" spans="1:4" ht="14.5" customHeight="1" x14ac:dyDescent="0.35">
      <c r="A25669" s="1"/>
      <c r="B25669" s="317">
        <v>44487.820138946976</v>
      </c>
      <c r="C25669" s="316">
        <v>5364.3483896107728</v>
      </c>
      <c r="D25669" s="315" t="s">
        <v>82</v>
      </c>
    </row>
    <row r="25670" spans="1:4" ht="14.5" customHeight="1" x14ac:dyDescent="0.35">
      <c r="A25670" s="1"/>
      <c r="B25670" s="317">
        <v>44487.820833391423</v>
      </c>
      <c r="C25670" s="316">
        <v>5363.5906690079719</v>
      </c>
      <c r="D25670" s="315" t="s">
        <v>82</v>
      </c>
    </row>
    <row r="25671" spans="1:4" ht="14.5" customHeight="1" x14ac:dyDescent="0.35">
      <c r="A25671" s="1"/>
      <c r="B25671" s="317">
        <v>44487.821527835869</v>
      </c>
      <c r="C25671" s="316">
        <v>5337.2378822527826</v>
      </c>
      <c r="D25671" s="315" t="s">
        <v>82</v>
      </c>
    </row>
    <row r="25672" spans="1:4" ht="14.5" customHeight="1" x14ac:dyDescent="0.35">
      <c r="A25672" s="1"/>
      <c r="B25672" s="317">
        <v>44487.822222280316</v>
      </c>
      <c r="C25672" s="316">
        <v>5325.0568491036693</v>
      </c>
      <c r="D25672" s="315" t="s">
        <v>82</v>
      </c>
    </row>
    <row r="25673" spans="1:4" ht="14.5" customHeight="1" x14ac:dyDescent="0.35">
      <c r="A25673" s="1"/>
      <c r="B25673" s="317">
        <v>44487.822916724763</v>
      </c>
      <c r="C25673" s="316">
        <v>5317.96325398311</v>
      </c>
      <c r="D25673" s="315" t="s">
        <v>82</v>
      </c>
    </row>
    <row r="25674" spans="1:4" ht="14.5" customHeight="1" x14ac:dyDescent="0.35">
      <c r="A25674" s="1"/>
      <c r="B25674" s="317">
        <v>44487.823611169209</v>
      </c>
      <c r="C25674" s="316">
        <v>5307.1858556884026</v>
      </c>
      <c r="D25674" s="315" t="s">
        <v>82</v>
      </c>
    </row>
    <row r="25675" spans="1:4" ht="14.5" customHeight="1" x14ac:dyDescent="0.35">
      <c r="A25675" s="1"/>
      <c r="B25675" s="317">
        <v>44487.824305613656</v>
      </c>
      <c r="C25675" s="316">
        <v>5304.6922982453061</v>
      </c>
      <c r="D25675" s="315" t="s">
        <v>82</v>
      </c>
    </row>
    <row r="25676" spans="1:4" ht="14.5" customHeight="1" x14ac:dyDescent="0.35">
      <c r="A25676" s="1"/>
      <c r="B25676" s="317">
        <v>44487.825000058103</v>
      </c>
      <c r="C25676" s="316">
        <v>5347.686735604455</v>
      </c>
      <c r="D25676" s="315" t="s">
        <v>82</v>
      </c>
    </row>
    <row r="25677" spans="1:4" ht="14.5" customHeight="1" x14ac:dyDescent="0.35">
      <c r="A25677" s="1"/>
      <c r="B25677" s="317">
        <v>44487.82569450255</v>
      </c>
      <c r="C25677" s="316">
        <v>5368.8928748272356</v>
      </c>
      <c r="D25677" s="315" t="s">
        <v>82</v>
      </c>
    </row>
    <row r="25678" spans="1:4" ht="14.5" customHeight="1" x14ac:dyDescent="0.35">
      <c r="A25678" s="1"/>
      <c r="B25678" s="317">
        <v>44487.826388946996</v>
      </c>
      <c r="C25678" s="316">
        <v>5366.7070241447536</v>
      </c>
      <c r="D25678" s="315" t="s">
        <v>82</v>
      </c>
    </row>
    <row r="25679" spans="1:4" ht="14.5" customHeight="1" x14ac:dyDescent="0.35">
      <c r="A25679" s="1"/>
      <c r="B25679" s="317">
        <v>44487.827083391443</v>
      </c>
      <c r="C25679" s="316">
        <v>5321.5011311120043</v>
      </c>
      <c r="D25679" s="315" t="s">
        <v>82</v>
      </c>
    </row>
    <row r="25680" spans="1:4" ht="14.5" customHeight="1" x14ac:dyDescent="0.35">
      <c r="A25680" s="1"/>
      <c r="B25680" s="317">
        <v>44487.82777783589</v>
      </c>
      <c r="C25680" s="316">
        <v>5216.3489761552464</v>
      </c>
      <c r="D25680" s="315" t="s">
        <v>82</v>
      </c>
    </row>
    <row r="25681" spans="1:4" ht="14.5" customHeight="1" x14ac:dyDescent="0.35">
      <c r="A25681" s="1"/>
      <c r="B25681" s="317">
        <v>44487.828472280336</v>
      </c>
      <c r="C25681" s="316">
        <v>5151.7447859186677</v>
      </c>
      <c r="D25681" s="315" t="s">
        <v>82</v>
      </c>
    </row>
    <row r="25682" spans="1:4" ht="14.5" customHeight="1" x14ac:dyDescent="0.35">
      <c r="A25682" s="1"/>
      <c r="B25682" s="317">
        <v>44487.829166724783</v>
      </c>
      <c r="C25682" s="316">
        <v>5229.5441470909864</v>
      </c>
      <c r="D25682" s="315" t="s">
        <v>82</v>
      </c>
    </row>
    <row r="25683" spans="1:4" ht="14.5" customHeight="1" x14ac:dyDescent="0.35">
      <c r="A25683" s="1"/>
      <c r="B25683" s="317">
        <v>44487.82986116923</v>
      </c>
      <c r="C25683" s="316">
        <v>5276.7692298920201</v>
      </c>
      <c r="D25683" s="315" t="s">
        <v>82</v>
      </c>
    </row>
    <row r="25684" spans="1:4" ht="14.5" customHeight="1" x14ac:dyDescent="0.35">
      <c r="A25684" s="1"/>
      <c r="B25684" s="317">
        <v>44487.830555613677</v>
      </c>
      <c r="C25684" s="316">
        <v>5298.5434831403199</v>
      </c>
      <c r="D25684" s="315" t="s">
        <v>82</v>
      </c>
    </row>
    <row r="25685" spans="1:4" ht="14.5" customHeight="1" x14ac:dyDescent="0.35">
      <c r="A25685" s="1"/>
      <c r="B25685" s="317">
        <v>44487.831250058123</v>
      </c>
      <c r="C25685" s="316">
        <v>5329.8063540281109</v>
      </c>
      <c r="D25685" s="315" t="s">
        <v>82</v>
      </c>
    </row>
    <row r="25686" spans="1:4" ht="14.5" customHeight="1" x14ac:dyDescent="0.35">
      <c r="A25686" s="1"/>
      <c r="B25686" s="317">
        <v>44487.83194450257</v>
      </c>
      <c r="C25686" s="316">
        <v>5373.9341388947023</v>
      </c>
      <c r="D25686" s="315" t="s">
        <v>82</v>
      </c>
    </row>
    <row r="25687" spans="1:4" ht="14.5" customHeight="1" x14ac:dyDescent="0.35">
      <c r="A25687" s="1"/>
      <c r="B25687" s="317">
        <v>44487.832638947017</v>
      </c>
      <c r="C25687" s="316">
        <v>5344.1562772260359</v>
      </c>
      <c r="D25687" s="315" t="s">
        <v>82</v>
      </c>
    </row>
    <row r="25688" spans="1:4" ht="14.5" customHeight="1" x14ac:dyDescent="0.35">
      <c r="A25688" s="1"/>
      <c r="B25688" s="317">
        <v>44487.833333391463</v>
      </c>
      <c r="C25688" s="316">
        <v>2632.949323763225</v>
      </c>
      <c r="D25688" s="315" t="s">
        <v>350</v>
      </c>
    </row>
    <row r="25689" spans="1:4" ht="14.5" customHeight="1" x14ac:dyDescent="0.35">
      <c r="A25689" s="1"/>
      <c r="B25689" s="317">
        <v>44487.83402783591</v>
      </c>
      <c r="C25689" s="316">
        <v>5465.8840591636799</v>
      </c>
      <c r="D25689" s="315" t="s">
        <v>82</v>
      </c>
    </row>
    <row r="25690" spans="1:4" ht="14.5" customHeight="1" x14ac:dyDescent="0.35">
      <c r="A25690" s="1"/>
      <c r="B25690" s="317">
        <v>44487.834722280357</v>
      </c>
      <c r="C25690" s="316">
        <v>5470.874181221674</v>
      </c>
      <c r="D25690" s="315" t="s">
        <v>82</v>
      </c>
    </row>
    <row r="25691" spans="1:4" ht="14.5" customHeight="1" x14ac:dyDescent="0.35">
      <c r="A25691" s="1"/>
      <c r="B25691" s="317">
        <v>44487.835416724804</v>
      </c>
      <c r="C25691" s="316">
        <v>5484.1723788802819</v>
      </c>
      <c r="D25691" s="315" t="s">
        <v>82</v>
      </c>
    </row>
    <row r="25692" spans="1:4" ht="14.5" customHeight="1" x14ac:dyDescent="0.35">
      <c r="A25692" s="1"/>
      <c r="B25692" s="317">
        <v>44487.83611116925</v>
      </c>
      <c r="C25692" s="316">
        <v>5499.7370959019909</v>
      </c>
      <c r="D25692" s="315" t="s">
        <v>82</v>
      </c>
    </row>
    <row r="25693" spans="1:4" ht="14.5" customHeight="1" x14ac:dyDescent="0.35">
      <c r="A25693" s="1"/>
      <c r="B25693" s="317">
        <v>44487.836805613697</v>
      </c>
      <c r="C25693" s="316">
        <v>5511.2814964952568</v>
      </c>
      <c r="D25693" s="315" t="s">
        <v>82</v>
      </c>
    </row>
    <row r="25694" spans="1:4" ht="14.5" customHeight="1" x14ac:dyDescent="0.35">
      <c r="A25694" s="1"/>
      <c r="B25694" s="317">
        <v>44487.837500058144</v>
      </c>
      <c r="C25694" s="316">
        <v>5515.5593470977001</v>
      </c>
      <c r="D25694" s="315" t="s">
        <v>82</v>
      </c>
    </row>
    <row r="25695" spans="1:4" ht="14.5" customHeight="1" x14ac:dyDescent="0.35">
      <c r="A25695" s="1"/>
      <c r="B25695" s="317">
        <v>44487.83819450259</v>
      </c>
      <c r="C25695" s="316">
        <v>5525.3410694933182</v>
      </c>
      <c r="D25695" s="315" t="s">
        <v>82</v>
      </c>
    </row>
    <row r="25696" spans="1:4" ht="14.5" customHeight="1" x14ac:dyDescent="0.35">
      <c r="A25696" s="1"/>
      <c r="B25696" s="317">
        <v>44487.838888947037</v>
      </c>
      <c r="C25696" s="316">
        <v>5529.7742663794506</v>
      </c>
      <c r="D25696" s="315" t="s">
        <v>82</v>
      </c>
    </row>
    <row r="25697" spans="1:4" ht="14.5" customHeight="1" x14ac:dyDescent="0.35">
      <c r="A25697" s="1"/>
      <c r="B25697" s="317">
        <v>44487.839583391484</v>
      </c>
      <c r="C25697" s="316">
        <v>5527.3263062878204</v>
      </c>
      <c r="D25697" s="315" t="s">
        <v>82</v>
      </c>
    </row>
    <row r="25698" spans="1:4" ht="14.5" customHeight="1" x14ac:dyDescent="0.35">
      <c r="A25698" s="1"/>
      <c r="B25698" s="317">
        <v>44487.84027783593</v>
      </c>
      <c r="C25698" s="316">
        <v>5513.7276402205225</v>
      </c>
      <c r="D25698" s="315" t="s">
        <v>82</v>
      </c>
    </row>
    <row r="25699" spans="1:4" ht="14.5" customHeight="1" x14ac:dyDescent="0.35">
      <c r="A25699" s="1"/>
      <c r="B25699" s="317">
        <v>44487.840972280377</v>
      </c>
      <c r="C25699" s="316">
        <v>5490.8107186461484</v>
      </c>
      <c r="D25699" s="315" t="s">
        <v>82</v>
      </c>
    </row>
    <row r="25700" spans="1:4" ht="14.5" customHeight="1" x14ac:dyDescent="0.35">
      <c r="A25700" s="1"/>
      <c r="B25700" s="317">
        <v>44487.841666724824</v>
      </c>
      <c r="C25700" s="316">
        <v>5464.4093520044034</v>
      </c>
      <c r="D25700" s="315" t="s">
        <v>82</v>
      </c>
    </row>
    <row r="25701" spans="1:4" ht="14.5" customHeight="1" x14ac:dyDescent="0.35">
      <c r="A25701" s="1"/>
      <c r="B25701" s="317">
        <v>44487.842361169271</v>
      </c>
      <c r="C25701" s="316">
        <v>5433.2324300552409</v>
      </c>
      <c r="D25701" s="315" t="s">
        <v>82</v>
      </c>
    </row>
    <row r="25702" spans="1:4" ht="14.5" customHeight="1" x14ac:dyDescent="0.35">
      <c r="A25702" s="1"/>
      <c r="B25702" s="317">
        <v>44487.843055613717</v>
      </c>
      <c r="C25702" s="316">
        <v>5414.7506100628525</v>
      </c>
      <c r="D25702" s="315" t="s">
        <v>82</v>
      </c>
    </row>
    <row r="25703" spans="1:4" ht="14.5" customHeight="1" x14ac:dyDescent="0.35">
      <c r="A25703" s="1"/>
      <c r="B25703" s="317">
        <v>44487.843750058164</v>
      </c>
      <c r="C25703" s="316">
        <v>5391.7876377021275</v>
      </c>
      <c r="D25703" s="315" t="s">
        <v>82</v>
      </c>
    </row>
    <row r="25704" spans="1:4" ht="14.5" customHeight="1" x14ac:dyDescent="0.35">
      <c r="A25704" s="1"/>
      <c r="B25704" s="317">
        <v>44487.844444502611</v>
      </c>
      <c r="C25704" s="316">
        <v>5361.2576440412549</v>
      </c>
      <c r="D25704" s="315" t="s">
        <v>82</v>
      </c>
    </row>
    <row r="25705" spans="1:4" ht="14.5" customHeight="1" x14ac:dyDescent="0.35">
      <c r="A25705" s="1"/>
      <c r="B25705" s="317">
        <v>44487.845138947057</v>
      </c>
      <c r="C25705" s="316">
        <v>5330.7080587681385</v>
      </c>
      <c r="D25705" s="315" t="s">
        <v>82</v>
      </c>
    </row>
    <row r="25706" spans="1:4" ht="14.5" customHeight="1" x14ac:dyDescent="0.35">
      <c r="A25706" s="1"/>
      <c r="B25706" s="317">
        <v>44487.845833391504</v>
      </c>
      <c r="C25706" s="316">
        <v>5339.2407837415731</v>
      </c>
      <c r="D25706" s="315" t="s">
        <v>82</v>
      </c>
    </row>
    <row r="25707" spans="1:4" ht="14.5" customHeight="1" x14ac:dyDescent="0.35">
      <c r="A25707" s="1"/>
      <c r="B25707" s="317">
        <v>44487.846527835951</v>
      </c>
      <c r="C25707" s="316">
        <v>5343.8568993570907</v>
      </c>
      <c r="D25707" s="315" t="s">
        <v>82</v>
      </c>
    </row>
    <row r="25708" spans="1:4" ht="14.5" customHeight="1" x14ac:dyDescent="0.35">
      <c r="A25708" s="1"/>
      <c r="B25708" s="317">
        <v>44487.847222280398</v>
      </c>
      <c r="C25708" s="316">
        <v>5331.5708189554516</v>
      </c>
      <c r="D25708" s="315" t="s">
        <v>82</v>
      </c>
    </row>
    <row r="25709" spans="1:4" ht="14.5" customHeight="1" x14ac:dyDescent="0.35">
      <c r="A25709" s="1"/>
      <c r="B25709" s="317">
        <v>44487.847916724844</v>
      </c>
      <c r="C25709" s="316">
        <v>5319.8230052276203</v>
      </c>
      <c r="D25709" s="315" t="s">
        <v>82</v>
      </c>
    </row>
    <row r="25710" spans="1:4" ht="14.5" customHeight="1" x14ac:dyDescent="0.35">
      <c r="A25710" s="1"/>
      <c r="B25710" s="317">
        <v>44487.848611169291</v>
      </c>
      <c r="C25710" s="316">
        <v>5306.7153308961542</v>
      </c>
      <c r="D25710" s="315" t="s">
        <v>82</v>
      </c>
    </row>
    <row r="25711" spans="1:4" ht="14.5" customHeight="1" x14ac:dyDescent="0.35">
      <c r="A25711" s="1"/>
      <c r="B25711" s="317">
        <v>44487.849305613738</v>
      </c>
      <c r="C25711" s="316">
        <v>5253.3900543890895</v>
      </c>
      <c r="D25711" s="315" t="s">
        <v>82</v>
      </c>
    </row>
    <row r="25712" spans="1:4" ht="14.5" customHeight="1" x14ac:dyDescent="0.35">
      <c r="A25712" s="1"/>
      <c r="B25712" s="317">
        <v>44487.850000058184</v>
      </c>
      <c r="C25712" s="316">
        <v>5178.9323066417128</v>
      </c>
      <c r="D25712" s="315" t="s">
        <v>82</v>
      </c>
    </row>
    <row r="25713" spans="1:4" ht="14.5" customHeight="1" x14ac:dyDescent="0.35">
      <c r="A25713" s="1"/>
      <c r="B25713" s="317">
        <v>44487.850694502631</v>
      </c>
      <c r="C25713" s="316">
        <v>5135.4737217867123</v>
      </c>
      <c r="D25713" s="315" t="s">
        <v>82</v>
      </c>
    </row>
    <row r="25714" spans="1:4" ht="14.5" customHeight="1" x14ac:dyDescent="0.35">
      <c r="A25714" s="1"/>
      <c r="B25714" s="317">
        <v>44487.851388947078</v>
      </c>
      <c r="C25714" s="316">
        <v>5084.963436536118</v>
      </c>
      <c r="D25714" s="315" t="s">
        <v>82</v>
      </c>
    </row>
    <row r="25715" spans="1:4" ht="14.5" customHeight="1" x14ac:dyDescent="0.35">
      <c r="A25715" s="1"/>
      <c r="B25715" s="317">
        <v>44487.852083391525</v>
      </c>
      <c r="C25715" s="316">
        <v>5032.1707069257891</v>
      </c>
      <c r="D25715" s="315" t="s">
        <v>82</v>
      </c>
    </row>
    <row r="25716" spans="1:4" ht="14.5" customHeight="1" x14ac:dyDescent="0.35">
      <c r="A25716" s="1"/>
      <c r="B25716" s="317">
        <v>44487.852777835971</v>
      </c>
      <c r="C25716" s="316">
        <v>5027.7001661436016</v>
      </c>
      <c r="D25716" s="315" t="s">
        <v>82</v>
      </c>
    </row>
    <row r="25717" spans="1:4" ht="14.5" customHeight="1" x14ac:dyDescent="0.35">
      <c r="A25717" s="1"/>
      <c r="B25717" s="317">
        <v>44487.853472280418</v>
      </c>
      <c r="C25717" s="316">
        <v>5106.6150098351145</v>
      </c>
      <c r="D25717" s="315" t="s">
        <v>82</v>
      </c>
    </row>
    <row r="25718" spans="1:4" ht="14.5" customHeight="1" x14ac:dyDescent="0.35">
      <c r="A25718" s="1"/>
      <c r="B25718" s="317">
        <v>44487.854166724865</v>
      </c>
      <c r="C25718" s="316">
        <v>5117.3045995838938</v>
      </c>
      <c r="D25718" s="315" t="s">
        <v>82</v>
      </c>
    </row>
    <row r="25719" spans="1:4" ht="14.5" customHeight="1" x14ac:dyDescent="0.35">
      <c r="A25719" s="1"/>
      <c r="B25719" s="317">
        <v>44487.854861169311</v>
      </c>
      <c r="C25719" s="316">
        <v>5102.9262195487818</v>
      </c>
      <c r="D25719" s="315" t="s">
        <v>82</v>
      </c>
    </row>
    <row r="25720" spans="1:4" ht="14.5" customHeight="1" x14ac:dyDescent="0.35">
      <c r="A25720" s="1"/>
      <c r="B25720" s="317">
        <v>44487.855555613758</v>
      </c>
      <c r="C25720" s="316">
        <v>5061.6607128135856</v>
      </c>
      <c r="D25720" s="315" t="s">
        <v>82</v>
      </c>
    </row>
    <row r="25721" spans="1:4" ht="14.5" customHeight="1" x14ac:dyDescent="0.35">
      <c r="A25721" s="1"/>
      <c r="B25721" s="317">
        <v>44487.856250058205</v>
      </c>
      <c r="C25721" s="316">
        <v>4982.573471536115</v>
      </c>
      <c r="D25721" s="315" t="s">
        <v>82</v>
      </c>
    </row>
    <row r="25722" spans="1:4" ht="14.5" customHeight="1" x14ac:dyDescent="0.35">
      <c r="A25722" s="1"/>
      <c r="B25722" s="317">
        <v>44487.856944502651</v>
      </c>
      <c r="C25722" s="316">
        <v>4787.1326150033619</v>
      </c>
      <c r="D25722" s="315" t="s">
        <v>82</v>
      </c>
    </row>
    <row r="25723" spans="1:4" ht="14.5" customHeight="1" x14ac:dyDescent="0.35">
      <c r="A25723" s="1"/>
      <c r="B25723" s="317">
        <v>44487.857638947098</v>
      </c>
      <c r="C25723" s="316">
        <v>4660.1928729929032</v>
      </c>
      <c r="D25723" s="315" t="s">
        <v>82</v>
      </c>
    </row>
    <row r="25724" spans="1:4" ht="14.5" customHeight="1" x14ac:dyDescent="0.35">
      <c r="A25724" s="1"/>
      <c r="B25724" s="317">
        <v>44487.858333391545</v>
      </c>
      <c r="C25724" s="316">
        <v>4592.0290730390698</v>
      </c>
      <c r="D25724" s="315" t="s">
        <v>82</v>
      </c>
    </row>
    <row r="25725" spans="1:4" ht="14.5" customHeight="1" x14ac:dyDescent="0.35">
      <c r="A25725" s="1"/>
      <c r="B25725" s="317">
        <v>44487.859027835992</v>
      </c>
      <c r="C25725" s="316">
        <v>4519.543442088614</v>
      </c>
      <c r="D25725" s="315" t="s">
        <v>82</v>
      </c>
    </row>
    <row r="25726" spans="1:4" ht="14.5" customHeight="1" x14ac:dyDescent="0.35">
      <c r="A25726" s="1"/>
      <c r="B25726" s="317">
        <v>44487.859722280438</v>
      </c>
      <c r="C25726" s="316">
        <v>4441.7272516459225</v>
      </c>
      <c r="D25726" s="315" t="s">
        <v>82</v>
      </c>
    </row>
    <row r="25727" spans="1:4" ht="14.5" customHeight="1" x14ac:dyDescent="0.35">
      <c r="A25727" s="1"/>
      <c r="B25727" s="317">
        <v>44487.860416724885</v>
      </c>
      <c r="C25727" s="316">
        <v>4426.2027396983158</v>
      </c>
      <c r="D25727" s="315" t="s">
        <v>82</v>
      </c>
    </row>
    <row r="25728" spans="1:4" ht="14.5" customHeight="1" x14ac:dyDescent="0.35">
      <c r="A25728" s="1"/>
      <c r="B25728" s="317">
        <v>44487.861111169332</v>
      </c>
      <c r="C25728" s="316">
        <v>4601.5546367218094</v>
      </c>
      <c r="D25728" s="315" t="s">
        <v>82</v>
      </c>
    </row>
    <row r="25729" spans="1:4" ht="14.5" customHeight="1" x14ac:dyDescent="0.35">
      <c r="A25729" s="1"/>
      <c r="B25729" s="317">
        <v>44487.861805613778</v>
      </c>
      <c r="C25729" s="316">
        <v>4681.3833229550473</v>
      </c>
      <c r="D25729" s="315" t="s">
        <v>82</v>
      </c>
    </row>
    <row r="25730" spans="1:4" ht="14.5" customHeight="1" x14ac:dyDescent="0.35">
      <c r="A25730" s="1"/>
      <c r="B25730" s="317">
        <v>44487.862500058225</v>
      </c>
      <c r="C25730" s="316">
        <v>4696.8847803586477</v>
      </c>
      <c r="D25730" s="315" t="s">
        <v>82</v>
      </c>
    </row>
    <row r="25731" spans="1:4" ht="14.5" customHeight="1" x14ac:dyDescent="0.35">
      <c r="A25731" s="1"/>
      <c r="B25731" s="317">
        <v>44487.863194502672</v>
      </c>
      <c r="C25731" s="316">
        <v>4694.3109110765163</v>
      </c>
      <c r="D25731" s="315" t="s">
        <v>82</v>
      </c>
    </row>
    <row r="25732" spans="1:4" ht="14.5" customHeight="1" x14ac:dyDescent="0.35">
      <c r="A25732" s="1"/>
      <c r="B25732" s="317">
        <v>44487.863888947119</v>
      </c>
      <c r="C25732" s="316">
        <v>4522.644185070445</v>
      </c>
      <c r="D25732" s="315" t="s">
        <v>82</v>
      </c>
    </row>
    <row r="25733" spans="1:4" ht="14.5" customHeight="1" x14ac:dyDescent="0.35">
      <c r="A25733" s="1"/>
      <c r="B25733" s="317">
        <v>44487.864583391565</v>
      </c>
      <c r="C25733" s="316">
        <v>4383.3586394213144</v>
      </c>
      <c r="D25733" s="315" t="s">
        <v>82</v>
      </c>
    </row>
    <row r="25734" spans="1:4" ht="14.5" customHeight="1" x14ac:dyDescent="0.35">
      <c r="A25734" s="1"/>
      <c r="B25734" s="317">
        <v>44487.865277836012</v>
      </c>
      <c r="C25734" s="316">
        <v>4318.9291694016511</v>
      </c>
      <c r="D25734" s="315" t="s">
        <v>82</v>
      </c>
    </row>
    <row r="25735" spans="1:4" ht="14.5" customHeight="1" x14ac:dyDescent="0.35">
      <c r="A25735" s="1"/>
      <c r="B25735" s="317">
        <v>44487.865972280459</v>
      </c>
      <c r="C25735" s="316">
        <v>4242.5214584518226</v>
      </c>
      <c r="D25735" s="315" t="s">
        <v>82</v>
      </c>
    </row>
    <row r="25736" spans="1:4" ht="14.5" customHeight="1" x14ac:dyDescent="0.35">
      <c r="A25736" s="1"/>
      <c r="B25736" s="317">
        <v>44487.866666724905</v>
      </c>
      <c r="C25736" s="316">
        <v>4186.1603362172846</v>
      </c>
      <c r="D25736" s="315" t="s">
        <v>82</v>
      </c>
    </row>
    <row r="25737" spans="1:4" ht="14.5" customHeight="1" x14ac:dyDescent="0.35">
      <c r="A25737" s="1"/>
      <c r="B25737" s="317">
        <v>44487.867361169352</v>
      </c>
      <c r="C25737" s="316">
        <v>4358.9138477233546</v>
      </c>
      <c r="D25737" s="315" t="s">
        <v>82</v>
      </c>
    </row>
    <row r="25738" spans="1:4" ht="14.5" customHeight="1" x14ac:dyDescent="0.35">
      <c r="A25738" s="1"/>
      <c r="B25738" s="317">
        <v>44487.868055613799</v>
      </c>
      <c r="C25738" s="316">
        <v>4539.6625479611257</v>
      </c>
      <c r="D25738" s="315" t="s">
        <v>82</v>
      </c>
    </row>
    <row r="25739" spans="1:4" ht="14.5" customHeight="1" x14ac:dyDescent="0.35">
      <c r="A25739" s="1"/>
      <c r="B25739" s="317">
        <v>44487.868750058245</v>
      </c>
      <c r="C25739" s="316">
        <v>4575.9387619035942</v>
      </c>
      <c r="D25739" s="315" t="s">
        <v>82</v>
      </c>
    </row>
    <row r="25740" spans="1:4" ht="14.5" customHeight="1" x14ac:dyDescent="0.35">
      <c r="A25740" s="1"/>
      <c r="B25740" s="317">
        <v>44487.869444502692</v>
      </c>
      <c r="C25740" s="316">
        <v>4604.4786383217825</v>
      </c>
      <c r="D25740" s="315" t="s">
        <v>82</v>
      </c>
    </row>
    <row r="25741" spans="1:4" ht="14.5" customHeight="1" x14ac:dyDescent="0.35">
      <c r="A25741" s="1"/>
      <c r="B25741" s="317">
        <v>44487.870138947139</v>
      </c>
      <c r="C25741" s="316">
        <v>4620.6295823114615</v>
      </c>
      <c r="D25741" s="315" t="s">
        <v>82</v>
      </c>
    </row>
    <row r="25742" spans="1:4" ht="14.5" customHeight="1" x14ac:dyDescent="0.35">
      <c r="A25742" s="1"/>
      <c r="B25742" s="317">
        <v>44487.870833391586</v>
      </c>
      <c r="C25742" s="316">
        <v>4541.6003906679653</v>
      </c>
      <c r="D25742" s="315" t="s">
        <v>82</v>
      </c>
    </row>
    <row r="25743" spans="1:4" ht="14.5" customHeight="1" x14ac:dyDescent="0.35">
      <c r="A25743" s="1"/>
      <c r="B25743" s="317">
        <v>44487.871527836032</v>
      </c>
      <c r="C25743" s="316">
        <v>4298.6824269204089</v>
      </c>
      <c r="D25743" s="315" t="s">
        <v>82</v>
      </c>
    </row>
    <row r="25744" spans="1:4" ht="14.5" customHeight="1" x14ac:dyDescent="0.35">
      <c r="A25744" s="1"/>
      <c r="B25744" s="317">
        <v>44487.872222280479</v>
      </c>
      <c r="C25744" s="316">
        <v>4191.0157210147627</v>
      </c>
      <c r="D25744" s="315" t="s">
        <v>82</v>
      </c>
    </row>
    <row r="25745" spans="1:4" ht="14.5" customHeight="1" x14ac:dyDescent="0.35">
      <c r="A25745" s="1"/>
      <c r="B25745" s="317">
        <v>44487.872916724926</v>
      </c>
      <c r="C25745" s="316">
        <v>4098.9210298377402</v>
      </c>
      <c r="D25745" s="315" t="s">
        <v>82</v>
      </c>
    </row>
    <row r="25746" spans="1:4" ht="14.5" customHeight="1" x14ac:dyDescent="0.35">
      <c r="A25746" s="1"/>
      <c r="B25746" s="317">
        <v>44487.873611169372</v>
      </c>
      <c r="C25746" s="316">
        <v>3995.2805552036193</v>
      </c>
      <c r="D25746" s="315" t="s">
        <v>82</v>
      </c>
    </row>
    <row r="25747" spans="1:4" ht="14.5" customHeight="1" x14ac:dyDescent="0.35">
      <c r="A25747" s="1"/>
      <c r="B25747" s="317">
        <v>44487.874305613819</v>
      </c>
      <c r="C25747" s="316">
        <v>3952.5525897396105</v>
      </c>
      <c r="D25747" s="315" t="s">
        <v>82</v>
      </c>
    </row>
    <row r="25748" spans="1:4" ht="14.5" customHeight="1" x14ac:dyDescent="0.35">
      <c r="A25748" s="1"/>
      <c r="B25748" s="317">
        <v>44487.875000058266</v>
      </c>
      <c r="C25748" s="316">
        <v>4232.2730394519867</v>
      </c>
      <c r="D25748" s="315" t="s">
        <v>82</v>
      </c>
    </row>
    <row r="25749" spans="1:4" ht="14.5" customHeight="1" x14ac:dyDescent="0.35">
      <c r="A25749" s="1"/>
      <c r="B25749" s="317">
        <v>44487.875694502713</v>
      </c>
      <c r="C25749" s="316">
        <v>4357.2200874759501</v>
      </c>
      <c r="D25749" s="315" t="s">
        <v>82</v>
      </c>
    </row>
    <row r="25750" spans="1:4" ht="14.5" customHeight="1" x14ac:dyDescent="0.35">
      <c r="A25750" s="1"/>
      <c r="B25750" s="317">
        <v>44487.876388947159</v>
      </c>
      <c r="C25750" s="316">
        <v>4369.8939849597709</v>
      </c>
      <c r="D25750" s="315" t="s">
        <v>82</v>
      </c>
    </row>
    <row r="25751" spans="1:4" ht="14.5" customHeight="1" x14ac:dyDescent="0.35">
      <c r="A25751" s="1"/>
      <c r="B25751" s="317">
        <v>44487.877083391606</v>
      </c>
      <c r="C25751" s="316">
        <v>4383.5175669891141</v>
      </c>
      <c r="D25751" s="315" t="s">
        <v>82</v>
      </c>
    </row>
    <row r="25752" spans="1:4" ht="14.5" customHeight="1" x14ac:dyDescent="0.35">
      <c r="A25752" s="1"/>
      <c r="B25752" s="317">
        <v>44487.877777836053</v>
      </c>
      <c r="C25752" s="316">
        <v>4370.910450879609</v>
      </c>
      <c r="D25752" s="315" t="s">
        <v>82</v>
      </c>
    </row>
    <row r="25753" spans="1:4" ht="14.5" customHeight="1" x14ac:dyDescent="0.35">
      <c r="A25753" s="1"/>
      <c r="B25753" s="317">
        <v>44487.878472280499</v>
      </c>
      <c r="C25753" s="316">
        <v>4173.185786438733</v>
      </c>
      <c r="D25753" s="315" t="s">
        <v>82</v>
      </c>
    </row>
    <row r="25754" spans="1:4" ht="14.5" customHeight="1" x14ac:dyDescent="0.35">
      <c r="A25754" s="1"/>
      <c r="B25754" s="317">
        <v>44487.879166724946</v>
      </c>
      <c r="C25754" s="316">
        <v>3844.5229107460627</v>
      </c>
      <c r="D25754" s="315" t="s">
        <v>82</v>
      </c>
    </row>
    <row r="25755" spans="1:4" ht="14.5" customHeight="1" x14ac:dyDescent="0.35">
      <c r="A25755" s="1"/>
      <c r="B25755" s="317">
        <v>44487.879861169393</v>
      </c>
      <c r="C25755" s="316">
        <v>3690.0165203966199</v>
      </c>
      <c r="D25755" s="315" t="s">
        <v>82</v>
      </c>
    </row>
    <row r="25756" spans="1:4" ht="14.5" customHeight="1" x14ac:dyDescent="0.35">
      <c r="A25756" s="1"/>
      <c r="B25756" s="317">
        <v>44487.88055561384</v>
      </c>
      <c r="C25756" s="316">
        <v>3518.6531160440295</v>
      </c>
      <c r="D25756" s="315" t="s">
        <v>82</v>
      </c>
    </row>
    <row r="25757" spans="1:4" ht="14.5" customHeight="1" x14ac:dyDescent="0.35">
      <c r="A25757" s="1"/>
      <c r="B25757" s="317">
        <v>44487.881250058286</v>
      </c>
      <c r="C25757" s="316">
        <v>3341.5068181059014</v>
      </c>
      <c r="D25757" s="315" t="s">
        <v>82</v>
      </c>
    </row>
    <row r="25758" spans="1:4" ht="14.5" customHeight="1" x14ac:dyDescent="0.35">
      <c r="A25758" s="1"/>
      <c r="B25758" s="317">
        <v>44487.881944502733</v>
      </c>
      <c r="C25758" s="316">
        <v>3407.1480508207655</v>
      </c>
      <c r="D25758" s="315" t="s">
        <v>82</v>
      </c>
    </row>
    <row r="25759" spans="1:4" ht="14.5" customHeight="1" x14ac:dyDescent="0.35">
      <c r="A25759" s="1"/>
      <c r="B25759" s="317">
        <v>44487.88263894718</v>
      </c>
      <c r="C25759" s="316">
        <v>3684.3627174129711</v>
      </c>
      <c r="D25759" s="315" t="s">
        <v>82</v>
      </c>
    </row>
    <row r="25760" spans="1:4" ht="14.5" customHeight="1" x14ac:dyDescent="0.35">
      <c r="A25760" s="1"/>
      <c r="B25760" s="317">
        <v>44487.883333391626</v>
      </c>
      <c r="C25760" s="316">
        <v>3680.9428869625553</v>
      </c>
      <c r="D25760" s="315" t="s">
        <v>82</v>
      </c>
    </row>
    <row r="25761" spans="1:4" ht="14.5" customHeight="1" x14ac:dyDescent="0.35">
      <c r="A25761" s="1"/>
      <c r="B25761" s="317">
        <v>44487.884027836073</v>
      </c>
      <c r="C25761" s="316">
        <v>3644.3694810281199</v>
      </c>
      <c r="D25761" s="315" t="s">
        <v>82</v>
      </c>
    </row>
    <row r="25762" spans="1:4" ht="14.5" customHeight="1" x14ac:dyDescent="0.35">
      <c r="A25762" s="1"/>
      <c r="B25762" s="317">
        <v>44487.88472228052</v>
      </c>
      <c r="C25762" s="316">
        <v>3601.0758737616243</v>
      </c>
      <c r="D25762" s="315" t="s">
        <v>82</v>
      </c>
    </row>
    <row r="25763" spans="1:4" ht="14.5" customHeight="1" x14ac:dyDescent="0.35">
      <c r="A25763" s="1"/>
      <c r="B25763" s="317">
        <v>44487.885416724966</v>
      </c>
      <c r="C25763" s="316">
        <v>3390.1398746099321</v>
      </c>
      <c r="D25763" s="315" t="s">
        <v>82</v>
      </c>
    </row>
    <row r="25764" spans="1:4" ht="14.5" customHeight="1" x14ac:dyDescent="0.35">
      <c r="A25764" s="1"/>
      <c r="B25764" s="317">
        <v>44487.886111169413</v>
      </c>
      <c r="C25764" s="316">
        <v>2953.9837426019212</v>
      </c>
      <c r="D25764" s="315" t="s">
        <v>82</v>
      </c>
    </row>
    <row r="25765" spans="1:4" ht="14.5" customHeight="1" x14ac:dyDescent="0.35">
      <c r="A25765" s="1"/>
      <c r="B25765" s="317">
        <v>44487.88680561386</v>
      </c>
      <c r="C25765" s="316">
        <v>2746.8441790123779</v>
      </c>
      <c r="D25765" s="315" t="s">
        <v>82</v>
      </c>
    </row>
    <row r="25766" spans="1:4" ht="14.5" customHeight="1" x14ac:dyDescent="0.35">
      <c r="A25766" s="1"/>
      <c r="B25766" s="317">
        <v>44487.887500058307</v>
      </c>
      <c r="C25766" s="316">
        <v>2554.3193344580009</v>
      </c>
      <c r="D25766" s="315" t="s">
        <v>82</v>
      </c>
    </row>
    <row r="25767" spans="1:4" ht="14.5" customHeight="1" x14ac:dyDescent="0.35">
      <c r="A25767" s="1"/>
      <c r="B25767" s="317">
        <v>44487.888194502753</v>
      </c>
      <c r="C25767" s="316">
        <v>2346.7279530311625</v>
      </c>
      <c r="D25767" s="315" t="s">
        <v>82</v>
      </c>
    </row>
    <row r="25768" spans="1:4" ht="14.5" customHeight="1" x14ac:dyDescent="0.35">
      <c r="A25768" s="1"/>
      <c r="B25768" s="317">
        <v>44487.8888889472</v>
      </c>
      <c r="C25768" s="316">
        <v>2170.8503957265366</v>
      </c>
      <c r="D25768" s="315" t="s">
        <v>82</v>
      </c>
    </row>
    <row r="25769" spans="1:4" ht="14.5" customHeight="1" x14ac:dyDescent="0.35">
      <c r="A25769" s="1"/>
      <c r="B25769" s="317">
        <v>44487.889583391647</v>
      </c>
      <c r="C25769" s="316">
        <v>2311.2166879775623</v>
      </c>
      <c r="D25769" s="315" t="s">
        <v>82</v>
      </c>
    </row>
    <row r="25770" spans="1:4" ht="14.5" customHeight="1" x14ac:dyDescent="0.35">
      <c r="A25770" s="1"/>
      <c r="B25770" s="317">
        <v>44487.890277836093</v>
      </c>
      <c r="C25770" s="316">
        <v>2451.9605723320196</v>
      </c>
      <c r="D25770" s="315" t="s">
        <v>82</v>
      </c>
    </row>
    <row r="25771" spans="1:4" ht="14.5" customHeight="1" x14ac:dyDescent="0.35">
      <c r="A25771" s="1"/>
      <c r="B25771" s="317">
        <v>44487.89097228054</v>
      </c>
      <c r="C25771" s="316">
        <v>2396.8218161779764</v>
      </c>
      <c r="D25771" s="315" t="s">
        <v>82</v>
      </c>
    </row>
    <row r="25772" spans="1:4" ht="14.5" customHeight="1" x14ac:dyDescent="0.35">
      <c r="A25772" s="1"/>
      <c r="B25772" s="317">
        <v>44487.891666724987</v>
      </c>
      <c r="C25772" s="316">
        <v>2340.0935185282801</v>
      </c>
      <c r="D25772" s="315" t="s">
        <v>82</v>
      </c>
    </row>
    <row r="25773" spans="1:4" ht="14.5" customHeight="1" x14ac:dyDescent="0.35">
      <c r="A25773" s="1"/>
      <c r="B25773" s="317">
        <v>44487.892361169434</v>
      </c>
      <c r="C25773" s="316">
        <v>2263.2217079693451</v>
      </c>
      <c r="D25773" s="315" t="s">
        <v>82</v>
      </c>
    </row>
    <row r="25774" spans="1:4" ht="14.5" customHeight="1" x14ac:dyDescent="0.35">
      <c r="A25774" s="1"/>
      <c r="B25774" s="317">
        <v>44487.89305561388</v>
      </c>
      <c r="C25774" s="316">
        <v>2000.4788690559567</v>
      </c>
      <c r="D25774" s="315" t="s">
        <v>82</v>
      </c>
    </row>
    <row r="25775" spans="1:4" ht="14.5" customHeight="1" x14ac:dyDescent="0.35">
      <c r="A25775" s="1"/>
      <c r="B25775" s="317">
        <v>44487.893750058327</v>
      </c>
      <c r="C25775" s="316">
        <v>1427.8030587282342</v>
      </c>
      <c r="D25775" s="315" t="s">
        <v>82</v>
      </c>
    </row>
    <row r="25776" spans="1:4" ht="14.5" customHeight="1" x14ac:dyDescent="0.35">
      <c r="A25776" s="1"/>
      <c r="B25776" s="317">
        <v>44487.894444502774</v>
      </c>
      <c r="C25776" s="316">
        <v>1244.7783031060051</v>
      </c>
      <c r="D25776" s="315" t="s">
        <v>82</v>
      </c>
    </row>
    <row r="25777" spans="1:4" ht="14.5" customHeight="1" x14ac:dyDescent="0.35">
      <c r="A25777" s="1"/>
      <c r="B25777" s="317">
        <v>44487.89513894722</v>
      </c>
      <c r="C25777" s="316">
        <v>1106.9893667804388</v>
      </c>
      <c r="D25777" s="315" t="s">
        <v>82</v>
      </c>
    </row>
    <row r="25778" spans="1:4" ht="14.5" customHeight="1" x14ac:dyDescent="0.35">
      <c r="A25778" s="1"/>
      <c r="B25778" s="317">
        <v>44487.895833391667</v>
      </c>
      <c r="C25778" s="316">
        <v>983.16451600068251</v>
      </c>
      <c r="D25778" s="315" t="s">
        <v>82</v>
      </c>
    </row>
    <row r="25779" spans="1:4" ht="14.5" customHeight="1" x14ac:dyDescent="0.35">
      <c r="A25779" s="1"/>
      <c r="B25779" s="317">
        <v>44487.896527836114</v>
      </c>
      <c r="C25779" s="316">
        <v>875.3571579530369</v>
      </c>
      <c r="D25779" s="315" t="s">
        <v>82</v>
      </c>
    </row>
    <row r="25780" spans="1:4" ht="14.5" customHeight="1" x14ac:dyDescent="0.35">
      <c r="A25780" s="1"/>
      <c r="B25780" s="317">
        <v>44487.897222280561</v>
      </c>
      <c r="C25780" s="316">
        <v>785.00827075646566</v>
      </c>
      <c r="D25780" s="315" t="s">
        <v>82</v>
      </c>
    </row>
    <row r="25781" spans="1:4" ht="14.5" customHeight="1" x14ac:dyDescent="0.35">
      <c r="A25781" s="1"/>
      <c r="B25781" s="317">
        <v>44487.897916725007</v>
      </c>
      <c r="C25781" s="316">
        <v>722.49062382654904</v>
      </c>
      <c r="D25781" s="315" t="s">
        <v>82</v>
      </c>
    </row>
    <row r="25782" spans="1:4" ht="14.5" customHeight="1" x14ac:dyDescent="0.35">
      <c r="A25782" s="1"/>
      <c r="B25782" s="317">
        <v>44487.898611169454</v>
      </c>
      <c r="C25782" s="316">
        <v>663.5945781354792</v>
      </c>
      <c r="D25782" s="315" t="s">
        <v>82</v>
      </c>
    </row>
    <row r="25783" spans="1:4" ht="14.5" customHeight="1" x14ac:dyDescent="0.35">
      <c r="A25783" s="1"/>
      <c r="B25783" s="317">
        <v>44487.899305613901</v>
      </c>
      <c r="C25783" s="316">
        <v>615.87870817150304</v>
      </c>
      <c r="D25783" s="315" t="s">
        <v>82</v>
      </c>
    </row>
    <row r="25784" spans="1:4" ht="14.5" customHeight="1" x14ac:dyDescent="0.35">
      <c r="A25784" s="1"/>
      <c r="B25784" s="317">
        <v>44487.900000058347</v>
      </c>
      <c r="C25784" s="316">
        <v>589.94080556406016</v>
      </c>
      <c r="D25784" s="315" t="s">
        <v>82</v>
      </c>
    </row>
    <row r="25785" spans="1:4" ht="14.5" customHeight="1" x14ac:dyDescent="0.35">
      <c r="A25785" s="1"/>
      <c r="B25785" s="317">
        <v>44487.900694502794</v>
      </c>
      <c r="C25785" s="316">
        <v>583.05013032595934</v>
      </c>
      <c r="D25785" s="315" t="s">
        <v>82</v>
      </c>
    </row>
    <row r="25786" spans="1:4" ht="14.5" customHeight="1" x14ac:dyDescent="0.35">
      <c r="A25786" s="1"/>
      <c r="B25786" s="317">
        <v>44487.901388947241</v>
      </c>
      <c r="C25786" s="316">
        <v>625.92619304087327</v>
      </c>
      <c r="D25786" s="315" t="s">
        <v>82</v>
      </c>
    </row>
    <row r="25787" spans="1:4" ht="14.5" customHeight="1" x14ac:dyDescent="0.35">
      <c r="A25787" s="1"/>
      <c r="B25787" s="317">
        <v>44487.902083391687</v>
      </c>
      <c r="C25787" s="316">
        <v>885.42800172377997</v>
      </c>
      <c r="D25787" s="315" t="s">
        <v>82</v>
      </c>
    </row>
    <row r="25788" spans="1:4" ht="14.5" customHeight="1" x14ac:dyDescent="0.35">
      <c r="A25788" s="1"/>
      <c r="B25788" s="317">
        <v>44487.902777836134</v>
      </c>
      <c r="C25788" s="316">
        <v>1450.5249911981946</v>
      </c>
      <c r="D25788" s="315" t="s">
        <v>82</v>
      </c>
    </row>
    <row r="25789" spans="1:4" ht="14.5" customHeight="1" x14ac:dyDescent="0.35">
      <c r="A25789" s="1"/>
      <c r="B25789" s="317">
        <v>44487.903472280581</v>
      </c>
      <c r="C25789" s="316">
        <v>1990.4013119376575</v>
      </c>
      <c r="D25789" s="315" t="s">
        <v>82</v>
      </c>
    </row>
    <row r="25790" spans="1:4" ht="14.5" customHeight="1" x14ac:dyDescent="0.35">
      <c r="A25790" s="1"/>
      <c r="B25790" s="317">
        <v>44487.904166725028</v>
      </c>
      <c r="C25790" s="316">
        <v>2463.2236247541382</v>
      </c>
      <c r="D25790" s="315" t="s">
        <v>82</v>
      </c>
    </row>
    <row r="25791" spans="1:4" ht="14.5" customHeight="1" x14ac:dyDescent="0.35">
      <c r="A25791" s="1"/>
      <c r="B25791" s="317">
        <v>44487.904861169474</v>
      </c>
      <c r="C25791" s="316">
        <v>2868.1234202606602</v>
      </c>
      <c r="D25791" s="315" t="s">
        <v>82</v>
      </c>
    </row>
    <row r="25792" spans="1:4" ht="14.5" customHeight="1" x14ac:dyDescent="0.35">
      <c r="A25792" s="1"/>
      <c r="B25792" s="317">
        <v>44487.905555613921</v>
      </c>
      <c r="C25792" s="316">
        <v>3226.4468529110773</v>
      </c>
      <c r="D25792" s="315" t="s">
        <v>82</v>
      </c>
    </row>
    <row r="25793" spans="1:4" ht="14.5" customHeight="1" x14ac:dyDescent="0.35">
      <c r="A25793" s="1"/>
      <c r="B25793" s="317">
        <v>44487.906250058368</v>
      </c>
      <c r="C25793" s="316">
        <v>3587.7218320798129</v>
      </c>
      <c r="D25793" s="315" t="s">
        <v>82</v>
      </c>
    </row>
    <row r="25794" spans="1:4" ht="14.5" customHeight="1" x14ac:dyDescent="0.35">
      <c r="A25794" s="1"/>
      <c r="B25794" s="317">
        <v>44487.906944502814</v>
      </c>
      <c r="C25794" s="316">
        <v>3927.0341534007339</v>
      </c>
      <c r="D25794" s="315" t="s">
        <v>82</v>
      </c>
    </row>
    <row r="25795" spans="1:4" ht="14.5" customHeight="1" x14ac:dyDescent="0.35">
      <c r="A25795" s="1"/>
      <c r="B25795" s="317">
        <v>44487.907638947261</v>
      </c>
      <c r="C25795" s="316">
        <v>4167.324463915018</v>
      </c>
      <c r="D25795" s="315" t="s">
        <v>82</v>
      </c>
    </row>
    <row r="25796" spans="1:4" ht="14.5" customHeight="1" x14ac:dyDescent="0.35">
      <c r="A25796" s="1"/>
      <c r="B25796" s="317">
        <v>44487.908333391708</v>
      </c>
      <c r="C25796" s="316">
        <v>4294.3211908726644</v>
      </c>
      <c r="D25796" s="315" t="s">
        <v>82</v>
      </c>
    </row>
    <row r="25797" spans="1:4" ht="14.5" customHeight="1" x14ac:dyDescent="0.35">
      <c r="A25797" s="1"/>
      <c r="B25797" s="317">
        <v>44487.909027836155</v>
      </c>
      <c r="C25797" s="316">
        <v>4380.6222393982116</v>
      </c>
      <c r="D25797" s="315" t="s">
        <v>82</v>
      </c>
    </row>
    <row r="25798" spans="1:4" ht="14.5" customHeight="1" x14ac:dyDescent="0.35">
      <c r="A25798" s="1"/>
      <c r="B25798" s="317">
        <v>44487.909722280601</v>
      </c>
      <c r="C25798" s="316">
        <v>4468.5016626380384</v>
      </c>
      <c r="D25798" s="315" t="s">
        <v>82</v>
      </c>
    </row>
    <row r="25799" spans="1:4" ht="14.5" customHeight="1" x14ac:dyDescent="0.35">
      <c r="A25799" s="1"/>
      <c r="B25799" s="317">
        <v>44487.910416725048</v>
      </c>
      <c r="C25799" s="316">
        <v>4542.5570725146681</v>
      </c>
      <c r="D25799" s="315" t="s">
        <v>82</v>
      </c>
    </row>
    <row r="25800" spans="1:4" ht="14.5" customHeight="1" x14ac:dyDescent="0.35">
      <c r="A25800" s="1"/>
      <c r="B25800" s="317">
        <v>44487.911111169495</v>
      </c>
      <c r="C25800" s="316">
        <v>4624.9018481823305</v>
      </c>
      <c r="D25800" s="315" t="s">
        <v>82</v>
      </c>
    </row>
    <row r="25801" spans="1:4" ht="14.5" customHeight="1" x14ac:dyDescent="0.35">
      <c r="A25801" s="1"/>
      <c r="B25801" s="317">
        <v>44487.911805613941</v>
      </c>
      <c r="C25801" s="316">
        <v>4798.3829315402854</v>
      </c>
      <c r="D25801" s="315" t="s">
        <v>82</v>
      </c>
    </row>
    <row r="25802" spans="1:4" ht="14.5" customHeight="1" x14ac:dyDescent="0.35">
      <c r="A25802" s="1"/>
      <c r="B25802" s="317">
        <v>44487.912500058388</v>
      </c>
      <c r="C25802" s="316">
        <v>4934.5482789408416</v>
      </c>
      <c r="D25802" s="315" t="s">
        <v>82</v>
      </c>
    </row>
    <row r="25803" spans="1:4" ht="14.5" customHeight="1" x14ac:dyDescent="0.35">
      <c r="A25803" s="1"/>
      <c r="B25803" s="317">
        <v>44487.913194502835</v>
      </c>
      <c r="C25803" s="316">
        <v>5006.1902561010174</v>
      </c>
      <c r="D25803" s="315" t="s">
        <v>82</v>
      </c>
    </row>
    <row r="25804" spans="1:4" ht="14.5" customHeight="1" x14ac:dyDescent="0.35">
      <c r="A25804" s="1"/>
      <c r="B25804" s="317">
        <v>44487.913888947282</v>
      </c>
      <c r="C25804" s="316">
        <v>5088.0000321845209</v>
      </c>
      <c r="D25804" s="315" t="s">
        <v>82</v>
      </c>
    </row>
    <row r="25805" spans="1:4" ht="14.5" customHeight="1" x14ac:dyDescent="0.35">
      <c r="A25805" s="1"/>
      <c r="B25805" s="317">
        <v>44487.914583391728</v>
      </c>
      <c r="C25805" s="316">
        <v>5195.7170216991253</v>
      </c>
      <c r="D25805" s="315" t="s">
        <v>82</v>
      </c>
    </row>
    <row r="25806" spans="1:4" ht="14.5" customHeight="1" x14ac:dyDescent="0.35">
      <c r="A25806" s="1"/>
      <c r="B25806" s="317">
        <v>44487.915277836175</v>
      </c>
      <c r="C25806" s="316">
        <v>5245.0794303198654</v>
      </c>
      <c r="D25806" s="315" t="s">
        <v>82</v>
      </c>
    </row>
    <row r="25807" spans="1:4" ht="14.5" customHeight="1" x14ac:dyDescent="0.35">
      <c r="A25807" s="1"/>
      <c r="B25807" s="317">
        <v>44487.915972280622</v>
      </c>
      <c r="C25807" s="316">
        <v>5283.0372486105807</v>
      </c>
      <c r="D25807" s="315" t="s">
        <v>82</v>
      </c>
    </row>
    <row r="25808" spans="1:4" ht="14.5" customHeight="1" x14ac:dyDescent="0.35">
      <c r="A25808" s="1"/>
      <c r="B25808" s="317">
        <v>44487.916666725068</v>
      </c>
      <c r="C25808" s="316">
        <v>5314.415182752783</v>
      </c>
      <c r="D25808" s="315" t="s">
        <v>82</v>
      </c>
    </row>
    <row r="25809" spans="1:4" ht="14.5" customHeight="1" x14ac:dyDescent="0.35">
      <c r="A25809" s="1"/>
      <c r="B25809" s="317">
        <v>44487.917361169515</v>
      </c>
      <c r="C25809" s="316">
        <v>5306.1563602063807</v>
      </c>
      <c r="D25809" s="315" t="s">
        <v>82</v>
      </c>
    </row>
    <row r="25810" spans="1:4" ht="14.5" customHeight="1" x14ac:dyDescent="0.35">
      <c r="A25810" s="1"/>
      <c r="B25810" s="317">
        <v>44487.918055613962</v>
      </c>
      <c r="C25810" s="316">
        <v>5287.4739254643519</v>
      </c>
      <c r="D25810" s="315" t="s">
        <v>82</v>
      </c>
    </row>
    <row r="25811" spans="1:4" ht="14.5" customHeight="1" x14ac:dyDescent="0.35">
      <c r="A25811" s="1"/>
      <c r="B25811" s="317">
        <v>44487.918750058408</v>
      </c>
      <c r="C25811" s="316">
        <v>5285.7613638212288</v>
      </c>
      <c r="D25811" s="315" t="s">
        <v>82</v>
      </c>
    </row>
    <row r="25812" spans="1:4" ht="14.5" customHeight="1" x14ac:dyDescent="0.35">
      <c r="A25812" s="1"/>
      <c r="B25812" s="317">
        <v>44487.919444502855</v>
      </c>
      <c r="C25812" s="316">
        <v>5291.9850671075283</v>
      </c>
      <c r="D25812" s="315" t="s">
        <v>82</v>
      </c>
    </row>
    <row r="25813" spans="1:4" ht="14.5" customHeight="1" x14ac:dyDescent="0.35">
      <c r="A25813" s="1"/>
      <c r="B25813" s="317">
        <v>44487.920138947302</v>
      </c>
      <c r="C25813" s="316">
        <v>5311.8728664308783</v>
      </c>
      <c r="D25813" s="315" t="s">
        <v>82</v>
      </c>
    </row>
    <row r="25814" spans="1:4" ht="14.5" customHeight="1" x14ac:dyDescent="0.35">
      <c r="A25814" s="1"/>
      <c r="B25814" s="317">
        <v>44487.920833391749</v>
      </c>
      <c r="C25814" s="316">
        <v>5343.0244140298419</v>
      </c>
      <c r="D25814" s="315" t="s">
        <v>82</v>
      </c>
    </row>
    <row r="25815" spans="1:4" ht="14.5" customHeight="1" x14ac:dyDescent="0.35">
      <c r="A25815" s="1"/>
      <c r="B25815" s="317">
        <v>44487.921527836195</v>
      </c>
      <c r="C25815" s="316">
        <v>5403.2733420396844</v>
      </c>
      <c r="D25815" s="315" t="s">
        <v>82</v>
      </c>
    </row>
    <row r="25816" spans="1:4" ht="14.5" customHeight="1" x14ac:dyDescent="0.35">
      <c r="A25816" s="1"/>
      <c r="B25816" s="317">
        <v>44487.922222280642</v>
      </c>
      <c r="C25816" s="316">
        <v>5429.0326100369293</v>
      </c>
      <c r="D25816" s="315" t="s">
        <v>82</v>
      </c>
    </row>
    <row r="25817" spans="1:4" ht="14.5" customHeight="1" x14ac:dyDescent="0.35">
      <c r="A25817" s="1"/>
      <c r="B25817" s="317">
        <v>44487.922916725089</v>
      </c>
      <c r="C25817" s="316">
        <v>5446.0298257177074</v>
      </c>
      <c r="D25817" s="315" t="s">
        <v>82</v>
      </c>
    </row>
    <row r="25818" spans="1:4" ht="14.5" customHeight="1" x14ac:dyDescent="0.35">
      <c r="A25818" s="1"/>
      <c r="B25818" s="317">
        <v>44487.923611169535</v>
      </c>
      <c r="C25818" s="316">
        <v>5458.4026039451364</v>
      </c>
      <c r="D25818" s="315" t="s">
        <v>82</v>
      </c>
    </row>
    <row r="25819" spans="1:4" ht="14.5" customHeight="1" x14ac:dyDescent="0.35">
      <c r="A25819" s="1"/>
      <c r="B25819" s="317">
        <v>44487.924305613982</v>
      </c>
      <c r="C25819" s="316">
        <v>5470.2398331187669</v>
      </c>
      <c r="D25819" s="315" t="s">
        <v>82</v>
      </c>
    </row>
    <row r="25820" spans="1:4" ht="14.5" customHeight="1" x14ac:dyDescent="0.35">
      <c r="A25820" s="1"/>
      <c r="B25820" s="317">
        <v>44487.925000058429</v>
      </c>
      <c r="C25820" s="316">
        <v>5477.5416902376955</v>
      </c>
      <c r="D25820" s="315" t="s">
        <v>82</v>
      </c>
    </row>
    <row r="25821" spans="1:4" ht="14.5" customHeight="1" x14ac:dyDescent="0.35">
      <c r="A25821" s="1"/>
      <c r="B25821" s="317">
        <v>44487.925694502876</v>
      </c>
      <c r="C25821" s="316">
        <v>5466.1956676958753</v>
      </c>
      <c r="D25821" s="315" t="s">
        <v>82</v>
      </c>
    </row>
    <row r="25822" spans="1:4" ht="14.5" customHeight="1" x14ac:dyDescent="0.35">
      <c r="A25822" s="1"/>
      <c r="B25822" s="317">
        <v>44487.926388947322</v>
      </c>
      <c r="C25822" s="316">
        <v>5462.3544041449823</v>
      </c>
      <c r="D25822" s="315" t="s">
        <v>82</v>
      </c>
    </row>
    <row r="25823" spans="1:4" ht="14.5" customHeight="1" x14ac:dyDescent="0.35">
      <c r="A25823" s="1"/>
      <c r="B25823" s="317">
        <v>44487.927083391769</v>
      </c>
      <c r="C25823" s="316">
        <v>5464.8545576552551</v>
      </c>
      <c r="D25823" s="315" t="s">
        <v>82</v>
      </c>
    </row>
    <row r="25824" spans="1:4" ht="14.5" customHeight="1" x14ac:dyDescent="0.35">
      <c r="A25824" s="1"/>
      <c r="B25824" s="317">
        <v>44487.927777836216</v>
      </c>
      <c r="C25824" s="316">
        <v>5470.2873854362715</v>
      </c>
      <c r="D25824" s="315" t="s">
        <v>82</v>
      </c>
    </row>
    <row r="25825" spans="1:4" ht="14.5" customHeight="1" x14ac:dyDescent="0.35">
      <c r="A25825" s="1"/>
      <c r="B25825" s="317">
        <v>44487.928472280662</v>
      </c>
      <c r="C25825" s="316">
        <v>5480.2225747363018</v>
      </c>
      <c r="D25825" s="315" t="s">
        <v>82</v>
      </c>
    </row>
    <row r="25826" spans="1:4" ht="14.5" customHeight="1" x14ac:dyDescent="0.35">
      <c r="A25826" s="1"/>
      <c r="B25826" s="317">
        <v>44487.929166725109</v>
      </c>
      <c r="C25826" s="316">
        <v>5498.6431856226172</v>
      </c>
      <c r="D25826" s="315" t="s">
        <v>82</v>
      </c>
    </row>
    <row r="25827" spans="1:4" ht="14.5" customHeight="1" x14ac:dyDescent="0.35">
      <c r="A25827" s="1"/>
      <c r="B25827" s="317">
        <v>44487.929861169556</v>
      </c>
      <c r="C25827" s="316">
        <v>5513.9947871835284</v>
      </c>
      <c r="D25827" s="315" t="s">
        <v>82</v>
      </c>
    </row>
    <row r="25828" spans="1:4" ht="14.5" customHeight="1" x14ac:dyDescent="0.35">
      <c r="A25828" s="1"/>
      <c r="B25828" s="317">
        <v>44487.930555614003</v>
      </c>
      <c r="C25828" s="316">
        <v>5516.4071704274666</v>
      </c>
      <c r="D25828" s="315" t="s">
        <v>82</v>
      </c>
    </row>
    <row r="25829" spans="1:4" ht="14.5" customHeight="1" x14ac:dyDescent="0.35">
      <c r="A25829" s="1"/>
      <c r="B25829" s="317">
        <v>44487.931250058449</v>
      </c>
      <c r="C25829" s="316">
        <v>5508.5388123308621</v>
      </c>
      <c r="D25829" s="315" t="s">
        <v>82</v>
      </c>
    </row>
    <row r="25830" spans="1:4" ht="14.5" customHeight="1" x14ac:dyDescent="0.35">
      <c r="A25830" s="1"/>
      <c r="B25830" s="317">
        <v>44487.931944502896</v>
      </c>
      <c r="C25830" s="316">
        <v>5499.4406266385067</v>
      </c>
      <c r="D25830" s="315" t="s">
        <v>82</v>
      </c>
    </row>
    <row r="25831" spans="1:4" ht="14.5" customHeight="1" x14ac:dyDescent="0.35">
      <c r="A25831" s="1"/>
      <c r="B25831" s="317">
        <v>44487.932638947343</v>
      </c>
      <c r="C25831" s="316">
        <v>5477.7768023801345</v>
      </c>
      <c r="D25831" s="315" t="s">
        <v>82</v>
      </c>
    </row>
    <row r="25832" spans="1:4" ht="14.5" customHeight="1" x14ac:dyDescent="0.35">
      <c r="A25832" s="1"/>
      <c r="B25832" s="317">
        <v>44487.933333391789</v>
      </c>
      <c r="C25832" s="316">
        <v>5467.3896718975157</v>
      </c>
      <c r="D25832" s="315" t="s">
        <v>82</v>
      </c>
    </row>
    <row r="25833" spans="1:4" ht="14.5" customHeight="1" x14ac:dyDescent="0.35">
      <c r="A25833" s="1"/>
      <c r="B25833" s="317">
        <v>44487.934027836236</v>
      </c>
      <c r="C25833" s="316">
        <v>5458.2135027525328</v>
      </c>
      <c r="D25833" s="315" t="s">
        <v>82</v>
      </c>
    </row>
    <row r="25834" spans="1:4" ht="14.5" customHeight="1" x14ac:dyDescent="0.35">
      <c r="A25834" s="1"/>
      <c r="B25834" s="317">
        <v>44487.934722280683</v>
      </c>
      <c r="C25834" s="316">
        <v>5449.2706154319148</v>
      </c>
      <c r="D25834" s="315" t="s">
        <v>82</v>
      </c>
    </row>
    <row r="25835" spans="1:4" ht="14.5" customHeight="1" x14ac:dyDescent="0.35">
      <c r="A25835" s="1"/>
      <c r="B25835" s="317">
        <v>44487.935416725129</v>
      </c>
      <c r="C25835" s="316">
        <v>5444.9060511817534</v>
      </c>
      <c r="D25835" s="315" t="s">
        <v>82</v>
      </c>
    </row>
    <row r="25836" spans="1:4" ht="14.5" customHeight="1" x14ac:dyDescent="0.35">
      <c r="A25836" s="1"/>
      <c r="B25836" s="317">
        <v>44487.936111169576</v>
      </c>
      <c r="C25836" s="316">
        <v>5446.4180786147717</v>
      </c>
      <c r="D25836" s="315" t="s">
        <v>82</v>
      </c>
    </row>
    <row r="25837" spans="1:4" ht="14.5" customHeight="1" x14ac:dyDescent="0.35">
      <c r="A25837" s="1"/>
      <c r="B25837" s="317">
        <v>44487.936805614023</v>
      </c>
      <c r="C25837" s="316">
        <v>5428.433503350243</v>
      </c>
      <c r="D25837" s="315" t="s">
        <v>82</v>
      </c>
    </row>
    <row r="25838" spans="1:4" ht="14.5" customHeight="1" x14ac:dyDescent="0.35">
      <c r="A25838" s="1"/>
      <c r="B25838" s="317">
        <v>44487.93750005847</v>
      </c>
      <c r="C25838" s="316">
        <v>5415.5968943782154</v>
      </c>
      <c r="D25838" s="315" t="s">
        <v>82</v>
      </c>
    </row>
    <row r="25839" spans="1:4" ht="14.5" customHeight="1" x14ac:dyDescent="0.35">
      <c r="A25839" s="1"/>
      <c r="B25839" s="317">
        <v>44487.938194502916</v>
      </c>
      <c r="C25839" s="316">
        <v>5402.5298361485202</v>
      </c>
      <c r="D25839" s="315" t="s">
        <v>82</v>
      </c>
    </row>
    <row r="25840" spans="1:4" ht="14.5" customHeight="1" x14ac:dyDescent="0.35">
      <c r="A25840" s="1"/>
      <c r="B25840" s="317">
        <v>44487.938888947363</v>
      </c>
      <c r="C25840" s="316">
        <v>5391.9199191279713</v>
      </c>
      <c r="D25840" s="315" t="s">
        <v>82</v>
      </c>
    </row>
    <row r="25841" spans="1:4" ht="14.5" customHeight="1" x14ac:dyDescent="0.35">
      <c r="A25841" s="1"/>
      <c r="B25841" s="317">
        <v>44487.93958339181</v>
      </c>
      <c r="C25841" s="316">
        <v>5366.9891721920421</v>
      </c>
      <c r="D25841" s="315" t="s">
        <v>82</v>
      </c>
    </row>
    <row r="25842" spans="1:4" ht="14.5" customHeight="1" x14ac:dyDescent="0.35">
      <c r="A25842" s="1"/>
      <c r="B25842" s="317">
        <v>44487.940277836256</v>
      </c>
      <c r="C25842" s="316">
        <v>5316.5621192959452</v>
      </c>
      <c r="D25842" s="315" t="s">
        <v>82</v>
      </c>
    </row>
    <row r="25843" spans="1:4" ht="14.5" customHeight="1" x14ac:dyDescent="0.35">
      <c r="A25843" s="1"/>
      <c r="B25843" s="317">
        <v>44487.940972280703</v>
      </c>
      <c r="C25843" s="316">
        <v>5288.360353951156</v>
      </c>
      <c r="D25843" s="315" t="s">
        <v>82</v>
      </c>
    </row>
    <row r="25844" spans="1:4" ht="14.5" customHeight="1" x14ac:dyDescent="0.35">
      <c r="A25844" s="1"/>
      <c r="B25844" s="317">
        <v>44487.94166672515</v>
      </c>
      <c r="C25844" s="316">
        <v>5246.6647281379746</v>
      </c>
      <c r="D25844" s="315" t="s">
        <v>82</v>
      </c>
    </row>
    <row r="25845" spans="1:4" ht="14.5" customHeight="1" x14ac:dyDescent="0.35">
      <c r="A25845" s="1"/>
      <c r="B25845" s="317">
        <v>44487.942361169597</v>
      </c>
      <c r="C25845" s="316">
        <v>5191.9616801228376</v>
      </c>
      <c r="D25845" s="315" t="s">
        <v>82</v>
      </c>
    </row>
    <row r="25846" spans="1:4" ht="14.5" customHeight="1" x14ac:dyDescent="0.35">
      <c r="A25846" s="1"/>
      <c r="B25846" s="317">
        <v>44487.943055614043</v>
      </c>
      <c r="C25846" s="316">
        <v>5146.9235707989583</v>
      </c>
      <c r="D25846" s="315" t="s">
        <v>82</v>
      </c>
    </row>
    <row r="25847" spans="1:4" ht="14.5" customHeight="1" x14ac:dyDescent="0.35">
      <c r="A25847" s="1"/>
      <c r="B25847" s="317">
        <v>44487.94375005849</v>
      </c>
      <c r="C25847" s="316">
        <v>5155.6099970296027</v>
      </c>
      <c r="D25847" s="315" t="s">
        <v>82</v>
      </c>
    </row>
    <row r="25848" spans="1:4" ht="14.5" customHeight="1" x14ac:dyDescent="0.35">
      <c r="A25848" s="1"/>
      <c r="B25848" s="317">
        <v>44487.944444502937</v>
      </c>
      <c r="C25848" s="316">
        <v>5164.8377828011908</v>
      </c>
      <c r="D25848" s="315" t="s">
        <v>82</v>
      </c>
    </row>
    <row r="25849" spans="1:4" ht="14.5" customHeight="1" x14ac:dyDescent="0.35">
      <c r="A25849" s="1"/>
      <c r="B25849" s="317">
        <v>44487.945138947383</v>
      </c>
      <c r="C25849" s="316">
        <v>5130.5096559702106</v>
      </c>
      <c r="D25849" s="315" t="s">
        <v>82</v>
      </c>
    </row>
    <row r="25850" spans="1:4" ht="14.5" customHeight="1" x14ac:dyDescent="0.35">
      <c r="A25850" s="1"/>
      <c r="B25850" s="317">
        <v>44487.94583339183</v>
      </c>
      <c r="C25850" s="316">
        <v>5119.6038162267459</v>
      </c>
      <c r="D25850" s="315" t="s">
        <v>82</v>
      </c>
    </row>
    <row r="25851" spans="1:4" ht="14.5" customHeight="1" x14ac:dyDescent="0.35">
      <c r="A25851" s="1"/>
      <c r="B25851" s="317">
        <v>44487.946527836277</v>
      </c>
      <c r="C25851" s="316">
        <v>5103.2535790346565</v>
      </c>
      <c r="D25851" s="315" t="s">
        <v>82</v>
      </c>
    </row>
    <row r="25852" spans="1:4" ht="14.5" customHeight="1" x14ac:dyDescent="0.35">
      <c r="A25852" s="1"/>
      <c r="B25852" s="317">
        <v>44487.947222280724</v>
      </c>
      <c r="C25852" s="316">
        <v>5086.7995748934645</v>
      </c>
      <c r="D25852" s="315" t="s">
        <v>82</v>
      </c>
    </row>
    <row r="25853" spans="1:4" ht="14.5" customHeight="1" x14ac:dyDescent="0.35">
      <c r="A25853" s="1"/>
      <c r="B25853" s="317">
        <v>44487.94791672517</v>
      </c>
      <c r="C25853" s="316">
        <v>5100.2605542377878</v>
      </c>
      <c r="D25853" s="315" t="s">
        <v>82</v>
      </c>
    </row>
    <row r="25854" spans="1:4" ht="14.5" customHeight="1" x14ac:dyDescent="0.35">
      <c r="A25854" s="1"/>
      <c r="B25854" s="317">
        <v>44487.948611169617</v>
      </c>
      <c r="C25854" s="316">
        <v>5145.8091220300648</v>
      </c>
      <c r="D25854" s="315" t="s">
        <v>82</v>
      </c>
    </row>
    <row r="25855" spans="1:4" ht="14.5" customHeight="1" x14ac:dyDescent="0.35">
      <c r="A25855" s="1"/>
      <c r="B25855" s="317">
        <v>44487.949305614064</v>
      </c>
      <c r="C25855" s="316">
        <v>5098.7444027197862</v>
      </c>
      <c r="D25855" s="315" t="s">
        <v>82</v>
      </c>
    </row>
    <row r="25856" spans="1:4" ht="14.5" customHeight="1" x14ac:dyDescent="0.35">
      <c r="A25856" s="1"/>
      <c r="B25856" s="317">
        <v>44487.95000005851</v>
      </c>
      <c r="C25856" s="316">
        <v>5083.9731066815557</v>
      </c>
      <c r="D25856" s="315" t="s">
        <v>82</v>
      </c>
    </row>
    <row r="25857" spans="1:4" ht="14.5" customHeight="1" x14ac:dyDescent="0.35">
      <c r="A25857" s="1"/>
      <c r="B25857" s="317">
        <v>44487.950694502957</v>
      </c>
      <c r="C25857" s="316">
        <v>5036.0739247859765</v>
      </c>
      <c r="D25857" s="315" t="s">
        <v>82</v>
      </c>
    </row>
    <row r="25858" spans="1:4" ht="14.5" customHeight="1" x14ac:dyDescent="0.35">
      <c r="A25858" s="1"/>
      <c r="B25858" s="317">
        <v>44487.951388947404</v>
      </c>
      <c r="C25858" s="316">
        <v>4972.7717248565204</v>
      </c>
      <c r="D25858" s="315" t="s">
        <v>82</v>
      </c>
    </row>
    <row r="25859" spans="1:4" ht="14.5" customHeight="1" x14ac:dyDescent="0.35">
      <c r="A25859" s="1"/>
      <c r="B25859" s="317">
        <v>44487.95208339185</v>
      </c>
      <c r="C25859" s="316">
        <v>4937.3556586913764</v>
      </c>
      <c r="D25859" s="315" t="s">
        <v>82</v>
      </c>
    </row>
    <row r="25860" spans="1:4" ht="14.5" customHeight="1" x14ac:dyDescent="0.35">
      <c r="A25860" s="1"/>
      <c r="B25860" s="317">
        <v>44487.952777836297</v>
      </c>
      <c r="C25860" s="316">
        <v>4951.3133106303712</v>
      </c>
      <c r="D25860" s="315" t="s">
        <v>82</v>
      </c>
    </row>
    <row r="25861" spans="1:4" ht="14.5" customHeight="1" x14ac:dyDescent="0.35">
      <c r="A25861" s="1"/>
      <c r="B25861" s="317">
        <v>44487.953472280744</v>
      </c>
      <c r="C25861" s="316">
        <v>5052.3808279423665</v>
      </c>
      <c r="D25861" s="315" t="s">
        <v>82</v>
      </c>
    </row>
    <row r="25862" spans="1:4" ht="14.5" customHeight="1" x14ac:dyDescent="0.35">
      <c r="A25862" s="1"/>
      <c r="B25862" s="317">
        <v>44487.954166725191</v>
      </c>
      <c r="C25862" s="316">
        <v>5076.6939717387158</v>
      </c>
      <c r="D25862" s="315" t="s">
        <v>82</v>
      </c>
    </row>
    <row r="25863" spans="1:4" ht="14.5" customHeight="1" x14ac:dyDescent="0.35">
      <c r="A25863" s="1"/>
      <c r="B25863" s="317">
        <v>44487.954861169637</v>
      </c>
      <c r="C25863" s="316">
        <v>5092.5485134862365</v>
      </c>
      <c r="D25863" s="315" t="s">
        <v>82</v>
      </c>
    </row>
    <row r="25864" spans="1:4" ht="14.5" customHeight="1" x14ac:dyDescent="0.35">
      <c r="A25864" s="1"/>
      <c r="B25864" s="317">
        <v>44487.955555614084</v>
      </c>
      <c r="C25864" s="316">
        <v>5120.1216668562347</v>
      </c>
      <c r="D25864" s="315" t="s">
        <v>82</v>
      </c>
    </row>
    <row r="25865" spans="1:4" ht="14.5" customHeight="1" x14ac:dyDescent="0.35">
      <c r="A25865" s="1"/>
      <c r="B25865" s="317">
        <v>44487.956250058531</v>
      </c>
      <c r="C25865" s="316">
        <v>5127.7247311960909</v>
      </c>
      <c r="D25865" s="315" t="s">
        <v>82</v>
      </c>
    </row>
    <row r="25866" spans="1:4" ht="14.5" customHeight="1" x14ac:dyDescent="0.35">
      <c r="A25866" s="1"/>
      <c r="B25866" s="317">
        <v>44487.956944502977</v>
      </c>
      <c r="C25866" s="316">
        <v>5098.1805195833249</v>
      </c>
      <c r="D25866" s="315" t="s">
        <v>82</v>
      </c>
    </row>
    <row r="25867" spans="1:4" ht="14.5" customHeight="1" x14ac:dyDescent="0.35">
      <c r="A25867" s="1"/>
      <c r="B25867" s="317">
        <v>44487.957638947424</v>
      </c>
      <c r="C25867" s="316">
        <v>5012.60902826041</v>
      </c>
      <c r="D25867" s="315" t="s">
        <v>82</v>
      </c>
    </row>
    <row r="25868" spans="1:4" ht="14.5" customHeight="1" x14ac:dyDescent="0.35">
      <c r="A25868" s="1"/>
      <c r="B25868" s="317">
        <v>44487.958333391871</v>
      </c>
      <c r="C25868" s="316">
        <v>5003.0634125828747</v>
      </c>
      <c r="D25868" s="315" t="s">
        <v>82</v>
      </c>
    </row>
    <row r="25869" spans="1:4" ht="14.5" customHeight="1" x14ac:dyDescent="0.35">
      <c r="A25869" s="1"/>
      <c r="B25869" s="317">
        <v>44487.959027836318</v>
      </c>
      <c r="C25869" s="316">
        <v>4992.8858617956439</v>
      </c>
      <c r="D25869" s="315" t="s">
        <v>82</v>
      </c>
    </row>
    <row r="25870" spans="1:4" ht="14.5" customHeight="1" x14ac:dyDescent="0.35">
      <c r="A25870" s="1"/>
      <c r="B25870" s="317">
        <v>44487.959722280764</v>
      </c>
      <c r="C25870" s="316">
        <v>4987.1988849513236</v>
      </c>
      <c r="D25870" s="315" t="s">
        <v>82</v>
      </c>
    </row>
    <row r="25871" spans="1:4" ht="14.5" customHeight="1" x14ac:dyDescent="0.35">
      <c r="A25871" s="1"/>
      <c r="B25871" s="317">
        <v>44487.960416725211</v>
      </c>
      <c r="C25871" s="316">
        <v>5005.0250691588972</v>
      </c>
      <c r="D25871" s="315" t="s">
        <v>82</v>
      </c>
    </row>
    <row r="25872" spans="1:4" ht="14.5" customHeight="1" x14ac:dyDescent="0.35">
      <c r="A25872" s="1"/>
      <c r="B25872" s="317">
        <v>44487.961111169658</v>
      </c>
      <c r="C25872" s="316">
        <v>5103.9798717252906</v>
      </c>
      <c r="D25872" s="315" t="s">
        <v>82</v>
      </c>
    </row>
    <row r="25873" spans="1:4" ht="14.5" customHeight="1" x14ac:dyDescent="0.35">
      <c r="A25873" s="1"/>
      <c r="B25873" s="317">
        <v>44487.961805614104</v>
      </c>
      <c r="C25873" s="316">
        <v>5142.0232538713763</v>
      </c>
      <c r="D25873" s="315" t="s">
        <v>82</v>
      </c>
    </row>
    <row r="25874" spans="1:4" ht="14.5" customHeight="1" x14ac:dyDescent="0.35">
      <c r="A25874" s="1"/>
      <c r="B25874" s="317">
        <v>44487.962500058551</v>
      </c>
      <c r="C25874" s="316">
        <v>5162.8901838358488</v>
      </c>
      <c r="D25874" s="315" t="s">
        <v>82</v>
      </c>
    </row>
    <row r="25875" spans="1:4" ht="14.5" customHeight="1" x14ac:dyDescent="0.35">
      <c r="A25875" s="1"/>
      <c r="B25875" s="317">
        <v>44487.963194502998</v>
      </c>
      <c r="C25875" s="316">
        <v>5176.5605322010815</v>
      </c>
      <c r="D25875" s="315" t="s">
        <v>82</v>
      </c>
    </row>
    <row r="25876" spans="1:4" ht="14.5" customHeight="1" x14ac:dyDescent="0.35">
      <c r="A25876" s="1"/>
      <c r="B25876" s="317">
        <v>44487.963888947445</v>
      </c>
      <c r="C25876" s="316">
        <v>5208.6003487138696</v>
      </c>
      <c r="D25876" s="315" t="s">
        <v>82</v>
      </c>
    </row>
    <row r="25877" spans="1:4" ht="14.5" customHeight="1" x14ac:dyDescent="0.35">
      <c r="A25877" s="1"/>
      <c r="B25877" s="317">
        <v>44487.964583391891</v>
      </c>
      <c r="C25877" s="316">
        <v>5182.2897333779683</v>
      </c>
      <c r="D25877" s="315" t="s">
        <v>82</v>
      </c>
    </row>
    <row r="25878" spans="1:4" ht="14.5" customHeight="1" x14ac:dyDescent="0.35">
      <c r="A25878" s="1"/>
      <c r="B25878" s="317">
        <v>44487.965277836338</v>
      </c>
      <c r="C25878" s="316">
        <v>5125.8676764632264</v>
      </c>
      <c r="D25878" s="315" t="s">
        <v>82</v>
      </c>
    </row>
    <row r="25879" spans="1:4" ht="14.5" customHeight="1" x14ac:dyDescent="0.35">
      <c r="A25879" s="1"/>
      <c r="B25879" s="317">
        <v>44487.965972280785</v>
      </c>
      <c r="C25879" s="316">
        <v>5088.1537353313215</v>
      </c>
      <c r="D25879" s="315" t="s">
        <v>82</v>
      </c>
    </row>
    <row r="25880" spans="1:4" ht="14.5" customHeight="1" x14ac:dyDescent="0.35">
      <c r="A25880" s="1"/>
      <c r="B25880" s="317">
        <v>44487.966666725231</v>
      </c>
      <c r="C25880" s="316">
        <v>5090.2940328593058</v>
      </c>
      <c r="D25880" s="315" t="s">
        <v>82</v>
      </c>
    </row>
    <row r="25881" spans="1:4" ht="14.5" customHeight="1" x14ac:dyDescent="0.35">
      <c r="A25881" s="1"/>
      <c r="B25881" s="317">
        <v>44487.967361169678</v>
      </c>
      <c r="C25881" s="316">
        <v>5105.0079639565201</v>
      </c>
      <c r="D25881" s="315" t="s">
        <v>82</v>
      </c>
    </row>
    <row r="25882" spans="1:4" ht="14.5" customHeight="1" x14ac:dyDescent="0.35">
      <c r="A25882" s="1"/>
      <c r="B25882" s="317">
        <v>44487.968055614125</v>
      </c>
      <c r="C25882" s="316">
        <v>5140.8932834458847</v>
      </c>
      <c r="D25882" s="315" t="s">
        <v>82</v>
      </c>
    </row>
    <row r="25883" spans="1:4" ht="14.5" customHeight="1" x14ac:dyDescent="0.35">
      <c r="A25883" s="1"/>
      <c r="B25883" s="317">
        <v>44487.968750058571</v>
      </c>
      <c r="C25883" s="316">
        <v>5223.946591792007</v>
      </c>
      <c r="D25883" s="315" t="s">
        <v>82</v>
      </c>
    </row>
    <row r="25884" spans="1:4" ht="14.5" customHeight="1" x14ac:dyDescent="0.35">
      <c r="A25884" s="1"/>
      <c r="B25884" s="317">
        <v>44487.969444503018</v>
      </c>
      <c r="C25884" s="316">
        <v>5252.8892059110103</v>
      </c>
      <c r="D25884" s="315" t="s">
        <v>82</v>
      </c>
    </row>
    <row r="25885" spans="1:4" ht="14.5" customHeight="1" x14ac:dyDescent="0.35">
      <c r="A25885" s="1"/>
      <c r="B25885" s="317">
        <v>44487.970138947465</v>
      </c>
      <c r="C25885" s="316">
        <v>5246.91290970929</v>
      </c>
      <c r="D25885" s="315" t="s">
        <v>82</v>
      </c>
    </row>
    <row r="25886" spans="1:4" ht="14.5" customHeight="1" x14ac:dyDescent="0.35">
      <c r="A25886" s="1"/>
      <c r="B25886" s="317">
        <v>44487.970833391912</v>
      </c>
      <c r="C25886" s="316">
        <v>5241.5132011450823</v>
      </c>
      <c r="D25886" s="315" t="s">
        <v>82</v>
      </c>
    </row>
    <row r="25887" spans="1:4" ht="14.5" customHeight="1" x14ac:dyDescent="0.35">
      <c r="A25887" s="1"/>
      <c r="B25887" s="317">
        <v>44487.971527836358</v>
      </c>
      <c r="C25887" s="316">
        <v>5245.0857420088105</v>
      </c>
      <c r="D25887" s="315" t="s">
        <v>82</v>
      </c>
    </row>
    <row r="25888" spans="1:4" ht="14.5" customHeight="1" x14ac:dyDescent="0.35">
      <c r="A25888" s="1"/>
      <c r="B25888" s="317">
        <v>44487.972222280805</v>
      </c>
      <c r="C25888" s="316">
        <v>5248.3938652878005</v>
      </c>
      <c r="D25888" s="315" t="s">
        <v>82</v>
      </c>
    </row>
    <row r="25889" spans="1:4" ht="14.5" customHeight="1" x14ac:dyDescent="0.35">
      <c r="A25889" s="1"/>
      <c r="B25889" s="317">
        <v>44487.972916725252</v>
      </c>
      <c r="C25889" s="316">
        <v>5217.1734854084752</v>
      </c>
      <c r="D25889" s="315" t="s">
        <v>82</v>
      </c>
    </row>
    <row r="25890" spans="1:4" ht="14.5" customHeight="1" x14ac:dyDescent="0.35">
      <c r="A25890" s="1"/>
      <c r="B25890" s="317">
        <v>44487.973611169698</v>
      </c>
      <c r="C25890" s="316">
        <v>5167.9476488118371</v>
      </c>
      <c r="D25890" s="315" t="s">
        <v>82</v>
      </c>
    </row>
    <row r="25891" spans="1:4" ht="14.5" customHeight="1" x14ac:dyDescent="0.35">
      <c r="A25891" s="1"/>
      <c r="B25891" s="317">
        <v>44487.974305614145</v>
      </c>
      <c r="C25891" s="316">
        <v>5147.8288991387935</v>
      </c>
      <c r="D25891" s="315" t="s">
        <v>82</v>
      </c>
    </row>
    <row r="25892" spans="1:4" ht="14.5" customHeight="1" x14ac:dyDescent="0.35">
      <c r="A25892" s="1"/>
      <c r="B25892" s="317">
        <v>44487.975000058592</v>
      </c>
      <c r="C25892" s="316">
        <v>5130.5408372811971</v>
      </c>
      <c r="D25892" s="315" t="s">
        <v>82</v>
      </c>
    </row>
    <row r="25893" spans="1:4" ht="14.5" customHeight="1" x14ac:dyDescent="0.35">
      <c r="A25893" s="1"/>
      <c r="B25893" s="317">
        <v>44487.975694503039</v>
      </c>
      <c r="C25893" s="316">
        <v>5149.2049624017127</v>
      </c>
      <c r="D25893" s="315" t="s">
        <v>82</v>
      </c>
    </row>
    <row r="25894" spans="1:4" ht="14.5" customHeight="1" x14ac:dyDescent="0.35">
      <c r="A25894" s="1"/>
      <c r="B25894" s="317">
        <v>44487.976388947485</v>
      </c>
      <c r="C25894" s="316">
        <v>5110.7097709293166</v>
      </c>
      <c r="D25894" s="315" t="s">
        <v>82</v>
      </c>
    </row>
    <row r="25895" spans="1:4" ht="14.5" customHeight="1" x14ac:dyDescent="0.35">
      <c r="A25895" s="1"/>
      <c r="B25895" s="317">
        <v>44487.977083391932</v>
      </c>
      <c r="C25895" s="316">
        <v>5069.3439190551635</v>
      </c>
      <c r="D25895" s="315" t="s">
        <v>82</v>
      </c>
    </row>
    <row r="25896" spans="1:4" ht="14.5" customHeight="1" x14ac:dyDescent="0.35">
      <c r="A25896" s="1"/>
      <c r="B25896" s="317">
        <v>44487.977777836379</v>
      </c>
      <c r="C25896" s="316">
        <v>5038.374085889508</v>
      </c>
      <c r="D25896" s="315" t="s">
        <v>82</v>
      </c>
    </row>
    <row r="25897" spans="1:4" ht="14.5" customHeight="1" x14ac:dyDescent="0.35">
      <c r="A25897" s="1"/>
      <c r="B25897" s="317">
        <v>44487.978472280825</v>
      </c>
      <c r="C25897" s="316">
        <v>4954.1076012919348</v>
      </c>
      <c r="D25897" s="315" t="s">
        <v>82</v>
      </c>
    </row>
    <row r="25898" spans="1:4" ht="14.5" customHeight="1" x14ac:dyDescent="0.35">
      <c r="A25898" s="1"/>
      <c r="B25898" s="317">
        <v>44487.979166725272</v>
      </c>
      <c r="C25898" s="316">
        <v>4927.3327773050714</v>
      </c>
      <c r="D25898" s="315" t="s">
        <v>82</v>
      </c>
    </row>
    <row r="25899" spans="1:4" ht="14.5" customHeight="1" x14ac:dyDescent="0.35">
      <c r="A25899" s="1"/>
      <c r="B25899" s="317">
        <v>44487.979861169719</v>
      </c>
      <c r="C25899" s="316">
        <v>4928.2119108915331</v>
      </c>
      <c r="D25899" s="315" t="s">
        <v>82</v>
      </c>
    </row>
    <row r="25900" spans="1:4" ht="14.5" customHeight="1" x14ac:dyDescent="0.35">
      <c r="A25900" s="1"/>
      <c r="B25900" s="317">
        <v>44487.980555614165</v>
      </c>
      <c r="C25900" s="316">
        <v>4910.3421668308474</v>
      </c>
      <c r="D25900" s="315" t="s">
        <v>82</v>
      </c>
    </row>
    <row r="25901" spans="1:4" ht="14.5" customHeight="1" x14ac:dyDescent="0.35">
      <c r="A25901" s="1"/>
      <c r="B25901" s="317">
        <v>44487.981250058612</v>
      </c>
      <c r="C25901" s="316">
        <v>4883.9197007575385</v>
      </c>
      <c r="D25901" s="315" t="s">
        <v>82</v>
      </c>
    </row>
    <row r="25902" spans="1:4" ht="14.5" customHeight="1" x14ac:dyDescent="0.35">
      <c r="A25902" s="1"/>
      <c r="B25902" s="317">
        <v>44487.981944503059</v>
      </c>
      <c r="C25902" s="316">
        <v>4846.9480168816945</v>
      </c>
      <c r="D25902" s="315" t="s">
        <v>82</v>
      </c>
    </row>
    <row r="25903" spans="1:4" ht="14.5" customHeight="1" x14ac:dyDescent="0.35">
      <c r="A25903" s="1"/>
      <c r="B25903" s="317">
        <v>44487.982638947506</v>
      </c>
      <c r="C25903" s="316">
        <v>4798.8201188545672</v>
      </c>
      <c r="D25903" s="315" t="s">
        <v>82</v>
      </c>
    </row>
    <row r="25904" spans="1:4" ht="14.5" customHeight="1" x14ac:dyDescent="0.35">
      <c r="A25904" s="1"/>
      <c r="B25904" s="317">
        <v>44487.983333391952</v>
      </c>
      <c r="C25904" s="316">
        <v>4738.9303454906994</v>
      </c>
      <c r="D25904" s="315" t="s">
        <v>82</v>
      </c>
    </row>
    <row r="25905" spans="1:4" ht="14.5" customHeight="1" x14ac:dyDescent="0.35">
      <c r="A25905" s="1"/>
      <c r="B25905" s="317">
        <v>44487.984027836399</v>
      </c>
      <c r="C25905" s="316">
        <v>4672.2911899213987</v>
      </c>
      <c r="D25905" s="315" t="s">
        <v>82</v>
      </c>
    </row>
    <row r="25906" spans="1:4" ht="14.5" customHeight="1" x14ac:dyDescent="0.35">
      <c r="A25906" s="1"/>
      <c r="B25906" s="317">
        <v>44487.984722280846</v>
      </c>
      <c r="C25906" s="316">
        <v>4592.4746592120582</v>
      </c>
      <c r="D25906" s="315" t="s">
        <v>82</v>
      </c>
    </row>
    <row r="25907" spans="1:4" ht="14.5" customHeight="1" x14ac:dyDescent="0.35">
      <c r="A25907" s="1"/>
      <c r="B25907" s="317">
        <v>44487.985416725292</v>
      </c>
      <c r="C25907" s="316">
        <v>4505.7791893896956</v>
      </c>
      <c r="D25907" s="315" t="s">
        <v>82</v>
      </c>
    </row>
    <row r="25908" spans="1:4" ht="14.5" customHeight="1" x14ac:dyDescent="0.35">
      <c r="A25908" s="1"/>
      <c r="B25908" s="317">
        <v>44487.986111169739</v>
      </c>
      <c r="C25908" s="316">
        <v>4359.5266617172711</v>
      </c>
      <c r="D25908" s="315" t="s">
        <v>82</v>
      </c>
    </row>
    <row r="25909" spans="1:4" ht="14.5" customHeight="1" x14ac:dyDescent="0.35">
      <c r="A25909" s="1"/>
      <c r="B25909" s="317">
        <v>44487.986805614186</v>
      </c>
      <c r="C25909" s="316">
        <v>4167.6820375698308</v>
      </c>
      <c r="D25909" s="315" t="s">
        <v>82</v>
      </c>
    </row>
    <row r="25910" spans="1:4" ht="14.5" customHeight="1" x14ac:dyDescent="0.35">
      <c r="A25910" s="1"/>
      <c r="B25910" s="317">
        <v>44487.987500058633</v>
      </c>
      <c r="C25910" s="316">
        <v>3983.455651341565</v>
      </c>
      <c r="D25910" s="315" t="s">
        <v>82</v>
      </c>
    </row>
    <row r="25911" spans="1:4" ht="14.5" customHeight="1" x14ac:dyDescent="0.35">
      <c r="A25911" s="1"/>
      <c r="B25911" s="317">
        <v>44487.988194503079</v>
      </c>
      <c r="C25911" s="316">
        <v>3792.4324277935548</v>
      </c>
      <c r="D25911" s="315" t="s">
        <v>82</v>
      </c>
    </row>
    <row r="25912" spans="1:4" ht="14.5" customHeight="1" x14ac:dyDescent="0.35">
      <c r="A25912" s="1"/>
      <c r="B25912" s="317">
        <v>44487.988888947526</v>
      </c>
      <c r="C25912" s="316">
        <v>3600.7847122120361</v>
      </c>
      <c r="D25912" s="315" t="s">
        <v>82</v>
      </c>
    </row>
    <row r="25913" spans="1:4" ht="14.5" customHeight="1" x14ac:dyDescent="0.35">
      <c r="A25913" s="1"/>
      <c r="B25913" s="317">
        <v>44487.989583391973</v>
      </c>
      <c r="C25913" s="316">
        <v>3435.9614751581726</v>
      </c>
      <c r="D25913" s="315" t="s">
        <v>82</v>
      </c>
    </row>
    <row r="25914" spans="1:4" ht="14.5" customHeight="1" x14ac:dyDescent="0.35">
      <c r="A25914" s="1"/>
      <c r="B25914" s="317">
        <v>44487.990277836419</v>
      </c>
      <c r="C25914" s="316">
        <v>3323.6387640483676</v>
      </c>
      <c r="D25914" s="315" t="s">
        <v>82</v>
      </c>
    </row>
    <row r="25915" spans="1:4" ht="14.5" customHeight="1" x14ac:dyDescent="0.35">
      <c r="A25915" s="1"/>
      <c r="B25915" s="317">
        <v>44487.990972280866</v>
      </c>
      <c r="C25915" s="316">
        <v>3122.848072280176</v>
      </c>
      <c r="D25915" s="315" t="s">
        <v>82</v>
      </c>
    </row>
    <row r="25916" spans="1:4" ht="14.5" customHeight="1" x14ac:dyDescent="0.35">
      <c r="A25916" s="1"/>
      <c r="B25916" s="317">
        <v>44487.991666725313</v>
      </c>
      <c r="C25916" s="316">
        <v>2884.7044216437885</v>
      </c>
      <c r="D25916" s="315" t="s">
        <v>82</v>
      </c>
    </row>
    <row r="25917" spans="1:4" ht="14.5" customHeight="1" x14ac:dyDescent="0.35">
      <c r="A25917" s="1"/>
      <c r="B25917" s="317">
        <v>44487.99236116976</v>
      </c>
      <c r="C25917" s="316">
        <v>2498.3979631407187</v>
      </c>
      <c r="D25917" s="315" t="s">
        <v>82</v>
      </c>
    </row>
    <row r="25918" spans="1:4" ht="14.5" customHeight="1" x14ac:dyDescent="0.35">
      <c r="A25918" s="1"/>
      <c r="B25918" s="317">
        <v>44487.993055614206</v>
      </c>
      <c r="C25918" s="316">
        <v>2066.2261131824616</v>
      </c>
      <c r="D25918" s="315" t="s">
        <v>82</v>
      </c>
    </row>
    <row r="25919" spans="1:4" ht="14.5" customHeight="1" x14ac:dyDescent="0.35">
      <c r="A25919" s="1"/>
      <c r="B25919" s="317">
        <v>44487.993750058653</v>
      </c>
      <c r="C25919" s="316">
        <v>1663.5083530783033</v>
      </c>
      <c r="D25919" s="315" t="s">
        <v>82</v>
      </c>
    </row>
    <row r="25920" spans="1:4" ht="14.5" customHeight="1" x14ac:dyDescent="0.35">
      <c r="A25920" s="1"/>
      <c r="B25920" s="317">
        <v>44487.9944445031</v>
      </c>
      <c r="C25920" s="316">
        <v>1388.5707584405006</v>
      </c>
      <c r="D25920" s="315" t="s">
        <v>82</v>
      </c>
    </row>
    <row r="25921" spans="1:4" ht="14.5" customHeight="1" x14ac:dyDescent="0.35">
      <c r="A25921" s="1"/>
      <c r="B25921" s="317">
        <v>44487.995138947546</v>
      </c>
      <c r="C25921" s="316">
        <v>1177.5757612426764</v>
      </c>
      <c r="D25921" s="315" t="s">
        <v>82</v>
      </c>
    </row>
    <row r="25922" spans="1:4" ht="14.5" customHeight="1" x14ac:dyDescent="0.35">
      <c r="A25922" s="1"/>
      <c r="B25922" s="317">
        <v>44487.995833391993</v>
      </c>
      <c r="C25922" s="316">
        <v>1039.0157884414618</v>
      </c>
      <c r="D25922" s="315" t="s">
        <v>82</v>
      </c>
    </row>
    <row r="25923" spans="1:4" ht="14.5" customHeight="1" x14ac:dyDescent="0.35">
      <c r="A25923" s="1"/>
      <c r="B25923" s="317">
        <v>44487.99652783644</v>
      </c>
      <c r="C25923" s="316">
        <v>898.14391563641834</v>
      </c>
      <c r="D25923" s="315" t="s">
        <v>82</v>
      </c>
    </row>
    <row r="25924" spans="1:4" ht="14.5" customHeight="1" x14ac:dyDescent="0.35">
      <c r="A25924" s="1"/>
      <c r="B25924" s="317">
        <v>44487.997222280886</v>
      </c>
      <c r="C25924" s="316">
        <v>784.09737446683766</v>
      </c>
      <c r="D25924" s="315" t="s">
        <v>82</v>
      </c>
    </row>
    <row r="25925" spans="1:4" ht="14.5" customHeight="1" x14ac:dyDescent="0.35">
      <c r="A25925" s="1"/>
      <c r="B25925" s="317">
        <v>44487.997916725333</v>
      </c>
      <c r="C25925" s="316">
        <v>745.95708405780601</v>
      </c>
      <c r="D25925" s="315" t="s">
        <v>82</v>
      </c>
    </row>
    <row r="25926" spans="1:4" ht="14.5" customHeight="1" x14ac:dyDescent="0.35">
      <c r="A25926" s="1"/>
      <c r="B25926" s="317">
        <v>44487.99861116978</v>
      </c>
      <c r="C25926" s="316">
        <v>825.3138512816746</v>
      </c>
      <c r="D25926" s="315" t="s">
        <v>82</v>
      </c>
    </row>
    <row r="25927" spans="1:4" ht="14.5" customHeight="1" x14ac:dyDescent="0.35">
      <c r="A25927" s="1"/>
      <c r="B25927" s="317">
        <v>44487.999305614227</v>
      </c>
      <c r="C25927" s="316">
        <v>898.47191425525432</v>
      </c>
      <c r="D25927" s="315" t="s">
        <v>82</v>
      </c>
    </row>
    <row r="25928" spans="1:4" ht="14.5" customHeight="1" x14ac:dyDescent="0.35">
      <c r="A25928" s="1"/>
      <c r="B25928" s="317">
        <v>44488.000000058673</v>
      </c>
      <c r="C25928" s="316">
        <v>346.37732946168836</v>
      </c>
      <c r="D25928" s="315" t="s">
        <v>82</v>
      </c>
    </row>
    <row r="25929" spans="1:4" ht="14.5" customHeight="1" x14ac:dyDescent="0.35">
      <c r="A25929" s="1"/>
      <c r="B25929" s="317">
        <v>44488.00069450312</v>
      </c>
      <c r="C25929" s="316">
        <v>1123.3578152731372</v>
      </c>
      <c r="D25929" s="315" t="s">
        <v>82</v>
      </c>
    </row>
    <row r="25930" spans="1:4" ht="14.5" customHeight="1" x14ac:dyDescent="0.35">
      <c r="A25930" s="1"/>
      <c r="B25930" s="317">
        <v>44488.001388947567</v>
      </c>
      <c r="C25930" s="316">
        <v>1210.3216384964373</v>
      </c>
      <c r="D25930" s="315" t="s">
        <v>82</v>
      </c>
    </row>
    <row r="25931" spans="1:4" ht="14.5" customHeight="1" x14ac:dyDescent="0.35">
      <c r="A25931" s="1"/>
      <c r="B25931" s="317">
        <v>44488.002083392013</v>
      </c>
      <c r="C25931" s="316">
        <v>1268.5088742570952</v>
      </c>
      <c r="D25931" s="315" t="s">
        <v>82</v>
      </c>
    </row>
    <row r="25932" spans="1:4" ht="14.5" customHeight="1" x14ac:dyDescent="0.35">
      <c r="A25932" s="1"/>
      <c r="B25932" s="317">
        <v>44488.00277783646</v>
      </c>
      <c r="C25932" s="316">
        <v>1325.5322896542648</v>
      </c>
      <c r="D25932" s="315" t="s">
        <v>82</v>
      </c>
    </row>
    <row r="25933" spans="1:4" ht="14.5" customHeight="1" x14ac:dyDescent="0.35">
      <c r="A25933" s="1"/>
      <c r="B25933" s="317">
        <v>44488.003472280907</v>
      </c>
      <c r="C25933" s="316">
        <v>1407.5758803482788</v>
      </c>
      <c r="D25933" s="315" t="s">
        <v>82</v>
      </c>
    </row>
    <row r="25934" spans="1:4" ht="14.5" customHeight="1" x14ac:dyDescent="0.35">
      <c r="A25934" s="1"/>
      <c r="B25934" s="317">
        <v>44488.004166725354</v>
      </c>
      <c r="C25934" s="316">
        <v>1515.9515159719933</v>
      </c>
      <c r="D25934" s="315" t="s">
        <v>82</v>
      </c>
    </row>
    <row r="25935" spans="1:4" ht="14.5" customHeight="1" x14ac:dyDescent="0.35">
      <c r="A25935" s="1"/>
      <c r="B25935" s="317">
        <v>44488.0048611698</v>
      </c>
      <c r="C25935" s="316">
        <v>1652.8863586242931</v>
      </c>
      <c r="D25935" s="315" t="s">
        <v>82</v>
      </c>
    </row>
    <row r="25936" spans="1:4" ht="14.5" customHeight="1" x14ac:dyDescent="0.35">
      <c r="A25936" s="1"/>
      <c r="B25936" s="317">
        <v>44488.005555614247</v>
      </c>
      <c r="C25936" s="316">
        <v>1776.7680301502346</v>
      </c>
      <c r="D25936" s="315" t="s">
        <v>82</v>
      </c>
    </row>
    <row r="25937" spans="1:4" ht="14.5" customHeight="1" x14ac:dyDescent="0.35">
      <c r="A25937" s="1"/>
      <c r="B25937" s="317">
        <v>44488.006250058694</v>
      </c>
      <c r="C25937" s="316">
        <v>1839.3784398688624</v>
      </c>
      <c r="D25937" s="315" t="s">
        <v>82</v>
      </c>
    </row>
    <row r="25938" spans="1:4" ht="14.5" customHeight="1" x14ac:dyDescent="0.35">
      <c r="A25938" s="1"/>
      <c r="B25938" s="317">
        <v>44488.00694450314</v>
      </c>
      <c r="C25938" s="316">
        <v>1879.7908861326055</v>
      </c>
      <c r="D25938" s="315" t="s">
        <v>82</v>
      </c>
    </row>
    <row r="25939" spans="1:4" ht="14.5" customHeight="1" x14ac:dyDescent="0.35">
      <c r="A25939" s="1"/>
      <c r="B25939" s="317">
        <v>44488.007638947587</v>
      </c>
      <c r="C25939" s="316">
        <v>1912.7539455078231</v>
      </c>
      <c r="D25939" s="315" t="s">
        <v>82</v>
      </c>
    </row>
    <row r="25940" spans="1:4" ht="14.5" customHeight="1" x14ac:dyDescent="0.35">
      <c r="A25940" s="1"/>
      <c r="B25940" s="317">
        <v>44488.008333392034</v>
      </c>
      <c r="C25940" s="316">
        <v>1935.2596087530567</v>
      </c>
      <c r="D25940" s="315" t="s">
        <v>82</v>
      </c>
    </row>
    <row r="25941" spans="1:4" ht="14.5" customHeight="1" x14ac:dyDescent="0.35">
      <c r="A25941" s="1"/>
      <c r="B25941" s="317">
        <v>44488.009027836481</v>
      </c>
      <c r="C25941" s="316">
        <v>1972.5157510418755</v>
      </c>
      <c r="D25941" s="315" t="s">
        <v>82</v>
      </c>
    </row>
    <row r="25942" spans="1:4" ht="14.5" customHeight="1" x14ac:dyDescent="0.35">
      <c r="A25942" s="1"/>
      <c r="B25942" s="317">
        <v>44488.009722280927</v>
      </c>
      <c r="C25942" s="316">
        <v>1993.4400810595912</v>
      </c>
      <c r="D25942" s="315" t="s">
        <v>82</v>
      </c>
    </row>
    <row r="25943" spans="1:4" ht="14.5" customHeight="1" x14ac:dyDescent="0.35">
      <c r="A25943" s="1"/>
      <c r="B25943" s="317">
        <v>44488.010416725374</v>
      </c>
      <c r="C25943" s="316">
        <v>1995.5982024248999</v>
      </c>
      <c r="D25943" s="315" t="s">
        <v>82</v>
      </c>
    </row>
    <row r="25944" spans="1:4" ht="14.5" customHeight="1" x14ac:dyDescent="0.35">
      <c r="A25944" s="1"/>
      <c r="B25944" s="317">
        <v>44488.011111169821</v>
      </c>
      <c r="C25944" s="316">
        <v>1990.9080046000579</v>
      </c>
      <c r="D25944" s="315" t="s">
        <v>82</v>
      </c>
    </row>
    <row r="25945" spans="1:4" ht="14.5" customHeight="1" x14ac:dyDescent="0.35">
      <c r="A25945" s="1"/>
      <c r="B25945" s="317">
        <v>44488.011805614267</v>
      </c>
      <c r="C25945" s="316">
        <v>1996.8026591605508</v>
      </c>
      <c r="D25945" s="315" t="s">
        <v>82</v>
      </c>
    </row>
    <row r="25946" spans="1:4" ht="14.5" customHeight="1" x14ac:dyDescent="0.35">
      <c r="A25946" s="1"/>
      <c r="B25946" s="317">
        <v>44488.012500058714</v>
      </c>
      <c r="C25946" s="316">
        <v>2007.9305361691243</v>
      </c>
      <c r="D25946" s="315" t="s">
        <v>82</v>
      </c>
    </row>
    <row r="25947" spans="1:4" ht="14.5" customHeight="1" x14ac:dyDescent="0.35">
      <c r="A25947" s="1"/>
      <c r="B25947" s="317">
        <v>44488.013194503161</v>
      </c>
      <c r="C25947" s="316">
        <v>2002.3346929112138</v>
      </c>
      <c r="D25947" s="315" t="s">
        <v>82</v>
      </c>
    </row>
    <row r="25948" spans="1:4" ht="14.5" customHeight="1" x14ac:dyDescent="0.35">
      <c r="A25948" s="1"/>
      <c r="B25948" s="317">
        <v>44488.013888947607</v>
      </c>
      <c r="C25948" s="316">
        <v>1957.8326289143724</v>
      </c>
      <c r="D25948" s="315" t="s">
        <v>82</v>
      </c>
    </row>
    <row r="25949" spans="1:4" ht="14.5" customHeight="1" x14ac:dyDescent="0.35">
      <c r="A25949" s="1"/>
      <c r="B25949" s="317">
        <v>44488.014583392054</v>
      </c>
      <c r="C25949" s="316">
        <v>1898.0749007508159</v>
      </c>
      <c r="D25949" s="315" t="s">
        <v>82</v>
      </c>
    </row>
    <row r="25950" spans="1:4" ht="14.5" customHeight="1" x14ac:dyDescent="0.35">
      <c r="A25950" s="1"/>
      <c r="B25950" s="317">
        <v>44488.015277836501</v>
      </c>
      <c r="C25950" s="316">
        <v>1836.7515375980486</v>
      </c>
      <c r="D25950" s="315" t="s">
        <v>82</v>
      </c>
    </row>
    <row r="25951" spans="1:4" ht="14.5" customHeight="1" x14ac:dyDescent="0.35">
      <c r="A25951" s="1"/>
      <c r="B25951" s="317">
        <v>44488.015972280948</v>
      </c>
      <c r="C25951" s="316">
        <v>1749.2221181290845</v>
      </c>
      <c r="D25951" s="315" t="s">
        <v>82</v>
      </c>
    </row>
    <row r="25952" spans="1:4" ht="14.5" customHeight="1" x14ac:dyDescent="0.35">
      <c r="A25952" s="1"/>
      <c r="B25952" s="317">
        <v>44488.016666725394</v>
      </c>
      <c r="C25952" s="316">
        <v>1654.711627148992</v>
      </c>
      <c r="D25952" s="315" t="s">
        <v>82</v>
      </c>
    </row>
    <row r="25953" spans="1:4" ht="14.5" customHeight="1" x14ac:dyDescent="0.35">
      <c r="A25953" s="1"/>
      <c r="B25953" s="317">
        <v>44488.017361169841</v>
      </c>
      <c r="C25953" s="316">
        <v>1576.2133607059407</v>
      </c>
      <c r="D25953" s="315" t="s">
        <v>82</v>
      </c>
    </row>
    <row r="25954" spans="1:4" ht="14.5" customHeight="1" x14ac:dyDescent="0.35">
      <c r="A25954" s="1"/>
      <c r="B25954" s="317">
        <v>44488.018055614288</v>
      </c>
      <c r="C25954" s="316">
        <v>1508.9349159641502</v>
      </c>
      <c r="D25954" s="315" t="s">
        <v>82</v>
      </c>
    </row>
    <row r="25955" spans="1:4" ht="14.5" customHeight="1" x14ac:dyDescent="0.35">
      <c r="A25955" s="1"/>
      <c r="B25955" s="317">
        <v>44488.018750058734</v>
      </c>
      <c r="C25955" s="316">
        <v>1446.6377596634441</v>
      </c>
      <c r="D25955" s="315" t="s">
        <v>82</v>
      </c>
    </row>
    <row r="25956" spans="1:4" ht="14.5" customHeight="1" x14ac:dyDescent="0.35">
      <c r="A25956" s="1"/>
      <c r="B25956" s="317">
        <v>44488.019444503181</v>
      </c>
      <c r="C25956" s="316">
        <v>1378.9232116942294</v>
      </c>
      <c r="D25956" s="315" t="s">
        <v>82</v>
      </c>
    </row>
    <row r="25957" spans="1:4" ht="14.5" customHeight="1" x14ac:dyDescent="0.35">
      <c r="A25957" s="1"/>
      <c r="B25957" s="317">
        <v>44488.020138947628</v>
      </c>
      <c r="C25957" s="316">
        <v>1306.6309691044812</v>
      </c>
      <c r="D25957" s="315" t="s">
        <v>82</v>
      </c>
    </row>
    <row r="25958" spans="1:4" ht="14.5" customHeight="1" x14ac:dyDescent="0.35">
      <c r="A25958" s="1"/>
      <c r="B25958" s="317">
        <v>44488.020833392075</v>
      </c>
      <c r="C25958" s="316">
        <v>1234.8810229226947</v>
      </c>
      <c r="D25958" s="315" t="s">
        <v>82</v>
      </c>
    </row>
    <row r="25959" spans="1:4" ht="14.5" customHeight="1" x14ac:dyDescent="0.35">
      <c r="A25959" s="1"/>
      <c r="B25959" s="317">
        <v>44488.021527836521</v>
      </c>
      <c r="C25959" s="316">
        <v>1173.4165031641412</v>
      </c>
      <c r="D25959" s="315" t="s">
        <v>82</v>
      </c>
    </row>
    <row r="25960" spans="1:4" ht="14.5" customHeight="1" x14ac:dyDescent="0.35">
      <c r="A25960" s="1"/>
      <c r="B25960" s="317">
        <v>44488.022222280968</v>
      </c>
      <c r="C25960" s="316">
        <v>1121.9159324950849</v>
      </c>
      <c r="D25960" s="315" t="s">
        <v>82</v>
      </c>
    </row>
    <row r="25961" spans="1:4" ht="14.5" customHeight="1" x14ac:dyDescent="0.35">
      <c r="A25961" s="1"/>
      <c r="B25961" s="317">
        <v>44488.022916725415</v>
      </c>
      <c r="C25961" s="316">
        <v>1076.8382709440154</v>
      </c>
      <c r="D25961" s="315" t="s">
        <v>82</v>
      </c>
    </row>
    <row r="25962" spans="1:4" ht="14.5" customHeight="1" x14ac:dyDescent="0.35">
      <c r="A25962" s="1"/>
      <c r="B25962" s="317">
        <v>44488.023611169861</v>
      </c>
      <c r="C25962" s="316">
        <v>1028.7388093455074</v>
      </c>
      <c r="D25962" s="315" t="s">
        <v>82</v>
      </c>
    </row>
    <row r="25963" spans="1:4" ht="14.5" customHeight="1" x14ac:dyDescent="0.35">
      <c r="A25963" s="1"/>
      <c r="B25963" s="317">
        <v>44488.024305614308</v>
      </c>
      <c r="C25963" s="316">
        <v>999.99277948155066</v>
      </c>
      <c r="D25963" s="315" t="s">
        <v>82</v>
      </c>
    </row>
    <row r="25964" spans="1:4" ht="14.5" customHeight="1" x14ac:dyDescent="0.35">
      <c r="A25964" s="1"/>
      <c r="B25964" s="317">
        <v>44488.025000058755</v>
      </c>
      <c r="C25964" s="316">
        <v>970.47824444618698</v>
      </c>
      <c r="D25964" s="315" t="s">
        <v>82</v>
      </c>
    </row>
    <row r="25965" spans="1:4" ht="14.5" customHeight="1" x14ac:dyDescent="0.35">
      <c r="A25965" s="1"/>
      <c r="B25965" s="317">
        <v>44488.025694503202</v>
      </c>
      <c r="C25965" s="316">
        <v>919.10376698769005</v>
      </c>
      <c r="D25965" s="315" t="s">
        <v>82</v>
      </c>
    </row>
    <row r="25966" spans="1:4" ht="14.5" customHeight="1" x14ac:dyDescent="0.35">
      <c r="A25966" s="1"/>
      <c r="B25966" s="317">
        <v>44488.026388947648</v>
      </c>
      <c r="C25966" s="316">
        <v>851.92467331704688</v>
      </c>
      <c r="D25966" s="315" t="s">
        <v>82</v>
      </c>
    </row>
    <row r="25967" spans="1:4" ht="14.5" customHeight="1" x14ac:dyDescent="0.35">
      <c r="A25967" s="1"/>
      <c r="B25967" s="317">
        <v>44488.027083392095</v>
      </c>
      <c r="C25967" s="316">
        <v>778.60030067550645</v>
      </c>
      <c r="D25967" s="315" t="s">
        <v>82</v>
      </c>
    </row>
    <row r="25968" spans="1:4" ht="14.5" customHeight="1" x14ac:dyDescent="0.35">
      <c r="A25968" s="1"/>
      <c r="B25968" s="317">
        <v>44488.027777836542</v>
      </c>
      <c r="C25968" s="316">
        <v>719.02894989286244</v>
      </c>
      <c r="D25968" s="315" t="s">
        <v>82</v>
      </c>
    </row>
    <row r="25969" spans="1:4" ht="14.5" customHeight="1" x14ac:dyDescent="0.35">
      <c r="A25969" s="1"/>
      <c r="B25969" s="317">
        <v>44488.028472280988</v>
      </c>
      <c r="C25969" s="316">
        <v>666.19191979137247</v>
      </c>
      <c r="D25969" s="315" t="s">
        <v>82</v>
      </c>
    </row>
    <row r="25970" spans="1:4" ht="14.5" customHeight="1" x14ac:dyDescent="0.35">
      <c r="A25970" s="1"/>
      <c r="B25970" s="317">
        <v>44488.029166725435</v>
      </c>
      <c r="C25970" s="316">
        <v>634.57482710882709</v>
      </c>
      <c r="D25970" s="315" t="s">
        <v>82</v>
      </c>
    </row>
    <row r="25971" spans="1:4" ht="14.5" customHeight="1" x14ac:dyDescent="0.35">
      <c r="A25971" s="1"/>
      <c r="B25971" s="317">
        <v>44488.029861169882</v>
      </c>
      <c r="C25971" s="316">
        <v>613.96465178248468</v>
      </c>
      <c r="D25971" s="315" t="s">
        <v>82</v>
      </c>
    </row>
    <row r="25972" spans="1:4" ht="14.5" customHeight="1" x14ac:dyDescent="0.35">
      <c r="A25972" s="1"/>
      <c r="B25972" s="317">
        <v>44488.030555614328</v>
      </c>
      <c r="C25972" s="316">
        <v>589.19139812385356</v>
      </c>
      <c r="D25972" s="315" t="s">
        <v>82</v>
      </c>
    </row>
    <row r="25973" spans="1:4" ht="14.5" customHeight="1" x14ac:dyDescent="0.35">
      <c r="A25973" s="1"/>
      <c r="B25973" s="317">
        <v>44488.031250058775</v>
      </c>
      <c r="C25973" s="316">
        <v>564.96734914396268</v>
      </c>
      <c r="D25973" s="315" t="s">
        <v>82</v>
      </c>
    </row>
    <row r="25974" spans="1:4" ht="14.5" customHeight="1" x14ac:dyDescent="0.35">
      <c r="A25974" s="1"/>
      <c r="B25974" s="317">
        <v>44488.031944503222</v>
      </c>
      <c r="C25974" s="316">
        <v>546.25357631007205</v>
      </c>
      <c r="D25974" s="315" t="s">
        <v>82</v>
      </c>
    </row>
    <row r="25975" spans="1:4" ht="14.5" customHeight="1" x14ac:dyDescent="0.35">
      <c r="A25975" s="1"/>
      <c r="B25975" s="317">
        <v>44488.032638947669</v>
      </c>
      <c r="C25975" s="316">
        <v>541.20890373125053</v>
      </c>
      <c r="D25975" s="315" t="s">
        <v>82</v>
      </c>
    </row>
    <row r="25976" spans="1:4" ht="14.5" customHeight="1" x14ac:dyDescent="0.35">
      <c r="A25976" s="1"/>
      <c r="B25976" s="317">
        <v>44488.033333392115</v>
      </c>
      <c r="C25976" s="316">
        <v>534.90631741955872</v>
      </c>
      <c r="D25976" s="315" t="s">
        <v>82</v>
      </c>
    </row>
    <row r="25977" spans="1:4" ht="14.5" customHeight="1" x14ac:dyDescent="0.35">
      <c r="A25977" s="1"/>
      <c r="B25977" s="317">
        <v>44488.034027836562</v>
      </c>
      <c r="C25977" s="316">
        <v>514.79940209639415</v>
      </c>
      <c r="D25977" s="315" t="s">
        <v>82</v>
      </c>
    </row>
    <row r="25978" spans="1:4" ht="14.5" customHeight="1" x14ac:dyDescent="0.35">
      <c r="A25978" s="1"/>
      <c r="B25978" s="317">
        <v>44488.034722281009</v>
      </c>
      <c r="C25978" s="316">
        <v>479.30432495909434</v>
      </c>
      <c r="D25978" s="315" t="s">
        <v>82</v>
      </c>
    </row>
    <row r="25979" spans="1:4" ht="14.5" customHeight="1" x14ac:dyDescent="0.35">
      <c r="A25979" s="1"/>
      <c r="B25979" s="317">
        <v>44488.035416725455</v>
      </c>
      <c r="C25979" s="316">
        <v>434.7069415340045</v>
      </c>
      <c r="D25979" s="315" t="s">
        <v>82</v>
      </c>
    </row>
    <row r="25980" spans="1:4" ht="14.5" customHeight="1" x14ac:dyDescent="0.35">
      <c r="A25980" s="1"/>
      <c r="B25980" s="317">
        <v>44488.036111169902</v>
      </c>
      <c r="C25980" s="316">
        <v>399.56092801404498</v>
      </c>
      <c r="D25980" s="315" t="s">
        <v>82</v>
      </c>
    </row>
    <row r="25981" spans="1:4" ht="14.5" customHeight="1" x14ac:dyDescent="0.35">
      <c r="A25981" s="1"/>
      <c r="B25981" s="317">
        <v>44488.036805614349</v>
      </c>
      <c r="C25981" s="316">
        <v>371.05872635471945</v>
      </c>
      <c r="D25981" s="315" t="s">
        <v>82</v>
      </c>
    </row>
    <row r="25982" spans="1:4" ht="14.5" customHeight="1" x14ac:dyDescent="0.35">
      <c r="A25982" s="1"/>
      <c r="B25982" s="317">
        <v>44488.037500058796</v>
      </c>
      <c r="C25982" s="316">
        <v>341.16832636067022</v>
      </c>
      <c r="D25982" s="315" t="s">
        <v>82</v>
      </c>
    </row>
    <row r="25983" spans="1:4" ht="14.5" customHeight="1" x14ac:dyDescent="0.35">
      <c r="A25983" s="1"/>
      <c r="B25983" s="317">
        <v>44488.038194503242</v>
      </c>
      <c r="C25983" s="316">
        <v>315.17086356815418</v>
      </c>
      <c r="D25983" s="315" t="s">
        <v>82</v>
      </c>
    </row>
    <row r="25984" spans="1:4" ht="14.5" customHeight="1" x14ac:dyDescent="0.35">
      <c r="A25984" s="1"/>
      <c r="B25984" s="317">
        <v>44488.038888947689</v>
      </c>
      <c r="C25984" s="316">
        <v>294.70835178249206</v>
      </c>
      <c r="D25984" s="315" t="s">
        <v>82</v>
      </c>
    </row>
    <row r="25985" spans="1:4" ht="14.5" customHeight="1" x14ac:dyDescent="0.35">
      <c r="A25985" s="1"/>
      <c r="B25985" s="317">
        <v>44488.039583392136</v>
      </c>
      <c r="C25985" s="316">
        <v>284.5401538968552</v>
      </c>
      <c r="D25985" s="315" t="s">
        <v>82</v>
      </c>
    </row>
    <row r="25986" spans="1:4" ht="14.5" customHeight="1" x14ac:dyDescent="0.35">
      <c r="A25986" s="1"/>
      <c r="B25986" s="317">
        <v>44488.040277836582</v>
      </c>
      <c r="C25986" s="316">
        <v>274.60196809567668</v>
      </c>
      <c r="D25986" s="315" t="s">
        <v>82</v>
      </c>
    </row>
    <row r="25987" spans="1:4" ht="14.5" customHeight="1" x14ac:dyDescent="0.35">
      <c r="A25987" s="1"/>
      <c r="B25987" s="317">
        <v>44488.040972281029</v>
      </c>
      <c r="C25987" s="316">
        <v>259.61257176185802</v>
      </c>
      <c r="D25987" s="315" t="s">
        <v>82</v>
      </c>
    </row>
    <row r="25988" spans="1:4" ht="14.5" customHeight="1" x14ac:dyDescent="0.35">
      <c r="A25988" s="1"/>
      <c r="B25988" s="317">
        <v>44488.041666725476</v>
      </c>
      <c r="C25988" s="316">
        <v>239.63237072291085</v>
      </c>
      <c r="D25988" s="315" t="s">
        <v>82</v>
      </c>
    </row>
    <row r="25989" spans="1:4" ht="14.5" customHeight="1" x14ac:dyDescent="0.35">
      <c r="A25989" s="1"/>
      <c r="B25989" s="317">
        <v>44488.042361169923</v>
      </c>
      <c r="C25989" s="316">
        <v>212.39955562769512</v>
      </c>
      <c r="D25989" s="315" t="s">
        <v>82</v>
      </c>
    </row>
    <row r="25990" spans="1:4" ht="14.5" customHeight="1" x14ac:dyDescent="0.35">
      <c r="A25990" s="1"/>
      <c r="B25990" s="317">
        <v>44488.043055614369</v>
      </c>
      <c r="C25990" s="316">
        <v>191.85612858878059</v>
      </c>
      <c r="D25990" s="315" t="s">
        <v>82</v>
      </c>
    </row>
    <row r="25991" spans="1:4" ht="14.5" customHeight="1" x14ac:dyDescent="0.35">
      <c r="A25991" s="1"/>
      <c r="B25991" s="317">
        <v>44488.043750058816</v>
      </c>
      <c r="C25991" s="316">
        <v>178.44001852868047</v>
      </c>
      <c r="D25991" s="315" t="s">
        <v>82</v>
      </c>
    </row>
    <row r="25992" spans="1:4" ht="14.5" customHeight="1" x14ac:dyDescent="0.35">
      <c r="A25992" s="1"/>
      <c r="B25992" s="317">
        <v>44488.044444503263</v>
      </c>
      <c r="C25992" s="316">
        <v>168.36427083457821</v>
      </c>
      <c r="D25992" s="315" t="s">
        <v>82</v>
      </c>
    </row>
    <row r="25993" spans="1:4" ht="14.5" customHeight="1" x14ac:dyDescent="0.35">
      <c r="A25993" s="1"/>
      <c r="B25993" s="317">
        <v>44488.045138947709</v>
      </c>
      <c r="C25993" s="316">
        <v>162.14145999645504</v>
      </c>
      <c r="D25993" s="315" t="s">
        <v>82</v>
      </c>
    </row>
    <row r="25994" spans="1:4" ht="14.5" customHeight="1" x14ac:dyDescent="0.35">
      <c r="A25994" s="1"/>
      <c r="B25994" s="317">
        <v>44488.045833392156</v>
      </c>
      <c r="C25994" s="316">
        <v>157.96407299735196</v>
      </c>
      <c r="D25994" s="315" t="s">
        <v>82</v>
      </c>
    </row>
    <row r="25995" spans="1:4" ht="14.5" customHeight="1" x14ac:dyDescent="0.35">
      <c r="A25995" s="1"/>
      <c r="B25995" s="317">
        <v>44488.046527836603</v>
      </c>
      <c r="C25995" s="316">
        <v>155.29685571308946</v>
      </c>
      <c r="D25995" s="315" t="s">
        <v>82</v>
      </c>
    </row>
    <row r="25996" spans="1:4" ht="14.5" customHeight="1" x14ac:dyDescent="0.35">
      <c r="A25996" s="1"/>
      <c r="B25996" s="317">
        <v>44488.047222281049</v>
      </c>
      <c r="C25996" s="316">
        <v>155.64425493597906</v>
      </c>
      <c r="D25996" s="315" t="s">
        <v>82</v>
      </c>
    </row>
    <row r="25997" spans="1:4" ht="14.5" customHeight="1" x14ac:dyDescent="0.35">
      <c r="A25997" s="1"/>
      <c r="B25997" s="317">
        <v>44488.047916725496</v>
      </c>
      <c r="C25997" s="316">
        <v>157.2849911318859</v>
      </c>
      <c r="D25997" s="315" t="s">
        <v>82</v>
      </c>
    </row>
    <row r="25998" spans="1:4" ht="14.5" customHeight="1" x14ac:dyDescent="0.35">
      <c r="A25998" s="1"/>
      <c r="B25998" s="317">
        <v>44488.048611169943</v>
      </c>
      <c r="C25998" s="316">
        <v>158.58196234183464</v>
      </c>
      <c r="D25998" s="315" t="s">
        <v>82</v>
      </c>
    </row>
    <row r="25999" spans="1:4" ht="14.5" customHeight="1" x14ac:dyDescent="0.35">
      <c r="A25999" s="1"/>
      <c r="B25999" s="317">
        <v>44488.04930561439</v>
      </c>
      <c r="C25999" s="316">
        <v>160.53964967402862</v>
      </c>
      <c r="D25999" s="315" t="s">
        <v>82</v>
      </c>
    </row>
    <row r="26000" spans="1:4" ht="14.5" customHeight="1" x14ac:dyDescent="0.35">
      <c r="A26000" s="1"/>
      <c r="B26000" s="317">
        <v>44488.050000058836</v>
      </c>
      <c r="C26000" s="316">
        <v>168.06891646315731</v>
      </c>
      <c r="D26000" s="315" t="s">
        <v>82</v>
      </c>
    </row>
    <row r="26001" spans="1:4" ht="14.5" customHeight="1" x14ac:dyDescent="0.35">
      <c r="A26001" s="1"/>
      <c r="B26001" s="317">
        <v>44488.050694503283</v>
      </c>
      <c r="C26001" s="316">
        <v>175.19408324237446</v>
      </c>
      <c r="D26001" s="315" t="s">
        <v>82</v>
      </c>
    </row>
    <row r="26002" spans="1:4" ht="14.5" customHeight="1" x14ac:dyDescent="0.35">
      <c r="A26002" s="1"/>
      <c r="B26002" s="317">
        <v>44488.05138894773</v>
      </c>
      <c r="C26002" s="316">
        <v>181.15775474799642</v>
      </c>
      <c r="D26002" s="315" t="s">
        <v>82</v>
      </c>
    </row>
    <row r="26003" spans="1:4" ht="14.5" customHeight="1" x14ac:dyDescent="0.35">
      <c r="A26003" s="1"/>
      <c r="B26003" s="317">
        <v>44488.052083392176</v>
      </c>
      <c r="C26003" s="316">
        <v>187.03270877901232</v>
      </c>
      <c r="D26003" s="315" t="s">
        <v>82</v>
      </c>
    </row>
    <row r="26004" spans="1:4" ht="14.5" customHeight="1" x14ac:dyDescent="0.35">
      <c r="A26004" s="1"/>
      <c r="B26004" s="317">
        <v>44488.052777836623</v>
      </c>
      <c r="C26004" s="316">
        <v>198.66515235199671</v>
      </c>
      <c r="D26004" s="315" t="s">
        <v>82</v>
      </c>
    </row>
    <row r="26005" spans="1:4" ht="14.5" customHeight="1" x14ac:dyDescent="0.35">
      <c r="A26005" s="1"/>
      <c r="B26005" s="317">
        <v>44488.05347228107</v>
      </c>
      <c r="C26005" s="316">
        <v>214.7844074850087</v>
      </c>
      <c r="D26005" s="315" t="s">
        <v>82</v>
      </c>
    </row>
    <row r="26006" spans="1:4" ht="14.5" customHeight="1" x14ac:dyDescent="0.35">
      <c r="A26006" s="1"/>
      <c r="B26006" s="317">
        <v>44488.054166725517</v>
      </c>
      <c r="C26006" s="316">
        <v>221.91864353029524</v>
      </c>
      <c r="D26006" s="315" t="s">
        <v>82</v>
      </c>
    </row>
    <row r="26007" spans="1:4" ht="14.5" customHeight="1" x14ac:dyDescent="0.35">
      <c r="A26007" s="1"/>
      <c r="B26007" s="317">
        <v>44488.054861169963</v>
      </c>
      <c r="C26007" s="316">
        <v>207.71293988225904</v>
      </c>
      <c r="D26007" s="315" t="s">
        <v>82</v>
      </c>
    </row>
    <row r="26008" spans="1:4" ht="14.5" customHeight="1" x14ac:dyDescent="0.35">
      <c r="A26008" s="1"/>
      <c r="B26008" s="317">
        <v>44488.05555561441</v>
      </c>
      <c r="C26008" s="316">
        <v>189.25611062865548</v>
      </c>
      <c r="D26008" s="315" t="s">
        <v>82</v>
      </c>
    </row>
    <row r="26009" spans="1:4" ht="14.5" customHeight="1" x14ac:dyDescent="0.35">
      <c r="A26009" s="1"/>
      <c r="B26009" s="317">
        <v>44488.056250058857</v>
      </c>
      <c r="C26009" s="316">
        <v>176.98745166627148</v>
      </c>
      <c r="D26009" s="315" t="s">
        <v>82</v>
      </c>
    </row>
    <row r="26010" spans="1:4" ht="14.5" customHeight="1" x14ac:dyDescent="0.35">
      <c r="A26010" s="1"/>
      <c r="B26010" s="317">
        <v>44488.056944503303</v>
      </c>
      <c r="C26010" s="316">
        <v>170.38525144658828</v>
      </c>
      <c r="D26010" s="315" t="s">
        <v>82</v>
      </c>
    </row>
    <row r="26011" spans="1:4" ht="14.5" customHeight="1" x14ac:dyDescent="0.35">
      <c r="A26011" s="1"/>
      <c r="B26011" s="317">
        <v>44488.05763894775</v>
      </c>
      <c r="C26011" s="316">
        <v>164.52365142473329</v>
      </c>
      <c r="D26011" s="315" t="s">
        <v>82</v>
      </c>
    </row>
    <row r="26012" spans="1:4" ht="14.5" customHeight="1" x14ac:dyDescent="0.35">
      <c r="A26012" s="1"/>
      <c r="B26012" s="317">
        <v>44488.058333392197</v>
      </c>
      <c r="C26012" s="316">
        <v>160.46556881726332</v>
      </c>
      <c r="D26012" s="315" t="s">
        <v>82</v>
      </c>
    </row>
    <row r="26013" spans="1:4" ht="14.5" customHeight="1" x14ac:dyDescent="0.35">
      <c r="A26013" s="1"/>
      <c r="B26013" s="317">
        <v>44488.059027836644</v>
      </c>
      <c r="C26013" s="316">
        <v>161.65455460167723</v>
      </c>
      <c r="D26013" s="315" t="s">
        <v>82</v>
      </c>
    </row>
    <row r="26014" spans="1:4" ht="14.5" customHeight="1" x14ac:dyDescent="0.35">
      <c r="A26014" s="1"/>
      <c r="B26014" s="317">
        <v>44488.05972228109</v>
      </c>
      <c r="C26014" s="316">
        <v>171.87852785791426</v>
      </c>
      <c r="D26014" s="315" t="s">
        <v>82</v>
      </c>
    </row>
    <row r="26015" spans="1:4" ht="14.5" customHeight="1" x14ac:dyDescent="0.35">
      <c r="A26015" s="1"/>
      <c r="B26015" s="317">
        <v>44488.060416725537</v>
      </c>
      <c r="C26015" s="316">
        <v>175.13661021387281</v>
      </c>
      <c r="D26015" s="315" t="s">
        <v>82</v>
      </c>
    </row>
    <row r="26016" spans="1:4" ht="14.5" customHeight="1" x14ac:dyDescent="0.35">
      <c r="A26016" s="1"/>
      <c r="B26016" s="317">
        <v>44488.061111169984</v>
      </c>
      <c r="C26016" s="316">
        <v>173.11842261750718</v>
      </c>
      <c r="D26016" s="315" t="s">
        <v>82</v>
      </c>
    </row>
    <row r="26017" spans="1:4" ht="14.5" customHeight="1" x14ac:dyDescent="0.35">
      <c r="A26017" s="1"/>
      <c r="B26017" s="317">
        <v>44488.06180561443</v>
      </c>
      <c r="C26017" s="316">
        <v>163.70805260747437</v>
      </c>
      <c r="D26017" s="315" t="s">
        <v>82</v>
      </c>
    </row>
    <row r="26018" spans="1:4" ht="14.5" customHeight="1" x14ac:dyDescent="0.35">
      <c r="A26018" s="1"/>
      <c r="B26018" s="317">
        <v>44488.062500058877</v>
      </c>
      <c r="C26018" s="316">
        <v>147.34776888109434</v>
      </c>
      <c r="D26018" s="315" t="s">
        <v>82</v>
      </c>
    </row>
    <row r="26019" spans="1:4" ht="14.5" customHeight="1" x14ac:dyDescent="0.35">
      <c r="A26019" s="1"/>
      <c r="B26019" s="317">
        <v>44488.063194503324</v>
      </c>
      <c r="C26019" s="316">
        <v>136.826288011674</v>
      </c>
      <c r="D26019" s="315" t="s">
        <v>82</v>
      </c>
    </row>
    <row r="26020" spans="1:4" ht="14.5" customHeight="1" x14ac:dyDescent="0.35">
      <c r="A26020" s="1"/>
      <c r="B26020" s="317">
        <v>44488.06388894777</v>
      </c>
      <c r="C26020" s="316">
        <v>131.69542490306</v>
      </c>
      <c r="D26020" s="315" t="s">
        <v>82</v>
      </c>
    </row>
    <row r="26021" spans="1:4" ht="14.5" customHeight="1" x14ac:dyDescent="0.35">
      <c r="A26021" s="1"/>
      <c r="B26021" s="317">
        <v>44488.064583392217</v>
      </c>
      <c r="C26021" s="316">
        <v>127.49800955770382</v>
      </c>
      <c r="D26021" s="315" t="s">
        <v>82</v>
      </c>
    </row>
    <row r="26022" spans="1:4" ht="14.5" customHeight="1" x14ac:dyDescent="0.35">
      <c r="A26022" s="1"/>
      <c r="B26022" s="317">
        <v>44488.065277836664</v>
      </c>
      <c r="C26022" s="316">
        <v>120.25131432551424</v>
      </c>
      <c r="D26022" s="315" t="s">
        <v>82</v>
      </c>
    </row>
    <row r="26023" spans="1:4" ht="14.5" customHeight="1" x14ac:dyDescent="0.35">
      <c r="A26023" s="1"/>
      <c r="B26023" s="317">
        <v>44488.065972281111</v>
      </c>
      <c r="C26023" s="316">
        <v>113.38325837923718</v>
      </c>
      <c r="D26023" s="315" t="s">
        <v>82</v>
      </c>
    </row>
    <row r="26024" spans="1:4" ht="14.5" customHeight="1" x14ac:dyDescent="0.35">
      <c r="A26024" s="1"/>
      <c r="B26024" s="317">
        <v>44488.066666725557</v>
      </c>
      <c r="C26024" s="316">
        <v>112.48928460651078</v>
      </c>
      <c r="D26024" s="315" t="s">
        <v>82</v>
      </c>
    </row>
    <row r="26025" spans="1:4" ht="14.5" customHeight="1" x14ac:dyDescent="0.35">
      <c r="A26025" s="1"/>
      <c r="B26025" s="317">
        <v>44488.067361170004</v>
      </c>
      <c r="C26025" s="316">
        <v>117.15446812247974</v>
      </c>
      <c r="D26025" s="315" t="s">
        <v>82</v>
      </c>
    </row>
    <row r="26026" spans="1:4" ht="14.5" customHeight="1" x14ac:dyDescent="0.35">
      <c r="A26026" s="1"/>
      <c r="B26026" s="317">
        <v>44488.068055614451</v>
      </c>
      <c r="C26026" s="316">
        <v>116.7081714604341</v>
      </c>
      <c r="D26026" s="315" t="s">
        <v>82</v>
      </c>
    </row>
    <row r="26027" spans="1:4" ht="14.5" customHeight="1" x14ac:dyDescent="0.35">
      <c r="A26027" s="1"/>
      <c r="B26027" s="317">
        <v>44488.068750058897</v>
      </c>
      <c r="C26027" s="316">
        <v>111.0261953809609</v>
      </c>
      <c r="D26027" s="315" t="s">
        <v>82</v>
      </c>
    </row>
    <row r="26028" spans="1:4" ht="14.5" customHeight="1" x14ac:dyDescent="0.35">
      <c r="A26028" s="1"/>
      <c r="B26028" s="317">
        <v>44488.069444503344</v>
      </c>
      <c r="C26028" s="316">
        <v>100.00714815626853</v>
      </c>
      <c r="D26028" s="315" t="s">
        <v>82</v>
      </c>
    </row>
    <row r="26029" spans="1:4" ht="14.5" customHeight="1" x14ac:dyDescent="0.35">
      <c r="A26029" s="1"/>
      <c r="B26029" s="317">
        <v>44488.070138947791</v>
      </c>
      <c r="C26029" s="316">
        <v>87.990029195855215</v>
      </c>
      <c r="D26029" s="315" t="s">
        <v>82</v>
      </c>
    </row>
    <row r="26030" spans="1:4" ht="14.5" customHeight="1" x14ac:dyDescent="0.35">
      <c r="A26030" s="1"/>
      <c r="B26030" s="317">
        <v>44488.070833392238</v>
      </c>
      <c r="C26030" s="316">
        <v>80.68768134504208</v>
      </c>
      <c r="D26030" s="315" t="s">
        <v>82</v>
      </c>
    </row>
    <row r="26031" spans="1:4" ht="14.5" customHeight="1" x14ac:dyDescent="0.35">
      <c r="A26031" s="1"/>
      <c r="B26031" s="317">
        <v>44488.071527836684</v>
      </c>
      <c r="C26031" s="316">
        <v>76.2722951315518</v>
      </c>
      <c r="D26031" s="315" t="s">
        <v>82</v>
      </c>
    </row>
    <row r="26032" spans="1:4" ht="14.5" customHeight="1" x14ac:dyDescent="0.35">
      <c r="A26032" s="1"/>
      <c r="B26032" s="317">
        <v>44488.072222281131</v>
      </c>
      <c r="C26032" s="316">
        <v>72.104444003013967</v>
      </c>
      <c r="D26032" s="315" t="s">
        <v>82</v>
      </c>
    </row>
    <row r="26033" spans="1:4" ht="14.5" customHeight="1" x14ac:dyDescent="0.35">
      <c r="A26033" s="1"/>
      <c r="B26033" s="317">
        <v>44488.072916725578</v>
      </c>
      <c r="C26033" s="316">
        <v>68.455995991439949</v>
      </c>
      <c r="D26033" s="315" t="s">
        <v>82</v>
      </c>
    </row>
    <row r="26034" spans="1:4" ht="14.5" customHeight="1" x14ac:dyDescent="0.35">
      <c r="A26034" s="1"/>
      <c r="B26034" s="317">
        <v>44488.073611170024</v>
      </c>
      <c r="C26034" s="316">
        <v>67.195650710495343</v>
      </c>
      <c r="D26034" s="315" t="s">
        <v>82</v>
      </c>
    </row>
    <row r="26035" spans="1:4" ht="14.5" customHeight="1" x14ac:dyDescent="0.35">
      <c r="A26035" s="1"/>
      <c r="B26035" s="317">
        <v>44488.074305614471</v>
      </c>
      <c r="C26035" s="316">
        <v>70.416334619679645</v>
      </c>
      <c r="D26035" s="315" t="s">
        <v>82</v>
      </c>
    </row>
    <row r="26036" spans="1:4" ht="14.5" customHeight="1" x14ac:dyDescent="0.35">
      <c r="A26036" s="1"/>
      <c r="B26036" s="317">
        <v>44488.075000058918</v>
      </c>
      <c r="C26036" s="316">
        <v>72.887402598090318</v>
      </c>
      <c r="D26036" s="315" t="s">
        <v>82</v>
      </c>
    </row>
    <row r="26037" spans="1:4" ht="14.5" customHeight="1" x14ac:dyDescent="0.35">
      <c r="A26037" s="1"/>
      <c r="B26037" s="317">
        <v>44488.075694503365</v>
      </c>
      <c r="C26037" s="316">
        <v>70.978525929996977</v>
      </c>
      <c r="D26037" s="315" t="s">
        <v>82</v>
      </c>
    </row>
    <row r="26038" spans="1:4" ht="14.5" customHeight="1" x14ac:dyDescent="0.35">
      <c r="A26038" s="1"/>
      <c r="B26038" s="317">
        <v>44488.076388947811</v>
      </c>
      <c r="C26038" s="316">
        <v>64.791984830657015</v>
      </c>
      <c r="D26038" s="315" t="s">
        <v>82</v>
      </c>
    </row>
    <row r="26039" spans="1:4" ht="14.5" customHeight="1" x14ac:dyDescent="0.35">
      <c r="A26039" s="1"/>
      <c r="B26039" s="317">
        <v>44488.077083392258</v>
      </c>
      <c r="C26039" s="316">
        <v>57.928888733505545</v>
      </c>
      <c r="D26039" s="315" t="s">
        <v>82</v>
      </c>
    </row>
    <row r="26040" spans="1:4" ht="14.5" customHeight="1" x14ac:dyDescent="0.35">
      <c r="A26040" s="1"/>
      <c r="B26040" s="317">
        <v>44488.077777836705</v>
      </c>
      <c r="C26040" s="316">
        <v>54.40902566390384</v>
      </c>
      <c r="D26040" s="315" t="s">
        <v>82</v>
      </c>
    </row>
    <row r="26041" spans="1:4" ht="14.5" customHeight="1" x14ac:dyDescent="0.35">
      <c r="A26041" s="1"/>
      <c r="B26041" s="317">
        <v>44488.078472281151</v>
      </c>
      <c r="C26041" s="316">
        <v>53.023858074462623</v>
      </c>
      <c r="D26041" s="315" t="s">
        <v>82</v>
      </c>
    </row>
    <row r="26042" spans="1:4" ht="14.5" customHeight="1" x14ac:dyDescent="0.35">
      <c r="A26042" s="1"/>
      <c r="B26042" s="317">
        <v>44488.079166725598</v>
      </c>
      <c r="C26042" s="316">
        <v>53.259224313634334</v>
      </c>
      <c r="D26042" s="315" t="s">
        <v>82</v>
      </c>
    </row>
    <row r="26043" spans="1:4" ht="14.5" customHeight="1" x14ac:dyDescent="0.35">
      <c r="A26043" s="1"/>
      <c r="B26043" s="317">
        <v>44488.079861170045</v>
      </c>
      <c r="C26043" s="316">
        <v>52.84074528236718</v>
      </c>
      <c r="D26043" s="315" t="s">
        <v>82</v>
      </c>
    </row>
    <row r="26044" spans="1:4" ht="14.5" customHeight="1" x14ac:dyDescent="0.35">
      <c r="A26044" s="1"/>
      <c r="B26044" s="317">
        <v>44488.080555614491</v>
      </c>
      <c r="C26044" s="316">
        <v>52.909966394019044</v>
      </c>
      <c r="D26044" s="315" t="s">
        <v>82</v>
      </c>
    </row>
    <row r="26045" spans="1:4" ht="14.5" customHeight="1" x14ac:dyDescent="0.35">
      <c r="A26045" s="1"/>
      <c r="B26045" s="317">
        <v>44488.081250058938</v>
      </c>
      <c r="C26045" s="316">
        <v>55.318026970324958</v>
      </c>
      <c r="D26045" s="315" t="s">
        <v>82</v>
      </c>
    </row>
    <row r="26046" spans="1:4" ht="14.5" customHeight="1" x14ac:dyDescent="0.35">
      <c r="A26046" s="1"/>
      <c r="B26046" s="317">
        <v>44488.081944503385</v>
      </c>
      <c r="C26046" s="316">
        <v>62.42109006266692</v>
      </c>
      <c r="D26046" s="315" t="s">
        <v>82</v>
      </c>
    </row>
    <row r="26047" spans="1:4" ht="14.5" customHeight="1" x14ac:dyDescent="0.35">
      <c r="A26047" s="1"/>
      <c r="B26047" s="317">
        <v>44488.082638947832</v>
      </c>
      <c r="C26047" s="316">
        <v>63.98956135848421</v>
      </c>
      <c r="D26047" s="315" t="s">
        <v>82</v>
      </c>
    </row>
    <row r="26048" spans="1:4" ht="14.5" customHeight="1" x14ac:dyDescent="0.35">
      <c r="A26048" s="1"/>
      <c r="B26048" s="317">
        <v>44488.083333392278</v>
      </c>
      <c r="C26048" s="316">
        <v>61.094082063987543</v>
      </c>
      <c r="D26048" s="315" t="s">
        <v>82</v>
      </c>
    </row>
    <row r="26049" spans="1:4" ht="14.5" customHeight="1" x14ac:dyDescent="0.35">
      <c r="A26049" s="1"/>
      <c r="B26049" s="317">
        <v>44488.084027836725</v>
      </c>
      <c r="C26049" s="316">
        <v>54.60037729209386</v>
      </c>
      <c r="D26049" s="315" t="s">
        <v>82</v>
      </c>
    </row>
    <row r="26050" spans="1:4" ht="14.5" customHeight="1" x14ac:dyDescent="0.35">
      <c r="A26050" s="1"/>
      <c r="B26050" s="317">
        <v>44488.084722281172</v>
      </c>
      <c r="C26050" s="316">
        <v>51.876934651956738</v>
      </c>
      <c r="D26050" s="315" t="s">
        <v>82</v>
      </c>
    </row>
    <row r="26051" spans="1:4" ht="14.5" customHeight="1" x14ac:dyDescent="0.35">
      <c r="A26051" s="1"/>
      <c r="B26051" s="317">
        <v>44488.085416725618</v>
      </c>
      <c r="C26051" s="316">
        <v>51.720216805938982</v>
      </c>
      <c r="D26051" s="315" t="s">
        <v>82</v>
      </c>
    </row>
    <row r="26052" spans="1:4" ht="14.5" customHeight="1" x14ac:dyDescent="0.35">
      <c r="A26052" s="1"/>
      <c r="B26052" s="317">
        <v>44488.086111170065</v>
      </c>
      <c r="C26052" s="316">
        <v>53.156914446577623</v>
      </c>
      <c r="D26052" s="315" t="s">
        <v>82</v>
      </c>
    </row>
    <row r="26053" spans="1:4" ht="14.5" customHeight="1" x14ac:dyDescent="0.35">
      <c r="A26053" s="1"/>
      <c r="B26053" s="317">
        <v>44488.086805614512</v>
      </c>
      <c r="C26053" s="316">
        <v>53.522417462259185</v>
      </c>
      <c r="D26053" s="315" t="s">
        <v>82</v>
      </c>
    </row>
    <row r="26054" spans="1:4" ht="14.5" customHeight="1" x14ac:dyDescent="0.35">
      <c r="A26054" s="1"/>
      <c r="B26054" s="317">
        <v>44488.087500058959</v>
      </c>
      <c r="C26054" s="316">
        <v>54.227586852597113</v>
      </c>
      <c r="D26054" s="315" t="s">
        <v>82</v>
      </c>
    </row>
    <row r="26055" spans="1:4" ht="14.5" customHeight="1" x14ac:dyDescent="0.35">
      <c r="A26055" s="1"/>
      <c r="B26055" s="317">
        <v>44488.088194503405</v>
      </c>
      <c r="C26055" s="316">
        <v>55.012986044979577</v>
      </c>
      <c r="D26055" s="315" t="s">
        <v>82</v>
      </c>
    </row>
    <row r="26056" spans="1:4" ht="14.5" customHeight="1" x14ac:dyDescent="0.35">
      <c r="A26056" s="1"/>
      <c r="B26056" s="317">
        <v>44488.088888947852</v>
      </c>
      <c r="C26056" s="316">
        <v>57.472649449164358</v>
      </c>
      <c r="D26056" s="315" t="s">
        <v>82</v>
      </c>
    </row>
    <row r="26057" spans="1:4" ht="14.5" customHeight="1" x14ac:dyDescent="0.35">
      <c r="A26057" s="1"/>
      <c r="B26057" s="317">
        <v>44488.089583392299</v>
      </c>
      <c r="C26057" s="316">
        <v>65.260591408524007</v>
      </c>
      <c r="D26057" s="315" t="s">
        <v>82</v>
      </c>
    </row>
    <row r="26058" spans="1:4" ht="14.5" customHeight="1" x14ac:dyDescent="0.35">
      <c r="A26058" s="1"/>
      <c r="B26058" s="317">
        <v>44488.090277836745</v>
      </c>
      <c r="C26058" s="316">
        <v>70.514777059303981</v>
      </c>
      <c r="D26058" s="315" t="s">
        <v>82</v>
      </c>
    </row>
    <row r="26059" spans="1:4" ht="14.5" customHeight="1" x14ac:dyDescent="0.35">
      <c r="A26059" s="1"/>
      <c r="B26059" s="317">
        <v>44488.090972281192</v>
      </c>
      <c r="C26059" s="316">
        <v>70.78069771411829</v>
      </c>
      <c r="D26059" s="315" t="s">
        <v>82</v>
      </c>
    </row>
    <row r="26060" spans="1:4" ht="14.5" customHeight="1" x14ac:dyDescent="0.35">
      <c r="A26060" s="1"/>
      <c r="B26060" s="317">
        <v>44488.091666725639</v>
      </c>
      <c r="C26060" s="316">
        <v>64.073960922715685</v>
      </c>
      <c r="D26060" s="315" t="s">
        <v>82</v>
      </c>
    </row>
    <row r="26061" spans="1:4" ht="14.5" customHeight="1" x14ac:dyDescent="0.35">
      <c r="A26061" s="1"/>
      <c r="B26061" s="317">
        <v>44488.092361170085</v>
      </c>
      <c r="C26061" s="316">
        <v>59.830315364899192</v>
      </c>
      <c r="D26061" s="315" t="s">
        <v>82</v>
      </c>
    </row>
    <row r="26062" spans="1:4" ht="14.5" customHeight="1" x14ac:dyDescent="0.35">
      <c r="A26062" s="1"/>
      <c r="B26062" s="317">
        <v>44488.093055614532</v>
      </c>
      <c r="C26062" s="316">
        <v>59.266981179883196</v>
      </c>
      <c r="D26062" s="315" t="s">
        <v>82</v>
      </c>
    </row>
    <row r="26063" spans="1:4" ht="14.5" customHeight="1" x14ac:dyDescent="0.35">
      <c r="A26063" s="1"/>
      <c r="B26063" s="317">
        <v>44488.093750058979</v>
      </c>
      <c r="C26063" s="316">
        <v>61.562654383710466</v>
      </c>
      <c r="D26063" s="315" t="s">
        <v>82</v>
      </c>
    </row>
    <row r="26064" spans="1:4" ht="14.5" customHeight="1" x14ac:dyDescent="0.35">
      <c r="A26064" s="1"/>
      <c r="B26064" s="317">
        <v>44488.094444503426</v>
      </c>
      <c r="C26064" s="316">
        <v>62.62598034434486</v>
      </c>
      <c r="D26064" s="315" t="s">
        <v>82</v>
      </c>
    </row>
    <row r="26065" spans="1:4" ht="14.5" customHeight="1" x14ac:dyDescent="0.35">
      <c r="A26065" s="1"/>
      <c r="B26065" s="317">
        <v>44488.095138947872</v>
      </c>
      <c r="C26065" s="316">
        <v>63.606380984868153</v>
      </c>
      <c r="D26065" s="315" t="s">
        <v>82</v>
      </c>
    </row>
    <row r="26066" spans="1:4" ht="14.5" customHeight="1" x14ac:dyDescent="0.35">
      <c r="A26066" s="1"/>
      <c r="B26066" s="317">
        <v>44488.095833392319</v>
      </c>
      <c r="C26066" s="316">
        <v>66.223261284477005</v>
      </c>
      <c r="D26066" s="315" t="s">
        <v>82</v>
      </c>
    </row>
    <row r="26067" spans="1:4" ht="14.5" customHeight="1" x14ac:dyDescent="0.35">
      <c r="A26067" s="1"/>
      <c r="B26067" s="317">
        <v>44488.096527836766</v>
      </c>
      <c r="C26067" s="316">
        <v>75.108354974223772</v>
      </c>
      <c r="D26067" s="315" t="s">
        <v>82</v>
      </c>
    </row>
    <row r="26068" spans="1:4" ht="14.5" customHeight="1" x14ac:dyDescent="0.35">
      <c r="A26068" s="1"/>
      <c r="B26068" s="317">
        <v>44488.097222281212</v>
      </c>
      <c r="C26068" s="316">
        <v>85.051824711691978</v>
      </c>
      <c r="D26068" s="315" t="s">
        <v>82</v>
      </c>
    </row>
    <row r="26069" spans="1:4" ht="14.5" customHeight="1" x14ac:dyDescent="0.35">
      <c r="A26069" s="1"/>
      <c r="B26069" s="317">
        <v>44488.097916725659</v>
      </c>
      <c r="C26069" s="316">
        <v>85.879213388755062</v>
      </c>
      <c r="D26069" s="315" t="s">
        <v>82</v>
      </c>
    </row>
    <row r="26070" spans="1:4" ht="14.5" customHeight="1" x14ac:dyDescent="0.35">
      <c r="A26070" s="1"/>
      <c r="B26070" s="317">
        <v>44488.098611170106</v>
      </c>
      <c r="C26070" s="316">
        <v>86.279895170514166</v>
      </c>
      <c r="D26070" s="315" t="s">
        <v>82</v>
      </c>
    </row>
    <row r="26071" spans="1:4" ht="14.5" customHeight="1" x14ac:dyDescent="0.35">
      <c r="A26071" s="1"/>
      <c r="B26071" s="317">
        <v>44488.099305614553</v>
      </c>
      <c r="C26071" s="316">
        <v>80.370966139133088</v>
      </c>
      <c r="D26071" s="315" t="s">
        <v>82</v>
      </c>
    </row>
    <row r="26072" spans="1:4" ht="14.5" customHeight="1" x14ac:dyDescent="0.35">
      <c r="A26072" s="1"/>
      <c r="B26072" s="317">
        <v>44488.100000058999</v>
      </c>
      <c r="C26072" s="316">
        <v>71.11353324551213</v>
      </c>
      <c r="D26072" s="315" t="s">
        <v>82</v>
      </c>
    </row>
    <row r="26073" spans="1:4" ht="14.5" customHeight="1" x14ac:dyDescent="0.35">
      <c r="A26073" s="1"/>
      <c r="B26073" s="317">
        <v>44488.100694503446</v>
      </c>
      <c r="C26073" s="316">
        <v>66.497150081898624</v>
      </c>
      <c r="D26073" s="315" t="s">
        <v>82</v>
      </c>
    </row>
    <row r="26074" spans="1:4" ht="14.5" customHeight="1" x14ac:dyDescent="0.35">
      <c r="A26074" s="1"/>
      <c r="B26074" s="317">
        <v>44488.101388947893</v>
      </c>
      <c r="C26074" s="316">
        <v>66.926665156061063</v>
      </c>
      <c r="D26074" s="315" t="s">
        <v>82</v>
      </c>
    </row>
    <row r="26075" spans="1:4" ht="14.5" customHeight="1" x14ac:dyDescent="0.35">
      <c r="A26075" s="1"/>
      <c r="B26075" s="317">
        <v>44488.102083392339</v>
      </c>
      <c r="C26075" s="316">
        <v>67.114741082223674</v>
      </c>
      <c r="D26075" s="315" t="s">
        <v>82</v>
      </c>
    </row>
    <row r="26076" spans="1:4" ht="14.5" customHeight="1" x14ac:dyDescent="0.35">
      <c r="A26076" s="1"/>
      <c r="B26076" s="317">
        <v>44488.102777836786</v>
      </c>
      <c r="C26076" s="316">
        <v>67.281260956323237</v>
      </c>
      <c r="D26076" s="315" t="s">
        <v>82</v>
      </c>
    </row>
    <row r="26077" spans="1:4" ht="14.5" customHeight="1" x14ac:dyDescent="0.35">
      <c r="A26077" s="1"/>
      <c r="B26077" s="317">
        <v>44488.103472281233</v>
      </c>
      <c r="C26077" s="316">
        <v>67.52038480996076</v>
      </c>
      <c r="D26077" s="315" t="s">
        <v>82</v>
      </c>
    </row>
    <row r="26078" spans="1:4" ht="14.5" customHeight="1" x14ac:dyDescent="0.35">
      <c r="A26078" s="1"/>
      <c r="B26078" s="317">
        <v>44488.10416672568</v>
      </c>
      <c r="C26078" s="316">
        <v>71.812575447169365</v>
      </c>
      <c r="D26078" s="315" t="s">
        <v>82</v>
      </c>
    </row>
    <row r="26079" spans="1:4" ht="14.5" customHeight="1" x14ac:dyDescent="0.35">
      <c r="A26079" s="1"/>
      <c r="B26079" s="317">
        <v>44488.104861170126</v>
      </c>
      <c r="C26079" s="316">
        <v>80.006646147024966</v>
      </c>
      <c r="D26079" s="315" t="s">
        <v>82</v>
      </c>
    </row>
    <row r="26080" spans="1:4" ht="14.5" customHeight="1" x14ac:dyDescent="0.35">
      <c r="A26080" s="1"/>
      <c r="B26080" s="317">
        <v>44488.105555614573</v>
      </c>
      <c r="C26080" s="316">
        <v>80.183900680932368</v>
      </c>
      <c r="D26080" s="315" t="s">
        <v>82</v>
      </c>
    </row>
    <row r="26081" spans="1:4" ht="14.5" customHeight="1" x14ac:dyDescent="0.35">
      <c r="A26081" s="1"/>
      <c r="B26081" s="317">
        <v>44488.10625005902</v>
      </c>
      <c r="C26081" s="316">
        <v>78.971318979177155</v>
      </c>
      <c r="D26081" s="315" t="s">
        <v>82</v>
      </c>
    </row>
    <row r="26082" spans="1:4" ht="14.5" customHeight="1" x14ac:dyDescent="0.35">
      <c r="A26082" s="1"/>
      <c r="B26082" s="317">
        <v>44488.106944503466</v>
      </c>
      <c r="C26082" s="316">
        <v>71.376621836924457</v>
      </c>
      <c r="D26082" s="315" t="s">
        <v>82</v>
      </c>
    </row>
    <row r="26083" spans="1:4" ht="14.5" customHeight="1" x14ac:dyDescent="0.35">
      <c r="A26083" s="1"/>
      <c r="B26083" s="317">
        <v>44488.107638947913</v>
      </c>
      <c r="C26083" s="316">
        <v>63.654948649590366</v>
      </c>
      <c r="D26083" s="315" t="s">
        <v>82</v>
      </c>
    </row>
    <row r="26084" spans="1:4" ht="14.5" customHeight="1" x14ac:dyDescent="0.35">
      <c r="A26084" s="1"/>
      <c r="B26084" s="317">
        <v>44488.10833339236</v>
      </c>
      <c r="C26084" s="316">
        <v>59.95617140413281</v>
      </c>
      <c r="D26084" s="315" t="s">
        <v>82</v>
      </c>
    </row>
    <row r="26085" spans="1:4" ht="14.5" customHeight="1" x14ac:dyDescent="0.35">
      <c r="A26085" s="1"/>
      <c r="B26085" s="317">
        <v>44488.109027836806</v>
      </c>
      <c r="C26085" s="316">
        <v>60.284503779538987</v>
      </c>
      <c r="D26085" s="315" t="s">
        <v>82</v>
      </c>
    </row>
    <row r="26086" spans="1:4" ht="14.5" customHeight="1" x14ac:dyDescent="0.35">
      <c r="A26086" s="1"/>
      <c r="B26086" s="317">
        <v>44488.109722281253</v>
      </c>
      <c r="C26086" s="316">
        <v>60.094227461382012</v>
      </c>
      <c r="D26086" s="315" t="s">
        <v>82</v>
      </c>
    </row>
    <row r="26087" spans="1:4" ht="14.5" customHeight="1" x14ac:dyDescent="0.35">
      <c r="A26087" s="1"/>
      <c r="B26087" s="317">
        <v>44488.1104167257</v>
      </c>
      <c r="C26087" s="316">
        <v>59.66047091013364</v>
      </c>
      <c r="D26087" s="315" t="s">
        <v>82</v>
      </c>
    </row>
    <row r="26088" spans="1:4" ht="14.5" customHeight="1" x14ac:dyDescent="0.35">
      <c r="A26088" s="1"/>
      <c r="B26088" s="317">
        <v>44488.111111170147</v>
      </c>
      <c r="C26088" s="316">
        <v>59.476605352016243</v>
      </c>
      <c r="D26088" s="315" t="s">
        <v>82</v>
      </c>
    </row>
    <row r="26089" spans="1:4" ht="14.5" customHeight="1" x14ac:dyDescent="0.35">
      <c r="A26089" s="1"/>
      <c r="B26089" s="317">
        <v>44488.111805614593</v>
      </c>
      <c r="C26089" s="316">
        <v>60.930818165746558</v>
      </c>
      <c r="D26089" s="315" t="s">
        <v>82</v>
      </c>
    </row>
    <row r="26090" spans="1:4" ht="14.5" customHeight="1" x14ac:dyDescent="0.35">
      <c r="A26090" s="1"/>
      <c r="B26090" s="317">
        <v>44488.11250005904</v>
      </c>
      <c r="C26090" s="316">
        <v>67.234198434169713</v>
      </c>
      <c r="D26090" s="315" t="s">
        <v>82</v>
      </c>
    </row>
    <row r="26091" spans="1:4" ht="14.5" customHeight="1" x14ac:dyDescent="0.35">
      <c r="A26091" s="1"/>
      <c r="B26091" s="317">
        <v>44488.113194503487</v>
      </c>
      <c r="C26091" s="316">
        <v>70.107505145259594</v>
      </c>
      <c r="D26091" s="315" t="s">
        <v>82</v>
      </c>
    </row>
    <row r="26092" spans="1:4" ht="14.5" customHeight="1" x14ac:dyDescent="0.35">
      <c r="A26092" s="1"/>
      <c r="B26092" s="317">
        <v>44488.113888947933</v>
      </c>
      <c r="C26092" s="316">
        <v>70.033493081210565</v>
      </c>
      <c r="D26092" s="315" t="s">
        <v>82</v>
      </c>
    </row>
    <row r="26093" spans="1:4" ht="14.5" customHeight="1" x14ac:dyDescent="0.35">
      <c r="A26093" s="1"/>
      <c r="B26093" s="317">
        <v>44488.11458339238</v>
      </c>
      <c r="C26093" s="316">
        <v>65.22749562427731</v>
      </c>
      <c r="D26093" s="315" t="s">
        <v>82</v>
      </c>
    </row>
    <row r="26094" spans="1:4" ht="14.5" customHeight="1" x14ac:dyDescent="0.35">
      <c r="A26094" s="1"/>
      <c r="B26094" s="317">
        <v>44488.115277836827</v>
      </c>
      <c r="C26094" s="316">
        <v>57.391680786728585</v>
      </c>
      <c r="D26094" s="315" t="s">
        <v>82</v>
      </c>
    </row>
    <row r="26095" spans="1:4" ht="14.5" customHeight="1" x14ac:dyDescent="0.35">
      <c r="A26095" s="1"/>
      <c r="B26095" s="317">
        <v>44488.115972281274</v>
      </c>
      <c r="C26095" s="316">
        <v>54.642572562259737</v>
      </c>
      <c r="D26095" s="315" t="s">
        <v>82</v>
      </c>
    </row>
    <row r="26096" spans="1:4" ht="14.5" customHeight="1" x14ac:dyDescent="0.35">
      <c r="A26096" s="1"/>
      <c r="B26096" s="317">
        <v>44488.11666672572</v>
      </c>
      <c r="C26096" s="316">
        <v>54.059938755385033</v>
      </c>
      <c r="D26096" s="315" t="s">
        <v>82</v>
      </c>
    </row>
    <row r="26097" spans="1:4" ht="14.5" customHeight="1" x14ac:dyDescent="0.35">
      <c r="A26097" s="1"/>
      <c r="B26097" s="317">
        <v>44488.117361170167</v>
      </c>
      <c r="C26097" s="316">
        <v>55.541730794190272</v>
      </c>
      <c r="D26097" s="315" t="s">
        <v>82</v>
      </c>
    </row>
    <row r="26098" spans="1:4" ht="14.5" customHeight="1" x14ac:dyDescent="0.35">
      <c r="A26098" s="1"/>
      <c r="B26098" s="317">
        <v>44488.118055614614</v>
      </c>
      <c r="C26098" s="316">
        <v>56.084446102731938</v>
      </c>
      <c r="D26098" s="315" t="s">
        <v>82</v>
      </c>
    </row>
    <row r="26099" spans="1:4" ht="14.5" customHeight="1" x14ac:dyDescent="0.35">
      <c r="A26099" s="1"/>
      <c r="B26099" s="317">
        <v>44488.11875005906</v>
      </c>
      <c r="C26099" s="316">
        <v>55.890093773831417</v>
      </c>
      <c r="D26099" s="315" t="s">
        <v>82</v>
      </c>
    </row>
    <row r="26100" spans="1:4" ht="14.5" customHeight="1" x14ac:dyDescent="0.35">
      <c r="A26100" s="1"/>
      <c r="B26100" s="317">
        <v>44488.119444503507</v>
      </c>
      <c r="C26100" s="316">
        <v>57.584942592555308</v>
      </c>
      <c r="D26100" s="315" t="s">
        <v>82</v>
      </c>
    </row>
    <row r="26101" spans="1:4" ht="14.5" customHeight="1" x14ac:dyDescent="0.35">
      <c r="A26101" s="1"/>
      <c r="B26101" s="317">
        <v>44488.120138947954</v>
      </c>
      <c r="C26101" s="316">
        <v>62.052686973666034</v>
      </c>
      <c r="D26101" s="315" t="s">
        <v>82</v>
      </c>
    </row>
    <row r="26102" spans="1:4" ht="14.5" customHeight="1" x14ac:dyDescent="0.35">
      <c r="A26102" s="1"/>
      <c r="B26102" s="317">
        <v>44488.120833392401</v>
      </c>
      <c r="C26102" s="316">
        <v>65.15568004236944</v>
      </c>
      <c r="D26102" s="315" t="s">
        <v>82</v>
      </c>
    </row>
    <row r="26103" spans="1:4" ht="14.5" customHeight="1" x14ac:dyDescent="0.35">
      <c r="A26103" s="1"/>
      <c r="B26103" s="317">
        <v>44488.121527836847</v>
      </c>
      <c r="C26103" s="316">
        <v>61.160805936446799</v>
      </c>
      <c r="D26103" s="315" t="s">
        <v>82</v>
      </c>
    </row>
    <row r="26104" spans="1:4" ht="14.5" customHeight="1" x14ac:dyDescent="0.35">
      <c r="A26104" s="1"/>
      <c r="B26104" s="317">
        <v>44488.122222281294</v>
      </c>
      <c r="C26104" s="316">
        <v>55.12183762996186</v>
      </c>
      <c r="D26104" s="315" t="s">
        <v>82</v>
      </c>
    </row>
    <row r="26105" spans="1:4" ht="14.5" customHeight="1" x14ac:dyDescent="0.35">
      <c r="A26105" s="1"/>
      <c r="B26105" s="317">
        <v>44488.122916725741</v>
      </c>
      <c r="C26105" s="316">
        <v>52.618939187121576</v>
      </c>
      <c r="D26105" s="315" t="s">
        <v>82</v>
      </c>
    </row>
    <row r="26106" spans="1:4" ht="14.5" customHeight="1" x14ac:dyDescent="0.35">
      <c r="A26106" s="1"/>
      <c r="B26106" s="317">
        <v>44488.123611170187</v>
      </c>
      <c r="C26106" s="316">
        <v>52.0787174421285</v>
      </c>
      <c r="D26106" s="315" t="s">
        <v>82</v>
      </c>
    </row>
    <row r="26107" spans="1:4" ht="14.5" customHeight="1" x14ac:dyDescent="0.35">
      <c r="A26107" s="1"/>
      <c r="B26107" s="317">
        <v>44488.124305614634</v>
      </c>
      <c r="C26107" s="316">
        <v>53.674345144827385</v>
      </c>
      <c r="D26107" s="315" t="s">
        <v>82</v>
      </c>
    </row>
    <row r="26108" spans="1:4" ht="14.5" customHeight="1" x14ac:dyDescent="0.35">
      <c r="A26108" s="1"/>
      <c r="B26108" s="317">
        <v>44488.125000059081</v>
      </c>
      <c r="C26108" s="316">
        <v>53.402625249259287</v>
      </c>
      <c r="D26108" s="315" t="s">
        <v>82</v>
      </c>
    </row>
    <row r="26109" spans="1:4" ht="14.5" customHeight="1" x14ac:dyDescent="0.35">
      <c r="A26109" s="1"/>
      <c r="B26109" s="317">
        <v>44488.125694503527</v>
      </c>
      <c r="C26109" s="316">
        <v>53.14929274774331</v>
      </c>
      <c r="D26109" s="315" t="s">
        <v>82</v>
      </c>
    </row>
    <row r="26110" spans="1:4" ht="14.5" customHeight="1" x14ac:dyDescent="0.35">
      <c r="A26110" s="1"/>
      <c r="B26110" s="317">
        <v>44488.126388947974</v>
      </c>
      <c r="C26110" s="316">
        <v>53.167983451412873</v>
      </c>
      <c r="D26110" s="315" t="s">
        <v>82</v>
      </c>
    </row>
    <row r="26111" spans="1:4" ht="14.5" customHeight="1" x14ac:dyDescent="0.35">
      <c r="A26111" s="1"/>
      <c r="B26111" s="317">
        <v>44488.127083392421</v>
      </c>
      <c r="C26111" s="316">
        <v>54.475966316795287</v>
      </c>
      <c r="D26111" s="315" t="s">
        <v>82</v>
      </c>
    </row>
    <row r="26112" spans="1:4" ht="14.5" customHeight="1" x14ac:dyDescent="0.35">
      <c r="A26112" s="1"/>
      <c r="B26112" s="317">
        <v>44488.127777836868</v>
      </c>
      <c r="C26112" s="316">
        <v>60.418198342495209</v>
      </c>
      <c r="D26112" s="315" t="s">
        <v>82</v>
      </c>
    </row>
    <row r="26113" spans="1:4" ht="14.5" customHeight="1" x14ac:dyDescent="0.35">
      <c r="A26113" s="1"/>
      <c r="B26113" s="317">
        <v>44488.128472281314</v>
      </c>
      <c r="C26113" s="316">
        <v>66.213278056394003</v>
      </c>
      <c r="D26113" s="315" t="s">
        <v>82</v>
      </c>
    </row>
    <row r="26114" spans="1:4" ht="14.5" customHeight="1" x14ac:dyDescent="0.35">
      <c r="A26114" s="1"/>
      <c r="B26114" s="317">
        <v>44488.129166725761</v>
      </c>
      <c r="C26114" s="316">
        <v>68.02092283776534</v>
      </c>
      <c r="D26114" s="315" t="s">
        <v>82</v>
      </c>
    </row>
    <row r="26115" spans="1:4" ht="14.5" customHeight="1" x14ac:dyDescent="0.35">
      <c r="A26115" s="1"/>
      <c r="B26115" s="317">
        <v>44488.129861170208</v>
      </c>
      <c r="C26115" s="316">
        <v>62.848595333086756</v>
      </c>
      <c r="D26115" s="315" t="s">
        <v>82</v>
      </c>
    </row>
    <row r="26116" spans="1:4" ht="14.5" customHeight="1" x14ac:dyDescent="0.35">
      <c r="A26116" s="1"/>
      <c r="B26116" s="317">
        <v>44488.130555614654</v>
      </c>
      <c r="C26116" s="316">
        <v>58.522501808740586</v>
      </c>
      <c r="D26116" s="315" t="s">
        <v>82</v>
      </c>
    </row>
    <row r="26117" spans="1:4" ht="14.5" customHeight="1" x14ac:dyDescent="0.35">
      <c r="A26117" s="1"/>
      <c r="B26117" s="317">
        <v>44488.131250059101</v>
      </c>
      <c r="C26117" s="316">
        <v>57.230823030932029</v>
      </c>
      <c r="D26117" s="315" t="s">
        <v>82</v>
      </c>
    </row>
    <row r="26118" spans="1:4" ht="14.5" customHeight="1" x14ac:dyDescent="0.35">
      <c r="A26118" s="1"/>
      <c r="B26118" s="317">
        <v>44488.131944503548</v>
      </c>
      <c r="C26118" s="316">
        <v>58.650914338036088</v>
      </c>
      <c r="D26118" s="315" t="s">
        <v>82</v>
      </c>
    </row>
    <row r="26119" spans="1:4" ht="14.5" customHeight="1" x14ac:dyDescent="0.35">
      <c r="A26119" s="1"/>
      <c r="B26119" s="317">
        <v>44488.132638947995</v>
      </c>
      <c r="C26119" s="316">
        <v>60.344105763985617</v>
      </c>
      <c r="D26119" s="315" t="s">
        <v>82</v>
      </c>
    </row>
    <row r="26120" spans="1:4" ht="14.5" customHeight="1" x14ac:dyDescent="0.35">
      <c r="A26120" s="1"/>
      <c r="B26120" s="317">
        <v>44488.133333392441</v>
      </c>
      <c r="C26120" s="316">
        <v>61.422104087333231</v>
      </c>
      <c r="D26120" s="315" t="s">
        <v>82</v>
      </c>
    </row>
    <row r="26121" spans="1:4" ht="14.5" customHeight="1" x14ac:dyDescent="0.35">
      <c r="A26121" s="1"/>
      <c r="B26121" s="317">
        <v>44488.134027836888</v>
      </c>
      <c r="C26121" s="316">
        <v>62.748777097579051</v>
      </c>
      <c r="D26121" s="315" t="s">
        <v>82</v>
      </c>
    </row>
    <row r="26122" spans="1:4" ht="14.5" customHeight="1" x14ac:dyDescent="0.35">
      <c r="A26122" s="1"/>
      <c r="B26122" s="317">
        <v>44488.134722281335</v>
      </c>
      <c r="C26122" s="316">
        <v>66.056499469227859</v>
      </c>
      <c r="D26122" s="315" t="s">
        <v>82</v>
      </c>
    </row>
    <row r="26123" spans="1:4" ht="14.5" customHeight="1" x14ac:dyDescent="0.35">
      <c r="A26123" s="1"/>
      <c r="B26123" s="317">
        <v>44488.135416725781</v>
      </c>
      <c r="C26123" s="316">
        <v>75.865601957331336</v>
      </c>
      <c r="D26123" s="315" t="s">
        <v>82</v>
      </c>
    </row>
    <row r="26124" spans="1:4" ht="14.5" customHeight="1" x14ac:dyDescent="0.35">
      <c r="A26124" s="1"/>
      <c r="B26124" s="317">
        <v>44488.136111170228</v>
      </c>
      <c r="C26124" s="316">
        <v>85.359396172574876</v>
      </c>
      <c r="D26124" s="315" t="s">
        <v>82</v>
      </c>
    </row>
    <row r="26125" spans="1:4" ht="14.5" customHeight="1" x14ac:dyDescent="0.35">
      <c r="A26125" s="1"/>
      <c r="B26125" s="317">
        <v>44488.136805614675</v>
      </c>
      <c r="C26125" s="316">
        <v>89.427561371690047</v>
      </c>
      <c r="D26125" s="315" t="s">
        <v>82</v>
      </c>
    </row>
    <row r="26126" spans="1:4" ht="14.5" customHeight="1" x14ac:dyDescent="0.35">
      <c r="A26126" s="1"/>
      <c r="B26126" s="317">
        <v>44488.137500059122</v>
      </c>
      <c r="C26126" s="316">
        <v>88.442116317133568</v>
      </c>
      <c r="D26126" s="315" t="s">
        <v>82</v>
      </c>
    </row>
    <row r="26127" spans="1:4" ht="14.5" customHeight="1" x14ac:dyDescent="0.35">
      <c r="A26127" s="1"/>
      <c r="B26127" s="317">
        <v>44488.138194503568</v>
      </c>
      <c r="C26127" s="316">
        <v>79.998727380695826</v>
      </c>
      <c r="D26127" s="315" t="s">
        <v>82</v>
      </c>
    </row>
    <row r="26128" spans="1:4" ht="14.5" customHeight="1" x14ac:dyDescent="0.35">
      <c r="A26128" s="1"/>
      <c r="B26128" s="317">
        <v>44488.138888948015</v>
      </c>
      <c r="C26128" s="316">
        <v>74.714372554151723</v>
      </c>
      <c r="D26128" s="315" t="s">
        <v>82</v>
      </c>
    </row>
    <row r="26129" spans="1:4" ht="14.5" customHeight="1" x14ac:dyDescent="0.35">
      <c r="A26129" s="1"/>
      <c r="B26129" s="317">
        <v>44488.139583392462</v>
      </c>
      <c r="C26129" s="316">
        <v>73.404278896141719</v>
      </c>
      <c r="D26129" s="315" t="s">
        <v>82</v>
      </c>
    </row>
    <row r="26130" spans="1:4" ht="14.5" customHeight="1" x14ac:dyDescent="0.35">
      <c r="A26130" s="1"/>
      <c r="B26130" s="317">
        <v>44488.140277836908</v>
      </c>
      <c r="C26130" s="316">
        <v>74.582301106139013</v>
      </c>
      <c r="D26130" s="315" t="s">
        <v>82</v>
      </c>
    </row>
    <row r="26131" spans="1:4" ht="14.5" customHeight="1" x14ac:dyDescent="0.35">
      <c r="A26131" s="1"/>
      <c r="B26131" s="317">
        <v>44488.140972281355</v>
      </c>
      <c r="C26131" s="316">
        <v>75.256171939013683</v>
      </c>
      <c r="D26131" s="315" t="s">
        <v>82</v>
      </c>
    </row>
    <row r="26132" spans="1:4" ht="14.5" customHeight="1" x14ac:dyDescent="0.35">
      <c r="A26132" s="1"/>
      <c r="B26132" s="317">
        <v>44488.141666725802</v>
      </c>
      <c r="C26132" s="316">
        <v>75.841763445379911</v>
      </c>
      <c r="D26132" s="315" t="s">
        <v>82</v>
      </c>
    </row>
    <row r="26133" spans="1:4" ht="14.5" customHeight="1" x14ac:dyDescent="0.35">
      <c r="A26133" s="1"/>
      <c r="B26133" s="317">
        <v>44488.142361170248</v>
      </c>
      <c r="C26133" s="316">
        <v>77.860373879107641</v>
      </c>
      <c r="D26133" s="315" t="s">
        <v>82</v>
      </c>
    </row>
    <row r="26134" spans="1:4" ht="14.5" customHeight="1" x14ac:dyDescent="0.35">
      <c r="A26134" s="1"/>
      <c r="B26134" s="317">
        <v>44488.143055614695</v>
      </c>
      <c r="C26134" s="316">
        <v>85.234752567764374</v>
      </c>
      <c r="D26134" s="315" t="s">
        <v>82</v>
      </c>
    </row>
    <row r="26135" spans="1:4" ht="14.5" customHeight="1" x14ac:dyDescent="0.35">
      <c r="A26135" s="1"/>
      <c r="B26135" s="317">
        <v>44488.143750059142</v>
      </c>
      <c r="C26135" s="316">
        <v>97.73944708258108</v>
      </c>
      <c r="D26135" s="315" t="s">
        <v>82</v>
      </c>
    </row>
    <row r="26136" spans="1:4" ht="14.5" customHeight="1" x14ac:dyDescent="0.35">
      <c r="A26136" s="1"/>
      <c r="B26136" s="317">
        <v>44488.144444503589</v>
      </c>
      <c r="C26136" s="316">
        <v>105.2139421729662</v>
      </c>
      <c r="D26136" s="315" t="s">
        <v>82</v>
      </c>
    </row>
    <row r="26137" spans="1:4" ht="14.5" customHeight="1" x14ac:dyDescent="0.35">
      <c r="A26137" s="1"/>
      <c r="B26137" s="317">
        <v>44488.145138948035</v>
      </c>
      <c r="C26137" s="316">
        <v>108.20304182725765</v>
      </c>
      <c r="D26137" s="315" t="s">
        <v>82</v>
      </c>
    </row>
    <row r="26138" spans="1:4" ht="14.5" customHeight="1" x14ac:dyDescent="0.35">
      <c r="A26138" s="1"/>
      <c r="B26138" s="317">
        <v>44488.145833392482</v>
      </c>
      <c r="C26138" s="316">
        <v>103.51674634562224</v>
      </c>
      <c r="D26138" s="315" t="s">
        <v>82</v>
      </c>
    </row>
    <row r="26139" spans="1:4" ht="14.5" customHeight="1" x14ac:dyDescent="0.35">
      <c r="A26139" s="1"/>
      <c r="B26139" s="317">
        <v>44488.146527836929</v>
      </c>
      <c r="C26139" s="316">
        <v>94.363933896969925</v>
      </c>
      <c r="D26139" s="315" t="s">
        <v>82</v>
      </c>
    </row>
    <row r="26140" spans="1:4" ht="14.5" customHeight="1" x14ac:dyDescent="0.35">
      <c r="A26140" s="1"/>
      <c r="B26140" s="317">
        <v>44488.147222281375</v>
      </c>
      <c r="C26140" s="316">
        <v>90.167357750105054</v>
      </c>
      <c r="D26140" s="315" t="s">
        <v>82</v>
      </c>
    </row>
    <row r="26141" spans="1:4" ht="14.5" customHeight="1" x14ac:dyDescent="0.35">
      <c r="A26141" s="1"/>
      <c r="B26141" s="317">
        <v>44488.147916725822</v>
      </c>
      <c r="C26141" s="316">
        <v>90.372767775616381</v>
      </c>
      <c r="D26141" s="315" t="s">
        <v>82</v>
      </c>
    </row>
    <row r="26142" spans="1:4" ht="14.5" customHeight="1" x14ac:dyDescent="0.35">
      <c r="A26142" s="1"/>
      <c r="B26142" s="317">
        <v>44488.148611170269</v>
      </c>
      <c r="C26142" s="316">
        <v>92.936003103134382</v>
      </c>
      <c r="D26142" s="315" t="s">
        <v>82</v>
      </c>
    </row>
    <row r="26143" spans="1:4" ht="14.5" customHeight="1" x14ac:dyDescent="0.35">
      <c r="A26143" s="1"/>
      <c r="B26143" s="317">
        <v>44488.149305614716</v>
      </c>
      <c r="C26143" s="316">
        <v>95.265548938898917</v>
      </c>
      <c r="D26143" s="315" t="s">
        <v>82</v>
      </c>
    </row>
    <row r="26144" spans="1:4" ht="14.5" customHeight="1" x14ac:dyDescent="0.35">
      <c r="A26144" s="1"/>
      <c r="B26144" s="317">
        <v>44488.150000059162</v>
      </c>
      <c r="C26144" s="316">
        <v>98.75813760092521</v>
      </c>
      <c r="D26144" s="315" t="s">
        <v>82</v>
      </c>
    </row>
    <row r="26145" spans="1:4" ht="14.5" customHeight="1" x14ac:dyDescent="0.35">
      <c r="A26145" s="1"/>
      <c r="B26145" s="317">
        <v>44488.150694503609</v>
      </c>
      <c r="C26145" s="316">
        <v>104.58938784175164</v>
      </c>
      <c r="D26145" s="315" t="s">
        <v>82</v>
      </c>
    </row>
    <row r="26146" spans="1:4" ht="14.5" customHeight="1" x14ac:dyDescent="0.35">
      <c r="A26146" s="1"/>
      <c r="B26146" s="317">
        <v>44488.151388948056</v>
      </c>
      <c r="C26146" s="316">
        <v>116.64081844099177</v>
      </c>
      <c r="D26146" s="315" t="s">
        <v>82</v>
      </c>
    </row>
    <row r="26147" spans="1:4" ht="14.5" customHeight="1" x14ac:dyDescent="0.35">
      <c r="A26147" s="1"/>
      <c r="B26147" s="317">
        <v>44488.152083392502</v>
      </c>
      <c r="C26147" s="316">
        <v>138.47282260170905</v>
      </c>
      <c r="D26147" s="315" t="s">
        <v>82</v>
      </c>
    </row>
    <row r="26148" spans="1:4" ht="14.5" customHeight="1" x14ac:dyDescent="0.35">
      <c r="A26148" s="1"/>
      <c r="B26148" s="317">
        <v>44488.152777836949</v>
      </c>
      <c r="C26148" s="316">
        <v>153.3928260110668</v>
      </c>
      <c r="D26148" s="315" t="s">
        <v>82</v>
      </c>
    </row>
    <row r="26149" spans="1:4" ht="14.5" customHeight="1" x14ac:dyDescent="0.35">
      <c r="A26149" s="1"/>
      <c r="B26149" s="317">
        <v>44488.153472281396</v>
      </c>
      <c r="C26149" s="316">
        <v>159.52273005565706</v>
      </c>
      <c r="D26149" s="315" t="s">
        <v>82</v>
      </c>
    </row>
    <row r="26150" spans="1:4" ht="14.5" customHeight="1" x14ac:dyDescent="0.35">
      <c r="A26150" s="1"/>
      <c r="B26150" s="317">
        <v>44488.154166725843</v>
      </c>
      <c r="C26150" s="316">
        <v>157.4900072504029</v>
      </c>
      <c r="D26150" s="315" t="s">
        <v>82</v>
      </c>
    </row>
    <row r="26151" spans="1:4" ht="14.5" customHeight="1" x14ac:dyDescent="0.35">
      <c r="A26151" s="1"/>
      <c r="B26151" s="317">
        <v>44488.154861170289</v>
      </c>
      <c r="C26151" s="316">
        <v>144.53055180419469</v>
      </c>
      <c r="D26151" s="315" t="s">
        <v>82</v>
      </c>
    </row>
    <row r="26152" spans="1:4" ht="14.5" customHeight="1" x14ac:dyDescent="0.35">
      <c r="A26152" s="1"/>
      <c r="B26152" s="317">
        <v>44488.155555614736</v>
      </c>
      <c r="C26152" s="316">
        <v>134.9352131767082</v>
      </c>
      <c r="D26152" s="315" t="s">
        <v>82</v>
      </c>
    </row>
    <row r="26153" spans="1:4" ht="14.5" customHeight="1" x14ac:dyDescent="0.35">
      <c r="A26153" s="1"/>
      <c r="B26153" s="317">
        <v>44488.156250059183</v>
      </c>
      <c r="C26153" s="316">
        <v>130.33858449617401</v>
      </c>
      <c r="D26153" s="315" t="s">
        <v>82</v>
      </c>
    </row>
    <row r="26154" spans="1:4" ht="14.5" customHeight="1" x14ac:dyDescent="0.35">
      <c r="A26154" s="1"/>
      <c r="B26154" s="317">
        <v>44488.156944503629</v>
      </c>
      <c r="C26154" s="316">
        <v>128.10476877966624</v>
      </c>
      <c r="D26154" s="315" t="s">
        <v>82</v>
      </c>
    </row>
    <row r="26155" spans="1:4" ht="14.5" customHeight="1" x14ac:dyDescent="0.35">
      <c r="A26155" s="1"/>
      <c r="B26155" s="317">
        <v>44488.157638948076</v>
      </c>
      <c r="C26155" s="316">
        <v>126.73621977384124</v>
      </c>
      <c r="D26155" s="315" t="s">
        <v>82</v>
      </c>
    </row>
    <row r="26156" spans="1:4" ht="14.5" customHeight="1" x14ac:dyDescent="0.35">
      <c r="A26156" s="1"/>
      <c r="B26156" s="317">
        <v>44488.158333392523</v>
      </c>
      <c r="C26156" s="316">
        <v>126.57195261311135</v>
      </c>
      <c r="D26156" s="315" t="s">
        <v>82</v>
      </c>
    </row>
    <row r="26157" spans="1:4" ht="14.5" customHeight="1" x14ac:dyDescent="0.35">
      <c r="A26157" s="1"/>
      <c r="B26157" s="317">
        <v>44488.159027836969</v>
      </c>
      <c r="C26157" s="316">
        <v>128.41358282310151</v>
      </c>
      <c r="D26157" s="315" t="s">
        <v>82</v>
      </c>
    </row>
    <row r="26158" spans="1:4" ht="14.5" customHeight="1" x14ac:dyDescent="0.35">
      <c r="A26158" s="1"/>
      <c r="B26158" s="317">
        <v>44488.159722281416</v>
      </c>
      <c r="C26158" s="316">
        <v>136.95286591337063</v>
      </c>
      <c r="D26158" s="315" t="s">
        <v>82</v>
      </c>
    </row>
    <row r="26159" spans="1:4" ht="14.5" customHeight="1" x14ac:dyDescent="0.35">
      <c r="A26159" s="1"/>
      <c r="B26159" s="317">
        <v>44488.160416725863</v>
      </c>
      <c r="C26159" s="316">
        <v>155.86351213480424</v>
      </c>
      <c r="D26159" s="315" t="s">
        <v>82</v>
      </c>
    </row>
    <row r="26160" spans="1:4" ht="14.5" customHeight="1" x14ac:dyDescent="0.35">
      <c r="A26160" s="1"/>
      <c r="B26160" s="317">
        <v>44488.16111117031</v>
      </c>
      <c r="C26160" s="316">
        <v>169.24960964790856</v>
      </c>
      <c r="D26160" s="315" t="s">
        <v>82</v>
      </c>
    </row>
    <row r="26161" spans="1:4" ht="14.5" customHeight="1" x14ac:dyDescent="0.35">
      <c r="A26161" s="1"/>
      <c r="B26161" s="317">
        <v>44488.161805614756</v>
      </c>
      <c r="C26161" s="316">
        <v>178.12280139590925</v>
      </c>
      <c r="D26161" s="315" t="s">
        <v>82</v>
      </c>
    </row>
    <row r="26162" spans="1:4" ht="14.5" customHeight="1" x14ac:dyDescent="0.35">
      <c r="A26162" s="1"/>
      <c r="B26162" s="317">
        <v>44488.162500059203</v>
      </c>
      <c r="C26162" s="316">
        <v>174.81992636950841</v>
      </c>
      <c r="D26162" s="315" t="s">
        <v>82</v>
      </c>
    </row>
    <row r="26163" spans="1:4" ht="14.5" customHeight="1" x14ac:dyDescent="0.35">
      <c r="A26163" s="1"/>
      <c r="B26163" s="317">
        <v>44488.16319450365</v>
      </c>
      <c r="C26163" s="316">
        <v>162.88823661432059</v>
      </c>
      <c r="D26163" s="315" t="s">
        <v>82</v>
      </c>
    </row>
    <row r="26164" spans="1:4" ht="14.5" customHeight="1" x14ac:dyDescent="0.35">
      <c r="A26164" s="1"/>
      <c r="B26164" s="317">
        <v>44488.163888948096</v>
      </c>
      <c r="C26164" s="316">
        <v>157.62719807196021</v>
      </c>
      <c r="D26164" s="315" t="s">
        <v>82</v>
      </c>
    </row>
    <row r="26165" spans="1:4" ht="14.5" customHeight="1" x14ac:dyDescent="0.35">
      <c r="A26165" s="1"/>
      <c r="B26165" s="317">
        <v>44488.164583392543</v>
      </c>
      <c r="C26165" s="316">
        <v>156.00856593408389</v>
      </c>
      <c r="D26165" s="315" t="s">
        <v>82</v>
      </c>
    </row>
    <row r="26166" spans="1:4" ht="14.5" customHeight="1" x14ac:dyDescent="0.35">
      <c r="A26166" s="1"/>
      <c r="B26166" s="317">
        <v>44488.16527783699</v>
      </c>
      <c r="C26166" s="316">
        <v>156.4580131173289</v>
      </c>
      <c r="D26166" s="315" t="s">
        <v>82</v>
      </c>
    </row>
    <row r="26167" spans="1:4" ht="14.5" customHeight="1" x14ac:dyDescent="0.35">
      <c r="A26167" s="1"/>
      <c r="B26167" s="317">
        <v>44488.165972281437</v>
      </c>
      <c r="C26167" s="316">
        <v>154.90936610756131</v>
      </c>
      <c r="D26167" s="315" t="s">
        <v>82</v>
      </c>
    </row>
    <row r="26168" spans="1:4" ht="14.5" customHeight="1" x14ac:dyDescent="0.35">
      <c r="A26168" s="1"/>
      <c r="B26168" s="317">
        <v>44488.166666725883</v>
      </c>
      <c r="C26168" s="316">
        <v>51.759760458137073</v>
      </c>
      <c r="D26168" s="315" t="s">
        <v>350</v>
      </c>
    </row>
    <row r="26169" spans="1:4" ht="14.5" customHeight="1" x14ac:dyDescent="0.35">
      <c r="A26169" s="1"/>
      <c r="B26169" s="317">
        <v>44488.16736117033</v>
      </c>
      <c r="C26169" s="316">
        <v>170.73438208748897</v>
      </c>
      <c r="D26169" s="315" t="s">
        <v>82</v>
      </c>
    </row>
    <row r="26170" spans="1:4" ht="14.5" customHeight="1" x14ac:dyDescent="0.35">
      <c r="A26170" s="1"/>
      <c r="B26170" s="317">
        <v>44488.168055614777</v>
      </c>
      <c r="C26170" s="316">
        <v>190.80456402491933</v>
      </c>
      <c r="D26170" s="315" t="s">
        <v>82</v>
      </c>
    </row>
    <row r="26171" spans="1:4" ht="14.5" customHeight="1" x14ac:dyDescent="0.35">
      <c r="A26171" s="1"/>
      <c r="B26171" s="317">
        <v>44488.168750059223</v>
      </c>
      <c r="C26171" s="316">
        <v>222.29562828234242</v>
      </c>
      <c r="D26171" s="315" t="s">
        <v>82</v>
      </c>
    </row>
    <row r="26172" spans="1:4" ht="14.5" customHeight="1" x14ac:dyDescent="0.35">
      <c r="A26172" s="1"/>
      <c r="B26172" s="317">
        <v>44488.16944450367</v>
      </c>
      <c r="C26172" s="316">
        <v>249.37922797124676</v>
      </c>
      <c r="D26172" s="315" t="s">
        <v>82</v>
      </c>
    </row>
    <row r="26173" spans="1:4" ht="14.5" customHeight="1" x14ac:dyDescent="0.35">
      <c r="A26173" s="1"/>
      <c r="B26173" s="317">
        <v>44488.170138948117</v>
      </c>
      <c r="C26173" s="316">
        <v>262.02377603717616</v>
      </c>
      <c r="D26173" s="315" t="s">
        <v>82</v>
      </c>
    </row>
    <row r="26174" spans="1:4" ht="14.5" customHeight="1" x14ac:dyDescent="0.35">
      <c r="A26174" s="1"/>
      <c r="B26174" s="317">
        <v>44488.170833392564</v>
      </c>
      <c r="C26174" s="316">
        <v>256.03296991784589</v>
      </c>
      <c r="D26174" s="315" t="s">
        <v>82</v>
      </c>
    </row>
    <row r="26175" spans="1:4" ht="14.5" customHeight="1" x14ac:dyDescent="0.35">
      <c r="A26175" s="1"/>
      <c r="B26175" s="317">
        <v>44488.17152783701</v>
      </c>
      <c r="C26175" s="316">
        <v>246.21920351864927</v>
      </c>
      <c r="D26175" s="315" t="s">
        <v>82</v>
      </c>
    </row>
    <row r="26176" spans="1:4" ht="14.5" customHeight="1" x14ac:dyDescent="0.35">
      <c r="A26176" s="1"/>
      <c r="B26176" s="317">
        <v>44488.172222281457</v>
      </c>
      <c r="C26176" s="316">
        <v>242.57240441535833</v>
      </c>
      <c r="D26176" s="315" t="s">
        <v>82</v>
      </c>
    </row>
    <row r="26177" spans="1:4" ht="14.5" customHeight="1" x14ac:dyDescent="0.35">
      <c r="A26177" s="1"/>
      <c r="B26177" s="317">
        <v>44488.172916725904</v>
      </c>
      <c r="C26177" s="316">
        <v>240.3860498869326</v>
      </c>
      <c r="D26177" s="315" t="s">
        <v>82</v>
      </c>
    </row>
    <row r="26178" spans="1:4" ht="14.5" customHeight="1" x14ac:dyDescent="0.35">
      <c r="A26178" s="1"/>
      <c r="B26178" s="317">
        <v>44488.17361117035</v>
      </c>
      <c r="C26178" s="316">
        <v>238.85620442619935</v>
      </c>
      <c r="D26178" s="315" t="s">
        <v>82</v>
      </c>
    </row>
    <row r="26179" spans="1:4" ht="14.5" customHeight="1" x14ac:dyDescent="0.35">
      <c r="A26179" s="1"/>
      <c r="B26179" s="317">
        <v>44488.174305614797</v>
      </c>
      <c r="C26179" s="316">
        <v>239.43009229636519</v>
      </c>
      <c r="D26179" s="315" t="s">
        <v>82</v>
      </c>
    </row>
    <row r="26180" spans="1:4" ht="14.5" customHeight="1" x14ac:dyDescent="0.35">
      <c r="A26180" s="1"/>
      <c r="B26180" s="317">
        <v>44488.175000059244</v>
      </c>
      <c r="C26180" s="316">
        <v>243.63547664803141</v>
      </c>
      <c r="D26180" s="315" t="s">
        <v>82</v>
      </c>
    </row>
    <row r="26181" spans="1:4" ht="14.5" customHeight="1" x14ac:dyDescent="0.35">
      <c r="A26181" s="1"/>
      <c r="B26181" s="317">
        <v>44488.17569450369</v>
      </c>
      <c r="C26181" s="316">
        <v>254.72485767501252</v>
      </c>
      <c r="D26181" s="315" t="s">
        <v>82</v>
      </c>
    </row>
    <row r="26182" spans="1:4" ht="14.5" customHeight="1" x14ac:dyDescent="0.35">
      <c r="A26182" s="1"/>
      <c r="B26182" s="317">
        <v>44488.176388948137</v>
      </c>
      <c r="C26182" s="316">
        <v>279.19213372713421</v>
      </c>
      <c r="D26182" s="315" t="s">
        <v>82</v>
      </c>
    </row>
    <row r="26183" spans="1:4" ht="14.5" customHeight="1" x14ac:dyDescent="0.35">
      <c r="A26183" s="1"/>
      <c r="B26183" s="317">
        <v>44488.177083392584</v>
      </c>
      <c r="C26183" s="316">
        <v>298.94294644400941</v>
      </c>
      <c r="D26183" s="315" t="s">
        <v>82</v>
      </c>
    </row>
    <row r="26184" spans="1:4" ht="14.5" customHeight="1" x14ac:dyDescent="0.35">
      <c r="A26184" s="1"/>
      <c r="B26184" s="317">
        <v>44488.177777837031</v>
      </c>
      <c r="C26184" s="316">
        <v>293.71173973538293</v>
      </c>
      <c r="D26184" s="315" t="s">
        <v>82</v>
      </c>
    </row>
    <row r="26185" spans="1:4" ht="14.5" customHeight="1" x14ac:dyDescent="0.35">
      <c r="A26185" s="1"/>
      <c r="B26185" s="317">
        <v>44488.178472281477</v>
      </c>
      <c r="C26185" s="316">
        <v>281.14154634039539</v>
      </c>
      <c r="D26185" s="315" t="s">
        <v>82</v>
      </c>
    </row>
    <row r="26186" spans="1:4" ht="14.5" customHeight="1" x14ac:dyDescent="0.35">
      <c r="A26186" s="1"/>
      <c r="B26186" s="317">
        <v>44488.179166725924</v>
      </c>
      <c r="C26186" s="316">
        <v>273.84522223148184</v>
      </c>
      <c r="D26186" s="315" t="s">
        <v>82</v>
      </c>
    </row>
    <row r="26187" spans="1:4" ht="14.5" customHeight="1" x14ac:dyDescent="0.35">
      <c r="A26187" s="1"/>
      <c r="B26187" s="317">
        <v>44488.179861170371</v>
      </c>
      <c r="C26187" s="316">
        <v>269.95066923947695</v>
      </c>
      <c r="D26187" s="315" t="s">
        <v>82</v>
      </c>
    </row>
    <row r="26188" spans="1:4" ht="14.5" customHeight="1" x14ac:dyDescent="0.35">
      <c r="A26188" s="1"/>
      <c r="B26188" s="317">
        <v>44488.180555614817</v>
      </c>
      <c r="C26188" s="316">
        <v>269.15913469663354</v>
      </c>
      <c r="D26188" s="315" t="s">
        <v>82</v>
      </c>
    </row>
    <row r="26189" spans="1:4" ht="14.5" customHeight="1" x14ac:dyDescent="0.35">
      <c r="A26189" s="1"/>
      <c r="B26189" s="317">
        <v>44488.181250059264</v>
      </c>
      <c r="C26189" s="316">
        <v>270.98015262586995</v>
      </c>
      <c r="D26189" s="315" t="s">
        <v>82</v>
      </c>
    </row>
    <row r="26190" spans="1:4" ht="14.5" customHeight="1" x14ac:dyDescent="0.35">
      <c r="A26190" s="1"/>
      <c r="B26190" s="317">
        <v>44488.181944503711</v>
      </c>
      <c r="C26190" s="316">
        <v>273.19300742954948</v>
      </c>
      <c r="D26190" s="315" t="s">
        <v>82</v>
      </c>
    </row>
    <row r="26191" spans="1:4" ht="14.5" customHeight="1" x14ac:dyDescent="0.35">
      <c r="A26191" s="1"/>
      <c r="B26191" s="317">
        <v>44488.182638948158</v>
      </c>
      <c r="C26191" s="316">
        <v>277.65984326645264</v>
      </c>
      <c r="D26191" s="315" t="s">
        <v>82</v>
      </c>
    </row>
    <row r="26192" spans="1:4" ht="14.5" customHeight="1" x14ac:dyDescent="0.35">
      <c r="A26192" s="1"/>
      <c r="B26192" s="317">
        <v>44488.183333392604</v>
      </c>
      <c r="C26192" s="316">
        <v>286.59178867846106</v>
      </c>
      <c r="D26192" s="315" t="s">
        <v>82</v>
      </c>
    </row>
    <row r="26193" spans="1:4" ht="14.5" customHeight="1" x14ac:dyDescent="0.35">
      <c r="A26193" s="1"/>
      <c r="B26193" s="317">
        <v>44488.184027837051</v>
      </c>
      <c r="C26193" s="316">
        <v>306.07116839845355</v>
      </c>
      <c r="D26193" s="315" t="s">
        <v>82</v>
      </c>
    </row>
    <row r="26194" spans="1:4" ht="14.5" customHeight="1" x14ac:dyDescent="0.35">
      <c r="A26194" s="1"/>
      <c r="B26194" s="317">
        <v>44488.184722281498</v>
      </c>
      <c r="C26194" s="316">
        <v>319.79596548445988</v>
      </c>
      <c r="D26194" s="315" t="s">
        <v>82</v>
      </c>
    </row>
    <row r="26195" spans="1:4" ht="14.5" customHeight="1" x14ac:dyDescent="0.35">
      <c r="A26195" s="1"/>
      <c r="B26195" s="317">
        <v>44488.185416725944</v>
      </c>
      <c r="C26195" s="316">
        <v>315.27746465482437</v>
      </c>
      <c r="D26195" s="315" t="s">
        <v>82</v>
      </c>
    </row>
    <row r="26196" spans="1:4" ht="14.5" customHeight="1" x14ac:dyDescent="0.35">
      <c r="A26196" s="1"/>
      <c r="B26196" s="317">
        <v>44488.186111170391</v>
      </c>
      <c r="C26196" s="316">
        <v>292.84890084029951</v>
      </c>
      <c r="D26196" s="315" t="s">
        <v>82</v>
      </c>
    </row>
    <row r="26197" spans="1:4" ht="14.5" customHeight="1" x14ac:dyDescent="0.35">
      <c r="A26197" s="1"/>
      <c r="B26197" s="317">
        <v>44488.186805614838</v>
      </c>
      <c r="C26197" s="316">
        <v>268.24197668317549</v>
      </c>
      <c r="D26197" s="315" t="s">
        <v>82</v>
      </c>
    </row>
    <row r="26198" spans="1:4" ht="14.5" customHeight="1" x14ac:dyDescent="0.35">
      <c r="A26198" s="1"/>
      <c r="B26198" s="317">
        <v>44488.187500059285</v>
      </c>
      <c r="C26198" s="316">
        <v>252.0330571749403</v>
      </c>
      <c r="D26198" s="315" t="s">
        <v>82</v>
      </c>
    </row>
    <row r="26199" spans="1:4" ht="14.5" customHeight="1" x14ac:dyDescent="0.35">
      <c r="A26199" s="1"/>
      <c r="B26199" s="317">
        <v>44488.188194503731</v>
      </c>
      <c r="C26199" s="316">
        <v>240.15248544482748</v>
      </c>
      <c r="D26199" s="315" t="s">
        <v>82</v>
      </c>
    </row>
    <row r="26200" spans="1:4" ht="14.5" customHeight="1" x14ac:dyDescent="0.35">
      <c r="A26200" s="1"/>
      <c r="B26200" s="317">
        <v>44488.188888948178</v>
      </c>
      <c r="C26200" s="316">
        <v>230.16718144556506</v>
      </c>
      <c r="D26200" s="315" t="s">
        <v>82</v>
      </c>
    </row>
    <row r="26201" spans="1:4" ht="14.5" customHeight="1" x14ac:dyDescent="0.35">
      <c r="A26201" s="1"/>
      <c r="B26201" s="317">
        <v>44488.189583392625</v>
      </c>
      <c r="C26201" s="316">
        <v>222.23804810436366</v>
      </c>
      <c r="D26201" s="315" t="s">
        <v>82</v>
      </c>
    </row>
    <row r="26202" spans="1:4" ht="14.5" customHeight="1" x14ac:dyDescent="0.35">
      <c r="A26202" s="1"/>
      <c r="B26202" s="317">
        <v>44488.190277837071</v>
      </c>
      <c r="C26202" s="316">
        <v>217.20791234087275</v>
      </c>
      <c r="D26202" s="315" t="s">
        <v>82</v>
      </c>
    </row>
    <row r="26203" spans="1:4" ht="14.5" customHeight="1" x14ac:dyDescent="0.35">
      <c r="A26203" s="1"/>
      <c r="B26203" s="317">
        <v>44488.190972281518</v>
      </c>
      <c r="C26203" s="316">
        <v>217.14290944394114</v>
      </c>
      <c r="D26203" s="315" t="s">
        <v>82</v>
      </c>
    </row>
    <row r="26204" spans="1:4" ht="14.5" customHeight="1" x14ac:dyDescent="0.35">
      <c r="A26204" s="1"/>
      <c r="B26204" s="317">
        <v>44488.191666725965</v>
      </c>
      <c r="C26204" s="316">
        <v>219.76523786973752</v>
      </c>
      <c r="D26204" s="315" t="s">
        <v>82</v>
      </c>
    </row>
    <row r="26205" spans="1:4" ht="14.5" customHeight="1" x14ac:dyDescent="0.35">
      <c r="A26205" s="1"/>
      <c r="B26205" s="317">
        <v>44488.192361170411</v>
      </c>
      <c r="C26205" s="316">
        <v>216.71836549615642</v>
      </c>
      <c r="D26205" s="315" t="s">
        <v>82</v>
      </c>
    </row>
    <row r="26206" spans="1:4" ht="14.5" customHeight="1" x14ac:dyDescent="0.35">
      <c r="A26206" s="1"/>
      <c r="B26206" s="317">
        <v>44488.193055614858</v>
      </c>
      <c r="C26206" s="316">
        <v>210.04479429024505</v>
      </c>
      <c r="D26206" s="315" t="s">
        <v>82</v>
      </c>
    </row>
    <row r="26207" spans="1:4" ht="14.5" customHeight="1" x14ac:dyDescent="0.35">
      <c r="A26207" s="1"/>
      <c r="B26207" s="317">
        <v>44488.193750059305</v>
      </c>
      <c r="C26207" s="316">
        <v>199.91056523358759</v>
      </c>
      <c r="D26207" s="315" t="s">
        <v>82</v>
      </c>
    </row>
    <row r="26208" spans="1:4" ht="14.5" customHeight="1" x14ac:dyDescent="0.35">
      <c r="A26208" s="1"/>
      <c r="B26208" s="317">
        <v>44488.194444503752</v>
      </c>
      <c r="C26208" s="316">
        <v>188.37967424033366</v>
      </c>
      <c r="D26208" s="315" t="s">
        <v>82</v>
      </c>
    </row>
    <row r="26209" spans="1:4" ht="14.5" customHeight="1" x14ac:dyDescent="0.35">
      <c r="A26209" s="1"/>
      <c r="B26209" s="317">
        <v>44488.195138948198</v>
      </c>
      <c r="C26209" s="316">
        <v>171.37261223121314</v>
      </c>
      <c r="D26209" s="315" t="s">
        <v>82</v>
      </c>
    </row>
    <row r="26210" spans="1:4" ht="14.5" customHeight="1" x14ac:dyDescent="0.35">
      <c r="A26210" s="1"/>
      <c r="B26210" s="317">
        <v>44488.195833392645</v>
      </c>
      <c r="C26210" s="316">
        <v>156.58053636188851</v>
      </c>
      <c r="D26210" s="315" t="s">
        <v>82</v>
      </c>
    </row>
    <row r="26211" spans="1:4" ht="14.5" customHeight="1" x14ac:dyDescent="0.35">
      <c r="A26211" s="1"/>
      <c r="B26211" s="317">
        <v>44488.196527837092</v>
      </c>
      <c r="C26211" s="316">
        <v>154.62481830929562</v>
      </c>
      <c r="D26211" s="315" t="s">
        <v>82</v>
      </c>
    </row>
    <row r="26212" spans="1:4" ht="14.5" customHeight="1" x14ac:dyDescent="0.35">
      <c r="A26212" s="1"/>
      <c r="B26212" s="317">
        <v>44488.197222281538</v>
      </c>
      <c r="C26212" s="316">
        <v>152.82406140520081</v>
      </c>
      <c r="D26212" s="315" t="s">
        <v>82</v>
      </c>
    </row>
    <row r="26213" spans="1:4" ht="14.5" customHeight="1" x14ac:dyDescent="0.35">
      <c r="A26213" s="1"/>
      <c r="B26213" s="317">
        <v>44488.197916725985</v>
      </c>
      <c r="C26213" s="316">
        <v>147.4495280831315</v>
      </c>
      <c r="D26213" s="315" t="s">
        <v>82</v>
      </c>
    </row>
    <row r="26214" spans="1:4" ht="14.5" customHeight="1" x14ac:dyDescent="0.35">
      <c r="A26214" s="1"/>
      <c r="B26214" s="317">
        <v>44488.198611170432</v>
      </c>
      <c r="C26214" s="316">
        <v>140.38605810826411</v>
      </c>
      <c r="D26214" s="315" t="s">
        <v>82</v>
      </c>
    </row>
    <row r="26215" spans="1:4" ht="14.5" customHeight="1" x14ac:dyDescent="0.35">
      <c r="A26215" s="1"/>
      <c r="B26215" s="317">
        <v>44488.199305614879</v>
      </c>
      <c r="C26215" s="316">
        <v>134.03540590027504</v>
      </c>
      <c r="D26215" s="315" t="s">
        <v>82</v>
      </c>
    </row>
    <row r="26216" spans="1:4" ht="14.5" customHeight="1" x14ac:dyDescent="0.35">
      <c r="A26216" s="1"/>
      <c r="B26216" s="317">
        <v>44488.200000059325</v>
      </c>
      <c r="C26216" s="316">
        <v>130.18841514469048</v>
      </c>
      <c r="D26216" s="315" t="s">
        <v>82</v>
      </c>
    </row>
    <row r="26217" spans="1:4" ht="14.5" customHeight="1" x14ac:dyDescent="0.35">
      <c r="A26217" s="1"/>
      <c r="B26217" s="317">
        <v>44488.200694503772</v>
      </c>
      <c r="C26217" s="316">
        <v>130.11412562318921</v>
      </c>
      <c r="D26217" s="315" t="s">
        <v>82</v>
      </c>
    </row>
    <row r="26218" spans="1:4" ht="14.5" customHeight="1" x14ac:dyDescent="0.35">
      <c r="A26218" s="1"/>
      <c r="B26218" s="317">
        <v>44488.201388948219</v>
      </c>
      <c r="C26218" s="316">
        <v>138.69556720422892</v>
      </c>
      <c r="D26218" s="315" t="s">
        <v>82</v>
      </c>
    </row>
    <row r="26219" spans="1:4" ht="14.5" customHeight="1" x14ac:dyDescent="0.35">
      <c r="A26219" s="1"/>
      <c r="B26219" s="317">
        <v>44488.202083392665</v>
      </c>
      <c r="C26219" s="316">
        <v>148.71024817762276</v>
      </c>
      <c r="D26219" s="315" t="s">
        <v>82</v>
      </c>
    </row>
    <row r="26220" spans="1:4" ht="14.5" customHeight="1" x14ac:dyDescent="0.35">
      <c r="A26220" s="1"/>
      <c r="B26220" s="317">
        <v>44488.202777837112</v>
      </c>
      <c r="C26220" s="316">
        <v>154.36979384304334</v>
      </c>
      <c r="D26220" s="315" t="s">
        <v>82</v>
      </c>
    </row>
    <row r="26221" spans="1:4" ht="14.5" customHeight="1" x14ac:dyDescent="0.35">
      <c r="A26221" s="1"/>
      <c r="B26221" s="317">
        <v>44488.203472281559</v>
      </c>
      <c r="C26221" s="316">
        <v>157.55685703726485</v>
      </c>
      <c r="D26221" s="315" t="s">
        <v>82</v>
      </c>
    </row>
    <row r="26222" spans="1:4" ht="14.5" customHeight="1" x14ac:dyDescent="0.35">
      <c r="A26222" s="1"/>
      <c r="B26222" s="317">
        <v>44488.204166726005</v>
      </c>
      <c r="C26222" s="316">
        <v>159.26087359974628</v>
      </c>
      <c r="D26222" s="315" t="s">
        <v>82</v>
      </c>
    </row>
    <row r="26223" spans="1:4" ht="14.5" customHeight="1" x14ac:dyDescent="0.35">
      <c r="A26223" s="1"/>
      <c r="B26223" s="317">
        <v>44488.204861170452</v>
      </c>
      <c r="C26223" s="316">
        <v>159.088815902775</v>
      </c>
      <c r="D26223" s="315" t="s">
        <v>82</v>
      </c>
    </row>
    <row r="26224" spans="1:4" ht="14.5" customHeight="1" x14ac:dyDescent="0.35">
      <c r="A26224" s="1"/>
      <c r="B26224" s="317">
        <v>44488.205555614899</v>
      </c>
      <c r="C26224" s="316">
        <v>158.39840984983601</v>
      </c>
      <c r="D26224" s="315" t="s">
        <v>82</v>
      </c>
    </row>
    <row r="26225" spans="1:4" ht="14.5" customHeight="1" x14ac:dyDescent="0.35">
      <c r="A26225" s="1"/>
      <c r="B26225" s="317">
        <v>44488.206250059346</v>
      </c>
      <c r="C26225" s="316">
        <v>154.19913256286333</v>
      </c>
      <c r="D26225" s="315" t="s">
        <v>82</v>
      </c>
    </row>
    <row r="26226" spans="1:4" ht="14.5" customHeight="1" x14ac:dyDescent="0.35">
      <c r="A26226" s="1"/>
      <c r="B26226" s="317">
        <v>44488.206944503792</v>
      </c>
      <c r="C26226" s="316">
        <v>148.75990927511205</v>
      </c>
      <c r="D26226" s="315" t="s">
        <v>82</v>
      </c>
    </row>
    <row r="26227" spans="1:4" ht="14.5" customHeight="1" x14ac:dyDescent="0.35">
      <c r="A26227" s="1"/>
      <c r="B26227" s="317">
        <v>44488.207638948239</v>
      </c>
      <c r="C26227" s="316">
        <v>137.97208756544083</v>
      </c>
      <c r="D26227" s="315" t="s">
        <v>82</v>
      </c>
    </row>
    <row r="26228" spans="1:4" ht="14.5" customHeight="1" x14ac:dyDescent="0.35">
      <c r="A26228" s="1"/>
      <c r="B26228" s="317">
        <v>44488.208333392686</v>
      </c>
      <c r="C26228" s="316">
        <v>128.94112420294161</v>
      </c>
      <c r="D26228" s="315" t="s">
        <v>82</v>
      </c>
    </row>
    <row r="26229" spans="1:4" ht="14.5" customHeight="1" x14ac:dyDescent="0.35">
      <c r="A26229" s="1"/>
      <c r="B26229" s="317">
        <v>44488.209027837132</v>
      </c>
      <c r="C26229" s="316">
        <v>124.25864103881564</v>
      </c>
      <c r="D26229" s="315" t="s">
        <v>82</v>
      </c>
    </row>
    <row r="26230" spans="1:4" ht="14.5" customHeight="1" x14ac:dyDescent="0.35">
      <c r="A26230" s="1"/>
      <c r="B26230" s="317">
        <v>44488.209722281579</v>
      </c>
      <c r="C26230" s="316">
        <v>121.67497619894372</v>
      </c>
      <c r="D26230" s="315" t="s">
        <v>82</v>
      </c>
    </row>
    <row r="26231" spans="1:4" ht="14.5" customHeight="1" x14ac:dyDescent="0.35">
      <c r="A26231" s="1"/>
      <c r="B26231" s="317">
        <v>44488.210416726026</v>
      </c>
      <c r="C26231" s="316">
        <v>120.03495700097604</v>
      </c>
      <c r="D26231" s="315" t="s">
        <v>82</v>
      </c>
    </row>
    <row r="26232" spans="1:4" ht="14.5" customHeight="1" x14ac:dyDescent="0.35">
      <c r="A26232" s="1"/>
      <c r="B26232" s="317">
        <v>44488.211111170473</v>
      </c>
      <c r="C26232" s="316">
        <v>120.76241969556432</v>
      </c>
      <c r="D26232" s="315" t="s">
        <v>82</v>
      </c>
    </row>
    <row r="26233" spans="1:4" ht="14.5" customHeight="1" x14ac:dyDescent="0.35">
      <c r="A26233" s="1"/>
      <c r="B26233" s="317">
        <v>44488.211805614919</v>
      </c>
      <c r="C26233" s="316">
        <v>126.97078707709248</v>
      </c>
      <c r="D26233" s="315" t="s">
        <v>82</v>
      </c>
    </row>
    <row r="26234" spans="1:4" ht="14.5" customHeight="1" x14ac:dyDescent="0.35">
      <c r="A26234" s="1"/>
      <c r="B26234" s="317">
        <v>44488.212500059366</v>
      </c>
      <c r="C26234" s="316">
        <v>137.98795068861219</v>
      </c>
      <c r="D26234" s="315" t="s">
        <v>82</v>
      </c>
    </row>
    <row r="26235" spans="1:4" ht="14.5" customHeight="1" x14ac:dyDescent="0.35">
      <c r="A26235" s="1"/>
      <c r="B26235" s="317">
        <v>44488.213194503813</v>
      </c>
      <c r="C26235" s="316">
        <v>147.50622562014809</v>
      </c>
      <c r="D26235" s="315" t="s">
        <v>82</v>
      </c>
    </row>
    <row r="26236" spans="1:4" ht="14.5" customHeight="1" x14ac:dyDescent="0.35">
      <c r="A26236" s="1"/>
      <c r="B26236" s="317">
        <v>44488.213888948259</v>
      </c>
      <c r="C26236" s="316">
        <v>154.47632379378192</v>
      </c>
      <c r="D26236" s="315" t="s">
        <v>82</v>
      </c>
    </row>
    <row r="26237" spans="1:4" ht="14.5" customHeight="1" x14ac:dyDescent="0.35">
      <c r="A26237" s="1"/>
      <c r="B26237" s="317">
        <v>44488.214583392706</v>
      </c>
      <c r="C26237" s="316">
        <v>154.87095529195696</v>
      </c>
      <c r="D26237" s="315" t="s">
        <v>82</v>
      </c>
    </row>
    <row r="26238" spans="1:4" ht="14.5" customHeight="1" x14ac:dyDescent="0.35">
      <c r="A26238" s="1"/>
      <c r="B26238" s="317">
        <v>44488.215277837153</v>
      </c>
      <c r="C26238" s="316">
        <v>150.67148926174269</v>
      </c>
      <c r="D26238" s="315" t="s">
        <v>82</v>
      </c>
    </row>
    <row r="26239" spans="1:4" ht="14.5" customHeight="1" x14ac:dyDescent="0.35">
      <c r="A26239" s="1"/>
      <c r="B26239" s="317">
        <v>44488.2159722816</v>
      </c>
      <c r="C26239" s="316">
        <v>148.31174090509302</v>
      </c>
      <c r="D26239" s="315" t="s">
        <v>82</v>
      </c>
    </row>
    <row r="26240" spans="1:4" ht="14.5" customHeight="1" x14ac:dyDescent="0.35">
      <c r="A26240" s="1"/>
      <c r="B26240" s="317">
        <v>44488.216666726046</v>
      </c>
      <c r="C26240" s="316">
        <v>140.36260348424938</v>
      </c>
      <c r="D26240" s="315" t="s">
        <v>82</v>
      </c>
    </row>
    <row r="26241" spans="1:4" ht="14.5" customHeight="1" x14ac:dyDescent="0.35">
      <c r="A26241" s="1"/>
      <c r="B26241" s="317">
        <v>44488.217361170493</v>
      </c>
      <c r="C26241" s="316">
        <v>131.26426833913041</v>
      </c>
      <c r="D26241" s="315" t="s">
        <v>82</v>
      </c>
    </row>
    <row r="26242" spans="1:4" ht="14.5" customHeight="1" x14ac:dyDescent="0.35">
      <c r="A26242" s="1"/>
      <c r="B26242" s="317">
        <v>44488.21805561494</v>
      </c>
      <c r="C26242" s="316">
        <v>129.81601222245567</v>
      </c>
      <c r="D26242" s="315" t="s">
        <v>82</v>
      </c>
    </row>
    <row r="26243" spans="1:4" ht="14.5" customHeight="1" x14ac:dyDescent="0.35">
      <c r="A26243" s="1"/>
      <c r="B26243" s="317">
        <v>44488.218750059386</v>
      </c>
      <c r="C26243" s="316">
        <v>133.94285529718425</v>
      </c>
      <c r="D26243" s="315" t="s">
        <v>82</v>
      </c>
    </row>
    <row r="26244" spans="1:4" ht="14.5" customHeight="1" x14ac:dyDescent="0.35">
      <c r="A26244" s="1"/>
      <c r="B26244" s="317">
        <v>44488.219444503833</v>
      </c>
      <c r="C26244" s="316">
        <v>139.27038999840929</v>
      </c>
      <c r="D26244" s="315" t="s">
        <v>82</v>
      </c>
    </row>
    <row r="26245" spans="1:4" ht="14.5" customHeight="1" x14ac:dyDescent="0.35">
      <c r="A26245" s="1"/>
      <c r="B26245" s="317">
        <v>44488.22013894828</v>
      </c>
      <c r="C26245" s="316">
        <v>139.74535852191815</v>
      </c>
      <c r="D26245" s="315" t="s">
        <v>82</v>
      </c>
    </row>
    <row r="26246" spans="1:4" ht="14.5" customHeight="1" x14ac:dyDescent="0.35">
      <c r="A26246" s="1"/>
      <c r="B26246" s="317">
        <v>44488.220833392726</v>
      </c>
      <c r="C26246" s="316">
        <v>131.66399665496235</v>
      </c>
      <c r="D26246" s="315" t="s">
        <v>82</v>
      </c>
    </row>
    <row r="26247" spans="1:4" ht="14.5" customHeight="1" x14ac:dyDescent="0.35">
      <c r="A26247" s="1"/>
      <c r="B26247" s="317">
        <v>44488.221527837173</v>
      </c>
      <c r="C26247" s="316">
        <v>129.38110788184761</v>
      </c>
      <c r="D26247" s="315" t="s">
        <v>82</v>
      </c>
    </row>
    <row r="26248" spans="1:4" ht="14.5" customHeight="1" x14ac:dyDescent="0.35">
      <c r="A26248" s="1"/>
      <c r="B26248" s="317">
        <v>44488.22222228162</v>
      </c>
      <c r="C26248" s="316">
        <v>130.9200311935856</v>
      </c>
      <c r="D26248" s="315" t="s">
        <v>82</v>
      </c>
    </row>
    <row r="26249" spans="1:4" ht="14.5" customHeight="1" x14ac:dyDescent="0.35">
      <c r="A26249" s="1"/>
      <c r="B26249" s="317">
        <v>44488.222916726067</v>
      </c>
      <c r="C26249" s="316">
        <v>126.92601473858231</v>
      </c>
      <c r="D26249" s="315" t="s">
        <v>82</v>
      </c>
    </row>
    <row r="26250" spans="1:4" ht="14.5" customHeight="1" x14ac:dyDescent="0.35">
      <c r="A26250" s="1"/>
      <c r="B26250" s="317">
        <v>44488.223611170513</v>
      </c>
      <c r="C26250" s="316">
        <v>112.78151704031237</v>
      </c>
      <c r="D26250" s="315" t="s">
        <v>82</v>
      </c>
    </row>
    <row r="26251" spans="1:4" ht="14.5" customHeight="1" x14ac:dyDescent="0.35">
      <c r="A26251" s="1"/>
      <c r="B26251" s="317">
        <v>44488.22430561496</v>
      </c>
      <c r="C26251" s="316">
        <v>101.61766349909982</v>
      </c>
      <c r="D26251" s="315" t="s">
        <v>82</v>
      </c>
    </row>
    <row r="26252" spans="1:4" ht="14.5" customHeight="1" x14ac:dyDescent="0.35">
      <c r="A26252" s="1"/>
      <c r="B26252" s="317">
        <v>44488.225000059407</v>
      </c>
      <c r="C26252" s="316">
        <v>97.548848243756225</v>
      </c>
      <c r="D26252" s="315" t="s">
        <v>82</v>
      </c>
    </row>
    <row r="26253" spans="1:4" ht="14.5" customHeight="1" x14ac:dyDescent="0.35">
      <c r="A26253" s="1"/>
      <c r="B26253" s="317">
        <v>44488.225694503853</v>
      </c>
      <c r="C26253" s="316">
        <v>95.335633989442911</v>
      </c>
      <c r="D26253" s="315" t="s">
        <v>82</v>
      </c>
    </row>
    <row r="26254" spans="1:4" ht="14.5" customHeight="1" x14ac:dyDescent="0.35">
      <c r="A26254" s="1"/>
      <c r="B26254" s="317">
        <v>44488.2263889483</v>
      </c>
      <c r="C26254" s="316">
        <v>93.090524716056336</v>
      </c>
      <c r="D26254" s="315" t="s">
        <v>82</v>
      </c>
    </row>
    <row r="26255" spans="1:4" ht="14.5" customHeight="1" x14ac:dyDescent="0.35">
      <c r="A26255" s="1"/>
      <c r="B26255" s="317">
        <v>44488.227083392747</v>
      </c>
      <c r="C26255" s="316">
        <v>89.800164049332182</v>
      </c>
      <c r="D26255" s="315" t="s">
        <v>82</v>
      </c>
    </row>
    <row r="26256" spans="1:4" ht="14.5" customHeight="1" x14ac:dyDescent="0.35">
      <c r="A26256" s="1"/>
      <c r="B26256" s="317">
        <v>44488.227777837194</v>
      </c>
      <c r="C26256" s="316">
        <v>86.537485131322555</v>
      </c>
      <c r="D26256" s="315" t="s">
        <v>82</v>
      </c>
    </row>
    <row r="26257" spans="1:4" ht="14.5" customHeight="1" x14ac:dyDescent="0.35">
      <c r="A26257" s="1"/>
      <c r="B26257" s="317">
        <v>44488.22847228164</v>
      </c>
      <c r="C26257" s="316">
        <v>87.70881351960125</v>
      </c>
      <c r="D26257" s="315" t="s">
        <v>82</v>
      </c>
    </row>
    <row r="26258" spans="1:4" ht="14.5" customHeight="1" x14ac:dyDescent="0.35">
      <c r="A26258" s="1"/>
      <c r="B26258" s="317">
        <v>44488.229166726087</v>
      </c>
      <c r="C26258" s="316">
        <v>93.955729427126542</v>
      </c>
      <c r="D26258" s="315" t="s">
        <v>82</v>
      </c>
    </row>
    <row r="26259" spans="1:4" ht="14.5" customHeight="1" x14ac:dyDescent="0.35">
      <c r="A26259" s="1"/>
      <c r="B26259" s="317">
        <v>44488.229861170534</v>
      </c>
      <c r="C26259" s="316">
        <v>96.756981250352695</v>
      </c>
      <c r="D26259" s="315" t="s">
        <v>82</v>
      </c>
    </row>
    <row r="26260" spans="1:4" ht="14.5" customHeight="1" x14ac:dyDescent="0.35">
      <c r="A26260" s="1"/>
      <c r="B26260" s="317">
        <v>44488.23055561498</v>
      </c>
      <c r="C26260" s="316">
        <v>97.242373961413975</v>
      </c>
      <c r="D26260" s="315" t="s">
        <v>82</v>
      </c>
    </row>
    <row r="26261" spans="1:4" ht="14.5" customHeight="1" x14ac:dyDescent="0.35">
      <c r="A26261" s="1"/>
      <c r="B26261" s="317">
        <v>44488.231250059427</v>
      </c>
      <c r="C26261" s="316">
        <v>93.484438170242356</v>
      </c>
      <c r="D26261" s="315" t="s">
        <v>82</v>
      </c>
    </row>
    <row r="26262" spans="1:4" ht="14.5" customHeight="1" x14ac:dyDescent="0.35">
      <c r="A26262" s="1"/>
      <c r="B26262" s="317">
        <v>44488.231944503874</v>
      </c>
      <c r="C26262" s="316">
        <v>90.144474032482449</v>
      </c>
      <c r="D26262" s="315" t="s">
        <v>82</v>
      </c>
    </row>
    <row r="26263" spans="1:4" ht="14.5" customHeight="1" x14ac:dyDescent="0.35">
      <c r="A26263" s="1"/>
      <c r="B26263" s="317">
        <v>44488.232638948321</v>
      </c>
      <c r="C26263" s="316">
        <v>89.849657037361368</v>
      </c>
      <c r="D26263" s="315" t="s">
        <v>82</v>
      </c>
    </row>
    <row r="26264" spans="1:4" ht="14.5" customHeight="1" x14ac:dyDescent="0.35">
      <c r="A26264" s="1"/>
      <c r="B26264" s="317">
        <v>44488.233333392767</v>
      </c>
      <c r="C26264" s="316">
        <v>92.811862951431735</v>
      </c>
      <c r="D26264" s="315" t="s">
        <v>82</v>
      </c>
    </row>
    <row r="26265" spans="1:4" ht="14.5" customHeight="1" x14ac:dyDescent="0.35">
      <c r="A26265" s="1"/>
      <c r="B26265" s="317">
        <v>44488.234027837214</v>
      </c>
      <c r="C26265" s="316">
        <v>98.026231310902702</v>
      </c>
      <c r="D26265" s="315" t="s">
        <v>82</v>
      </c>
    </row>
    <row r="26266" spans="1:4" ht="14.5" customHeight="1" x14ac:dyDescent="0.35">
      <c r="A26266" s="1"/>
      <c r="B26266" s="317">
        <v>44488.234722281661</v>
      </c>
      <c r="C26266" s="316">
        <v>103.9337505261084</v>
      </c>
      <c r="D26266" s="315" t="s">
        <v>82</v>
      </c>
    </row>
    <row r="26267" spans="1:4" ht="14.5" customHeight="1" x14ac:dyDescent="0.35">
      <c r="A26267" s="1"/>
      <c r="B26267" s="317">
        <v>44488.235416726107</v>
      </c>
      <c r="C26267" s="316">
        <v>112.84002484765369</v>
      </c>
      <c r="D26267" s="315" t="s">
        <v>82</v>
      </c>
    </row>
    <row r="26268" spans="1:4" ht="14.5" customHeight="1" x14ac:dyDescent="0.35">
      <c r="A26268" s="1"/>
      <c r="B26268" s="317">
        <v>44488.236111170554</v>
      </c>
      <c r="C26268" s="316">
        <v>129.67168465863602</v>
      </c>
      <c r="D26268" s="315" t="s">
        <v>82</v>
      </c>
    </row>
    <row r="26269" spans="1:4" ht="14.5" customHeight="1" x14ac:dyDescent="0.35">
      <c r="A26269" s="1"/>
      <c r="B26269" s="317">
        <v>44488.236805615001</v>
      </c>
      <c r="C26269" s="316">
        <v>148.44379515722005</v>
      </c>
      <c r="D26269" s="315" t="s">
        <v>82</v>
      </c>
    </row>
    <row r="26270" spans="1:4" ht="14.5" customHeight="1" x14ac:dyDescent="0.35">
      <c r="A26270" s="1"/>
      <c r="B26270" s="317">
        <v>44488.237500059447</v>
      </c>
      <c r="C26270" s="316">
        <v>164.8164641530874</v>
      </c>
      <c r="D26270" s="315" t="s">
        <v>82</v>
      </c>
    </row>
    <row r="26271" spans="1:4" ht="14.5" customHeight="1" x14ac:dyDescent="0.35">
      <c r="A26271" s="1"/>
      <c r="B26271" s="317">
        <v>44488.238194503894</v>
      </c>
      <c r="C26271" s="316">
        <v>178.57312398825306</v>
      </c>
      <c r="D26271" s="315" t="s">
        <v>82</v>
      </c>
    </row>
    <row r="26272" spans="1:4" ht="14.5" customHeight="1" x14ac:dyDescent="0.35">
      <c r="A26272" s="1"/>
      <c r="B26272" s="317">
        <v>44488.238888948341</v>
      </c>
      <c r="C26272" s="316">
        <v>186.24385959679495</v>
      </c>
      <c r="D26272" s="315" t="s">
        <v>82</v>
      </c>
    </row>
    <row r="26273" spans="1:4" ht="14.5" customHeight="1" x14ac:dyDescent="0.35">
      <c r="A26273" s="1"/>
      <c r="B26273" s="317">
        <v>44488.239583392788</v>
      </c>
      <c r="C26273" s="316">
        <v>184.97304258128861</v>
      </c>
      <c r="D26273" s="315" t="s">
        <v>82</v>
      </c>
    </row>
    <row r="26274" spans="1:4" ht="14.5" customHeight="1" x14ac:dyDescent="0.35">
      <c r="A26274" s="1"/>
      <c r="B26274" s="317">
        <v>44488.240277837234</v>
      </c>
      <c r="C26274" s="316">
        <v>183.90420561338931</v>
      </c>
      <c r="D26274" s="315" t="s">
        <v>82</v>
      </c>
    </row>
    <row r="26275" spans="1:4" ht="14.5" customHeight="1" x14ac:dyDescent="0.35">
      <c r="A26275" s="1"/>
      <c r="B26275" s="317">
        <v>44488.240972281681</v>
      </c>
      <c r="C26275" s="316">
        <v>183.69788392905224</v>
      </c>
      <c r="D26275" s="315" t="s">
        <v>82</v>
      </c>
    </row>
    <row r="26276" spans="1:4" ht="14.5" customHeight="1" x14ac:dyDescent="0.35">
      <c r="A26276" s="1"/>
      <c r="B26276" s="317">
        <v>44488.241666726128</v>
      </c>
      <c r="C26276" s="316">
        <v>185.88242653609097</v>
      </c>
      <c r="D26276" s="315" t="s">
        <v>82</v>
      </c>
    </row>
    <row r="26277" spans="1:4" ht="14.5" customHeight="1" x14ac:dyDescent="0.35">
      <c r="A26277" s="1"/>
      <c r="B26277" s="317">
        <v>44488.242361170574</v>
      </c>
      <c r="C26277" s="316">
        <v>187.58250483307444</v>
      </c>
      <c r="D26277" s="315" t="s">
        <v>82</v>
      </c>
    </row>
    <row r="26278" spans="1:4" ht="14.5" customHeight="1" x14ac:dyDescent="0.35">
      <c r="A26278" s="1"/>
      <c r="B26278" s="317">
        <v>44488.243055615021</v>
      </c>
      <c r="C26278" s="316">
        <v>190.85999828681815</v>
      </c>
      <c r="D26278" s="315" t="s">
        <v>82</v>
      </c>
    </row>
    <row r="26279" spans="1:4" ht="14.5" customHeight="1" x14ac:dyDescent="0.35">
      <c r="A26279" s="1"/>
      <c r="B26279" s="317">
        <v>44488.243750059468</v>
      </c>
      <c r="C26279" s="316">
        <v>195.47956035910175</v>
      </c>
      <c r="D26279" s="315" t="s">
        <v>82</v>
      </c>
    </row>
    <row r="26280" spans="1:4" ht="14.5" customHeight="1" x14ac:dyDescent="0.35">
      <c r="A26280" s="1"/>
      <c r="B26280" s="317">
        <v>44488.244444503915</v>
      </c>
      <c r="C26280" s="316">
        <v>203.15384140272315</v>
      </c>
      <c r="D26280" s="315" t="s">
        <v>82</v>
      </c>
    </row>
    <row r="26281" spans="1:4" ht="14.5" customHeight="1" x14ac:dyDescent="0.35">
      <c r="A26281" s="1"/>
      <c r="B26281" s="317">
        <v>44488.245138948361</v>
      </c>
      <c r="C26281" s="316">
        <v>221.64934031545417</v>
      </c>
      <c r="D26281" s="315" t="s">
        <v>82</v>
      </c>
    </row>
    <row r="26282" spans="1:4" ht="14.5" customHeight="1" x14ac:dyDescent="0.35">
      <c r="A26282" s="1"/>
      <c r="B26282" s="317">
        <v>44488.245833392808</v>
      </c>
      <c r="C26282" s="316">
        <v>237.86824978578758</v>
      </c>
      <c r="D26282" s="315" t="s">
        <v>82</v>
      </c>
    </row>
    <row r="26283" spans="1:4" ht="14.5" customHeight="1" x14ac:dyDescent="0.35">
      <c r="A26283" s="1"/>
      <c r="B26283" s="317">
        <v>44488.246527837255</v>
      </c>
      <c r="C26283" s="316">
        <v>245.28998510634992</v>
      </c>
      <c r="D26283" s="315" t="s">
        <v>82</v>
      </c>
    </row>
    <row r="26284" spans="1:4" ht="14.5" customHeight="1" x14ac:dyDescent="0.35">
      <c r="A26284" s="1"/>
      <c r="B26284" s="317">
        <v>44488.247222281701</v>
      </c>
      <c r="C26284" s="316">
        <v>248.95825565215588</v>
      </c>
      <c r="D26284" s="315" t="s">
        <v>82</v>
      </c>
    </row>
    <row r="26285" spans="1:4" ht="14.5" customHeight="1" x14ac:dyDescent="0.35">
      <c r="A26285" s="1"/>
      <c r="B26285" s="317">
        <v>44488.247916726148</v>
      </c>
      <c r="C26285" s="316">
        <v>250.3146376003356</v>
      </c>
      <c r="D26285" s="315" t="s">
        <v>82</v>
      </c>
    </row>
    <row r="26286" spans="1:4" ht="14.5" customHeight="1" x14ac:dyDescent="0.35">
      <c r="A26286" s="1"/>
      <c r="B26286" s="317">
        <v>44488.248611170595</v>
      </c>
      <c r="C26286" s="316">
        <v>238.01126062918144</v>
      </c>
      <c r="D26286" s="315" t="s">
        <v>82</v>
      </c>
    </row>
    <row r="26287" spans="1:4" ht="14.5" customHeight="1" x14ac:dyDescent="0.35">
      <c r="A26287" s="1"/>
      <c r="B26287" s="317">
        <v>44488.249305615042</v>
      </c>
      <c r="C26287" s="316">
        <v>226.01604267177947</v>
      </c>
      <c r="D26287" s="315" t="s">
        <v>82</v>
      </c>
    </row>
    <row r="26288" spans="1:4" ht="14.5" customHeight="1" x14ac:dyDescent="0.35">
      <c r="A26288" s="1"/>
      <c r="B26288" s="317">
        <v>44488.250000059488</v>
      </c>
      <c r="C26288" s="316">
        <v>219.62801279784179</v>
      </c>
      <c r="D26288" s="315" t="s">
        <v>82</v>
      </c>
    </row>
    <row r="26289" spans="1:4" ht="14.5" customHeight="1" x14ac:dyDescent="0.35">
      <c r="A26289" s="1"/>
      <c r="B26289" s="317">
        <v>44488.250694503935</v>
      </c>
      <c r="C26289" s="316">
        <v>216.51191825276086</v>
      </c>
      <c r="D26289" s="315" t="s">
        <v>82</v>
      </c>
    </row>
    <row r="26290" spans="1:4" ht="14.5" customHeight="1" x14ac:dyDescent="0.35">
      <c r="A26290" s="1"/>
      <c r="B26290" s="317">
        <v>44488.251388948382</v>
      </c>
      <c r="C26290" s="316">
        <v>213.08940240091954</v>
      </c>
      <c r="D26290" s="315" t="s">
        <v>82</v>
      </c>
    </row>
    <row r="26291" spans="1:4" ht="14.5" customHeight="1" x14ac:dyDescent="0.35">
      <c r="A26291" s="1"/>
      <c r="B26291" s="317">
        <v>44488.252083392828</v>
      </c>
      <c r="C26291" s="316">
        <v>209.85272911165762</v>
      </c>
      <c r="D26291" s="315" t="s">
        <v>82</v>
      </c>
    </row>
    <row r="26292" spans="1:4" ht="14.5" customHeight="1" x14ac:dyDescent="0.35">
      <c r="A26292" s="1"/>
      <c r="B26292" s="317">
        <v>44488.252777837275</v>
      </c>
      <c r="C26292" s="316">
        <v>208.58682218593313</v>
      </c>
      <c r="D26292" s="315" t="s">
        <v>82</v>
      </c>
    </row>
    <row r="26293" spans="1:4" ht="14.5" customHeight="1" x14ac:dyDescent="0.35">
      <c r="A26293" s="1"/>
      <c r="B26293" s="317">
        <v>44488.253472281722</v>
      </c>
      <c r="C26293" s="316">
        <v>210.96543199657464</v>
      </c>
      <c r="D26293" s="315" t="s">
        <v>82</v>
      </c>
    </row>
    <row r="26294" spans="1:4" ht="14.5" customHeight="1" x14ac:dyDescent="0.35">
      <c r="A26294" s="1"/>
      <c r="B26294" s="317">
        <v>44488.254166726168</v>
      </c>
      <c r="C26294" s="316">
        <v>218.34270752872882</v>
      </c>
      <c r="D26294" s="315" t="s">
        <v>82</v>
      </c>
    </row>
    <row r="26295" spans="1:4" ht="14.5" customHeight="1" x14ac:dyDescent="0.35">
      <c r="A26295" s="1"/>
      <c r="B26295" s="317">
        <v>44488.254861170615</v>
      </c>
      <c r="C26295" s="316">
        <v>224.4894828219316</v>
      </c>
      <c r="D26295" s="315" t="s">
        <v>82</v>
      </c>
    </row>
    <row r="26296" spans="1:4" ht="14.5" customHeight="1" x14ac:dyDescent="0.35">
      <c r="A26296" s="1"/>
      <c r="B26296" s="317">
        <v>44488.255555615062</v>
      </c>
      <c r="C26296" s="316">
        <v>227.1050648786244</v>
      </c>
      <c r="D26296" s="315" t="s">
        <v>82</v>
      </c>
    </row>
    <row r="26297" spans="1:4" ht="14.5" customHeight="1" x14ac:dyDescent="0.35">
      <c r="A26297" s="1"/>
      <c r="B26297" s="317">
        <v>44488.256250059509</v>
      </c>
      <c r="C26297" s="316">
        <v>226.20427415763649</v>
      </c>
      <c r="D26297" s="315" t="s">
        <v>82</v>
      </c>
    </row>
    <row r="26298" spans="1:4" ht="14.5" customHeight="1" x14ac:dyDescent="0.35">
      <c r="A26298" s="1"/>
      <c r="B26298" s="317">
        <v>44488.256944503955</v>
      </c>
      <c r="C26298" s="316">
        <v>222.8212763950539</v>
      </c>
      <c r="D26298" s="315" t="s">
        <v>82</v>
      </c>
    </row>
    <row r="26299" spans="1:4" ht="14.5" customHeight="1" x14ac:dyDescent="0.35">
      <c r="A26299" s="1"/>
      <c r="B26299" s="317">
        <v>44488.257638948402</v>
      </c>
      <c r="C26299" s="316">
        <v>216.42888651449854</v>
      </c>
      <c r="D26299" s="315" t="s">
        <v>82</v>
      </c>
    </row>
    <row r="26300" spans="1:4" ht="14.5" customHeight="1" x14ac:dyDescent="0.35">
      <c r="A26300" s="1"/>
      <c r="B26300" s="317">
        <v>44488.258333392849</v>
      </c>
      <c r="C26300" s="316">
        <v>217.68428017048089</v>
      </c>
      <c r="D26300" s="315" t="s">
        <v>82</v>
      </c>
    </row>
    <row r="26301" spans="1:4" ht="14.5" customHeight="1" x14ac:dyDescent="0.35">
      <c r="A26301" s="1"/>
      <c r="B26301" s="317">
        <v>44488.259027837295</v>
      </c>
      <c r="C26301" s="316">
        <v>224.9987112656973</v>
      </c>
      <c r="D26301" s="315" t="s">
        <v>82</v>
      </c>
    </row>
    <row r="26302" spans="1:4" ht="14.5" customHeight="1" x14ac:dyDescent="0.35">
      <c r="A26302" s="1"/>
      <c r="B26302" s="317">
        <v>44488.259722281742</v>
      </c>
      <c r="C26302" s="316">
        <v>229.94059373609488</v>
      </c>
      <c r="D26302" s="315" t="s">
        <v>82</v>
      </c>
    </row>
    <row r="26303" spans="1:4" ht="14.5" customHeight="1" x14ac:dyDescent="0.35">
      <c r="A26303" s="1"/>
      <c r="B26303" s="317">
        <v>44488.260416726189</v>
      </c>
      <c r="C26303" s="316">
        <v>233.07739018790502</v>
      </c>
      <c r="D26303" s="315" t="s">
        <v>82</v>
      </c>
    </row>
    <row r="26304" spans="1:4" ht="14.5" customHeight="1" x14ac:dyDescent="0.35">
      <c r="A26304" s="1"/>
      <c r="B26304" s="317">
        <v>44488.261111170636</v>
      </c>
      <c r="C26304" s="316">
        <v>238.22369160858216</v>
      </c>
      <c r="D26304" s="315" t="s">
        <v>82</v>
      </c>
    </row>
    <row r="26305" spans="1:4" ht="14.5" customHeight="1" x14ac:dyDescent="0.35">
      <c r="A26305" s="1"/>
      <c r="B26305" s="317">
        <v>44488.261805615082</v>
      </c>
      <c r="C26305" s="316">
        <v>249.99183925820205</v>
      </c>
      <c r="D26305" s="315" t="s">
        <v>82</v>
      </c>
    </row>
    <row r="26306" spans="1:4" ht="14.5" customHeight="1" x14ac:dyDescent="0.35">
      <c r="A26306" s="1"/>
      <c r="B26306" s="317">
        <v>44488.262500059529</v>
      </c>
      <c r="C26306" s="316">
        <v>258.07077463924264</v>
      </c>
      <c r="D26306" s="315" t="s">
        <v>82</v>
      </c>
    </row>
    <row r="26307" spans="1:4" ht="14.5" customHeight="1" x14ac:dyDescent="0.35">
      <c r="A26307" s="1"/>
      <c r="B26307" s="317">
        <v>44488.263194503976</v>
      </c>
      <c r="C26307" s="316">
        <v>258.41356584894623</v>
      </c>
      <c r="D26307" s="315" t="s">
        <v>82</v>
      </c>
    </row>
    <row r="26308" spans="1:4" ht="14.5" customHeight="1" x14ac:dyDescent="0.35">
      <c r="A26308" s="1"/>
      <c r="B26308" s="317">
        <v>44488.263888948422</v>
      </c>
      <c r="C26308" s="316">
        <v>246.42937516064072</v>
      </c>
      <c r="D26308" s="315" t="s">
        <v>82</v>
      </c>
    </row>
    <row r="26309" spans="1:4" ht="14.5" customHeight="1" x14ac:dyDescent="0.35">
      <c r="A26309" s="1"/>
      <c r="B26309" s="317">
        <v>44488.264583392869</v>
      </c>
      <c r="C26309" s="316">
        <v>206.83883505203605</v>
      </c>
      <c r="D26309" s="315" t="s">
        <v>82</v>
      </c>
    </row>
    <row r="26310" spans="1:4" ht="14.5" customHeight="1" x14ac:dyDescent="0.35">
      <c r="A26310" s="1"/>
      <c r="B26310" s="317">
        <v>44488.265277837316</v>
      </c>
      <c r="C26310" s="316">
        <v>173.38429297483916</v>
      </c>
      <c r="D26310" s="315" t="s">
        <v>82</v>
      </c>
    </row>
    <row r="26311" spans="1:4" ht="14.5" customHeight="1" x14ac:dyDescent="0.35">
      <c r="A26311" s="1"/>
      <c r="B26311" s="317">
        <v>44488.265972281763</v>
      </c>
      <c r="C26311" s="316">
        <v>163.27715149543945</v>
      </c>
      <c r="D26311" s="315" t="s">
        <v>82</v>
      </c>
    </row>
    <row r="26312" spans="1:4" ht="14.5" customHeight="1" x14ac:dyDescent="0.35">
      <c r="A26312" s="1"/>
      <c r="B26312" s="317">
        <v>44488.266666726209</v>
      </c>
      <c r="C26312" s="316">
        <v>158.44579164009775</v>
      </c>
      <c r="D26312" s="315" t="s">
        <v>82</v>
      </c>
    </row>
    <row r="26313" spans="1:4" ht="14.5" customHeight="1" x14ac:dyDescent="0.35">
      <c r="A26313" s="1"/>
      <c r="B26313" s="317">
        <v>44488.267361170656</v>
      </c>
      <c r="C26313" s="316">
        <v>156.76875024164715</v>
      </c>
      <c r="D26313" s="315" t="s">
        <v>82</v>
      </c>
    </row>
    <row r="26314" spans="1:4" ht="14.5" customHeight="1" x14ac:dyDescent="0.35">
      <c r="A26314" s="1"/>
      <c r="B26314" s="317">
        <v>44488.268055615103</v>
      </c>
      <c r="C26314" s="316">
        <v>162.27411105606396</v>
      </c>
      <c r="D26314" s="315" t="s">
        <v>82</v>
      </c>
    </row>
    <row r="26315" spans="1:4" ht="14.5" customHeight="1" x14ac:dyDescent="0.35">
      <c r="A26315" s="1"/>
      <c r="B26315" s="317">
        <v>44488.268750059549</v>
      </c>
      <c r="C26315" s="316">
        <v>172.8681053462671</v>
      </c>
      <c r="D26315" s="315" t="s">
        <v>82</v>
      </c>
    </row>
    <row r="26316" spans="1:4" ht="14.5" customHeight="1" x14ac:dyDescent="0.35">
      <c r="A26316" s="1"/>
      <c r="B26316" s="317">
        <v>44488.269444503996</v>
      </c>
      <c r="C26316" s="316">
        <v>196.02900396788027</v>
      </c>
      <c r="D26316" s="315" t="s">
        <v>82</v>
      </c>
    </row>
    <row r="26317" spans="1:4" ht="14.5" customHeight="1" x14ac:dyDescent="0.35">
      <c r="A26317" s="1"/>
      <c r="B26317" s="317">
        <v>44488.270138948443</v>
      </c>
      <c r="C26317" s="316">
        <v>222.56117031573473</v>
      </c>
      <c r="D26317" s="315" t="s">
        <v>82</v>
      </c>
    </row>
    <row r="26318" spans="1:4" ht="14.5" customHeight="1" x14ac:dyDescent="0.35">
      <c r="A26318" s="1"/>
      <c r="B26318" s="317">
        <v>44488.270833392889</v>
      </c>
      <c r="C26318" s="316">
        <v>243.48073497083581</v>
      </c>
      <c r="D26318" s="315" t="s">
        <v>82</v>
      </c>
    </row>
    <row r="26319" spans="1:4" ht="14.5" customHeight="1" x14ac:dyDescent="0.35">
      <c r="A26319" s="1"/>
      <c r="B26319" s="317">
        <v>44488.271527837336</v>
      </c>
      <c r="C26319" s="316">
        <v>258.9604711787814</v>
      </c>
      <c r="D26319" s="315" t="s">
        <v>82</v>
      </c>
    </row>
    <row r="26320" spans="1:4" ht="14.5" customHeight="1" x14ac:dyDescent="0.35">
      <c r="A26320" s="1"/>
      <c r="B26320" s="317">
        <v>44488.272222281783</v>
      </c>
      <c r="C26320" s="316">
        <v>261.9417943520782</v>
      </c>
      <c r="D26320" s="315" t="s">
        <v>82</v>
      </c>
    </row>
    <row r="26321" spans="1:4" ht="14.5" customHeight="1" x14ac:dyDescent="0.35">
      <c r="A26321" s="1"/>
      <c r="B26321" s="317">
        <v>44488.27291672623</v>
      </c>
      <c r="C26321" s="316">
        <v>248.33616613677393</v>
      </c>
      <c r="D26321" s="315" t="s">
        <v>82</v>
      </c>
    </row>
    <row r="26322" spans="1:4" ht="14.5" customHeight="1" x14ac:dyDescent="0.35">
      <c r="A26322" s="1"/>
      <c r="B26322" s="317">
        <v>44488.273611170676</v>
      </c>
      <c r="C26322" s="316">
        <v>232.03183126318035</v>
      </c>
      <c r="D26322" s="315" t="s">
        <v>82</v>
      </c>
    </row>
    <row r="26323" spans="1:4" ht="14.5" customHeight="1" x14ac:dyDescent="0.35">
      <c r="A26323" s="1"/>
      <c r="B26323" s="317">
        <v>44488.274305615123</v>
      </c>
      <c r="C26323" s="316">
        <v>216.47302753962188</v>
      </c>
      <c r="D26323" s="315" t="s">
        <v>82</v>
      </c>
    </row>
    <row r="26324" spans="1:4" ht="14.5" customHeight="1" x14ac:dyDescent="0.35">
      <c r="A26324" s="1"/>
      <c r="B26324" s="317">
        <v>44488.27500005957</v>
      </c>
      <c r="C26324" s="316">
        <v>200.72476703772944</v>
      </c>
      <c r="D26324" s="315" t="s">
        <v>82</v>
      </c>
    </row>
    <row r="26325" spans="1:4" ht="14.5" customHeight="1" x14ac:dyDescent="0.35">
      <c r="A26325" s="1"/>
      <c r="B26325" s="317">
        <v>44488.275694504016</v>
      </c>
      <c r="C26325" s="316">
        <v>188.61600829245677</v>
      </c>
      <c r="D26325" s="315" t="s">
        <v>82</v>
      </c>
    </row>
    <row r="26326" spans="1:4" ht="14.5" customHeight="1" x14ac:dyDescent="0.35">
      <c r="A26326" s="1"/>
      <c r="B26326" s="317">
        <v>44488.276388948463</v>
      </c>
      <c r="C26326" s="316">
        <v>179.92071630794089</v>
      </c>
      <c r="D26326" s="315" t="s">
        <v>82</v>
      </c>
    </row>
    <row r="26327" spans="1:4" ht="14.5" customHeight="1" x14ac:dyDescent="0.35">
      <c r="A26327" s="1"/>
      <c r="B26327" s="317">
        <v>44488.27708339291</v>
      </c>
      <c r="C26327" s="316">
        <v>177.88304656638454</v>
      </c>
      <c r="D26327" s="315" t="s">
        <v>82</v>
      </c>
    </row>
    <row r="26328" spans="1:4" ht="14.5" customHeight="1" x14ac:dyDescent="0.35">
      <c r="A26328" s="1"/>
      <c r="B26328" s="317">
        <v>44488.277777837357</v>
      </c>
      <c r="C26328" s="316">
        <v>177.82175511953344</v>
      </c>
      <c r="D26328" s="315" t="s">
        <v>82</v>
      </c>
    </row>
    <row r="26329" spans="1:4" ht="14.5" customHeight="1" x14ac:dyDescent="0.35">
      <c r="A26329" s="1"/>
      <c r="B26329" s="317">
        <v>44488.278472281803</v>
      </c>
      <c r="C26329" s="316">
        <v>174.88008644083749</v>
      </c>
      <c r="D26329" s="315" t="s">
        <v>82</v>
      </c>
    </row>
    <row r="26330" spans="1:4" ht="14.5" customHeight="1" x14ac:dyDescent="0.35">
      <c r="A26330" s="1"/>
      <c r="B26330" s="317">
        <v>44488.27916672625</v>
      </c>
      <c r="C26330" s="316">
        <v>170.71921096449174</v>
      </c>
      <c r="D26330" s="315" t="s">
        <v>82</v>
      </c>
    </row>
    <row r="26331" spans="1:4" ht="14.5" customHeight="1" x14ac:dyDescent="0.35">
      <c r="A26331" s="1"/>
      <c r="B26331" s="317">
        <v>44488.279861170697</v>
      </c>
      <c r="C26331" s="316">
        <v>164.74556300919502</v>
      </c>
      <c r="D26331" s="315" t="s">
        <v>82</v>
      </c>
    </row>
    <row r="26332" spans="1:4" ht="14.5" customHeight="1" x14ac:dyDescent="0.35">
      <c r="A26332" s="1"/>
      <c r="B26332" s="317">
        <v>44488.280555615143</v>
      </c>
      <c r="C26332" s="316">
        <v>156.62900547111252</v>
      </c>
      <c r="D26332" s="315" t="s">
        <v>82</v>
      </c>
    </row>
    <row r="26333" spans="1:4" ht="14.5" customHeight="1" x14ac:dyDescent="0.35">
      <c r="A26333" s="1"/>
      <c r="B26333" s="317">
        <v>44488.28125005959</v>
      </c>
      <c r="C26333" s="316">
        <v>151.86141456425733</v>
      </c>
      <c r="D26333" s="315" t="s">
        <v>82</v>
      </c>
    </row>
    <row r="26334" spans="1:4" ht="14.5" customHeight="1" x14ac:dyDescent="0.35">
      <c r="A26334" s="1"/>
      <c r="B26334" s="317">
        <v>44488.281944504037</v>
      </c>
      <c r="C26334" s="316">
        <v>154.04873319747858</v>
      </c>
      <c r="D26334" s="315" t="s">
        <v>82</v>
      </c>
    </row>
    <row r="26335" spans="1:4" ht="14.5" customHeight="1" x14ac:dyDescent="0.35">
      <c r="A26335" s="1"/>
      <c r="B26335" s="317">
        <v>44488.282638948484</v>
      </c>
      <c r="C26335" s="316">
        <v>159.27340098839485</v>
      </c>
      <c r="D26335" s="315" t="s">
        <v>82</v>
      </c>
    </row>
    <row r="26336" spans="1:4" ht="14.5" customHeight="1" x14ac:dyDescent="0.35">
      <c r="A26336" s="1"/>
      <c r="B26336" s="317">
        <v>44488.28333339293</v>
      </c>
      <c r="C26336" s="316">
        <v>167.52205104580304</v>
      </c>
      <c r="D26336" s="315" t="s">
        <v>82</v>
      </c>
    </row>
    <row r="26337" spans="1:4" ht="14.5" customHeight="1" x14ac:dyDescent="0.35">
      <c r="A26337" s="1"/>
      <c r="B26337" s="317">
        <v>44488.284027837377</v>
      </c>
      <c r="C26337" s="316">
        <v>177.8677659667718</v>
      </c>
      <c r="D26337" s="315" t="s">
        <v>82</v>
      </c>
    </row>
    <row r="26338" spans="1:4" ht="14.5" customHeight="1" x14ac:dyDescent="0.35">
      <c r="A26338" s="1"/>
      <c r="B26338" s="317">
        <v>44488.284722281824</v>
      </c>
      <c r="C26338" s="316">
        <v>184.49917434410503</v>
      </c>
      <c r="D26338" s="315" t="s">
        <v>82</v>
      </c>
    </row>
    <row r="26339" spans="1:4" ht="14.5" customHeight="1" x14ac:dyDescent="0.35">
      <c r="A26339" s="1"/>
      <c r="B26339" s="317">
        <v>44488.28541672627</v>
      </c>
      <c r="C26339" s="316">
        <v>197.68413448703942</v>
      </c>
      <c r="D26339" s="315" t="s">
        <v>82</v>
      </c>
    </row>
    <row r="26340" spans="1:4" ht="14.5" customHeight="1" x14ac:dyDescent="0.35">
      <c r="A26340" s="1"/>
      <c r="B26340" s="317">
        <v>44488.286111170717</v>
      </c>
      <c r="C26340" s="316">
        <v>208.14394565792367</v>
      </c>
      <c r="D26340" s="315" t="s">
        <v>82</v>
      </c>
    </row>
    <row r="26341" spans="1:4" ht="14.5" customHeight="1" x14ac:dyDescent="0.35">
      <c r="A26341" s="1"/>
      <c r="B26341" s="317">
        <v>44488.286805615164</v>
      </c>
      <c r="C26341" s="316">
        <v>210.20497409415742</v>
      </c>
      <c r="D26341" s="315" t="s">
        <v>82</v>
      </c>
    </row>
    <row r="26342" spans="1:4" ht="14.5" customHeight="1" x14ac:dyDescent="0.35">
      <c r="A26342" s="1"/>
      <c r="B26342" s="317">
        <v>44488.28750005961</v>
      </c>
      <c r="C26342" s="316">
        <v>206.73922510160676</v>
      </c>
      <c r="D26342" s="315" t="s">
        <v>82</v>
      </c>
    </row>
    <row r="26343" spans="1:4" ht="14.5" customHeight="1" x14ac:dyDescent="0.35">
      <c r="A26343" s="1"/>
      <c r="B26343" s="317">
        <v>44488.288194504057</v>
      </c>
      <c r="C26343" s="316">
        <v>194.12200510854211</v>
      </c>
      <c r="D26343" s="315" t="s">
        <v>82</v>
      </c>
    </row>
    <row r="26344" spans="1:4" ht="14.5" customHeight="1" x14ac:dyDescent="0.35">
      <c r="A26344" s="1"/>
      <c r="B26344" s="317">
        <v>44488.288888948504</v>
      </c>
      <c r="C26344" s="316">
        <v>174.88185167681658</v>
      </c>
      <c r="D26344" s="315" t="s">
        <v>82</v>
      </c>
    </row>
    <row r="26345" spans="1:4" ht="14.5" customHeight="1" x14ac:dyDescent="0.35">
      <c r="A26345" s="1"/>
      <c r="B26345" s="317">
        <v>44488.289583392951</v>
      </c>
      <c r="C26345" s="316">
        <v>164.24066650300131</v>
      </c>
      <c r="D26345" s="315" t="s">
        <v>82</v>
      </c>
    </row>
    <row r="26346" spans="1:4" ht="14.5" customHeight="1" x14ac:dyDescent="0.35">
      <c r="A26346" s="1"/>
      <c r="B26346" s="317">
        <v>44488.290277837397</v>
      </c>
      <c r="C26346" s="316">
        <v>157.92706684971151</v>
      </c>
      <c r="D26346" s="315" t="s">
        <v>82</v>
      </c>
    </row>
    <row r="26347" spans="1:4" ht="14.5" customHeight="1" x14ac:dyDescent="0.35">
      <c r="A26347" s="1"/>
      <c r="B26347" s="317">
        <v>44488.290972281844</v>
      </c>
      <c r="C26347" s="316">
        <v>153.98906814878961</v>
      </c>
      <c r="D26347" s="315" t="s">
        <v>82</v>
      </c>
    </row>
    <row r="26348" spans="1:4" ht="14.5" customHeight="1" x14ac:dyDescent="0.35">
      <c r="A26348" s="1"/>
      <c r="B26348" s="317">
        <v>44488.291666726291</v>
      </c>
      <c r="C26348" s="316">
        <v>153.28565793445256</v>
      </c>
      <c r="D26348" s="315" t="s">
        <v>82</v>
      </c>
    </row>
    <row r="26349" spans="1:4" ht="14.5" customHeight="1" x14ac:dyDescent="0.35">
      <c r="A26349" s="1"/>
      <c r="B26349" s="317">
        <v>44488.292361170737</v>
      </c>
      <c r="C26349" s="316">
        <v>159.55123547844124</v>
      </c>
      <c r="D26349" s="315" t="s">
        <v>82</v>
      </c>
    </row>
    <row r="26350" spans="1:4" ht="14.5" customHeight="1" x14ac:dyDescent="0.35">
      <c r="A26350" s="1"/>
      <c r="B26350" s="317">
        <v>44488.293055615184</v>
      </c>
      <c r="C26350" s="316">
        <v>166.93604474736301</v>
      </c>
      <c r="D26350" s="315" t="s">
        <v>82</v>
      </c>
    </row>
    <row r="26351" spans="1:4" ht="14.5" customHeight="1" x14ac:dyDescent="0.35">
      <c r="A26351" s="1"/>
      <c r="B26351" s="317">
        <v>44488.293750059631</v>
      </c>
      <c r="C26351" s="316">
        <v>168.0803356445511</v>
      </c>
      <c r="D26351" s="315" t="s">
        <v>82</v>
      </c>
    </row>
    <row r="26352" spans="1:4" ht="14.5" customHeight="1" x14ac:dyDescent="0.35">
      <c r="A26352" s="1"/>
      <c r="B26352" s="317">
        <v>44488.294444504078</v>
      </c>
      <c r="C26352" s="316">
        <v>161.95194148448451</v>
      </c>
      <c r="D26352" s="315" t="s">
        <v>82</v>
      </c>
    </row>
    <row r="26353" spans="1:4" ht="14.5" customHeight="1" x14ac:dyDescent="0.35">
      <c r="A26353" s="1"/>
      <c r="B26353" s="317">
        <v>44488.295138948524</v>
      </c>
      <c r="C26353" s="316">
        <v>151.71381451579509</v>
      </c>
      <c r="D26353" s="315" t="s">
        <v>82</v>
      </c>
    </row>
    <row r="26354" spans="1:4" ht="14.5" customHeight="1" x14ac:dyDescent="0.35">
      <c r="A26354" s="1"/>
      <c r="B26354" s="317">
        <v>44488.295833392971</v>
      </c>
      <c r="C26354" s="316">
        <v>132.53690407728234</v>
      </c>
      <c r="D26354" s="315" t="s">
        <v>82</v>
      </c>
    </row>
    <row r="26355" spans="1:4" ht="14.5" customHeight="1" x14ac:dyDescent="0.35">
      <c r="A26355" s="1"/>
      <c r="B26355" s="317">
        <v>44488.296527837418</v>
      </c>
      <c r="C26355" s="316">
        <v>115.35919468198166</v>
      </c>
      <c r="D26355" s="315" t="s">
        <v>82</v>
      </c>
    </row>
    <row r="26356" spans="1:4" ht="14.5" customHeight="1" x14ac:dyDescent="0.35">
      <c r="A26356" s="1"/>
      <c r="B26356" s="317">
        <v>44488.297222281864</v>
      </c>
      <c r="C26356" s="316">
        <v>104.09495915392375</v>
      </c>
      <c r="D26356" s="315" t="s">
        <v>82</v>
      </c>
    </row>
    <row r="26357" spans="1:4" ht="14.5" customHeight="1" x14ac:dyDescent="0.35">
      <c r="A26357" s="1"/>
      <c r="B26357" s="317">
        <v>44488.297916726311</v>
      </c>
      <c r="C26357" s="316">
        <v>94.823708760406589</v>
      </c>
      <c r="D26357" s="315" t="s">
        <v>82</v>
      </c>
    </row>
    <row r="26358" spans="1:4" ht="14.5" customHeight="1" x14ac:dyDescent="0.35">
      <c r="A26358" s="1"/>
      <c r="B26358" s="317">
        <v>44488.298611170758</v>
      </c>
      <c r="C26358" s="316">
        <v>87.475777150867117</v>
      </c>
      <c r="D26358" s="315" t="s">
        <v>82</v>
      </c>
    </row>
    <row r="26359" spans="1:4" ht="14.5" customHeight="1" x14ac:dyDescent="0.35">
      <c r="A26359" s="1"/>
      <c r="B26359" s="317">
        <v>44488.299305615205</v>
      </c>
      <c r="C26359" s="316">
        <v>82.507101962226443</v>
      </c>
      <c r="D26359" s="315" t="s">
        <v>82</v>
      </c>
    </row>
    <row r="26360" spans="1:4" ht="14.5" customHeight="1" x14ac:dyDescent="0.35">
      <c r="A26360" s="1"/>
      <c r="B26360" s="317">
        <v>44488.300000059651</v>
      </c>
      <c r="C26360" s="316">
        <v>80.964599399086239</v>
      </c>
      <c r="D26360" s="315" t="s">
        <v>82</v>
      </c>
    </row>
    <row r="26361" spans="1:4" ht="14.5" customHeight="1" x14ac:dyDescent="0.35">
      <c r="A26361" s="1"/>
      <c r="B26361" s="317">
        <v>44488.300694504098</v>
      </c>
      <c r="C26361" s="316">
        <v>79.787639378787333</v>
      </c>
      <c r="D26361" s="315" t="s">
        <v>82</v>
      </c>
    </row>
    <row r="26362" spans="1:4" ht="14.5" customHeight="1" x14ac:dyDescent="0.35">
      <c r="A26362" s="1"/>
      <c r="B26362" s="317">
        <v>44488.301388948545</v>
      </c>
      <c r="C26362" s="316">
        <v>77.038921457886076</v>
      </c>
      <c r="D26362" s="315" t="s">
        <v>82</v>
      </c>
    </row>
    <row r="26363" spans="1:4" ht="14.5" customHeight="1" x14ac:dyDescent="0.35">
      <c r="A26363" s="1"/>
      <c r="B26363" s="317">
        <v>44488.302083392991</v>
      </c>
      <c r="C26363" s="316">
        <v>74.088762336199096</v>
      </c>
      <c r="D26363" s="315" t="s">
        <v>82</v>
      </c>
    </row>
    <row r="26364" spans="1:4" ht="14.5" customHeight="1" x14ac:dyDescent="0.35">
      <c r="A26364" s="1"/>
      <c r="B26364" s="317">
        <v>44488.302777837438</v>
      </c>
      <c r="C26364" s="316">
        <v>70.14726051926651</v>
      </c>
      <c r="D26364" s="315" t="s">
        <v>82</v>
      </c>
    </row>
    <row r="26365" spans="1:4" ht="14.5" customHeight="1" x14ac:dyDescent="0.35">
      <c r="A26365" s="1"/>
      <c r="B26365" s="317">
        <v>44488.303472281885</v>
      </c>
      <c r="C26365" s="316">
        <v>66.065242659701227</v>
      </c>
      <c r="D26365" s="315" t="s">
        <v>82</v>
      </c>
    </row>
    <row r="26366" spans="1:4" ht="14.5" customHeight="1" x14ac:dyDescent="0.35">
      <c r="A26366" s="1"/>
      <c r="B26366" s="317">
        <v>44488.304166726331</v>
      </c>
      <c r="C26366" s="316">
        <v>57.829390183208552</v>
      </c>
      <c r="D26366" s="315" t="s">
        <v>82</v>
      </c>
    </row>
    <row r="26367" spans="1:4" ht="14.5" customHeight="1" x14ac:dyDescent="0.35">
      <c r="A26367" s="1"/>
      <c r="B26367" s="317">
        <v>44488.304861170778</v>
      </c>
      <c r="C26367" s="316">
        <v>51.988420834908418</v>
      </c>
      <c r="D26367" s="315" t="s">
        <v>82</v>
      </c>
    </row>
    <row r="26368" spans="1:4" ht="14.5" customHeight="1" x14ac:dyDescent="0.35">
      <c r="A26368" s="1"/>
      <c r="B26368" s="317">
        <v>44488.305555615225</v>
      </c>
      <c r="C26368" s="316">
        <v>48.87943772778187</v>
      </c>
      <c r="D26368" s="315" t="s">
        <v>82</v>
      </c>
    </row>
    <row r="26369" spans="1:4" ht="14.5" customHeight="1" x14ac:dyDescent="0.35">
      <c r="A26369" s="1"/>
      <c r="B26369" s="317">
        <v>44488.306250059672</v>
      </c>
      <c r="C26369" s="316">
        <v>47.277332016895528</v>
      </c>
      <c r="D26369" s="315" t="s">
        <v>82</v>
      </c>
    </row>
    <row r="26370" spans="1:4" ht="14.5" customHeight="1" x14ac:dyDescent="0.35">
      <c r="A26370" s="1"/>
      <c r="B26370" s="317">
        <v>44488.306944504118</v>
      </c>
      <c r="C26370" s="316">
        <v>45.945734569721388</v>
      </c>
      <c r="D26370" s="315" t="s">
        <v>82</v>
      </c>
    </row>
    <row r="26371" spans="1:4" ht="14.5" customHeight="1" x14ac:dyDescent="0.35">
      <c r="A26371" s="1"/>
      <c r="B26371" s="317">
        <v>44488.307638948565</v>
      </c>
      <c r="C26371" s="316">
        <v>44.460970163358915</v>
      </c>
      <c r="D26371" s="315" t="s">
        <v>82</v>
      </c>
    </row>
    <row r="26372" spans="1:4" ht="14.5" customHeight="1" x14ac:dyDescent="0.35">
      <c r="A26372" s="1"/>
      <c r="B26372" s="317">
        <v>44488.308333393012</v>
      </c>
      <c r="C26372" s="316">
        <v>44.473678964202797</v>
      </c>
      <c r="D26372" s="315" t="s">
        <v>82</v>
      </c>
    </row>
    <row r="26373" spans="1:4" ht="14.5" customHeight="1" x14ac:dyDescent="0.35">
      <c r="A26373" s="1"/>
      <c r="B26373" s="317">
        <v>44488.309027837458</v>
      </c>
      <c r="C26373" s="316">
        <v>49.13852708406727</v>
      </c>
      <c r="D26373" s="315" t="s">
        <v>82</v>
      </c>
    </row>
    <row r="26374" spans="1:4" ht="14.5" customHeight="1" x14ac:dyDescent="0.35">
      <c r="A26374" s="1"/>
      <c r="B26374" s="317">
        <v>44488.309722281905</v>
      </c>
      <c r="C26374" s="316">
        <v>55.320386756460842</v>
      </c>
      <c r="D26374" s="315" t="s">
        <v>82</v>
      </c>
    </row>
    <row r="26375" spans="1:4" ht="14.5" customHeight="1" x14ac:dyDescent="0.35">
      <c r="A26375" s="1"/>
      <c r="B26375" s="317">
        <v>44488.310416726352</v>
      </c>
      <c r="C26375" s="316">
        <v>57.216372684208906</v>
      </c>
      <c r="D26375" s="315" t="s">
        <v>82</v>
      </c>
    </row>
    <row r="26376" spans="1:4" ht="14.5" customHeight="1" x14ac:dyDescent="0.35">
      <c r="A26376" s="1"/>
      <c r="B26376" s="317">
        <v>44488.311111170799</v>
      </c>
      <c r="C26376" s="316">
        <v>58.12837703953555</v>
      </c>
      <c r="D26376" s="315" t="s">
        <v>82</v>
      </c>
    </row>
    <row r="26377" spans="1:4" ht="14.5" customHeight="1" x14ac:dyDescent="0.35">
      <c r="A26377" s="1"/>
      <c r="B26377" s="317">
        <v>44488.311805615245</v>
      </c>
      <c r="C26377" s="316">
        <v>58.991294855598241</v>
      </c>
      <c r="D26377" s="315" t="s">
        <v>82</v>
      </c>
    </row>
    <row r="26378" spans="1:4" ht="14.5" customHeight="1" x14ac:dyDescent="0.35">
      <c r="A26378" s="1"/>
      <c r="B26378" s="317">
        <v>44488.312500059692</v>
      </c>
      <c r="C26378" s="316">
        <v>60.481498027703495</v>
      </c>
      <c r="D26378" s="315" t="s">
        <v>82</v>
      </c>
    </row>
    <row r="26379" spans="1:4" ht="14.5" customHeight="1" x14ac:dyDescent="0.35">
      <c r="A26379" s="1"/>
      <c r="B26379" s="317">
        <v>44488.313194504139</v>
      </c>
      <c r="C26379" s="316">
        <v>59.673948495469325</v>
      </c>
      <c r="D26379" s="315" t="s">
        <v>82</v>
      </c>
    </row>
    <row r="26380" spans="1:4" ht="14.5" customHeight="1" x14ac:dyDescent="0.35">
      <c r="A26380" s="1"/>
      <c r="B26380" s="317">
        <v>44488.313888948585</v>
      </c>
      <c r="C26380" s="316">
        <v>56.29689678780754</v>
      </c>
      <c r="D26380" s="315" t="s">
        <v>82</v>
      </c>
    </row>
    <row r="26381" spans="1:4" ht="14.5" customHeight="1" x14ac:dyDescent="0.35">
      <c r="A26381" s="1"/>
      <c r="B26381" s="317">
        <v>44488.314583393032</v>
      </c>
      <c r="C26381" s="316">
        <v>49.580953995896074</v>
      </c>
      <c r="D26381" s="315" t="s">
        <v>82</v>
      </c>
    </row>
    <row r="26382" spans="1:4" ht="14.5" customHeight="1" x14ac:dyDescent="0.35">
      <c r="A26382" s="1"/>
      <c r="B26382" s="317">
        <v>44488.315277837479</v>
      </c>
      <c r="C26382" s="316">
        <v>46.605989107479886</v>
      </c>
      <c r="D26382" s="315" t="s">
        <v>82</v>
      </c>
    </row>
    <row r="26383" spans="1:4" ht="14.5" customHeight="1" x14ac:dyDescent="0.35">
      <c r="A26383" s="1"/>
      <c r="B26383" s="317">
        <v>44488.315972281925</v>
      </c>
      <c r="C26383" s="316">
        <v>45.941613331288679</v>
      </c>
      <c r="D26383" s="315" t="s">
        <v>82</v>
      </c>
    </row>
    <row r="26384" spans="1:4" ht="14.5" customHeight="1" x14ac:dyDescent="0.35">
      <c r="A26384" s="1"/>
      <c r="B26384" s="317">
        <v>44488.316666726372</v>
      </c>
      <c r="C26384" s="316">
        <v>45.965541816758922</v>
      </c>
      <c r="D26384" s="315" t="s">
        <v>82</v>
      </c>
    </row>
    <row r="26385" spans="1:4" ht="14.5" customHeight="1" x14ac:dyDescent="0.35">
      <c r="A26385" s="1"/>
      <c r="B26385" s="317">
        <v>44488.317361170819</v>
      </c>
      <c r="C26385" s="316">
        <v>46.225892105512322</v>
      </c>
      <c r="D26385" s="315" t="s">
        <v>82</v>
      </c>
    </row>
    <row r="26386" spans="1:4" ht="14.5" customHeight="1" x14ac:dyDescent="0.35">
      <c r="A26386" s="1"/>
      <c r="B26386" s="317">
        <v>44488.318055615266</v>
      </c>
      <c r="C26386" s="316">
        <v>46.654476368335118</v>
      </c>
      <c r="D26386" s="315" t="s">
        <v>82</v>
      </c>
    </row>
    <row r="26387" spans="1:4" ht="14.5" customHeight="1" x14ac:dyDescent="0.35">
      <c r="A26387" s="1"/>
      <c r="B26387" s="317">
        <v>44488.318750059712</v>
      </c>
      <c r="C26387" s="316">
        <v>47.201435983950311</v>
      </c>
      <c r="D26387" s="315" t="s">
        <v>82</v>
      </c>
    </row>
    <row r="26388" spans="1:4" ht="14.5" customHeight="1" x14ac:dyDescent="0.35">
      <c r="A26388" s="1"/>
      <c r="B26388" s="317">
        <v>44488.319444504159</v>
      </c>
      <c r="C26388" s="316">
        <v>51.02993769918394</v>
      </c>
      <c r="D26388" s="315" t="s">
        <v>82</v>
      </c>
    </row>
    <row r="26389" spans="1:4" ht="14.5" customHeight="1" x14ac:dyDescent="0.35">
      <c r="A26389" s="1"/>
      <c r="B26389" s="317">
        <v>44488.320138948606</v>
      </c>
      <c r="C26389" s="316">
        <v>58.46398130454957</v>
      </c>
      <c r="D26389" s="315" t="s">
        <v>82</v>
      </c>
    </row>
    <row r="26390" spans="1:4" ht="14.5" customHeight="1" x14ac:dyDescent="0.35">
      <c r="A26390" s="1"/>
      <c r="B26390" s="317">
        <v>44488.320833393052</v>
      </c>
      <c r="C26390" s="316">
        <v>60.141451071367676</v>
      </c>
      <c r="D26390" s="315" t="s">
        <v>82</v>
      </c>
    </row>
    <row r="26391" spans="1:4" ht="14.5" customHeight="1" x14ac:dyDescent="0.35">
      <c r="A26391" s="1"/>
      <c r="B26391" s="317">
        <v>44488.321527837499</v>
      </c>
      <c r="C26391" s="316">
        <v>55.297947722037016</v>
      </c>
      <c r="D26391" s="315" t="s">
        <v>82</v>
      </c>
    </row>
    <row r="26392" spans="1:4" ht="14.5" customHeight="1" x14ac:dyDescent="0.35">
      <c r="A26392" s="1"/>
      <c r="B26392" s="317">
        <v>44488.322222281946</v>
      </c>
      <c r="C26392" s="316">
        <v>50.719271756283703</v>
      </c>
      <c r="D26392" s="315" t="s">
        <v>82</v>
      </c>
    </row>
    <row r="26393" spans="1:4" ht="14.5" customHeight="1" x14ac:dyDescent="0.35">
      <c r="A26393" s="1"/>
      <c r="B26393" s="317">
        <v>44488.322916726393</v>
      </c>
      <c r="C26393" s="316">
        <v>49.352803548745577</v>
      </c>
      <c r="D26393" s="315" t="s">
        <v>82</v>
      </c>
    </row>
    <row r="26394" spans="1:4" ht="14.5" customHeight="1" x14ac:dyDescent="0.35">
      <c r="A26394" s="1"/>
      <c r="B26394" s="317">
        <v>44488.323611170839</v>
      </c>
      <c r="C26394" s="316">
        <v>48.864543044538976</v>
      </c>
      <c r="D26394" s="315" t="s">
        <v>82</v>
      </c>
    </row>
    <row r="26395" spans="1:4" ht="14.5" customHeight="1" x14ac:dyDescent="0.35">
      <c r="A26395" s="1"/>
      <c r="B26395" s="317">
        <v>44488.324305615286</v>
      </c>
      <c r="C26395" s="316">
        <v>48.458301951011528</v>
      </c>
      <c r="D26395" s="315" t="s">
        <v>82</v>
      </c>
    </row>
    <row r="26396" spans="1:4" ht="14.5" customHeight="1" x14ac:dyDescent="0.35">
      <c r="A26396" s="1"/>
      <c r="B26396" s="317">
        <v>44488.325000059733</v>
      </c>
      <c r="C26396" s="316">
        <v>48.294439503187704</v>
      </c>
      <c r="D26396" s="315" t="s">
        <v>82</v>
      </c>
    </row>
    <row r="26397" spans="1:4" ht="14.5" customHeight="1" x14ac:dyDescent="0.35">
      <c r="A26397" s="1"/>
      <c r="B26397" s="317">
        <v>44488.325694504179</v>
      </c>
      <c r="C26397" s="316">
        <v>48.686865749977493</v>
      </c>
      <c r="D26397" s="315" t="s">
        <v>82</v>
      </c>
    </row>
    <row r="26398" spans="1:4" ht="14.5" customHeight="1" x14ac:dyDescent="0.35">
      <c r="A26398" s="1"/>
      <c r="B26398" s="317">
        <v>44488.326388948626</v>
      </c>
      <c r="C26398" s="316">
        <v>49.427951371268136</v>
      </c>
      <c r="D26398" s="315" t="s">
        <v>82</v>
      </c>
    </row>
    <row r="26399" spans="1:4" ht="14.5" customHeight="1" x14ac:dyDescent="0.35">
      <c r="A26399" s="1"/>
      <c r="B26399" s="317">
        <v>44488.327083393073</v>
      </c>
      <c r="C26399" s="316">
        <v>54.899541072968468</v>
      </c>
      <c r="D26399" s="315" t="s">
        <v>82</v>
      </c>
    </row>
    <row r="26400" spans="1:4" ht="14.5" customHeight="1" x14ac:dyDescent="0.35">
      <c r="A26400" s="1"/>
      <c r="B26400" s="317">
        <v>44488.32777783752</v>
      </c>
      <c r="C26400" s="316">
        <v>62.116168360961211</v>
      </c>
      <c r="D26400" s="315" t="s">
        <v>82</v>
      </c>
    </row>
    <row r="26401" spans="1:4" ht="14.5" customHeight="1" x14ac:dyDescent="0.35">
      <c r="A26401" s="1"/>
      <c r="B26401" s="317">
        <v>44488.328472281966</v>
      </c>
      <c r="C26401" s="316">
        <v>65.615315513900711</v>
      </c>
      <c r="D26401" s="315" t="s">
        <v>82</v>
      </c>
    </row>
    <row r="26402" spans="1:4" ht="14.5" customHeight="1" x14ac:dyDescent="0.35">
      <c r="A26402" s="1"/>
      <c r="B26402" s="317">
        <v>44488.329166726413</v>
      </c>
      <c r="C26402" s="316">
        <v>65.41755855287677</v>
      </c>
      <c r="D26402" s="315" t="s">
        <v>82</v>
      </c>
    </row>
    <row r="26403" spans="1:4" ht="14.5" customHeight="1" x14ac:dyDescent="0.35">
      <c r="A26403" s="1"/>
      <c r="B26403" s="317">
        <v>44488.32986117086</v>
      </c>
      <c r="C26403" s="316">
        <v>58.366049608746351</v>
      </c>
      <c r="D26403" s="315" t="s">
        <v>82</v>
      </c>
    </row>
    <row r="26404" spans="1:4" ht="14.5" customHeight="1" x14ac:dyDescent="0.35">
      <c r="A26404" s="1"/>
      <c r="B26404" s="317">
        <v>44488.330555615306</v>
      </c>
      <c r="C26404" s="316">
        <v>54.351094790086307</v>
      </c>
      <c r="D26404" s="315" t="s">
        <v>82</v>
      </c>
    </row>
    <row r="26405" spans="1:4" ht="14.5" customHeight="1" x14ac:dyDescent="0.35">
      <c r="A26405" s="1"/>
      <c r="B26405" s="317">
        <v>44488.331250059753</v>
      </c>
      <c r="C26405" s="316">
        <v>54.109768644953149</v>
      </c>
      <c r="D26405" s="315" t="s">
        <v>82</v>
      </c>
    </row>
    <row r="26406" spans="1:4" ht="14.5" customHeight="1" x14ac:dyDescent="0.35">
      <c r="A26406" s="1"/>
      <c r="B26406" s="317">
        <v>44488.3319445042</v>
      </c>
      <c r="C26406" s="316">
        <v>54.512807619680338</v>
      </c>
      <c r="D26406" s="315" t="s">
        <v>82</v>
      </c>
    </row>
    <row r="26407" spans="1:4" ht="14.5" customHeight="1" x14ac:dyDescent="0.35">
      <c r="A26407" s="1"/>
      <c r="B26407" s="317">
        <v>44488.332638948646</v>
      </c>
      <c r="C26407" s="316">
        <v>53.875441032788757</v>
      </c>
      <c r="D26407" s="315" t="s">
        <v>82</v>
      </c>
    </row>
    <row r="26408" spans="1:4" ht="14.5" customHeight="1" x14ac:dyDescent="0.35">
      <c r="A26408" s="1"/>
      <c r="B26408" s="317">
        <v>44488.333333393093</v>
      </c>
      <c r="C26408" s="316">
        <v>18.909692167984819</v>
      </c>
      <c r="D26408" s="315" t="s">
        <v>350</v>
      </c>
    </row>
    <row r="26409" spans="1:4" ht="14.5" customHeight="1" x14ac:dyDescent="0.35">
      <c r="A26409" s="1"/>
      <c r="B26409" s="317">
        <v>44488.33402783754</v>
      </c>
      <c r="C26409" s="316">
        <v>60.620687254122458</v>
      </c>
      <c r="D26409" s="315" t="s">
        <v>82</v>
      </c>
    </row>
    <row r="26410" spans="1:4" ht="14.5" customHeight="1" x14ac:dyDescent="0.35">
      <c r="A26410" s="1"/>
      <c r="B26410" s="317">
        <v>44488.334722281987</v>
      </c>
      <c r="C26410" s="316">
        <v>70.823781377222616</v>
      </c>
      <c r="D26410" s="315" t="s">
        <v>82</v>
      </c>
    </row>
    <row r="26411" spans="1:4" ht="14.5" customHeight="1" x14ac:dyDescent="0.35">
      <c r="A26411" s="1"/>
      <c r="B26411" s="317">
        <v>44488.335416726433</v>
      </c>
      <c r="C26411" s="316">
        <v>77.124476812118274</v>
      </c>
      <c r="D26411" s="315" t="s">
        <v>82</v>
      </c>
    </row>
    <row r="26412" spans="1:4" ht="14.5" customHeight="1" x14ac:dyDescent="0.35">
      <c r="A26412" s="1"/>
      <c r="B26412" s="317">
        <v>44488.33611117088</v>
      </c>
      <c r="C26412" s="316">
        <v>79.649119523722518</v>
      </c>
      <c r="D26412" s="315" t="s">
        <v>82</v>
      </c>
    </row>
    <row r="26413" spans="1:4" ht="14.5" customHeight="1" x14ac:dyDescent="0.35">
      <c r="A26413" s="1"/>
      <c r="B26413" s="317">
        <v>44488.336805615327</v>
      </c>
      <c r="C26413" s="316">
        <v>73.766288222923563</v>
      </c>
      <c r="D26413" s="315" t="s">
        <v>82</v>
      </c>
    </row>
    <row r="26414" spans="1:4" ht="14.5" customHeight="1" x14ac:dyDescent="0.35">
      <c r="A26414" s="1"/>
      <c r="B26414" s="317">
        <v>44488.337500059773</v>
      </c>
      <c r="C26414" s="316">
        <v>67.954376035218587</v>
      </c>
      <c r="D26414" s="315" t="s">
        <v>82</v>
      </c>
    </row>
    <row r="26415" spans="1:4" ht="14.5" customHeight="1" x14ac:dyDescent="0.35">
      <c r="A26415" s="1"/>
      <c r="B26415" s="317">
        <v>44488.33819450422</v>
      </c>
      <c r="C26415" s="316">
        <v>67.112552230865305</v>
      </c>
      <c r="D26415" s="315" t="s">
        <v>82</v>
      </c>
    </row>
    <row r="26416" spans="1:4" ht="14.5" customHeight="1" x14ac:dyDescent="0.35">
      <c r="A26416" s="1"/>
      <c r="B26416" s="317">
        <v>44488.338888948667</v>
      </c>
      <c r="C26416" s="316">
        <v>67.797643230001754</v>
      </c>
      <c r="D26416" s="315" t="s">
        <v>82</v>
      </c>
    </row>
    <row r="26417" spans="1:4" ht="14.5" customHeight="1" x14ac:dyDescent="0.35">
      <c r="A26417" s="1"/>
      <c r="B26417" s="317">
        <v>44488.339583393114</v>
      </c>
      <c r="C26417" s="316">
        <v>69.123766894733606</v>
      </c>
      <c r="D26417" s="315" t="s">
        <v>82</v>
      </c>
    </row>
    <row r="26418" spans="1:4" ht="14.5" customHeight="1" x14ac:dyDescent="0.35">
      <c r="A26418" s="1"/>
      <c r="B26418" s="317">
        <v>44488.34027783756</v>
      </c>
      <c r="C26418" s="316">
        <v>74.310707061689271</v>
      </c>
      <c r="D26418" s="315" t="s">
        <v>82</v>
      </c>
    </row>
    <row r="26419" spans="1:4" ht="14.5" customHeight="1" x14ac:dyDescent="0.35">
      <c r="A26419" s="1"/>
      <c r="B26419" s="317">
        <v>44488.340972282007</v>
      </c>
      <c r="C26419" s="316">
        <v>75.545666636355847</v>
      </c>
      <c r="D26419" s="315" t="s">
        <v>82</v>
      </c>
    </row>
    <row r="26420" spans="1:4" ht="14.5" customHeight="1" x14ac:dyDescent="0.35">
      <c r="A26420" s="1"/>
      <c r="B26420" s="317">
        <v>44488.341666726454</v>
      </c>
      <c r="C26420" s="316">
        <v>78.081986151154467</v>
      </c>
      <c r="D26420" s="315" t="s">
        <v>82</v>
      </c>
    </row>
    <row r="26421" spans="1:4" ht="14.5" customHeight="1" x14ac:dyDescent="0.35">
      <c r="A26421" s="1"/>
      <c r="B26421" s="317">
        <v>44488.3423611709</v>
      </c>
      <c r="C26421" s="316">
        <v>90.621990487111418</v>
      </c>
      <c r="D26421" s="315" t="s">
        <v>82</v>
      </c>
    </row>
    <row r="26422" spans="1:4" ht="14.5" customHeight="1" x14ac:dyDescent="0.35">
      <c r="A26422" s="1"/>
      <c r="B26422" s="317">
        <v>44488.343055615347</v>
      </c>
      <c r="C26422" s="316">
        <v>100.91208106203509</v>
      </c>
      <c r="D26422" s="315" t="s">
        <v>82</v>
      </c>
    </row>
    <row r="26423" spans="1:4" ht="14.5" customHeight="1" x14ac:dyDescent="0.35">
      <c r="A26423" s="1"/>
      <c r="B26423" s="317">
        <v>44488.343750059794</v>
      </c>
      <c r="C26423" s="316">
        <v>100.31445338392514</v>
      </c>
      <c r="D26423" s="315" t="s">
        <v>82</v>
      </c>
    </row>
    <row r="26424" spans="1:4" ht="14.5" customHeight="1" x14ac:dyDescent="0.35">
      <c r="A26424" s="1"/>
      <c r="B26424" s="317">
        <v>44488.344444504241</v>
      </c>
      <c r="C26424" s="316">
        <v>92.491432997743445</v>
      </c>
      <c r="D26424" s="315" t="s">
        <v>82</v>
      </c>
    </row>
    <row r="26425" spans="1:4" ht="14.5" customHeight="1" x14ac:dyDescent="0.35">
      <c r="A26425" s="1"/>
      <c r="B26425" s="317">
        <v>44488.345138948687</v>
      </c>
      <c r="C26425" s="316">
        <v>87.213491068376854</v>
      </c>
      <c r="D26425" s="315" t="s">
        <v>82</v>
      </c>
    </row>
    <row r="26426" spans="1:4" ht="14.5" customHeight="1" x14ac:dyDescent="0.35">
      <c r="A26426" s="1"/>
      <c r="B26426" s="317">
        <v>44488.345833393134</v>
      </c>
      <c r="C26426" s="316">
        <v>85.536073975670533</v>
      </c>
      <c r="D26426" s="315" t="s">
        <v>82</v>
      </c>
    </row>
    <row r="26427" spans="1:4" ht="14.5" customHeight="1" x14ac:dyDescent="0.35">
      <c r="A26427" s="1"/>
      <c r="B26427" s="317">
        <v>44488.346527837581</v>
      </c>
      <c r="C26427" s="316">
        <v>84.623882047800961</v>
      </c>
      <c r="D26427" s="315" t="s">
        <v>82</v>
      </c>
    </row>
    <row r="26428" spans="1:4" ht="14.5" customHeight="1" x14ac:dyDescent="0.35">
      <c r="A26428" s="1"/>
      <c r="B26428" s="317">
        <v>44488.347222282027</v>
      </c>
      <c r="C26428" s="316">
        <v>84.269455667979003</v>
      </c>
      <c r="D26428" s="315" t="s">
        <v>82</v>
      </c>
    </row>
    <row r="26429" spans="1:4" ht="14.5" customHeight="1" x14ac:dyDescent="0.35">
      <c r="A26429" s="1"/>
      <c r="B26429" s="317">
        <v>44488.347916726474</v>
      </c>
      <c r="C26429" s="316">
        <v>85.011785452455896</v>
      </c>
      <c r="D26429" s="315" t="s">
        <v>82</v>
      </c>
    </row>
    <row r="26430" spans="1:4" ht="14.5" customHeight="1" x14ac:dyDescent="0.35">
      <c r="A26430" s="1"/>
      <c r="B26430" s="317">
        <v>44488.348611170921</v>
      </c>
      <c r="C26430" s="316">
        <v>86.929015161591821</v>
      </c>
      <c r="D26430" s="315" t="s">
        <v>82</v>
      </c>
    </row>
    <row r="26431" spans="1:4" ht="14.5" customHeight="1" x14ac:dyDescent="0.35">
      <c r="A26431" s="1"/>
      <c r="B26431" s="317">
        <v>44488.349305615367</v>
      </c>
      <c r="C26431" s="316">
        <v>95.239641899710605</v>
      </c>
      <c r="D26431" s="315" t="s">
        <v>82</v>
      </c>
    </row>
    <row r="26432" spans="1:4" ht="14.5" customHeight="1" x14ac:dyDescent="0.35">
      <c r="A26432" s="1"/>
      <c r="B26432" s="317">
        <v>44488.350000059814</v>
      </c>
      <c r="C26432" s="316">
        <v>109.03915004561229</v>
      </c>
      <c r="D26432" s="315" t="s">
        <v>82</v>
      </c>
    </row>
    <row r="26433" spans="1:4" ht="14.5" customHeight="1" x14ac:dyDescent="0.35">
      <c r="A26433" s="1"/>
      <c r="B26433" s="317">
        <v>44488.350694504261</v>
      </c>
      <c r="C26433" s="316">
        <v>117.70689254075793</v>
      </c>
      <c r="D26433" s="315" t="s">
        <v>82</v>
      </c>
    </row>
    <row r="26434" spans="1:4" ht="14.5" customHeight="1" x14ac:dyDescent="0.35">
      <c r="A26434" s="1"/>
      <c r="B26434" s="317">
        <v>44488.351388948708</v>
      </c>
      <c r="C26434" s="316">
        <v>114.59685194703634</v>
      </c>
      <c r="D26434" s="315" t="s">
        <v>82</v>
      </c>
    </row>
    <row r="26435" spans="1:4" ht="14.5" customHeight="1" x14ac:dyDescent="0.35">
      <c r="A26435" s="1"/>
      <c r="B26435" s="317">
        <v>44488.352083393154</v>
      </c>
      <c r="C26435" s="316">
        <v>106.36402607549874</v>
      </c>
      <c r="D26435" s="315" t="s">
        <v>82</v>
      </c>
    </row>
    <row r="26436" spans="1:4" ht="14.5" customHeight="1" x14ac:dyDescent="0.35">
      <c r="A26436" s="1"/>
      <c r="B26436" s="317">
        <v>44488.352777837601</v>
      </c>
      <c r="C26436" s="316">
        <v>104.06215116355257</v>
      </c>
      <c r="D26436" s="315" t="s">
        <v>82</v>
      </c>
    </row>
    <row r="26437" spans="1:4" ht="14.5" customHeight="1" x14ac:dyDescent="0.35">
      <c r="A26437" s="1"/>
      <c r="B26437" s="317">
        <v>44488.353472282048</v>
      </c>
      <c r="C26437" s="316">
        <v>103.77727287544597</v>
      </c>
      <c r="D26437" s="315" t="s">
        <v>82</v>
      </c>
    </row>
    <row r="26438" spans="1:4" ht="14.5" customHeight="1" x14ac:dyDescent="0.35">
      <c r="A26438" s="1"/>
      <c r="B26438" s="317">
        <v>44488.354166726494</v>
      </c>
      <c r="C26438" s="316">
        <v>103.78889617306025</v>
      </c>
      <c r="D26438" s="315" t="s">
        <v>82</v>
      </c>
    </row>
    <row r="26439" spans="1:4" ht="14.5" customHeight="1" x14ac:dyDescent="0.35">
      <c r="A26439" s="1"/>
      <c r="B26439" s="317">
        <v>44488.354861170941</v>
      </c>
      <c r="C26439" s="316">
        <v>103.94451095115897</v>
      </c>
      <c r="D26439" s="315" t="s">
        <v>82</v>
      </c>
    </row>
    <row r="26440" spans="1:4" ht="14.5" customHeight="1" x14ac:dyDescent="0.35">
      <c r="A26440" s="1"/>
      <c r="B26440" s="317">
        <v>44488.355555615388</v>
      </c>
      <c r="C26440" s="316">
        <v>106.31372649710005</v>
      </c>
      <c r="D26440" s="315" t="s">
        <v>82</v>
      </c>
    </row>
    <row r="26441" spans="1:4" ht="14.5" customHeight="1" x14ac:dyDescent="0.35">
      <c r="A26441" s="1"/>
      <c r="B26441" s="317">
        <v>44488.356250059835</v>
      </c>
      <c r="C26441" s="316">
        <v>112.13827530339283</v>
      </c>
      <c r="D26441" s="315" t="s">
        <v>82</v>
      </c>
    </row>
    <row r="26442" spans="1:4" ht="14.5" customHeight="1" x14ac:dyDescent="0.35">
      <c r="A26442" s="1"/>
      <c r="B26442" s="317">
        <v>44488.356944504281</v>
      </c>
      <c r="C26442" s="316">
        <v>119.76744673987463</v>
      </c>
      <c r="D26442" s="315" t="s">
        <v>82</v>
      </c>
    </row>
    <row r="26443" spans="1:4" ht="14.5" customHeight="1" x14ac:dyDescent="0.35">
      <c r="A26443" s="1"/>
      <c r="B26443" s="317">
        <v>44488.357638948728</v>
      </c>
      <c r="C26443" s="316">
        <v>124.96372246239335</v>
      </c>
      <c r="D26443" s="315" t="s">
        <v>82</v>
      </c>
    </row>
    <row r="26444" spans="1:4" ht="14.5" customHeight="1" x14ac:dyDescent="0.35">
      <c r="A26444" s="1"/>
      <c r="B26444" s="317">
        <v>44488.358333393175</v>
      </c>
      <c r="C26444" s="316">
        <v>118.44590989885619</v>
      </c>
      <c r="D26444" s="315" t="s">
        <v>82</v>
      </c>
    </row>
    <row r="26445" spans="1:4" ht="14.5" customHeight="1" x14ac:dyDescent="0.35">
      <c r="A26445" s="1"/>
      <c r="B26445" s="317">
        <v>44488.359027837621</v>
      </c>
      <c r="C26445" s="316">
        <v>111.01469089295715</v>
      </c>
      <c r="D26445" s="315" t="s">
        <v>82</v>
      </c>
    </row>
    <row r="26446" spans="1:4" ht="14.5" customHeight="1" x14ac:dyDescent="0.35">
      <c r="A26446" s="1"/>
      <c r="B26446" s="317">
        <v>44488.359722282068</v>
      </c>
      <c r="C26446" s="316">
        <v>109.2018241803123</v>
      </c>
      <c r="D26446" s="315" t="s">
        <v>82</v>
      </c>
    </row>
    <row r="26447" spans="1:4" ht="14.5" customHeight="1" x14ac:dyDescent="0.35">
      <c r="A26447" s="1"/>
      <c r="B26447" s="317">
        <v>44488.360416726515</v>
      </c>
      <c r="C26447" s="316">
        <v>115.3270691207746</v>
      </c>
      <c r="D26447" s="315" t="s">
        <v>82</v>
      </c>
    </row>
    <row r="26448" spans="1:4" ht="14.5" customHeight="1" x14ac:dyDescent="0.35">
      <c r="A26448" s="1"/>
      <c r="B26448" s="317">
        <v>44488.361111170962</v>
      </c>
      <c r="C26448" s="316">
        <v>123.43973943957243</v>
      </c>
      <c r="D26448" s="315" t="s">
        <v>82</v>
      </c>
    </row>
    <row r="26449" spans="1:4" ht="14.5" customHeight="1" x14ac:dyDescent="0.35">
      <c r="A26449" s="1"/>
      <c r="B26449" s="317">
        <v>44488.361805615408</v>
      </c>
      <c r="C26449" s="316">
        <v>130.8978157628444</v>
      </c>
      <c r="D26449" s="315" t="s">
        <v>82</v>
      </c>
    </row>
    <row r="26450" spans="1:4" ht="14.5" customHeight="1" x14ac:dyDescent="0.35">
      <c r="A26450" s="1"/>
      <c r="B26450" s="317">
        <v>44488.362500059855</v>
      </c>
      <c r="C26450" s="316">
        <v>137.75305224003969</v>
      </c>
      <c r="D26450" s="315" t="s">
        <v>82</v>
      </c>
    </row>
    <row r="26451" spans="1:4" ht="14.5" customHeight="1" x14ac:dyDescent="0.35">
      <c r="A26451" s="1"/>
      <c r="B26451" s="317">
        <v>44488.363194504302</v>
      </c>
      <c r="C26451" s="316">
        <v>142.18781196481237</v>
      </c>
      <c r="D26451" s="315" t="s">
        <v>82</v>
      </c>
    </row>
    <row r="26452" spans="1:4" ht="14.5" customHeight="1" x14ac:dyDescent="0.35">
      <c r="A26452" s="1"/>
      <c r="B26452" s="317">
        <v>44488.363888948748</v>
      </c>
      <c r="C26452" s="316">
        <v>149.65033101061513</v>
      </c>
      <c r="D26452" s="315" t="s">
        <v>82</v>
      </c>
    </row>
    <row r="26453" spans="1:4" ht="14.5" customHeight="1" x14ac:dyDescent="0.35">
      <c r="A26453" s="1"/>
      <c r="B26453" s="317">
        <v>44488.364583393195</v>
      </c>
      <c r="C26453" s="316">
        <v>162.60231035704103</v>
      </c>
      <c r="D26453" s="315" t="s">
        <v>82</v>
      </c>
    </row>
    <row r="26454" spans="1:4" ht="14.5" customHeight="1" x14ac:dyDescent="0.35">
      <c r="A26454" s="1"/>
      <c r="B26454" s="317">
        <v>44488.365277837642</v>
      </c>
      <c r="C26454" s="316">
        <v>168.68019126274933</v>
      </c>
      <c r="D26454" s="315" t="s">
        <v>82</v>
      </c>
    </row>
    <row r="26455" spans="1:4" ht="14.5" customHeight="1" x14ac:dyDescent="0.35">
      <c r="A26455" s="1"/>
      <c r="B26455" s="317">
        <v>44488.365972282088</v>
      </c>
      <c r="C26455" s="316">
        <v>162.95455917766861</v>
      </c>
      <c r="D26455" s="315" t="s">
        <v>82</v>
      </c>
    </row>
    <row r="26456" spans="1:4" ht="14.5" customHeight="1" x14ac:dyDescent="0.35">
      <c r="A26456" s="1"/>
      <c r="B26456" s="317">
        <v>44488.366666726535</v>
      </c>
      <c r="C26456" s="316">
        <v>150.23680033034569</v>
      </c>
      <c r="D26456" s="315" t="s">
        <v>82</v>
      </c>
    </row>
    <row r="26457" spans="1:4" ht="14.5" customHeight="1" x14ac:dyDescent="0.35">
      <c r="A26457" s="1"/>
      <c r="B26457" s="317">
        <v>44488.367361170982</v>
      </c>
      <c r="C26457" s="316">
        <v>141.48766789098735</v>
      </c>
      <c r="D26457" s="315" t="s">
        <v>82</v>
      </c>
    </row>
    <row r="26458" spans="1:4" ht="14.5" customHeight="1" x14ac:dyDescent="0.35">
      <c r="A26458" s="1"/>
      <c r="B26458" s="317">
        <v>44488.368055615429</v>
      </c>
      <c r="C26458" s="316">
        <v>137.37009438861472</v>
      </c>
      <c r="D26458" s="315" t="s">
        <v>82</v>
      </c>
    </row>
    <row r="26459" spans="1:4" ht="14.5" customHeight="1" x14ac:dyDescent="0.35">
      <c r="A26459" s="1"/>
      <c r="B26459" s="317">
        <v>44488.368750059875</v>
      </c>
      <c r="C26459" s="316">
        <v>135.21196762554271</v>
      </c>
      <c r="D26459" s="315" t="s">
        <v>82</v>
      </c>
    </row>
    <row r="26460" spans="1:4" ht="14.5" customHeight="1" x14ac:dyDescent="0.35">
      <c r="A26460" s="1"/>
      <c r="B26460" s="317">
        <v>44488.369444504322</v>
      </c>
      <c r="C26460" s="316">
        <v>136.27240456391203</v>
      </c>
      <c r="D26460" s="315" t="s">
        <v>82</v>
      </c>
    </row>
    <row r="26461" spans="1:4" ht="14.5" customHeight="1" x14ac:dyDescent="0.35">
      <c r="A26461" s="1"/>
      <c r="B26461" s="317">
        <v>44488.370138948769</v>
      </c>
      <c r="C26461" s="316">
        <v>134.64241624257218</v>
      </c>
      <c r="D26461" s="315" t="s">
        <v>82</v>
      </c>
    </row>
    <row r="26462" spans="1:4" ht="14.5" customHeight="1" x14ac:dyDescent="0.35">
      <c r="A26462" s="1"/>
      <c r="B26462" s="317">
        <v>44488.370833393215</v>
      </c>
      <c r="C26462" s="316">
        <v>133.00125651519824</v>
      </c>
      <c r="D26462" s="315" t="s">
        <v>82</v>
      </c>
    </row>
    <row r="26463" spans="1:4" ht="14.5" customHeight="1" x14ac:dyDescent="0.35">
      <c r="A26463" s="1"/>
      <c r="B26463" s="317">
        <v>44488.371527837662</v>
      </c>
      <c r="C26463" s="316">
        <v>139.93678312198415</v>
      </c>
      <c r="D26463" s="315" t="s">
        <v>82</v>
      </c>
    </row>
    <row r="26464" spans="1:4" ht="14.5" customHeight="1" x14ac:dyDescent="0.35">
      <c r="A26464" s="1"/>
      <c r="B26464" s="317">
        <v>44488.372222282109</v>
      </c>
      <c r="C26464" s="316">
        <v>145.02785519637789</v>
      </c>
      <c r="D26464" s="315" t="s">
        <v>82</v>
      </c>
    </row>
    <row r="26465" spans="1:4" ht="14.5" customHeight="1" x14ac:dyDescent="0.35">
      <c r="A26465" s="1"/>
      <c r="B26465" s="317">
        <v>44488.372916726556</v>
      </c>
      <c r="C26465" s="316">
        <v>145.44396360282164</v>
      </c>
      <c r="D26465" s="315" t="s">
        <v>82</v>
      </c>
    </row>
    <row r="26466" spans="1:4" ht="14.5" customHeight="1" x14ac:dyDescent="0.35">
      <c r="A26466" s="1"/>
      <c r="B26466" s="317">
        <v>44488.373611171002</v>
      </c>
      <c r="C26466" s="316">
        <v>143.70730981701828</v>
      </c>
      <c r="D26466" s="315" t="s">
        <v>79</v>
      </c>
    </row>
    <row r="26467" spans="1:4" ht="14.5" customHeight="1" x14ac:dyDescent="0.35">
      <c r="A26467" s="1"/>
      <c r="B26467" s="317">
        <v>44488.374305615449</v>
      </c>
      <c r="C26467" s="316">
        <v>23.449198510230236</v>
      </c>
      <c r="D26467" s="315" t="s">
        <v>79</v>
      </c>
    </row>
    <row r="26468" spans="1:4" ht="14.5" customHeight="1" x14ac:dyDescent="0.35">
      <c r="A26468" s="1"/>
      <c r="B26468" s="317">
        <v>44488.375000059896</v>
      </c>
      <c r="C26468" s="316">
        <v>2.450341057574648</v>
      </c>
      <c r="D26468" s="315" t="s">
        <v>79</v>
      </c>
    </row>
    <row r="26469" spans="1:4" ht="14.5" customHeight="1" x14ac:dyDescent="0.35">
      <c r="A26469" s="1"/>
      <c r="B26469" s="317">
        <v>44488.375694504342</v>
      </c>
      <c r="C26469" s="316">
        <v>1.7767165022245535</v>
      </c>
      <c r="D26469" s="315" t="s">
        <v>79</v>
      </c>
    </row>
    <row r="26470" spans="1:4" ht="14.5" customHeight="1" x14ac:dyDescent="0.35">
      <c r="A26470" s="1"/>
      <c r="B26470" s="317">
        <v>44488.376388948789</v>
      </c>
      <c r="C26470" s="316">
        <v>1.5500129965835185</v>
      </c>
      <c r="D26470" s="315" t="s">
        <v>79</v>
      </c>
    </row>
    <row r="26471" spans="1:4" ht="14.5" customHeight="1" x14ac:dyDescent="0.35">
      <c r="A26471" s="1"/>
      <c r="B26471" s="317">
        <v>44488.377083393236</v>
      </c>
      <c r="C26471" s="316">
        <v>1.4599638323415698</v>
      </c>
      <c r="D26471" s="315" t="s">
        <v>79</v>
      </c>
    </row>
    <row r="26472" spans="1:4" ht="14.5" customHeight="1" x14ac:dyDescent="0.35">
      <c r="A26472" s="1"/>
      <c r="B26472" s="317">
        <v>44488.377777837683</v>
      </c>
      <c r="C26472" s="316">
        <v>47.625268088537844</v>
      </c>
      <c r="D26472" s="315" t="s">
        <v>80</v>
      </c>
    </row>
    <row r="26473" spans="1:4" ht="14.5" customHeight="1" x14ac:dyDescent="0.35">
      <c r="A26473" s="1"/>
      <c r="B26473" s="317">
        <v>44488.378472282129</v>
      </c>
      <c r="C26473" s="316">
        <v>90.682401276550564</v>
      </c>
      <c r="D26473" s="315" t="s">
        <v>80</v>
      </c>
    </row>
    <row r="26474" spans="1:4" ht="14.5" customHeight="1" x14ac:dyDescent="0.35">
      <c r="A26474" s="1"/>
      <c r="B26474" s="317">
        <v>44488.379166726576</v>
      </c>
      <c r="C26474" s="316">
        <v>88.213458882345975</v>
      </c>
      <c r="D26474" s="315" t="s">
        <v>80</v>
      </c>
    </row>
    <row r="26475" spans="1:4" ht="14.5" customHeight="1" x14ac:dyDescent="0.35">
      <c r="A26475" s="1"/>
      <c r="B26475" s="317">
        <v>44488.379861171023</v>
      </c>
      <c r="C26475" s="316">
        <v>756.12879636415744</v>
      </c>
      <c r="D26475" s="315" t="s">
        <v>80</v>
      </c>
    </row>
    <row r="26476" spans="1:4" ht="14.5" customHeight="1" x14ac:dyDescent="0.35">
      <c r="A26476" s="1"/>
      <c r="B26476" s="317">
        <v>44488.380555615469</v>
      </c>
      <c r="C26476" s="316">
        <v>935.28016419061464</v>
      </c>
      <c r="D26476" s="315" t="s">
        <v>80</v>
      </c>
    </row>
    <row r="26477" spans="1:4" ht="14.5" customHeight="1" x14ac:dyDescent="0.35">
      <c r="A26477" s="1"/>
      <c r="B26477" s="317">
        <v>44488.381250059916</v>
      </c>
      <c r="C26477" s="316">
        <v>939.88951129446116</v>
      </c>
      <c r="D26477" s="315" t="s">
        <v>80</v>
      </c>
    </row>
    <row r="26478" spans="1:4" ht="14.5" customHeight="1" x14ac:dyDescent="0.35">
      <c r="A26478" s="1"/>
      <c r="B26478" s="317">
        <v>44488.381944504363</v>
      </c>
      <c r="C26478" s="316">
        <v>942.12707422102494</v>
      </c>
      <c r="D26478" s="315" t="s">
        <v>80</v>
      </c>
    </row>
    <row r="26479" spans="1:4" ht="14.5" customHeight="1" x14ac:dyDescent="0.35">
      <c r="A26479" s="1"/>
      <c r="B26479" s="317">
        <v>44488.382638948809</v>
      </c>
      <c r="C26479" s="316">
        <v>943.40019273352812</v>
      </c>
      <c r="D26479" s="315" t="s">
        <v>80</v>
      </c>
    </row>
    <row r="26480" spans="1:4" ht="14.5" customHeight="1" x14ac:dyDescent="0.35">
      <c r="A26480" s="1"/>
      <c r="B26480" s="317">
        <v>44488.383333393256</v>
      </c>
      <c r="C26480" s="316">
        <v>516.71610756634425</v>
      </c>
      <c r="D26480" s="315" t="s">
        <v>80</v>
      </c>
    </row>
    <row r="26481" spans="1:4" ht="14.5" customHeight="1" x14ac:dyDescent="0.35">
      <c r="A26481" s="1"/>
      <c r="B26481" s="317">
        <v>44488.384027837703</v>
      </c>
      <c r="C26481" s="316">
        <v>148.18377034596634</v>
      </c>
      <c r="D26481" s="315" t="s">
        <v>82</v>
      </c>
    </row>
    <row r="26482" spans="1:4" ht="14.5" customHeight="1" x14ac:dyDescent="0.35">
      <c r="A26482" s="1"/>
      <c r="B26482" s="317">
        <v>44488.38472228215</v>
      </c>
      <c r="C26482" s="316">
        <v>134.36732377364922</v>
      </c>
      <c r="D26482" s="315" t="s">
        <v>82</v>
      </c>
    </row>
    <row r="26483" spans="1:4" ht="14.5" customHeight="1" x14ac:dyDescent="0.35">
      <c r="A26483" s="1"/>
      <c r="B26483" s="317">
        <v>44488.385416726596</v>
      </c>
      <c r="C26483" s="316">
        <v>129.84357717971434</v>
      </c>
      <c r="D26483" s="315" t="s">
        <v>82</v>
      </c>
    </row>
    <row r="26484" spans="1:4" ht="14.5" customHeight="1" x14ac:dyDescent="0.35">
      <c r="A26484" s="1"/>
      <c r="B26484" s="317">
        <v>44488.386111171043</v>
      </c>
      <c r="C26484" s="316">
        <v>125.3625568806349</v>
      </c>
      <c r="D26484" s="315" t="s">
        <v>82</v>
      </c>
    </row>
    <row r="26485" spans="1:4" ht="14.5" customHeight="1" x14ac:dyDescent="0.35">
      <c r="A26485" s="1"/>
      <c r="B26485" s="317">
        <v>44488.38680561549</v>
      </c>
      <c r="C26485" s="316">
        <v>118.82895156844364</v>
      </c>
      <c r="D26485" s="315" t="s">
        <v>82</v>
      </c>
    </row>
    <row r="26486" spans="1:4" ht="14.5" customHeight="1" x14ac:dyDescent="0.35">
      <c r="A26486" s="1"/>
      <c r="B26486" s="317">
        <v>44488.387500059936</v>
      </c>
      <c r="C26486" s="316">
        <v>108.05770849226974</v>
      </c>
      <c r="D26486" s="315" t="s">
        <v>82</v>
      </c>
    </row>
    <row r="26487" spans="1:4" ht="14.5" customHeight="1" x14ac:dyDescent="0.35">
      <c r="A26487" s="1"/>
      <c r="B26487" s="317">
        <v>44488.388194504383</v>
      </c>
      <c r="C26487" s="316">
        <v>101.36770228009361</v>
      </c>
      <c r="D26487" s="315" t="s">
        <v>82</v>
      </c>
    </row>
    <row r="26488" spans="1:4" ht="14.5" customHeight="1" x14ac:dyDescent="0.35">
      <c r="A26488" s="1"/>
      <c r="B26488" s="317">
        <v>44488.38888894883</v>
      </c>
      <c r="C26488" s="316">
        <v>96.984554637613471</v>
      </c>
      <c r="D26488" s="315" t="s">
        <v>82</v>
      </c>
    </row>
    <row r="26489" spans="1:4" ht="14.5" customHeight="1" x14ac:dyDescent="0.35">
      <c r="A26489" s="1"/>
      <c r="B26489" s="317">
        <v>44488.389583393277</v>
      </c>
      <c r="C26489" s="316">
        <v>93.404764747689484</v>
      </c>
      <c r="D26489" s="315" t="s">
        <v>82</v>
      </c>
    </row>
    <row r="26490" spans="1:4" ht="14.5" customHeight="1" x14ac:dyDescent="0.35">
      <c r="A26490" s="1"/>
      <c r="B26490" s="317">
        <v>44488.390277837723</v>
      </c>
      <c r="C26490" s="316">
        <v>91.201423431178171</v>
      </c>
      <c r="D26490" s="315" t="s">
        <v>82</v>
      </c>
    </row>
    <row r="26491" spans="1:4" ht="14.5" customHeight="1" x14ac:dyDescent="0.35">
      <c r="A26491" s="1"/>
      <c r="B26491" s="317">
        <v>44488.39097228217</v>
      </c>
      <c r="C26491" s="316">
        <v>89.109329754721458</v>
      </c>
      <c r="D26491" s="315" t="s">
        <v>82</v>
      </c>
    </row>
    <row r="26492" spans="1:4" ht="14.5" customHeight="1" x14ac:dyDescent="0.35">
      <c r="A26492" s="1"/>
      <c r="B26492" s="317">
        <v>44488.391666726617</v>
      </c>
      <c r="C26492" s="316">
        <v>91.117937089077898</v>
      </c>
      <c r="D26492" s="315" t="s">
        <v>82</v>
      </c>
    </row>
    <row r="26493" spans="1:4" ht="14.5" customHeight="1" x14ac:dyDescent="0.35">
      <c r="A26493" s="1"/>
      <c r="B26493" s="317">
        <v>44488.392361171063</v>
      </c>
      <c r="C26493" s="316">
        <v>99.966148105304455</v>
      </c>
      <c r="D26493" s="315" t="s">
        <v>82</v>
      </c>
    </row>
    <row r="26494" spans="1:4" ht="14.5" customHeight="1" x14ac:dyDescent="0.35">
      <c r="A26494" s="1"/>
      <c r="B26494" s="317">
        <v>44488.39305561551</v>
      </c>
      <c r="C26494" s="316">
        <v>111.9779798320223</v>
      </c>
      <c r="D26494" s="315" t="s">
        <v>82</v>
      </c>
    </row>
    <row r="26495" spans="1:4" ht="14.5" customHeight="1" x14ac:dyDescent="0.35">
      <c r="A26495" s="1"/>
      <c r="B26495" s="317">
        <v>44488.393750059957</v>
      </c>
      <c r="C26495" s="316">
        <v>124.89191639513398</v>
      </c>
      <c r="D26495" s="315" t="s">
        <v>82</v>
      </c>
    </row>
    <row r="26496" spans="1:4" ht="14.5" customHeight="1" x14ac:dyDescent="0.35">
      <c r="A26496" s="1"/>
      <c r="B26496" s="317">
        <v>44488.394444504404</v>
      </c>
      <c r="C26496" s="316">
        <v>138.89279903508336</v>
      </c>
      <c r="D26496" s="315" t="s">
        <v>82</v>
      </c>
    </row>
    <row r="26497" spans="1:4" ht="14.5" customHeight="1" x14ac:dyDescent="0.35">
      <c r="A26497" s="1"/>
      <c r="B26497" s="317">
        <v>44488.39513894885</v>
      </c>
      <c r="C26497" s="316">
        <v>140.6319293169033</v>
      </c>
      <c r="D26497" s="315" t="s">
        <v>82</v>
      </c>
    </row>
    <row r="26498" spans="1:4" ht="14.5" customHeight="1" x14ac:dyDescent="0.35">
      <c r="A26498" s="1"/>
      <c r="B26498" s="317">
        <v>44488.395833393297</v>
      </c>
      <c r="C26498" s="316">
        <v>136.17633014447057</v>
      </c>
      <c r="D26498" s="315" t="s">
        <v>82</v>
      </c>
    </row>
    <row r="26499" spans="1:4" ht="14.5" customHeight="1" x14ac:dyDescent="0.35">
      <c r="A26499" s="1"/>
      <c r="B26499" s="317">
        <v>44488.396527837744</v>
      </c>
      <c r="C26499" s="316">
        <v>138.30745750427403</v>
      </c>
      <c r="D26499" s="315" t="s">
        <v>82</v>
      </c>
    </row>
    <row r="26500" spans="1:4" ht="14.5" customHeight="1" x14ac:dyDescent="0.35">
      <c r="A26500" s="1"/>
      <c r="B26500" s="317">
        <v>44488.39722228219</v>
      </c>
      <c r="C26500" s="316">
        <v>142.80889657242611</v>
      </c>
      <c r="D26500" s="315" t="s">
        <v>82</v>
      </c>
    </row>
    <row r="26501" spans="1:4" ht="14.5" customHeight="1" x14ac:dyDescent="0.35">
      <c r="A26501" s="1"/>
      <c r="B26501" s="317">
        <v>44488.397916726637</v>
      </c>
      <c r="C26501" s="316">
        <v>148.75140729392879</v>
      </c>
      <c r="D26501" s="315" t="s">
        <v>82</v>
      </c>
    </row>
    <row r="26502" spans="1:4" ht="14.5" customHeight="1" x14ac:dyDescent="0.35">
      <c r="A26502" s="1"/>
      <c r="B26502" s="317">
        <v>44488.398611171084</v>
      </c>
      <c r="C26502" s="316">
        <v>151.71958920971568</v>
      </c>
      <c r="D26502" s="315" t="s">
        <v>82</v>
      </c>
    </row>
    <row r="26503" spans="1:4" ht="14.5" customHeight="1" x14ac:dyDescent="0.35">
      <c r="A26503" s="1"/>
      <c r="B26503" s="317">
        <v>44488.39930561553</v>
      </c>
      <c r="C26503" s="316">
        <v>151.92649586366801</v>
      </c>
      <c r="D26503" s="315" t="s">
        <v>82</v>
      </c>
    </row>
    <row r="26504" spans="1:4" ht="14.5" customHeight="1" x14ac:dyDescent="0.35">
      <c r="A26504" s="1"/>
      <c r="B26504" s="317">
        <v>44488.400000059977</v>
      </c>
      <c r="C26504" s="316">
        <v>152.82045117144784</v>
      </c>
      <c r="D26504" s="315" t="s">
        <v>82</v>
      </c>
    </row>
    <row r="26505" spans="1:4" ht="14.5" customHeight="1" x14ac:dyDescent="0.35">
      <c r="A26505" s="1"/>
      <c r="B26505" s="317">
        <v>44488.400694504424</v>
      </c>
      <c r="C26505" s="316">
        <v>159.72058982089706</v>
      </c>
      <c r="D26505" s="315" t="s">
        <v>82</v>
      </c>
    </row>
    <row r="26506" spans="1:4" ht="14.5" customHeight="1" x14ac:dyDescent="0.35">
      <c r="A26506" s="1"/>
      <c r="B26506" s="317">
        <v>44488.401388948871</v>
      </c>
      <c r="C26506" s="316">
        <v>171.73334067723869</v>
      </c>
      <c r="D26506" s="315" t="s">
        <v>82</v>
      </c>
    </row>
    <row r="26507" spans="1:4" ht="14.5" customHeight="1" x14ac:dyDescent="0.35">
      <c r="A26507" s="1"/>
      <c r="B26507" s="317">
        <v>44488.402083393317</v>
      </c>
      <c r="C26507" s="316">
        <v>182.32228709492676</v>
      </c>
      <c r="D26507" s="315" t="s">
        <v>82</v>
      </c>
    </row>
    <row r="26508" spans="1:4" ht="14.5" customHeight="1" x14ac:dyDescent="0.35">
      <c r="A26508" s="1"/>
      <c r="B26508" s="317">
        <v>44488.402777837764</v>
      </c>
      <c r="C26508" s="316">
        <v>185.73826661427739</v>
      </c>
      <c r="D26508" s="315" t="s">
        <v>82</v>
      </c>
    </row>
    <row r="26509" spans="1:4" ht="14.5" customHeight="1" x14ac:dyDescent="0.35">
      <c r="A26509" s="1"/>
      <c r="B26509" s="317">
        <v>44488.403472282211</v>
      </c>
      <c r="C26509" s="316">
        <v>185.02094836187317</v>
      </c>
      <c r="D26509" s="315" t="s">
        <v>82</v>
      </c>
    </row>
    <row r="26510" spans="1:4" ht="14.5" customHeight="1" x14ac:dyDescent="0.35">
      <c r="A26510" s="1"/>
      <c r="B26510" s="317">
        <v>44488.404166726657</v>
      </c>
      <c r="C26510" s="316">
        <v>175.87023388945187</v>
      </c>
      <c r="D26510" s="315" t="s">
        <v>82</v>
      </c>
    </row>
    <row r="26511" spans="1:4" ht="14.5" customHeight="1" x14ac:dyDescent="0.35">
      <c r="A26511" s="1"/>
      <c r="B26511" s="317">
        <v>44488.404861171104</v>
      </c>
      <c r="C26511" s="316">
        <v>168.11702954265445</v>
      </c>
      <c r="D26511" s="315" t="s">
        <v>82</v>
      </c>
    </row>
    <row r="26512" spans="1:4" ht="14.5" customHeight="1" x14ac:dyDescent="0.35">
      <c r="A26512" s="1"/>
      <c r="B26512" s="317">
        <v>44488.405555615551</v>
      </c>
      <c r="C26512" s="316">
        <v>169.26195693227928</v>
      </c>
      <c r="D26512" s="315" t="s">
        <v>82</v>
      </c>
    </row>
    <row r="26513" spans="1:4" ht="14.5" customHeight="1" x14ac:dyDescent="0.35">
      <c r="A26513" s="1"/>
      <c r="B26513" s="317">
        <v>44488.406250059998</v>
      </c>
      <c r="C26513" s="316">
        <v>173.93669502085928</v>
      </c>
      <c r="D26513" s="315" t="s">
        <v>82</v>
      </c>
    </row>
    <row r="26514" spans="1:4" ht="14.5" customHeight="1" x14ac:dyDescent="0.35">
      <c r="A26514" s="1"/>
      <c r="B26514" s="317">
        <v>44488.406944504444</v>
      </c>
      <c r="C26514" s="316">
        <v>176.01318798731856</v>
      </c>
      <c r="D26514" s="315" t="s">
        <v>82</v>
      </c>
    </row>
    <row r="26515" spans="1:4" ht="14.5" customHeight="1" x14ac:dyDescent="0.35">
      <c r="A26515" s="1"/>
      <c r="B26515" s="317">
        <v>44488.407638948891</v>
      </c>
      <c r="C26515" s="316">
        <v>175.84112589653813</v>
      </c>
      <c r="D26515" s="315" t="s">
        <v>82</v>
      </c>
    </row>
    <row r="26516" spans="1:4" ht="14.5" customHeight="1" x14ac:dyDescent="0.35">
      <c r="A26516" s="1"/>
      <c r="B26516" s="317">
        <v>44488.408333393338</v>
      </c>
      <c r="C26516" s="316">
        <v>177.60017653206984</v>
      </c>
      <c r="D26516" s="315" t="s">
        <v>82</v>
      </c>
    </row>
    <row r="26517" spans="1:4" ht="14.5" customHeight="1" x14ac:dyDescent="0.35">
      <c r="A26517" s="1"/>
      <c r="B26517" s="317">
        <v>44488.409027837784</v>
      </c>
      <c r="C26517" s="316">
        <v>186.56256668275844</v>
      </c>
      <c r="D26517" s="315" t="s">
        <v>82</v>
      </c>
    </row>
    <row r="26518" spans="1:4" ht="14.5" customHeight="1" x14ac:dyDescent="0.35">
      <c r="A26518" s="1"/>
      <c r="B26518" s="317">
        <v>44488.409722282231</v>
      </c>
      <c r="C26518" s="316">
        <v>195.41492936941796</v>
      </c>
      <c r="D26518" s="315" t="s">
        <v>82</v>
      </c>
    </row>
    <row r="26519" spans="1:4" ht="14.5" customHeight="1" x14ac:dyDescent="0.35">
      <c r="A26519" s="1"/>
      <c r="B26519" s="317">
        <v>44488.410416726678</v>
      </c>
      <c r="C26519" s="316">
        <v>194.49393946593239</v>
      </c>
      <c r="D26519" s="315" t="s">
        <v>82</v>
      </c>
    </row>
    <row r="26520" spans="1:4" ht="14.5" customHeight="1" x14ac:dyDescent="0.35">
      <c r="A26520" s="1"/>
      <c r="B26520" s="317">
        <v>44488.411111171125</v>
      </c>
      <c r="C26520" s="316">
        <v>183.82042332056832</v>
      </c>
      <c r="D26520" s="315" t="s">
        <v>82</v>
      </c>
    </row>
    <row r="26521" spans="1:4" ht="14.5" customHeight="1" x14ac:dyDescent="0.35">
      <c r="A26521" s="1"/>
      <c r="B26521" s="317">
        <v>44488.411805615571</v>
      </c>
      <c r="C26521" s="316">
        <v>164.27112200700989</v>
      </c>
      <c r="D26521" s="315" t="s">
        <v>82</v>
      </c>
    </row>
    <row r="26522" spans="1:4" ht="14.5" customHeight="1" x14ac:dyDescent="0.35">
      <c r="A26522" s="1"/>
      <c r="B26522" s="317">
        <v>44488.412500060018</v>
      </c>
      <c r="C26522" s="316">
        <v>147.62444041307316</v>
      </c>
      <c r="D26522" s="315" t="s">
        <v>82</v>
      </c>
    </row>
    <row r="26523" spans="1:4" ht="14.5" customHeight="1" x14ac:dyDescent="0.35">
      <c r="A26523" s="1"/>
      <c r="B26523" s="317">
        <v>44488.413194504465</v>
      </c>
      <c r="C26523" s="316">
        <v>127.20212492229184</v>
      </c>
      <c r="D26523" s="315" t="s">
        <v>82</v>
      </c>
    </row>
    <row r="26524" spans="1:4" ht="14.5" customHeight="1" x14ac:dyDescent="0.35">
      <c r="A26524" s="1"/>
      <c r="B26524" s="317">
        <v>44488.413888948911</v>
      </c>
      <c r="C26524" s="316">
        <v>112.59340373837622</v>
      </c>
      <c r="D26524" s="315" t="s">
        <v>82</v>
      </c>
    </row>
    <row r="26525" spans="1:4" ht="14.5" customHeight="1" x14ac:dyDescent="0.35">
      <c r="A26525" s="1"/>
      <c r="B26525" s="317">
        <v>44488.414583393358</v>
      </c>
      <c r="C26525" s="316">
        <v>105.64130560051029</v>
      </c>
      <c r="D26525" s="315" t="s">
        <v>82</v>
      </c>
    </row>
    <row r="26526" spans="1:4" ht="14.5" customHeight="1" x14ac:dyDescent="0.35">
      <c r="A26526" s="1"/>
      <c r="B26526" s="317">
        <v>44488.415277837805</v>
      </c>
      <c r="C26526" s="316">
        <v>110.49241647747888</v>
      </c>
      <c r="D26526" s="315" t="s">
        <v>82</v>
      </c>
    </row>
    <row r="26527" spans="1:4" ht="14.5" customHeight="1" x14ac:dyDescent="0.35">
      <c r="A26527" s="1"/>
      <c r="B26527" s="317">
        <v>44488.415972282251</v>
      </c>
      <c r="C26527" s="316">
        <v>115.57447291488448</v>
      </c>
      <c r="D26527" s="315" t="s">
        <v>82</v>
      </c>
    </row>
    <row r="26528" spans="1:4" ht="14.5" customHeight="1" x14ac:dyDescent="0.35">
      <c r="A26528" s="1"/>
      <c r="B26528" s="317">
        <v>44488.416666726698</v>
      </c>
      <c r="C26528" s="316">
        <v>116.42670812369906</v>
      </c>
      <c r="D26528" s="315" t="s">
        <v>82</v>
      </c>
    </row>
    <row r="26529" spans="1:4" ht="14.5" customHeight="1" x14ac:dyDescent="0.35">
      <c r="A26529" s="1"/>
      <c r="B26529" s="317">
        <v>44488.417361171145</v>
      </c>
      <c r="C26529" s="316">
        <v>117.47638670142624</v>
      </c>
      <c r="D26529" s="315" t="s">
        <v>82</v>
      </c>
    </row>
    <row r="26530" spans="1:4" ht="14.5" customHeight="1" x14ac:dyDescent="0.35">
      <c r="A26530" s="1"/>
      <c r="B26530" s="317">
        <v>44488.418055615592</v>
      </c>
      <c r="C26530" s="316">
        <v>117.370995755482</v>
      </c>
      <c r="D26530" s="315" t="s">
        <v>82</v>
      </c>
    </row>
    <row r="26531" spans="1:4" ht="14.5" customHeight="1" x14ac:dyDescent="0.35">
      <c r="A26531" s="1"/>
      <c r="B26531" s="317">
        <v>44488.418750060038</v>
      </c>
      <c r="C26531" s="316">
        <v>117.37598304508914</v>
      </c>
      <c r="D26531" s="315" t="s">
        <v>82</v>
      </c>
    </row>
    <row r="26532" spans="1:4" ht="14.5" customHeight="1" x14ac:dyDescent="0.35">
      <c r="A26532" s="1"/>
      <c r="B26532" s="317">
        <v>44488.419444504485</v>
      </c>
      <c r="C26532" s="316">
        <v>119.12395712636643</v>
      </c>
      <c r="D26532" s="315" t="s">
        <v>82</v>
      </c>
    </row>
    <row r="26533" spans="1:4" ht="14.5" customHeight="1" x14ac:dyDescent="0.35">
      <c r="A26533" s="1"/>
      <c r="B26533" s="317">
        <v>44488.420138948932</v>
      </c>
      <c r="C26533" s="316">
        <v>122.13717435270858</v>
      </c>
      <c r="D26533" s="315" t="s">
        <v>82</v>
      </c>
    </row>
    <row r="26534" spans="1:4" ht="14.5" customHeight="1" x14ac:dyDescent="0.35">
      <c r="A26534" s="1"/>
      <c r="B26534" s="317">
        <v>44488.420833393378</v>
      </c>
      <c r="C26534" s="316">
        <v>124.64225951310364</v>
      </c>
      <c r="D26534" s="315" t="s">
        <v>82</v>
      </c>
    </row>
    <row r="26535" spans="1:4" ht="14.5" customHeight="1" x14ac:dyDescent="0.35">
      <c r="A26535" s="1"/>
      <c r="B26535" s="317">
        <v>44488.421527837825</v>
      </c>
      <c r="C26535" s="316">
        <v>126.38675792408564</v>
      </c>
      <c r="D26535" s="315" t="s">
        <v>82</v>
      </c>
    </row>
    <row r="26536" spans="1:4" ht="14.5" customHeight="1" x14ac:dyDescent="0.35">
      <c r="A26536" s="1"/>
      <c r="B26536" s="317">
        <v>44488.422222282272</v>
      </c>
      <c r="C26536" s="316">
        <v>128.98988230758889</v>
      </c>
      <c r="D26536" s="315" t="s">
        <v>82</v>
      </c>
    </row>
    <row r="26537" spans="1:4" ht="14.5" customHeight="1" x14ac:dyDescent="0.35">
      <c r="A26537" s="1"/>
      <c r="B26537" s="317">
        <v>44488.422916726719</v>
      </c>
      <c r="C26537" s="316">
        <v>132.41234060675293</v>
      </c>
      <c r="D26537" s="315" t="s">
        <v>82</v>
      </c>
    </row>
    <row r="26538" spans="1:4" ht="14.5" customHeight="1" x14ac:dyDescent="0.35">
      <c r="A26538" s="1"/>
      <c r="B26538" s="317">
        <v>44488.423611171165</v>
      </c>
      <c r="C26538" s="316">
        <v>138.40738359480554</v>
      </c>
      <c r="D26538" s="315" t="s">
        <v>82</v>
      </c>
    </row>
    <row r="26539" spans="1:4" ht="14.5" customHeight="1" x14ac:dyDescent="0.35">
      <c r="A26539" s="1"/>
      <c r="B26539" s="317">
        <v>44488.424305615612</v>
      </c>
      <c r="C26539" s="316">
        <v>143.89485954434301</v>
      </c>
      <c r="D26539" s="315" t="s">
        <v>82</v>
      </c>
    </row>
    <row r="26540" spans="1:4" ht="14.5" customHeight="1" x14ac:dyDescent="0.35">
      <c r="A26540" s="1"/>
      <c r="B26540" s="317">
        <v>44488.425000060059</v>
      </c>
      <c r="C26540" s="316">
        <v>147.4818862278907</v>
      </c>
      <c r="D26540" s="315" t="s">
        <v>82</v>
      </c>
    </row>
    <row r="26541" spans="1:4" ht="14.5" customHeight="1" x14ac:dyDescent="0.35">
      <c r="A26541" s="1"/>
      <c r="B26541" s="317">
        <v>44488.425694504505</v>
      </c>
      <c r="C26541" s="316">
        <v>149.41833874995743</v>
      </c>
      <c r="D26541" s="315" t="s">
        <v>82</v>
      </c>
    </row>
    <row r="26542" spans="1:4" ht="14.5" customHeight="1" x14ac:dyDescent="0.35">
      <c r="A26542" s="1"/>
      <c r="B26542" s="317">
        <v>44488.426388948952</v>
      </c>
      <c r="C26542" s="316">
        <v>151.43643032861098</v>
      </c>
      <c r="D26542" s="315" t="s">
        <v>82</v>
      </c>
    </row>
    <row r="26543" spans="1:4" ht="14.5" customHeight="1" x14ac:dyDescent="0.35">
      <c r="A26543" s="1"/>
      <c r="B26543" s="317">
        <v>44488.427083393399</v>
      </c>
      <c r="C26543" s="316">
        <v>152.31035163053312</v>
      </c>
      <c r="D26543" s="315" t="s">
        <v>82</v>
      </c>
    </row>
    <row r="26544" spans="1:4" ht="14.5" customHeight="1" x14ac:dyDescent="0.35">
      <c r="A26544" s="1"/>
      <c r="B26544" s="317">
        <v>44488.427777837845</v>
      </c>
      <c r="C26544" s="316">
        <v>154.08106335741857</v>
      </c>
      <c r="D26544" s="315" t="s">
        <v>82</v>
      </c>
    </row>
    <row r="26545" spans="1:4" ht="14.5" customHeight="1" x14ac:dyDescent="0.35">
      <c r="A26545" s="1"/>
      <c r="B26545" s="317">
        <v>44488.428472282292</v>
      </c>
      <c r="C26545" s="316">
        <v>156.36385343134947</v>
      </c>
      <c r="D26545" s="315" t="s">
        <v>82</v>
      </c>
    </row>
    <row r="26546" spans="1:4" ht="14.5" customHeight="1" x14ac:dyDescent="0.35">
      <c r="A26546" s="1"/>
      <c r="B26546" s="317">
        <v>44488.429166726739</v>
      </c>
      <c r="C26546" s="316">
        <v>160.59052372830143</v>
      </c>
      <c r="D26546" s="315" t="s">
        <v>82</v>
      </c>
    </row>
    <row r="26547" spans="1:4" ht="14.5" customHeight="1" x14ac:dyDescent="0.35">
      <c r="A26547" s="1"/>
      <c r="B26547" s="317">
        <v>44488.429861171186</v>
      </c>
      <c r="C26547" s="316">
        <v>161.82670405535416</v>
      </c>
      <c r="D26547" s="315" t="s">
        <v>82</v>
      </c>
    </row>
    <row r="26548" spans="1:4" ht="14.5" customHeight="1" x14ac:dyDescent="0.35">
      <c r="A26548" s="1"/>
      <c r="B26548" s="317">
        <v>44488.430555615632</v>
      </c>
      <c r="C26548" s="316">
        <v>162.76676194568088</v>
      </c>
      <c r="D26548" s="315" t="s">
        <v>82</v>
      </c>
    </row>
    <row r="26549" spans="1:4" ht="14.5" customHeight="1" x14ac:dyDescent="0.35">
      <c r="A26549" s="1"/>
      <c r="B26549" s="317">
        <v>44488.431250060079</v>
      </c>
      <c r="C26549" s="316">
        <v>162.8080502175338</v>
      </c>
      <c r="D26549" s="315" t="s">
        <v>82</v>
      </c>
    </row>
    <row r="26550" spans="1:4" ht="14.5" customHeight="1" x14ac:dyDescent="0.35">
      <c r="A26550" s="1"/>
      <c r="B26550" s="317">
        <v>44488.431944504526</v>
      </c>
      <c r="C26550" s="316">
        <v>164.16937853960164</v>
      </c>
      <c r="D26550" s="315" t="s">
        <v>82</v>
      </c>
    </row>
    <row r="26551" spans="1:4" ht="14.5" customHeight="1" x14ac:dyDescent="0.35">
      <c r="A26551" s="1"/>
      <c r="B26551" s="317">
        <v>44488.432638948972</v>
      </c>
      <c r="C26551" s="316">
        <v>163.8805146482579</v>
      </c>
      <c r="D26551" s="315" t="s">
        <v>82</v>
      </c>
    </row>
    <row r="26552" spans="1:4" ht="14.5" customHeight="1" x14ac:dyDescent="0.35">
      <c r="A26552" s="1"/>
      <c r="B26552" s="317">
        <v>44488.433333393419</v>
      </c>
      <c r="C26552" s="316">
        <v>166.91353627559729</v>
      </c>
      <c r="D26552" s="315" t="s">
        <v>82</v>
      </c>
    </row>
    <row r="26553" spans="1:4" ht="14.5" customHeight="1" x14ac:dyDescent="0.35">
      <c r="A26553" s="1"/>
      <c r="B26553" s="317">
        <v>44488.434027837866</v>
      </c>
      <c r="C26553" s="316">
        <v>169.89772941749155</v>
      </c>
      <c r="D26553" s="315" t="s">
        <v>82</v>
      </c>
    </row>
    <row r="26554" spans="1:4" ht="14.5" customHeight="1" x14ac:dyDescent="0.35">
      <c r="A26554" s="1"/>
      <c r="B26554" s="317">
        <v>44488.434722282313</v>
      </c>
      <c r="C26554" s="316">
        <v>172.32359509056357</v>
      </c>
      <c r="D26554" s="315" t="s">
        <v>82</v>
      </c>
    </row>
    <row r="26555" spans="1:4" ht="14.5" customHeight="1" x14ac:dyDescent="0.35">
      <c r="A26555" s="1"/>
      <c r="B26555" s="317">
        <v>44488.435416726759</v>
      </c>
      <c r="C26555" s="316">
        <v>176.38627510225632</v>
      </c>
      <c r="D26555" s="315" t="s">
        <v>82</v>
      </c>
    </row>
    <row r="26556" spans="1:4" ht="14.5" customHeight="1" x14ac:dyDescent="0.35">
      <c r="A26556" s="1"/>
      <c r="B26556" s="317">
        <v>44488.436111171206</v>
      </c>
      <c r="C26556" s="316">
        <v>179.77316496716813</v>
      </c>
      <c r="D26556" s="315" t="s">
        <v>82</v>
      </c>
    </row>
    <row r="26557" spans="1:4" ht="14.5" customHeight="1" x14ac:dyDescent="0.35">
      <c r="A26557" s="1"/>
      <c r="B26557" s="317">
        <v>44488.436805615653</v>
      </c>
      <c r="C26557" s="316">
        <v>180.17215467941713</v>
      </c>
      <c r="D26557" s="315" t="s">
        <v>82</v>
      </c>
    </row>
    <row r="26558" spans="1:4" ht="14.5" customHeight="1" x14ac:dyDescent="0.35">
      <c r="A26558" s="1"/>
      <c r="B26558" s="317">
        <v>44488.437500060099</v>
      </c>
      <c r="C26558" s="316">
        <v>177.96156280407061</v>
      </c>
      <c r="D26558" s="315" t="s">
        <v>82</v>
      </c>
    </row>
    <row r="26559" spans="1:4" ht="14.5" customHeight="1" x14ac:dyDescent="0.35">
      <c r="A26559" s="1"/>
      <c r="B26559" s="317">
        <v>44488.438194504546</v>
      </c>
      <c r="C26559" s="316">
        <v>168.60865976963348</v>
      </c>
      <c r="D26559" s="315" t="s">
        <v>82</v>
      </c>
    </row>
    <row r="26560" spans="1:4" ht="14.5" customHeight="1" x14ac:dyDescent="0.35">
      <c r="A26560" s="1"/>
      <c r="B26560" s="317">
        <v>44488.438888948993</v>
      </c>
      <c r="C26560" s="316">
        <v>156.26706283816213</v>
      </c>
      <c r="D26560" s="315" t="s">
        <v>82</v>
      </c>
    </row>
    <row r="26561" spans="1:4" ht="14.5" customHeight="1" x14ac:dyDescent="0.35">
      <c r="A26561" s="1"/>
      <c r="B26561" s="317">
        <v>44488.43958339344</v>
      </c>
      <c r="C26561" s="316">
        <v>150.90043081084343</v>
      </c>
      <c r="D26561" s="315" t="s">
        <v>82</v>
      </c>
    </row>
    <row r="26562" spans="1:4" ht="14.5" customHeight="1" x14ac:dyDescent="0.35">
      <c r="A26562" s="1"/>
      <c r="B26562" s="317">
        <v>44488.440277837886</v>
      </c>
      <c r="C26562" s="316">
        <v>151.67943229057516</v>
      </c>
      <c r="D26562" s="315" t="s">
        <v>82</v>
      </c>
    </row>
    <row r="26563" spans="1:4" ht="14.5" customHeight="1" x14ac:dyDescent="0.35">
      <c r="A26563" s="1"/>
      <c r="B26563" s="317">
        <v>44488.440972282333</v>
      </c>
      <c r="C26563" s="316">
        <v>155.06779700460999</v>
      </c>
      <c r="D26563" s="315" t="s">
        <v>82</v>
      </c>
    </row>
    <row r="26564" spans="1:4" ht="14.5" customHeight="1" x14ac:dyDescent="0.35">
      <c r="A26564" s="1"/>
      <c r="B26564" s="317">
        <v>44488.44166672678</v>
      </c>
      <c r="C26564" s="316">
        <v>159.41534647317991</v>
      </c>
      <c r="D26564" s="315" t="s">
        <v>82</v>
      </c>
    </row>
    <row r="26565" spans="1:4" ht="14.5" customHeight="1" x14ac:dyDescent="0.35">
      <c r="A26565" s="1"/>
      <c r="B26565" s="317">
        <v>44488.442361171226</v>
      </c>
      <c r="C26565" s="316">
        <v>164.39828128374259</v>
      </c>
      <c r="D26565" s="315" t="s">
        <v>82</v>
      </c>
    </row>
    <row r="26566" spans="1:4" ht="14.5" customHeight="1" x14ac:dyDescent="0.35">
      <c r="A26566" s="1"/>
      <c r="B26566" s="317">
        <v>44488.443055615673</v>
      </c>
      <c r="C26566" s="316">
        <v>170.46598729854449</v>
      </c>
      <c r="D26566" s="315" t="s">
        <v>82</v>
      </c>
    </row>
    <row r="26567" spans="1:4" ht="14.5" customHeight="1" x14ac:dyDescent="0.35">
      <c r="A26567" s="1"/>
      <c r="B26567" s="317">
        <v>44488.44375006012</v>
      </c>
      <c r="C26567" s="316">
        <v>183.56449475049351</v>
      </c>
      <c r="D26567" s="315" t="s">
        <v>82</v>
      </c>
    </row>
    <row r="26568" spans="1:4" ht="14.5" customHeight="1" x14ac:dyDescent="0.35">
      <c r="A26568" s="1"/>
      <c r="B26568" s="317">
        <v>44488.444444504566</v>
      </c>
      <c r="C26568" s="316">
        <v>195.73000992331654</v>
      </c>
      <c r="D26568" s="315" t="s">
        <v>82</v>
      </c>
    </row>
    <row r="26569" spans="1:4" ht="14.5" customHeight="1" x14ac:dyDescent="0.35">
      <c r="A26569" s="1"/>
      <c r="B26569" s="317">
        <v>44488.445138949013</v>
      </c>
      <c r="C26569" s="316">
        <v>203.97637227346033</v>
      </c>
      <c r="D26569" s="315" t="s">
        <v>82</v>
      </c>
    </row>
    <row r="26570" spans="1:4" ht="14.5" customHeight="1" x14ac:dyDescent="0.35">
      <c r="A26570" s="1"/>
      <c r="B26570" s="317">
        <v>44488.44583339346</v>
      </c>
      <c r="C26570" s="316">
        <v>208.36653202517192</v>
      </c>
      <c r="D26570" s="315" t="s">
        <v>82</v>
      </c>
    </row>
    <row r="26571" spans="1:4" ht="14.5" customHeight="1" x14ac:dyDescent="0.35">
      <c r="A26571" s="1"/>
      <c r="B26571" s="317">
        <v>44488.446527837907</v>
      </c>
      <c r="C26571" s="316">
        <v>205.61735508990242</v>
      </c>
      <c r="D26571" s="315" t="s">
        <v>82</v>
      </c>
    </row>
    <row r="26572" spans="1:4" ht="14.5" customHeight="1" x14ac:dyDescent="0.35">
      <c r="A26572" s="1"/>
      <c r="B26572" s="317">
        <v>44488.447222282353</v>
      </c>
      <c r="C26572" s="316">
        <v>195.31178787765481</v>
      </c>
      <c r="D26572" s="315" t="s">
        <v>82</v>
      </c>
    </row>
    <row r="26573" spans="1:4" ht="14.5" customHeight="1" x14ac:dyDescent="0.35">
      <c r="A26573" s="1"/>
      <c r="B26573" s="317">
        <v>44488.4479167268</v>
      </c>
      <c r="C26573" s="316">
        <v>187.09266500177327</v>
      </c>
      <c r="D26573" s="315" t="s">
        <v>82</v>
      </c>
    </row>
    <row r="26574" spans="1:4" ht="14.5" customHeight="1" x14ac:dyDescent="0.35">
      <c r="A26574" s="1"/>
      <c r="B26574" s="317">
        <v>44488.448611171247</v>
      </c>
      <c r="C26574" s="316">
        <v>178.77422747771487</v>
      </c>
      <c r="D26574" s="315" t="s">
        <v>82</v>
      </c>
    </row>
    <row r="26575" spans="1:4" ht="14.5" customHeight="1" x14ac:dyDescent="0.35">
      <c r="A26575" s="1"/>
      <c r="B26575" s="317">
        <v>44488.449305615693</v>
      </c>
      <c r="C26575" s="316">
        <v>165.8595461147294</v>
      </c>
      <c r="D26575" s="315" t="s">
        <v>82</v>
      </c>
    </row>
    <row r="26576" spans="1:4" ht="14.5" customHeight="1" x14ac:dyDescent="0.35">
      <c r="A26576" s="1"/>
      <c r="B26576" s="317">
        <v>44488.45000006014</v>
      </c>
      <c r="C26576" s="316">
        <v>155.38823041172</v>
      </c>
      <c r="D26576" s="315" t="s">
        <v>82</v>
      </c>
    </row>
    <row r="26577" spans="1:4" ht="14.5" customHeight="1" x14ac:dyDescent="0.35">
      <c r="A26577" s="1"/>
      <c r="B26577" s="317">
        <v>44488.450694504587</v>
      </c>
      <c r="C26577" s="316">
        <v>153.08082624274928</v>
      </c>
      <c r="D26577" s="315" t="s">
        <v>82</v>
      </c>
    </row>
    <row r="26578" spans="1:4" ht="14.5" customHeight="1" x14ac:dyDescent="0.35">
      <c r="A26578" s="1"/>
      <c r="B26578" s="317">
        <v>44488.451388949034</v>
      </c>
      <c r="C26578" s="316">
        <v>144.48132316382058</v>
      </c>
      <c r="D26578" s="315" t="s">
        <v>82</v>
      </c>
    </row>
    <row r="26579" spans="1:4" ht="14.5" customHeight="1" x14ac:dyDescent="0.35">
      <c r="A26579" s="1"/>
      <c r="B26579" s="317">
        <v>44488.45208339348</v>
      </c>
      <c r="C26579" s="316">
        <v>132.28911561958182</v>
      </c>
      <c r="D26579" s="315" t="s">
        <v>82</v>
      </c>
    </row>
    <row r="26580" spans="1:4" ht="14.5" customHeight="1" x14ac:dyDescent="0.35">
      <c r="A26580" s="1"/>
      <c r="B26580" s="317">
        <v>44488.452777837927</v>
      </c>
      <c r="C26580" s="316">
        <v>119.85098312408664</v>
      </c>
      <c r="D26580" s="315" t="s">
        <v>82</v>
      </c>
    </row>
    <row r="26581" spans="1:4" ht="14.5" customHeight="1" x14ac:dyDescent="0.35">
      <c r="A26581" s="1"/>
      <c r="B26581" s="317">
        <v>44488.453472282374</v>
      </c>
      <c r="C26581" s="316">
        <v>112.58327502530301</v>
      </c>
      <c r="D26581" s="315" t="s">
        <v>82</v>
      </c>
    </row>
    <row r="26582" spans="1:4" ht="14.5" customHeight="1" x14ac:dyDescent="0.35">
      <c r="A26582" s="1"/>
      <c r="B26582" s="317">
        <v>44488.45416672682</v>
      </c>
      <c r="C26582" s="316">
        <v>106.78148099485358</v>
      </c>
      <c r="D26582" s="315" t="s">
        <v>82</v>
      </c>
    </row>
    <row r="26583" spans="1:4" ht="14.5" customHeight="1" x14ac:dyDescent="0.35">
      <c r="A26583" s="1"/>
      <c r="B26583" s="317">
        <v>44488.454861171267</v>
      </c>
      <c r="C26583" s="316">
        <v>102.10356224258625</v>
      </c>
      <c r="D26583" s="315" t="s">
        <v>82</v>
      </c>
    </row>
    <row r="26584" spans="1:4" ht="14.5" customHeight="1" x14ac:dyDescent="0.35">
      <c r="A26584" s="1"/>
      <c r="B26584" s="317">
        <v>44488.455555615714</v>
      </c>
      <c r="C26584" s="316">
        <v>96.979271028604131</v>
      </c>
      <c r="D26584" s="315" t="s">
        <v>82</v>
      </c>
    </row>
    <row r="26585" spans="1:4" ht="14.5" customHeight="1" x14ac:dyDescent="0.35">
      <c r="A26585" s="1"/>
      <c r="B26585" s="317">
        <v>44488.456250060161</v>
      </c>
      <c r="C26585" s="316">
        <v>91.530556992226053</v>
      </c>
      <c r="D26585" s="315" t="s">
        <v>82</v>
      </c>
    </row>
    <row r="26586" spans="1:4" ht="14.5" customHeight="1" x14ac:dyDescent="0.35">
      <c r="A26586" s="1"/>
      <c r="B26586" s="317">
        <v>44488.456944504607</v>
      </c>
      <c r="C26586" s="316">
        <v>87.701076369783067</v>
      </c>
      <c r="D26586" s="315" t="s">
        <v>82</v>
      </c>
    </row>
    <row r="26587" spans="1:4" ht="14.5" customHeight="1" x14ac:dyDescent="0.35">
      <c r="A26587" s="1"/>
      <c r="B26587" s="317">
        <v>44488.457638949054</v>
      </c>
      <c r="C26587" s="316">
        <v>84.082981805953509</v>
      </c>
      <c r="D26587" s="315" t="s">
        <v>82</v>
      </c>
    </row>
    <row r="26588" spans="1:4" ht="14.5" customHeight="1" x14ac:dyDescent="0.35">
      <c r="A26588" s="1"/>
      <c r="B26588" s="317">
        <v>44488.458333393501</v>
      </c>
      <c r="C26588" s="316">
        <v>80.378620898009586</v>
      </c>
      <c r="D26588" s="315" t="s">
        <v>82</v>
      </c>
    </row>
    <row r="26589" spans="1:4" ht="14.5" customHeight="1" x14ac:dyDescent="0.35">
      <c r="A26589" s="1"/>
      <c r="B26589" s="317">
        <v>44488.459027837947</v>
      </c>
      <c r="C26589" s="316">
        <v>77.028318129867941</v>
      </c>
      <c r="D26589" s="315" t="s">
        <v>82</v>
      </c>
    </row>
    <row r="26590" spans="1:4" ht="14.5" customHeight="1" x14ac:dyDescent="0.35">
      <c r="A26590" s="1"/>
      <c r="B26590" s="317">
        <v>44488.459722282394</v>
      </c>
      <c r="C26590" s="316">
        <v>73.511181466716025</v>
      </c>
      <c r="D26590" s="315" t="s">
        <v>82</v>
      </c>
    </row>
    <row r="26591" spans="1:4" ht="14.5" customHeight="1" x14ac:dyDescent="0.35">
      <c r="A26591" s="1"/>
      <c r="B26591" s="317">
        <v>44488.460416726841</v>
      </c>
      <c r="C26591" s="316">
        <v>69.314874809283836</v>
      </c>
      <c r="D26591" s="315" t="s">
        <v>82</v>
      </c>
    </row>
    <row r="26592" spans="1:4" ht="14.5" customHeight="1" x14ac:dyDescent="0.35">
      <c r="A26592" s="1"/>
      <c r="B26592" s="317">
        <v>44488.461111171287</v>
      </c>
      <c r="C26592" s="316">
        <v>64.239113138198931</v>
      </c>
      <c r="D26592" s="315" t="s">
        <v>82</v>
      </c>
    </row>
    <row r="26593" spans="1:4" ht="14.5" customHeight="1" x14ac:dyDescent="0.35">
      <c r="A26593" s="1"/>
      <c r="B26593" s="317">
        <v>44488.461805615734</v>
      </c>
      <c r="C26593" s="316">
        <v>62.040542036994403</v>
      </c>
      <c r="D26593" s="315" t="s">
        <v>82</v>
      </c>
    </row>
    <row r="26594" spans="1:4" ht="14.5" customHeight="1" x14ac:dyDescent="0.35">
      <c r="A26594" s="1"/>
      <c r="B26594" s="317">
        <v>44488.462500060181</v>
      </c>
      <c r="C26594" s="316">
        <v>60.047022603830555</v>
      </c>
      <c r="D26594" s="315" t="s">
        <v>82</v>
      </c>
    </row>
    <row r="26595" spans="1:4" ht="14.5" customHeight="1" x14ac:dyDescent="0.35">
      <c r="A26595" s="1"/>
      <c r="B26595" s="317">
        <v>44488.463194504628</v>
      </c>
      <c r="C26595" s="316">
        <v>57.273187916151556</v>
      </c>
      <c r="D26595" s="315" t="s">
        <v>82</v>
      </c>
    </row>
    <row r="26596" spans="1:4" ht="14.5" customHeight="1" x14ac:dyDescent="0.35">
      <c r="A26596" s="1"/>
      <c r="B26596" s="317">
        <v>44488.463888949074</v>
      </c>
      <c r="C26596" s="316">
        <v>54.147267488744305</v>
      </c>
      <c r="D26596" s="315" t="s">
        <v>82</v>
      </c>
    </row>
    <row r="26597" spans="1:4" ht="14.5" customHeight="1" x14ac:dyDescent="0.35">
      <c r="A26597" s="1"/>
      <c r="B26597" s="317">
        <v>44488.464583393521</v>
      </c>
      <c r="C26597" s="316">
        <v>52.062798888078156</v>
      </c>
      <c r="D26597" s="315" t="s">
        <v>82</v>
      </c>
    </row>
    <row r="26598" spans="1:4" ht="14.5" customHeight="1" x14ac:dyDescent="0.35">
      <c r="A26598" s="1"/>
      <c r="B26598" s="317">
        <v>44488.465277837968</v>
      </c>
      <c r="C26598" s="316">
        <v>50.329297050319532</v>
      </c>
      <c r="D26598" s="315" t="s">
        <v>82</v>
      </c>
    </row>
    <row r="26599" spans="1:4" ht="14.5" customHeight="1" x14ac:dyDescent="0.35">
      <c r="A26599" s="1"/>
      <c r="B26599" s="317">
        <v>44488.465972282414</v>
      </c>
      <c r="C26599" s="316">
        <v>51.9368640572958</v>
      </c>
      <c r="D26599" s="315" t="s">
        <v>82</v>
      </c>
    </row>
    <row r="26600" spans="1:4" ht="14.5" customHeight="1" x14ac:dyDescent="0.35">
      <c r="A26600" s="1"/>
      <c r="B26600" s="317">
        <v>44488.466666726861</v>
      </c>
      <c r="C26600" s="316">
        <v>57.679034044589692</v>
      </c>
      <c r="D26600" s="315" t="s">
        <v>82</v>
      </c>
    </row>
    <row r="26601" spans="1:4" ht="14.5" customHeight="1" x14ac:dyDescent="0.35">
      <c r="A26601" s="1"/>
      <c r="B26601" s="317">
        <v>44488.467361171308</v>
      </c>
      <c r="C26601" s="316">
        <v>64.588334391972367</v>
      </c>
      <c r="D26601" s="315" t="s">
        <v>82</v>
      </c>
    </row>
    <row r="26602" spans="1:4" ht="14.5" customHeight="1" x14ac:dyDescent="0.35">
      <c r="A26602" s="1"/>
      <c r="B26602" s="317">
        <v>44488.468055615755</v>
      </c>
      <c r="C26602" s="316">
        <v>70.347491298245345</v>
      </c>
      <c r="D26602" s="315" t="s">
        <v>82</v>
      </c>
    </row>
    <row r="26603" spans="1:4" ht="14.5" customHeight="1" x14ac:dyDescent="0.35">
      <c r="A26603" s="1"/>
      <c r="B26603" s="317">
        <v>44488.468750060201</v>
      </c>
      <c r="C26603" s="316">
        <v>75.707278807080968</v>
      </c>
      <c r="D26603" s="315" t="s">
        <v>82</v>
      </c>
    </row>
    <row r="26604" spans="1:4" ht="14.5" customHeight="1" x14ac:dyDescent="0.35">
      <c r="A26604" s="1"/>
      <c r="B26604" s="317">
        <v>44488.469444504648</v>
      </c>
      <c r="C26604" s="316">
        <v>80.020077721889052</v>
      </c>
      <c r="D26604" s="315" t="s">
        <v>82</v>
      </c>
    </row>
    <row r="26605" spans="1:4" ht="14.5" customHeight="1" x14ac:dyDescent="0.35">
      <c r="A26605" s="1"/>
      <c r="B26605" s="317">
        <v>44488.470138949095</v>
      </c>
      <c r="C26605" s="316">
        <v>81.353778091897638</v>
      </c>
      <c r="D26605" s="315" t="s">
        <v>82</v>
      </c>
    </row>
    <row r="26606" spans="1:4" ht="14.5" customHeight="1" x14ac:dyDescent="0.35">
      <c r="A26606" s="1"/>
      <c r="B26606" s="317">
        <v>44488.470833393541</v>
      </c>
      <c r="C26606" s="316">
        <v>76.997656638928063</v>
      </c>
      <c r="D26606" s="315" t="s">
        <v>82</v>
      </c>
    </row>
    <row r="26607" spans="1:4" ht="14.5" customHeight="1" x14ac:dyDescent="0.35">
      <c r="A26607" s="1"/>
      <c r="B26607" s="317">
        <v>44488.471527837988</v>
      </c>
      <c r="C26607" s="316">
        <v>76.113176125414128</v>
      </c>
      <c r="D26607" s="315" t="s">
        <v>82</v>
      </c>
    </row>
    <row r="26608" spans="1:4" ht="14.5" customHeight="1" x14ac:dyDescent="0.35">
      <c r="A26608" s="1"/>
      <c r="B26608" s="317">
        <v>44488.472222282435</v>
      </c>
      <c r="C26608" s="316">
        <v>76.267823136462056</v>
      </c>
      <c r="D26608" s="315" t="s">
        <v>82</v>
      </c>
    </row>
    <row r="26609" spans="1:4" ht="14.5" customHeight="1" x14ac:dyDescent="0.35">
      <c r="A26609" s="1"/>
      <c r="B26609" s="317">
        <v>44488.472916726882</v>
      </c>
      <c r="C26609" s="316">
        <v>73.333652333610615</v>
      </c>
      <c r="D26609" s="315" t="s">
        <v>82</v>
      </c>
    </row>
    <row r="26610" spans="1:4" ht="14.5" customHeight="1" x14ac:dyDescent="0.35">
      <c r="A26610" s="1"/>
      <c r="B26610" s="317">
        <v>44488.473611171328</v>
      </c>
      <c r="C26610" s="316">
        <v>72.132767897363138</v>
      </c>
      <c r="D26610" s="315" t="s">
        <v>82</v>
      </c>
    </row>
    <row r="26611" spans="1:4" ht="14.5" customHeight="1" x14ac:dyDescent="0.35">
      <c r="A26611" s="1"/>
      <c r="B26611" s="317">
        <v>44488.474305615775</v>
      </c>
      <c r="C26611" s="316">
        <v>71.623635642748553</v>
      </c>
      <c r="D26611" s="315" t="s">
        <v>82</v>
      </c>
    </row>
    <row r="26612" spans="1:4" ht="14.5" customHeight="1" x14ac:dyDescent="0.35">
      <c r="A26612" s="1"/>
      <c r="B26612" s="317">
        <v>44488.475000060222</v>
      </c>
      <c r="C26612" s="316">
        <v>72.729661492155472</v>
      </c>
      <c r="D26612" s="315" t="s">
        <v>82</v>
      </c>
    </row>
    <row r="26613" spans="1:4" ht="14.5" customHeight="1" x14ac:dyDescent="0.35">
      <c r="A26613" s="1"/>
      <c r="B26613" s="317">
        <v>44488.475694504668</v>
      </c>
      <c r="C26613" s="316">
        <v>79.923598883949069</v>
      </c>
      <c r="D26613" s="315" t="s">
        <v>82</v>
      </c>
    </row>
    <row r="26614" spans="1:4" ht="14.5" customHeight="1" x14ac:dyDescent="0.35">
      <c r="A26614" s="1"/>
      <c r="B26614" s="317">
        <v>44488.476388949115</v>
      </c>
      <c r="C26614" s="316">
        <v>86.407588419628638</v>
      </c>
      <c r="D26614" s="315" t="s">
        <v>82</v>
      </c>
    </row>
    <row r="26615" spans="1:4" ht="14.5" customHeight="1" x14ac:dyDescent="0.35">
      <c r="A26615" s="1"/>
      <c r="B26615" s="317">
        <v>44488.477083393562</v>
      </c>
      <c r="C26615" s="316">
        <v>89.552149118892459</v>
      </c>
      <c r="D26615" s="315" t="s">
        <v>82</v>
      </c>
    </row>
    <row r="26616" spans="1:4" ht="14.5" customHeight="1" x14ac:dyDescent="0.35">
      <c r="A26616" s="1"/>
      <c r="B26616" s="317">
        <v>44488.477777838008</v>
      </c>
      <c r="C26616" s="316">
        <v>93.177842345936611</v>
      </c>
      <c r="D26616" s="315" t="s">
        <v>82</v>
      </c>
    </row>
    <row r="26617" spans="1:4" ht="14.5" customHeight="1" x14ac:dyDescent="0.35">
      <c r="A26617" s="1"/>
      <c r="B26617" s="317">
        <v>44488.478472282455</v>
      </c>
      <c r="C26617" s="316">
        <v>95.141500643070316</v>
      </c>
      <c r="D26617" s="315" t="s">
        <v>82</v>
      </c>
    </row>
    <row r="26618" spans="1:4" ht="14.5" customHeight="1" x14ac:dyDescent="0.35">
      <c r="A26618" s="1"/>
      <c r="B26618" s="317">
        <v>44488.479166726902</v>
      </c>
      <c r="C26618" s="316">
        <v>97.12254666062266</v>
      </c>
      <c r="D26618" s="315" t="s">
        <v>82</v>
      </c>
    </row>
    <row r="26619" spans="1:4" ht="14.5" customHeight="1" x14ac:dyDescent="0.35">
      <c r="A26619" s="1"/>
      <c r="B26619" s="317">
        <v>44488.479861171349</v>
      </c>
      <c r="C26619" s="316">
        <v>98.140590187102006</v>
      </c>
      <c r="D26619" s="315" t="s">
        <v>82</v>
      </c>
    </row>
    <row r="26620" spans="1:4" ht="14.5" customHeight="1" x14ac:dyDescent="0.35">
      <c r="A26620" s="1"/>
      <c r="B26620" s="317">
        <v>44488.480555615795</v>
      </c>
      <c r="C26620" s="316">
        <v>99.781624231900793</v>
      </c>
      <c r="D26620" s="315" t="s">
        <v>82</v>
      </c>
    </row>
    <row r="26621" spans="1:4" ht="14.5" customHeight="1" x14ac:dyDescent="0.35">
      <c r="A26621" s="1"/>
      <c r="B26621" s="317">
        <v>44488.481250060242</v>
      </c>
      <c r="C26621" s="316">
        <v>103.05288553357823</v>
      </c>
      <c r="D26621" s="315" t="s">
        <v>82</v>
      </c>
    </row>
    <row r="26622" spans="1:4" ht="14.5" customHeight="1" x14ac:dyDescent="0.35">
      <c r="A26622" s="1"/>
      <c r="B26622" s="317">
        <v>44488.481944504689</v>
      </c>
      <c r="C26622" s="316">
        <v>107.57180067436227</v>
      </c>
      <c r="D26622" s="315" t="s">
        <v>82</v>
      </c>
    </row>
    <row r="26623" spans="1:4" ht="14.5" customHeight="1" x14ac:dyDescent="0.35">
      <c r="A26623" s="1"/>
      <c r="B26623" s="317">
        <v>44488.482638949135</v>
      </c>
      <c r="C26623" s="316">
        <v>110.62688293594596</v>
      </c>
      <c r="D26623" s="315" t="s">
        <v>82</v>
      </c>
    </row>
    <row r="26624" spans="1:4" ht="14.5" customHeight="1" x14ac:dyDescent="0.35">
      <c r="A26624" s="1"/>
      <c r="B26624" s="317">
        <v>44488.483333393582</v>
      </c>
      <c r="C26624" s="316">
        <v>112.21504060297933</v>
      </c>
      <c r="D26624" s="315" t="s">
        <v>82</v>
      </c>
    </row>
    <row r="26625" spans="1:4" ht="14.5" customHeight="1" x14ac:dyDescent="0.35">
      <c r="A26625" s="1"/>
      <c r="B26625" s="317">
        <v>44488.484027838029</v>
      </c>
      <c r="C26625" s="316">
        <v>114.10559609625294</v>
      </c>
      <c r="D26625" s="315" t="s">
        <v>82</v>
      </c>
    </row>
    <row r="26626" spans="1:4" ht="14.5" customHeight="1" x14ac:dyDescent="0.35">
      <c r="A26626" s="1"/>
      <c r="B26626" s="317">
        <v>44488.484722282476</v>
      </c>
      <c r="C26626" s="316">
        <v>109.13779251080317</v>
      </c>
      <c r="D26626" s="315" t="s">
        <v>82</v>
      </c>
    </row>
    <row r="26627" spans="1:4" ht="14.5" customHeight="1" x14ac:dyDescent="0.35">
      <c r="A26627" s="1"/>
      <c r="B26627" s="317">
        <v>44488.485416726922</v>
      </c>
      <c r="C26627" s="316">
        <v>101.20330729308382</v>
      </c>
      <c r="D26627" s="315" t="s">
        <v>82</v>
      </c>
    </row>
    <row r="26628" spans="1:4" ht="14.5" customHeight="1" x14ac:dyDescent="0.35">
      <c r="A26628" s="1"/>
      <c r="B26628" s="317">
        <v>44488.486111171369</v>
      </c>
      <c r="C26628" s="316">
        <v>96.949494290470227</v>
      </c>
      <c r="D26628" s="315" t="s">
        <v>82</v>
      </c>
    </row>
    <row r="26629" spans="1:4" ht="14.5" customHeight="1" x14ac:dyDescent="0.35">
      <c r="A26629" s="1"/>
      <c r="B26629" s="317">
        <v>44488.486805615816</v>
      </c>
      <c r="C26629" s="316">
        <v>98.933057428706277</v>
      </c>
      <c r="D26629" s="315" t="s">
        <v>82</v>
      </c>
    </row>
    <row r="26630" spans="1:4" ht="14.5" customHeight="1" x14ac:dyDescent="0.35">
      <c r="A26630" s="1"/>
      <c r="B26630" s="317">
        <v>44488.487500060262</v>
      </c>
      <c r="C26630" s="316">
        <v>100.21550064171898</v>
      </c>
      <c r="D26630" s="315" t="s">
        <v>82</v>
      </c>
    </row>
    <row r="26631" spans="1:4" ht="14.5" customHeight="1" x14ac:dyDescent="0.35">
      <c r="A26631" s="1"/>
      <c r="B26631" s="317">
        <v>44488.488194504709</v>
      </c>
      <c r="C26631" s="316">
        <v>99.472360504948298</v>
      </c>
      <c r="D26631" s="315" t="s">
        <v>82</v>
      </c>
    </row>
    <row r="26632" spans="1:4" ht="14.5" customHeight="1" x14ac:dyDescent="0.35">
      <c r="A26632" s="1"/>
      <c r="B26632" s="317">
        <v>44488.488888949156</v>
      </c>
      <c r="C26632" s="316">
        <v>99.962886660565474</v>
      </c>
      <c r="D26632" s="315" t="s">
        <v>82</v>
      </c>
    </row>
    <row r="26633" spans="1:4" ht="14.5" customHeight="1" x14ac:dyDescent="0.35">
      <c r="A26633" s="1"/>
      <c r="B26633" s="317">
        <v>44488.489583393603</v>
      </c>
      <c r="C26633" s="316">
        <v>101.38601031271392</v>
      </c>
      <c r="D26633" s="315" t="s">
        <v>82</v>
      </c>
    </row>
    <row r="26634" spans="1:4" ht="14.5" customHeight="1" x14ac:dyDescent="0.35">
      <c r="A26634" s="1"/>
      <c r="B26634" s="317">
        <v>44488.490277838049</v>
      </c>
      <c r="C26634" s="316">
        <v>103.49757107095017</v>
      </c>
      <c r="D26634" s="315" t="s">
        <v>82</v>
      </c>
    </row>
    <row r="26635" spans="1:4" ht="14.5" customHeight="1" x14ac:dyDescent="0.35">
      <c r="A26635" s="1"/>
      <c r="B26635" s="317">
        <v>44488.490972282496</v>
      </c>
      <c r="C26635" s="316">
        <v>108.37382165409896</v>
      </c>
      <c r="D26635" s="315" t="s">
        <v>82</v>
      </c>
    </row>
    <row r="26636" spans="1:4" ht="14.5" customHeight="1" x14ac:dyDescent="0.35">
      <c r="A26636" s="1"/>
      <c r="B26636" s="317">
        <v>44488.491666726943</v>
      </c>
      <c r="C26636" s="316">
        <v>112.92666701635463</v>
      </c>
      <c r="D26636" s="315" t="s">
        <v>82</v>
      </c>
    </row>
    <row r="26637" spans="1:4" ht="14.5" customHeight="1" x14ac:dyDescent="0.35">
      <c r="A26637" s="1"/>
      <c r="B26637" s="317">
        <v>44488.492361171389</v>
      </c>
      <c r="C26637" s="316">
        <v>117.70000809704457</v>
      </c>
      <c r="D26637" s="315" t="s">
        <v>82</v>
      </c>
    </row>
    <row r="26638" spans="1:4" ht="14.5" customHeight="1" x14ac:dyDescent="0.35">
      <c r="A26638" s="1"/>
      <c r="B26638" s="317">
        <v>44488.493055615836</v>
      </c>
      <c r="C26638" s="316">
        <v>124.31453482301247</v>
      </c>
      <c r="D26638" s="315" t="s">
        <v>82</v>
      </c>
    </row>
    <row r="26639" spans="1:4" ht="14.5" customHeight="1" x14ac:dyDescent="0.35">
      <c r="A26639" s="1"/>
      <c r="B26639" s="317">
        <v>44488.493750060283</v>
      </c>
      <c r="C26639" s="316">
        <v>131.81451208692354</v>
      </c>
      <c r="D26639" s="315" t="s">
        <v>82</v>
      </c>
    </row>
    <row r="26640" spans="1:4" ht="14.5" customHeight="1" x14ac:dyDescent="0.35">
      <c r="A26640" s="1"/>
      <c r="B26640" s="317">
        <v>44488.494444504729</v>
      </c>
      <c r="C26640" s="316">
        <v>137.33300829581762</v>
      </c>
      <c r="D26640" s="315" t="s">
        <v>82</v>
      </c>
    </row>
    <row r="26641" spans="1:4" ht="14.5" customHeight="1" x14ac:dyDescent="0.35">
      <c r="A26641" s="1"/>
      <c r="B26641" s="317">
        <v>44488.495138949176</v>
      </c>
      <c r="C26641" s="316">
        <v>140.49161751389039</v>
      </c>
      <c r="D26641" s="315" t="s">
        <v>82</v>
      </c>
    </row>
    <row r="26642" spans="1:4" ht="14.5" customHeight="1" x14ac:dyDescent="0.35">
      <c r="A26642" s="1"/>
      <c r="B26642" s="317">
        <v>44488.495833393623</v>
      </c>
      <c r="C26642" s="316">
        <v>139.7609918260714</v>
      </c>
      <c r="D26642" s="315" t="s">
        <v>82</v>
      </c>
    </row>
    <row r="26643" spans="1:4" ht="14.5" customHeight="1" x14ac:dyDescent="0.35">
      <c r="A26643" s="1"/>
      <c r="B26643" s="317">
        <v>44488.49652783807</v>
      </c>
      <c r="C26643" s="316">
        <v>141.0876681101625</v>
      </c>
      <c r="D26643" s="315" t="s">
        <v>82</v>
      </c>
    </row>
    <row r="26644" spans="1:4" ht="14.5" customHeight="1" x14ac:dyDescent="0.35">
      <c r="A26644" s="1"/>
      <c r="B26644" s="317">
        <v>44488.497222282516</v>
      </c>
      <c r="C26644" s="316">
        <v>142.80483075926702</v>
      </c>
      <c r="D26644" s="315" t="s">
        <v>82</v>
      </c>
    </row>
    <row r="26645" spans="1:4" ht="14.5" customHeight="1" x14ac:dyDescent="0.35">
      <c r="A26645" s="1"/>
      <c r="B26645" s="317">
        <v>44488.497916726963</v>
      </c>
      <c r="C26645" s="316">
        <v>142.22164354803971</v>
      </c>
      <c r="D26645" s="315" t="s">
        <v>82</v>
      </c>
    </row>
    <row r="26646" spans="1:4" ht="14.5" customHeight="1" x14ac:dyDescent="0.35">
      <c r="A26646" s="1"/>
      <c r="B26646" s="317">
        <v>44488.49861117141</v>
      </c>
      <c r="C26646" s="316">
        <v>140.53775909324176</v>
      </c>
      <c r="D26646" s="315" t="s">
        <v>82</v>
      </c>
    </row>
    <row r="26647" spans="1:4" ht="14.5" customHeight="1" x14ac:dyDescent="0.35">
      <c r="A26647" s="1"/>
      <c r="B26647" s="317">
        <v>44488.499305615856</v>
      </c>
      <c r="C26647" s="316">
        <v>132.93976029591093</v>
      </c>
      <c r="D26647" s="315" t="s">
        <v>82</v>
      </c>
    </row>
    <row r="26648" spans="1:4" ht="14.5" customHeight="1" x14ac:dyDescent="0.35">
      <c r="A26648" s="1"/>
      <c r="B26648" s="317">
        <v>44488.500000060303</v>
      </c>
      <c r="C26648" s="316">
        <v>46.65960257807977</v>
      </c>
      <c r="D26648" s="315" t="s">
        <v>350</v>
      </c>
    </row>
    <row r="26649" spans="1:4" ht="14.5" customHeight="1" x14ac:dyDescent="0.35">
      <c r="A26649" s="1"/>
      <c r="B26649" s="317">
        <v>44488.50069450475</v>
      </c>
      <c r="C26649" s="316">
        <v>151.85007788249834</v>
      </c>
      <c r="D26649" s="315" t="s">
        <v>82</v>
      </c>
    </row>
    <row r="26650" spans="1:4" ht="14.5" customHeight="1" x14ac:dyDescent="0.35">
      <c r="A26650" s="1"/>
      <c r="B26650" s="317">
        <v>44488.501388949197</v>
      </c>
      <c r="C26650" s="316">
        <v>169.95583926366331</v>
      </c>
      <c r="D26650" s="315" t="s">
        <v>82</v>
      </c>
    </row>
    <row r="26651" spans="1:4" ht="14.5" customHeight="1" x14ac:dyDescent="0.35">
      <c r="A26651" s="1"/>
      <c r="B26651" s="317">
        <v>44488.502083393643</v>
      </c>
      <c r="C26651" s="316">
        <v>179.94073574553087</v>
      </c>
      <c r="D26651" s="315" t="s">
        <v>82</v>
      </c>
    </row>
    <row r="26652" spans="1:4" ht="14.5" customHeight="1" x14ac:dyDescent="0.35">
      <c r="A26652" s="1"/>
      <c r="B26652" s="317">
        <v>44488.50277783809</v>
      </c>
      <c r="C26652" s="316">
        <v>185.19439675901472</v>
      </c>
      <c r="D26652" s="315" t="s">
        <v>82</v>
      </c>
    </row>
    <row r="26653" spans="1:4" ht="14.5" customHeight="1" x14ac:dyDescent="0.35">
      <c r="A26653" s="1"/>
      <c r="B26653" s="317">
        <v>44488.503472282537</v>
      </c>
      <c r="C26653" s="316">
        <v>187.72993354955688</v>
      </c>
      <c r="D26653" s="315" t="s">
        <v>82</v>
      </c>
    </row>
    <row r="26654" spans="1:4" ht="14.5" customHeight="1" x14ac:dyDescent="0.35">
      <c r="A26654" s="1"/>
      <c r="B26654" s="317">
        <v>44488.504166726983</v>
      </c>
      <c r="C26654" s="316">
        <v>188.1737375059553</v>
      </c>
      <c r="D26654" s="315" t="s">
        <v>82</v>
      </c>
    </row>
    <row r="26655" spans="1:4" ht="14.5" customHeight="1" x14ac:dyDescent="0.35">
      <c r="A26655" s="1"/>
      <c r="B26655" s="317">
        <v>44488.50486117143</v>
      </c>
      <c r="C26655" s="316">
        <v>178.09931132213677</v>
      </c>
      <c r="D26655" s="315" t="s">
        <v>82</v>
      </c>
    </row>
    <row r="26656" spans="1:4" ht="14.5" customHeight="1" x14ac:dyDescent="0.35">
      <c r="A26656" s="1"/>
      <c r="B26656" s="317">
        <v>44488.505555615877</v>
      </c>
      <c r="C26656" s="316">
        <v>166.04708715182883</v>
      </c>
      <c r="D26656" s="315" t="s">
        <v>82</v>
      </c>
    </row>
    <row r="26657" spans="1:4" ht="14.5" customHeight="1" x14ac:dyDescent="0.35">
      <c r="A26657" s="1"/>
      <c r="B26657" s="317">
        <v>44488.506250060324</v>
      </c>
      <c r="C26657" s="316">
        <v>160.27421816577746</v>
      </c>
      <c r="D26657" s="315" t="s">
        <v>82</v>
      </c>
    </row>
    <row r="26658" spans="1:4" ht="14.5" customHeight="1" x14ac:dyDescent="0.35">
      <c r="A26658" s="1"/>
      <c r="B26658" s="317">
        <v>44488.50694450477</v>
      </c>
      <c r="C26658" s="316">
        <v>157.89689615461975</v>
      </c>
      <c r="D26658" s="315" t="s">
        <v>82</v>
      </c>
    </row>
    <row r="26659" spans="1:4" ht="14.5" customHeight="1" x14ac:dyDescent="0.35">
      <c r="A26659" s="1"/>
      <c r="B26659" s="317">
        <v>44488.507638949217</v>
      </c>
      <c r="C26659" s="316">
        <v>150.01378141136763</v>
      </c>
      <c r="D26659" s="315" t="s">
        <v>82</v>
      </c>
    </row>
    <row r="26660" spans="1:4" ht="14.5" customHeight="1" x14ac:dyDescent="0.35">
      <c r="A26660" s="1"/>
      <c r="B26660" s="317">
        <v>44488.508333393664</v>
      </c>
      <c r="C26660" s="316">
        <v>142.97961205417911</v>
      </c>
      <c r="D26660" s="315" t="s">
        <v>82</v>
      </c>
    </row>
    <row r="26661" spans="1:4" ht="14.5" customHeight="1" x14ac:dyDescent="0.35">
      <c r="A26661" s="1"/>
      <c r="B26661" s="317">
        <v>44488.50902783811</v>
      </c>
      <c r="C26661" s="316">
        <v>141.41896127823276</v>
      </c>
      <c r="D26661" s="315" t="s">
        <v>82</v>
      </c>
    </row>
    <row r="26662" spans="1:4" ht="14.5" customHeight="1" x14ac:dyDescent="0.35">
      <c r="A26662" s="1"/>
      <c r="B26662" s="317">
        <v>44488.509722282557</v>
      </c>
      <c r="C26662" s="316">
        <v>146.2469178317464</v>
      </c>
      <c r="D26662" s="315" t="s">
        <v>82</v>
      </c>
    </row>
    <row r="26663" spans="1:4" ht="14.5" customHeight="1" x14ac:dyDescent="0.35">
      <c r="A26663" s="1"/>
      <c r="B26663" s="317">
        <v>44488.510416727004</v>
      </c>
      <c r="C26663" s="316">
        <v>155.45448263243307</v>
      </c>
      <c r="D26663" s="315" t="s">
        <v>82</v>
      </c>
    </row>
    <row r="26664" spans="1:4" ht="14.5" customHeight="1" x14ac:dyDescent="0.35">
      <c r="A26664" s="1"/>
      <c r="B26664" s="317">
        <v>44488.51111117145</v>
      </c>
      <c r="C26664" s="316">
        <v>158.96614016036813</v>
      </c>
      <c r="D26664" s="315" t="s">
        <v>82</v>
      </c>
    </row>
    <row r="26665" spans="1:4" ht="14.5" customHeight="1" x14ac:dyDescent="0.35">
      <c r="A26665" s="1"/>
      <c r="B26665" s="317">
        <v>44488.511805615897</v>
      </c>
      <c r="C26665" s="316">
        <v>154.02483662735128</v>
      </c>
      <c r="D26665" s="315" t="s">
        <v>82</v>
      </c>
    </row>
    <row r="26666" spans="1:4" ht="14.5" customHeight="1" x14ac:dyDescent="0.35">
      <c r="A26666" s="1"/>
      <c r="B26666" s="317">
        <v>44488.512500060344</v>
      </c>
      <c r="C26666" s="316">
        <v>152.51149587516363</v>
      </c>
      <c r="D26666" s="315" t="s">
        <v>82</v>
      </c>
    </row>
    <row r="26667" spans="1:4" ht="14.5" customHeight="1" x14ac:dyDescent="0.35">
      <c r="A26667" s="1"/>
      <c r="B26667" s="317">
        <v>44488.513194504791</v>
      </c>
      <c r="C26667" s="316">
        <v>146.08394596318249</v>
      </c>
      <c r="D26667" s="315" t="s">
        <v>82</v>
      </c>
    </row>
    <row r="26668" spans="1:4" ht="14.5" customHeight="1" x14ac:dyDescent="0.35">
      <c r="A26668" s="1"/>
      <c r="B26668" s="317">
        <v>44488.513888949237</v>
      </c>
      <c r="C26668" s="316">
        <v>121.29273867801724</v>
      </c>
      <c r="D26668" s="315" t="s">
        <v>82</v>
      </c>
    </row>
    <row r="26669" spans="1:4" ht="14.5" customHeight="1" x14ac:dyDescent="0.35">
      <c r="A26669" s="1"/>
      <c r="B26669" s="317">
        <v>44488.514583393684</v>
      </c>
      <c r="C26669" s="316">
        <v>102.95018617947935</v>
      </c>
      <c r="D26669" s="315" t="s">
        <v>82</v>
      </c>
    </row>
    <row r="26670" spans="1:4" ht="14.5" customHeight="1" x14ac:dyDescent="0.35">
      <c r="A26670" s="1"/>
      <c r="B26670" s="317">
        <v>44488.515277838131</v>
      </c>
      <c r="C26670" s="316">
        <v>91.945042631423959</v>
      </c>
      <c r="D26670" s="315" t="s">
        <v>82</v>
      </c>
    </row>
    <row r="26671" spans="1:4" ht="14.5" customHeight="1" x14ac:dyDescent="0.35">
      <c r="A26671" s="1"/>
      <c r="B26671" s="317">
        <v>44488.515972282577</v>
      </c>
      <c r="C26671" s="316">
        <v>84.275613025802883</v>
      </c>
      <c r="D26671" s="315" t="s">
        <v>82</v>
      </c>
    </row>
    <row r="26672" spans="1:4" ht="14.5" customHeight="1" x14ac:dyDescent="0.35">
      <c r="A26672" s="1"/>
      <c r="B26672" s="317">
        <v>44488.516666727024</v>
      </c>
      <c r="C26672" s="316">
        <v>78.56725335779096</v>
      </c>
      <c r="D26672" s="315" t="s">
        <v>82</v>
      </c>
    </row>
    <row r="26673" spans="1:4" ht="14.5" customHeight="1" x14ac:dyDescent="0.35">
      <c r="A26673" s="1"/>
      <c r="B26673" s="317">
        <v>44488.517361171471</v>
      </c>
      <c r="C26673" s="316">
        <v>80.213988292091145</v>
      </c>
      <c r="D26673" s="315" t="s">
        <v>82</v>
      </c>
    </row>
    <row r="26674" spans="1:4" ht="14.5" customHeight="1" x14ac:dyDescent="0.35">
      <c r="A26674" s="1"/>
      <c r="B26674" s="317">
        <v>44488.518055615918</v>
      </c>
      <c r="C26674" s="316">
        <v>88.584706037916476</v>
      </c>
      <c r="D26674" s="315" t="s">
        <v>82</v>
      </c>
    </row>
    <row r="26675" spans="1:4" ht="14.5" customHeight="1" x14ac:dyDescent="0.35">
      <c r="A26675" s="1"/>
      <c r="B26675" s="317">
        <v>44488.518750060364</v>
      </c>
      <c r="C26675" s="316">
        <v>92.268127118840738</v>
      </c>
      <c r="D26675" s="315" t="s">
        <v>82</v>
      </c>
    </row>
    <row r="26676" spans="1:4" ht="14.5" customHeight="1" x14ac:dyDescent="0.35">
      <c r="A26676" s="1"/>
      <c r="B26676" s="317">
        <v>44488.519444504811</v>
      </c>
      <c r="C26676" s="316">
        <v>96.729575590362458</v>
      </c>
      <c r="D26676" s="315" t="s">
        <v>82</v>
      </c>
    </row>
    <row r="26677" spans="1:4" ht="14.5" customHeight="1" x14ac:dyDescent="0.35">
      <c r="A26677" s="1"/>
      <c r="B26677" s="317">
        <v>44488.520138949258</v>
      </c>
      <c r="C26677" s="316">
        <v>103.2152827335444</v>
      </c>
      <c r="D26677" s="315" t="s">
        <v>82</v>
      </c>
    </row>
    <row r="26678" spans="1:4" ht="14.5" customHeight="1" x14ac:dyDescent="0.35">
      <c r="A26678" s="1"/>
      <c r="B26678" s="317">
        <v>44488.520833393704</v>
      </c>
      <c r="C26678" s="316">
        <v>109.27225814813477</v>
      </c>
      <c r="D26678" s="315" t="s">
        <v>82</v>
      </c>
    </row>
    <row r="26679" spans="1:4" ht="14.5" customHeight="1" x14ac:dyDescent="0.35">
      <c r="A26679" s="1"/>
      <c r="B26679" s="317">
        <v>44488.521527838151</v>
      </c>
      <c r="C26679" s="316">
        <v>109.07214947250711</v>
      </c>
      <c r="D26679" s="315" t="s">
        <v>82</v>
      </c>
    </row>
    <row r="26680" spans="1:4" ht="14.5" customHeight="1" x14ac:dyDescent="0.35">
      <c r="A26680" s="1"/>
      <c r="B26680" s="317">
        <v>44488.522222282598</v>
      </c>
      <c r="C26680" s="316">
        <v>97.572296721633762</v>
      </c>
      <c r="D26680" s="315" t="s">
        <v>82</v>
      </c>
    </row>
    <row r="26681" spans="1:4" ht="14.5" customHeight="1" x14ac:dyDescent="0.35">
      <c r="A26681" s="1"/>
      <c r="B26681" s="317">
        <v>44488.522916727045</v>
      </c>
      <c r="C26681" s="316">
        <v>93.760809175239416</v>
      </c>
      <c r="D26681" s="315" t="s">
        <v>82</v>
      </c>
    </row>
    <row r="26682" spans="1:4" ht="14.5" customHeight="1" x14ac:dyDescent="0.35">
      <c r="A26682" s="1"/>
      <c r="B26682" s="317">
        <v>44488.523611171491</v>
      </c>
      <c r="C26682" s="316">
        <v>101.36836051625238</v>
      </c>
      <c r="D26682" s="315" t="s">
        <v>82</v>
      </c>
    </row>
    <row r="26683" spans="1:4" ht="14.5" customHeight="1" x14ac:dyDescent="0.35">
      <c r="A26683" s="1"/>
      <c r="B26683" s="317">
        <v>44488.524305615938</v>
      </c>
      <c r="C26683" s="316">
        <v>110.41503219668327</v>
      </c>
      <c r="D26683" s="315" t="s">
        <v>82</v>
      </c>
    </row>
    <row r="26684" spans="1:4" ht="14.5" customHeight="1" x14ac:dyDescent="0.35">
      <c r="A26684" s="1"/>
      <c r="B26684" s="317">
        <v>44488.525000060385</v>
      </c>
      <c r="C26684" s="316">
        <v>115.88789166602849</v>
      </c>
      <c r="D26684" s="315" t="s">
        <v>82</v>
      </c>
    </row>
    <row r="26685" spans="1:4" ht="14.5" customHeight="1" x14ac:dyDescent="0.35">
      <c r="A26685" s="1"/>
      <c r="B26685" s="317">
        <v>44488.525694504831</v>
      </c>
      <c r="C26685" s="316">
        <v>122.29006557670073</v>
      </c>
      <c r="D26685" s="315" t="s">
        <v>82</v>
      </c>
    </row>
    <row r="26686" spans="1:4" ht="14.5" customHeight="1" x14ac:dyDescent="0.35">
      <c r="A26686" s="1"/>
      <c r="B26686" s="317">
        <v>44488.526388949278</v>
      </c>
      <c r="C26686" s="316">
        <v>131.92622603695878</v>
      </c>
      <c r="D26686" s="315" t="s">
        <v>82</v>
      </c>
    </row>
    <row r="26687" spans="1:4" ht="14.5" customHeight="1" x14ac:dyDescent="0.35">
      <c r="A26687" s="1"/>
      <c r="B26687" s="317">
        <v>44488.527083393725</v>
      </c>
      <c r="C26687" s="316">
        <v>145.62650789585896</v>
      </c>
      <c r="D26687" s="315" t="s">
        <v>82</v>
      </c>
    </row>
    <row r="26688" spans="1:4" ht="14.5" customHeight="1" x14ac:dyDescent="0.35">
      <c r="A26688" s="1"/>
      <c r="B26688" s="317">
        <v>44488.527777838171</v>
      </c>
      <c r="C26688" s="316">
        <v>155.95810178592802</v>
      </c>
      <c r="D26688" s="315" t="s">
        <v>82</v>
      </c>
    </row>
    <row r="26689" spans="1:4" ht="14.5" customHeight="1" x14ac:dyDescent="0.35">
      <c r="A26689" s="1"/>
      <c r="B26689" s="317">
        <v>44488.528472282618</v>
      </c>
      <c r="C26689" s="316">
        <v>165.81512842542725</v>
      </c>
      <c r="D26689" s="315" t="s">
        <v>82</v>
      </c>
    </row>
    <row r="26690" spans="1:4" ht="14.5" customHeight="1" x14ac:dyDescent="0.35">
      <c r="A26690" s="1"/>
      <c r="B26690" s="317">
        <v>44488.529166727065</v>
      </c>
      <c r="C26690" s="316">
        <v>167.94487005465973</v>
      </c>
      <c r="D26690" s="315" t="s">
        <v>82</v>
      </c>
    </row>
    <row r="26691" spans="1:4" ht="14.5" customHeight="1" x14ac:dyDescent="0.35">
      <c r="A26691" s="1"/>
      <c r="B26691" s="317">
        <v>44488.529861171512</v>
      </c>
      <c r="C26691" s="316">
        <v>168.27367567068433</v>
      </c>
      <c r="D26691" s="315" t="s">
        <v>82</v>
      </c>
    </row>
    <row r="26692" spans="1:4" ht="14.5" customHeight="1" x14ac:dyDescent="0.35">
      <c r="A26692" s="1"/>
      <c r="B26692" s="317">
        <v>44488.530555615958</v>
      </c>
      <c r="C26692" s="316">
        <v>171.29559489771103</v>
      </c>
      <c r="D26692" s="315" t="s">
        <v>82</v>
      </c>
    </row>
    <row r="26693" spans="1:4" ht="14.5" customHeight="1" x14ac:dyDescent="0.35">
      <c r="A26693" s="1"/>
      <c r="B26693" s="317">
        <v>44488.531250060405</v>
      </c>
      <c r="C26693" s="316">
        <v>175.52309200896417</v>
      </c>
      <c r="D26693" s="315" t="s">
        <v>82</v>
      </c>
    </row>
    <row r="26694" spans="1:4" ht="14.5" customHeight="1" x14ac:dyDescent="0.35">
      <c r="A26694" s="1"/>
      <c r="B26694" s="317">
        <v>44488.531944504852</v>
      </c>
      <c r="C26694" s="316">
        <v>181.27087906194308</v>
      </c>
      <c r="D26694" s="315" t="s">
        <v>82</v>
      </c>
    </row>
    <row r="26695" spans="1:4" ht="14.5" customHeight="1" x14ac:dyDescent="0.35">
      <c r="A26695" s="1"/>
      <c r="B26695" s="317">
        <v>44488.532638949298</v>
      </c>
      <c r="C26695" s="316">
        <v>192.55780365001797</v>
      </c>
      <c r="D26695" s="315" t="s">
        <v>82</v>
      </c>
    </row>
    <row r="26696" spans="1:4" ht="14.5" customHeight="1" x14ac:dyDescent="0.35">
      <c r="A26696" s="1"/>
      <c r="B26696" s="317">
        <v>44488.533333393745</v>
      </c>
      <c r="C26696" s="316">
        <v>204.16051299229341</v>
      </c>
      <c r="D26696" s="315" t="s">
        <v>82</v>
      </c>
    </row>
    <row r="26697" spans="1:4" ht="14.5" customHeight="1" x14ac:dyDescent="0.35">
      <c r="A26697" s="1"/>
      <c r="B26697" s="317">
        <v>44488.534027838192</v>
      </c>
      <c r="C26697" s="316">
        <v>215.5628763975304</v>
      </c>
      <c r="D26697" s="315" t="s">
        <v>82</v>
      </c>
    </row>
    <row r="26698" spans="1:4" ht="14.5" customHeight="1" x14ac:dyDescent="0.35">
      <c r="A26698" s="1"/>
      <c r="B26698" s="317">
        <v>44488.534722282639</v>
      </c>
      <c r="C26698" s="316">
        <v>225.33410578557135</v>
      </c>
      <c r="D26698" s="315" t="s">
        <v>82</v>
      </c>
    </row>
    <row r="26699" spans="1:4" ht="14.5" customHeight="1" x14ac:dyDescent="0.35">
      <c r="A26699" s="1"/>
      <c r="B26699" s="317">
        <v>44488.535416727085</v>
      </c>
      <c r="C26699" s="316">
        <v>239.02187456976</v>
      </c>
      <c r="D26699" s="315" t="s">
        <v>82</v>
      </c>
    </row>
    <row r="26700" spans="1:4" ht="14.5" customHeight="1" x14ac:dyDescent="0.35">
      <c r="A26700" s="1"/>
      <c r="B26700" s="317">
        <v>44488.536111171532</v>
      </c>
      <c r="C26700" s="316">
        <v>246.34907840536133</v>
      </c>
      <c r="D26700" s="315" t="s">
        <v>82</v>
      </c>
    </row>
    <row r="26701" spans="1:4" ht="14.5" customHeight="1" x14ac:dyDescent="0.35">
      <c r="A26701" s="1"/>
      <c r="B26701" s="317">
        <v>44488.536805615979</v>
      </c>
      <c r="C26701" s="316">
        <v>246.38242018665187</v>
      </c>
      <c r="D26701" s="315" t="s">
        <v>82</v>
      </c>
    </row>
    <row r="26702" spans="1:4" ht="14.5" customHeight="1" x14ac:dyDescent="0.35">
      <c r="A26702" s="1"/>
      <c r="B26702" s="317">
        <v>44488.537500060425</v>
      </c>
      <c r="C26702" s="316">
        <v>244.11067443980525</v>
      </c>
      <c r="D26702" s="315" t="s">
        <v>82</v>
      </c>
    </row>
    <row r="26703" spans="1:4" ht="14.5" customHeight="1" x14ac:dyDescent="0.35">
      <c r="A26703" s="1"/>
      <c r="B26703" s="317">
        <v>44488.538194504872</v>
      </c>
      <c r="C26703" s="316">
        <v>241.34598103886626</v>
      </c>
      <c r="D26703" s="315" t="s">
        <v>82</v>
      </c>
    </row>
    <row r="26704" spans="1:4" ht="14.5" customHeight="1" x14ac:dyDescent="0.35">
      <c r="A26704" s="1"/>
      <c r="B26704" s="317">
        <v>44488.538888949319</v>
      </c>
      <c r="C26704" s="316">
        <v>230.33923255036353</v>
      </c>
      <c r="D26704" s="315" t="s">
        <v>82</v>
      </c>
    </row>
    <row r="26705" spans="1:4" ht="14.5" customHeight="1" x14ac:dyDescent="0.35">
      <c r="A26705" s="1"/>
      <c r="B26705" s="317">
        <v>44488.539583393765</v>
      </c>
      <c r="C26705" s="316">
        <v>220.57745344337309</v>
      </c>
      <c r="D26705" s="315" t="s">
        <v>82</v>
      </c>
    </row>
    <row r="26706" spans="1:4" ht="14.5" customHeight="1" x14ac:dyDescent="0.35">
      <c r="A26706" s="1"/>
      <c r="B26706" s="317">
        <v>44488.540277838212</v>
      </c>
      <c r="C26706" s="316">
        <v>216.71882961749023</v>
      </c>
      <c r="D26706" s="315" t="s">
        <v>82</v>
      </c>
    </row>
    <row r="26707" spans="1:4" ht="14.5" customHeight="1" x14ac:dyDescent="0.35">
      <c r="A26707" s="1"/>
      <c r="B26707" s="317">
        <v>44488.540972282659</v>
      </c>
      <c r="C26707" s="316">
        <v>216.84855704997898</v>
      </c>
      <c r="D26707" s="315" t="s">
        <v>82</v>
      </c>
    </row>
    <row r="26708" spans="1:4" ht="14.5" customHeight="1" x14ac:dyDescent="0.35">
      <c r="A26708" s="1"/>
      <c r="B26708" s="317">
        <v>44488.541666727106</v>
      </c>
      <c r="C26708" s="316">
        <v>215.65037297223074</v>
      </c>
      <c r="D26708" s="315" t="s">
        <v>82</v>
      </c>
    </row>
    <row r="26709" spans="1:4" ht="14.5" customHeight="1" x14ac:dyDescent="0.35">
      <c r="A26709" s="1"/>
      <c r="B26709" s="317">
        <v>44488.542361171552</v>
      </c>
      <c r="C26709" s="316">
        <v>214.45976742818021</v>
      </c>
      <c r="D26709" s="315" t="s">
        <v>82</v>
      </c>
    </row>
    <row r="26710" spans="1:4" ht="14.5" customHeight="1" x14ac:dyDescent="0.35">
      <c r="A26710" s="1"/>
      <c r="B26710" s="317">
        <v>44488.543055615999</v>
      </c>
      <c r="C26710" s="316">
        <v>219.74384348645495</v>
      </c>
      <c r="D26710" s="315" t="s">
        <v>82</v>
      </c>
    </row>
    <row r="26711" spans="1:4" ht="14.5" customHeight="1" x14ac:dyDescent="0.35">
      <c r="A26711" s="1"/>
      <c r="B26711" s="317">
        <v>44488.543750060446</v>
      </c>
      <c r="C26711" s="316">
        <v>230.31209407943533</v>
      </c>
      <c r="D26711" s="315" t="s">
        <v>82</v>
      </c>
    </row>
    <row r="26712" spans="1:4" ht="14.5" customHeight="1" x14ac:dyDescent="0.35">
      <c r="A26712" s="1"/>
      <c r="B26712" s="317">
        <v>44488.544444504892</v>
      </c>
      <c r="C26712" s="316">
        <v>237.09479881705482</v>
      </c>
      <c r="D26712" s="315" t="s">
        <v>82</v>
      </c>
    </row>
    <row r="26713" spans="1:4" ht="14.5" customHeight="1" x14ac:dyDescent="0.35">
      <c r="A26713" s="1"/>
      <c r="B26713" s="317">
        <v>44488.545138949339</v>
      </c>
      <c r="C26713" s="316">
        <v>235.85240030764834</v>
      </c>
      <c r="D26713" s="315" t="s">
        <v>82</v>
      </c>
    </row>
    <row r="26714" spans="1:4" ht="14.5" customHeight="1" x14ac:dyDescent="0.35">
      <c r="A26714" s="1"/>
      <c r="B26714" s="317">
        <v>44488.545833393786</v>
      </c>
      <c r="C26714" s="316">
        <v>228.63932439502096</v>
      </c>
      <c r="D26714" s="315" t="s">
        <v>82</v>
      </c>
    </row>
    <row r="26715" spans="1:4" ht="14.5" customHeight="1" x14ac:dyDescent="0.35">
      <c r="A26715" s="1"/>
      <c r="B26715" s="317">
        <v>44488.546527838233</v>
      </c>
      <c r="C26715" s="316">
        <v>219.13984572304568</v>
      </c>
      <c r="D26715" s="315" t="s">
        <v>82</v>
      </c>
    </row>
    <row r="26716" spans="1:4" ht="14.5" customHeight="1" x14ac:dyDescent="0.35">
      <c r="A26716" s="1"/>
      <c r="B26716" s="317">
        <v>44488.547222282679</v>
      </c>
      <c r="C26716" s="316">
        <v>213.20539884744599</v>
      </c>
      <c r="D26716" s="315" t="s">
        <v>82</v>
      </c>
    </row>
    <row r="26717" spans="1:4" ht="14.5" customHeight="1" x14ac:dyDescent="0.35">
      <c r="A26717" s="1"/>
      <c r="B26717" s="317">
        <v>44488.547916727126</v>
      </c>
      <c r="C26717" s="316">
        <v>199.72960659904251</v>
      </c>
      <c r="D26717" s="315" t="s">
        <v>82</v>
      </c>
    </row>
    <row r="26718" spans="1:4" ht="14.5" customHeight="1" x14ac:dyDescent="0.35">
      <c r="A26718" s="1"/>
      <c r="B26718" s="317">
        <v>44488.548611171573</v>
      </c>
      <c r="C26718" s="316">
        <v>187.05795088205485</v>
      </c>
      <c r="D26718" s="315" t="s">
        <v>82</v>
      </c>
    </row>
    <row r="26719" spans="1:4" ht="14.5" customHeight="1" x14ac:dyDescent="0.35">
      <c r="A26719" s="1"/>
      <c r="B26719" s="317">
        <v>44488.549305616019</v>
      </c>
      <c r="C26719" s="316">
        <v>177.7423396893777</v>
      </c>
      <c r="D26719" s="315" t="s">
        <v>82</v>
      </c>
    </row>
    <row r="26720" spans="1:4" ht="14.5" customHeight="1" x14ac:dyDescent="0.35">
      <c r="A26720" s="1"/>
      <c r="B26720" s="317">
        <v>44488.550000060466</v>
      </c>
      <c r="C26720" s="316">
        <v>169.06147938384674</v>
      </c>
      <c r="D26720" s="315" t="s">
        <v>82</v>
      </c>
    </row>
    <row r="26721" spans="1:4" ht="14.5" customHeight="1" x14ac:dyDescent="0.35">
      <c r="A26721" s="1"/>
      <c r="B26721" s="317">
        <v>44488.550694504913</v>
      </c>
      <c r="C26721" s="316">
        <v>172.51909709175817</v>
      </c>
      <c r="D26721" s="315" t="s">
        <v>82</v>
      </c>
    </row>
    <row r="26722" spans="1:4" ht="14.5" customHeight="1" x14ac:dyDescent="0.35">
      <c r="A26722" s="1"/>
      <c r="B26722" s="317">
        <v>44488.55138894936</v>
      </c>
      <c r="C26722" s="316">
        <v>175.97234550292293</v>
      </c>
      <c r="D26722" s="315" t="s">
        <v>82</v>
      </c>
    </row>
    <row r="26723" spans="1:4" ht="14.5" customHeight="1" x14ac:dyDescent="0.35">
      <c r="A26723" s="1"/>
      <c r="B26723" s="317">
        <v>44488.552083393806</v>
      </c>
      <c r="C26723" s="316">
        <v>169.9767134400783</v>
      </c>
      <c r="D26723" s="315" t="s">
        <v>82</v>
      </c>
    </row>
    <row r="26724" spans="1:4" ht="14.5" customHeight="1" x14ac:dyDescent="0.35">
      <c r="A26724" s="1"/>
      <c r="B26724" s="317">
        <v>44488.552777838253</v>
      </c>
      <c r="C26724" s="316">
        <v>168.90775332360451</v>
      </c>
      <c r="D26724" s="315" t="s">
        <v>82</v>
      </c>
    </row>
    <row r="26725" spans="1:4" ht="14.5" customHeight="1" x14ac:dyDescent="0.35">
      <c r="A26725" s="1"/>
      <c r="B26725" s="317">
        <v>44488.5534722827</v>
      </c>
      <c r="C26725" s="316">
        <v>163.14265155761191</v>
      </c>
      <c r="D26725" s="315" t="s">
        <v>82</v>
      </c>
    </row>
    <row r="26726" spans="1:4" ht="14.5" customHeight="1" x14ac:dyDescent="0.35">
      <c r="A26726" s="1"/>
      <c r="B26726" s="317">
        <v>44488.554166727146</v>
      </c>
      <c r="C26726" s="316">
        <v>153.13107775882429</v>
      </c>
      <c r="D26726" s="315" t="s">
        <v>82</v>
      </c>
    </row>
    <row r="26727" spans="1:4" ht="14.5" customHeight="1" x14ac:dyDescent="0.35">
      <c r="A26727" s="1"/>
      <c r="B26727" s="317">
        <v>44488.554861171593</v>
      </c>
      <c r="C26727" s="316">
        <v>141.43989571476124</v>
      </c>
      <c r="D26727" s="315" t="s">
        <v>82</v>
      </c>
    </row>
    <row r="26728" spans="1:4" ht="14.5" customHeight="1" x14ac:dyDescent="0.35">
      <c r="A26728" s="1"/>
      <c r="B26728" s="317">
        <v>44488.55555561604</v>
      </c>
      <c r="C26728" s="316">
        <v>128.43856268542586</v>
      </c>
      <c r="D26728" s="315" t="s">
        <v>82</v>
      </c>
    </row>
    <row r="26729" spans="1:4" ht="14.5" customHeight="1" x14ac:dyDescent="0.35">
      <c r="A26729" s="1"/>
      <c r="B26729" s="317">
        <v>44488.556250060486</v>
      </c>
      <c r="C26729" s="316">
        <v>112.90008104247585</v>
      </c>
      <c r="D26729" s="315" t="s">
        <v>82</v>
      </c>
    </row>
    <row r="26730" spans="1:4" ht="14.5" customHeight="1" x14ac:dyDescent="0.35">
      <c r="A26730" s="1"/>
      <c r="B26730" s="317">
        <v>44488.556944504933</v>
      </c>
      <c r="C26730" s="316">
        <v>99.207677364630698</v>
      </c>
      <c r="D26730" s="315" t="s">
        <v>82</v>
      </c>
    </row>
    <row r="26731" spans="1:4" ht="14.5" customHeight="1" x14ac:dyDescent="0.35">
      <c r="A26731" s="1"/>
      <c r="B26731" s="317">
        <v>44488.55763894938</v>
      </c>
      <c r="C26731" s="316">
        <v>90.316964434100854</v>
      </c>
      <c r="D26731" s="315" t="s">
        <v>82</v>
      </c>
    </row>
    <row r="26732" spans="1:4" ht="14.5" customHeight="1" x14ac:dyDescent="0.35">
      <c r="A26732" s="1"/>
      <c r="B26732" s="317">
        <v>44488.558333393827</v>
      </c>
      <c r="C26732" s="316">
        <v>81.481394259781027</v>
      </c>
      <c r="D26732" s="315" t="s">
        <v>82</v>
      </c>
    </row>
    <row r="26733" spans="1:4" ht="14.5" customHeight="1" x14ac:dyDescent="0.35">
      <c r="A26733" s="1"/>
      <c r="B26733" s="317">
        <v>44488.559027838273</v>
      </c>
      <c r="C26733" s="316">
        <v>74.014793343805167</v>
      </c>
      <c r="D26733" s="315" t="s">
        <v>82</v>
      </c>
    </row>
    <row r="26734" spans="1:4" ht="14.5" customHeight="1" x14ac:dyDescent="0.35">
      <c r="A26734" s="1"/>
      <c r="B26734" s="317">
        <v>44488.55972228272</v>
      </c>
      <c r="C26734" s="316">
        <v>70.353367011951434</v>
      </c>
      <c r="D26734" s="315" t="s">
        <v>82</v>
      </c>
    </row>
    <row r="26735" spans="1:4" ht="14.5" customHeight="1" x14ac:dyDescent="0.35">
      <c r="A26735" s="1"/>
      <c r="B26735" s="317">
        <v>44488.560416727167</v>
      </c>
      <c r="C26735" s="316">
        <v>66.604763421101964</v>
      </c>
      <c r="D26735" s="315" t="s">
        <v>82</v>
      </c>
    </row>
    <row r="26736" spans="1:4" ht="14.5" customHeight="1" x14ac:dyDescent="0.35">
      <c r="A26736" s="1"/>
      <c r="B26736" s="317">
        <v>44488.561111171613</v>
      </c>
      <c r="C26736" s="316">
        <v>62.127876334177564</v>
      </c>
      <c r="D26736" s="315" t="s">
        <v>82</v>
      </c>
    </row>
    <row r="26737" spans="1:4" ht="14.5" customHeight="1" x14ac:dyDescent="0.35">
      <c r="A26737" s="1"/>
      <c r="B26737" s="317">
        <v>44488.56180561606</v>
      </c>
      <c r="C26737" s="316">
        <v>61.126133023443984</v>
      </c>
      <c r="D26737" s="315" t="s">
        <v>82</v>
      </c>
    </row>
    <row r="26738" spans="1:4" ht="14.5" customHeight="1" x14ac:dyDescent="0.35">
      <c r="A26738" s="1"/>
      <c r="B26738" s="317">
        <v>44488.562500060507</v>
      </c>
      <c r="C26738" s="316">
        <v>60.553786277930094</v>
      </c>
      <c r="D26738" s="315" t="s">
        <v>82</v>
      </c>
    </row>
    <row r="26739" spans="1:4" ht="14.5" customHeight="1" x14ac:dyDescent="0.35">
      <c r="A26739" s="1"/>
      <c r="B26739" s="317">
        <v>44488.563194504954</v>
      </c>
      <c r="C26739" s="316">
        <v>57.936257358774313</v>
      </c>
      <c r="D26739" s="315" t="s">
        <v>82</v>
      </c>
    </row>
    <row r="26740" spans="1:4" ht="14.5" customHeight="1" x14ac:dyDescent="0.35">
      <c r="A26740" s="1"/>
      <c r="B26740" s="317">
        <v>44488.5638889494</v>
      </c>
      <c r="C26740" s="316">
        <v>52.978699859436411</v>
      </c>
      <c r="D26740" s="315" t="s">
        <v>82</v>
      </c>
    </row>
    <row r="26741" spans="1:4" ht="14.5" customHeight="1" x14ac:dyDescent="0.35">
      <c r="A26741" s="1"/>
      <c r="B26741" s="317">
        <v>44488.564583393847</v>
      </c>
      <c r="C26741" s="316">
        <v>48.093357313701809</v>
      </c>
      <c r="D26741" s="315" t="s">
        <v>82</v>
      </c>
    </row>
    <row r="26742" spans="1:4" ht="14.5" customHeight="1" x14ac:dyDescent="0.35">
      <c r="A26742" s="1"/>
      <c r="B26742" s="317">
        <v>44488.565277838294</v>
      </c>
      <c r="C26742" s="316">
        <v>45.687509711600917</v>
      </c>
      <c r="D26742" s="315" t="s">
        <v>82</v>
      </c>
    </row>
    <row r="26743" spans="1:4" ht="14.5" customHeight="1" x14ac:dyDescent="0.35">
      <c r="A26743" s="1"/>
      <c r="B26743" s="317">
        <v>44488.56597228274</v>
      </c>
      <c r="C26743" s="316">
        <v>43.72976132922534</v>
      </c>
      <c r="D26743" s="315" t="s">
        <v>82</v>
      </c>
    </row>
    <row r="26744" spans="1:4" ht="14.5" customHeight="1" x14ac:dyDescent="0.35">
      <c r="A26744" s="1"/>
      <c r="B26744" s="317">
        <v>44488.566666727187</v>
      </c>
      <c r="C26744" s="316">
        <v>42.474722500802208</v>
      </c>
      <c r="D26744" s="315" t="s">
        <v>82</v>
      </c>
    </row>
    <row r="26745" spans="1:4" ht="14.5" customHeight="1" x14ac:dyDescent="0.35">
      <c r="A26745" s="1"/>
      <c r="B26745" s="317">
        <v>44488.567361171634</v>
      </c>
      <c r="C26745" s="316">
        <v>42.085539342663836</v>
      </c>
      <c r="D26745" s="315" t="s">
        <v>82</v>
      </c>
    </row>
    <row r="26746" spans="1:4" ht="14.5" customHeight="1" x14ac:dyDescent="0.35">
      <c r="A26746" s="1"/>
      <c r="B26746" s="317">
        <v>44488.568055616081</v>
      </c>
      <c r="C26746" s="316">
        <v>43.392829127368167</v>
      </c>
      <c r="D26746" s="315" t="s">
        <v>82</v>
      </c>
    </row>
    <row r="26747" spans="1:4" ht="14.5" customHeight="1" x14ac:dyDescent="0.35">
      <c r="A26747" s="1"/>
      <c r="B26747" s="317">
        <v>44488.568750060527</v>
      </c>
      <c r="C26747" s="316">
        <v>48.078089146138517</v>
      </c>
      <c r="D26747" s="315" t="s">
        <v>82</v>
      </c>
    </row>
    <row r="26748" spans="1:4" ht="14.5" customHeight="1" x14ac:dyDescent="0.35">
      <c r="A26748" s="1"/>
      <c r="B26748" s="317">
        <v>44488.569444504974</v>
      </c>
      <c r="C26748" s="316">
        <v>52.249680499293994</v>
      </c>
      <c r="D26748" s="315" t="s">
        <v>82</v>
      </c>
    </row>
    <row r="26749" spans="1:4" ht="14.5" customHeight="1" x14ac:dyDescent="0.35">
      <c r="A26749" s="1"/>
      <c r="B26749" s="317">
        <v>44488.570138949421</v>
      </c>
      <c r="C26749" s="316">
        <v>54.807554720110296</v>
      </c>
      <c r="D26749" s="315" t="s">
        <v>82</v>
      </c>
    </row>
    <row r="26750" spans="1:4" ht="14.5" customHeight="1" x14ac:dyDescent="0.35">
      <c r="A26750" s="1"/>
      <c r="B26750" s="317">
        <v>44488.570833393867</v>
      </c>
      <c r="C26750" s="316">
        <v>56.759106136202654</v>
      </c>
      <c r="D26750" s="315" t="s">
        <v>82</v>
      </c>
    </row>
    <row r="26751" spans="1:4" ht="14.5" customHeight="1" x14ac:dyDescent="0.35">
      <c r="A26751" s="1"/>
      <c r="B26751" s="317">
        <v>44488.571527838314</v>
      </c>
      <c r="C26751" s="316">
        <v>57.757286823613683</v>
      </c>
      <c r="D26751" s="315" t="s">
        <v>82</v>
      </c>
    </row>
    <row r="26752" spans="1:4" ht="14.5" customHeight="1" x14ac:dyDescent="0.35">
      <c r="A26752" s="1"/>
      <c r="B26752" s="317">
        <v>44488.572222282761</v>
      </c>
      <c r="C26752" s="316">
        <v>59.123131803231082</v>
      </c>
      <c r="D26752" s="315" t="s">
        <v>82</v>
      </c>
    </row>
    <row r="26753" spans="1:4" ht="14.5" customHeight="1" x14ac:dyDescent="0.35">
      <c r="A26753" s="1"/>
      <c r="B26753" s="317">
        <v>44488.572916727207</v>
      </c>
      <c r="C26753" s="316">
        <v>60.662527380814815</v>
      </c>
      <c r="D26753" s="315" t="s">
        <v>82</v>
      </c>
    </row>
    <row r="26754" spans="1:4" ht="14.5" customHeight="1" x14ac:dyDescent="0.35">
      <c r="A26754" s="1"/>
      <c r="B26754" s="317">
        <v>44488.573611171654</v>
      </c>
      <c r="C26754" s="316">
        <v>62.227180971818356</v>
      </c>
      <c r="D26754" s="315" t="s">
        <v>82</v>
      </c>
    </row>
    <row r="26755" spans="1:4" ht="14.5" customHeight="1" x14ac:dyDescent="0.35">
      <c r="A26755" s="1"/>
      <c r="B26755" s="317">
        <v>44488.574305616101</v>
      </c>
      <c r="C26755" s="316">
        <v>63.597309682952861</v>
      </c>
      <c r="D26755" s="315" t="s">
        <v>82</v>
      </c>
    </row>
    <row r="26756" spans="1:4" ht="14.5" customHeight="1" x14ac:dyDescent="0.35">
      <c r="A26756" s="1"/>
      <c r="B26756" s="317">
        <v>44488.575000060548</v>
      </c>
      <c r="C26756" s="316">
        <v>62.298176387230825</v>
      </c>
      <c r="D26756" s="315" t="s">
        <v>82</v>
      </c>
    </row>
    <row r="26757" spans="1:4" ht="14.5" customHeight="1" x14ac:dyDescent="0.35">
      <c r="A26757" s="1"/>
      <c r="B26757" s="317">
        <v>44488.575694504994</v>
      </c>
      <c r="C26757" s="316">
        <v>54.647422630400982</v>
      </c>
      <c r="D26757" s="315" t="s">
        <v>82</v>
      </c>
    </row>
    <row r="26758" spans="1:4" ht="14.5" customHeight="1" x14ac:dyDescent="0.35">
      <c r="A26758" s="1"/>
      <c r="B26758" s="317">
        <v>44488.576388949441</v>
      </c>
      <c r="C26758" s="316">
        <v>50.340242486349112</v>
      </c>
      <c r="D26758" s="315" t="s">
        <v>82</v>
      </c>
    </row>
    <row r="26759" spans="1:4" ht="14.5" customHeight="1" x14ac:dyDescent="0.35">
      <c r="A26759" s="1"/>
      <c r="B26759" s="317">
        <v>44488.577083393888</v>
      </c>
      <c r="C26759" s="316">
        <v>49.753138298020346</v>
      </c>
      <c r="D26759" s="315" t="s">
        <v>82</v>
      </c>
    </row>
    <row r="26760" spans="1:4" ht="14.5" customHeight="1" x14ac:dyDescent="0.35">
      <c r="A26760" s="1"/>
      <c r="B26760" s="317">
        <v>44488.577777838334</v>
      </c>
      <c r="C26760" s="316">
        <v>50.124496970696299</v>
      </c>
      <c r="D26760" s="315" t="s">
        <v>82</v>
      </c>
    </row>
    <row r="26761" spans="1:4" ht="14.5" customHeight="1" x14ac:dyDescent="0.35">
      <c r="A26761" s="1"/>
      <c r="B26761" s="317">
        <v>44488.578472282781</v>
      </c>
      <c r="C26761" s="316">
        <v>50.439401109963846</v>
      </c>
      <c r="D26761" s="315" t="s">
        <v>82</v>
      </c>
    </row>
    <row r="26762" spans="1:4" ht="14.5" customHeight="1" x14ac:dyDescent="0.35">
      <c r="A26762" s="1"/>
      <c r="B26762" s="317">
        <v>44488.579166727228</v>
      </c>
      <c r="C26762" s="316">
        <v>51.23459827375676</v>
      </c>
      <c r="D26762" s="315" t="s">
        <v>82</v>
      </c>
    </row>
    <row r="26763" spans="1:4" ht="14.5" customHeight="1" x14ac:dyDescent="0.35">
      <c r="A26763" s="1"/>
      <c r="B26763" s="317">
        <v>44488.579861171675</v>
      </c>
      <c r="C26763" s="316">
        <v>52.487566090274292</v>
      </c>
      <c r="D26763" s="315" t="s">
        <v>82</v>
      </c>
    </row>
    <row r="26764" spans="1:4" ht="14.5" customHeight="1" x14ac:dyDescent="0.35">
      <c r="A26764" s="1"/>
      <c r="B26764" s="317">
        <v>44488.580555616121</v>
      </c>
      <c r="C26764" s="316">
        <v>55.219458443548255</v>
      </c>
      <c r="D26764" s="315" t="s">
        <v>82</v>
      </c>
    </row>
    <row r="26765" spans="1:4" ht="14.5" customHeight="1" x14ac:dyDescent="0.35">
      <c r="A26765" s="1"/>
      <c r="B26765" s="317">
        <v>44488.581250060568</v>
      </c>
      <c r="C26765" s="316">
        <v>61.472605446102293</v>
      </c>
      <c r="D26765" s="315" t="s">
        <v>82</v>
      </c>
    </row>
    <row r="26766" spans="1:4" ht="14.5" customHeight="1" x14ac:dyDescent="0.35">
      <c r="A26766" s="1"/>
      <c r="B26766" s="317">
        <v>44488.581944505015</v>
      </c>
      <c r="C26766" s="316">
        <v>60.676019151224558</v>
      </c>
      <c r="D26766" s="315" t="s">
        <v>82</v>
      </c>
    </row>
    <row r="26767" spans="1:4" ht="14.5" customHeight="1" x14ac:dyDescent="0.35">
      <c r="A26767" s="1"/>
      <c r="B26767" s="317">
        <v>44488.582638949461</v>
      </c>
      <c r="C26767" s="316">
        <v>59.50206263169045</v>
      </c>
      <c r="D26767" s="315" t="s">
        <v>82</v>
      </c>
    </row>
    <row r="26768" spans="1:4" ht="14.5" customHeight="1" x14ac:dyDescent="0.35">
      <c r="A26768" s="1"/>
      <c r="B26768" s="317">
        <v>44488.583333393908</v>
      </c>
      <c r="C26768" s="316">
        <v>61.876783721955142</v>
      </c>
      <c r="D26768" s="315" t="s">
        <v>82</v>
      </c>
    </row>
    <row r="26769" spans="1:4" ht="14.5" customHeight="1" x14ac:dyDescent="0.35">
      <c r="A26769" s="1"/>
      <c r="B26769" s="317">
        <v>44488.584027838355</v>
      </c>
      <c r="C26769" s="316">
        <v>64.36011472565005</v>
      </c>
      <c r="D26769" s="315" t="s">
        <v>82</v>
      </c>
    </row>
    <row r="26770" spans="1:4" ht="14.5" customHeight="1" x14ac:dyDescent="0.35">
      <c r="A26770" s="1"/>
      <c r="B26770" s="317">
        <v>44488.584722282802</v>
      </c>
      <c r="C26770" s="316">
        <v>65.617303941191253</v>
      </c>
      <c r="D26770" s="315" t="s">
        <v>82</v>
      </c>
    </row>
    <row r="26771" spans="1:4" ht="14.5" customHeight="1" x14ac:dyDescent="0.35">
      <c r="A26771" s="1"/>
      <c r="B26771" s="317">
        <v>44488.585416727248</v>
      </c>
      <c r="C26771" s="316">
        <v>65.871663110662482</v>
      </c>
      <c r="D26771" s="315" t="s">
        <v>82</v>
      </c>
    </row>
    <row r="26772" spans="1:4" ht="14.5" customHeight="1" x14ac:dyDescent="0.35">
      <c r="A26772" s="1"/>
      <c r="B26772" s="317">
        <v>44488.586111171695</v>
      </c>
      <c r="C26772" s="316">
        <v>69.635906441763893</v>
      </c>
      <c r="D26772" s="315" t="s">
        <v>82</v>
      </c>
    </row>
    <row r="26773" spans="1:4" ht="14.5" customHeight="1" x14ac:dyDescent="0.35">
      <c r="A26773" s="1"/>
      <c r="B26773" s="317">
        <v>44488.586805616142</v>
      </c>
      <c r="C26773" s="316">
        <v>77.406385515271296</v>
      </c>
      <c r="D26773" s="315" t="s">
        <v>82</v>
      </c>
    </row>
    <row r="26774" spans="1:4" ht="14.5" customHeight="1" x14ac:dyDescent="0.35">
      <c r="A26774" s="1"/>
      <c r="B26774" s="317">
        <v>44488.587500060588</v>
      </c>
      <c r="C26774" s="316">
        <v>83.192322655670196</v>
      </c>
      <c r="D26774" s="315" t="s">
        <v>82</v>
      </c>
    </row>
    <row r="26775" spans="1:4" ht="14.5" customHeight="1" x14ac:dyDescent="0.35">
      <c r="A26775" s="1"/>
      <c r="B26775" s="317">
        <v>44488.588194505035</v>
      </c>
      <c r="C26775" s="316">
        <v>88.282012444858751</v>
      </c>
      <c r="D26775" s="315" t="s">
        <v>82</v>
      </c>
    </row>
    <row r="26776" spans="1:4" ht="14.5" customHeight="1" x14ac:dyDescent="0.35">
      <c r="A26776" s="1"/>
      <c r="B26776" s="317">
        <v>44488.588888949482</v>
      </c>
      <c r="C26776" s="316">
        <v>93.87705892012454</v>
      </c>
      <c r="D26776" s="315" t="s">
        <v>82</v>
      </c>
    </row>
    <row r="26777" spans="1:4" ht="14.5" customHeight="1" x14ac:dyDescent="0.35">
      <c r="A26777" s="1"/>
      <c r="B26777" s="317">
        <v>44488.589583393928</v>
      </c>
      <c r="C26777" s="316">
        <v>99.908114278875289</v>
      </c>
      <c r="D26777" s="315" t="s">
        <v>82</v>
      </c>
    </row>
    <row r="26778" spans="1:4" ht="14.5" customHeight="1" x14ac:dyDescent="0.35">
      <c r="A26778" s="1"/>
      <c r="B26778" s="317">
        <v>44488.590277838375</v>
      </c>
      <c r="C26778" s="316">
        <v>106.22261787641521</v>
      </c>
      <c r="D26778" s="315" t="s">
        <v>82</v>
      </c>
    </row>
    <row r="26779" spans="1:4" ht="14.5" customHeight="1" x14ac:dyDescent="0.35">
      <c r="A26779" s="1"/>
      <c r="B26779" s="317">
        <v>44488.590972282822</v>
      </c>
      <c r="C26779" s="316">
        <v>113.56810305869246</v>
      </c>
      <c r="D26779" s="315" t="s">
        <v>82</v>
      </c>
    </row>
    <row r="26780" spans="1:4" ht="14.5" customHeight="1" x14ac:dyDescent="0.35">
      <c r="A26780" s="1"/>
      <c r="B26780" s="317">
        <v>44488.591666727269</v>
      </c>
      <c r="C26780" s="316">
        <v>120.71754881460414</v>
      </c>
      <c r="D26780" s="315" t="s">
        <v>82</v>
      </c>
    </row>
    <row r="26781" spans="1:4" ht="14.5" customHeight="1" x14ac:dyDescent="0.35">
      <c r="A26781" s="1"/>
      <c r="B26781" s="317">
        <v>44488.592361171715</v>
      </c>
      <c r="C26781" s="316">
        <v>126.80780581129754</v>
      </c>
      <c r="D26781" s="315" t="s">
        <v>82</v>
      </c>
    </row>
    <row r="26782" spans="1:4" ht="14.5" customHeight="1" x14ac:dyDescent="0.35">
      <c r="A26782" s="1"/>
      <c r="B26782" s="317">
        <v>44488.593055616162</v>
      </c>
      <c r="C26782" s="316">
        <v>133.08748614780683</v>
      </c>
      <c r="D26782" s="315" t="s">
        <v>82</v>
      </c>
    </row>
    <row r="26783" spans="1:4" ht="14.5" customHeight="1" x14ac:dyDescent="0.35">
      <c r="A26783" s="1"/>
      <c r="B26783" s="317">
        <v>44488.593750060609</v>
      </c>
      <c r="C26783" s="316">
        <v>138.19619976488951</v>
      </c>
      <c r="D26783" s="315" t="s">
        <v>82</v>
      </c>
    </row>
    <row r="26784" spans="1:4" ht="14.5" customHeight="1" x14ac:dyDescent="0.35">
      <c r="A26784" s="1"/>
      <c r="B26784" s="317">
        <v>44488.594444505055</v>
      </c>
      <c r="C26784" s="316">
        <v>142.34009842506688</v>
      </c>
      <c r="D26784" s="315" t="s">
        <v>82</v>
      </c>
    </row>
    <row r="26785" spans="1:4" ht="14.5" customHeight="1" x14ac:dyDescent="0.35">
      <c r="A26785" s="1"/>
      <c r="B26785" s="317">
        <v>44488.595138949502</v>
      </c>
      <c r="C26785" s="316">
        <v>146.3165381255676</v>
      </c>
      <c r="D26785" s="315" t="s">
        <v>82</v>
      </c>
    </row>
    <row r="26786" spans="1:4" ht="14.5" customHeight="1" x14ac:dyDescent="0.35">
      <c r="A26786" s="1"/>
      <c r="B26786" s="317">
        <v>44488.595833393949</v>
      </c>
      <c r="C26786" s="316">
        <v>148.98975014021076</v>
      </c>
      <c r="D26786" s="315" t="s">
        <v>82</v>
      </c>
    </row>
    <row r="26787" spans="1:4" ht="14.5" customHeight="1" x14ac:dyDescent="0.35">
      <c r="A26787" s="1"/>
      <c r="B26787" s="317">
        <v>44488.596527838396</v>
      </c>
      <c r="C26787" s="316">
        <v>150.72464275398525</v>
      </c>
      <c r="D26787" s="315" t="s">
        <v>82</v>
      </c>
    </row>
    <row r="26788" spans="1:4" ht="14.5" customHeight="1" x14ac:dyDescent="0.35">
      <c r="A26788" s="1"/>
      <c r="B26788" s="317">
        <v>44488.597222282842</v>
      </c>
      <c r="C26788" s="316">
        <v>153.01011181485373</v>
      </c>
      <c r="D26788" s="315" t="s">
        <v>82</v>
      </c>
    </row>
    <row r="26789" spans="1:4" ht="14.5" customHeight="1" x14ac:dyDescent="0.35">
      <c r="A26789" s="1"/>
      <c r="B26789" s="317">
        <v>44488.597916727289</v>
      </c>
      <c r="C26789" s="316">
        <v>158.46751426366004</v>
      </c>
      <c r="D26789" s="315" t="s">
        <v>82</v>
      </c>
    </row>
    <row r="26790" spans="1:4" ht="14.5" customHeight="1" x14ac:dyDescent="0.35">
      <c r="A26790" s="1"/>
      <c r="B26790" s="317">
        <v>44488.598611171736</v>
      </c>
      <c r="C26790" s="316">
        <v>168.55724089310971</v>
      </c>
      <c r="D26790" s="315" t="s">
        <v>82</v>
      </c>
    </row>
    <row r="26791" spans="1:4" ht="14.5" customHeight="1" x14ac:dyDescent="0.35">
      <c r="A26791" s="1"/>
      <c r="B26791" s="317">
        <v>44488.599305616182</v>
      </c>
      <c r="C26791" s="316">
        <v>171.89030513556983</v>
      </c>
      <c r="D26791" s="315" t="s">
        <v>82</v>
      </c>
    </row>
    <row r="26792" spans="1:4" ht="14.5" customHeight="1" x14ac:dyDescent="0.35">
      <c r="A26792" s="1"/>
      <c r="B26792" s="317">
        <v>44488.600000060629</v>
      </c>
      <c r="C26792" s="316">
        <v>169.39105201016258</v>
      </c>
      <c r="D26792" s="315" t="s">
        <v>82</v>
      </c>
    </row>
    <row r="26793" spans="1:4" ht="14.5" customHeight="1" x14ac:dyDescent="0.35">
      <c r="A26793" s="1"/>
      <c r="B26793" s="317">
        <v>44488.600694505076</v>
      </c>
      <c r="C26793" s="316">
        <v>166.57103457203291</v>
      </c>
      <c r="D26793" s="315" t="s">
        <v>82</v>
      </c>
    </row>
    <row r="26794" spans="1:4" ht="14.5" customHeight="1" x14ac:dyDescent="0.35">
      <c r="A26794" s="1"/>
      <c r="B26794" s="317">
        <v>44488.601388949523</v>
      </c>
      <c r="C26794" s="316">
        <v>157.76282136554752</v>
      </c>
      <c r="D26794" s="315" t="s">
        <v>82</v>
      </c>
    </row>
    <row r="26795" spans="1:4" ht="14.5" customHeight="1" x14ac:dyDescent="0.35">
      <c r="A26795" s="1"/>
      <c r="B26795" s="317">
        <v>44488.602083393969</v>
      </c>
      <c r="C26795" s="316">
        <v>152.40376473026117</v>
      </c>
      <c r="D26795" s="315" t="s">
        <v>82</v>
      </c>
    </row>
    <row r="26796" spans="1:4" ht="14.5" customHeight="1" x14ac:dyDescent="0.35">
      <c r="A26796" s="1"/>
      <c r="B26796" s="317">
        <v>44488.602777838416</v>
      </c>
      <c r="C26796" s="316">
        <v>155.49919424665083</v>
      </c>
      <c r="D26796" s="315" t="s">
        <v>82</v>
      </c>
    </row>
    <row r="26797" spans="1:4" ht="14.5" customHeight="1" x14ac:dyDescent="0.35">
      <c r="A26797" s="1"/>
      <c r="B26797" s="317">
        <v>44488.603472282863</v>
      </c>
      <c r="C26797" s="316">
        <v>161.07792170755178</v>
      </c>
      <c r="D26797" s="315" t="s">
        <v>82</v>
      </c>
    </row>
    <row r="26798" spans="1:4" ht="14.5" customHeight="1" x14ac:dyDescent="0.35">
      <c r="A26798" s="1"/>
      <c r="B26798" s="317">
        <v>44488.604166727309</v>
      </c>
      <c r="C26798" s="316">
        <v>164.17321745168107</v>
      </c>
      <c r="D26798" s="315" t="s">
        <v>82</v>
      </c>
    </row>
    <row r="26799" spans="1:4" ht="14.5" customHeight="1" x14ac:dyDescent="0.35">
      <c r="A26799" s="1"/>
      <c r="B26799" s="317">
        <v>44488.604861171756</v>
      </c>
      <c r="C26799" s="316">
        <v>156.90319430346136</v>
      </c>
      <c r="D26799" s="315" t="s">
        <v>82</v>
      </c>
    </row>
    <row r="26800" spans="1:4" ht="14.5" customHeight="1" x14ac:dyDescent="0.35">
      <c r="A26800" s="1"/>
      <c r="B26800" s="317">
        <v>44488.605555616203</v>
      </c>
      <c r="C26800" s="316">
        <v>141.98146080883842</v>
      </c>
      <c r="D26800" s="315" t="s">
        <v>82</v>
      </c>
    </row>
    <row r="26801" spans="1:4" ht="14.5" customHeight="1" x14ac:dyDescent="0.35">
      <c r="A26801" s="1"/>
      <c r="B26801" s="317">
        <v>44488.606250060649</v>
      </c>
      <c r="C26801" s="316">
        <v>133.98399085073808</v>
      </c>
      <c r="D26801" s="315" t="s">
        <v>82</v>
      </c>
    </row>
    <row r="26802" spans="1:4" ht="14.5" customHeight="1" x14ac:dyDescent="0.35">
      <c r="A26802" s="1"/>
      <c r="B26802" s="317">
        <v>44488.606944505096</v>
      </c>
      <c r="C26802" s="316">
        <v>130.30874429418085</v>
      </c>
      <c r="D26802" s="315" t="s">
        <v>82</v>
      </c>
    </row>
    <row r="26803" spans="1:4" ht="14.5" customHeight="1" x14ac:dyDescent="0.35">
      <c r="A26803" s="1"/>
      <c r="B26803" s="317">
        <v>44488.607638949543</v>
      </c>
      <c r="C26803" s="316">
        <v>130.5537481651331</v>
      </c>
      <c r="D26803" s="315" t="s">
        <v>82</v>
      </c>
    </row>
    <row r="26804" spans="1:4" ht="14.5" customHeight="1" x14ac:dyDescent="0.35">
      <c r="A26804" s="1"/>
      <c r="B26804" s="317">
        <v>44488.60833339399</v>
      </c>
      <c r="C26804" s="316">
        <v>125.01413705619247</v>
      </c>
      <c r="D26804" s="315" t="s">
        <v>82</v>
      </c>
    </row>
    <row r="26805" spans="1:4" ht="14.5" customHeight="1" x14ac:dyDescent="0.35">
      <c r="A26805" s="1"/>
      <c r="B26805" s="317">
        <v>44488.609027838436</v>
      </c>
      <c r="C26805" s="316">
        <v>115.3704252307148</v>
      </c>
      <c r="D26805" s="315" t="s">
        <v>82</v>
      </c>
    </row>
    <row r="26806" spans="1:4" ht="14.5" customHeight="1" x14ac:dyDescent="0.35">
      <c r="A26806" s="1"/>
      <c r="B26806" s="317">
        <v>44488.609722282883</v>
      </c>
      <c r="C26806" s="316">
        <v>104.49102381409999</v>
      </c>
      <c r="D26806" s="315" t="s">
        <v>82</v>
      </c>
    </row>
    <row r="26807" spans="1:4" ht="14.5" customHeight="1" x14ac:dyDescent="0.35">
      <c r="A26807" s="1"/>
      <c r="B26807" s="317">
        <v>44488.61041672733</v>
      </c>
      <c r="C26807" s="316">
        <v>99.635640949602632</v>
      </c>
      <c r="D26807" s="315" t="s">
        <v>82</v>
      </c>
    </row>
    <row r="26808" spans="1:4" ht="14.5" customHeight="1" x14ac:dyDescent="0.35">
      <c r="A26808" s="1"/>
      <c r="B26808" s="317">
        <v>44488.611111171776</v>
      </c>
      <c r="C26808" s="316">
        <v>101.02779034517008</v>
      </c>
      <c r="D26808" s="315" t="s">
        <v>82</v>
      </c>
    </row>
    <row r="26809" spans="1:4" ht="14.5" customHeight="1" x14ac:dyDescent="0.35">
      <c r="A26809" s="1"/>
      <c r="B26809" s="317">
        <v>44488.611805616223</v>
      </c>
      <c r="C26809" s="316">
        <v>104.2548101891162</v>
      </c>
      <c r="D26809" s="315" t="s">
        <v>82</v>
      </c>
    </row>
    <row r="26810" spans="1:4" ht="14.5" customHeight="1" x14ac:dyDescent="0.35">
      <c r="A26810" s="1"/>
      <c r="B26810" s="317">
        <v>44488.61250006067</v>
      </c>
      <c r="C26810" s="316">
        <v>104.82006340974671</v>
      </c>
      <c r="D26810" s="315" t="s">
        <v>82</v>
      </c>
    </row>
    <row r="26811" spans="1:4" ht="14.5" customHeight="1" x14ac:dyDescent="0.35">
      <c r="A26811" s="1"/>
      <c r="B26811" s="317">
        <v>44488.613194505117</v>
      </c>
      <c r="C26811" s="316">
        <v>104.731475631363</v>
      </c>
      <c r="D26811" s="315" t="s">
        <v>82</v>
      </c>
    </row>
    <row r="26812" spans="1:4" ht="14.5" customHeight="1" x14ac:dyDescent="0.35">
      <c r="A26812" s="1"/>
      <c r="B26812" s="317">
        <v>44488.613888949563</v>
      </c>
      <c r="C26812" s="316">
        <v>105.80294579184265</v>
      </c>
      <c r="D26812" s="315" t="s">
        <v>82</v>
      </c>
    </row>
    <row r="26813" spans="1:4" ht="14.5" customHeight="1" x14ac:dyDescent="0.35">
      <c r="A26813" s="1"/>
      <c r="B26813" s="317">
        <v>44488.61458339401</v>
      </c>
      <c r="C26813" s="316">
        <v>108.84069415681297</v>
      </c>
      <c r="D26813" s="315" t="s">
        <v>82</v>
      </c>
    </row>
    <row r="26814" spans="1:4" ht="14.5" customHeight="1" x14ac:dyDescent="0.35">
      <c r="A26814" s="1"/>
      <c r="B26814" s="317">
        <v>44488.615277838457</v>
      </c>
      <c r="C26814" s="316">
        <v>115.83582766320711</v>
      </c>
      <c r="D26814" s="315" t="s">
        <v>82</v>
      </c>
    </row>
    <row r="26815" spans="1:4" ht="14.5" customHeight="1" x14ac:dyDescent="0.35">
      <c r="A26815" s="1"/>
      <c r="B26815" s="317">
        <v>44488.615972282903</v>
      </c>
      <c r="C26815" s="316">
        <v>117.729938687908</v>
      </c>
      <c r="D26815" s="315" t="s">
        <v>82</v>
      </c>
    </row>
    <row r="26816" spans="1:4" ht="14.5" customHeight="1" x14ac:dyDescent="0.35">
      <c r="A26816" s="1"/>
      <c r="B26816" s="317">
        <v>44488.61666672735</v>
      </c>
      <c r="C26816" s="316">
        <v>114.37630788934572</v>
      </c>
      <c r="D26816" s="315" t="s">
        <v>82</v>
      </c>
    </row>
    <row r="26817" spans="1:4" ht="14.5" customHeight="1" x14ac:dyDescent="0.35">
      <c r="A26817" s="1"/>
      <c r="B26817" s="317">
        <v>44488.617361171797</v>
      </c>
      <c r="C26817" s="316">
        <v>106.53506844427709</v>
      </c>
      <c r="D26817" s="315" t="s">
        <v>82</v>
      </c>
    </row>
    <row r="26818" spans="1:4" ht="14.5" customHeight="1" x14ac:dyDescent="0.35">
      <c r="A26818" s="1"/>
      <c r="B26818" s="317">
        <v>44488.618055616244</v>
      </c>
      <c r="C26818" s="316">
        <v>105.21346509223804</v>
      </c>
      <c r="D26818" s="315" t="s">
        <v>82</v>
      </c>
    </row>
    <row r="26819" spans="1:4" ht="14.5" customHeight="1" x14ac:dyDescent="0.35">
      <c r="A26819" s="1"/>
      <c r="B26819" s="317">
        <v>44488.61875006069</v>
      </c>
      <c r="C26819" s="316">
        <v>111.05983893794473</v>
      </c>
      <c r="D26819" s="315" t="s">
        <v>82</v>
      </c>
    </row>
    <row r="26820" spans="1:4" ht="14.5" customHeight="1" x14ac:dyDescent="0.35">
      <c r="A26820" s="1"/>
      <c r="B26820" s="317">
        <v>44488.619444505137</v>
      </c>
      <c r="C26820" s="316">
        <v>114.91663150095265</v>
      </c>
      <c r="D26820" s="315" t="s">
        <v>82</v>
      </c>
    </row>
    <row r="26821" spans="1:4" ht="14.5" customHeight="1" x14ac:dyDescent="0.35">
      <c r="A26821" s="1"/>
      <c r="B26821" s="317">
        <v>44488.620138949584</v>
      </c>
      <c r="C26821" s="316">
        <v>117.07369152454388</v>
      </c>
      <c r="D26821" s="315" t="s">
        <v>82</v>
      </c>
    </row>
    <row r="26822" spans="1:4" ht="14.5" customHeight="1" x14ac:dyDescent="0.35">
      <c r="A26822" s="1"/>
      <c r="B26822" s="317">
        <v>44488.62083339403</v>
      </c>
      <c r="C26822" s="316">
        <v>118.70735376546314</v>
      </c>
      <c r="D26822" s="315" t="s">
        <v>82</v>
      </c>
    </row>
    <row r="26823" spans="1:4" ht="14.5" customHeight="1" x14ac:dyDescent="0.35">
      <c r="A26823" s="1"/>
      <c r="B26823" s="317">
        <v>44488.621527838477</v>
      </c>
      <c r="C26823" s="316">
        <v>121.96741530994574</v>
      </c>
      <c r="D26823" s="315" t="s">
        <v>82</v>
      </c>
    </row>
    <row r="26824" spans="1:4" ht="14.5" customHeight="1" x14ac:dyDescent="0.35">
      <c r="A26824" s="1"/>
      <c r="B26824" s="317">
        <v>44488.622222282924</v>
      </c>
      <c r="C26824" s="316">
        <v>130.32290331085485</v>
      </c>
      <c r="D26824" s="315" t="s">
        <v>82</v>
      </c>
    </row>
    <row r="26825" spans="1:4" ht="14.5" customHeight="1" x14ac:dyDescent="0.35">
      <c r="A26825" s="1"/>
      <c r="B26825" s="317">
        <v>44488.62291672737</v>
      </c>
      <c r="C26825" s="316">
        <v>135.55308866423633</v>
      </c>
      <c r="D26825" s="315" t="s">
        <v>82</v>
      </c>
    </row>
    <row r="26826" spans="1:4" ht="14.5" customHeight="1" x14ac:dyDescent="0.35">
      <c r="A26826" s="1"/>
      <c r="B26826" s="317">
        <v>44488.623611171817</v>
      </c>
      <c r="C26826" s="316">
        <v>135.62294682379579</v>
      </c>
      <c r="D26826" s="315" t="s">
        <v>82</v>
      </c>
    </row>
    <row r="26827" spans="1:4" ht="14.5" customHeight="1" x14ac:dyDescent="0.35">
      <c r="A26827" s="1"/>
      <c r="B26827" s="317">
        <v>44488.624305616264</v>
      </c>
      <c r="C26827" s="316">
        <v>138.62564183410333</v>
      </c>
      <c r="D26827" s="315" t="s">
        <v>82</v>
      </c>
    </row>
    <row r="26828" spans="1:4" ht="14.5" customHeight="1" x14ac:dyDescent="0.35">
      <c r="A26828" s="1"/>
      <c r="B26828" s="317">
        <v>44488.625000060711</v>
      </c>
      <c r="C26828" s="316">
        <v>135.94673131094314</v>
      </c>
      <c r="D26828" s="315" t="s">
        <v>82</v>
      </c>
    </row>
    <row r="26829" spans="1:4" ht="14.5" customHeight="1" x14ac:dyDescent="0.35">
      <c r="A26829" s="1"/>
      <c r="B26829" s="317">
        <v>44488.625694505157</v>
      </c>
      <c r="C26829" s="316">
        <v>130.78448415529371</v>
      </c>
      <c r="D26829" s="315" t="s">
        <v>82</v>
      </c>
    </row>
    <row r="26830" spans="1:4" ht="14.5" customHeight="1" x14ac:dyDescent="0.35">
      <c r="A26830" s="1"/>
      <c r="B26830" s="317">
        <v>44488.626388949604</v>
      </c>
      <c r="C26830" s="316">
        <v>129.48596773463845</v>
      </c>
      <c r="D26830" s="315" t="s">
        <v>82</v>
      </c>
    </row>
    <row r="26831" spans="1:4" ht="14.5" customHeight="1" x14ac:dyDescent="0.35">
      <c r="A26831" s="1"/>
      <c r="B26831" s="317">
        <v>44488.627083394051</v>
      </c>
      <c r="C26831" s="316">
        <v>132.02451351347457</v>
      </c>
      <c r="D26831" s="315" t="s">
        <v>82</v>
      </c>
    </row>
    <row r="26832" spans="1:4" ht="14.5" customHeight="1" x14ac:dyDescent="0.35">
      <c r="A26832" s="1"/>
      <c r="B26832" s="317">
        <v>44488.627777838497</v>
      </c>
      <c r="C26832" s="316">
        <v>131.34795137270896</v>
      </c>
      <c r="D26832" s="315" t="s">
        <v>82</v>
      </c>
    </row>
    <row r="26833" spans="1:4" ht="14.5" customHeight="1" x14ac:dyDescent="0.35">
      <c r="A26833" s="1"/>
      <c r="B26833" s="317">
        <v>44488.628472282944</v>
      </c>
      <c r="C26833" s="316">
        <v>131.5205575041085</v>
      </c>
      <c r="D26833" s="315" t="s">
        <v>82</v>
      </c>
    </row>
    <row r="26834" spans="1:4" ht="14.5" customHeight="1" x14ac:dyDescent="0.35">
      <c r="A26834" s="1"/>
      <c r="B26834" s="317">
        <v>44488.629166727391</v>
      </c>
      <c r="C26834" s="316">
        <v>131.16632992499896</v>
      </c>
      <c r="D26834" s="315" t="s">
        <v>82</v>
      </c>
    </row>
    <row r="26835" spans="1:4" ht="14.5" customHeight="1" x14ac:dyDescent="0.35">
      <c r="A26835" s="1"/>
      <c r="B26835" s="317">
        <v>44488.629861171838</v>
      </c>
      <c r="C26835" s="316">
        <v>132.11566413181524</v>
      </c>
      <c r="D26835" s="315" t="s">
        <v>82</v>
      </c>
    </row>
    <row r="26836" spans="1:4" ht="14.5" customHeight="1" x14ac:dyDescent="0.35">
      <c r="A26836" s="1"/>
      <c r="B26836" s="317">
        <v>44488.630555616284</v>
      </c>
      <c r="C26836" s="316">
        <v>138.29715762037085</v>
      </c>
      <c r="D26836" s="315" t="s">
        <v>82</v>
      </c>
    </row>
    <row r="26837" spans="1:4" ht="14.5" customHeight="1" x14ac:dyDescent="0.35">
      <c r="A26837" s="1"/>
      <c r="B26837" s="317">
        <v>44488.631250060731</v>
      </c>
      <c r="C26837" s="316">
        <v>149.55171572094162</v>
      </c>
      <c r="D26837" s="315" t="s">
        <v>82</v>
      </c>
    </row>
    <row r="26838" spans="1:4" ht="14.5" customHeight="1" x14ac:dyDescent="0.35">
      <c r="A26838" s="1"/>
      <c r="B26838" s="317">
        <v>44488.631944505178</v>
      </c>
      <c r="C26838" s="316">
        <v>156.65217638119745</v>
      </c>
      <c r="D26838" s="315" t="s">
        <v>82</v>
      </c>
    </row>
    <row r="26839" spans="1:4" ht="14.5" customHeight="1" x14ac:dyDescent="0.35">
      <c r="A26839" s="1"/>
      <c r="B26839" s="317">
        <v>44488.632638949624</v>
      </c>
      <c r="C26839" s="316">
        <v>158.36104421314084</v>
      </c>
      <c r="D26839" s="315" t="s">
        <v>82</v>
      </c>
    </row>
    <row r="26840" spans="1:4" ht="14.5" customHeight="1" x14ac:dyDescent="0.35">
      <c r="A26840" s="1"/>
      <c r="B26840" s="317">
        <v>44488.633333394071</v>
      </c>
      <c r="C26840" s="316">
        <v>151.3089368722091</v>
      </c>
      <c r="D26840" s="315" t="s">
        <v>82</v>
      </c>
    </row>
    <row r="26841" spans="1:4" ht="14.5" customHeight="1" x14ac:dyDescent="0.35">
      <c r="A26841" s="1"/>
      <c r="B26841" s="317">
        <v>44488.634027838518</v>
      </c>
      <c r="C26841" s="316">
        <v>146.6766341465021</v>
      </c>
      <c r="D26841" s="315" t="s">
        <v>82</v>
      </c>
    </row>
    <row r="26842" spans="1:4" ht="14.5" customHeight="1" x14ac:dyDescent="0.35">
      <c r="A26842" s="1"/>
      <c r="B26842" s="317">
        <v>44488.634722282965</v>
      </c>
      <c r="C26842" s="316">
        <v>149.61038298073302</v>
      </c>
      <c r="D26842" s="315" t="s">
        <v>82</v>
      </c>
    </row>
    <row r="26843" spans="1:4" ht="14.5" customHeight="1" x14ac:dyDescent="0.35">
      <c r="A26843" s="1"/>
      <c r="B26843" s="317">
        <v>44488.635416727411</v>
      </c>
      <c r="C26843" s="316">
        <v>155.30011240165138</v>
      </c>
      <c r="D26843" s="315" t="s">
        <v>82</v>
      </c>
    </row>
    <row r="26844" spans="1:4" ht="14.5" customHeight="1" x14ac:dyDescent="0.35">
      <c r="A26844" s="1"/>
      <c r="B26844" s="317">
        <v>44488.636111171858</v>
      </c>
      <c r="C26844" s="316">
        <v>157.97559181990025</v>
      </c>
      <c r="D26844" s="315" t="s">
        <v>82</v>
      </c>
    </row>
    <row r="26845" spans="1:4" ht="14.5" customHeight="1" x14ac:dyDescent="0.35">
      <c r="A26845" s="1"/>
      <c r="B26845" s="317">
        <v>44488.636805616305</v>
      </c>
      <c r="C26845" s="316">
        <v>158.98598774368875</v>
      </c>
      <c r="D26845" s="315" t="s">
        <v>82</v>
      </c>
    </row>
    <row r="26846" spans="1:4" ht="14.5" customHeight="1" x14ac:dyDescent="0.35">
      <c r="A26846" s="1"/>
      <c r="B26846" s="317">
        <v>44488.637500060751</v>
      </c>
      <c r="C26846" s="316">
        <v>159.802272605116</v>
      </c>
      <c r="D26846" s="315" t="s">
        <v>82</v>
      </c>
    </row>
    <row r="26847" spans="1:4" ht="14.5" customHeight="1" x14ac:dyDescent="0.35">
      <c r="A26847" s="1"/>
      <c r="B26847" s="317">
        <v>44488.638194505198</v>
      </c>
      <c r="C26847" s="316">
        <v>168.39538990883932</v>
      </c>
      <c r="D26847" s="315" t="s">
        <v>82</v>
      </c>
    </row>
    <row r="26848" spans="1:4" ht="14.5" customHeight="1" x14ac:dyDescent="0.35">
      <c r="A26848" s="1"/>
      <c r="B26848" s="317">
        <v>44488.638888949645</v>
      </c>
      <c r="C26848" s="316">
        <v>182.0345377428302</v>
      </c>
      <c r="D26848" s="315" t="s">
        <v>82</v>
      </c>
    </row>
    <row r="26849" spans="1:4" ht="14.5" customHeight="1" x14ac:dyDescent="0.35">
      <c r="A26849" s="1"/>
      <c r="B26849" s="317">
        <v>44488.639583394091</v>
      </c>
      <c r="C26849" s="316">
        <v>190.56351675575908</v>
      </c>
      <c r="D26849" s="315" t="s">
        <v>82</v>
      </c>
    </row>
    <row r="26850" spans="1:4" ht="14.5" customHeight="1" x14ac:dyDescent="0.35">
      <c r="A26850" s="1"/>
      <c r="B26850" s="317">
        <v>44488.640277838538</v>
      </c>
      <c r="C26850" s="316">
        <v>195.15817332582472</v>
      </c>
      <c r="D26850" s="315" t="s">
        <v>82</v>
      </c>
    </row>
    <row r="26851" spans="1:4" ht="14.5" customHeight="1" x14ac:dyDescent="0.35">
      <c r="A26851" s="1"/>
      <c r="B26851" s="317">
        <v>44488.640972282985</v>
      </c>
      <c r="C26851" s="316">
        <v>193.48006579255451</v>
      </c>
      <c r="D26851" s="315" t="s">
        <v>82</v>
      </c>
    </row>
    <row r="26852" spans="1:4" ht="14.5" customHeight="1" x14ac:dyDescent="0.35">
      <c r="A26852" s="1"/>
      <c r="B26852" s="317">
        <v>44488.641666727432</v>
      </c>
      <c r="C26852" s="316">
        <v>182.43643993660419</v>
      </c>
      <c r="D26852" s="315" t="s">
        <v>82</v>
      </c>
    </row>
    <row r="26853" spans="1:4" ht="14.5" customHeight="1" x14ac:dyDescent="0.35">
      <c r="A26853" s="1"/>
      <c r="B26853" s="317">
        <v>44488.642361171878</v>
      </c>
      <c r="C26853" s="316">
        <v>176.82233154633238</v>
      </c>
      <c r="D26853" s="315" t="s">
        <v>82</v>
      </c>
    </row>
    <row r="26854" spans="1:4" ht="14.5" customHeight="1" x14ac:dyDescent="0.35">
      <c r="A26854" s="1"/>
      <c r="B26854" s="317">
        <v>44488.643055616325</v>
      </c>
      <c r="C26854" s="316">
        <v>175.40874600862153</v>
      </c>
      <c r="D26854" s="315" t="s">
        <v>82</v>
      </c>
    </row>
    <row r="26855" spans="1:4" ht="14.5" customHeight="1" x14ac:dyDescent="0.35">
      <c r="A26855" s="1"/>
      <c r="B26855" s="317">
        <v>44488.643750060772</v>
      </c>
      <c r="C26855" s="316">
        <v>177.33875278123111</v>
      </c>
      <c r="D26855" s="315" t="s">
        <v>82</v>
      </c>
    </row>
    <row r="26856" spans="1:4" ht="14.5" customHeight="1" x14ac:dyDescent="0.35">
      <c r="A26856" s="1"/>
      <c r="B26856" s="317">
        <v>44488.644444505218</v>
      </c>
      <c r="C26856" s="316">
        <v>176.15700860890792</v>
      </c>
      <c r="D26856" s="315" t="s">
        <v>82</v>
      </c>
    </row>
    <row r="26857" spans="1:4" ht="14.5" customHeight="1" x14ac:dyDescent="0.35">
      <c r="A26857" s="1"/>
      <c r="B26857" s="317">
        <v>44488.645138949665</v>
      </c>
      <c r="C26857" s="316">
        <v>174.55750155585508</v>
      </c>
      <c r="D26857" s="315" t="s">
        <v>82</v>
      </c>
    </row>
    <row r="26858" spans="1:4" ht="14.5" customHeight="1" x14ac:dyDescent="0.35">
      <c r="A26858" s="1"/>
      <c r="B26858" s="317">
        <v>44488.645833394112</v>
      </c>
      <c r="C26858" s="316">
        <v>174.01361766660895</v>
      </c>
      <c r="D26858" s="315" t="s">
        <v>82</v>
      </c>
    </row>
    <row r="26859" spans="1:4" ht="14.5" customHeight="1" x14ac:dyDescent="0.35">
      <c r="A26859" s="1"/>
      <c r="B26859" s="317">
        <v>44488.646527838559</v>
      </c>
      <c r="C26859" s="316">
        <v>178.98298909000198</v>
      </c>
      <c r="D26859" s="315" t="s">
        <v>82</v>
      </c>
    </row>
    <row r="26860" spans="1:4" ht="14.5" customHeight="1" x14ac:dyDescent="0.35">
      <c r="A26860" s="1"/>
      <c r="B26860" s="317">
        <v>44488.647222283005</v>
      </c>
      <c r="C26860" s="316">
        <v>171.47172584747508</v>
      </c>
      <c r="D26860" s="315" t="s">
        <v>82</v>
      </c>
    </row>
    <row r="26861" spans="1:4" ht="14.5" customHeight="1" x14ac:dyDescent="0.35">
      <c r="A26861" s="1"/>
      <c r="B26861" s="317">
        <v>44488.647916727452</v>
      </c>
      <c r="C26861" s="316">
        <v>153.80118162723957</v>
      </c>
      <c r="D26861" s="315" t="s">
        <v>82</v>
      </c>
    </row>
    <row r="26862" spans="1:4" ht="14.5" customHeight="1" x14ac:dyDescent="0.35">
      <c r="A26862" s="1"/>
      <c r="B26862" s="317">
        <v>44488.648611171899</v>
      </c>
      <c r="C26862" s="316">
        <v>141.40072982338799</v>
      </c>
      <c r="D26862" s="315" t="s">
        <v>82</v>
      </c>
    </row>
    <row r="26863" spans="1:4" ht="14.5" customHeight="1" x14ac:dyDescent="0.35">
      <c r="A26863" s="1"/>
      <c r="B26863" s="317">
        <v>44488.649305616345</v>
      </c>
      <c r="C26863" s="316">
        <v>127.52173053578591</v>
      </c>
      <c r="D26863" s="315" t="s">
        <v>82</v>
      </c>
    </row>
    <row r="26864" spans="1:4" ht="14.5" customHeight="1" x14ac:dyDescent="0.35">
      <c r="A26864" s="1"/>
      <c r="B26864" s="317">
        <v>44488.650000060792</v>
      </c>
      <c r="C26864" s="316">
        <v>117.57018346161155</v>
      </c>
      <c r="D26864" s="315" t="s">
        <v>82</v>
      </c>
    </row>
    <row r="26865" spans="1:4" ht="14.5" customHeight="1" x14ac:dyDescent="0.35">
      <c r="A26865" s="1"/>
      <c r="B26865" s="317">
        <v>44488.650694505239</v>
      </c>
      <c r="C26865" s="316">
        <v>111.13996614390247</v>
      </c>
      <c r="D26865" s="315" t="s">
        <v>82</v>
      </c>
    </row>
    <row r="26866" spans="1:4" ht="14.5" customHeight="1" x14ac:dyDescent="0.35">
      <c r="A26866" s="1"/>
      <c r="B26866" s="317">
        <v>44488.651388949685</v>
      </c>
      <c r="C26866" s="316">
        <v>101.34807845695371</v>
      </c>
      <c r="D26866" s="315" t="s">
        <v>82</v>
      </c>
    </row>
    <row r="26867" spans="1:4" ht="14.5" customHeight="1" x14ac:dyDescent="0.35">
      <c r="A26867" s="1"/>
      <c r="B26867" s="317">
        <v>44488.652083394132</v>
      </c>
      <c r="C26867" s="316">
        <v>92.656498684963054</v>
      </c>
      <c r="D26867" s="315" t="s">
        <v>82</v>
      </c>
    </row>
    <row r="26868" spans="1:4" ht="14.5" customHeight="1" x14ac:dyDescent="0.35">
      <c r="A26868" s="1"/>
      <c r="B26868" s="317">
        <v>44488.652777838579</v>
      </c>
      <c r="C26868" s="316">
        <v>88.084193359965383</v>
      </c>
      <c r="D26868" s="315" t="s">
        <v>82</v>
      </c>
    </row>
    <row r="26869" spans="1:4" ht="14.5" customHeight="1" x14ac:dyDescent="0.35">
      <c r="A26869" s="1"/>
      <c r="B26869" s="317">
        <v>44488.653472283026</v>
      </c>
      <c r="C26869" s="316">
        <v>86.130601081764325</v>
      </c>
      <c r="D26869" s="315" t="s">
        <v>82</v>
      </c>
    </row>
    <row r="26870" spans="1:4" ht="14.5" customHeight="1" x14ac:dyDescent="0.35">
      <c r="A26870" s="1"/>
      <c r="B26870" s="317">
        <v>44488.654166727472</v>
      </c>
      <c r="C26870" s="316">
        <v>84.66839837188212</v>
      </c>
      <c r="D26870" s="315" t="s">
        <v>82</v>
      </c>
    </row>
    <row r="26871" spans="1:4" ht="14.5" customHeight="1" x14ac:dyDescent="0.35">
      <c r="A26871" s="1"/>
      <c r="B26871" s="317">
        <v>44488.654861171919</v>
      </c>
      <c r="C26871" s="316">
        <v>83.840637880691787</v>
      </c>
      <c r="D26871" s="315" t="s">
        <v>82</v>
      </c>
    </row>
    <row r="26872" spans="1:4" ht="14.5" customHeight="1" x14ac:dyDescent="0.35">
      <c r="A26872" s="1"/>
      <c r="B26872" s="317">
        <v>44488.655555616366</v>
      </c>
      <c r="C26872" s="316">
        <v>84.331716394081013</v>
      </c>
      <c r="D26872" s="315" t="s">
        <v>82</v>
      </c>
    </row>
    <row r="26873" spans="1:4" ht="14.5" customHeight="1" x14ac:dyDescent="0.35">
      <c r="A26873" s="1"/>
      <c r="B26873" s="317">
        <v>44488.656250060812</v>
      </c>
      <c r="C26873" s="316">
        <v>88.943757430112839</v>
      </c>
      <c r="D26873" s="315" t="s">
        <v>82</v>
      </c>
    </row>
    <row r="26874" spans="1:4" ht="14.5" customHeight="1" x14ac:dyDescent="0.35">
      <c r="A26874" s="1"/>
      <c r="B26874" s="317">
        <v>44488.656944505259</v>
      </c>
      <c r="C26874" s="316">
        <v>93.002052300056675</v>
      </c>
      <c r="D26874" s="315" t="s">
        <v>82</v>
      </c>
    </row>
    <row r="26875" spans="1:4" ht="14.5" customHeight="1" x14ac:dyDescent="0.35">
      <c r="A26875" s="1"/>
      <c r="B26875" s="317">
        <v>44488.657638949706</v>
      </c>
      <c r="C26875" s="316">
        <v>91.492113924942288</v>
      </c>
      <c r="D26875" s="315" t="s">
        <v>82</v>
      </c>
    </row>
    <row r="26876" spans="1:4" ht="14.5" customHeight="1" x14ac:dyDescent="0.35">
      <c r="A26876" s="1"/>
      <c r="B26876" s="317">
        <v>44488.658333394153</v>
      </c>
      <c r="C26876" s="316">
        <v>83.550133096925364</v>
      </c>
      <c r="D26876" s="315" t="s">
        <v>82</v>
      </c>
    </row>
    <row r="26877" spans="1:4" ht="14.5" customHeight="1" x14ac:dyDescent="0.35">
      <c r="A26877" s="1"/>
      <c r="B26877" s="317">
        <v>44488.659027838599</v>
      </c>
      <c r="C26877" s="316">
        <v>77.36364356993775</v>
      </c>
      <c r="D26877" s="315" t="s">
        <v>82</v>
      </c>
    </row>
    <row r="26878" spans="1:4" ht="14.5" customHeight="1" x14ac:dyDescent="0.35">
      <c r="A26878" s="1"/>
      <c r="B26878" s="317">
        <v>44488.659722283046</v>
      </c>
      <c r="C26878" s="316">
        <v>73.84007684289827</v>
      </c>
      <c r="D26878" s="315" t="s">
        <v>82</v>
      </c>
    </row>
    <row r="26879" spans="1:4" ht="14.5" customHeight="1" x14ac:dyDescent="0.35">
      <c r="A26879" s="1"/>
      <c r="B26879" s="317">
        <v>44488.660416727493</v>
      </c>
      <c r="C26879" s="316">
        <v>72.026653270770723</v>
      </c>
      <c r="D26879" s="315" t="s">
        <v>82</v>
      </c>
    </row>
    <row r="26880" spans="1:4" ht="14.5" customHeight="1" x14ac:dyDescent="0.35">
      <c r="A26880" s="1"/>
      <c r="B26880" s="317">
        <v>44488.661111171939</v>
      </c>
      <c r="C26880" s="316">
        <v>69.934399032561728</v>
      </c>
      <c r="D26880" s="315" t="s">
        <v>82</v>
      </c>
    </row>
    <row r="26881" spans="1:4" ht="14.5" customHeight="1" x14ac:dyDescent="0.35">
      <c r="A26881" s="1"/>
      <c r="B26881" s="317">
        <v>44488.661805616386</v>
      </c>
      <c r="C26881" s="316">
        <v>67.992882138760379</v>
      </c>
      <c r="D26881" s="315" t="s">
        <v>82</v>
      </c>
    </row>
    <row r="26882" spans="1:4" ht="14.5" customHeight="1" x14ac:dyDescent="0.35">
      <c r="A26882" s="1"/>
      <c r="B26882" s="317">
        <v>44488.662500060833</v>
      </c>
      <c r="C26882" s="316">
        <v>66.70235595933822</v>
      </c>
      <c r="D26882" s="315" t="s">
        <v>82</v>
      </c>
    </row>
    <row r="26883" spans="1:4" ht="14.5" customHeight="1" x14ac:dyDescent="0.35">
      <c r="A26883" s="1"/>
      <c r="B26883" s="317">
        <v>44488.66319450528</v>
      </c>
      <c r="C26883" s="316">
        <v>66.44949910216188</v>
      </c>
      <c r="D26883" s="315" t="s">
        <v>82</v>
      </c>
    </row>
    <row r="26884" spans="1:4" ht="14.5" customHeight="1" x14ac:dyDescent="0.35">
      <c r="A26884" s="1"/>
      <c r="B26884" s="317">
        <v>44488.663888949726</v>
      </c>
      <c r="C26884" s="316">
        <v>69.570539282208003</v>
      </c>
      <c r="D26884" s="315" t="s">
        <v>82</v>
      </c>
    </row>
    <row r="26885" spans="1:4" ht="14.5" customHeight="1" x14ac:dyDescent="0.35">
      <c r="A26885" s="1"/>
      <c r="B26885" s="317">
        <v>44488.664583394173</v>
      </c>
      <c r="C26885" s="316">
        <v>76.215822406371203</v>
      </c>
      <c r="D26885" s="315" t="s">
        <v>82</v>
      </c>
    </row>
    <row r="26886" spans="1:4" ht="14.5" customHeight="1" x14ac:dyDescent="0.35">
      <c r="A26886" s="1"/>
      <c r="B26886" s="317">
        <v>44488.66527783862</v>
      </c>
      <c r="C26886" s="316">
        <v>79.687733545839237</v>
      </c>
      <c r="D26886" s="315" t="s">
        <v>82</v>
      </c>
    </row>
    <row r="26887" spans="1:4" ht="14.5" customHeight="1" x14ac:dyDescent="0.35">
      <c r="A26887" s="1"/>
      <c r="B26887" s="317">
        <v>44488.665972283066</v>
      </c>
      <c r="C26887" s="316">
        <v>78.055365974168907</v>
      </c>
      <c r="D26887" s="315" t="s">
        <v>82</v>
      </c>
    </row>
    <row r="26888" spans="1:4" ht="14.5" customHeight="1" x14ac:dyDescent="0.35">
      <c r="A26888" s="1"/>
      <c r="B26888" s="317">
        <v>44488.666666727513</v>
      </c>
      <c r="C26888" s="316">
        <v>25.572104153225823</v>
      </c>
      <c r="D26888" s="315" t="s">
        <v>350</v>
      </c>
    </row>
    <row r="26889" spans="1:4" ht="14.5" customHeight="1" x14ac:dyDescent="0.35">
      <c r="A26889" s="1"/>
      <c r="B26889" s="317">
        <v>44488.66736117196</v>
      </c>
      <c r="C26889" s="316">
        <v>72.37169329427222</v>
      </c>
      <c r="D26889" s="315" t="s">
        <v>82</v>
      </c>
    </row>
    <row r="26890" spans="1:4" ht="14.5" customHeight="1" x14ac:dyDescent="0.35">
      <c r="A26890" s="1"/>
      <c r="B26890" s="317">
        <v>44488.668055616406</v>
      </c>
      <c r="C26890" s="316">
        <v>71.423404010482287</v>
      </c>
      <c r="D26890" s="315" t="s">
        <v>82</v>
      </c>
    </row>
    <row r="26891" spans="1:4" ht="14.5" customHeight="1" x14ac:dyDescent="0.35">
      <c r="A26891" s="1"/>
      <c r="B26891" s="317">
        <v>44488.668750060853</v>
      </c>
      <c r="C26891" s="316">
        <v>72.804112454010948</v>
      </c>
      <c r="D26891" s="315" t="s">
        <v>82</v>
      </c>
    </row>
    <row r="26892" spans="1:4" ht="14.5" customHeight="1" x14ac:dyDescent="0.35">
      <c r="A26892" s="1"/>
      <c r="B26892" s="317">
        <v>44488.6694445053</v>
      </c>
      <c r="C26892" s="316">
        <v>74.997697834001158</v>
      </c>
      <c r="D26892" s="315" t="s">
        <v>82</v>
      </c>
    </row>
    <row r="26893" spans="1:4" ht="14.5" customHeight="1" x14ac:dyDescent="0.35">
      <c r="A26893" s="1"/>
      <c r="B26893" s="317">
        <v>44488.670138949747</v>
      </c>
      <c r="C26893" s="316">
        <v>76.56346203020658</v>
      </c>
      <c r="D26893" s="315" t="s">
        <v>82</v>
      </c>
    </row>
    <row r="26894" spans="1:4" ht="14.5" customHeight="1" x14ac:dyDescent="0.35">
      <c r="A26894" s="1"/>
      <c r="B26894" s="317">
        <v>44488.670833394193</v>
      </c>
      <c r="C26894" s="316">
        <v>77.898889748408692</v>
      </c>
      <c r="D26894" s="315" t="s">
        <v>82</v>
      </c>
    </row>
    <row r="26895" spans="1:4" ht="14.5" customHeight="1" x14ac:dyDescent="0.35">
      <c r="A26895" s="1"/>
      <c r="B26895" s="317">
        <v>44488.67152783864</v>
      </c>
      <c r="C26895" s="316">
        <v>81.813924592529659</v>
      </c>
      <c r="D26895" s="315" t="s">
        <v>82</v>
      </c>
    </row>
    <row r="26896" spans="1:4" ht="14.5" customHeight="1" x14ac:dyDescent="0.35">
      <c r="A26896" s="1"/>
      <c r="B26896" s="317">
        <v>44488.672222283087</v>
      </c>
      <c r="C26896" s="316">
        <v>91.61483475548448</v>
      </c>
      <c r="D26896" s="315" t="s">
        <v>82</v>
      </c>
    </row>
    <row r="26897" spans="1:4" ht="14.5" customHeight="1" x14ac:dyDescent="0.35">
      <c r="A26897" s="1"/>
      <c r="B26897" s="317">
        <v>44488.672916727533</v>
      </c>
      <c r="C26897" s="316">
        <v>101.85943643860713</v>
      </c>
      <c r="D26897" s="315" t="s">
        <v>82</v>
      </c>
    </row>
    <row r="26898" spans="1:4" ht="14.5" customHeight="1" x14ac:dyDescent="0.35">
      <c r="A26898" s="1"/>
      <c r="B26898" s="317">
        <v>44488.67361117198</v>
      </c>
      <c r="C26898" s="316">
        <v>105.90360773248055</v>
      </c>
      <c r="D26898" s="315" t="s">
        <v>82</v>
      </c>
    </row>
    <row r="26899" spans="1:4" ht="14.5" customHeight="1" x14ac:dyDescent="0.35">
      <c r="A26899" s="1"/>
      <c r="B26899" s="317">
        <v>44488.674305616427</v>
      </c>
      <c r="C26899" s="316">
        <v>107.07651935183482</v>
      </c>
      <c r="D26899" s="315" t="s">
        <v>82</v>
      </c>
    </row>
    <row r="26900" spans="1:4" ht="14.5" customHeight="1" x14ac:dyDescent="0.35">
      <c r="A26900" s="1"/>
      <c r="B26900" s="317">
        <v>44488.675000060874</v>
      </c>
      <c r="C26900" s="316">
        <v>103.31349966559598</v>
      </c>
      <c r="D26900" s="315" t="s">
        <v>82</v>
      </c>
    </row>
    <row r="26901" spans="1:4" ht="14.5" customHeight="1" x14ac:dyDescent="0.35">
      <c r="A26901" s="1"/>
      <c r="B26901" s="317">
        <v>44488.67569450532</v>
      </c>
      <c r="C26901" s="316">
        <v>93.949792258934266</v>
      </c>
      <c r="D26901" s="315" t="s">
        <v>82</v>
      </c>
    </row>
    <row r="26902" spans="1:4" ht="14.5" customHeight="1" x14ac:dyDescent="0.35">
      <c r="A26902" s="1"/>
      <c r="B26902" s="317">
        <v>44488.676388949767</v>
      </c>
      <c r="C26902" s="316">
        <v>87.929988744651197</v>
      </c>
      <c r="D26902" s="315" t="s">
        <v>82</v>
      </c>
    </row>
    <row r="26903" spans="1:4" ht="14.5" customHeight="1" x14ac:dyDescent="0.35">
      <c r="A26903" s="1"/>
      <c r="B26903" s="317">
        <v>44488.677083394214</v>
      </c>
      <c r="C26903" s="316">
        <v>85.397602146233353</v>
      </c>
      <c r="D26903" s="315" t="s">
        <v>82</v>
      </c>
    </row>
    <row r="26904" spans="1:4" ht="14.5" customHeight="1" x14ac:dyDescent="0.35">
      <c r="A26904" s="1"/>
      <c r="B26904" s="317">
        <v>44488.67777783866</v>
      </c>
      <c r="C26904" s="316">
        <v>82.504051891010022</v>
      </c>
      <c r="D26904" s="315" t="s">
        <v>82</v>
      </c>
    </row>
    <row r="26905" spans="1:4" ht="14.5" customHeight="1" x14ac:dyDescent="0.35">
      <c r="A26905" s="1"/>
      <c r="B26905" s="317">
        <v>44488.678472283107</v>
      </c>
      <c r="C26905" s="316">
        <v>78.510224620237324</v>
      </c>
      <c r="D26905" s="315" t="s">
        <v>82</v>
      </c>
    </row>
    <row r="26906" spans="1:4" ht="14.5" customHeight="1" x14ac:dyDescent="0.35">
      <c r="A26906" s="1"/>
      <c r="B26906" s="317">
        <v>44488.679166727554</v>
      </c>
      <c r="C26906" s="316">
        <v>74.70699715222581</v>
      </c>
      <c r="D26906" s="315" t="s">
        <v>82</v>
      </c>
    </row>
    <row r="26907" spans="1:4" ht="14.5" customHeight="1" x14ac:dyDescent="0.35">
      <c r="A26907" s="1"/>
      <c r="B26907" s="317">
        <v>44488.679861172001</v>
      </c>
      <c r="C26907" s="316">
        <v>73.422906551795307</v>
      </c>
      <c r="D26907" s="315" t="s">
        <v>82</v>
      </c>
    </row>
    <row r="26908" spans="1:4" ht="14.5" customHeight="1" x14ac:dyDescent="0.35">
      <c r="A26908" s="1"/>
      <c r="B26908" s="317">
        <v>44488.680555616447</v>
      </c>
      <c r="C26908" s="316">
        <v>74.583235269237775</v>
      </c>
      <c r="D26908" s="315" t="s">
        <v>82</v>
      </c>
    </row>
    <row r="26909" spans="1:4" ht="14.5" customHeight="1" x14ac:dyDescent="0.35">
      <c r="A26909" s="1"/>
      <c r="B26909" s="317">
        <v>44488.681250060894</v>
      </c>
      <c r="C26909" s="316">
        <v>75.853939770784933</v>
      </c>
      <c r="D26909" s="315" t="s">
        <v>82</v>
      </c>
    </row>
    <row r="26910" spans="1:4" ht="14.5" customHeight="1" x14ac:dyDescent="0.35">
      <c r="A26910" s="1"/>
      <c r="B26910" s="317">
        <v>44488.681944505341</v>
      </c>
      <c r="C26910" s="316">
        <v>74.061506086795518</v>
      </c>
      <c r="D26910" s="315" t="s">
        <v>82</v>
      </c>
    </row>
    <row r="26911" spans="1:4" ht="14.5" customHeight="1" x14ac:dyDescent="0.35">
      <c r="A26911" s="1"/>
      <c r="B26911" s="317">
        <v>44488.682638949787</v>
      </c>
      <c r="C26911" s="316">
        <v>72.160057168459758</v>
      </c>
      <c r="D26911" s="315" t="s">
        <v>82</v>
      </c>
    </row>
    <row r="26912" spans="1:4" ht="14.5" customHeight="1" x14ac:dyDescent="0.35">
      <c r="A26912" s="1"/>
      <c r="B26912" s="317">
        <v>44488.683333394234</v>
      </c>
      <c r="C26912" s="316">
        <v>67.384830186220157</v>
      </c>
      <c r="D26912" s="315" t="s">
        <v>82</v>
      </c>
    </row>
    <row r="26913" spans="1:4" ht="14.5" customHeight="1" x14ac:dyDescent="0.35">
      <c r="A26913" s="1"/>
      <c r="B26913" s="317">
        <v>44488.684027838681</v>
      </c>
      <c r="C26913" s="316">
        <v>60.105185396113669</v>
      </c>
      <c r="D26913" s="315" t="s">
        <v>82</v>
      </c>
    </row>
    <row r="26914" spans="1:4" ht="14.5" customHeight="1" x14ac:dyDescent="0.35">
      <c r="A26914" s="1"/>
      <c r="B26914" s="317">
        <v>44488.684722283127</v>
      </c>
      <c r="C26914" s="316">
        <v>55.809616372045518</v>
      </c>
      <c r="D26914" s="315" t="s">
        <v>82</v>
      </c>
    </row>
    <row r="26915" spans="1:4" ht="14.5" customHeight="1" x14ac:dyDescent="0.35">
      <c r="A26915" s="1"/>
      <c r="B26915" s="317">
        <v>44488.685416727574</v>
      </c>
      <c r="C26915" s="316">
        <v>53.894793427161254</v>
      </c>
      <c r="D26915" s="315" t="s">
        <v>82</v>
      </c>
    </row>
    <row r="26916" spans="1:4" ht="14.5" customHeight="1" x14ac:dyDescent="0.35">
      <c r="A26916" s="1"/>
      <c r="B26916" s="317">
        <v>44488.686111172021</v>
      </c>
      <c r="C26916" s="316">
        <v>53.804816848659542</v>
      </c>
      <c r="D26916" s="315" t="s">
        <v>82</v>
      </c>
    </row>
    <row r="26917" spans="1:4" ht="14.5" customHeight="1" x14ac:dyDescent="0.35">
      <c r="A26917" s="1"/>
      <c r="B26917" s="317">
        <v>44488.686805616468</v>
      </c>
      <c r="C26917" s="316">
        <v>55.008663231982304</v>
      </c>
      <c r="D26917" s="315" t="s">
        <v>82</v>
      </c>
    </row>
    <row r="26918" spans="1:4" ht="14.5" customHeight="1" x14ac:dyDescent="0.35">
      <c r="A26918" s="1"/>
      <c r="B26918" s="317">
        <v>44488.687500060914</v>
      </c>
      <c r="C26918" s="316">
        <v>61.179191912843571</v>
      </c>
      <c r="D26918" s="315" t="s">
        <v>82</v>
      </c>
    </row>
    <row r="26919" spans="1:4" ht="14.5" customHeight="1" x14ac:dyDescent="0.35">
      <c r="A26919" s="1"/>
      <c r="B26919" s="317">
        <v>44488.688194505361</v>
      </c>
      <c r="C26919" s="316">
        <v>67.727762822333418</v>
      </c>
      <c r="D26919" s="315" t="s">
        <v>82</v>
      </c>
    </row>
    <row r="26920" spans="1:4" ht="14.5" customHeight="1" x14ac:dyDescent="0.35">
      <c r="A26920" s="1"/>
      <c r="B26920" s="317">
        <v>44488.688888949808</v>
      </c>
      <c r="C26920" s="316">
        <v>74.264792403536077</v>
      </c>
      <c r="D26920" s="315" t="s">
        <v>82</v>
      </c>
    </row>
    <row r="26921" spans="1:4" ht="14.5" customHeight="1" x14ac:dyDescent="0.35">
      <c r="A26921" s="1"/>
      <c r="B26921" s="317">
        <v>44488.689583394254</v>
      </c>
      <c r="C26921" s="316">
        <v>75.382201426769214</v>
      </c>
      <c r="D26921" s="315" t="s">
        <v>82</v>
      </c>
    </row>
    <row r="26922" spans="1:4" ht="14.5" customHeight="1" x14ac:dyDescent="0.35">
      <c r="A26922" s="1"/>
      <c r="B26922" s="317">
        <v>44488.690277838701</v>
      </c>
      <c r="C26922" s="316">
        <v>75.080494275452409</v>
      </c>
      <c r="D26922" s="315" t="s">
        <v>82</v>
      </c>
    </row>
    <row r="26923" spans="1:4" ht="14.5" customHeight="1" x14ac:dyDescent="0.35">
      <c r="A26923" s="1"/>
      <c r="B26923" s="317">
        <v>44488.690972283148</v>
      </c>
      <c r="C26923" s="316">
        <v>73.622878107576014</v>
      </c>
      <c r="D26923" s="315" t="s">
        <v>82</v>
      </c>
    </row>
    <row r="26924" spans="1:4" ht="14.5" customHeight="1" x14ac:dyDescent="0.35">
      <c r="A26924" s="1"/>
      <c r="B26924" s="317">
        <v>44488.691666727595</v>
      </c>
      <c r="C26924" s="316">
        <v>71.517147518700227</v>
      </c>
      <c r="D26924" s="315" t="s">
        <v>82</v>
      </c>
    </row>
    <row r="26925" spans="1:4" ht="14.5" customHeight="1" x14ac:dyDescent="0.35">
      <c r="A26925" s="1"/>
      <c r="B26925" s="317">
        <v>44488.692361172041</v>
      </c>
      <c r="C26925" s="316">
        <v>71.250268531941884</v>
      </c>
      <c r="D26925" s="315" t="s">
        <v>82</v>
      </c>
    </row>
    <row r="26926" spans="1:4" ht="14.5" customHeight="1" x14ac:dyDescent="0.35">
      <c r="A26926" s="1"/>
      <c r="B26926" s="317">
        <v>44488.693055616488</v>
      </c>
      <c r="C26926" s="316">
        <v>71.417729019781106</v>
      </c>
      <c r="D26926" s="315" t="s">
        <v>82</v>
      </c>
    </row>
    <row r="26927" spans="1:4" ht="14.5" customHeight="1" x14ac:dyDescent="0.35">
      <c r="A26927" s="1"/>
      <c r="B26927" s="317">
        <v>44488.693750060935</v>
      </c>
      <c r="C26927" s="316">
        <v>71.188958690470699</v>
      </c>
      <c r="D26927" s="315" t="s">
        <v>82</v>
      </c>
    </row>
    <row r="26928" spans="1:4" ht="14.5" customHeight="1" x14ac:dyDescent="0.35">
      <c r="A26928" s="1"/>
      <c r="B26928" s="317">
        <v>44488.694444505381</v>
      </c>
      <c r="C26928" s="316">
        <v>70.923780006278932</v>
      </c>
      <c r="D26928" s="315" t="s">
        <v>82</v>
      </c>
    </row>
    <row r="26929" spans="1:4" ht="14.5" customHeight="1" x14ac:dyDescent="0.35">
      <c r="A26929" s="1"/>
      <c r="B26929" s="317">
        <v>44488.695138949828</v>
      </c>
      <c r="C26929" s="316">
        <v>71.839856507735874</v>
      </c>
      <c r="D26929" s="315" t="s">
        <v>82</v>
      </c>
    </row>
    <row r="26930" spans="1:4" ht="14.5" customHeight="1" x14ac:dyDescent="0.35">
      <c r="A26930" s="1"/>
      <c r="B26930" s="317">
        <v>44488.695833394275</v>
      </c>
      <c r="C26930" s="316">
        <v>73.61332391466712</v>
      </c>
      <c r="D26930" s="315" t="s">
        <v>82</v>
      </c>
    </row>
    <row r="26931" spans="1:4" ht="14.5" customHeight="1" x14ac:dyDescent="0.35">
      <c r="A26931" s="1"/>
      <c r="B26931" s="317">
        <v>44488.696527838722</v>
      </c>
      <c r="C26931" s="316">
        <v>74.980804969872892</v>
      </c>
      <c r="D26931" s="315" t="s">
        <v>82</v>
      </c>
    </row>
    <row r="26932" spans="1:4" ht="14.5" customHeight="1" x14ac:dyDescent="0.35">
      <c r="A26932" s="1"/>
      <c r="B26932" s="317">
        <v>44488.697222283168</v>
      </c>
      <c r="C26932" s="316">
        <v>76.325750985720276</v>
      </c>
      <c r="D26932" s="315" t="s">
        <v>82</v>
      </c>
    </row>
    <row r="26933" spans="1:4" ht="14.5" customHeight="1" x14ac:dyDescent="0.35">
      <c r="A26933" s="1"/>
      <c r="B26933" s="317">
        <v>44488.697916727615</v>
      </c>
      <c r="C26933" s="316">
        <v>72.879840700541777</v>
      </c>
      <c r="D26933" s="315" t="s">
        <v>82</v>
      </c>
    </row>
    <row r="26934" spans="1:4" ht="14.5" customHeight="1" x14ac:dyDescent="0.35">
      <c r="A26934" s="1"/>
      <c r="B26934" s="317">
        <v>44488.698611172062</v>
      </c>
      <c r="C26934" s="316">
        <v>68.763901161928274</v>
      </c>
      <c r="D26934" s="315" t="s">
        <v>82</v>
      </c>
    </row>
    <row r="26935" spans="1:4" ht="14.5" customHeight="1" x14ac:dyDescent="0.35">
      <c r="A26935" s="1"/>
      <c r="B26935" s="317">
        <v>44488.699305616508</v>
      </c>
      <c r="C26935" s="316">
        <v>69.286219010843581</v>
      </c>
      <c r="D26935" s="315" t="s">
        <v>82</v>
      </c>
    </row>
    <row r="26936" spans="1:4" ht="14.5" customHeight="1" x14ac:dyDescent="0.35">
      <c r="A26936" s="1"/>
      <c r="B26936" s="317">
        <v>44488.700000060955</v>
      </c>
      <c r="C26936" s="316">
        <v>75.079202868358692</v>
      </c>
      <c r="D26936" s="315" t="s">
        <v>82</v>
      </c>
    </row>
    <row r="26937" spans="1:4" ht="14.5" customHeight="1" x14ac:dyDescent="0.35">
      <c r="A26937" s="1"/>
      <c r="B26937" s="317">
        <v>44488.700694505402</v>
      </c>
      <c r="C26937" s="316">
        <v>80.560702143033268</v>
      </c>
      <c r="D26937" s="315" t="s">
        <v>82</v>
      </c>
    </row>
    <row r="26938" spans="1:4" ht="14.5" customHeight="1" x14ac:dyDescent="0.35">
      <c r="A26938" s="1"/>
      <c r="B26938" s="317">
        <v>44488.701388949848</v>
      </c>
      <c r="C26938" s="316">
        <v>86.049085376415562</v>
      </c>
      <c r="D26938" s="315" t="s">
        <v>82</v>
      </c>
    </row>
    <row r="26939" spans="1:4" ht="14.5" customHeight="1" x14ac:dyDescent="0.35">
      <c r="A26939" s="1"/>
      <c r="B26939" s="317">
        <v>44488.702083394295</v>
      </c>
      <c r="C26939" s="316">
        <v>93.995057240392399</v>
      </c>
      <c r="D26939" s="315" t="s">
        <v>82</v>
      </c>
    </row>
    <row r="26940" spans="1:4" ht="14.5" customHeight="1" x14ac:dyDescent="0.35">
      <c r="A26940" s="1"/>
      <c r="B26940" s="317">
        <v>44488.702777838742</v>
      </c>
      <c r="C26940" s="316">
        <v>101.5046813298172</v>
      </c>
      <c r="D26940" s="315" t="s">
        <v>82</v>
      </c>
    </row>
    <row r="26941" spans="1:4" ht="14.5" customHeight="1" x14ac:dyDescent="0.35">
      <c r="A26941" s="1"/>
      <c r="B26941" s="317">
        <v>44488.703472283189</v>
      </c>
      <c r="C26941" s="316">
        <v>101.90235397838211</v>
      </c>
      <c r="D26941" s="315" t="s">
        <v>82</v>
      </c>
    </row>
    <row r="26942" spans="1:4" ht="14.5" customHeight="1" x14ac:dyDescent="0.35">
      <c r="A26942" s="1"/>
      <c r="B26942" s="317">
        <v>44488.704166727635</v>
      </c>
      <c r="C26942" s="316">
        <v>96.349880942585884</v>
      </c>
      <c r="D26942" s="315" t="s">
        <v>82</v>
      </c>
    </row>
    <row r="26943" spans="1:4" ht="14.5" customHeight="1" x14ac:dyDescent="0.35">
      <c r="A26943" s="1"/>
      <c r="B26943" s="317">
        <v>44488.704861172082</v>
      </c>
      <c r="C26943" s="316">
        <v>94.577609427368344</v>
      </c>
      <c r="D26943" s="315" t="s">
        <v>82</v>
      </c>
    </row>
    <row r="26944" spans="1:4" ht="14.5" customHeight="1" x14ac:dyDescent="0.35">
      <c r="A26944" s="1"/>
      <c r="B26944" s="317">
        <v>44488.705555616529</v>
      </c>
      <c r="C26944" s="316">
        <v>96.408065601500368</v>
      </c>
      <c r="D26944" s="315" t="s">
        <v>82</v>
      </c>
    </row>
    <row r="26945" spans="1:4" ht="14.5" customHeight="1" x14ac:dyDescent="0.35">
      <c r="A26945" s="1"/>
      <c r="B26945" s="317">
        <v>44488.706250060975</v>
      </c>
      <c r="C26945" s="316">
        <v>98.901027135739184</v>
      </c>
      <c r="D26945" s="315" t="s">
        <v>82</v>
      </c>
    </row>
    <row r="26946" spans="1:4" ht="14.5" customHeight="1" x14ac:dyDescent="0.35">
      <c r="A26946" s="1"/>
      <c r="B26946" s="317">
        <v>44488.706944505422</v>
      </c>
      <c r="C26946" s="316">
        <v>101.77279727188676</v>
      </c>
      <c r="D26946" s="315" t="s">
        <v>82</v>
      </c>
    </row>
    <row r="26947" spans="1:4" ht="14.5" customHeight="1" x14ac:dyDescent="0.35">
      <c r="A26947" s="1"/>
      <c r="B26947" s="317">
        <v>44488.707638949869</v>
      </c>
      <c r="C26947" s="316">
        <v>105.28498595703665</v>
      </c>
      <c r="D26947" s="315" t="s">
        <v>82</v>
      </c>
    </row>
    <row r="26948" spans="1:4" ht="14.5" customHeight="1" x14ac:dyDescent="0.35">
      <c r="A26948" s="1"/>
      <c r="B26948" s="317">
        <v>44488.708333394316</v>
      </c>
      <c r="C26948" s="316">
        <v>116.26118190252843</v>
      </c>
      <c r="D26948" s="315" t="s">
        <v>82</v>
      </c>
    </row>
    <row r="26949" spans="1:4" ht="14.5" customHeight="1" x14ac:dyDescent="0.35">
      <c r="A26949" s="1"/>
      <c r="B26949" s="317">
        <v>44488.709027838762</v>
      </c>
      <c r="C26949" s="316">
        <v>127.4647763453715</v>
      </c>
      <c r="D26949" s="315" t="s">
        <v>82</v>
      </c>
    </row>
    <row r="26950" spans="1:4" ht="14.5" customHeight="1" x14ac:dyDescent="0.35">
      <c r="A26950" s="1"/>
      <c r="B26950" s="317">
        <v>44488.709722283209</v>
      </c>
      <c r="C26950" s="316">
        <v>137.59853717909428</v>
      </c>
      <c r="D26950" s="315" t="s">
        <v>82</v>
      </c>
    </row>
    <row r="26951" spans="1:4" ht="14.5" customHeight="1" x14ac:dyDescent="0.35">
      <c r="A26951" s="1"/>
      <c r="B26951" s="317">
        <v>44488.710416727656</v>
      </c>
      <c r="C26951" s="316">
        <v>138.85220356708936</v>
      </c>
      <c r="D26951" s="315" t="s">
        <v>82</v>
      </c>
    </row>
    <row r="26952" spans="1:4" ht="14.5" customHeight="1" x14ac:dyDescent="0.35">
      <c r="A26952" s="1"/>
      <c r="B26952" s="317">
        <v>44488.711111172102</v>
      </c>
      <c r="C26952" s="316">
        <v>137.99558499017729</v>
      </c>
      <c r="D26952" s="315" t="s">
        <v>82</v>
      </c>
    </row>
    <row r="26953" spans="1:4" ht="14.5" customHeight="1" x14ac:dyDescent="0.35">
      <c r="A26953" s="1"/>
      <c r="B26953" s="317">
        <v>44488.711805616549</v>
      </c>
      <c r="C26953" s="316">
        <v>127.96443445899641</v>
      </c>
      <c r="D26953" s="315" t="s">
        <v>82</v>
      </c>
    </row>
    <row r="26954" spans="1:4" ht="14.5" customHeight="1" x14ac:dyDescent="0.35">
      <c r="A26954" s="1"/>
      <c r="B26954" s="317">
        <v>44488.712500060996</v>
      </c>
      <c r="C26954" s="316">
        <v>120.44642302180291</v>
      </c>
      <c r="D26954" s="315" t="s">
        <v>82</v>
      </c>
    </row>
    <row r="26955" spans="1:4" ht="14.5" customHeight="1" x14ac:dyDescent="0.35">
      <c r="A26955" s="1"/>
      <c r="B26955" s="317">
        <v>44488.713194505443</v>
      </c>
      <c r="C26955" s="316">
        <v>113.30482572089726</v>
      </c>
      <c r="D26955" s="315" t="s">
        <v>82</v>
      </c>
    </row>
    <row r="26956" spans="1:4" ht="14.5" customHeight="1" x14ac:dyDescent="0.35">
      <c r="A26956" s="1"/>
      <c r="B26956" s="317">
        <v>44488.713888949889</v>
      </c>
      <c r="C26956" s="316">
        <v>100.04731848707112</v>
      </c>
      <c r="D26956" s="315" t="s">
        <v>82</v>
      </c>
    </row>
    <row r="26957" spans="1:4" ht="14.5" customHeight="1" x14ac:dyDescent="0.35">
      <c r="A26957" s="1"/>
      <c r="B26957" s="317">
        <v>44488.714583394336</v>
      </c>
      <c r="C26957" s="316">
        <v>91.646360345761053</v>
      </c>
      <c r="D26957" s="315" t="s">
        <v>82</v>
      </c>
    </row>
    <row r="26958" spans="1:4" ht="14.5" customHeight="1" x14ac:dyDescent="0.35">
      <c r="A26958" s="1"/>
      <c r="B26958" s="317">
        <v>44488.715277838783</v>
      </c>
      <c r="C26958" s="316">
        <v>92.008895980120485</v>
      </c>
      <c r="D26958" s="315" t="s">
        <v>82</v>
      </c>
    </row>
    <row r="26959" spans="1:4" ht="14.5" customHeight="1" x14ac:dyDescent="0.35">
      <c r="A26959" s="1"/>
      <c r="B26959" s="317">
        <v>44488.715972283229</v>
      </c>
      <c r="C26959" s="316">
        <v>93.439012966720227</v>
      </c>
      <c r="D26959" s="315" t="s">
        <v>82</v>
      </c>
    </row>
    <row r="26960" spans="1:4" ht="14.5" customHeight="1" x14ac:dyDescent="0.35">
      <c r="A26960" s="1"/>
      <c r="B26960" s="317">
        <v>44488.716666727676</v>
      </c>
      <c r="C26960" s="316">
        <v>94.0790231402556</v>
      </c>
      <c r="D26960" s="315" t="s">
        <v>82</v>
      </c>
    </row>
    <row r="26961" spans="1:4" ht="14.5" customHeight="1" x14ac:dyDescent="0.35">
      <c r="A26961" s="1"/>
      <c r="B26961" s="317">
        <v>44488.717361172123</v>
      </c>
      <c r="C26961" s="316">
        <v>95.330586224930201</v>
      </c>
      <c r="D26961" s="315" t="s">
        <v>82</v>
      </c>
    </row>
    <row r="26962" spans="1:4" ht="14.5" customHeight="1" x14ac:dyDescent="0.35">
      <c r="A26962" s="1"/>
      <c r="B26962" s="317">
        <v>44488.718055616569</v>
      </c>
      <c r="C26962" s="316">
        <v>94.859705210653672</v>
      </c>
      <c r="D26962" s="315" t="s">
        <v>82</v>
      </c>
    </row>
    <row r="26963" spans="1:4" ht="14.5" customHeight="1" x14ac:dyDescent="0.35">
      <c r="A26963" s="1"/>
      <c r="B26963" s="317">
        <v>44488.718750061016</v>
      </c>
      <c r="C26963" s="316">
        <v>91.74903194488725</v>
      </c>
      <c r="D26963" s="315" t="s">
        <v>82</v>
      </c>
    </row>
    <row r="26964" spans="1:4" ht="14.5" customHeight="1" x14ac:dyDescent="0.35">
      <c r="A26964" s="1"/>
      <c r="B26964" s="317">
        <v>44488.719444505463</v>
      </c>
      <c r="C26964" s="316">
        <v>86.555894265131798</v>
      </c>
      <c r="D26964" s="315" t="s">
        <v>82</v>
      </c>
    </row>
    <row r="26965" spans="1:4" ht="14.5" customHeight="1" x14ac:dyDescent="0.35">
      <c r="A26965" s="1"/>
      <c r="B26965" s="317">
        <v>44488.72013894991</v>
      </c>
      <c r="C26965" s="316">
        <v>77.95693865645832</v>
      </c>
      <c r="D26965" s="315" t="s">
        <v>82</v>
      </c>
    </row>
    <row r="26966" spans="1:4" ht="14.5" customHeight="1" x14ac:dyDescent="0.35">
      <c r="A26966" s="1"/>
      <c r="B26966" s="317">
        <v>44488.720833394356</v>
      </c>
      <c r="C26966" s="316">
        <v>72.053030828349677</v>
      </c>
      <c r="D26966" s="315" t="s">
        <v>82</v>
      </c>
    </row>
    <row r="26967" spans="1:4" ht="14.5" customHeight="1" x14ac:dyDescent="0.35">
      <c r="A26967" s="1"/>
      <c r="B26967" s="317">
        <v>44488.721527838803</v>
      </c>
      <c r="C26967" s="316">
        <v>68.837659275943096</v>
      </c>
      <c r="D26967" s="315" t="s">
        <v>82</v>
      </c>
    </row>
    <row r="26968" spans="1:4" ht="14.5" customHeight="1" x14ac:dyDescent="0.35">
      <c r="A26968" s="1"/>
      <c r="B26968" s="317">
        <v>44488.72222228325</v>
      </c>
      <c r="C26968" s="316">
        <v>66.059148654692891</v>
      </c>
      <c r="D26968" s="315" t="s">
        <v>82</v>
      </c>
    </row>
    <row r="26969" spans="1:4" ht="14.5" customHeight="1" x14ac:dyDescent="0.35">
      <c r="A26969" s="1"/>
      <c r="B26969" s="317">
        <v>44488.722916727696</v>
      </c>
      <c r="C26969" s="316">
        <v>64.389087995983814</v>
      </c>
      <c r="D26969" s="315" t="s">
        <v>82</v>
      </c>
    </row>
    <row r="26970" spans="1:4" ht="14.5" customHeight="1" x14ac:dyDescent="0.35">
      <c r="A26970" s="1"/>
      <c r="B26970" s="317">
        <v>44488.723611172143</v>
      </c>
      <c r="C26970" s="316">
        <v>65.755051206180354</v>
      </c>
      <c r="D26970" s="315" t="s">
        <v>82</v>
      </c>
    </row>
    <row r="26971" spans="1:4" ht="14.5" customHeight="1" x14ac:dyDescent="0.35">
      <c r="A26971" s="1"/>
      <c r="B26971" s="317">
        <v>44488.72430561659</v>
      </c>
      <c r="C26971" s="316">
        <v>69.145058827699785</v>
      </c>
      <c r="D26971" s="315" t="s">
        <v>82</v>
      </c>
    </row>
    <row r="26972" spans="1:4" ht="14.5" customHeight="1" x14ac:dyDescent="0.35">
      <c r="A26972" s="1"/>
      <c r="B26972" s="317">
        <v>44488.725000061037</v>
      </c>
      <c r="C26972" s="316">
        <v>72.938498885908245</v>
      </c>
      <c r="D26972" s="315" t="s">
        <v>82</v>
      </c>
    </row>
    <row r="26973" spans="1:4" ht="14.5" customHeight="1" x14ac:dyDescent="0.35">
      <c r="A26973" s="1"/>
      <c r="B26973" s="317">
        <v>44488.725694505483</v>
      </c>
      <c r="C26973" s="316">
        <v>78.25482704499349</v>
      </c>
      <c r="D26973" s="315" t="s">
        <v>82</v>
      </c>
    </row>
    <row r="26974" spans="1:4" ht="14.5" customHeight="1" x14ac:dyDescent="0.35">
      <c r="A26974" s="1"/>
      <c r="B26974" s="317">
        <v>44488.72638894993</v>
      </c>
      <c r="C26974" s="316">
        <v>78.419887012386852</v>
      </c>
      <c r="D26974" s="315" t="s">
        <v>82</v>
      </c>
    </row>
    <row r="26975" spans="1:4" ht="14.5" customHeight="1" x14ac:dyDescent="0.35">
      <c r="A26975" s="1"/>
      <c r="B26975" s="317">
        <v>44488.727083394377</v>
      </c>
      <c r="C26975" s="316">
        <v>78.046416548565801</v>
      </c>
      <c r="D26975" s="315" t="s">
        <v>82</v>
      </c>
    </row>
    <row r="26976" spans="1:4" ht="14.5" customHeight="1" x14ac:dyDescent="0.35">
      <c r="A26976" s="1"/>
      <c r="B26976" s="317">
        <v>44488.727777838823</v>
      </c>
      <c r="C26976" s="316">
        <v>79.222601108656576</v>
      </c>
      <c r="D26976" s="315" t="s">
        <v>82</v>
      </c>
    </row>
    <row r="26977" spans="1:4" ht="14.5" customHeight="1" x14ac:dyDescent="0.35">
      <c r="A26977" s="1"/>
      <c r="B26977" s="317">
        <v>44488.72847228327</v>
      </c>
      <c r="C26977" s="316">
        <v>82.185478840712065</v>
      </c>
      <c r="D26977" s="315" t="s">
        <v>82</v>
      </c>
    </row>
    <row r="26978" spans="1:4" ht="14.5" customHeight="1" x14ac:dyDescent="0.35">
      <c r="A26978" s="1"/>
      <c r="B26978" s="317">
        <v>44488.729166727717</v>
      </c>
      <c r="C26978" s="316">
        <v>87.327902395324784</v>
      </c>
      <c r="D26978" s="315" t="s">
        <v>82</v>
      </c>
    </row>
    <row r="26979" spans="1:4" ht="14.5" customHeight="1" x14ac:dyDescent="0.35">
      <c r="A26979" s="1"/>
      <c r="B26979" s="317">
        <v>44488.729861172164</v>
      </c>
      <c r="C26979" s="316">
        <v>93.345121651084625</v>
      </c>
      <c r="D26979" s="315" t="s">
        <v>82</v>
      </c>
    </row>
    <row r="26980" spans="1:4" ht="14.5" customHeight="1" x14ac:dyDescent="0.35">
      <c r="A26980" s="1"/>
      <c r="B26980" s="317">
        <v>44488.73055561661</v>
      </c>
      <c r="C26980" s="316">
        <v>100.76474437267946</v>
      </c>
      <c r="D26980" s="315" t="s">
        <v>82</v>
      </c>
    </row>
    <row r="26981" spans="1:4" ht="14.5" customHeight="1" x14ac:dyDescent="0.35">
      <c r="A26981" s="1"/>
      <c r="B26981" s="317">
        <v>44488.731250061057</v>
      </c>
      <c r="C26981" s="316">
        <v>114.28864233461209</v>
      </c>
      <c r="D26981" s="315" t="s">
        <v>82</v>
      </c>
    </row>
    <row r="26982" spans="1:4" ht="14.5" customHeight="1" x14ac:dyDescent="0.35">
      <c r="A26982" s="1"/>
      <c r="B26982" s="317">
        <v>44488.731944505504</v>
      </c>
      <c r="C26982" s="316">
        <v>132.97886101659776</v>
      </c>
      <c r="D26982" s="315" t="s">
        <v>82</v>
      </c>
    </row>
    <row r="26983" spans="1:4" ht="14.5" customHeight="1" x14ac:dyDescent="0.35">
      <c r="A26983" s="1"/>
      <c r="B26983" s="317">
        <v>44488.73263894995</v>
      </c>
      <c r="C26983" s="316">
        <v>146.1208898366429</v>
      </c>
      <c r="D26983" s="315" t="s">
        <v>82</v>
      </c>
    </row>
    <row r="26984" spans="1:4" ht="14.5" customHeight="1" x14ac:dyDescent="0.35">
      <c r="A26984" s="1"/>
      <c r="B26984" s="317">
        <v>44488.733333394397</v>
      </c>
      <c r="C26984" s="316">
        <v>157.04342641031835</v>
      </c>
      <c r="D26984" s="315" t="s">
        <v>82</v>
      </c>
    </row>
    <row r="26985" spans="1:4" ht="14.5" customHeight="1" x14ac:dyDescent="0.35">
      <c r="A26985" s="1"/>
      <c r="B26985" s="317">
        <v>44488.734027838844</v>
      </c>
      <c r="C26985" s="316">
        <v>164.36103174440407</v>
      </c>
      <c r="D26985" s="315" t="s">
        <v>82</v>
      </c>
    </row>
    <row r="26986" spans="1:4" ht="14.5" customHeight="1" x14ac:dyDescent="0.35">
      <c r="A26986" s="1"/>
      <c r="B26986" s="317">
        <v>44488.73472228329</v>
      </c>
      <c r="C26986" s="316">
        <v>165.88903986810473</v>
      </c>
      <c r="D26986" s="315" t="s">
        <v>82</v>
      </c>
    </row>
    <row r="26987" spans="1:4" ht="14.5" customHeight="1" x14ac:dyDescent="0.35">
      <c r="A26987" s="1"/>
      <c r="B26987" s="317">
        <v>44488.735416727737</v>
      </c>
      <c r="C26987" s="316">
        <v>156.57203401922791</v>
      </c>
      <c r="D26987" s="315" t="s">
        <v>82</v>
      </c>
    </row>
    <row r="26988" spans="1:4" ht="14.5" customHeight="1" x14ac:dyDescent="0.35">
      <c r="A26988" s="1"/>
      <c r="B26988" s="317">
        <v>44488.736111172184</v>
      </c>
      <c r="C26988" s="316">
        <v>140.1560089068565</v>
      </c>
      <c r="D26988" s="315" t="s">
        <v>82</v>
      </c>
    </row>
    <row r="26989" spans="1:4" ht="14.5" customHeight="1" x14ac:dyDescent="0.35">
      <c r="A26989" s="1"/>
      <c r="B26989" s="317">
        <v>44488.736805616631</v>
      </c>
      <c r="C26989" s="316">
        <v>135.27982150627068</v>
      </c>
      <c r="D26989" s="315" t="s">
        <v>82</v>
      </c>
    </row>
    <row r="26990" spans="1:4" ht="14.5" customHeight="1" x14ac:dyDescent="0.35">
      <c r="A26990" s="1"/>
      <c r="B26990" s="317">
        <v>44488.737500061077</v>
      </c>
      <c r="C26990" s="316">
        <v>130.29216700405038</v>
      </c>
      <c r="D26990" s="315" t="s">
        <v>82</v>
      </c>
    </row>
    <row r="26991" spans="1:4" ht="14.5" customHeight="1" x14ac:dyDescent="0.35">
      <c r="A26991" s="1"/>
      <c r="B26991" s="317">
        <v>44488.738194505524</v>
      </c>
      <c r="C26991" s="316">
        <v>129.52621548748962</v>
      </c>
      <c r="D26991" s="315" t="s">
        <v>82</v>
      </c>
    </row>
    <row r="26992" spans="1:4" ht="14.5" customHeight="1" x14ac:dyDescent="0.35">
      <c r="A26992" s="1"/>
      <c r="B26992" s="317">
        <v>44488.738888949971</v>
      </c>
      <c r="C26992" s="316">
        <v>128.443457073274</v>
      </c>
      <c r="D26992" s="315" t="s">
        <v>82</v>
      </c>
    </row>
    <row r="26993" spans="1:4" ht="14.5" customHeight="1" x14ac:dyDescent="0.35">
      <c r="A26993" s="1"/>
      <c r="B26993" s="317">
        <v>44488.739583394417</v>
      </c>
      <c r="C26993" s="316">
        <v>125.37728199390307</v>
      </c>
      <c r="D26993" s="315" t="s">
        <v>82</v>
      </c>
    </row>
    <row r="26994" spans="1:4" ht="14.5" customHeight="1" x14ac:dyDescent="0.35">
      <c r="A26994" s="1"/>
      <c r="B26994" s="317">
        <v>44488.740277838864</v>
      </c>
      <c r="C26994" s="316">
        <v>117.89959036872412</v>
      </c>
      <c r="D26994" s="315" t="s">
        <v>82</v>
      </c>
    </row>
    <row r="26995" spans="1:4" ht="14.5" customHeight="1" x14ac:dyDescent="0.35">
      <c r="A26995" s="1"/>
      <c r="B26995" s="317">
        <v>44488.740972283311</v>
      </c>
      <c r="C26995" s="316">
        <v>108.1853135717664</v>
      </c>
      <c r="D26995" s="315" t="s">
        <v>82</v>
      </c>
    </row>
    <row r="26996" spans="1:4" ht="14.5" customHeight="1" x14ac:dyDescent="0.35">
      <c r="A26996" s="1"/>
      <c r="B26996" s="317">
        <v>44488.741666727758</v>
      </c>
      <c r="C26996" s="316">
        <v>108.09259996573091</v>
      </c>
      <c r="D26996" s="315" t="s">
        <v>82</v>
      </c>
    </row>
    <row r="26997" spans="1:4" ht="14.5" customHeight="1" x14ac:dyDescent="0.35">
      <c r="A26997" s="1"/>
      <c r="B26997" s="317">
        <v>44488.742361172204</v>
      </c>
      <c r="C26997" s="316">
        <v>108.1906951688521</v>
      </c>
      <c r="D26997" s="315" t="s">
        <v>82</v>
      </c>
    </row>
    <row r="26998" spans="1:4" ht="14.5" customHeight="1" x14ac:dyDescent="0.35">
      <c r="A26998" s="1"/>
      <c r="B26998" s="317">
        <v>44488.743055616651</v>
      </c>
      <c r="C26998" s="316">
        <v>99.69643151078877</v>
      </c>
      <c r="D26998" s="315" t="s">
        <v>82</v>
      </c>
    </row>
    <row r="26999" spans="1:4" ht="14.5" customHeight="1" x14ac:dyDescent="0.35">
      <c r="A26999" s="1"/>
      <c r="B26999" s="317">
        <v>44488.743750061098</v>
      </c>
      <c r="C26999" s="316">
        <v>91.52033274891437</v>
      </c>
      <c r="D26999" s="315" t="s">
        <v>82</v>
      </c>
    </row>
    <row r="27000" spans="1:4" ht="14.5" customHeight="1" x14ac:dyDescent="0.35">
      <c r="A27000" s="1"/>
      <c r="B27000" s="317">
        <v>44488.744444505544</v>
      </c>
      <c r="C27000" s="316">
        <v>94.448715061810802</v>
      </c>
      <c r="D27000" s="315" t="s">
        <v>82</v>
      </c>
    </row>
    <row r="27001" spans="1:4" ht="14.5" customHeight="1" x14ac:dyDescent="0.35">
      <c r="A27001" s="1"/>
      <c r="B27001" s="317">
        <v>44488.745138949991</v>
      </c>
      <c r="C27001" s="316">
        <v>99.641391265791995</v>
      </c>
      <c r="D27001" s="315" t="s">
        <v>82</v>
      </c>
    </row>
    <row r="27002" spans="1:4" ht="14.5" customHeight="1" x14ac:dyDescent="0.35">
      <c r="A27002" s="1"/>
      <c r="B27002" s="317">
        <v>44488.745833394438</v>
      </c>
      <c r="C27002" s="316">
        <v>104.74477662759988</v>
      </c>
      <c r="D27002" s="315" t="s">
        <v>82</v>
      </c>
    </row>
    <row r="27003" spans="1:4" ht="14.5" customHeight="1" x14ac:dyDescent="0.35">
      <c r="A27003" s="1"/>
      <c r="B27003" s="317">
        <v>44488.746527838885</v>
      </c>
      <c r="C27003" s="316">
        <v>110.85666116327435</v>
      </c>
      <c r="D27003" s="315" t="s">
        <v>82</v>
      </c>
    </row>
    <row r="27004" spans="1:4" ht="14.5" customHeight="1" x14ac:dyDescent="0.35">
      <c r="A27004" s="1"/>
      <c r="B27004" s="317">
        <v>44488.747222283331</v>
      </c>
      <c r="C27004" s="316">
        <v>120.22739428657029</v>
      </c>
      <c r="D27004" s="315" t="s">
        <v>82</v>
      </c>
    </row>
    <row r="27005" spans="1:4" ht="14.5" customHeight="1" x14ac:dyDescent="0.35">
      <c r="A27005" s="1"/>
      <c r="B27005" s="317">
        <v>44488.747916727778</v>
      </c>
      <c r="C27005" s="316">
        <v>131.90654522230227</v>
      </c>
      <c r="D27005" s="315" t="s">
        <v>82</v>
      </c>
    </row>
    <row r="27006" spans="1:4" ht="14.5" customHeight="1" x14ac:dyDescent="0.35">
      <c r="A27006" s="1"/>
      <c r="B27006" s="317">
        <v>44488.748611172225</v>
      </c>
      <c r="C27006" s="316">
        <v>141.98659270290131</v>
      </c>
      <c r="D27006" s="315" t="s">
        <v>82</v>
      </c>
    </row>
    <row r="27007" spans="1:4" ht="14.5" customHeight="1" x14ac:dyDescent="0.35">
      <c r="A27007" s="1"/>
      <c r="B27007" s="317">
        <v>44488.749305616671</v>
      </c>
      <c r="C27007" s="316">
        <v>152.71959035522303</v>
      </c>
      <c r="D27007" s="315" t="s">
        <v>82</v>
      </c>
    </row>
    <row r="27008" spans="1:4" ht="14.5" customHeight="1" x14ac:dyDescent="0.35">
      <c r="A27008" s="1"/>
      <c r="B27008" s="317">
        <v>44488.750000061118</v>
      </c>
      <c r="C27008" s="316">
        <v>167.61243707334313</v>
      </c>
      <c r="D27008" s="315" t="s">
        <v>82</v>
      </c>
    </row>
    <row r="27009" spans="1:4" ht="14.5" customHeight="1" x14ac:dyDescent="0.35">
      <c r="A27009" s="1"/>
      <c r="B27009" s="317">
        <v>44488.750694505565</v>
      </c>
      <c r="C27009" s="316">
        <v>182.9573314310168</v>
      </c>
      <c r="D27009" s="315" t="s">
        <v>82</v>
      </c>
    </row>
    <row r="27010" spans="1:4" ht="14.5" customHeight="1" x14ac:dyDescent="0.35">
      <c r="A27010" s="1"/>
      <c r="B27010" s="317">
        <v>44488.751388950011</v>
      </c>
      <c r="C27010" s="316">
        <v>201.69239681769395</v>
      </c>
      <c r="D27010" s="315" t="s">
        <v>82</v>
      </c>
    </row>
    <row r="27011" spans="1:4" ht="14.5" customHeight="1" x14ac:dyDescent="0.35">
      <c r="A27011" s="1"/>
      <c r="B27011" s="317">
        <v>44488.752083394458</v>
      </c>
      <c r="C27011" s="316">
        <v>228.91240946983453</v>
      </c>
      <c r="D27011" s="315" t="s">
        <v>82</v>
      </c>
    </row>
    <row r="27012" spans="1:4" ht="14.5" customHeight="1" x14ac:dyDescent="0.35">
      <c r="A27012" s="1"/>
      <c r="B27012" s="317">
        <v>44488.752777838905</v>
      </c>
      <c r="C27012" s="316">
        <v>249.82971705161424</v>
      </c>
      <c r="D27012" s="315" t="s">
        <v>82</v>
      </c>
    </row>
    <row r="27013" spans="1:4" ht="14.5" customHeight="1" x14ac:dyDescent="0.35">
      <c r="A27013" s="1"/>
      <c r="B27013" s="317">
        <v>44488.753472283352</v>
      </c>
      <c r="C27013" s="316">
        <v>262.46075361377251</v>
      </c>
      <c r="D27013" s="315" t="s">
        <v>82</v>
      </c>
    </row>
    <row r="27014" spans="1:4" ht="14.5" customHeight="1" x14ac:dyDescent="0.35">
      <c r="A27014" s="1"/>
      <c r="B27014" s="317">
        <v>44488.754166727798</v>
      </c>
      <c r="C27014" s="316">
        <v>270.12674776057247</v>
      </c>
      <c r="D27014" s="315" t="s">
        <v>82</v>
      </c>
    </row>
    <row r="27015" spans="1:4" ht="14.5" customHeight="1" x14ac:dyDescent="0.35">
      <c r="A27015" s="1"/>
      <c r="B27015" s="317">
        <v>44488.754861172245</v>
      </c>
      <c r="C27015" s="316">
        <v>274.35597461447276</v>
      </c>
      <c r="D27015" s="315" t="s">
        <v>82</v>
      </c>
    </row>
    <row r="27016" spans="1:4" ht="14.5" customHeight="1" x14ac:dyDescent="0.35">
      <c r="A27016" s="1"/>
      <c r="B27016" s="317">
        <v>44488.755555616692</v>
      </c>
      <c r="C27016" s="316">
        <v>271.81378946842938</v>
      </c>
      <c r="D27016" s="315" t="s">
        <v>82</v>
      </c>
    </row>
    <row r="27017" spans="1:4" ht="14.5" customHeight="1" x14ac:dyDescent="0.35">
      <c r="A27017" s="1"/>
      <c r="B27017" s="317">
        <v>44488.756250061138</v>
      </c>
      <c r="C27017" s="316">
        <v>267.15744176746034</v>
      </c>
      <c r="D27017" s="315" t="s">
        <v>82</v>
      </c>
    </row>
    <row r="27018" spans="1:4" ht="14.5" customHeight="1" x14ac:dyDescent="0.35">
      <c r="A27018" s="1"/>
      <c r="B27018" s="317">
        <v>44488.756944505585</v>
      </c>
      <c r="C27018" s="316">
        <v>256.25433365011509</v>
      </c>
      <c r="D27018" s="315" t="s">
        <v>82</v>
      </c>
    </row>
    <row r="27019" spans="1:4" ht="14.5" customHeight="1" x14ac:dyDescent="0.35">
      <c r="A27019" s="1"/>
      <c r="B27019" s="317">
        <v>44488.757638950032</v>
      </c>
      <c r="C27019" s="316">
        <v>247.17712064445561</v>
      </c>
      <c r="D27019" s="315" t="s">
        <v>82</v>
      </c>
    </row>
    <row r="27020" spans="1:4" ht="14.5" customHeight="1" x14ac:dyDescent="0.35">
      <c r="A27020" s="1"/>
      <c r="B27020" s="317">
        <v>44488.758333394479</v>
      </c>
      <c r="C27020" s="316">
        <v>245.67410120688535</v>
      </c>
      <c r="D27020" s="315" t="s">
        <v>82</v>
      </c>
    </row>
    <row r="27021" spans="1:4" ht="14.5" customHeight="1" x14ac:dyDescent="0.35">
      <c r="A27021" s="1"/>
      <c r="B27021" s="317">
        <v>44488.759027838925</v>
      </c>
      <c r="C27021" s="316">
        <v>247.02535755429028</v>
      </c>
      <c r="D27021" s="315" t="s">
        <v>82</v>
      </c>
    </row>
    <row r="27022" spans="1:4" ht="14.5" customHeight="1" x14ac:dyDescent="0.35">
      <c r="A27022" s="1"/>
      <c r="B27022" s="317">
        <v>44488.759722283372</v>
      </c>
      <c r="C27022" s="316">
        <v>240.71171284565935</v>
      </c>
      <c r="D27022" s="315" t="s">
        <v>82</v>
      </c>
    </row>
    <row r="27023" spans="1:4" ht="14.5" customHeight="1" x14ac:dyDescent="0.35">
      <c r="A27023" s="1"/>
      <c r="B27023" s="317">
        <v>44488.760416727819</v>
      </c>
      <c r="C27023" s="316">
        <v>219.11024565290427</v>
      </c>
      <c r="D27023" s="315" t="s">
        <v>82</v>
      </c>
    </row>
    <row r="27024" spans="1:4" ht="14.5" customHeight="1" x14ac:dyDescent="0.35">
      <c r="A27024" s="1"/>
      <c r="B27024" s="317">
        <v>44488.761111172265</v>
      </c>
      <c r="C27024" s="316">
        <v>189.59504272232687</v>
      </c>
      <c r="D27024" s="315" t="s">
        <v>82</v>
      </c>
    </row>
    <row r="27025" spans="1:4" ht="14.5" customHeight="1" x14ac:dyDescent="0.35">
      <c r="A27025" s="1"/>
      <c r="B27025" s="317">
        <v>44488.761805616712</v>
      </c>
      <c r="C27025" s="316">
        <v>169.77096356292799</v>
      </c>
      <c r="D27025" s="315" t="s">
        <v>82</v>
      </c>
    </row>
    <row r="27026" spans="1:4" ht="14.5" customHeight="1" x14ac:dyDescent="0.35">
      <c r="A27026" s="1"/>
      <c r="B27026" s="317">
        <v>44488.762500061159</v>
      </c>
      <c r="C27026" s="316">
        <v>166.86301520312361</v>
      </c>
      <c r="D27026" s="315" t="s">
        <v>82</v>
      </c>
    </row>
    <row r="27027" spans="1:4" ht="14.5" customHeight="1" x14ac:dyDescent="0.35">
      <c r="A27027" s="1"/>
      <c r="B27027" s="317">
        <v>44488.763194505605</v>
      </c>
      <c r="C27027" s="316">
        <v>173.30757385753483</v>
      </c>
      <c r="D27027" s="315" t="s">
        <v>82</v>
      </c>
    </row>
    <row r="27028" spans="1:4" ht="14.5" customHeight="1" x14ac:dyDescent="0.35">
      <c r="A27028" s="1"/>
      <c r="B27028" s="317">
        <v>44488.763888950052</v>
      </c>
      <c r="C27028" s="316">
        <v>169.25869493283875</v>
      </c>
      <c r="D27028" s="315" t="s">
        <v>82</v>
      </c>
    </row>
    <row r="27029" spans="1:4" ht="14.5" customHeight="1" x14ac:dyDescent="0.35">
      <c r="A27029" s="1"/>
      <c r="B27029" s="317">
        <v>44488.764583394499</v>
      </c>
      <c r="C27029" s="316">
        <v>168.50939384571976</v>
      </c>
      <c r="D27029" s="315" t="s">
        <v>82</v>
      </c>
    </row>
    <row r="27030" spans="1:4" ht="14.5" customHeight="1" x14ac:dyDescent="0.35">
      <c r="A27030" s="1"/>
      <c r="B27030" s="317">
        <v>44488.765277838946</v>
      </c>
      <c r="C27030" s="316">
        <v>174.73794966427377</v>
      </c>
      <c r="D27030" s="315" t="s">
        <v>82</v>
      </c>
    </row>
    <row r="27031" spans="1:4" ht="14.5" customHeight="1" x14ac:dyDescent="0.35">
      <c r="A27031" s="1"/>
      <c r="B27031" s="317">
        <v>44488.765972283392</v>
      </c>
      <c r="C27031" s="316">
        <v>182.23246824933059</v>
      </c>
      <c r="D27031" s="315" t="s">
        <v>82</v>
      </c>
    </row>
    <row r="27032" spans="1:4" ht="14.5" customHeight="1" x14ac:dyDescent="0.35">
      <c r="A27032" s="1"/>
      <c r="B27032" s="317">
        <v>44488.766666727839</v>
      </c>
      <c r="C27032" s="316">
        <v>182.88034632815592</v>
      </c>
      <c r="D27032" s="315" t="s">
        <v>82</v>
      </c>
    </row>
    <row r="27033" spans="1:4" ht="14.5" customHeight="1" x14ac:dyDescent="0.35">
      <c r="A27033" s="1"/>
      <c r="B27033" s="317">
        <v>44488.767361172286</v>
      </c>
      <c r="C27033" s="316">
        <v>178.48421219101098</v>
      </c>
      <c r="D27033" s="315" t="s">
        <v>82</v>
      </c>
    </row>
    <row r="27034" spans="1:4" ht="14.5" customHeight="1" x14ac:dyDescent="0.35">
      <c r="A27034" s="1"/>
      <c r="B27034" s="317">
        <v>44488.768055616732</v>
      </c>
      <c r="C27034" s="316">
        <v>181.02829953475933</v>
      </c>
      <c r="D27034" s="315" t="s">
        <v>82</v>
      </c>
    </row>
    <row r="27035" spans="1:4" ht="14.5" customHeight="1" x14ac:dyDescent="0.35">
      <c r="A27035" s="1"/>
      <c r="B27035" s="317">
        <v>44488.768750061179</v>
      </c>
      <c r="C27035" s="316">
        <v>185.28800098741195</v>
      </c>
      <c r="D27035" s="315" t="s">
        <v>82</v>
      </c>
    </row>
    <row r="27036" spans="1:4" ht="14.5" customHeight="1" x14ac:dyDescent="0.35">
      <c r="A27036" s="1"/>
      <c r="B27036" s="317">
        <v>44488.769444505626</v>
      </c>
      <c r="C27036" s="316">
        <v>189.25372192880215</v>
      </c>
      <c r="D27036" s="315" t="s">
        <v>82</v>
      </c>
    </row>
    <row r="27037" spans="1:4" ht="14.5" customHeight="1" x14ac:dyDescent="0.35">
      <c r="A27037" s="1"/>
      <c r="B27037" s="317">
        <v>44488.770138950073</v>
      </c>
      <c r="C27037" s="316">
        <v>193.89579081371969</v>
      </c>
      <c r="D27037" s="315" t="s">
        <v>82</v>
      </c>
    </row>
    <row r="27038" spans="1:4" ht="14.5" customHeight="1" x14ac:dyDescent="0.35">
      <c r="A27038" s="1"/>
      <c r="B27038" s="317">
        <v>44488.770833394519</v>
      </c>
      <c r="C27038" s="316">
        <v>204.98795909122177</v>
      </c>
      <c r="D27038" s="315" t="s">
        <v>82</v>
      </c>
    </row>
    <row r="27039" spans="1:4" ht="14.5" customHeight="1" x14ac:dyDescent="0.35">
      <c r="A27039" s="1"/>
      <c r="B27039" s="317">
        <v>44488.771527838966</v>
      </c>
      <c r="C27039" s="316">
        <v>219.93240457906697</v>
      </c>
      <c r="D27039" s="315" t="s">
        <v>82</v>
      </c>
    </row>
    <row r="27040" spans="1:4" ht="14.5" customHeight="1" x14ac:dyDescent="0.35">
      <c r="A27040" s="1"/>
      <c r="B27040" s="317">
        <v>44488.772222283413</v>
      </c>
      <c r="C27040" s="316">
        <v>229.49306040890903</v>
      </c>
      <c r="D27040" s="315" t="s">
        <v>82</v>
      </c>
    </row>
    <row r="27041" spans="1:4" ht="14.5" customHeight="1" x14ac:dyDescent="0.35">
      <c r="A27041" s="1"/>
      <c r="B27041" s="317">
        <v>44488.772916727859</v>
      </c>
      <c r="C27041" s="316">
        <v>227.97168928643222</v>
      </c>
      <c r="D27041" s="315" t="s">
        <v>82</v>
      </c>
    </row>
    <row r="27042" spans="1:4" ht="14.5" customHeight="1" x14ac:dyDescent="0.35">
      <c r="A27042" s="1"/>
      <c r="B27042" s="317">
        <v>44488.773611172306</v>
      </c>
      <c r="C27042" s="316">
        <v>220.07343954505632</v>
      </c>
      <c r="D27042" s="315" t="s">
        <v>82</v>
      </c>
    </row>
    <row r="27043" spans="1:4" ht="14.5" customHeight="1" x14ac:dyDescent="0.35">
      <c r="A27043" s="1"/>
      <c r="B27043" s="317">
        <v>44488.774305616753</v>
      </c>
      <c r="C27043" s="316">
        <v>210.10382263196709</v>
      </c>
      <c r="D27043" s="315" t="s">
        <v>82</v>
      </c>
    </row>
    <row r="27044" spans="1:4" ht="14.5" customHeight="1" x14ac:dyDescent="0.35">
      <c r="A27044" s="1"/>
      <c r="B27044" s="317">
        <v>44488.7750000612</v>
      </c>
      <c r="C27044" s="316">
        <v>194.06871588653885</v>
      </c>
      <c r="D27044" s="315" t="s">
        <v>82</v>
      </c>
    </row>
    <row r="27045" spans="1:4" ht="14.5" customHeight="1" x14ac:dyDescent="0.35">
      <c r="A27045" s="1"/>
      <c r="B27045" s="317">
        <v>44488.775694505646</v>
      </c>
      <c r="C27045" s="316">
        <v>172.13534830148177</v>
      </c>
      <c r="D27045" s="315" t="s">
        <v>82</v>
      </c>
    </row>
    <row r="27046" spans="1:4" ht="14.5" customHeight="1" x14ac:dyDescent="0.35">
      <c r="A27046" s="1"/>
      <c r="B27046" s="317">
        <v>44488.776388950093</v>
      </c>
      <c r="C27046" s="316">
        <v>157.15726199011939</v>
      </c>
      <c r="D27046" s="315" t="s">
        <v>82</v>
      </c>
    </row>
    <row r="27047" spans="1:4" ht="14.5" customHeight="1" x14ac:dyDescent="0.35">
      <c r="A27047" s="1"/>
      <c r="B27047" s="317">
        <v>44488.77708339454</v>
      </c>
      <c r="C27047" s="316">
        <v>145.18970147013508</v>
      </c>
      <c r="D27047" s="315" t="s">
        <v>82</v>
      </c>
    </row>
    <row r="27048" spans="1:4" ht="14.5" customHeight="1" x14ac:dyDescent="0.35">
      <c r="A27048" s="1"/>
      <c r="B27048" s="317">
        <v>44488.777777838986</v>
      </c>
      <c r="C27048" s="316">
        <v>134.97064137784375</v>
      </c>
      <c r="D27048" s="315" t="s">
        <v>82</v>
      </c>
    </row>
    <row r="27049" spans="1:4" ht="14.5" customHeight="1" x14ac:dyDescent="0.35">
      <c r="A27049" s="1"/>
      <c r="B27049" s="317">
        <v>44488.778472283433</v>
      </c>
      <c r="C27049" s="316">
        <v>127.29239580988457</v>
      </c>
      <c r="D27049" s="315" t="s">
        <v>82</v>
      </c>
    </row>
    <row r="27050" spans="1:4" ht="14.5" customHeight="1" x14ac:dyDescent="0.35">
      <c r="A27050" s="1"/>
      <c r="B27050" s="317">
        <v>44488.77916672788</v>
      </c>
      <c r="C27050" s="316">
        <v>121.74605348530264</v>
      </c>
      <c r="D27050" s="315" t="s">
        <v>82</v>
      </c>
    </row>
    <row r="27051" spans="1:4" ht="14.5" customHeight="1" x14ac:dyDescent="0.35">
      <c r="A27051" s="1"/>
      <c r="B27051" s="317">
        <v>44488.779861172326</v>
      </c>
      <c r="C27051" s="316">
        <v>115.67227520710246</v>
      </c>
      <c r="D27051" s="315" t="s">
        <v>82</v>
      </c>
    </row>
    <row r="27052" spans="1:4" ht="14.5" customHeight="1" x14ac:dyDescent="0.35">
      <c r="A27052" s="1"/>
      <c r="B27052" s="317">
        <v>44488.780555616773</v>
      </c>
      <c r="C27052" s="316">
        <v>111.93788882972828</v>
      </c>
      <c r="D27052" s="315" t="s">
        <v>82</v>
      </c>
    </row>
    <row r="27053" spans="1:4" ht="14.5" customHeight="1" x14ac:dyDescent="0.35">
      <c r="A27053" s="1"/>
      <c r="B27053" s="317">
        <v>44488.78125006122</v>
      </c>
      <c r="C27053" s="316">
        <v>110.70720520187363</v>
      </c>
      <c r="D27053" s="315" t="s">
        <v>82</v>
      </c>
    </row>
    <row r="27054" spans="1:4" ht="14.5" customHeight="1" x14ac:dyDescent="0.35">
      <c r="A27054" s="1"/>
      <c r="B27054" s="317">
        <v>44488.781944505667</v>
      </c>
      <c r="C27054" s="316">
        <v>105.72339634642897</v>
      </c>
      <c r="D27054" s="315" t="s">
        <v>82</v>
      </c>
    </row>
    <row r="27055" spans="1:4" ht="14.5" customHeight="1" x14ac:dyDescent="0.35">
      <c r="A27055" s="1"/>
      <c r="B27055" s="317">
        <v>44488.782638950113</v>
      </c>
      <c r="C27055" s="316">
        <v>99.15936108415481</v>
      </c>
      <c r="D27055" s="315" t="s">
        <v>82</v>
      </c>
    </row>
    <row r="27056" spans="1:4" ht="14.5" customHeight="1" x14ac:dyDescent="0.35">
      <c r="A27056" s="1"/>
      <c r="B27056" s="317">
        <v>44488.78333339456</v>
      </c>
      <c r="C27056" s="316">
        <v>85.871377091905259</v>
      </c>
      <c r="D27056" s="315" t="s">
        <v>82</v>
      </c>
    </row>
    <row r="27057" spans="1:4" ht="14.5" customHeight="1" x14ac:dyDescent="0.35">
      <c r="A27057" s="1"/>
      <c r="B27057" s="317">
        <v>44488.784027839007</v>
      </c>
      <c r="C27057" s="316">
        <v>78.377890641085102</v>
      </c>
      <c r="D27057" s="315" t="s">
        <v>82</v>
      </c>
    </row>
    <row r="27058" spans="1:4" ht="14.5" customHeight="1" x14ac:dyDescent="0.35">
      <c r="A27058" s="1"/>
      <c r="B27058" s="317">
        <v>44488.784722283453</v>
      </c>
      <c r="C27058" s="316">
        <v>72.384171206513813</v>
      </c>
      <c r="D27058" s="315" t="s">
        <v>82</v>
      </c>
    </row>
    <row r="27059" spans="1:4" ht="14.5" customHeight="1" x14ac:dyDescent="0.35">
      <c r="A27059" s="1"/>
      <c r="B27059" s="317">
        <v>44488.7854167279</v>
      </c>
      <c r="C27059" s="316">
        <v>69.937688044301467</v>
      </c>
      <c r="D27059" s="315" t="s">
        <v>82</v>
      </c>
    </row>
    <row r="27060" spans="1:4" ht="14.5" customHeight="1" x14ac:dyDescent="0.35">
      <c r="A27060" s="1"/>
      <c r="B27060" s="317">
        <v>44488.786111172347</v>
      </c>
      <c r="C27060" s="316">
        <v>68.945298787761331</v>
      </c>
      <c r="D27060" s="315" t="s">
        <v>82</v>
      </c>
    </row>
    <row r="27061" spans="1:4" ht="14.5" customHeight="1" x14ac:dyDescent="0.35">
      <c r="A27061" s="1"/>
      <c r="B27061" s="317">
        <v>44488.786805616794</v>
      </c>
      <c r="C27061" s="316">
        <v>66.806218427778603</v>
      </c>
      <c r="D27061" s="315" t="s">
        <v>82</v>
      </c>
    </row>
    <row r="27062" spans="1:4" ht="14.5" customHeight="1" x14ac:dyDescent="0.35">
      <c r="A27062" s="1"/>
      <c r="B27062" s="317">
        <v>44488.78750006124</v>
      </c>
      <c r="C27062" s="316">
        <v>66.434089042166789</v>
      </c>
      <c r="D27062" s="315" t="s">
        <v>82</v>
      </c>
    </row>
    <row r="27063" spans="1:4" ht="14.5" customHeight="1" x14ac:dyDescent="0.35">
      <c r="A27063" s="1"/>
      <c r="B27063" s="317">
        <v>44488.788194505687</v>
      </c>
      <c r="C27063" s="316">
        <v>73.675992176769071</v>
      </c>
      <c r="D27063" s="315" t="s">
        <v>82</v>
      </c>
    </row>
    <row r="27064" spans="1:4" ht="14.5" customHeight="1" x14ac:dyDescent="0.35">
      <c r="A27064" s="1"/>
      <c r="B27064" s="317">
        <v>44488.788888950134</v>
      </c>
      <c r="C27064" s="316">
        <v>80.087955808428035</v>
      </c>
      <c r="D27064" s="315" t="s">
        <v>82</v>
      </c>
    </row>
    <row r="27065" spans="1:4" ht="14.5" customHeight="1" x14ac:dyDescent="0.35">
      <c r="A27065" s="1"/>
      <c r="B27065" s="317">
        <v>44488.78958339458</v>
      </c>
      <c r="C27065" s="316">
        <v>82.327097278569511</v>
      </c>
      <c r="D27065" s="315" t="s">
        <v>82</v>
      </c>
    </row>
    <row r="27066" spans="1:4" ht="14.5" customHeight="1" x14ac:dyDescent="0.35">
      <c r="A27066" s="1"/>
      <c r="B27066" s="317">
        <v>44488.790277839027</v>
      </c>
      <c r="C27066" s="316">
        <v>84.491595739100987</v>
      </c>
      <c r="D27066" s="315" t="s">
        <v>82</v>
      </c>
    </row>
    <row r="27067" spans="1:4" ht="14.5" customHeight="1" x14ac:dyDescent="0.35">
      <c r="A27067" s="1"/>
      <c r="B27067" s="317">
        <v>44488.790972283474</v>
      </c>
      <c r="C27067" s="316">
        <v>85.698607097744627</v>
      </c>
      <c r="D27067" s="315" t="s">
        <v>82</v>
      </c>
    </row>
    <row r="27068" spans="1:4" ht="14.5" customHeight="1" x14ac:dyDescent="0.35">
      <c r="A27068" s="1"/>
      <c r="B27068" s="317">
        <v>44488.791666727921</v>
      </c>
      <c r="C27068" s="316">
        <v>88.184625287255045</v>
      </c>
      <c r="D27068" s="315" t="s">
        <v>82</v>
      </c>
    </row>
    <row r="27069" spans="1:4" ht="14.5" customHeight="1" x14ac:dyDescent="0.35">
      <c r="A27069" s="1"/>
      <c r="B27069" s="317">
        <v>44488.792361172367</v>
      </c>
      <c r="C27069" s="316">
        <v>91.471172410874473</v>
      </c>
      <c r="D27069" s="315" t="s">
        <v>82</v>
      </c>
    </row>
    <row r="27070" spans="1:4" ht="14.5" customHeight="1" x14ac:dyDescent="0.35">
      <c r="A27070" s="1"/>
      <c r="B27070" s="317">
        <v>44488.793055616814</v>
      </c>
      <c r="C27070" s="316">
        <v>93.652166640137636</v>
      </c>
      <c r="D27070" s="315" t="s">
        <v>82</v>
      </c>
    </row>
    <row r="27071" spans="1:4" ht="14.5" customHeight="1" x14ac:dyDescent="0.35">
      <c r="A27071" s="1"/>
      <c r="B27071" s="317">
        <v>44488.793750061261</v>
      </c>
      <c r="C27071" s="316">
        <v>96.841012920066717</v>
      </c>
      <c r="D27071" s="315" t="s">
        <v>82</v>
      </c>
    </row>
    <row r="27072" spans="1:4" ht="14.5" customHeight="1" x14ac:dyDescent="0.35">
      <c r="A27072" s="1"/>
      <c r="B27072" s="317">
        <v>44488.794444505707</v>
      </c>
      <c r="C27072" s="316">
        <v>98.835916461900339</v>
      </c>
      <c r="D27072" s="315" t="s">
        <v>82</v>
      </c>
    </row>
    <row r="27073" spans="1:4" ht="14.5" customHeight="1" x14ac:dyDescent="0.35">
      <c r="A27073" s="1"/>
      <c r="B27073" s="317">
        <v>44488.795138950154</v>
      </c>
      <c r="C27073" s="316">
        <v>92.013757362082828</v>
      </c>
      <c r="D27073" s="315" t="s">
        <v>82</v>
      </c>
    </row>
    <row r="27074" spans="1:4" ht="14.5" customHeight="1" x14ac:dyDescent="0.35">
      <c r="A27074" s="1"/>
      <c r="B27074" s="317">
        <v>44488.795833394601</v>
      </c>
      <c r="C27074" s="316">
        <v>84.849389413107801</v>
      </c>
      <c r="D27074" s="315" t="s">
        <v>82</v>
      </c>
    </row>
    <row r="27075" spans="1:4" ht="14.5" customHeight="1" x14ac:dyDescent="0.35">
      <c r="A27075" s="1"/>
      <c r="B27075" s="317">
        <v>44488.796527839047</v>
      </c>
      <c r="C27075" s="316">
        <v>83.648986557888563</v>
      </c>
      <c r="D27075" s="315" t="s">
        <v>82</v>
      </c>
    </row>
    <row r="27076" spans="1:4" ht="14.5" customHeight="1" x14ac:dyDescent="0.35">
      <c r="A27076" s="1"/>
      <c r="B27076" s="317">
        <v>44488.797222283494</v>
      </c>
      <c r="C27076" s="316">
        <v>84.483298421992615</v>
      </c>
      <c r="D27076" s="315" t="s">
        <v>82</v>
      </c>
    </row>
    <row r="27077" spans="1:4" ht="14.5" customHeight="1" x14ac:dyDescent="0.35">
      <c r="A27077" s="1"/>
      <c r="B27077" s="317">
        <v>44488.797916727941</v>
      </c>
      <c r="C27077" s="316">
        <v>85.410874265781601</v>
      </c>
      <c r="D27077" s="315" t="s">
        <v>82</v>
      </c>
    </row>
    <row r="27078" spans="1:4" ht="14.5" customHeight="1" x14ac:dyDescent="0.35">
      <c r="A27078" s="1"/>
      <c r="B27078" s="317">
        <v>44488.798611172388</v>
      </c>
      <c r="C27078" s="316">
        <v>85.667915935501995</v>
      </c>
      <c r="D27078" s="315" t="s">
        <v>82</v>
      </c>
    </row>
    <row r="27079" spans="1:4" ht="14.5" customHeight="1" x14ac:dyDescent="0.35">
      <c r="A27079" s="1"/>
      <c r="B27079" s="317">
        <v>44488.799305616834</v>
      </c>
      <c r="C27079" s="316">
        <v>86.533117664364781</v>
      </c>
      <c r="D27079" s="315" t="s">
        <v>82</v>
      </c>
    </row>
    <row r="27080" spans="1:4" ht="14.5" customHeight="1" x14ac:dyDescent="0.35">
      <c r="A27080" s="1"/>
      <c r="B27080" s="317">
        <v>44488.800000061281</v>
      </c>
      <c r="C27080" s="316">
        <v>89.400307295818735</v>
      </c>
      <c r="D27080" s="315" t="s">
        <v>82</v>
      </c>
    </row>
    <row r="27081" spans="1:4" ht="14.5" customHeight="1" x14ac:dyDescent="0.35">
      <c r="A27081" s="1"/>
      <c r="B27081" s="317">
        <v>44488.800694505728</v>
      </c>
      <c r="C27081" s="316">
        <v>98.210296251869295</v>
      </c>
      <c r="D27081" s="315" t="s">
        <v>82</v>
      </c>
    </row>
    <row r="27082" spans="1:4" ht="14.5" customHeight="1" x14ac:dyDescent="0.35">
      <c r="A27082" s="1"/>
      <c r="B27082" s="317">
        <v>44488.801388950174</v>
      </c>
      <c r="C27082" s="316">
        <v>104.05332035314835</v>
      </c>
      <c r="D27082" s="315" t="s">
        <v>82</v>
      </c>
    </row>
    <row r="27083" spans="1:4" ht="14.5" customHeight="1" x14ac:dyDescent="0.35">
      <c r="A27083" s="1"/>
      <c r="B27083" s="317">
        <v>44488.802083394621</v>
      </c>
      <c r="C27083" s="316">
        <v>97.812470299102515</v>
      </c>
      <c r="D27083" s="315" t="s">
        <v>82</v>
      </c>
    </row>
    <row r="27084" spans="1:4" ht="14.5" customHeight="1" x14ac:dyDescent="0.35">
      <c r="A27084" s="1"/>
      <c r="B27084" s="317">
        <v>44488.802777839068</v>
      </c>
      <c r="C27084" s="316">
        <v>93.733797667051348</v>
      </c>
      <c r="D27084" s="315" t="s">
        <v>82</v>
      </c>
    </row>
    <row r="27085" spans="1:4" ht="14.5" customHeight="1" x14ac:dyDescent="0.35">
      <c r="A27085" s="1"/>
      <c r="B27085" s="317">
        <v>44488.803472283515</v>
      </c>
      <c r="C27085" s="316">
        <v>92.846413882133007</v>
      </c>
      <c r="D27085" s="315" t="s">
        <v>82</v>
      </c>
    </row>
    <row r="27086" spans="1:4" ht="14.5" customHeight="1" x14ac:dyDescent="0.35">
      <c r="A27086" s="1"/>
      <c r="B27086" s="317">
        <v>44488.804166727961</v>
      </c>
      <c r="C27086" s="316">
        <v>92.868533168162685</v>
      </c>
      <c r="D27086" s="315" t="s">
        <v>82</v>
      </c>
    </row>
    <row r="27087" spans="1:4" ht="14.5" customHeight="1" x14ac:dyDescent="0.35">
      <c r="A27087" s="1"/>
      <c r="B27087" s="317">
        <v>44488.804861172408</v>
      </c>
      <c r="C27087" s="316">
        <v>92.945517307106641</v>
      </c>
      <c r="D27087" s="315" t="s">
        <v>82</v>
      </c>
    </row>
    <row r="27088" spans="1:4" ht="14.5" customHeight="1" x14ac:dyDescent="0.35">
      <c r="A27088" s="1"/>
      <c r="B27088" s="317">
        <v>44488.805555616855</v>
      </c>
      <c r="C27088" s="316">
        <v>93.68774038459523</v>
      </c>
      <c r="D27088" s="315" t="s">
        <v>82</v>
      </c>
    </row>
    <row r="27089" spans="1:4" ht="14.5" customHeight="1" x14ac:dyDescent="0.35">
      <c r="A27089" s="1"/>
      <c r="B27089" s="317">
        <v>44488.806250061301</v>
      </c>
      <c r="C27089" s="316">
        <v>93.990517751113899</v>
      </c>
      <c r="D27089" s="315" t="s">
        <v>82</v>
      </c>
    </row>
    <row r="27090" spans="1:4" ht="14.5" customHeight="1" x14ac:dyDescent="0.35">
      <c r="A27090" s="1"/>
      <c r="B27090" s="317">
        <v>44488.806944505748</v>
      </c>
      <c r="C27090" s="316">
        <v>95.990373346909962</v>
      </c>
      <c r="D27090" s="315" t="s">
        <v>82</v>
      </c>
    </row>
    <row r="27091" spans="1:4" ht="14.5" customHeight="1" x14ac:dyDescent="0.35">
      <c r="A27091" s="1"/>
      <c r="B27091" s="317">
        <v>44488.807638950195</v>
      </c>
      <c r="C27091" s="316">
        <v>103.49758876196186</v>
      </c>
      <c r="D27091" s="315" t="s">
        <v>82</v>
      </c>
    </row>
    <row r="27092" spans="1:4" ht="14.5" customHeight="1" x14ac:dyDescent="0.35">
      <c r="A27092" s="1"/>
      <c r="B27092" s="317">
        <v>44488.808333394642</v>
      </c>
      <c r="C27092" s="316">
        <v>104.20126446278688</v>
      </c>
      <c r="D27092" s="315" t="s">
        <v>82</v>
      </c>
    </row>
    <row r="27093" spans="1:4" ht="14.5" customHeight="1" x14ac:dyDescent="0.35">
      <c r="A27093" s="1"/>
      <c r="B27093" s="317">
        <v>44488.809027839088</v>
      </c>
      <c r="C27093" s="316">
        <v>101.19789845327614</v>
      </c>
      <c r="D27093" s="315" t="s">
        <v>82</v>
      </c>
    </row>
    <row r="27094" spans="1:4" ht="14.5" customHeight="1" x14ac:dyDescent="0.35">
      <c r="A27094" s="1"/>
      <c r="B27094" s="317">
        <v>44488.809722283535</v>
      </c>
      <c r="C27094" s="316">
        <v>100.57998143958005</v>
      </c>
      <c r="D27094" s="315" t="s">
        <v>82</v>
      </c>
    </row>
    <row r="27095" spans="1:4" ht="14.5" customHeight="1" x14ac:dyDescent="0.35">
      <c r="A27095" s="1"/>
      <c r="B27095" s="317">
        <v>44488.810416727982</v>
      </c>
      <c r="C27095" s="316">
        <v>100.15710764406637</v>
      </c>
      <c r="D27095" s="315" t="s">
        <v>82</v>
      </c>
    </row>
    <row r="27096" spans="1:4" ht="14.5" customHeight="1" x14ac:dyDescent="0.35">
      <c r="A27096" s="1"/>
      <c r="B27096" s="317">
        <v>44488.811111172428</v>
      </c>
      <c r="C27096" s="316">
        <v>99.476415293421212</v>
      </c>
      <c r="D27096" s="315" t="s">
        <v>82</v>
      </c>
    </row>
    <row r="27097" spans="1:4" ht="14.5" customHeight="1" x14ac:dyDescent="0.35">
      <c r="A27097" s="1"/>
      <c r="B27097" s="317">
        <v>44488.811805616875</v>
      </c>
      <c r="C27097" s="316">
        <v>98.675864757659539</v>
      </c>
      <c r="D27097" s="315" t="s">
        <v>82</v>
      </c>
    </row>
    <row r="27098" spans="1:4" ht="14.5" customHeight="1" x14ac:dyDescent="0.35">
      <c r="A27098" s="1"/>
      <c r="B27098" s="317">
        <v>44488.812500061322</v>
      </c>
      <c r="C27098" s="316">
        <v>95.502038085856469</v>
      </c>
      <c r="D27098" s="315" t="s">
        <v>82</v>
      </c>
    </row>
    <row r="27099" spans="1:4" ht="14.5" customHeight="1" x14ac:dyDescent="0.35">
      <c r="A27099" s="1"/>
      <c r="B27099" s="317">
        <v>44488.813194505768</v>
      </c>
      <c r="C27099" s="316">
        <v>93.618672886322017</v>
      </c>
      <c r="D27099" s="315" t="s">
        <v>82</v>
      </c>
    </row>
    <row r="27100" spans="1:4" ht="14.5" customHeight="1" x14ac:dyDescent="0.35">
      <c r="A27100" s="1"/>
      <c r="B27100" s="317">
        <v>44488.813888950215</v>
      </c>
      <c r="C27100" s="316">
        <v>97.716951112097988</v>
      </c>
      <c r="D27100" s="315" t="s">
        <v>82</v>
      </c>
    </row>
    <row r="27101" spans="1:4" ht="14.5" customHeight="1" x14ac:dyDescent="0.35">
      <c r="A27101" s="1"/>
      <c r="B27101" s="317">
        <v>44488.814583394662</v>
      </c>
      <c r="C27101" s="316">
        <v>102.31778789248395</v>
      </c>
      <c r="D27101" s="315" t="s">
        <v>82</v>
      </c>
    </row>
    <row r="27102" spans="1:4" ht="14.5" customHeight="1" x14ac:dyDescent="0.35">
      <c r="A27102" s="1"/>
      <c r="B27102" s="317">
        <v>44488.815277839109</v>
      </c>
      <c r="C27102" s="316">
        <v>106.72140852979501</v>
      </c>
      <c r="D27102" s="315" t="s">
        <v>82</v>
      </c>
    </row>
    <row r="27103" spans="1:4" ht="14.5" customHeight="1" x14ac:dyDescent="0.35">
      <c r="A27103" s="1"/>
      <c r="B27103" s="317">
        <v>44488.815972283555</v>
      </c>
      <c r="C27103" s="316">
        <v>111.54372078916445</v>
      </c>
      <c r="D27103" s="315" t="s">
        <v>82</v>
      </c>
    </row>
    <row r="27104" spans="1:4" ht="14.5" customHeight="1" x14ac:dyDescent="0.35">
      <c r="A27104" s="1"/>
      <c r="B27104" s="317">
        <v>44488.816666728002</v>
      </c>
      <c r="C27104" s="316">
        <v>117.77756438323607</v>
      </c>
      <c r="D27104" s="315" t="s">
        <v>82</v>
      </c>
    </row>
    <row r="27105" spans="1:4" ht="14.5" customHeight="1" x14ac:dyDescent="0.35">
      <c r="A27105" s="1"/>
      <c r="B27105" s="317">
        <v>44488.817361172449</v>
      </c>
      <c r="C27105" s="316">
        <v>127.28786217277326</v>
      </c>
      <c r="D27105" s="315" t="s">
        <v>82</v>
      </c>
    </row>
    <row r="27106" spans="1:4" ht="14.5" customHeight="1" x14ac:dyDescent="0.35">
      <c r="A27106" s="1"/>
      <c r="B27106" s="317">
        <v>44488.818055616895</v>
      </c>
      <c r="C27106" s="316">
        <v>138.3543173468245</v>
      </c>
      <c r="D27106" s="315" t="s">
        <v>82</v>
      </c>
    </row>
    <row r="27107" spans="1:4" ht="14.5" customHeight="1" x14ac:dyDescent="0.35">
      <c r="A27107" s="1"/>
      <c r="B27107" s="317">
        <v>44488.818750061342</v>
      </c>
      <c r="C27107" s="316">
        <v>150.65093681646977</v>
      </c>
      <c r="D27107" s="315" t="s">
        <v>82</v>
      </c>
    </row>
    <row r="27108" spans="1:4" ht="14.5" customHeight="1" x14ac:dyDescent="0.35">
      <c r="A27108" s="1"/>
      <c r="B27108" s="317">
        <v>44488.819444505789</v>
      </c>
      <c r="C27108" s="316">
        <v>163.4777289564372</v>
      </c>
      <c r="D27108" s="315" t="s">
        <v>82</v>
      </c>
    </row>
    <row r="27109" spans="1:4" ht="14.5" customHeight="1" x14ac:dyDescent="0.35">
      <c r="A27109" s="1"/>
      <c r="B27109" s="317">
        <v>44488.820138950236</v>
      </c>
      <c r="C27109" s="316">
        <v>183.60444125304542</v>
      </c>
      <c r="D27109" s="315" t="s">
        <v>82</v>
      </c>
    </row>
    <row r="27110" spans="1:4" ht="14.5" customHeight="1" x14ac:dyDescent="0.35">
      <c r="A27110" s="1"/>
      <c r="B27110" s="317">
        <v>44488.820833394682</v>
      </c>
      <c r="C27110" s="316">
        <v>211.26522477833399</v>
      </c>
      <c r="D27110" s="315" t="s">
        <v>82</v>
      </c>
    </row>
    <row r="27111" spans="1:4" ht="14.5" customHeight="1" x14ac:dyDescent="0.35">
      <c r="A27111" s="1"/>
      <c r="B27111" s="317">
        <v>44488.821527839129</v>
      </c>
      <c r="C27111" s="316">
        <v>225.53770089173148</v>
      </c>
      <c r="D27111" s="315" t="s">
        <v>82</v>
      </c>
    </row>
    <row r="27112" spans="1:4" ht="14.5" customHeight="1" x14ac:dyDescent="0.35">
      <c r="A27112" s="1"/>
      <c r="B27112" s="317">
        <v>44488.822222283576</v>
      </c>
      <c r="C27112" s="316">
        <v>226.78076752787456</v>
      </c>
      <c r="D27112" s="315" t="s">
        <v>82</v>
      </c>
    </row>
    <row r="27113" spans="1:4" ht="14.5" customHeight="1" x14ac:dyDescent="0.35">
      <c r="A27113" s="1"/>
      <c r="B27113" s="317">
        <v>44488.822916728022</v>
      </c>
      <c r="C27113" s="316">
        <v>215.51915913036015</v>
      </c>
      <c r="D27113" s="315" t="s">
        <v>82</v>
      </c>
    </row>
    <row r="27114" spans="1:4" ht="14.5" customHeight="1" x14ac:dyDescent="0.35">
      <c r="A27114" s="1"/>
      <c r="B27114" s="317">
        <v>44488.823611172469</v>
      </c>
      <c r="C27114" s="316">
        <v>202.77874919492362</v>
      </c>
      <c r="D27114" s="315" t="s">
        <v>82</v>
      </c>
    </row>
    <row r="27115" spans="1:4" ht="14.5" customHeight="1" x14ac:dyDescent="0.35">
      <c r="A27115" s="1"/>
      <c r="B27115" s="317">
        <v>44488.824305616916</v>
      </c>
      <c r="C27115" s="316">
        <v>200.88389884325053</v>
      </c>
      <c r="D27115" s="315" t="s">
        <v>82</v>
      </c>
    </row>
    <row r="27116" spans="1:4" ht="14.5" customHeight="1" x14ac:dyDescent="0.35">
      <c r="A27116" s="1"/>
      <c r="B27116" s="317">
        <v>44488.825000061363</v>
      </c>
      <c r="C27116" s="316">
        <v>206.6331806145686</v>
      </c>
      <c r="D27116" s="315" t="s">
        <v>82</v>
      </c>
    </row>
    <row r="27117" spans="1:4" ht="14.5" customHeight="1" x14ac:dyDescent="0.35">
      <c r="A27117" s="1"/>
      <c r="B27117" s="317">
        <v>44488.825694505809</v>
      </c>
      <c r="C27117" s="316">
        <v>217.64350354438648</v>
      </c>
      <c r="D27117" s="315" t="s">
        <v>82</v>
      </c>
    </row>
    <row r="27118" spans="1:4" ht="14.5" customHeight="1" x14ac:dyDescent="0.35">
      <c r="A27118" s="1"/>
      <c r="B27118" s="317">
        <v>44488.826388950256</v>
      </c>
      <c r="C27118" s="316">
        <v>239.04888691892847</v>
      </c>
      <c r="D27118" s="315" t="s">
        <v>82</v>
      </c>
    </row>
    <row r="27119" spans="1:4" ht="14.5" customHeight="1" x14ac:dyDescent="0.35">
      <c r="A27119" s="1"/>
      <c r="B27119" s="317">
        <v>44488.827083394703</v>
      </c>
      <c r="C27119" s="316">
        <v>264.97745886687579</v>
      </c>
      <c r="D27119" s="315" t="s">
        <v>82</v>
      </c>
    </row>
    <row r="27120" spans="1:4" ht="14.5" customHeight="1" x14ac:dyDescent="0.35">
      <c r="A27120" s="1"/>
      <c r="B27120" s="317">
        <v>44488.827777839149</v>
      </c>
      <c r="C27120" s="316">
        <v>267.61382587755412</v>
      </c>
      <c r="D27120" s="315" t="s">
        <v>82</v>
      </c>
    </row>
    <row r="27121" spans="1:4" ht="14.5" customHeight="1" x14ac:dyDescent="0.35">
      <c r="A27121" s="1"/>
      <c r="B27121" s="317">
        <v>44488.828472283596</v>
      </c>
      <c r="C27121" s="316">
        <v>251.44373777026001</v>
      </c>
      <c r="D27121" s="315" t="s">
        <v>82</v>
      </c>
    </row>
    <row r="27122" spans="1:4" ht="14.5" customHeight="1" x14ac:dyDescent="0.35">
      <c r="A27122" s="1"/>
      <c r="B27122" s="317">
        <v>44488.829166728043</v>
      </c>
      <c r="C27122" s="316">
        <v>234.93351505369259</v>
      </c>
      <c r="D27122" s="315" t="s">
        <v>82</v>
      </c>
    </row>
    <row r="27123" spans="1:4" ht="14.5" customHeight="1" x14ac:dyDescent="0.35">
      <c r="A27123" s="1"/>
      <c r="B27123" s="317">
        <v>44488.829861172489</v>
      </c>
      <c r="C27123" s="316">
        <v>212.14433703869969</v>
      </c>
      <c r="D27123" s="315" t="s">
        <v>82</v>
      </c>
    </row>
    <row r="27124" spans="1:4" ht="14.5" customHeight="1" x14ac:dyDescent="0.35">
      <c r="A27124" s="1"/>
      <c r="B27124" s="317">
        <v>44488.830555616936</v>
      </c>
      <c r="C27124" s="316">
        <v>187.13464263110654</v>
      </c>
      <c r="D27124" s="315" t="s">
        <v>82</v>
      </c>
    </row>
    <row r="27125" spans="1:4" ht="14.5" customHeight="1" x14ac:dyDescent="0.35">
      <c r="A27125" s="1"/>
      <c r="B27125" s="317">
        <v>44488.831250061383</v>
      </c>
      <c r="C27125" s="316">
        <v>166.99016925105826</v>
      </c>
      <c r="D27125" s="315" t="s">
        <v>82</v>
      </c>
    </row>
    <row r="27126" spans="1:4" ht="14.5" customHeight="1" x14ac:dyDescent="0.35">
      <c r="A27126" s="1"/>
      <c r="B27126" s="317">
        <v>44488.83194450583</v>
      </c>
      <c r="C27126" s="316">
        <v>148.31693877794314</v>
      </c>
      <c r="D27126" s="315" t="s">
        <v>82</v>
      </c>
    </row>
    <row r="27127" spans="1:4" ht="14.5" customHeight="1" x14ac:dyDescent="0.35">
      <c r="A27127" s="1"/>
      <c r="B27127" s="317">
        <v>44488.832638950276</v>
      </c>
      <c r="C27127" s="316">
        <v>132.47277497832741</v>
      </c>
      <c r="D27127" s="315" t="s">
        <v>82</v>
      </c>
    </row>
    <row r="27128" spans="1:4" ht="14.5" customHeight="1" x14ac:dyDescent="0.35">
      <c r="A27128" s="1"/>
      <c r="B27128" s="317">
        <v>44488.833333394723</v>
      </c>
      <c r="C27128" s="316">
        <v>40.356841789949009</v>
      </c>
      <c r="D27128" s="315" t="s">
        <v>350</v>
      </c>
    </row>
    <row r="27129" spans="1:4" ht="14.5" customHeight="1" x14ac:dyDescent="0.35">
      <c r="A27129" s="1"/>
      <c r="B27129" s="317">
        <v>44488.83402783917</v>
      </c>
      <c r="C27129" s="316">
        <v>116.24946067735436</v>
      </c>
      <c r="D27129" s="315" t="s">
        <v>82</v>
      </c>
    </row>
    <row r="27130" spans="1:4" ht="14.5" customHeight="1" x14ac:dyDescent="0.35">
      <c r="A27130" s="1"/>
      <c r="B27130" s="317">
        <v>44488.834722283616</v>
      </c>
      <c r="C27130" s="316">
        <v>115.07725407973436</v>
      </c>
      <c r="D27130" s="315" t="s">
        <v>82</v>
      </c>
    </row>
    <row r="27131" spans="1:4" ht="14.5" customHeight="1" x14ac:dyDescent="0.35">
      <c r="A27131" s="1"/>
      <c r="B27131" s="317">
        <v>44488.835416728063</v>
      </c>
      <c r="C27131" s="316">
        <v>119.72167684309922</v>
      </c>
      <c r="D27131" s="315" t="s">
        <v>82</v>
      </c>
    </row>
    <row r="27132" spans="1:4" ht="14.5" customHeight="1" x14ac:dyDescent="0.35">
      <c r="A27132" s="1"/>
      <c r="B27132" s="317">
        <v>44488.83611117251</v>
      </c>
      <c r="C27132" s="316">
        <v>122.9937394246847</v>
      </c>
      <c r="D27132" s="315" t="s">
        <v>82</v>
      </c>
    </row>
    <row r="27133" spans="1:4" ht="14.5" customHeight="1" x14ac:dyDescent="0.35">
      <c r="A27133" s="1"/>
      <c r="B27133" s="317">
        <v>44488.836805616957</v>
      </c>
      <c r="C27133" s="316">
        <v>121.92634076271401</v>
      </c>
      <c r="D27133" s="315" t="s">
        <v>82</v>
      </c>
    </row>
    <row r="27134" spans="1:4" ht="14.5" customHeight="1" x14ac:dyDescent="0.35">
      <c r="A27134" s="1"/>
      <c r="B27134" s="317">
        <v>44488.837500061403</v>
      </c>
      <c r="C27134" s="316">
        <v>118.94379279104372</v>
      </c>
      <c r="D27134" s="315" t="s">
        <v>82</v>
      </c>
    </row>
    <row r="27135" spans="1:4" ht="14.5" customHeight="1" x14ac:dyDescent="0.35">
      <c r="A27135" s="1"/>
      <c r="B27135" s="317">
        <v>44488.83819450585</v>
      </c>
      <c r="C27135" s="316">
        <v>110.96670071022042</v>
      </c>
      <c r="D27135" s="315" t="s">
        <v>82</v>
      </c>
    </row>
    <row r="27136" spans="1:4" ht="14.5" customHeight="1" x14ac:dyDescent="0.35">
      <c r="A27136" s="1"/>
      <c r="B27136" s="317">
        <v>44488.838888950297</v>
      </c>
      <c r="C27136" s="316">
        <v>104.62087718235368</v>
      </c>
      <c r="D27136" s="315" t="s">
        <v>82</v>
      </c>
    </row>
    <row r="27137" spans="1:4" ht="14.5" customHeight="1" x14ac:dyDescent="0.35">
      <c r="A27137" s="1"/>
      <c r="B27137" s="317">
        <v>44488.839583394743</v>
      </c>
      <c r="C27137" s="316">
        <v>104.1001159426892</v>
      </c>
      <c r="D27137" s="315" t="s">
        <v>82</v>
      </c>
    </row>
    <row r="27138" spans="1:4" ht="14.5" customHeight="1" x14ac:dyDescent="0.35">
      <c r="A27138" s="1"/>
      <c r="B27138" s="317">
        <v>44488.84027783919</v>
      </c>
      <c r="C27138" s="316">
        <v>105.62111759058317</v>
      </c>
      <c r="D27138" s="315" t="s">
        <v>82</v>
      </c>
    </row>
    <row r="27139" spans="1:4" ht="14.5" customHeight="1" x14ac:dyDescent="0.35">
      <c r="A27139" s="1"/>
      <c r="B27139" s="317">
        <v>44488.840972283637</v>
      </c>
      <c r="C27139" s="316">
        <v>105.31770131093023</v>
      </c>
      <c r="D27139" s="315" t="s">
        <v>82</v>
      </c>
    </row>
    <row r="27140" spans="1:4" ht="14.5" customHeight="1" x14ac:dyDescent="0.35">
      <c r="A27140" s="1"/>
      <c r="B27140" s="317">
        <v>44488.841666728084</v>
      </c>
      <c r="C27140" s="316">
        <v>106.11818348655167</v>
      </c>
      <c r="D27140" s="315" t="s">
        <v>82</v>
      </c>
    </row>
    <row r="27141" spans="1:4" ht="14.5" customHeight="1" x14ac:dyDescent="0.35">
      <c r="A27141" s="1"/>
      <c r="B27141" s="317">
        <v>44488.84236117253</v>
      </c>
      <c r="C27141" s="316">
        <v>107.86769537829096</v>
      </c>
      <c r="D27141" s="315" t="s">
        <v>82</v>
      </c>
    </row>
    <row r="27142" spans="1:4" ht="14.5" customHeight="1" x14ac:dyDescent="0.35">
      <c r="A27142" s="1"/>
      <c r="B27142" s="317">
        <v>44488.843055616977</v>
      </c>
      <c r="C27142" s="316">
        <v>114.69859828027548</v>
      </c>
      <c r="D27142" s="315" t="s">
        <v>82</v>
      </c>
    </row>
    <row r="27143" spans="1:4" ht="14.5" customHeight="1" x14ac:dyDescent="0.35">
      <c r="A27143" s="1"/>
      <c r="B27143" s="317">
        <v>44488.843750061424</v>
      </c>
      <c r="C27143" s="316">
        <v>120.14148903265207</v>
      </c>
      <c r="D27143" s="315" t="s">
        <v>82</v>
      </c>
    </row>
    <row r="27144" spans="1:4" ht="14.5" customHeight="1" x14ac:dyDescent="0.35">
      <c r="A27144" s="1"/>
      <c r="B27144" s="317">
        <v>44488.84444450587</v>
      </c>
      <c r="C27144" s="316">
        <v>119.41700856052921</v>
      </c>
      <c r="D27144" s="315" t="s">
        <v>82</v>
      </c>
    </row>
    <row r="27145" spans="1:4" ht="14.5" customHeight="1" x14ac:dyDescent="0.35">
      <c r="A27145" s="1"/>
      <c r="B27145" s="317">
        <v>44488.845138950317</v>
      </c>
      <c r="C27145" s="316">
        <v>108.91708895898968</v>
      </c>
      <c r="D27145" s="315" t="s">
        <v>82</v>
      </c>
    </row>
    <row r="27146" spans="1:4" ht="14.5" customHeight="1" x14ac:dyDescent="0.35">
      <c r="A27146" s="1"/>
      <c r="B27146" s="317">
        <v>44488.845833394764</v>
      </c>
      <c r="C27146" s="316">
        <v>100.4163712919748</v>
      </c>
      <c r="D27146" s="315" t="s">
        <v>82</v>
      </c>
    </row>
    <row r="27147" spans="1:4" ht="14.5" customHeight="1" x14ac:dyDescent="0.35">
      <c r="A27147" s="1"/>
      <c r="B27147" s="317">
        <v>44488.84652783921</v>
      </c>
      <c r="C27147" s="316">
        <v>101.14230639718977</v>
      </c>
      <c r="D27147" s="315" t="s">
        <v>82</v>
      </c>
    </row>
    <row r="27148" spans="1:4" ht="14.5" customHeight="1" x14ac:dyDescent="0.35">
      <c r="A27148" s="1"/>
      <c r="B27148" s="317">
        <v>44488.847222283657</v>
      </c>
      <c r="C27148" s="316">
        <v>104.40944005725711</v>
      </c>
      <c r="D27148" s="315" t="s">
        <v>82</v>
      </c>
    </row>
    <row r="27149" spans="1:4" ht="14.5" customHeight="1" x14ac:dyDescent="0.35">
      <c r="A27149" s="1"/>
      <c r="B27149" s="317">
        <v>44488.847916728104</v>
      </c>
      <c r="C27149" s="316">
        <v>108.36098872654838</v>
      </c>
      <c r="D27149" s="315" t="s">
        <v>82</v>
      </c>
    </row>
    <row r="27150" spans="1:4" ht="14.5" customHeight="1" x14ac:dyDescent="0.35">
      <c r="A27150" s="1"/>
      <c r="B27150" s="317">
        <v>44488.848611172551</v>
      </c>
      <c r="C27150" s="316">
        <v>112.53318472444468</v>
      </c>
      <c r="D27150" s="315" t="s">
        <v>82</v>
      </c>
    </row>
    <row r="27151" spans="1:4" ht="14.5" customHeight="1" x14ac:dyDescent="0.35">
      <c r="A27151" s="1"/>
      <c r="B27151" s="317">
        <v>44488.849305616997</v>
      </c>
      <c r="C27151" s="316">
        <v>123.24544021367134</v>
      </c>
      <c r="D27151" s="315" t="s">
        <v>82</v>
      </c>
    </row>
    <row r="27152" spans="1:4" ht="14.5" customHeight="1" x14ac:dyDescent="0.35">
      <c r="A27152" s="1"/>
      <c r="B27152" s="317">
        <v>44488.850000061444</v>
      </c>
      <c r="C27152" s="316">
        <v>138.05510458774708</v>
      </c>
      <c r="D27152" s="315" t="s">
        <v>82</v>
      </c>
    </row>
    <row r="27153" spans="1:4" ht="14.5" customHeight="1" x14ac:dyDescent="0.35">
      <c r="A27153" s="1"/>
      <c r="B27153" s="317">
        <v>44488.850694505891</v>
      </c>
      <c r="C27153" s="316">
        <v>143.57067189707499</v>
      </c>
      <c r="D27153" s="315" t="s">
        <v>82</v>
      </c>
    </row>
    <row r="27154" spans="1:4" ht="14.5" customHeight="1" x14ac:dyDescent="0.35">
      <c r="A27154" s="1"/>
      <c r="B27154" s="317">
        <v>44488.851388950337</v>
      </c>
      <c r="C27154" s="316">
        <v>138.38840780813868</v>
      </c>
      <c r="D27154" s="315" t="s">
        <v>82</v>
      </c>
    </row>
    <row r="27155" spans="1:4" ht="14.5" customHeight="1" x14ac:dyDescent="0.35">
      <c r="A27155" s="1"/>
      <c r="B27155" s="317">
        <v>44488.852083394784</v>
      </c>
      <c r="C27155" s="316">
        <v>131.64062129807039</v>
      </c>
      <c r="D27155" s="315" t="s">
        <v>82</v>
      </c>
    </row>
    <row r="27156" spans="1:4" ht="14.5" customHeight="1" x14ac:dyDescent="0.35">
      <c r="A27156" s="1"/>
      <c r="B27156" s="317">
        <v>44488.852777839231</v>
      </c>
      <c r="C27156" s="316">
        <v>119.47669268054112</v>
      </c>
      <c r="D27156" s="315" t="s">
        <v>82</v>
      </c>
    </row>
    <row r="27157" spans="1:4" ht="14.5" customHeight="1" x14ac:dyDescent="0.35">
      <c r="A27157" s="1"/>
      <c r="B27157" s="317">
        <v>44488.853472283678</v>
      </c>
      <c r="C27157" s="316">
        <v>111.14937966161524</v>
      </c>
      <c r="D27157" s="315" t="s">
        <v>82</v>
      </c>
    </row>
    <row r="27158" spans="1:4" ht="14.5" customHeight="1" x14ac:dyDescent="0.35">
      <c r="A27158" s="1"/>
      <c r="B27158" s="317">
        <v>44488.854166728124</v>
      </c>
      <c r="C27158" s="316">
        <v>111.43667427954691</v>
      </c>
      <c r="D27158" s="315" t="s">
        <v>82</v>
      </c>
    </row>
    <row r="27159" spans="1:4" ht="14.5" customHeight="1" x14ac:dyDescent="0.35">
      <c r="A27159" s="1"/>
      <c r="B27159" s="317">
        <v>44488.854861172571</v>
      </c>
      <c r="C27159" s="316">
        <v>119.00281028718067</v>
      </c>
      <c r="D27159" s="315" t="s">
        <v>82</v>
      </c>
    </row>
    <row r="27160" spans="1:4" ht="14.5" customHeight="1" x14ac:dyDescent="0.35">
      <c r="A27160" s="1"/>
      <c r="B27160" s="317">
        <v>44488.855555617018</v>
      </c>
      <c r="C27160" s="316">
        <v>120.92112103809487</v>
      </c>
      <c r="D27160" s="315" t="s">
        <v>82</v>
      </c>
    </row>
    <row r="27161" spans="1:4" ht="14.5" customHeight="1" x14ac:dyDescent="0.35">
      <c r="A27161" s="1"/>
      <c r="B27161" s="317">
        <v>44488.856250061464</v>
      </c>
      <c r="C27161" s="316">
        <v>118.38454274135486</v>
      </c>
      <c r="D27161" s="315" t="s">
        <v>82</v>
      </c>
    </row>
    <row r="27162" spans="1:4" ht="14.5" customHeight="1" x14ac:dyDescent="0.35">
      <c r="A27162" s="1"/>
      <c r="B27162" s="317">
        <v>44488.856944505911</v>
      </c>
      <c r="C27162" s="316">
        <v>120.07596507958758</v>
      </c>
      <c r="D27162" s="315" t="s">
        <v>82</v>
      </c>
    </row>
    <row r="27163" spans="1:4" ht="14.5" customHeight="1" x14ac:dyDescent="0.35">
      <c r="A27163" s="1"/>
      <c r="B27163" s="317">
        <v>44488.857638950358</v>
      </c>
      <c r="C27163" s="316">
        <v>128.0796812127189</v>
      </c>
      <c r="D27163" s="315" t="s">
        <v>82</v>
      </c>
    </row>
    <row r="27164" spans="1:4" ht="14.5" customHeight="1" x14ac:dyDescent="0.35">
      <c r="A27164" s="1"/>
      <c r="B27164" s="317">
        <v>44488.858333394805</v>
      </c>
      <c r="C27164" s="316">
        <v>146.08381605376491</v>
      </c>
      <c r="D27164" s="315" t="s">
        <v>82</v>
      </c>
    </row>
    <row r="27165" spans="1:4" ht="14.5" customHeight="1" x14ac:dyDescent="0.35">
      <c r="A27165" s="1"/>
      <c r="B27165" s="317">
        <v>44488.859027839251</v>
      </c>
      <c r="C27165" s="316">
        <v>161.19611245765893</v>
      </c>
      <c r="D27165" s="315" t="s">
        <v>82</v>
      </c>
    </row>
    <row r="27166" spans="1:4" ht="14.5" customHeight="1" x14ac:dyDescent="0.35">
      <c r="A27166" s="1"/>
      <c r="B27166" s="317">
        <v>44488.859722283698</v>
      </c>
      <c r="C27166" s="316">
        <v>166.9489614844943</v>
      </c>
      <c r="D27166" s="315" t="s">
        <v>82</v>
      </c>
    </row>
    <row r="27167" spans="1:4" ht="14.5" customHeight="1" x14ac:dyDescent="0.35">
      <c r="A27167" s="1"/>
      <c r="B27167" s="317">
        <v>44488.860416728145</v>
      </c>
      <c r="C27167" s="316">
        <v>175.63314602121633</v>
      </c>
      <c r="D27167" s="315" t="s">
        <v>82</v>
      </c>
    </row>
    <row r="27168" spans="1:4" ht="14.5" customHeight="1" x14ac:dyDescent="0.35">
      <c r="A27168" s="1"/>
      <c r="B27168" s="317">
        <v>44488.861111172591</v>
      </c>
      <c r="C27168" s="316">
        <v>181.75835657155841</v>
      </c>
      <c r="D27168" s="315" t="s">
        <v>82</v>
      </c>
    </row>
    <row r="27169" spans="1:4" ht="14.5" customHeight="1" x14ac:dyDescent="0.35">
      <c r="A27169" s="1"/>
      <c r="B27169" s="317">
        <v>44488.861805617038</v>
      </c>
      <c r="C27169" s="316">
        <v>179.98573539865902</v>
      </c>
      <c r="D27169" s="315" t="s">
        <v>82</v>
      </c>
    </row>
    <row r="27170" spans="1:4" ht="14.5" customHeight="1" x14ac:dyDescent="0.35">
      <c r="A27170" s="1"/>
      <c r="B27170" s="317">
        <v>44488.862500061485</v>
      </c>
      <c r="C27170" s="316">
        <v>182.10018735329311</v>
      </c>
      <c r="D27170" s="315" t="s">
        <v>82</v>
      </c>
    </row>
    <row r="27171" spans="1:4" ht="14.5" customHeight="1" x14ac:dyDescent="0.35">
      <c r="A27171" s="1"/>
      <c r="B27171" s="317">
        <v>44488.863194505931</v>
      </c>
      <c r="C27171" s="316">
        <v>184.48886925658056</v>
      </c>
      <c r="D27171" s="315" t="s">
        <v>82</v>
      </c>
    </row>
    <row r="27172" spans="1:4" ht="14.5" customHeight="1" x14ac:dyDescent="0.35">
      <c r="A27172" s="1"/>
      <c r="B27172" s="317">
        <v>44488.863888950378</v>
      </c>
      <c r="C27172" s="316">
        <v>189.37635476950089</v>
      </c>
      <c r="D27172" s="315" t="s">
        <v>82</v>
      </c>
    </row>
    <row r="27173" spans="1:4" ht="14.5" customHeight="1" x14ac:dyDescent="0.35">
      <c r="A27173" s="1"/>
      <c r="B27173" s="317">
        <v>44488.864583394825</v>
      </c>
      <c r="C27173" s="316">
        <v>193.33662361326861</v>
      </c>
      <c r="D27173" s="315" t="s">
        <v>82</v>
      </c>
    </row>
    <row r="27174" spans="1:4" ht="14.5" customHeight="1" x14ac:dyDescent="0.35">
      <c r="A27174" s="1"/>
      <c r="B27174" s="317">
        <v>44488.865277839272</v>
      </c>
      <c r="C27174" s="316">
        <v>197.40173165246378</v>
      </c>
      <c r="D27174" s="315" t="s">
        <v>82</v>
      </c>
    </row>
    <row r="27175" spans="1:4" ht="14.5" customHeight="1" x14ac:dyDescent="0.35">
      <c r="A27175" s="1"/>
      <c r="B27175" s="317">
        <v>44488.865972283718</v>
      </c>
      <c r="C27175" s="316">
        <v>202.89093611204299</v>
      </c>
      <c r="D27175" s="315" t="s">
        <v>82</v>
      </c>
    </row>
    <row r="27176" spans="1:4" ht="14.5" customHeight="1" x14ac:dyDescent="0.35">
      <c r="A27176" s="1"/>
      <c r="B27176" s="317">
        <v>44488.866666728165</v>
      </c>
      <c r="C27176" s="316">
        <v>209.67857165987371</v>
      </c>
      <c r="D27176" s="315" t="s">
        <v>82</v>
      </c>
    </row>
    <row r="27177" spans="1:4" ht="14.5" customHeight="1" x14ac:dyDescent="0.35">
      <c r="A27177" s="1"/>
      <c r="B27177" s="317">
        <v>44488.867361172612</v>
      </c>
      <c r="C27177" s="316">
        <v>218.05040291830665</v>
      </c>
      <c r="D27177" s="315" t="s">
        <v>82</v>
      </c>
    </row>
    <row r="27178" spans="1:4" ht="14.5" customHeight="1" x14ac:dyDescent="0.35">
      <c r="A27178" s="1"/>
      <c r="B27178" s="317">
        <v>44488.868055617058</v>
      </c>
      <c r="C27178" s="316">
        <v>217.33613957020765</v>
      </c>
      <c r="D27178" s="315" t="s">
        <v>82</v>
      </c>
    </row>
    <row r="27179" spans="1:4" ht="14.5" customHeight="1" x14ac:dyDescent="0.35">
      <c r="A27179" s="1"/>
      <c r="B27179" s="317">
        <v>44488.868750061505</v>
      </c>
      <c r="C27179" s="316">
        <v>211.49430900428754</v>
      </c>
      <c r="D27179" s="315" t="s">
        <v>82</v>
      </c>
    </row>
    <row r="27180" spans="1:4" ht="14.5" customHeight="1" x14ac:dyDescent="0.35">
      <c r="A27180" s="1"/>
      <c r="B27180" s="317">
        <v>44488.869444505952</v>
      </c>
      <c r="C27180" s="316">
        <v>201.93631020608203</v>
      </c>
      <c r="D27180" s="315" t="s">
        <v>82</v>
      </c>
    </row>
    <row r="27181" spans="1:4" ht="14.5" customHeight="1" x14ac:dyDescent="0.35">
      <c r="A27181" s="1"/>
      <c r="B27181" s="317">
        <v>44488.870138950399</v>
      </c>
      <c r="C27181" s="316">
        <v>186.4808199392748</v>
      </c>
      <c r="D27181" s="315" t="s">
        <v>82</v>
      </c>
    </row>
    <row r="27182" spans="1:4" ht="14.5" customHeight="1" x14ac:dyDescent="0.35">
      <c r="A27182" s="1"/>
      <c r="B27182" s="317">
        <v>44488.870833394845</v>
      </c>
      <c r="C27182" s="316">
        <v>182.8409049998115</v>
      </c>
      <c r="D27182" s="315" t="s">
        <v>82</v>
      </c>
    </row>
    <row r="27183" spans="1:4" ht="14.5" customHeight="1" x14ac:dyDescent="0.35">
      <c r="A27183" s="1"/>
      <c r="B27183" s="317">
        <v>44488.871527839292</v>
      </c>
      <c r="C27183" s="316">
        <v>197.80864814838861</v>
      </c>
      <c r="D27183" s="315" t="s">
        <v>82</v>
      </c>
    </row>
    <row r="27184" spans="1:4" ht="14.5" customHeight="1" x14ac:dyDescent="0.35">
      <c r="A27184" s="1"/>
      <c r="B27184" s="317">
        <v>44488.872222283739</v>
      </c>
      <c r="C27184" s="316">
        <v>214.33649574130152</v>
      </c>
      <c r="D27184" s="315" t="s">
        <v>82</v>
      </c>
    </row>
    <row r="27185" spans="1:4" ht="14.5" customHeight="1" x14ac:dyDescent="0.35">
      <c r="A27185" s="1"/>
      <c r="B27185" s="317">
        <v>44488.872916728185</v>
      </c>
      <c r="C27185" s="316">
        <v>226.37725752469461</v>
      </c>
      <c r="D27185" s="315" t="s">
        <v>82</v>
      </c>
    </row>
    <row r="27186" spans="1:4" ht="14.5" customHeight="1" x14ac:dyDescent="0.35">
      <c r="A27186" s="1"/>
      <c r="B27186" s="317">
        <v>44488.873611172632</v>
      </c>
      <c r="C27186" s="316">
        <v>236.52264675688153</v>
      </c>
      <c r="D27186" s="315" t="s">
        <v>82</v>
      </c>
    </row>
    <row r="27187" spans="1:4" ht="14.5" customHeight="1" x14ac:dyDescent="0.35">
      <c r="A27187" s="1"/>
      <c r="B27187" s="317">
        <v>44488.874305617079</v>
      </c>
      <c r="C27187" s="316">
        <v>228.02927008905681</v>
      </c>
      <c r="D27187" s="315" t="s">
        <v>82</v>
      </c>
    </row>
    <row r="27188" spans="1:4" ht="14.5" customHeight="1" x14ac:dyDescent="0.35">
      <c r="A27188" s="1"/>
      <c r="B27188" s="317">
        <v>44488.875000061525</v>
      </c>
      <c r="C27188" s="316">
        <v>194.71274839068454</v>
      </c>
      <c r="D27188" s="315" t="s">
        <v>82</v>
      </c>
    </row>
    <row r="27189" spans="1:4" ht="14.5" customHeight="1" x14ac:dyDescent="0.35">
      <c r="A27189" s="1"/>
      <c r="B27189" s="317">
        <v>44488.875694505972</v>
      </c>
      <c r="C27189" s="316">
        <v>165.24777493195143</v>
      </c>
      <c r="D27189" s="315" t="s">
        <v>82</v>
      </c>
    </row>
    <row r="27190" spans="1:4" ht="14.5" customHeight="1" x14ac:dyDescent="0.35">
      <c r="A27190" s="1"/>
      <c r="B27190" s="317">
        <v>44488.876388950419</v>
      </c>
      <c r="C27190" s="316">
        <v>138.79861652482262</v>
      </c>
      <c r="D27190" s="315" t="s">
        <v>82</v>
      </c>
    </row>
    <row r="27191" spans="1:4" ht="14.5" customHeight="1" x14ac:dyDescent="0.35">
      <c r="A27191" s="1"/>
      <c r="B27191" s="317">
        <v>44488.877083394866</v>
      </c>
      <c r="C27191" s="316">
        <v>117.72989967881585</v>
      </c>
      <c r="D27191" s="315" t="s">
        <v>82</v>
      </c>
    </row>
    <row r="27192" spans="1:4" ht="14.5" customHeight="1" x14ac:dyDescent="0.35">
      <c r="A27192" s="1"/>
      <c r="B27192" s="317">
        <v>44488.877777839312</v>
      </c>
      <c r="C27192" s="316">
        <v>114.67508543152168</v>
      </c>
      <c r="D27192" s="315" t="s">
        <v>82</v>
      </c>
    </row>
    <row r="27193" spans="1:4" ht="14.5" customHeight="1" x14ac:dyDescent="0.35">
      <c r="A27193" s="1"/>
      <c r="B27193" s="317">
        <v>44488.878472283759</v>
      </c>
      <c r="C27193" s="316">
        <v>115.39610570697114</v>
      </c>
      <c r="D27193" s="315" t="s">
        <v>82</v>
      </c>
    </row>
    <row r="27194" spans="1:4" ht="14.5" customHeight="1" x14ac:dyDescent="0.35">
      <c r="A27194" s="1"/>
      <c r="B27194" s="317">
        <v>44488.879166728206</v>
      </c>
      <c r="C27194" s="316">
        <v>111.75148170120276</v>
      </c>
      <c r="D27194" s="315" t="s">
        <v>82</v>
      </c>
    </row>
    <row r="27195" spans="1:4" ht="14.5" customHeight="1" x14ac:dyDescent="0.35">
      <c r="A27195" s="1"/>
      <c r="B27195" s="317">
        <v>44488.879861172652</v>
      </c>
      <c r="C27195" s="316">
        <v>108.24348939244518</v>
      </c>
      <c r="D27195" s="315" t="s">
        <v>82</v>
      </c>
    </row>
    <row r="27196" spans="1:4" ht="14.5" customHeight="1" x14ac:dyDescent="0.35">
      <c r="A27196" s="1"/>
      <c r="B27196" s="317">
        <v>44488.880555617099</v>
      </c>
      <c r="C27196" s="316">
        <v>105.31812772440996</v>
      </c>
      <c r="D27196" s="315" t="s">
        <v>82</v>
      </c>
    </row>
    <row r="27197" spans="1:4" ht="14.5" customHeight="1" x14ac:dyDescent="0.35">
      <c r="A27197" s="1"/>
      <c r="B27197" s="317">
        <v>44488.881250061546</v>
      </c>
      <c r="C27197" s="316">
        <v>108.61008855645196</v>
      </c>
      <c r="D27197" s="315" t="s">
        <v>82</v>
      </c>
    </row>
    <row r="27198" spans="1:4" ht="14.5" customHeight="1" x14ac:dyDescent="0.35">
      <c r="A27198" s="1"/>
      <c r="B27198" s="317">
        <v>44488.881944505993</v>
      </c>
      <c r="C27198" s="316">
        <v>119.18954920492446</v>
      </c>
      <c r="D27198" s="315" t="s">
        <v>82</v>
      </c>
    </row>
    <row r="27199" spans="1:4" ht="14.5" customHeight="1" x14ac:dyDescent="0.35">
      <c r="A27199" s="1"/>
      <c r="B27199" s="317">
        <v>44488.882638950439</v>
      </c>
      <c r="C27199" s="316">
        <v>127.02152944781507</v>
      </c>
      <c r="D27199" s="315" t="s">
        <v>82</v>
      </c>
    </row>
    <row r="27200" spans="1:4" ht="14.5" customHeight="1" x14ac:dyDescent="0.35">
      <c r="A27200" s="1"/>
      <c r="B27200" s="317">
        <v>44488.883333394886</v>
      </c>
      <c r="C27200" s="316">
        <v>130.4324266687928</v>
      </c>
      <c r="D27200" s="315" t="s">
        <v>82</v>
      </c>
    </row>
    <row r="27201" spans="1:4" ht="14.5" customHeight="1" x14ac:dyDescent="0.35">
      <c r="A27201" s="1"/>
      <c r="B27201" s="317">
        <v>44488.884027839333</v>
      </c>
      <c r="C27201" s="316">
        <v>133.39706890418893</v>
      </c>
      <c r="D27201" s="315" t="s">
        <v>82</v>
      </c>
    </row>
    <row r="27202" spans="1:4" ht="14.5" customHeight="1" x14ac:dyDescent="0.35">
      <c r="A27202" s="1"/>
      <c r="B27202" s="317">
        <v>44488.884722283779</v>
      </c>
      <c r="C27202" s="316">
        <v>130.57185941975331</v>
      </c>
      <c r="D27202" s="315" t="s">
        <v>82</v>
      </c>
    </row>
    <row r="27203" spans="1:4" ht="14.5" customHeight="1" x14ac:dyDescent="0.35">
      <c r="A27203" s="1"/>
      <c r="B27203" s="317">
        <v>44488.885416728226</v>
      </c>
      <c r="C27203" s="316">
        <v>117.50261720450557</v>
      </c>
      <c r="D27203" s="315" t="s">
        <v>82</v>
      </c>
    </row>
    <row r="27204" spans="1:4" ht="14.5" customHeight="1" x14ac:dyDescent="0.35">
      <c r="A27204" s="1"/>
      <c r="B27204" s="317">
        <v>44488.886111172673</v>
      </c>
      <c r="C27204" s="316">
        <v>108.03933647990343</v>
      </c>
      <c r="D27204" s="315" t="s">
        <v>82</v>
      </c>
    </row>
    <row r="27205" spans="1:4" ht="14.5" customHeight="1" x14ac:dyDescent="0.35">
      <c r="A27205" s="1"/>
      <c r="B27205" s="317">
        <v>44488.88680561712</v>
      </c>
      <c r="C27205" s="316">
        <v>102.48776162865494</v>
      </c>
      <c r="D27205" s="315" t="s">
        <v>82</v>
      </c>
    </row>
    <row r="27206" spans="1:4" ht="14.5" customHeight="1" x14ac:dyDescent="0.35">
      <c r="A27206" s="1"/>
      <c r="B27206" s="317">
        <v>44488.887500061566</v>
      </c>
      <c r="C27206" s="316">
        <v>102.95387459133636</v>
      </c>
      <c r="D27206" s="315" t="s">
        <v>82</v>
      </c>
    </row>
    <row r="27207" spans="1:4" ht="14.5" customHeight="1" x14ac:dyDescent="0.35">
      <c r="A27207" s="1"/>
      <c r="B27207" s="317">
        <v>44488.888194506013</v>
      </c>
      <c r="C27207" s="316">
        <v>100.36983084587845</v>
      </c>
      <c r="D27207" s="315" t="s">
        <v>82</v>
      </c>
    </row>
    <row r="27208" spans="1:4" ht="14.5" customHeight="1" x14ac:dyDescent="0.35">
      <c r="A27208" s="1"/>
      <c r="B27208" s="317">
        <v>44488.88888895046</v>
      </c>
      <c r="C27208" s="316">
        <v>97.264935151140278</v>
      </c>
      <c r="D27208" s="315" t="s">
        <v>82</v>
      </c>
    </row>
    <row r="27209" spans="1:4" ht="14.5" customHeight="1" x14ac:dyDescent="0.35">
      <c r="A27209" s="1"/>
      <c r="B27209" s="317">
        <v>44488.889583394906</v>
      </c>
      <c r="C27209" s="316">
        <v>94.777588420308888</v>
      </c>
      <c r="D27209" s="315" t="s">
        <v>82</v>
      </c>
    </row>
    <row r="27210" spans="1:4" ht="14.5" customHeight="1" x14ac:dyDescent="0.35">
      <c r="A27210" s="1"/>
      <c r="B27210" s="317">
        <v>44488.890277839353</v>
      </c>
      <c r="C27210" s="316">
        <v>93.854166815243659</v>
      </c>
      <c r="D27210" s="315" t="s">
        <v>82</v>
      </c>
    </row>
    <row r="27211" spans="1:4" ht="14.5" customHeight="1" x14ac:dyDescent="0.35">
      <c r="A27211" s="1"/>
      <c r="B27211" s="317">
        <v>44488.8909722838</v>
      </c>
      <c r="C27211" s="316">
        <v>101.89876193607731</v>
      </c>
      <c r="D27211" s="315" t="s">
        <v>82</v>
      </c>
    </row>
    <row r="27212" spans="1:4" ht="14.5" customHeight="1" x14ac:dyDescent="0.35">
      <c r="A27212" s="1"/>
      <c r="B27212" s="317">
        <v>44488.891666728246</v>
      </c>
      <c r="C27212" s="316">
        <v>108.96377305159112</v>
      </c>
      <c r="D27212" s="315" t="s">
        <v>82</v>
      </c>
    </row>
    <row r="27213" spans="1:4" ht="14.5" customHeight="1" x14ac:dyDescent="0.35">
      <c r="A27213" s="1"/>
      <c r="B27213" s="317">
        <v>44488.892361172693</v>
      </c>
      <c r="C27213" s="316">
        <v>112.11218313725743</v>
      </c>
      <c r="D27213" s="315" t="s">
        <v>82</v>
      </c>
    </row>
    <row r="27214" spans="1:4" ht="14.5" customHeight="1" x14ac:dyDescent="0.35">
      <c r="A27214" s="1"/>
      <c r="B27214" s="317">
        <v>44488.89305561714</v>
      </c>
      <c r="C27214" s="316">
        <v>111.82988673951671</v>
      </c>
      <c r="D27214" s="315" t="s">
        <v>82</v>
      </c>
    </row>
    <row r="27215" spans="1:4" ht="14.5" customHeight="1" x14ac:dyDescent="0.35">
      <c r="A27215" s="1"/>
      <c r="B27215" s="317">
        <v>44488.893750061587</v>
      </c>
      <c r="C27215" s="316">
        <v>110.73069966540594</v>
      </c>
      <c r="D27215" s="315" t="s">
        <v>82</v>
      </c>
    </row>
    <row r="27216" spans="1:4" ht="14.5" customHeight="1" x14ac:dyDescent="0.35">
      <c r="A27216" s="1"/>
      <c r="B27216" s="317">
        <v>44488.894444506033</v>
      </c>
      <c r="C27216" s="316">
        <v>110.26877044251304</v>
      </c>
      <c r="D27216" s="315" t="s">
        <v>82</v>
      </c>
    </row>
    <row r="27217" spans="1:4" ht="14.5" customHeight="1" x14ac:dyDescent="0.35">
      <c r="A27217" s="1"/>
      <c r="B27217" s="317">
        <v>44488.89513895048</v>
      </c>
      <c r="C27217" s="316">
        <v>108.12743275976973</v>
      </c>
      <c r="D27217" s="315" t="s">
        <v>82</v>
      </c>
    </row>
    <row r="27218" spans="1:4" ht="14.5" customHeight="1" x14ac:dyDescent="0.35">
      <c r="A27218" s="1"/>
      <c r="B27218" s="317">
        <v>44488.895833394927</v>
      </c>
      <c r="C27218" s="316">
        <v>107.48112135342089</v>
      </c>
      <c r="D27218" s="315" t="s">
        <v>82</v>
      </c>
    </row>
    <row r="27219" spans="1:4" ht="14.5" customHeight="1" x14ac:dyDescent="0.35">
      <c r="A27219" s="1"/>
      <c r="B27219" s="317">
        <v>44488.896527839373</v>
      </c>
      <c r="C27219" s="316">
        <v>106.3706548162445</v>
      </c>
      <c r="D27219" s="315" t="s">
        <v>82</v>
      </c>
    </row>
    <row r="27220" spans="1:4" ht="14.5" customHeight="1" x14ac:dyDescent="0.35">
      <c r="A27220" s="1"/>
      <c r="B27220" s="317">
        <v>44488.89722228382</v>
      </c>
      <c r="C27220" s="316">
        <v>107.06730941264154</v>
      </c>
      <c r="D27220" s="315" t="s">
        <v>82</v>
      </c>
    </row>
    <row r="27221" spans="1:4" ht="14.5" customHeight="1" x14ac:dyDescent="0.35">
      <c r="A27221" s="1"/>
      <c r="B27221" s="317">
        <v>44488.897916728267</v>
      </c>
      <c r="C27221" s="316">
        <v>105.98986288526794</v>
      </c>
      <c r="D27221" s="315" t="s">
        <v>82</v>
      </c>
    </row>
    <row r="27222" spans="1:4" ht="14.5" customHeight="1" x14ac:dyDescent="0.35">
      <c r="A27222" s="1"/>
      <c r="B27222" s="317">
        <v>44488.898611172714</v>
      </c>
      <c r="C27222" s="316">
        <v>103.60993778678628</v>
      </c>
      <c r="D27222" s="315" t="s">
        <v>82</v>
      </c>
    </row>
    <row r="27223" spans="1:4" ht="14.5" customHeight="1" x14ac:dyDescent="0.35">
      <c r="A27223" s="1"/>
      <c r="B27223" s="317">
        <v>44488.89930561716</v>
      </c>
      <c r="C27223" s="316">
        <v>102.39187056271281</v>
      </c>
      <c r="D27223" s="315" t="s">
        <v>82</v>
      </c>
    </row>
    <row r="27224" spans="1:4" ht="14.5" customHeight="1" x14ac:dyDescent="0.35">
      <c r="A27224" s="1"/>
      <c r="B27224" s="317">
        <v>44488.900000061607</v>
      </c>
      <c r="C27224" s="316">
        <v>100.77857910875657</v>
      </c>
      <c r="D27224" s="315" t="s">
        <v>82</v>
      </c>
    </row>
    <row r="27225" spans="1:4" ht="14.5" customHeight="1" x14ac:dyDescent="0.35">
      <c r="A27225" s="1"/>
      <c r="B27225" s="317">
        <v>44488.900694506054</v>
      </c>
      <c r="C27225" s="316">
        <v>99.665889855885567</v>
      </c>
      <c r="D27225" s="315" t="s">
        <v>82</v>
      </c>
    </row>
    <row r="27226" spans="1:4" ht="14.5" customHeight="1" x14ac:dyDescent="0.35">
      <c r="A27226" s="1"/>
      <c r="B27226" s="317">
        <v>44488.9013889505</v>
      </c>
      <c r="C27226" s="316">
        <v>89.34351733227183</v>
      </c>
      <c r="D27226" s="315" t="s">
        <v>82</v>
      </c>
    </row>
    <row r="27227" spans="1:4" ht="14.5" customHeight="1" x14ac:dyDescent="0.35">
      <c r="A27227" s="1"/>
      <c r="B27227" s="317">
        <v>44488.902083394947</v>
      </c>
      <c r="C27227" s="316">
        <v>79.578294687417412</v>
      </c>
      <c r="D27227" s="315" t="s">
        <v>82</v>
      </c>
    </row>
    <row r="27228" spans="1:4" ht="14.5" customHeight="1" x14ac:dyDescent="0.35">
      <c r="A27228" s="1"/>
      <c r="B27228" s="317">
        <v>44488.902777839394</v>
      </c>
      <c r="C27228" s="316">
        <v>75.516834888248312</v>
      </c>
      <c r="D27228" s="315" t="s">
        <v>82</v>
      </c>
    </row>
    <row r="27229" spans="1:4" ht="14.5" customHeight="1" x14ac:dyDescent="0.35">
      <c r="A27229" s="1"/>
      <c r="B27229" s="317">
        <v>44488.903472283841</v>
      </c>
      <c r="C27229" s="316">
        <v>73.686593770065031</v>
      </c>
      <c r="D27229" s="315" t="s">
        <v>82</v>
      </c>
    </row>
    <row r="27230" spans="1:4" ht="14.5" customHeight="1" x14ac:dyDescent="0.35">
      <c r="A27230" s="1"/>
      <c r="B27230" s="317">
        <v>44488.904166728287</v>
      </c>
      <c r="C27230" s="316">
        <v>71.982540502313839</v>
      </c>
      <c r="D27230" s="315" t="s">
        <v>82</v>
      </c>
    </row>
    <row r="27231" spans="1:4" ht="14.5" customHeight="1" x14ac:dyDescent="0.35">
      <c r="A27231" s="1"/>
      <c r="B27231" s="317">
        <v>44488.904861172734</v>
      </c>
      <c r="C27231" s="316">
        <v>70.631595085906639</v>
      </c>
      <c r="D27231" s="315" t="s">
        <v>82</v>
      </c>
    </row>
    <row r="27232" spans="1:4" ht="14.5" customHeight="1" x14ac:dyDescent="0.35">
      <c r="A27232" s="1"/>
      <c r="B27232" s="317">
        <v>44488.905555617181</v>
      </c>
      <c r="C27232" s="316">
        <v>68.990732225554524</v>
      </c>
      <c r="D27232" s="315" t="s">
        <v>82</v>
      </c>
    </row>
    <row r="27233" spans="1:4" ht="14.5" customHeight="1" x14ac:dyDescent="0.35">
      <c r="A27233" s="1"/>
      <c r="B27233" s="317">
        <v>44488.906250061627</v>
      </c>
      <c r="C27233" s="316">
        <v>70.343870806467024</v>
      </c>
      <c r="D27233" s="315" t="s">
        <v>82</v>
      </c>
    </row>
    <row r="27234" spans="1:4" ht="14.5" customHeight="1" x14ac:dyDescent="0.35">
      <c r="A27234" s="1"/>
      <c r="B27234" s="317">
        <v>44488.906944506074</v>
      </c>
      <c r="C27234" s="316">
        <v>77.492180085653672</v>
      </c>
      <c r="D27234" s="315" t="s">
        <v>82</v>
      </c>
    </row>
    <row r="27235" spans="1:4" ht="14.5" customHeight="1" x14ac:dyDescent="0.35">
      <c r="A27235" s="1"/>
      <c r="B27235" s="317">
        <v>44488.907638950521</v>
      </c>
      <c r="C27235" s="316">
        <v>78.674457193975101</v>
      </c>
      <c r="D27235" s="315" t="s">
        <v>82</v>
      </c>
    </row>
    <row r="27236" spans="1:4" ht="14.5" customHeight="1" x14ac:dyDescent="0.35">
      <c r="A27236" s="1"/>
      <c r="B27236" s="317">
        <v>44488.908333394967</v>
      </c>
      <c r="C27236" s="316">
        <v>74.884363983422134</v>
      </c>
      <c r="D27236" s="315" t="s">
        <v>82</v>
      </c>
    </row>
    <row r="27237" spans="1:4" ht="14.5" customHeight="1" x14ac:dyDescent="0.35">
      <c r="A27237" s="1"/>
      <c r="B27237" s="317">
        <v>44488.909027839414</v>
      </c>
      <c r="C27237" s="316">
        <v>67.649577865992129</v>
      </c>
      <c r="D27237" s="315" t="s">
        <v>82</v>
      </c>
    </row>
    <row r="27238" spans="1:4" ht="14.5" customHeight="1" x14ac:dyDescent="0.35">
      <c r="A27238" s="1"/>
      <c r="B27238" s="317">
        <v>44488.909722283861</v>
      </c>
      <c r="C27238" s="316">
        <v>57.959662597601223</v>
      </c>
      <c r="D27238" s="315" t="s">
        <v>82</v>
      </c>
    </row>
    <row r="27239" spans="1:4" ht="14.5" customHeight="1" x14ac:dyDescent="0.35">
      <c r="A27239" s="1"/>
      <c r="B27239" s="317">
        <v>44488.910416728308</v>
      </c>
      <c r="C27239" s="316">
        <v>52.451257709525329</v>
      </c>
      <c r="D27239" s="315" t="s">
        <v>82</v>
      </c>
    </row>
    <row r="27240" spans="1:4" ht="14.5" customHeight="1" x14ac:dyDescent="0.35">
      <c r="A27240" s="1"/>
      <c r="B27240" s="317">
        <v>44488.911111172754</v>
      </c>
      <c r="C27240" s="316">
        <v>51.715907972740631</v>
      </c>
      <c r="D27240" s="315" t="s">
        <v>82</v>
      </c>
    </row>
    <row r="27241" spans="1:4" ht="14.5" customHeight="1" x14ac:dyDescent="0.35">
      <c r="A27241" s="1"/>
      <c r="B27241" s="317">
        <v>44488.911805617201</v>
      </c>
      <c r="C27241" s="316">
        <v>46.671850482407415</v>
      </c>
      <c r="D27241" s="315" t="s">
        <v>82</v>
      </c>
    </row>
    <row r="27242" spans="1:4" ht="14.5" customHeight="1" x14ac:dyDescent="0.35">
      <c r="A27242" s="1"/>
      <c r="B27242" s="317">
        <v>44488.912500061648</v>
      </c>
      <c r="C27242" s="316">
        <v>44.052734988053757</v>
      </c>
      <c r="D27242" s="315" t="s">
        <v>82</v>
      </c>
    </row>
    <row r="27243" spans="1:4" ht="14.5" customHeight="1" x14ac:dyDescent="0.35">
      <c r="A27243" s="1"/>
      <c r="B27243" s="317">
        <v>44488.913194506094</v>
      </c>
      <c r="C27243" s="316">
        <v>42.095342980939314</v>
      </c>
      <c r="D27243" s="315" t="s">
        <v>82</v>
      </c>
    </row>
    <row r="27244" spans="1:4" ht="14.5" customHeight="1" x14ac:dyDescent="0.35">
      <c r="A27244" s="1"/>
      <c r="B27244" s="317">
        <v>44488.913888950541</v>
      </c>
      <c r="C27244" s="316">
        <v>41.430185599693992</v>
      </c>
      <c r="D27244" s="315" t="s">
        <v>82</v>
      </c>
    </row>
    <row r="27245" spans="1:4" ht="14.5" customHeight="1" x14ac:dyDescent="0.35">
      <c r="A27245" s="1"/>
      <c r="B27245" s="317">
        <v>44488.914583394988</v>
      </c>
      <c r="C27245" s="316">
        <v>44.53307053888566</v>
      </c>
      <c r="D27245" s="315" t="s">
        <v>82</v>
      </c>
    </row>
    <row r="27246" spans="1:4" ht="14.5" customHeight="1" x14ac:dyDescent="0.35">
      <c r="A27246" s="1"/>
      <c r="B27246" s="317">
        <v>44488.915277839435</v>
      </c>
      <c r="C27246" s="316">
        <v>50.329564993636453</v>
      </c>
      <c r="D27246" s="315" t="s">
        <v>82</v>
      </c>
    </row>
    <row r="27247" spans="1:4" ht="14.5" customHeight="1" x14ac:dyDescent="0.35">
      <c r="A27247" s="1"/>
      <c r="B27247" s="317">
        <v>44488.915972283881</v>
      </c>
      <c r="C27247" s="316">
        <v>53.468200431216971</v>
      </c>
      <c r="D27247" s="315" t="s">
        <v>82</v>
      </c>
    </row>
    <row r="27248" spans="1:4" ht="14.5" customHeight="1" x14ac:dyDescent="0.35">
      <c r="A27248" s="1"/>
      <c r="B27248" s="317">
        <v>44488.916666728328</v>
      </c>
      <c r="C27248" s="316">
        <v>54.664293724354742</v>
      </c>
      <c r="D27248" s="315" t="s">
        <v>82</v>
      </c>
    </row>
    <row r="27249" spans="1:4" ht="14.5" customHeight="1" x14ac:dyDescent="0.35">
      <c r="A27249" s="1"/>
      <c r="B27249" s="317">
        <v>44488.917361172775</v>
      </c>
      <c r="C27249" s="316">
        <v>55.609505203050986</v>
      </c>
      <c r="D27249" s="315" t="s">
        <v>82</v>
      </c>
    </row>
    <row r="27250" spans="1:4" ht="14.5" customHeight="1" x14ac:dyDescent="0.35">
      <c r="A27250" s="1"/>
      <c r="B27250" s="317">
        <v>44488.918055617221</v>
      </c>
      <c r="C27250" s="316">
        <v>55.123895744921171</v>
      </c>
      <c r="D27250" s="315" t="s">
        <v>82</v>
      </c>
    </row>
    <row r="27251" spans="1:4" ht="14.5" customHeight="1" x14ac:dyDescent="0.35">
      <c r="A27251" s="1"/>
      <c r="B27251" s="317">
        <v>44488.918750061668</v>
      </c>
      <c r="C27251" s="316">
        <v>57.788545424353408</v>
      </c>
      <c r="D27251" s="315" t="s">
        <v>82</v>
      </c>
    </row>
    <row r="27252" spans="1:4" ht="14.5" customHeight="1" x14ac:dyDescent="0.35">
      <c r="A27252" s="1"/>
      <c r="B27252" s="317">
        <v>44488.919444506115</v>
      </c>
      <c r="C27252" s="316">
        <v>55.82762190255162</v>
      </c>
      <c r="D27252" s="315" t="s">
        <v>82</v>
      </c>
    </row>
    <row r="27253" spans="1:4" ht="14.5" customHeight="1" x14ac:dyDescent="0.35">
      <c r="A27253" s="1"/>
      <c r="B27253" s="317">
        <v>44488.920138950562</v>
      </c>
      <c r="C27253" s="316">
        <v>52.296823380829302</v>
      </c>
      <c r="D27253" s="315" t="s">
        <v>82</v>
      </c>
    </row>
    <row r="27254" spans="1:4" ht="14.5" customHeight="1" x14ac:dyDescent="0.35">
      <c r="A27254" s="1"/>
      <c r="B27254" s="317">
        <v>44488.920833395008</v>
      </c>
      <c r="C27254" s="316">
        <v>49.539109072787689</v>
      </c>
      <c r="D27254" s="315" t="s">
        <v>82</v>
      </c>
    </row>
    <row r="27255" spans="1:4" ht="14.5" customHeight="1" x14ac:dyDescent="0.35">
      <c r="A27255" s="1"/>
      <c r="B27255" s="317">
        <v>44488.921527839455</v>
      </c>
      <c r="C27255" s="316">
        <v>46.028166409681823</v>
      </c>
      <c r="D27255" s="315" t="s">
        <v>82</v>
      </c>
    </row>
    <row r="27256" spans="1:4" ht="14.5" customHeight="1" x14ac:dyDescent="0.35">
      <c r="A27256" s="1"/>
      <c r="B27256" s="317">
        <v>44488.922222283902</v>
      </c>
      <c r="C27256" s="316">
        <v>47.795845936565698</v>
      </c>
      <c r="D27256" s="315" t="s">
        <v>82</v>
      </c>
    </row>
    <row r="27257" spans="1:4" ht="14.5" customHeight="1" x14ac:dyDescent="0.35">
      <c r="A27257" s="1"/>
      <c r="B27257" s="317">
        <v>44488.922916728348</v>
      </c>
      <c r="C27257" s="316">
        <v>51.765838912077015</v>
      </c>
      <c r="D27257" s="315" t="s">
        <v>82</v>
      </c>
    </row>
    <row r="27258" spans="1:4" ht="14.5" customHeight="1" x14ac:dyDescent="0.35">
      <c r="A27258" s="1"/>
      <c r="B27258" s="317">
        <v>44488.923611172795</v>
      </c>
      <c r="C27258" s="316">
        <v>53.931978241567656</v>
      </c>
      <c r="D27258" s="315" t="s">
        <v>82</v>
      </c>
    </row>
    <row r="27259" spans="1:4" ht="14.5" customHeight="1" x14ac:dyDescent="0.35">
      <c r="A27259" s="1"/>
      <c r="B27259" s="317">
        <v>44488.924305617242</v>
      </c>
      <c r="C27259" s="316">
        <v>56.657339091724133</v>
      </c>
      <c r="D27259" s="315" t="s">
        <v>82</v>
      </c>
    </row>
    <row r="27260" spans="1:4" ht="14.5" customHeight="1" x14ac:dyDescent="0.35">
      <c r="A27260" s="1"/>
      <c r="B27260" s="317">
        <v>44488.925000061688</v>
      </c>
      <c r="C27260" s="316">
        <v>57.607546555723339</v>
      </c>
      <c r="D27260" s="315" t="s">
        <v>82</v>
      </c>
    </row>
    <row r="27261" spans="1:4" ht="14.5" customHeight="1" x14ac:dyDescent="0.35">
      <c r="A27261" s="1"/>
      <c r="B27261" s="317">
        <v>44488.925694506135</v>
      </c>
      <c r="C27261" s="316">
        <v>57.287438583612676</v>
      </c>
      <c r="D27261" s="315" t="s">
        <v>82</v>
      </c>
    </row>
    <row r="27262" spans="1:4" ht="14.5" customHeight="1" x14ac:dyDescent="0.35">
      <c r="A27262" s="1"/>
      <c r="B27262" s="317">
        <v>44488.926388950582</v>
      </c>
      <c r="C27262" s="316">
        <v>57.442326400477519</v>
      </c>
      <c r="D27262" s="315" t="s">
        <v>82</v>
      </c>
    </row>
    <row r="27263" spans="1:4" ht="14.5" customHeight="1" x14ac:dyDescent="0.35">
      <c r="A27263" s="1"/>
      <c r="B27263" s="317">
        <v>44488.927083395029</v>
      </c>
      <c r="C27263" s="316">
        <v>58.726399924406238</v>
      </c>
      <c r="D27263" s="315" t="s">
        <v>82</v>
      </c>
    </row>
    <row r="27264" spans="1:4" ht="14.5" customHeight="1" x14ac:dyDescent="0.35">
      <c r="A27264" s="1"/>
      <c r="B27264" s="317">
        <v>44488.927777839475</v>
      </c>
      <c r="C27264" s="316">
        <v>67.465829716305592</v>
      </c>
      <c r="D27264" s="315" t="s">
        <v>82</v>
      </c>
    </row>
    <row r="27265" spans="1:4" ht="14.5" customHeight="1" x14ac:dyDescent="0.35">
      <c r="A27265" s="1"/>
      <c r="B27265" s="317">
        <v>44488.928472283922</v>
      </c>
      <c r="C27265" s="316">
        <v>72.801752501644657</v>
      </c>
      <c r="D27265" s="315" t="s">
        <v>82</v>
      </c>
    </row>
    <row r="27266" spans="1:4" ht="14.5" customHeight="1" x14ac:dyDescent="0.35">
      <c r="A27266" s="1"/>
      <c r="B27266" s="317">
        <v>44488.929166728369</v>
      </c>
      <c r="C27266" s="316">
        <v>78.201823755739795</v>
      </c>
      <c r="D27266" s="315" t="s">
        <v>82</v>
      </c>
    </row>
    <row r="27267" spans="1:4" ht="14.5" customHeight="1" x14ac:dyDescent="0.35">
      <c r="A27267" s="1"/>
      <c r="B27267" s="317">
        <v>44488.929861172815</v>
      </c>
      <c r="C27267" s="316">
        <v>81.29316364499779</v>
      </c>
      <c r="D27267" s="315" t="s">
        <v>82</v>
      </c>
    </row>
    <row r="27268" spans="1:4" ht="14.5" customHeight="1" x14ac:dyDescent="0.35">
      <c r="A27268" s="1"/>
      <c r="B27268" s="317">
        <v>44488.930555617262</v>
      </c>
      <c r="C27268" s="316">
        <v>78.317609773250297</v>
      </c>
      <c r="D27268" s="315" t="s">
        <v>82</v>
      </c>
    </row>
    <row r="27269" spans="1:4" ht="14.5" customHeight="1" x14ac:dyDescent="0.35">
      <c r="A27269" s="1"/>
      <c r="B27269" s="317">
        <v>44488.931250061709</v>
      </c>
      <c r="C27269" s="316">
        <v>71.634221789487256</v>
      </c>
      <c r="D27269" s="315" t="s">
        <v>82</v>
      </c>
    </row>
    <row r="27270" spans="1:4" ht="14.5" customHeight="1" x14ac:dyDescent="0.35">
      <c r="A27270" s="1"/>
      <c r="B27270" s="317">
        <v>44488.931944506156</v>
      </c>
      <c r="C27270" s="316">
        <v>68.280202883410183</v>
      </c>
      <c r="D27270" s="315" t="s">
        <v>82</v>
      </c>
    </row>
    <row r="27271" spans="1:4" ht="14.5" customHeight="1" x14ac:dyDescent="0.35">
      <c r="A27271" s="1"/>
      <c r="B27271" s="317">
        <v>44488.932638950602</v>
      </c>
      <c r="C27271" s="316">
        <v>68.698269027523935</v>
      </c>
      <c r="D27271" s="315" t="s">
        <v>82</v>
      </c>
    </row>
    <row r="27272" spans="1:4" ht="14.5" customHeight="1" x14ac:dyDescent="0.35">
      <c r="A27272" s="1"/>
      <c r="B27272" s="317">
        <v>44488.933333395049</v>
      </c>
      <c r="C27272" s="316">
        <v>68.984170282288687</v>
      </c>
      <c r="D27272" s="315" t="s">
        <v>82</v>
      </c>
    </row>
    <row r="27273" spans="1:4" ht="14.5" customHeight="1" x14ac:dyDescent="0.35">
      <c r="A27273" s="1"/>
      <c r="B27273" s="317">
        <v>44488.934027839496</v>
      </c>
      <c r="C27273" s="316">
        <v>66.534588206241224</v>
      </c>
      <c r="D27273" s="315" t="s">
        <v>82</v>
      </c>
    </row>
    <row r="27274" spans="1:4" ht="14.5" customHeight="1" x14ac:dyDescent="0.35">
      <c r="A27274" s="1"/>
      <c r="B27274" s="317">
        <v>44488.934722283942</v>
      </c>
      <c r="C27274" s="316">
        <v>65.110366605113569</v>
      </c>
      <c r="D27274" s="315" t="s">
        <v>82</v>
      </c>
    </row>
    <row r="27275" spans="1:4" ht="14.5" customHeight="1" x14ac:dyDescent="0.35">
      <c r="A27275" s="1"/>
      <c r="B27275" s="317">
        <v>44488.935416728389</v>
      </c>
      <c r="C27275" s="316">
        <v>67.804673376093461</v>
      </c>
      <c r="D27275" s="315" t="s">
        <v>82</v>
      </c>
    </row>
    <row r="27276" spans="1:4" ht="14.5" customHeight="1" x14ac:dyDescent="0.35">
      <c r="A27276" s="1"/>
      <c r="B27276" s="317">
        <v>44488.936111172836</v>
      </c>
      <c r="C27276" s="316">
        <v>72.015603747498247</v>
      </c>
      <c r="D27276" s="315" t="s">
        <v>82</v>
      </c>
    </row>
    <row r="27277" spans="1:4" ht="14.5" customHeight="1" x14ac:dyDescent="0.35">
      <c r="A27277" s="1"/>
      <c r="B27277" s="317">
        <v>44488.936805617283</v>
      </c>
      <c r="C27277" s="316">
        <v>77.19279862862507</v>
      </c>
      <c r="D27277" s="315" t="s">
        <v>82</v>
      </c>
    </row>
    <row r="27278" spans="1:4" ht="14.5" customHeight="1" x14ac:dyDescent="0.35">
      <c r="A27278" s="1"/>
      <c r="B27278" s="317">
        <v>44488.937500061729</v>
      </c>
      <c r="C27278" s="316">
        <v>81.453249597879278</v>
      </c>
      <c r="D27278" s="315" t="s">
        <v>82</v>
      </c>
    </row>
    <row r="27279" spans="1:4" ht="14.5" customHeight="1" x14ac:dyDescent="0.35">
      <c r="A27279" s="1"/>
      <c r="B27279" s="317">
        <v>44488.938194506176</v>
      </c>
      <c r="C27279" s="316">
        <v>84.878415600161915</v>
      </c>
      <c r="D27279" s="315" t="s">
        <v>82</v>
      </c>
    </row>
    <row r="27280" spans="1:4" ht="14.5" customHeight="1" x14ac:dyDescent="0.35">
      <c r="A27280" s="1"/>
      <c r="B27280" s="317">
        <v>44488.938888950623</v>
      </c>
      <c r="C27280" s="316">
        <v>87.372918619234895</v>
      </c>
      <c r="D27280" s="315" t="s">
        <v>82</v>
      </c>
    </row>
    <row r="27281" spans="1:4" ht="14.5" customHeight="1" x14ac:dyDescent="0.35">
      <c r="A27281" s="1"/>
      <c r="B27281" s="317">
        <v>44488.939583395069</v>
      </c>
      <c r="C27281" s="316">
        <v>91.717038707477812</v>
      </c>
      <c r="D27281" s="315" t="s">
        <v>82</v>
      </c>
    </row>
    <row r="27282" spans="1:4" ht="14.5" customHeight="1" x14ac:dyDescent="0.35">
      <c r="A27282" s="1"/>
      <c r="B27282" s="317">
        <v>44488.940277839516</v>
      </c>
      <c r="C27282" s="316">
        <v>96.406716757713966</v>
      </c>
      <c r="D27282" s="315" t="s">
        <v>82</v>
      </c>
    </row>
    <row r="27283" spans="1:4" ht="14.5" customHeight="1" x14ac:dyDescent="0.35">
      <c r="A27283" s="1"/>
      <c r="B27283" s="317">
        <v>44488.940972283963</v>
      </c>
      <c r="C27283" s="316">
        <v>97.969389868807042</v>
      </c>
      <c r="D27283" s="315" t="s">
        <v>82</v>
      </c>
    </row>
    <row r="27284" spans="1:4" ht="14.5" customHeight="1" x14ac:dyDescent="0.35">
      <c r="A27284" s="1"/>
      <c r="B27284" s="317">
        <v>44488.941666728409</v>
      </c>
      <c r="C27284" s="316">
        <v>109.94360493007311</v>
      </c>
      <c r="D27284" s="315" t="s">
        <v>82</v>
      </c>
    </row>
    <row r="27285" spans="1:4" ht="14.5" customHeight="1" x14ac:dyDescent="0.35">
      <c r="A27285" s="1"/>
      <c r="B27285" s="317">
        <v>44488.942361172856</v>
      </c>
      <c r="C27285" s="316">
        <v>126.30452733075168</v>
      </c>
      <c r="D27285" s="315" t="s">
        <v>82</v>
      </c>
    </row>
    <row r="27286" spans="1:4" ht="14.5" customHeight="1" x14ac:dyDescent="0.35">
      <c r="A27286" s="1"/>
      <c r="B27286" s="317">
        <v>44488.943055617303</v>
      </c>
      <c r="C27286" s="316">
        <v>148.25087215307479</v>
      </c>
      <c r="D27286" s="315" t="s">
        <v>82</v>
      </c>
    </row>
    <row r="27287" spans="1:4" ht="14.5" customHeight="1" x14ac:dyDescent="0.35">
      <c r="A27287" s="1"/>
      <c r="B27287" s="317">
        <v>44488.94375006175</v>
      </c>
      <c r="C27287" s="316">
        <v>178.40141280641936</v>
      </c>
      <c r="D27287" s="315" t="s">
        <v>82</v>
      </c>
    </row>
    <row r="27288" spans="1:4" ht="14.5" customHeight="1" x14ac:dyDescent="0.35">
      <c r="A27288" s="1"/>
      <c r="B27288" s="317">
        <v>44488.944444506196</v>
      </c>
      <c r="C27288" s="316">
        <v>190.29562965688916</v>
      </c>
      <c r="D27288" s="315" t="s">
        <v>82</v>
      </c>
    </row>
    <row r="27289" spans="1:4" ht="14.5" customHeight="1" x14ac:dyDescent="0.35">
      <c r="A27289" s="1"/>
      <c r="B27289" s="317">
        <v>44488.945138950643</v>
      </c>
      <c r="C27289" s="316">
        <v>194.22447523590333</v>
      </c>
      <c r="D27289" s="315" t="s">
        <v>82</v>
      </c>
    </row>
    <row r="27290" spans="1:4" ht="14.5" customHeight="1" x14ac:dyDescent="0.35">
      <c r="A27290" s="1"/>
      <c r="B27290" s="317">
        <v>44488.94583339509</v>
      </c>
      <c r="C27290" s="316">
        <v>190.62521533651355</v>
      </c>
      <c r="D27290" s="315" t="s">
        <v>82</v>
      </c>
    </row>
    <row r="27291" spans="1:4" ht="14.5" customHeight="1" x14ac:dyDescent="0.35">
      <c r="A27291" s="1"/>
      <c r="B27291" s="317">
        <v>44488.946527839536</v>
      </c>
      <c r="C27291" s="316">
        <v>174.27837233564739</v>
      </c>
      <c r="D27291" s="315" t="s">
        <v>82</v>
      </c>
    </row>
    <row r="27292" spans="1:4" ht="14.5" customHeight="1" x14ac:dyDescent="0.35">
      <c r="A27292" s="1"/>
      <c r="B27292" s="317">
        <v>44488.947222283983</v>
      </c>
      <c r="C27292" s="316">
        <v>163.89155340811703</v>
      </c>
      <c r="D27292" s="315" t="s">
        <v>82</v>
      </c>
    </row>
    <row r="27293" spans="1:4" ht="14.5" customHeight="1" x14ac:dyDescent="0.35">
      <c r="A27293" s="1"/>
      <c r="B27293" s="317">
        <v>44488.94791672843</v>
      </c>
      <c r="C27293" s="316">
        <v>162.94424937195922</v>
      </c>
      <c r="D27293" s="315" t="s">
        <v>82</v>
      </c>
    </row>
    <row r="27294" spans="1:4" ht="14.5" customHeight="1" x14ac:dyDescent="0.35">
      <c r="A27294" s="1"/>
      <c r="B27294" s="317">
        <v>44488.948611172877</v>
      </c>
      <c r="C27294" s="316">
        <v>158.56224267976359</v>
      </c>
      <c r="D27294" s="315" t="s">
        <v>82</v>
      </c>
    </row>
    <row r="27295" spans="1:4" ht="14.5" customHeight="1" x14ac:dyDescent="0.35">
      <c r="A27295" s="1"/>
      <c r="B27295" s="317">
        <v>44488.949305617323</v>
      </c>
      <c r="C27295" s="316">
        <v>163.03294050874345</v>
      </c>
      <c r="D27295" s="315" t="s">
        <v>82</v>
      </c>
    </row>
    <row r="27296" spans="1:4" ht="14.5" customHeight="1" x14ac:dyDescent="0.35">
      <c r="A27296" s="1"/>
      <c r="B27296" s="317">
        <v>44488.95000006177</v>
      </c>
      <c r="C27296" s="316">
        <v>177.45082989412282</v>
      </c>
      <c r="D27296" s="315" t="s">
        <v>82</v>
      </c>
    </row>
    <row r="27297" spans="1:4" ht="14.5" customHeight="1" x14ac:dyDescent="0.35">
      <c r="A27297" s="1"/>
      <c r="B27297" s="317">
        <v>44488.950694506217</v>
      </c>
      <c r="C27297" s="316">
        <v>200.47639997709388</v>
      </c>
      <c r="D27297" s="315" t="s">
        <v>82</v>
      </c>
    </row>
    <row r="27298" spans="1:4" ht="14.5" customHeight="1" x14ac:dyDescent="0.35">
      <c r="A27298" s="1"/>
      <c r="B27298" s="317">
        <v>44488.951388950663</v>
      </c>
      <c r="C27298" s="316">
        <v>235.1528357675881</v>
      </c>
      <c r="D27298" s="315" t="s">
        <v>82</v>
      </c>
    </row>
    <row r="27299" spans="1:4" ht="14.5" customHeight="1" x14ac:dyDescent="0.35">
      <c r="A27299" s="1"/>
      <c r="B27299" s="317">
        <v>44488.95208339511</v>
      </c>
      <c r="C27299" s="316">
        <v>273.29702385154087</v>
      </c>
      <c r="D27299" s="315" t="s">
        <v>82</v>
      </c>
    </row>
    <row r="27300" spans="1:4" ht="14.5" customHeight="1" x14ac:dyDescent="0.35">
      <c r="A27300" s="1"/>
      <c r="B27300" s="317">
        <v>44488.952777839557</v>
      </c>
      <c r="C27300" s="316">
        <v>300.28748834198342</v>
      </c>
      <c r="D27300" s="315" t="s">
        <v>82</v>
      </c>
    </row>
    <row r="27301" spans="1:4" ht="14.5" customHeight="1" x14ac:dyDescent="0.35">
      <c r="A27301" s="1"/>
      <c r="B27301" s="317">
        <v>44488.953472284004</v>
      </c>
      <c r="C27301" s="316">
        <v>318.97252822472558</v>
      </c>
      <c r="D27301" s="315" t="s">
        <v>82</v>
      </c>
    </row>
    <row r="27302" spans="1:4" ht="14.5" customHeight="1" x14ac:dyDescent="0.35">
      <c r="A27302" s="1"/>
      <c r="B27302" s="317">
        <v>44488.95416672845</v>
      </c>
      <c r="C27302" s="316">
        <v>349.42009833314609</v>
      </c>
      <c r="D27302" s="315" t="s">
        <v>82</v>
      </c>
    </row>
    <row r="27303" spans="1:4" ht="14.5" customHeight="1" x14ac:dyDescent="0.35">
      <c r="A27303" s="1"/>
      <c r="B27303" s="317">
        <v>44488.954861172897</v>
      </c>
      <c r="C27303" s="316">
        <v>373.05605333216954</v>
      </c>
      <c r="D27303" s="315" t="s">
        <v>82</v>
      </c>
    </row>
    <row r="27304" spans="1:4" ht="14.5" customHeight="1" x14ac:dyDescent="0.35">
      <c r="A27304" s="1"/>
      <c r="B27304" s="317">
        <v>44488.955555617344</v>
      </c>
      <c r="C27304" s="316">
        <v>376.8897573893812</v>
      </c>
      <c r="D27304" s="315" t="s">
        <v>82</v>
      </c>
    </row>
    <row r="27305" spans="1:4" ht="14.5" customHeight="1" x14ac:dyDescent="0.35">
      <c r="A27305" s="1"/>
      <c r="B27305" s="317">
        <v>44488.95625006179</v>
      </c>
      <c r="C27305" s="316">
        <v>381.86158868381756</v>
      </c>
      <c r="D27305" s="315" t="s">
        <v>82</v>
      </c>
    </row>
    <row r="27306" spans="1:4" ht="14.5" customHeight="1" x14ac:dyDescent="0.35">
      <c r="A27306" s="1"/>
      <c r="B27306" s="317">
        <v>44488.956944506237</v>
      </c>
      <c r="C27306" s="316">
        <v>401.34799713136164</v>
      </c>
      <c r="D27306" s="315" t="s">
        <v>82</v>
      </c>
    </row>
    <row r="27307" spans="1:4" ht="14.5" customHeight="1" x14ac:dyDescent="0.35">
      <c r="A27307" s="1"/>
      <c r="B27307" s="317">
        <v>44488.957638950684</v>
      </c>
      <c r="C27307" s="316">
        <v>403.25798615981671</v>
      </c>
      <c r="D27307" s="315" t="s">
        <v>82</v>
      </c>
    </row>
    <row r="27308" spans="1:4" ht="14.5" customHeight="1" x14ac:dyDescent="0.35">
      <c r="A27308" s="1"/>
      <c r="B27308" s="317">
        <v>44488.95833339513</v>
      </c>
      <c r="C27308" s="316">
        <v>397.36603367771801</v>
      </c>
      <c r="D27308" s="315" t="s">
        <v>82</v>
      </c>
    </row>
    <row r="27309" spans="1:4" ht="14.5" customHeight="1" x14ac:dyDescent="0.35">
      <c r="A27309" s="1"/>
      <c r="B27309" s="317">
        <v>44488.959027839577</v>
      </c>
      <c r="C27309" s="316">
        <v>392.92379773564949</v>
      </c>
      <c r="D27309" s="315" t="s">
        <v>82</v>
      </c>
    </row>
    <row r="27310" spans="1:4" ht="14.5" customHeight="1" x14ac:dyDescent="0.35">
      <c r="A27310" s="1"/>
      <c r="B27310" s="317">
        <v>44488.959722284024</v>
      </c>
      <c r="C27310" s="316">
        <v>365.50880733129259</v>
      </c>
      <c r="D27310" s="315" t="s">
        <v>82</v>
      </c>
    </row>
    <row r="27311" spans="1:4" ht="14.5" customHeight="1" x14ac:dyDescent="0.35">
      <c r="A27311" s="1"/>
      <c r="B27311" s="317">
        <v>44488.960416728471</v>
      </c>
      <c r="C27311" s="316">
        <v>348.28389966446753</v>
      </c>
      <c r="D27311" s="315" t="s">
        <v>82</v>
      </c>
    </row>
    <row r="27312" spans="1:4" ht="14.5" customHeight="1" x14ac:dyDescent="0.35">
      <c r="A27312" s="1"/>
      <c r="B27312" s="317">
        <v>44488.961111172917</v>
      </c>
      <c r="C27312" s="316">
        <v>331.32542278653324</v>
      </c>
      <c r="D27312" s="315" t="s">
        <v>82</v>
      </c>
    </row>
    <row r="27313" spans="1:4" ht="14.5" customHeight="1" x14ac:dyDescent="0.35">
      <c r="A27313" s="1"/>
      <c r="B27313" s="317">
        <v>44488.961805617364</v>
      </c>
      <c r="C27313" s="316">
        <v>309.66392115853574</v>
      </c>
      <c r="D27313" s="315" t="s">
        <v>82</v>
      </c>
    </row>
    <row r="27314" spans="1:4" ht="14.5" customHeight="1" x14ac:dyDescent="0.35">
      <c r="A27314" s="1"/>
      <c r="B27314" s="317">
        <v>44488.962500061811</v>
      </c>
      <c r="C27314" s="316">
        <v>302.12877160409312</v>
      </c>
      <c r="D27314" s="315" t="s">
        <v>82</v>
      </c>
    </row>
    <row r="27315" spans="1:4" ht="14.5" customHeight="1" x14ac:dyDescent="0.35">
      <c r="A27315" s="1"/>
      <c r="B27315" s="317">
        <v>44488.963194506257</v>
      </c>
      <c r="C27315" s="316">
        <v>323.09450066234763</v>
      </c>
      <c r="D27315" s="315" t="s">
        <v>82</v>
      </c>
    </row>
    <row r="27316" spans="1:4" ht="14.5" customHeight="1" x14ac:dyDescent="0.35">
      <c r="A27316" s="1"/>
      <c r="B27316" s="317">
        <v>44488.963888950704</v>
      </c>
      <c r="C27316" s="316">
        <v>338.38828480582066</v>
      </c>
      <c r="D27316" s="315" t="s">
        <v>82</v>
      </c>
    </row>
    <row r="27317" spans="1:4" ht="14.5" customHeight="1" x14ac:dyDescent="0.35">
      <c r="A27317" s="1"/>
      <c r="B27317" s="317">
        <v>44488.964583395151</v>
      </c>
      <c r="C27317" s="316">
        <v>366.41602715404395</v>
      </c>
      <c r="D27317" s="315" t="s">
        <v>82</v>
      </c>
    </row>
    <row r="27318" spans="1:4" ht="14.5" customHeight="1" x14ac:dyDescent="0.35">
      <c r="A27318" s="1"/>
      <c r="B27318" s="317">
        <v>44488.965277839598</v>
      </c>
      <c r="C27318" s="316">
        <v>424.91132242580255</v>
      </c>
      <c r="D27318" s="315" t="s">
        <v>82</v>
      </c>
    </row>
    <row r="27319" spans="1:4" ht="14.5" customHeight="1" x14ac:dyDescent="0.35">
      <c r="A27319" s="1"/>
      <c r="B27319" s="317">
        <v>44488.965972284044</v>
      </c>
      <c r="C27319" s="316">
        <v>484.69254053747284</v>
      </c>
      <c r="D27319" s="315" t="s">
        <v>82</v>
      </c>
    </row>
    <row r="27320" spans="1:4" ht="14.5" customHeight="1" x14ac:dyDescent="0.35">
      <c r="A27320" s="1"/>
      <c r="B27320" s="317">
        <v>44488.966666728491</v>
      </c>
      <c r="C27320" s="316">
        <v>488.99824236907688</v>
      </c>
      <c r="D27320" s="315" t="s">
        <v>82</v>
      </c>
    </row>
    <row r="27321" spans="1:4" ht="14.5" customHeight="1" x14ac:dyDescent="0.35">
      <c r="A27321" s="1"/>
      <c r="B27321" s="317">
        <v>44488.967361172938</v>
      </c>
      <c r="C27321" s="316">
        <v>477.10847413597315</v>
      </c>
      <c r="D27321" s="315" t="s">
        <v>82</v>
      </c>
    </row>
    <row r="27322" spans="1:4" ht="14.5" customHeight="1" x14ac:dyDescent="0.35">
      <c r="A27322" s="1"/>
      <c r="B27322" s="317">
        <v>44488.968055617384</v>
      </c>
      <c r="C27322" s="316">
        <v>436.87494994023967</v>
      </c>
      <c r="D27322" s="315" t="s">
        <v>82</v>
      </c>
    </row>
    <row r="27323" spans="1:4" ht="14.5" customHeight="1" x14ac:dyDescent="0.35">
      <c r="A27323" s="1"/>
      <c r="B27323" s="317">
        <v>44488.968750061831</v>
      </c>
      <c r="C27323" s="316">
        <v>387.91793491782153</v>
      </c>
      <c r="D27323" s="315" t="s">
        <v>82</v>
      </c>
    </row>
    <row r="27324" spans="1:4" ht="14.5" customHeight="1" x14ac:dyDescent="0.35">
      <c r="A27324" s="1"/>
      <c r="B27324" s="317">
        <v>44488.969444506278</v>
      </c>
      <c r="C27324" s="316">
        <v>360.07436642963438</v>
      </c>
      <c r="D27324" s="315" t="s">
        <v>82</v>
      </c>
    </row>
    <row r="27325" spans="1:4" ht="14.5" customHeight="1" x14ac:dyDescent="0.35">
      <c r="A27325" s="1"/>
      <c r="B27325" s="317">
        <v>44488.970138950725</v>
      </c>
      <c r="C27325" s="316">
        <v>354.20912414654936</v>
      </c>
      <c r="D27325" s="315" t="s">
        <v>82</v>
      </c>
    </row>
    <row r="27326" spans="1:4" ht="14.5" customHeight="1" x14ac:dyDescent="0.35">
      <c r="A27326" s="1"/>
      <c r="B27326" s="317">
        <v>44488.970833395171</v>
      </c>
      <c r="C27326" s="316">
        <v>343.91555746668018</v>
      </c>
      <c r="D27326" s="315" t="s">
        <v>82</v>
      </c>
    </row>
    <row r="27327" spans="1:4" ht="14.5" customHeight="1" x14ac:dyDescent="0.35">
      <c r="A27327" s="1"/>
      <c r="B27327" s="317">
        <v>44488.971527839618</v>
      </c>
      <c r="C27327" s="316">
        <v>307.70660151540454</v>
      </c>
      <c r="D27327" s="315" t="s">
        <v>82</v>
      </c>
    </row>
    <row r="27328" spans="1:4" ht="14.5" customHeight="1" x14ac:dyDescent="0.35">
      <c r="A27328" s="1"/>
      <c r="B27328" s="317">
        <v>44488.972222284065</v>
      </c>
      <c r="C27328" s="316">
        <v>267.78656321300662</v>
      </c>
      <c r="D27328" s="315" t="s">
        <v>82</v>
      </c>
    </row>
    <row r="27329" spans="1:4" ht="14.5" customHeight="1" x14ac:dyDescent="0.35">
      <c r="A27329" s="1"/>
      <c r="B27329" s="317">
        <v>44488.972916728511</v>
      </c>
      <c r="C27329" s="316">
        <v>225.12616910703557</v>
      </c>
      <c r="D27329" s="315" t="s">
        <v>82</v>
      </c>
    </row>
    <row r="27330" spans="1:4" ht="14.5" customHeight="1" x14ac:dyDescent="0.35">
      <c r="A27330" s="1"/>
      <c r="B27330" s="317">
        <v>44488.973611172958</v>
      </c>
      <c r="C27330" s="316">
        <v>197.27780564126249</v>
      </c>
      <c r="D27330" s="315" t="s">
        <v>82</v>
      </c>
    </row>
    <row r="27331" spans="1:4" ht="14.5" customHeight="1" x14ac:dyDescent="0.35">
      <c r="A27331" s="1"/>
      <c r="B27331" s="317">
        <v>44488.974305617405</v>
      </c>
      <c r="C27331" s="316">
        <v>178.35051292881448</v>
      </c>
      <c r="D27331" s="315" t="s">
        <v>82</v>
      </c>
    </row>
    <row r="27332" spans="1:4" ht="14.5" customHeight="1" x14ac:dyDescent="0.35">
      <c r="A27332" s="1"/>
      <c r="B27332" s="317">
        <v>44488.975000061851</v>
      </c>
      <c r="C27332" s="316">
        <v>188.67696637556267</v>
      </c>
      <c r="D27332" s="315" t="s">
        <v>82</v>
      </c>
    </row>
    <row r="27333" spans="1:4" ht="14.5" customHeight="1" x14ac:dyDescent="0.35">
      <c r="A27333" s="1"/>
      <c r="B27333" s="317">
        <v>44488.975694506298</v>
      </c>
      <c r="C27333" s="316">
        <v>195.53903138200596</v>
      </c>
      <c r="D27333" s="315" t="s">
        <v>82</v>
      </c>
    </row>
    <row r="27334" spans="1:4" ht="14.5" customHeight="1" x14ac:dyDescent="0.35">
      <c r="A27334" s="1"/>
      <c r="B27334" s="317">
        <v>44488.976388950745</v>
      </c>
      <c r="C27334" s="316">
        <v>196.35699011331113</v>
      </c>
      <c r="D27334" s="315" t="s">
        <v>82</v>
      </c>
    </row>
    <row r="27335" spans="1:4" ht="14.5" customHeight="1" x14ac:dyDescent="0.35">
      <c r="A27335" s="1"/>
      <c r="B27335" s="317">
        <v>44488.977083395192</v>
      </c>
      <c r="C27335" s="316">
        <v>194.91637772858377</v>
      </c>
      <c r="D27335" s="315" t="s">
        <v>82</v>
      </c>
    </row>
    <row r="27336" spans="1:4" ht="14.5" customHeight="1" x14ac:dyDescent="0.35">
      <c r="A27336" s="1"/>
      <c r="B27336" s="317">
        <v>44488.977777839638</v>
      </c>
      <c r="C27336" s="316">
        <v>177.40495279646322</v>
      </c>
      <c r="D27336" s="315" t="s">
        <v>82</v>
      </c>
    </row>
    <row r="27337" spans="1:4" ht="14.5" customHeight="1" x14ac:dyDescent="0.35">
      <c r="A27337" s="1"/>
      <c r="B27337" s="317">
        <v>44488.978472284085</v>
      </c>
      <c r="C27337" s="316">
        <v>168.83233668777004</v>
      </c>
      <c r="D27337" s="315" t="s">
        <v>82</v>
      </c>
    </row>
    <row r="27338" spans="1:4" ht="14.5" customHeight="1" x14ac:dyDescent="0.35">
      <c r="A27338" s="1"/>
      <c r="B27338" s="317">
        <v>44488.979166728532</v>
      </c>
      <c r="C27338" s="316">
        <v>165.90762109689337</v>
      </c>
      <c r="D27338" s="315" t="s">
        <v>82</v>
      </c>
    </row>
    <row r="27339" spans="1:4" ht="14.5" customHeight="1" x14ac:dyDescent="0.35">
      <c r="A27339" s="1"/>
      <c r="B27339" s="317">
        <v>44488.979861172978</v>
      </c>
      <c r="C27339" s="316">
        <v>158.66475215114576</v>
      </c>
      <c r="D27339" s="315" t="s">
        <v>82</v>
      </c>
    </row>
    <row r="27340" spans="1:4" ht="14.5" customHeight="1" x14ac:dyDescent="0.35">
      <c r="A27340" s="1"/>
      <c r="B27340" s="317">
        <v>44488.980555617425</v>
      </c>
      <c r="C27340" s="316">
        <v>153.57671208173269</v>
      </c>
      <c r="D27340" s="315" t="s">
        <v>82</v>
      </c>
    </row>
    <row r="27341" spans="1:4" ht="14.5" customHeight="1" x14ac:dyDescent="0.35">
      <c r="A27341" s="1"/>
      <c r="B27341" s="317">
        <v>44488.981250061872</v>
      </c>
      <c r="C27341" s="316">
        <v>151.19863332300446</v>
      </c>
      <c r="D27341" s="315" t="s">
        <v>82</v>
      </c>
    </row>
    <row r="27342" spans="1:4" ht="14.5" customHeight="1" x14ac:dyDescent="0.35">
      <c r="A27342" s="1"/>
      <c r="B27342" s="317">
        <v>44488.981944506319</v>
      </c>
      <c r="C27342" s="316">
        <v>146.04186274758152</v>
      </c>
      <c r="D27342" s="315" t="s">
        <v>82</v>
      </c>
    </row>
    <row r="27343" spans="1:4" ht="14.5" customHeight="1" x14ac:dyDescent="0.35">
      <c r="A27343" s="1"/>
      <c r="B27343" s="317">
        <v>44488.982638950765</v>
      </c>
      <c r="C27343" s="316">
        <v>140.74297357607867</v>
      </c>
      <c r="D27343" s="315" t="s">
        <v>82</v>
      </c>
    </row>
    <row r="27344" spans="1:4" ht="14.5" customHeight="1" x14ac:dyDescent="0.35">
      <c r="A27344" s="1"/>
      <c r="B27344" s="317">
        <v>44488.983333395212</v>
      </c>
      <c r="C27344" s="316">
        <v>139.91256336355193</v>
      </c>
      <c r="D27344" s="315" t="s">
        <v>82</v>
      </c>
    </row>
    <row r="27345" spans="1:4" ht="14.5" customHeight="1" x14ac:dyDescent="0.35">
      <c r="A27345" s="1"/>
      <c r="B27345" s="317">
        <v>44488.984027839659</v>
      </c>
      <c r="C27345" s="316">
        <v>135.38003345155158</v>
      </c>
      <c r="D27345" s="315" t="s">
        <v>82</v>
      </c>
    </row>
    <row r="27346" spans="1:4" ht="14.5" customHeight="1" x14ac:dyDescent="0.35">
      <c r="A27346" s="1"/>
      <c r="B27346" s="317">
        <v>44488.984722284105</v>
      </c>
      <c r="C27346" s="316">
        <v>139.28260501937086</v>
      </c>
      <c r="D27346" s="315" t="s">
        <v>82</v>
      </c>
    </row>
    <row r="27347" spans="1:4" ht="14.5" customHeight="1" x14ac:dyDescent="0.35">
      <c r="A27347" s="1"/>
      <c r="B27347" s="317">
        <v>44488.985416728552</v>
      </c>
      <c r="C27347" s="316">
        <v>142.46094926813385</v>
      </c>
      <c r="D27347" s="315" t="s">
        <v>82</v>
      </c>
    </row>
    <row r="27348" spans="1:4" ht="14.5" customHeight="1" x14ac:dyDescent="0.35">
      <c r="A27348" s="1"/>
      <c r="B27348" s="317">
        <v>44488.986111172999</v>
      </c>
      <c r="C27348" s="316">
        <v>145.0300421301198</v>
      </c>
      <c r="D27348" s="315" t="s">
        <v>82</v>
      </c>
    </row>
    <row r="27349" spans="1:4" ht="14.5" customHeight="1" x14ac:dyDescent="0.35">
      <c r="A27349" s="1"/>
      <c r="B27349" s="317">
        <v>44488.986805617445</v>
      </c>
      <c r="C27349" s="316">
        <v>158.08922446043775</v>
      </c>
      <c r="D27349" s="315" t="s">
        <v>82</v>
      </c>
    </row>
    <row r="27350" spans="1:4" ht="14.5" customHeight="1" x14ac:dyDescent="0.35">
      <c r="A27350" s="1"/>
      <c r="B27350" s="317">
        <v>44488.987500061892</v>
      </c>
      <c r="C27350" s="316">
        <v>163.2700836296853</v>
      </c>
      <c r="D27350" s="315" t="s">
        <v>82</v>
      </c>
    </row>
    <row r="27351" spans="1:4" ht="14.5" customHeight="1" x14ac:dyDescent="0.35">
      <c r="A27351" s="1"/>
      <c r="B27351" s="317">
        <v>44488.988194506339</v>
      </c>
      <c r="C27351" s="316">
        <v>164.73276095368976</v>
      </c>
      <c r="D27351" s="315" t="s">
        <v>82</v>
      </c>
    </row>
    <row r="27352" spans="1:4" ht="14.5" customHeight="1" x14ac:dyDescent="0.35">
      <c r="A27352" s="1"/>
      <c r="B27352" s="317">
        <v>44488.988888950786</v>
      </c>
      <c r="C27352" s="316">
        <v>164.10798572184285</v>
      </c>
      <c r="D27352" s="315" t="s">
        <v>82</v>
      </c>
    </row>
    <row r="27353" spans="1:4" ht="14.5" customHeight="1" x14ac:dyDescent="0.35">
      <c r="A27353" s="1"/>
      <c r="B27353" s="317">
        <v>44488.989583395232</v>
      </c>
      <c r="C27353" s="316">
        <v>168.82570652331535</v>
      </c>
      <c r="D27353" s="315" t="s">
        <v>82</v>
      </c>
    </row>
    <row r="27354" spans="1:4" ht="14.5" customHeight="1" x14ac:dyDescent="0.35">
      <c r="A27354" s="1"/>
      <c r="B27354" s="317">
        <v>44488.990277839679</v>
      </c>
      <c r="C27354" s="316">
        <v>169.4126102677624</v>
      </c>
      <c r="D27354" s="315" t="s">
        <v>82</v>
      </c>
    </row>
    <row r="27355" spans="1:4" ht="14.5" customHeight="1" x14ac:dyDescent="0.35">
      <c r="A27355" s="1"/>
      <c r="B27355" s="317">
        <v>44488.990972284126</v>
      </c>
      <c r="C27355" s="316">
        <v>165.53264151896195</v>
      </c>
      <c r="D27355" s="315" t="s">
        <v>82</v>
      </c>
    </row>
    <row r="27356" spans="1:4" ht="14.5" customHeight="1" x14ac:dyDescent="0.35">
      <c r="A27356" s="1"/>
      <c r="B27356" s="317">
        <v>44488.991666728572</v>
      </c>
      <c r="C27356" s="316">
        <v>155.39599104620282</v>
      </c>
      <c r="D27356" s="315" t="s">
        <v>82</v>
      </c>
    </row>
    <row r="27357" spans="1:4" ht="14.5" customHeight="1" x14ac:dyDescent="0.35">
      <c r="A27357" s="1"/>
      <c r="B27357" s="317">
        <v>44488.992361173019</v>
      </c>
      <c r="C27357" s="316">
        <v>143.92633567737261</v>
      </c>
      <c r="D27357" s="315" t="s">
        <v>82</v>
      </c>
    </row>
    <row r="27358" spans="1:4" ht="14.5" customHeight="1" x14ac:dyDescent="0.35">
      <c r="A27358" s="1"/>
      <c r="B27358" s="317">
        <v>44488.993055617466</v>
      </c>
      <c r="C27358" s="316">
        <v>141.20923231041914</v>
      </c>
      <c r="D27358" s="315" t="s">
        <v>82</v>
      </c>
    </row>
    <row r="27359" spans="1:4" ht="14.5" customHeight="1" x14ac:dyDescent="0.35">
      <c r="A27359" s="1"/>
      <c r="B27359" s="317">
        <v>44488.993750061913</v>
      </c>
      <c r="C27359" s="316">
        <v>137.927012338889</v>
      </c>
      <c r="D27359" s="315" t="s">
        <v>82</v>
      </c>
    </row>
    <row r="27360" spans="1:4" ht="14.5" customHeight="1" x14ac:dyDescent="0.35">
      <c r="A27360" s="1"/>
      <c r="B27360" s="317">
        <v>44488.994444506359</v>
      </c>
      <c r="C27360" s="316">
        <v>133.12634691849817</v>
      </c>
      <c r="D27360" s="315" t="s">
        <v>82</v>
      </c>
    </row>
    <row r="27361" spans="1:4" ht="14.5" customHeight="1" x14ac:dyDescent="0.35">
      <c r="A27361" s="1"/>
      <c r="B27361" s="317">
        <v>44488.995138950806</v>
      </c>
      <c r="C27361" s="316">
        <v>131.11428854424739</v>
      </c>
      <c r="D27361" s="315" t="s">
        <v>82</v>
      </c>
    </row>
    <row r="27362" spans="1:4" ht="14.5" customHeight="1" x14ac:dyDescent="0.35">
      <c r="A27362" s="1"/>
      <c r="B27362" s="317">
        <v>44488.995833395253</v>
      </c>
      <c r="C27362" s="316">
        <v>132.88618518168806</v>
      </c>
      <c r="D27362" s="315" t="s">
        <v>82</v>
      </c>
    </row>
    <row r="27363" spans="1:4" ht="14.5" customHeight="1" x14ac:dyDescent="0.35">
      <c r="A27363" s="1"/>
      <c r="B27363" s="317">
        <v>44488.996527839699</v>
      </c>
      <c r="C27363" s="316">
        <v>143.51822308573173</v>
      </c>
      <c r="D27363" s="315" t="s">
        <v>82</v>
      </c>
    </row>
    <row r="27364" spans="1:4" ht="14.5" customHeight="1" x14ac:dyDescent="0.35">
      <c r="A27364" s="1"/>
      <c r="B27364" s="317">
        <v>44488.997222284146</v>
      </c>
      <c r="C27364" s="316">
        <v>160.75990294401612</v>
      </c>
      <c r="D27364" s="315" t="s">
        <v>82</v>
      </c>
    </row>
    <row r="27365" spans="1:4" ht="14.5" customHeight="1" x14ac:dyDescent="0.35">
      <c r="A27365" s="1"/>
      <c r="B27365" s="317">
        <v>44488.997916728593</v>
      </c>
      <c r="C27365" s="316">
        <v>176.42525554756091</v>
      </c>
      <c r="D27365" s="315" t="s">
        <v>82</v>
      </c>
    </row>
    <row r="27366" spans="1:4" ht="14.5" customHeight="1" x14ac:dyDescent="0.35">
      <c r="A27366" s="1"/>
      <c r="B27366" s="317">
        <v>44488.99861117304</v>
      </c>
      <c r="C27366" s="316">
        <v>176.10439259863537</v>
      </c>
      <c r="D27366" s="315" t="s">
        <v>82</v>
      </c>
    </row>
    <row r="27367" spans="1:4" ht="14.5" customHeight="1" x14ac:dyDescent="0.35">
      <c r="A27367" s="1"/>
      <c r="B27367" s="317">
        <v>44488.999305617486</v>
      </c>
      <c r="C27367" s="316">
        <v>164.53458854792214</v>
      </c>
      <c r="D27367" s="315" t="s">
        <v>82</v>
      </c>
    </row>
    <row r="27368" spans="1:4" ht="14.5" customHeight="1" x14ac:dyDescent="0.35">
      <c r="A27368" s="1"/>
      <c r="B27368" s="317">
        <v>44489.000000061933</v>
      </c>
      <c r="C27368" s="316">
        <v>55.21582063546915</v>
      </c>
      <c r="D27368" s="315" t="s">
        <v>350</v>
      </c>
    </row>
    <row r="27369" spans="1:4" ht="14.5" customHeight="1" x14ac:dyDescent="0.35">
      <c r="A27369" s="1"/>
      <c r="B27369" s="317">
        <v>44489.00069450638</v>
      </c>
      <c r="C27369" s="316">
        <v>148.69327259330311</v>
      </c>
      <c r="D27369" s="315" t="s">
        <v>82</v>
      </c>
    </row>
    <row r="27370" spans="1:4" ht="14.5" customHeight="1" x14ac:dyDescent="0.35">
      <c r="A27370" s="1"/>
      <c r="B27370" s="317">
        <v>44489.001388950826</v>
      </c>
      <c r="C27370" s="316">
        <v>142.77207345256659</v>
      </c>
      <c r="D27370" s="315" t="s">
        <v>82</v>
      </c>
    </row>
    <row r="27371" spans="1:4" ht="14.5" customHeight="1" x14ac:dyDescent="0.35">
      <c r="A27371" s="1"/>
      <c r="B27371" s="317">
        <v>44489.002083395273</v>
      </c>
      <c r="C27371" s="316">
        <v>143.59630019601124</v>
      </c>
      <c r="D27371" s="315" t="s">
        <v>82</v>
      </c>
    </row>
    <row r="27372" spans="1:4" ht="14.5" customHeight="1" x14ac:dyDescent="0.35">
      <c r="A27372" s="1"/>
      <c r="B27372" s="317">
        <v>44489.00277783972</v>
      </c>
      <c r="C27372" s="316">
        <v>144.98577070330114</v>
      </c>
      <c r="D27372" s="315" t="s">
        <v>82</v>
      </c>
    </row>
    <row r="27373" spans="1:4" ht="14.5" customHeight="1" x14ac:dyDescent="0.35">
      <c r="A27373" s="1"/>
      <c r="B27373" s="317">
        <v>44489.003472284166</v>
      </c>
      <c r="C27373" s="316">
        <v>144.04384445548445</v>
      </c>
      <c r="D27373" s="315" t="s">
        <v>82</v>
      </c>
    </row>
    <row r="27374" spans="1:4" ht="14.5" customHeight="1" x14ac:dyDescent="0.35">
      <c r="A27374" s="1"/>
      <c r="B27374" s="317">
        <v>44489.004166728613</v>
      </c>
      <c r="C27374" s="316">
        <v>141.47354985802667</v>
      </c>
      <c r="D27374" s="315" t="s">
        <v>82</v>
      </c>
    </row>
    <row r="27375" spans="1:4" ht="14.5" customHeight="1" x14ac:dyDescent="0.35">
      <c r="A27375" s="1"/>
      <c r="B27375" s="317">
        <v>44489.00486117306</v>
      </c>
      <c r="C27375" s="316">
        <v>140.3327303186835</v>
      </c>
      <c r="D27375" s="315" t="s">
        <v>82</v>
      </c>
    </row>
    <row r="27376" spans="1:4" ht="14.5" customHeight="1" x14ac:dyDescent="0.35">
      <c r="A27376" s="1"/>
      <c r="B27376" s="317">
        <v>44489.005555617507</v>
      </c>
      <c r="C27376" s="316">
        <v>147.538306528974</v>
      </c>
      <c r="D27376" s="315" t="s">
        <v>82</v>
      </c>
    </row>
    <row r="27377" spans="1:4" ht="14.5" customHeight="1" x14ac:dyDescent="0.35">
      <c r="A27377" s="1"/>
      <c r="B27377" s="317">
        <v>44489.006250061953</v>
      </c>
      <c r="C27377" s="316">
        <v>153.27976778373122</v>
      </c>
      <c r="D27377" s="315" t="s">
        <v>82</v>
      </c>
    </row>
    <row r="27378" spans="1:4" ht="14.5" customHeight="1" x14ac:dyDescent="0.35">
      <c r="A27378" s="1"/>
      <c r="B27378" s="317">
        <v>44489.0069445064</v>
      </c>
      <c r="C27378" s="316">
        <v>156.99390120579241</v>
      </c>
      <c r="D27378" s="315" t="s">
        <v>82</v>
      </c>
    </row>
    <row r="27379" spans="1:4" ht="14.5" customHeight="1" x14ac:dyDescent="0.35">
      <c r="A27379" s="1"/>
      <c r="B27379" s="317">
        <v>44489.007638950847</v>
      </c>
      <c r="C27379" s="316">
        <v>162.97055787100689</v>
      </c>
      <c r="D27379" s="315" t="s">
        <v>82</v>
      </c>
    </row>
    <row r="27380" spans="1:4" ht="14.5" customHeight="1" x14ac:dyDescent="0.35">
      <c r="A27380" s="1"/>
      <c r="B27380" s="317">
        <v>44489.008333395293</v>
      </c>
      <c r="C27380" s="316">
        <v>172.75940475639655</v>
      </c>
      <c r="D27380" s="315" t="s">
        <v>82</v>
      </c>
    </row>
    <row r="27381" spans="1:4" ht="14.5" customHeight="1" x14ac:dyDescent="0.35">
      <c r="A27381" s="1"/>
      <c r="B27381" s="317">
        <v>44489.00902783974</v>
      </c>
      <c r="C27381" s="316">
        <v>178.59131389044535</v>
      </c>
      <c r="D27381" s="315" t="s">
        <v>82</v>
      </c>
    </row>
    <row r="27382" spans="1:4" ht="14.5" customHeight="1" x14ac:dyDescent="0.35">
      <c r="A27382" s="1"/>
      <c r="B27382" s="317">
        <v>44489.009722284187</v>
      </c>
      <c r="C27382" s="316">
        <v>171.59695855563041</v>
      </c>
      <c r="D27382" s="315" t="s">
        <v>82</v>
      </c>
    </row>
    <row r="27383" spans="1:4" ht="14.5" customHeight="1" x14ac:dyDescent="0.35">
      <c r="A27383" s="1"/>
      <c r="B27383" s="317">
        <v>44489.010416728634</v>
      </c>
      <c r="C27383" s="316">
        <v>164.11036691432042</v>
      </c>
      <c r="D27383" s="315" t="s">
        <v>82</v>
      </c>
    </row>
    <row r="27384" spans="1:4" ht="14.5" customHeight="1" x14ac:dyDescent="0.35">
      <c r="A27384" s="1"/>
      <c r="B27384" s="317">
        <v>44489.01111117308</v>
      </c>
      <c r="C27384" s="316">
        <v>161.50342616522298</v>
      </c>
      <c r="D27384" s="315" t="s">
        <v>82</v>
      </c>
    </row>
    <row r="27385" spans="1:4" ht="14.5" customHeight="1" x14ac:dyDescent="0.35">
      <c r="A27385" s="1"/>
      <c r="B27385" s="317">
        <v>44489.011805617527</v>
      </c>
      <c r="C27385" s="316">
        <v>162.14533057213993</v>
      </c>
      <c r="D27385" s="315" t="s">
        <v>82</v>
      </c>
    </row>
    <row r="27386" spans="1:4" ht="14.5" customHeight="1" x14ac:dyDescent="0.35">
      <c r="A27386" s="1"/>
      <c r="B27386" s="317">
        <v>44489.012500061974</v>
      </c>
      <c r="C27386" s="316">
        <v>159.2613001240689</v>
      </c>
      <c r="D27386" s="315" t="s">
        <v>82</v>
      </c>
    </row>
    <row r="27387" spans="1:4" ht="14.5" customHeight="1" x14ac:dyDescent="0.35">
      <c r="A27387" s="1"/>
      <c r="B27387" s="317">
        <v>44489.01319450642</v>
      </c>
      <c r="C27387" s="316">
        <v>150.84338278461169</v>
      </c>
      <c r="D27387" s="315" t="s">
        <v>82</v>
      </c>
    </row>
    <row r="27388" spans="1:4" ht="14.5" customHeight="1" x14ac:dyDescent="0.35">
      <c r="A27388" s="1"/>
      <c r="B27388" s="317">
        <v>44489.013888950867</v>
      </c>
      <c r="C27388" s="316">
        <v>149.46670581086849</v>
      </c>
      <c r="D27388" s="315" t="s">
        <v>82</v>
      </c>
    </row>
    <row r="27389" spans="1:4" ht="14.5" customHeight="1" x14ac:dyDescent="0.35">
      <c r="A27389" s="1"/>
      <c r="B27389" s="317">
        <v>44489.014583395314</v>
      </c>
      <c r="C27389" s="316">
        <v>153.05751966771592</v>
      </c>
      <c r="D27389" s="315" t="s">
        <v>82</v>
      </c>
    </row>
    <row r="27390" spans="1:4" ht="14.5" customHeight="1" x14ac:dyDescent="0.35">
      <c r="A27390" s="1"/>
      <c r="B27390" s="317">
        <v>44489.015277839761</v>
      </c>
      <c r="C27390" s="316">
        <v>145.96297451471133</v>
      </c>
      <c r="D27390" s="315" t="s">
        <v>82</v>
      </c>
    </row>
    <row r="27391" spans="1:4" ht="14.5" customHeight="1" x14ac:dyDescent="0.35">
      <c r="A27391" s="1"/>
      <c r="B27391" s="317">
        <v>44489.015972284207</v>
      </c>
      <c r="C27391" s="316">
        <v>129.8197636607724</v>
      </c>
      <c r="D27391" s="315" t="s">
        <v>82</v>
      </c>
    </row>
    <row r="27392" spans="1:4" ht="14.5" customHeight="1" x14ac:dyDescent="0.35">
      <c r="A27392" s="1"/>
      <c r="B27392" s="317">
        <v>44489.016666728654</v>
      </c>
      <c r="C27392" s="316">
        <v>113.74593959159296</v>
      </c>
      <c r="D27392" s="315" t="s">
        <v>82</v>
      </c>
    </row>
    <row r="27393" spans="1:4" ht="14.5" customHeight="1" x14ac:dyDescent="0.35">
      <c r="A27393" s="1"/>
      <c r="B27393" s="317">
        <v>44489.017361173101</v>
      </c>
      <c r="C27393" s="316">
        <v>98.28725588059946</v>
      </c>
      <c r="D27393" s="315" t="s">
        <v>82</v>
      </c>
    </row>
    <row r="27394" spans="1:4" ht="14.5" customHeight="1" x14ac:dyDescent="0.35">
      <c r="A27394" s="1"/>
      <c r="B27394" s="317">
        <v>44489.018055617547</v>
      </c>
      <c r="C27394" s="316">
        <v>90.490639750354845</v>
      </c>
      <c r="D27394" s="315" t="s">
        <v>82</v>
      </c>
    </row>
    <row r="27395" spans="1:4" ht="14.5" customHeight="1" x14ac:dyDescent="0.35">
      <c r="A27395" s="1"/>
      <c r="B27395" s="317">
        <v>44489.018750061994</v>
      </c>
      <c r="C27395" s="316">
        <v>85.465230567520479</v>
      </c>
      <c r="D27395" s="315" t="s">
        <v>82</v>
      </c>
    </row>
    <row r="27396" spans="1:4" ht="14.5" customHeight="1" x14ac:dyDescent="0.35">
      <c r="A27396" s="1"/>
      <c r="B27396" s="317">
        <v>44489.019444506441</v>
      </c>
      <c r="C27396" s="316">
        <v>81.828383736182388</v>
      </c>
      <c r="D27396" s="315" t="s">
        <v>82</v>
      </c>
    </row>
    <row r="27397" spans="1:4" ht="14.5" customHeight="1" x14ac:dyDescent="0.35">
      <c r="A27397" s="1"/>
      <c r="B27397" s="317">
        <v>44489.020138950887</v>
      </c>
      <c r="C27397" s="316">
        <v>79.024468521818434</v>
      </c>
      <c r="D27397" s="315" t="s">
        <v>82</v>
      </c>
    </row>
    <row r="27398" spans="1:4" ht="14.5" customHeight="1" x14ac:dyDescent="0.35">
      <c r="A27398" s="1"/>
      <c r="B27398" s="317">
        <v>44489.020833395334</v>
      </c>
      <c r="C27398" s="316">
        <v>77.010515076682594</v>
      </c>
      <c r="D27398" s="315" t="s">
        <v>82</v>
      </c>
    </row>
    <row r="27399" spans="1:4" ht="14.5" customHeight="1" x14ac:dyDescent="0.35">
      <c r="A27399" s="1"/>
      <c r="B27399" s="317">
        <v>44489.021527839781</v>
      </c>
      <c r="C27399" s="316">
        <v>78.700923332201398</v>
      </c>
      <c r="D27399" s="315" t="s">
        <v>82</v>
      </c>
    </row>
    <row r="27400" spans="1:4" ht="14.5" customHeight="1" x14ac:dyDescent="0.35">
      <c r="A27400" s="1"/>
      <c r="B27400" s="317">
        <v>44489.022222284228</v>
      </c>
      <c r="C27400" s="316">
        <v>82.799872643046541</v>
      </c>
      <c r="D27400" s="315" t="s">
        <v>82</v>
      </c>
    </row>
    <row r="27401" spans="1:4" ht="14.5" customHeight="1" x14ac:dyDescent="0.35">
      <c r="A27401" s="1"/>
      <c r="B27401" s="317">
        <v>44489.022916728674</v>
      </c>
      <c r="C27401" s="316">
        <v>80.22872105906329</v>
      </c>
      <c r="D27401" s="315" t="s">
        <v>82</v>
      </c>
    </row>
    <row r="27402" spans="1:4" ht="14.5" customHeight="1" x14ac:dyDescent="0.35">
      <c r="A27402" s="1"/>
      <c r="B27402" s="317">
        <v>44489.023611173121</v>
      </c>
      <c r="C27402" s="316">
        <v>74.828040864729942</v>
      </c>
      <c r="D27402" s="315" t="s">
        <v>82</v>
      </c>
    </row>
    <row r="27403" spans="1:4" ht="14.5" customHeight="1" x14ac:dyDescent="0.35">
      <c r="A27403" s="1"/>
      <c r="B27403" s="317">
        <v>44489.024305617568</v>
      </c>
      <c r="C27403" s="316">
        <v>64.770791267800575</v>
      </c>
      <c r="D27403" s="315" t="s">
        <v>82</v>
      </c>
    </row>
    <row r="27404" spans="1:4" ht="14.5" customHeight="1" x14ac:dyDescent="0.35">
      <c r="A27404" s="1"/>
      <c r="B27404" s="317">
        <v>44489.025000062014</v>
      </c>
      <c r="C27404" s="316">
        <v>56.489767729226152</v>
      </c>
      <c r="D27404" s="315" t="s">
        <v>82</v>
      </c>
    </row>
    <row r="27405" spans="1:4" ht="14.5" customHeight="1" x14ac:dyDescent="0.35">
      <c r="A27405" s="1"/>
      <c r="B27405" s="317">
        <v>44489.025694506461</v>
      </c>
      <c r="C27405" s="316">
        <v>52.120558942211211</v>
      </c>
      <c r="D27405" s="315" t="s">
        <v>82</v>
      </c>
    </row>
    <row r="27406" spans="1:4" ht="14.5" customHeight="1" x14ac:dyDescent="0.35">
      <c r="A27406" s="1"/>
      <c r="B27406" s="317">
        <v>44489.026388950908</v>
      </c>
      <c r="C27406" s="316">
        <v>45.586221990484049</v>
      </c>
      <c r="D27406" s="315" t="s">
        <v>82</v>
      </c>
    </row>
    <row r="27407" spans="1:4" ht="14.5" customHeight="1" x14ac:dyDescent="0.35">
      <c r="A27407" s="1"/>
      <c r="B27407" s="317">
        <v>44489.027083395355</v>
      </c>
      <c r="C27407" s="316">
        <v>43.151892169853092</v>
      </c>
      <c r="D27407" s="315" t="s">
        <v>82</v>
      </c>
    </row>
    <row r="27408" spans="1:4" ht="14.5" customHeight="1" x14ac:dyDescent="0.35">
      <c r="A27408" s="1"/>
      <c r="B27408" s="317">
        <v>44489.027777839801</v>
      </c>
      <c r="C27408" s="316">
        <v>44.180895815138747</v>
      </c>
      <c r="D27408" s="315" t="s">
        <v>82</v>
      </c>
    </row>
    <row r="27409" spans="1:4" ht="14.5" customHeight="1" x14ac:dyDescent="0.35">
      <c r="A27409" s="1"/>
      <c r="B27409" s="317">
        <v>44489.028472284248</v>
      </c>
      <c r="C27409" s="316">
        <v>45.325657882296944</v>
      </c>
      <c r="D27409" s="315" t="s">
        <v>82</v>
      </c>
    </row>
    <row r="27410" spans="1:4" ht="14.5" customHeight="1" x14ac:dyDescent="0.35">
      <c r="A27410" s="1"/>
      <c r="B27410" s="317">
        <v>44489.029166728695</v>
      </c>
      <c r="C27410" s="316">
        <v>48.908119744892851</v>
      </c>
      <c r="D27410" s="315" t="s">
        <v>82</v>
      </c>
    </row>
    <row r="27411" spans="1:4" ht="14.5" customHeight="1" x14ac:dyDescent="0.35">
      <c r="A27411" s="1"/>
      <c r="B27411" s="317">
        <v>44489.029861173141</v>
      </c>
      <c r="C27411" s="316">
        <v>50.567647731222678</v>
      </c>
      <c r="D27411" s="315" t="s">
        <v>82</v>
      </c>
    </row>
    <row r="27412" spans="1:4" ht="14.5" customHeight="1" x14ac:dyDescent="0.35">
      <c r="A27412" s="1"/>
      <c r="B27412" s="317">
        <v>44489.030555617588</v>
      </c>
      <c r="C27412" s="316">
        <v>48.184474201589666</v>
      </c>
      <c r="D27412" s="315" t="s">
        <v>82</v>
      </c>
    </row>
    <row r="27413" spans="1:4" ht="14.5" customHeight="1" x14ac:dyDescent="0.35">
      <c r="A27413" s="1"/>
      <c r="B27413" s="317">
        <v>44489.031250062035</v>
      </c>
      <c r="C27413" s="316">
        <v>43.616718822243271</v>
      </c>
      <c r="D27413" s="315" t="s">
        <v>82</v>
      </c>
    </row>
    <row r="27414" spans="1:4" ht="14.5" customHeight="1" x14ac:dyDescent="0.35">
      <c r="A27414" s="1"/>
      <c r="B27414" s="317">
        <v>44489.031944506482</v>
      </c>
      <c r="C27414" s="316">
        <v>44.046689122426322</v>
      </c>
      <c r="D27414" s="315" t="s">
        <v>82</v>
      </c>
    </row>
    <row r="27415" spans="1:4" ht="14.5" customHeight="1" x14ac:dyDescent="0.35">
      <c r="A27415" s="1"/>
      <c r="B27415" s="317">
        <v>44489.032638950928</v>
      </c>
      <c r="C27415" s="316">
        <v>47.203940212476297</v>
      </c>
      <c r="D27415" s="315" t="s">
        <v>82</v>
      </c>
    </row>
    <row r="27416" spans="1:4" ht="14.5" customHeight="1" x14ac:dyDescent="0.35">
      <c r="A27416" s="1"/>
      <c r="B27416" s="317">
        <v>44489.033333395375</v>
      </c>
      <c r="C27416" s="316">
        <v>51.402945317002981</v>
      </c>
      <c r="D27416" s="315" t="s">
        <v>82</v>
      </c>
    </row>
    <row r="27417" spans="1:4" ht="14.5" customHeight="1" x14ac:dyDescent="0.35">
      <c r="A27417" s="1"/>
      <c r="B27417" s="317">
        <v>44489.034027839822</v>
      </c>
      <c r="C27417" s="316">
        <v>59.167166551505218</v>
      </c>
      <c r="D27417" s="315" t="s">
        <v>82</v>
      </c>
    </row>
    <row r="27418" spans="1:4" ht="14.5" customHeight="1" x14ac:dyDescent="0.35">
      <c r="A27418" s="1"/>
      <c r="B27418" s="317">
        <v>44489.034722284268</v>
      </c>
      <c r="C27418" s="316">
        <v>63.893687329451012</v>
      </c>
      <c r="D27418" s="315" t="s">
        <v>82</v>
      </c>
    </row>
    <row r="27419" spans="1:4" ht="14.5" customHeight="1" x14ac:dyDescent="0.35">
      <c r="A27419" s="1"/>
      <c r="B27419" s="317">
        <v>44489.035416728715</v>
      </c>
      <c r="C27419" s="316">
        <v>69.279005089454586</v>
      </c>
      <c r="D27419" s="315" t="s">
        <v>82</v>
      </c>
    </row>
    <row r="27420" spans="1:4" ht="14.5" customHeight="1" x14ac:dyDescent="0.35">
      <c r="A27420" s="1"/>
      <c r="B27420" s="317">
        <v>44489.036111173162</v>
      </c>
      <c r="C27420" s="316">
        <v>74.754335717146745</v>
      </c>
      <c r="D27420" s="315" t="s">
        <v>82</v>
      </c>
    </row>
    <row r="27421" spans="1:4" ht="14.5" customHeight="1" x14ac:dyDescent="0.35">
      <c r="A27421" s="1"/>
      <c r="B27421" s="317">
        <v>44489.036805617608</v>
      </c>
      <c r="C27421" s="316">
        <v>79.911792173473316</v>
      </c>
      <c r="D27421" s="315" t="s">
        <v>82</v>
      </c>
    </row>
    <row r="27422" spans="1:4" ht="14.5" customHeight="1" x14ac:dyDescent="0.35">
      <c r="A27422" s="1"/>
      <c r="B27422" s="317">
        <v>44489.037500062055</v>
      </c>
      <c r="C27422" s="316">
        <v>83.896958705759602</v>
      </c>
      <c r="D27422" s="315" t="s">
        <v>82</v>
      </c>
    </row>
    <row r="27423" spans="1:4" ht="14.5" customHeight="1" x14ac:dyDescent="0.35">
      <c r="A27423" s="1"/>
      <c r="B27423" s="317">
        <v>44489.038194506502</v>
      </c>
      <c r="C27423" s="316">
        <v>82.812561611485819</v>
      </c>
      <c r="D27423" s="315" t="s">
        <v>82</v>
      </c>
    </row>
    <row r="27424" spans="1:4" ht="14.5" customHeight="1" x14ac:dyDescent="0.35">
      <c r="A27424" s="1"/>
      <c r="B27424" s="317">
        <v>44489.038888950949</v>
      </c>
      <c r="C27424" s="316">
        <v>80.210036028044613</v>
      </c>
      <c r="D27424" s="315" t="s">
        <v>82</v>
      </c>
    </row>
    <row r="27425" spans="1:4" ht="14.5" customHeight="1" x14ac:dyDescent="0.35">
      <c r="A27425" s="1"/>
      <c r="B27425" s="317">
        <v>44489.039583395395</v>
      </c>
      <c r="C27425" s="316">
        <v>76.445400563419881</v>
      </c>
      <c r="D27425" s="315" t="s">
        <v>82</v>
      </c>
    </row>
    <row r="27426" spans="1:4" ht="14.5" customHeight="1" x14ac:dyDescent="0.35">
      <c r="A27426" s="1"/>
      <c r="B27426" s="317">
        <v>44489.040277839842</v>
      </c>
      <c r="C27426" s="316">
        <v>77.183776996162493</v>
      </c>
      <c r="D27426" s="315" t="s">
        <v>82</v>
      </c>
    </row>
    <row r="27427" spans="1:4" ht="14.5" customHeight="1" x14ac:dyDescent="0.35">
      <c r="A27427" s="1"/>
      <c r="B27427" s="317">
        <v>44489.040972284289</v>
      </c>
      <c r="C27427" s="316">
        <v>77.749373848907027</v>
      </c>
      <c r="D27427" s="315" t="s">
        <v>82</v>
      </c>
    </row>
    <row r="27428" spans="1:4" ht="14.5" customHeight="1" x14ac:dyDescent="0.35">
      <c r="A27428" s="1"/>
      <c r="B27428" s="317">
        <v>44489.041666728735</v>
      </c>
      <c r="C27428" s="316">
        <v>78.93381959716983</v>
      </c>
      <c r="D27428" s="315" t="s">
        <v>82</v>
      </c>
    </row>
    <row r="27429" spans="1:4" ht="14.5" customHeight="1" x14ac:dyDescent="0.35">
      <c r="A27429" s="1"/>
      <c r="B27429" s="317">
        <v>44489.042361173182</v>
      </c>
      <c r="C27429" s="316">
        <v>83.219486282748406</v>
      </c>
      <c r="D27429" s="315" t="s">
        <v>82</v>
      </c>
    </row>
    <row r="27430" spans="1:4" ht="14.5" customHeight="1" x14ac:dyDescent="0.35">
      <c r="A27430" s="1"/>
      <c r="B27430" s="317">
        <v>44489.043055617629</v>
      </c>
      <c r="C27430" s="316">
        <v>86.235825566175237</v>
      </c>
      <c r="D27430" s="315" t="s">
        <v>82</v>
      </c>
    </row>
    <row r="27431" spans="1:4" ht="14.5" customHeight="1" x14ac:dyDescent="0.35">
      <c r="A27431" s="1"/>
      <c r="B27431" s="317">
        <v>44489.043750062076</v>
      </c>
      <c r="C27431" s="316">
        <v>88.703771824440139</v>
      </c>
      <c r="D27431" s="315" t="s">
        <v>82</v>
      </c>
    </row>
    <row r="27432" spans="1:4" ht="14.5" customHeight="1" x14ac:dyDescent="0.35">
      <c r="A27432" s="1"/>
      <c r="B27432" s="317">
        <v>44489.044444506522</v>
      </c>
      <c r="C27432" s="316">
        <v>90.726708465158779</v>
      </c>
      <c r="D27432" s="315" t="s">
        <v>82</v>
      </c>
    </row>
    <row r="27433" spans="1:4" ht="14.5" customHeight="1" x14ac:dyDescent="0.35">
      <c r="A27433" s="1"/>
      <c r="B27433" s="317">
        <v>44489.045138950969</v>
      </c>
      <c r="C27433" s="316">
        <v>85.205145984707627</v>
      </c>
      <c r="D27433" s="315" t="s">
        <v>82</v>
      </c>
    </row>
    <row r="27434" spans="1:4" ht="14.5" customHeight="1" x14ac:dyDescent="0.35">
      <c r="A27434" s="1"/>
      <c r="B27434" s="317">
        <v>44489.045833395416</v>
      </c>
      <c r="C27434" s="316">
        <v>80.721480482966101</v>
      </c>
      <c r="D27434" s="315" t="s">
        <v>82</v>
      </c>
    </row>
    <row r="27435" spans="1:4" ht="14.5" customHeight="1" x14ac:dyDescent="0.35">
      <c r="A27435" s="1"/>
      <c r="B27435" s="317">
        <v>44489.046527839862</v>
      </c>
      <c r="C27435" s="316">
        <v>81.649718374188524</v>
      </c>
      <c r="D27435" s="315" t="s">
        <v>82</v>
      </c>
    </row>
    <row r="27436" spans="1:4" ht="14.5" customHeight="1" x14ac:dyDescent="0.35">
      <c r="A27436" s="1"/>
      <c r="B27436" s="317">
        <v>44489.047222284309</v>
      </c>
      <c r="C27436" s="316">
        <v>75.716636854448979</v>
      </c>
      <c r="D27436" s="315" t="s">
        <v>82</v>
      </c>
    </row>
    <row r="27437" spans="1:4" ht="14.5" customHeight="1" x14ac:dyDescent="0.35">
      <c r="A27437" s="1"/>
      <c r="B27437" s="317">
        <v>44489.047916728756</v>
      </c>
      <c r="C27437" s="316">
        <v>72.295517086604377</v>
      </c>
      <c r="D27437" s="315" t="s">
        <v>82</v>
      </c>
    </row>
    <row r="27438" spans="1:4" ht="14.5" customHeight="1" x14ac:dyDescent="0.35">
      <c r="A27438" s="1"/>
      <c r="B27438" s="317">
        <v>44489.048611173203</v>
      </c>
      <c r="C27438" s="316">
        <v>70.854874462909848</v>
      </c>
      <c r="D27438" s="315" t="s">
        <v>82</v>
      </c>
    </row>
    <row r="27439" spans="1:4" ht="14.5" customHeight="1" x14ac:dyDescent="0.35">
      <c r="A27439" s="1"/>
      <c r="B27439" s="317">
        <v>44489.049305617649</v>
      </c>
      <c r="C27439" s="316">
        <v>73.106349542723422</v>
      </c>
      <c r="D27439" s="315" t="s">
        <v>82</v>
      </c>
    </row>
    <row r="27440" spans="1:4" ht="14.5" customHeight="1" x14ac:dyDescent="0.35">
      <c r="A27440" s="1"/>
      <c r="B27440" s="317">
        <v>44489.050000062096</v>
      </c>
      <c r="C27440" s="316">
        <v>77.463294863353568</v>
      </c>
      <c r="D27440" s="315" t="s">
        <v>82</v>
      </c>
    </row>
    <row r="27441" spans="1:4" ht="14.5" customHeight="1" x14ac:dyDescent="0.35">
      <c r="A27441" s="1"/>
      <c r="B27441" s="317">
        <v>44489.050694506543</v>
      </c>
      <c r="C27441" s="316">
        <v>78.541394741833216</v>
      </c>
      <c r="D27441" s="315" t="s">
        <v>82</v>
      </c>
    </row>
    <row r="27442" spans="1:4" ht="14.5" customHeight="1" x14ac:dyDescent="0.35">
      <c r="A27442" s="1"/>
      <c r="B27442" s="317">
        <v>44489.051388950989</v>
      </c>
      <c r="C27442" s="316">
        <v>78.358404898680362</v>
      </c>
      <c r="D27442" s="315" t="s">
        <v>82</v>
      </c>
    </row>
    <row r="27443" spans="1:4" ht="14.5" customHeight="1" x14ac:dyDescent="0.35">
      <c r="A27443" s="1"/>
      <c r="B27443" s="317">
        <v>44489.052083395436</v>
      </c>
      <c r="C27443" s="316">
        <v>82.221228403912392</v>
      </c>
      <c r="D27443" s="315" t="s">
        <v>82</v>
      </c>
    </row>
    <row r="27444" spans="1:4" ht="14.5" customHeight="1" x14ac:dyDescent="0.35">
      <c r="A27444" s="1"/>
      <c r="B27444" s="317">
        <v>44489.052777839883</v>
      </c>
      <c r="C27444" s="316">
        <v>90.458944287137513</v>
      </c>
      <c r="D27444" s="315" t="s">
        <v>82</v>
      </c>
    </row>
    <row r="27445" spans="1:4" ht="14.5" customHeight="1" x14ac:dyDescent="0.35">
      <c r="A27445" s="1"/>
      <c r="B27445" s="317">
        <v>44489.053472284329</v>
      </c>
      <c r="C27445" s="316">
        <v>95.099554069786493</v>
      </c>
      <c r="D27445" s="315" t="s">
        <v>82</v>
      </c>
    </row>
    <row r="27446" spans="1:4" ht="14.5" customHeight="1" x14ac:dyDescent="0.35">
      <c r="A27446" s="1"/>
      <c r="B27446" s="317">
        <v>44489.054166728776</v>
      </c>
      <c r="C27446" s="316">
        <v>100.23155348522123</v>
      </c>
      <c r="D27446" s="315" t="s">
        <v>82</v>
      </c>
    </row>
    <row r="27447" spans="1:4" ht="14.5" customHeight="1" x14ac:dyDescent="0.35">
      <c r="A27447" s="1"/>
      <c r="B27447" s="317">
        <v>44489.054861173223</v>
      </c>
      <c r="C27447" s="316">
        <v>98.738713539124007</v>
      </c>
      <c r="D27447" s="315" t="s">
        <v>82</v>
      </c>
    </row>
    <row r="27448" spans="1:4" ht="14.5" customHeight="1" x14ac:dyDescent="0.35">
      <c r="A27448" s="1"/>
      <c r="B27448" s="317">
        <v>44489.05555561767</v>
      </c>
      <c r="C27448" s="316">
        <v>99.737068344753553</v>
      </c>
      <c r="D27448" s="315" t="s">
        <v>82</v>
      </c>
    </row>
    <row r="27449" spans="1:4" ht="14.5" customHeight="1" x14ac:dyDescent="0.35">
      <c r="A27449" s="1"/>
      <c r="B27449" s="317">
        <v>44489.056250062116</v>
      </c>
      <c r="C27449" s="316">
        <v>106.97042572993087</v>
      </c>
      <c r="D27449" s="315" t="s">
        <v>82</v>
      </c>
    </row>
    <row r="27450" spans="1:4" ht="14.5" customHeight="1" x14ac:dyDescent="0.35">
      <c r="A27450" s="1"/>
      <c r="B27450" s="317">
        <v>44489.056944506563</v>
      </c>
      <c r="C27450" s="316">
        <v>116.46405515011672</v>
      </c>
      <c r="D27450" s="315" t="s">
        <v>82</v>
      </c>
    </row>
    <row r="27451" spans="1:4" ht="14.5" customHeight="1" x14ac:dyDescent="0.35">
      <c r="A27451" s="1"/>
      <c r="B27451" s="317">
        <v>44489.05763895101</v>
      </c>
      <c r="C27451" s="316">
        <v>123.52320175449326</v>
      </c>
      <c r="D27451" s="315" t="s">
        <v>82</v>
      </c>
    </row>
    <row r="27452" spans="1:4" ht="14.5" customHeight="1" x14ac:dyDescent="0.35">
      <c r="A27452" s="1"/>
      <c r="B27452" s="317">
        <v>44489.058333395456</v>
      </c>
      <c r="C27452" s="316">
        <v>133.79243536673022</v>
      </c>
      <c r="D27452" s="315" t="s">
        <v>82</v>
      </c>
    </row>
    <row r="27453" spans="1:4" ht="14.5" customHeight="1" x14ac:dyDescent="0.35">
      <c r="A27453" s="1"/>
      <c r="B27453" s="317">
        <v>44489.059027839903</v>
      </c>
      <c r="C27453" s="316">
        <v>141.29402480890275</v>
      </c>
      <c r="D27453" s="315" t="s">
        <v>82</v>
      </c>
    </row>
    <row r="27454" spans="1:4" ht="14.5" customHeight="1" x14ac:dyDescent="0.35">
      <c r="A27454" s="1"/>
      <c r="B27454" s="317">
        <v>44489.05972228435</v>
      </c>
      <c r="C27454" s="316">
        <v>141.44886646634356</v>
      </c>
      <c r="D27454" s="315" t="s">
        <v>82</v>
      </c>
    </row>
    <row r="27455" spans="1:4" ht="14.5" customHeight="1" x14ac:dyDescent="0.35">
      <c r="A27455" s="1"/>
      <c r="B27455" s="317">
        <v>44489.060416728797</v>
      </c>
      <c r="C27455" s="316">
        <v>136.68298990218125</v>
      </c>
      <c r="D27455" s="315" t="s">
        <v>82</v>
      </c>
    </row>
    <row r="27456" spans="1:4" ht="14.5" customHeight="1" x14ac:dyDescent="0.35">
      <c r="A27456" s="1"/>
      <c r="B27456" s="317">
        <v>44489.061111173243</v>
      </c>
      <c r="C27456" s="316">
        <v>122.76583501796316</v>
      </c>
      <c r="D27456" s="315" t="s">
        <v>82</v>
      </c>
    </row>
    <row r="27457" spans="1:4" ht="14.5" customHeight="1" x14ac:dyDescent="0.35">
      <c r="A27457" s="1"/>
      <c r="B27457" s="317">
        <v>44489.06180561769</v>
      </c>
      <c r="C27457" s="316">
        <v>116.43872605608388</v>
      </c>
      <c r="D27457" s="315" t="s">
        <v>82</v>
      </c>
    </row>
    <row r="27458" spans="1:4" ht="14.5" customHeight="1" x14ac:dyDescent="0.35">
      <c r="A27458" s="1"/>
      <c r="B27458" s="317">
        <v>44489.062500062137</v>
      </c>
      <c r="C27458" s="316">
        <v>116.10772245082966</v>
      </c>
      <c r="D27458" s="315" t="s">
        <v>82</v>
      </c>
    </row>
    <row r="27459" spans="1:4" ht="14.5" customHeight="1" x14ac:dyDescent="0.35">
      <c r="A27459" s="1"/>
      <c r="B27459" s="317">
        <v>44489.063194506583</v>
      </c>
      <c r="C27459" s="316">
        <v>117.72539757603857</v>
      </c>
      <c r="D27459" s="315" t="s">
        <v>82</v>
      </c>
    </row>
    <row r="27460" spans="1:4" ht="14.5" customHeight="1" x14ac:dyDescent="0.35">
      <c r="A27460" s="1"/>
      <c r="B27460" s="317">
        <v>44489.06388895103</v>
      </c>
      <c r="C27460" s="316">
        <v>120.78140286123575</v>
      </c>
      <c r="D27460" s="315" t="s">
        <v>82</v>
      </c>
    </row>
    <row r="27461" spans="1:4" ht="14.5" customHeight="1" x14ac:dyDescent="0.35">
      <c r="A27461" s="1"/>
      <c r="B27461" s="317">
        <v>44489.064583395477</v>
      </c>
      <c r="C27461" s="316">
        <v>123.80489591707398</v>
      </c>
      <c r="D27461" s="315" t="s">
        <v>82</v>
      </c>
    </row>
    <row r="27462" spans="1:4" ht="14.5" customHeight="1" x14ac:dyDescent="0.35">
      <c r="A27462" s="1"/>
      <c r="B27462" s="317">
        <v>44489.065277839924</v>
      </c>
      <c r="C27462" s="316">
        <v>128.62387285993125</v>
      </c>
      <c r="D27462" s="315" t="s">
        <v>82</v>
      </c>
    </row>
    <row r="27463" spans="1:4" ht="14.5" customHeight="1" x14ac:dyDescent="0.35">
      <c r="A27463" s="1"/>
      <c r="B27463" s="317">
        <v>44489.06597228437</v>
      </c>
      <c r="C27463" s="316">
        <v>142.71716029070086</v>
      </c>
      <c r="D27463" s="315" t="s">
        <v>82</v>
      </c>
    </row>
    <row r="27464" spans="1:4" ht="14.5" customHeight="1" x14ac:dyDescent="0.35">
      <c r="A27464" s="1"/>
      <c r="B27464" s="317">
        <v>44489.066666728817</v>
      </c>
      <c r="C27464" s="316">
        <v>161.5426298372758</v>
      </c>
      <c r="D27464" s="315" t="s">
        <v>82</v>
      </c>
    </row>
    <row r="27465" spans="1:4" ht="14.5" customHeight="1" x14ac:dyDescent="0.35">
      <c r="A27465" s="1"/>
      <c r="B27465" s="317">
        <v>44489.067361173264</v>
      </c>
      <c r="C27465" s="316">
        <v>172.52751210655552</v>
      </c>
      <c r="D27465" s="315" t="s">
        <v>82</v>
      </c>
    </row>
    <row r="27466" spans="1:4" ht="14.5" customHeight="1" x14ac:dyDescent="0.35">
      <c r="A27466" s="1"/>
      <c r="B27466" s="317">
        <v>44489.06805561771</v>
      </c>
      <c r="C27466" s="316">
        <v>177.45214305991539</v>
      </c>
      <c r="D27466" s="315" t="s">
        <v>82</v>
      </c>
    </row>
    <row r="27467" spans="1:4" ht="14.5" customHeight="1" x14ac:dyDescent="0.35">
      <c r="A27467" s="1"/>
      <c r="B27467" s="317">
        <v>44489.068750062157</v>
      </c>
      <c r="C27467" s="316">
        <v>181.1255152849985</v>
      </c>
      <c r="D27467" s="315" t="s">
        <v>82</v>
      </c>
    </row>
    <row r="27468" spans="1:4" ht="14.5" customHeight="1" x14ac:dyDescent="0.35">
      <c r="A27468" s="1"/>
      <c r="B27468" s="317">
        <v>44489.069444506604</v>
      </c>
      <c r="C27468" s="316">
        <v>186.82265984369829</v>
      </c>
      <c r="D27468" s="315" t="s">
        <v>82</v>
      </c>
    </row>
    <row r="27469" spans="1:4" ht="14.5" customHeight="1" x14ac:dyDescent="0.35">
      <c r="A27469" s="1"/>
      <c r="B27469" s="317">
        <v>44489.07013895105</v>
      </c>
      <c r="C27469" s="316">
        <v>171.51241162931547</v>
      </c>
      <c r="D27469" s="315" t="s">
        <v>82</v>
      </c>
    </row>
    <row r="27470" spans="1:4" ht="14.5" customHeight="1" x14ac:dyDescent="0.35">
      <c r="A27470" s="1"/>
      <c r="B27470" s="317">
        <v>44489.070833395497</v>
      </c>
      <c r="C27470" s="316">
        <v>134.44719859916174</v>
      </c>
      <c r="D27470" s="315" t="s">
        <v>82</v>
      </c>
    </row>
    <row r="27471" spans="1:4" ht="14.5" customHeight="1" x14ac:dyDescent="0.35">
      <c r="A27471" s="1"/>
      <c r="B27471" s="317">
        <v>44489.071527839944</v>
      </c>
      <c r="C27471" s="316">
        <v>106.79183915257259</v>
      </c>
      <c r="D27471" s="315" t="s">
        <v>82</v>
      </c>
    </row>
    <row r="27472" spans="1:4" ht="14.5" customHeight="1" x14ac:dyDescent="0.35">
      <c r="A27472" s="1"/>
      <c r="B27472" s="317">
        <v>44489.072222284391</v>
      </c>
      <c r="C27472" s="316">
        <v>89.625318716683736</v>
      </c>
      <c r="D27472" s="315" t="s">
        <v>82</v>
      </c>
    </row>
    <row r="27473" spans="1:4" ht="14.5" customHeight="1" x14ac:dyDescent="0.35">
      <c r="A27473" s="1"/>
      <c r="B27473" s="317">
        <v>44489.072916728837</v>
      </c>
      <c r="C27473" s="316">
        <v>78.757429323911978</v>
      </c>
      <c r="D27473" s="315" t="s">
        <v>82</v>
      </c>
    </row>
    <row r="27474" spans="1:4" ht="14.5" customHeight="1" x14ac:dyDescent="0.35">
      <c r="A27474" s="1"/>
      <c r="B27474" s="317">
        <v>44489.073611173284</v>
      </c>
      <c r="C27474" s="316">
        <v>74.181089939848363</v>
      </c>
      <c r="D27474" s="315" t="s">
        <v>82</v>
      </c>
    </row>
    <row r="27475" spans="1:4" ht="14.5" customHeight="1" x14ac:dyDescent="0.35">
      <c r="A27475" s="1"/>
      <c r="B27475" s="317">
        <v>44489.074305617731</v>
      </c>
      <c r="C27475" s="316">
        <v>69.584965282001448</v>
      </c>
      <c r="D27475" s="315" t="s">
        <v>82</v>
      </c>
    </row>
    <row r="27476" spans="1:4" ht="14.5" customHeight="1" x14ac:dyDescent="0.35">
      <c r="A27476" s="1"/>
      <c r="B27476" s="317">
        <v>44489.075000062177</v>
      </c>
      <c r="C27476" s="316">
        <v>64.417849148313209</v>
      </c>
      <c r="D27476" s="315" t="s">
        <v>82</v>
      </c>
    </row>
    <row r="27477" spans="1:4" ht="14.5" customHeight="1" x14ac:dyDescent="0.35">
      <c r="A27477" s="1"/>
      <c r="B27477" s="317">
        <v>44489.075694506624</v>
      </c>
      <c r="C27477" s="316">
        <v>57.795525168238477</v>
      </c>
      <c r="D27477" s="315" t="s">
        <v>82</v>
      </c>
    </row>
    <row r="27478" spans="1:4" ht="14.5" customHeight="1" x14ac:dyDescent="0.35">
      <c r="A27478" s="1"/>
      <c r="B27478" s="317">
        <v>44489.076388951071</v>
      </c>
      <c r="C27478" s="316">
        <v>52.228767250322079</v>
      </c>
      <c r="D27478" s="315" t="s">
        <v>82</v>
      </c>
    </row>
    <row r="27479" spans="1:4" ht="14.5" customHeight="1" x14ac:dyDescent="0.35">
      <c r="A27479" s="1"/>
      <c r="B27479" s="317">
        <v>44489.077083395518</v>
      </c>
      <c r="C27479" s="316">
        <v>47.827256441845869</v>
      </c>
      <c r="D27479" s="315" t="s">
        <v>82</v>
      </c>
    </row>
    <row r="27480" spans="1:4" ht="14.5" customHeight="1" x14ac:dyDescent="0.35">
      <c r="A27480" s="1"/>
      <c r="B27480" s="317">
        <v>44489.077777839964</v>
      </c>
      <c r="C27480" s="316">
        <v>43.734842507424766</v>
      </c>
      <c r="D27480" s="315" t="s">
        <v>82</v>
      </c>
    </row>
    <row r="27481" spans="1:4" ht="14.5" customHeight="1" x14ac:dyDescent="0.35">
      <c r="A27481" s="1"/>
      <c r="B27481" s="317">
        <v>44489.078472284411</v>
      </c>
      <c r="C27481" s="316">
        <v>39.679654699013916</v>
      </c>
      <c r="D27481" s="315" t="s">
        <v>82</v>
      </c>
    </row>
    <row r="27482" spans="1:4" ht="14.5" customHeight="1" x14ac:dyDescent="0.35">
      <c r="A27482" s="1"/>
      <c r="B27482" s="317">
        <v>44489.079166728858</v>
      </c>
      <c r="C27482" s="316">
        <v>34.053980026709418</v>
      </c>
      <c r="D27482" s="315" t="s">
        <v>82</v>
      </c>
    </row>
    <row r="27483" spans="1:4" ht="14.5" customHeight="1" x14ac:dyDescent="0.35">
      <c r="A27483" s="1"/>
      <c r="B27483" s="317">
        <v>44489.079861173304</v>
      </c>
      <c r="C27483" s="316">
        <v>28.805301080185259</v>
      </c>
      <c r="D27483" s="315" t="s">
        <v>82</v>
      </c>
    </row>
    <row r="27484" spans="1:4" ht="14.5" customHeight="1" x14ac:dyDescent="0.35">
      <c r="A27484" s="1"/>
      <c r="B27484" s="317">
        <v>44489.080555617751</v>
      </c>
      <c r="C27484" s="316">
        <v>26.370529592205035</v>
      </c>
      <c r="D27484" s="315" t="s">
        <v>82</v>
      </c>
    </row>
    <row r="27485" spans="1:4" ht="14.5" customHeight="1" x14ac:dyDescent="0.35">
      <c r="A27485" s="1"/>
      <c r="B27485" s="317">
        <v>44489.081250062198</v>
      </c>
      <c r="C27485" s="316">
        <v>24.863595648863217</v>
      </c>
      <c r="D27485" s="315" t="s">
        <v>82</v>
      </c>
    </row>
    <row r="27486" spans="1:4" ht="14.5" customHeight="1" x14ac:dyDescent="0.35">
      <c r="A27486" s="1"/>
      <c r="B27486" s="317">
        <v>44489.081944506645</v>
      </c>
      <c r="C27486" s="316">
        <v>23.315985503684594</v>
      </c>
      <c r="D27486" s="315" t="s">
        <v>82</v>
      </c>
    </row>
    <row r="27487" spans="1:4" ht="14.5" customHeight="1" x14ac:dyDescent="0.35">
      <c r="A27487" s="1"/>
      <c r="B27487" s="317">
        <v>44489.082638951091</v>
      </c>
      <c r="C27487" s="316">
        <v>21.79313183800647</v>
      </c>
      <c r="D27487" s="315" t="s">
        <v>82</v>
      </c>
    </row>
    <row r="27488" spans="1:4" ht="14.5" customHeight="1" x14ac:dyDescent="0.35">
      <c r="A27488" s="1"/>
      <c r="B27488" s="317">
        <v>44489.083333395538</v>
      </c>
      <c r="C27488" s="316">
        <v>20.379099798506164</v>
      </c>
      <c r="D27488" s="315" t="s">
        <v>82</v>
      </c>
    </row>
    <row r="27489" spans="1:4" ht="14.5" customHeight="1" x14ac:dyDescent="0.35">
      <c r="A27489" s="1"/>
      <c r="B27489" s="317">
        <v>44489.084027839985</v>
      </c>
      <c r="C27489" s="316">
        <v>19.15149230021343</v>
      </c>
      <c r="D27489" s="315" t="s">
        <v>82</v>
      </c>
    </row>
    <row r="27490" spans="1:4" ht="14.5" customHeight="1" x14ac:dyDescent="0.35">
      <c r="A27490" s="1"/>
      <c r="B27490" s="317">
        <v>44489.084722284431</v>
      </c>
      <c r="C27490" s="316">
        <v>17.581454461043176</v>
      </c>
      <c r="D27490" s="315" t="s">
        <v>82</v>
      </c>
    </row>
    <row r="27491" spans="1:4" ht="14.5" customHeight="1" x14ac:dyDescent="0.35">
      <c r="A27491" s="1"/>
      <c r="B27491" s="317">
        <v>44489.085416728878</v>
      </c>
      <c r="C27491" s="316">
        <v>16.552395322495673</v>
      </c>
      <c r="D27491" s="315" t="s">
        <v>82</v>
      </c>
    </row>
    <row r="27492" spans="1:4" ht="14.5" customHeight="1" x14ac:dyDescent="0.35">
      <c r="A27492" s="1"/>
      <c r="B27492" s="317">
        <v>44489.086111173325</v>
      </c>
      <c r="C27492" s="316">
        <v>15.803024346293387</v>
      </c>
      <c r="D27492" s="315" t="s">
        <v>82</v>
      </c>
    </row>
    <row r="27493" spans="1:4" ht="14.5" customHeight="1" x14ac:dyDescent="0.35">
      <c r="A27493" s="1"/>
      <c r="B27493" s="317">
        <v>44489.086805617771</v>
      </c>
      <c r="C27493" s="316">
        <v>16.196797261860532</v>
      </c>
      <c r="D27493" s="315" t="s">
        <v>82</v>
      </c>
    </row>
    <row r="27494" spans="1:4" ht="14.5" customHeight="1" x14ac:dyDescent="0.35">
      <c r="A27494" s="1"/>
      <c r="B27494" s="317">
        <v>44489.087500062218</v>
      </c>
      <c r="C27494" s="316">
        <v>16.71175825415315</v>
      </c>
      <c r="D27494" s="315" t="s">
        <v>82</v>
      </c>
    </row>
    <row r="27495" spans="1:4" ht="14.5" customHeight="1" x14ac:dyDescent="0.35">
      <c r="A27495" s="1"/>
      <c r="B27495" s="317">
        <v>44489.088194506665</v>
      </c>
      <c r="C27495" s="316">
        <v>18.195080760667043</v>
      </c>
      <c r="D27495" s="315" t="s">
        <v>82</v>
      </c>
    </row>
    <row r="27496" spans="1:4" ht="14.5" customHeight="1" x14ac:dyDescent="0.35">
      <c r="A27496" s="1"/>
      <c r="B27496" s="317">
        <v>44489.088888951112</v>
      </c>
      <c r="C27496" s="316">
        <v>19.541721321957692</v>
      </c>
      <c r="D27496" s="315" t="s">
        <v>82</v>
      </c>
    </row>
    <row r="27497" spans="1:4" ht="14.5" customHeight="1" x14ac:dyDescent="0.35">
      <c r="A27497" s="1"/>
      <c r="B27497" s="317">
        <v>44489.089583395558</v>
      </c>
      <c r="C27497" s="316">
        <v>20.726115703610898</v>
      </c>
      <c r="D27497" s="315" t="s">
        <v>82</v>
      </c>
    </row>
    <row r="27498" spans="1:4" ht="14.5" customHeight="1" x14ac:dyDescent="0.35">
      <c r="A27498" s="1"/>
      <c r="B27498" s="317">
        <v>44489.090277840005</v>
      </c>
      <c r="C27498" s="316">
        <v>21.866197874396068</v>
      </c>
      <c r="D27498" s="315" t="s">
        <v>82</v>
      </c>
    </row>
    <row r="27499" spans="1:4" ht="14.5" customHeight="1" x14ac:dyDescent="0.35">
      <c r="A27499" s="1"/>
      <c r="B27499" s="317">
        <v>44489.090972284452</v>
      </c>
      <c r="C27499" s="316">
        <v>23.184244529113737</v>
      </c>
      <c r="D27499" s="315" t="s">
        <v>82</v>
      </c>
    </row>
    <row r="27500" spans="1:4" ht="14.5" customHeight="1" x14ac:dyDescent="0.35">
      <c r="A27500" s="1"/>
      <c r="B27500" s="317">
        <v>44489.091666728898</v>
      </c>
      <c r="C27500" s="316">
        <v>24.655835583383062</v>
      </c>
      <c r="D27500" s="315" t="s">
        <v>82</v>
      </c>
    </row>
    <row r="27501" spans="1:4" ht="14.5" customHeight="1" x14ac:dyDescent="0.35">
      <c r="A27501" s="1"/>
      <c r="B27501" s="317">
        <v>44489.092361173345</v>
      </c>
      <c r="C27501" s="316">
        <v>25.964352146993527</v>
      </c>
      <c r="D27501" s="315" t="s">
        <v>82</v>
      </c>
    </row>
    <row r="27502" spans="1:4" ht="14.5" customHeight="1" x14ac:dyDescent="0.35">
      <c r="A27502" s="1"/>
      <c r="B27502" s="317">
        <v>44489.093055617792</v>
      </c>
      <c r="C27502" s="316">
        <v>27.336348843677843</v>
      </c>
      <c r="D27502" s="315" t="s">
        <v>82</v>
      </c>
    </row>
    <row r="27503" spans="1:4" ht="14.5" customHeight="1" x14ac:dyDescent="0.35">
      <c r="A27503" s="1"/>
      <c r="B27503" s="317">
        <v>44489.093750062239</v>
      </c>
      <c r="C27503" s="316">
        <v>29.732208343674333</v>
      </c>
      <c r="D27503" s="315" t="s">
        <v>82</v>
      </c>
    </row>
    <row r="27504" spans="1:4" ht="14.5" customHeight="1" x14ac:dyDescent="0.35">
      <c r="A27504" s="1"/>
      <c r="B27504" s="317">
        <v>44489.094444506685</v>
      </c>
      <c r="C27504" s="316">
        <v>34.235458493033363</v>
      </c>
      <c r="D27504" s="315" t="s">
        <v>82</v>
      </c>
    </row>
    <row r="27505" spans="1:4" ht="14.5" customHeight="1" x14ac:dyDescent="0.35">
      <c r="A27505" s="1"/>
      <c r="B27505" s="317">
        <v>44489.095138951132</v>
      </c>
      <c r="C27505" s="316">
        <v>40.499770991675902</v>
      </c>
      <c r="D27505" s="315" t="s">
        <v>82</v>
      </c>
    </row>
    <row r="27506" spans="1:4" ht="14.5" customHeight="1" x14ac:dyDescent="0.35">
      <c r="A27506" s="1"/>
      <c r="B27506" s="317">
        <v>44489.095833395579</v>
      </c>
      <c r="C27506" s="316">
        <v>46.953800197678113</v>
      </c>
      <c r="D27506" s="315" t="s">
        <v>82</v>
      </c>
    </row>
    <row r="27507" spans="1:4" ht="14.5" customHeight="1" x14ac:dyDescent="0.35">
      <c r="A27507" s="1"/>
      <c r="B27507" s="317">
        <v>44489.096527840025</v>
      </c>
      <c r="C27507" s="316">
        <v>53.714797971399577</v>
      </c>
      <c r="D27507" s="315" t="s">
        <v>82</v>
      </c>
    </row>
    <row r="27508" spans="1:4" ht="14.5" customHeight="1" x14ac:dyDescent="0.35">
      <c r="A27508" s="1"/>
      <c r="B27508" s="317">
        <v>44489.097222284472</v>
      </c>
      <c r="C27508" s="316">
        <v>61.173439410214392</v>
      </c>
      <c r="D27508" s="315" t="s">
        <v>82</v>
      </c>
    </row>
    <row r="27509" spans="1:4" ht="14.5" customHeight="1" x14ac:dyDescent="0.35">
      <c r="A27509" s="1"/>
      <c r="B27509" s="317">
        <v>44489.097916728919</v>
      </c>
      <c r="C27509" s="316">
        <v>68.20175814977847</v>
      </c>
      <c r="D27509" s="315" t="s">
        <v>82</v>
      </c>
    </row>
    <row r="27510" spans="1:4" ht="14.5" customHeight="1" x14ac:dyDescent="0.35">
      <c r="A27510" s="1"/>
      <c r="B27510" s="317">
        <v>44489.098611173365</v>
      </c>
      <c r="C27510" s="316">
        <v>76.335862491735796</v>
      </c>
      <c r="D27510" s="315" t="s">
        <v>82</v>
      </c>
    </row>
    <row r="27511" spans="1:4" ht="14.5" customHeight="1" x14ac:dyDescent="0.35">
      <c r="A27511" s="1"/>
      <c r="B27511" s="317">
        <v>44489.099305617812</v>
      </c>
      <c r="C27511" s="316">
        <v>84.778298527258443</v>
      </c>
      <c r="D27511" s="315" t="s">
        <v>82</v>
      </c>
    </row>
    <row r="27512" spans="1:4" ht="14.5" customHeight="1" x14ac:dyDescent="0.35">
      <c r="A27512" s="1"/>
      <c r="B27512" s="317">
        <v>44489.100000062259</v>
      </c>
      <c r="C27512" s="316">
        <v>94.166421390251102</v>
      </c>
      <c r="D27512" s="315" t="s">
        <v>82</v>
      </c>
    </row>
    <row r="27513" spans="1:4" ht="14.5" customHeight="1" x14ac:dyDescent="0.35">
      <c r="A27513" s="1"/>
      <c r="B27513" s="317">
        <v>44489.100694506706</v>
      </c>
      <c r="C27513" s="316">
        <v>102.51596897317019</v>
      </c>
      <c r="D27513" s="315" t="s">
        <v>82</v>
      </c>
    </row>
    <row r="27514" spans="1:4" ht="14.5" customHeight="1" x14ac:dyDescent="0.35">
      <c r="A27514" s="1"/>
      <c r="B27514" s="317">
        <v>44489.101388951152</v>
      </c>
      <c r="C27514" s="316">
        <v>106.13354405792197</v>
      </c>
      <c r="D27514" s="315" t="s">
        <v>82</v>
      </c>
    </row>
    <row r="27515" spans="1:4" ht="14.5" customHeight="1" x14ac:dyDescent="0.35">
      <c r="A27515" s="1"/>
      <c r="B27515" s="317">
        <v>44489.102083395599</v>
      </c>
      <c r="C27515" s="316">
        <v>107.45258007344867</v>
      </c>
      <c r="D27515" s="315" t="s">
        <v>82</v>
      </c>
    </row>
    <row r="27516" spans="1:4" ht="14.5" customHeight="1" x14ac:dyDescent="0.35">
      <c r="A27516" s="1"/>
      <c r="B27516" s="317">
        <v>44489.102777840046</v>
      </c>
      <c r="C27516" s="316">
        <v>118.98248188686945</v>
      </c>
      <c r="D27516" s="315" t="s">
        <v>82</v>
      </c>
    </row>
    <row r="27517" spans="1:4" ht="14.5" customHeight="1" x14ac:dyDescent="0.35">
      <c r="A27517" s="1"/>
      <c r="B27517" s="317">
        <v>44489.103472284492</v>
      </c>
      <c r="C27517" s="316">
        <v>136.50488689556175</v>
      </c>
      <c r="D27517" s="315" t="s">
        <v>82</v>
      </c>
    </row>
    <row r="27518" spans="1:4" ht="14.5" customHeight="1" x14ac:dyDescent="0.35">
      <c r="A27518" s="1"/>
      <c r="B27518" s="317">
        <v>44489.104166728939</v>
      </c>
      <c r="C27518" s="316">
        <v>139.16196664783249</v>
      </c>
      <c r="D27518" s="315" t="s">
        <v>82</v>
      </c>
    </row>
    <row r="27519" spans="1:4" ht="14.5" customHeight="1" x14ac:dyDescent="0.35">
      <c r="A27519" s="1"/>
      <c r="B27519" s="317">
        <v>44489.104861173386</v>
      </c>
      <c r="C27519" s="316">
        <v>136.43333477366639</v>
      </c>
      <c r="D27519" s="315" t="s">
        <v>82</v>
      </c>
    </row>
    <row r="27520" spans="1:4" ht="14.5" customHeight="1" x14ac:dyDescent="0.35">
      <c r="A27520" s="1"/>
      <c r="B27520" s="317">
        <v>44489.105555617833</v>
      </c>
      <c r="C27520" s="316">
        <v>136.9660556680096</v>
      </c>
      <c r="D27520" s="315" t="s">
        <v>82</v>
      </c>
    </row>
    <row r="27521" spans="1:4" ht="14.5" customHeight="1" x14ac:dyDescent="0.35">
      <c r="A27521" s="1"/>
      <c r="B27521" s="317">
        <v>44489.106250062279</v>
      </c>
      <c r="C27521" s="316">
        <v>137.77294050650283</v>
      </c>
      <c r="D27521" s="315" t="s">
        <v>82</v>
      </c>
    </row>
    <row r="27522" spans="1:4" ht="14.5" customHeight="1" x14ac:dyDescent="0.35">
      <c r="A27522" s="1"/>
      <c r="B27522" s="317">
        <v>44489.106944506726</v>
      </c>
      <c r="C27522" s="316">
        <v>138.72164980137799</v>
      </c>
      <c r="D27522" s="315" t="s">
        <v>82</v>
      </c>
    </row>
    <row r="27523" spans="1:4" ht="14.5" customHeight="1" x14ac:dyDescent="0.35">
      <c r="A27523" s="1"/>
      <c r="B27523" s="317">
        <v>44489.107638951173</v>
      </c>
      <c r="C27523" s="316">
        <v>142.45177521688166</v>
      </c>
      <c r="D27523" s="315" t="s">
        <v>82</v>
      </c>
    </row>
    <row r="27524" spans="1:4" ht="14.5" customHeight="1" x14ac:dyDescent="0.35">
      <c r="A27524" s="1"/>
      <c r="B27524" s="317">
        <v>44489.108333395619</v>
      </c>
      <c r="C27524" s="316">
        <v>150.04442676200998</v>
      </c>
      <c r="D27524" s="315" t="s">
        <v>82</v>
      </c>
    </row>
    <row r="27525" spans="1:4" ht="14.5" customHeight="1" x14ac:dyDescent="0.35">
      <c r="A27525" s="1"/>
      <c r="B27525" s="317">
        <v>44489.109027840066</v>
      </c>
      <c r="C27525" s="316">
        <v>160.48441393381606</v>
      </c>
      <c r="D27525" s="315" t="s">
        <v>82</v>
      </c>
    </row>
    <row r="27526" spans="1:4" ht="14.5" customHeight="1" x14ac:dyDescent="0.35">
      <c r="A27526" s="1"/>
      <c r="B27526" s="317">
        <v>44489.109722284513</v>
      </c>
      <c r="C27526" s="316">
        <v>176.06089683652002</v>
      </c>
      <c r="D27526" s="315" t="s">
        <v>82</v>
      </c>
    </row>
    <row r="27527" spans="1:4" ht="14.5" customHeight="1" x14ac:dyDescent="0.35">
      <c r="A27527" s="1"/>
      <c r="B27527" s="317">
        <v>44489.11041672896</v>
      </c>
      <c r="C27527" s="316">
        <v>183.66447079450202</v>
      </c>
      <c r="D27527" s="315" t="s">
        <v>82</v>
      </c>
    </row>
    <row r="27528" spans="1:4" ht="14.5" customHeight="1" x14ac:dyDescent="0.35">
      <c r="A27528" s="1"/>
      <c r="B27528" s="317">
        <v>44489.111111173406</v>
      </c>
      <c r="C27528" s="316">
        <v>187.29328938865413</v>
      </c>
      <c r="D27528" s="315" t="s">
        <v>82</v>
      </c>
    </row>
    <row r="27529" spans="1:4" ht="14.5" customHeight="1" x14ac:dyDescent="0.35">
      <c r="A27529" s="1"/>
      <c r="B27529" s="317">
        <v>44489.111805617853</v>
      </c>
      <c r="C27529" s="316">
        <v>191.46385228677343</v>
      </c>
      <c r="D27529" s="315" t="s">
        <v>82</v>
      </c>
    </row>
    <row r="27530" spans="1:4" ht="14.5" customHeight="1" x14ac:dyDescent="0.35">
      <c r="A27530" s="1"/>
      <c r="B27530" s="317">
        <v>44489.1125000623</v>
      </c>
      <c r="C27530" s="316">
        <v>194.46041667528141</v>
      </c>
      <c r="D27530" s="315" t="s">
        <v>82</v>
      </c>
    </row>
    <row r="27531" spans="1:4" ht="14.5" customHeight="1" x14ac:dyDescent="0.35">
      <c r="A27531" s="1"/>
      <c r="B27531" s="317">
        <v>44489.113194506746</v>
      </c>
      <c r="C27531" s="316">
        <v>182.49871102199734</v>
      </c>
      <c r="D27531" s="315" t="s">
        <v>82</v>
      </c>
    </row>
    <row r="27532" spans="1:4" ht="14.5" customHeight="1" x14ac:dyDescent="0.35">
      <c r="A27532" s="1"/>
      <c r="B27532" s="317">
        <v>44489.113888951193</v>
      </c>
      <c r="C27532" s="316">
        <v>175.95406683771483</v>
      </c>
      <c r="D27532" s="315" t="s">
        <v>82</v>
      </c>
    </row>
    <row r="27533" spans="1:4" ht="14.5" customHeight="1" x14ac:dyDescent="0.35">
      <c r="A27533" s="1"/>
      <c r="B27533" s="317">
        <v>44489.11458339564</v>
      </c>
      <c r="C27533" s="316">
        <v>180.56155184227973</v>
      </c>
      <c r="D27533" s="315" t="s">
        <v>82</v>
      </c>
    </row>
    <row r="27534" spans="1:4" ht="14.5" customHeight="1" x14ac:dyDescent="0.35">
      <c r="A27534" s="1"/>
      <c r="B27534" s="317">
        <v>44489.115277840086</v>
      </c>
      <c r="C27534" s="316">
        <v>186.21706609016596</v>
      </c>
      <c r="D27534" s="315" t="s">
        <v>82</v>
      </c>
    </row>
    <row r="27535" spans="1:4" ht="14.5" customHeight="1" x14ac:dyDescent="0.35">
      <c r="A27535" s="1"/>
      <c r="B27535" s="317">
        <v>44489.115972284533</v>
      </c>
      <c r="C27535" s="316">
        <v>194.89618099151025</v>
      </c>
      <c r="D27535" s="315" t="s">
        <v>82</v>
      </c>
    </row>
    <row r="27536" spans="1:4" ht="14.5" customHeight="1" x14ac:dyDescent="0.35">
      <c r="A27536" s="1"/>
      <c r="B27536" s="317">
        <v>44489.11666672898</v>
      </c>
      <c r="C27536" s="316">
        <v>204.7712228661791</v>
      </c>
      <c r="D27536" s="315" t="s">
        <v>82</v>
      </c>
    </row>
    <row r="27537" spans="1:4" ht="14.5" customHeight="1" x14ac:dyDescent="0.35">
      <c r="A27537" s="1"/>
      <c r="B27537" s="317">
        <v>44489.117361173427</v>
      </c>
      <c r="C27537" s="316">
        <v>219.47515883462037</v>
      </c>
      <c r="D27537" s="315" t="s">
        <v>82</v>
      </c>
    </row>
    <row r="27538" spans="1:4" ht="14.5" customHeight="1" x14ac:dyDescent="0.35">
      <c r="A27538" s="1"/>
      <c r="B27538" s="317">
        <v>44489.118055617873</v>
      </c>
      <c r="C27538" s="316">
        <v>246.92624941803902</v>
      </c>
      <c r="D27538" s="315" t="s">
        <v>82</v>
      </c>
    </row>
    <row r="27539" spans="1:4" ht="14.5" customHeight="1" x14ac:dyDescent="0.35">
      <c r="A27539" s="1"/>
      <c r="B27539" s="317">
        <v>44489.11875006232</v>
      </c>
      <c r="C27539" s="316">
        <v>262.91874872213231</v>
      </c>
      <c r="D27539" s="315" t="s">
        <v>82</v>
      </c>
    </row>
    <row r="27540" spans="1:4" ht="14.5" customHeight="1" x14ac:dyDescent="0.35">
      <c r="A27540" s="1"/>
      <c r="B27540" s="317">
        <v>44489.119444506767</v>
      </c>
      <c r="C27540" s="316">
        <v>263.0402335459832</v>
      </c>
      <c r="D27540" s="315" t="s">
        <v>82</v>
      </c>
    </row>
    <row r="27541" spans="1:4" ht="14.5" customHeight="1" x14ac:dyDescent="0.35">
      <c r="A27541" s="1"/>
      <c r="B27541" s="317">
        <v>44489.120138951213</v>
      </c>
      <c r="C27541" s="316">
        <v>259.96577863513181</v>
      </c>
      <c r="D27541" s="315" t="s">
        <v>82</v>
      </c>
    </row>
    <row r="27542" spans="1:4" ht="14.5" customHeight="1" x14ac:dyDescent="0.35">
      <c r="A27542" s="1"/>
      <c r="B27542" s="317">
        <v>44489.12083339566</v>
      </c>
      <c r="C27542" s="316">
        <v>254.11939314737683</v>
      </c>
      <c r="D27542" s="315" t="s">
        <v>82</v>
      </c>
    </row>
    <row r="27543" spans="1:4" ht="14.5" customHeight="1" x14ac:dyDescent="0.35">
      <c r="A27543" s="1"/>
      <c r="B27543" s="317">
        <v>44489.121527840107</v>
      </c>
      <c r="C27543" s="316">
        <v>232.31258683604344</v>
      </c>
      <c r="D27543" s="315" t="s">
        <v>82</v>
      </c>
    </row>
    <row r="27544" spans="1:4" ht="14.5" customHeight="1" x14ac:dyDescent="0.35">
      <c r="A27544" s="1"/>
      <c r="B27544" s="317">
        <v>44489.122222284554</v>
      </c>
      <c r="C27544" s="316">
        <v>199.57711876053364</v>
      </c>
      <c r="D27544" s="315" t="s">
        <v>82</v>
      </c>
    </row>
    <row r="27545" spans="1:4" ht="14.5" customHeight="1" x14ac:dyDescent="0.35">
      <c r="A27545" s="1"/>
      <c r="B27545" s="317">
        <v>44489.122916729</v>
      </c>
      <c r="C27545" s="316">
        <v>177.64854295932844</v>
      </c>
      <c r="D27545" s="315" t="s">
        <v>82</v>
      </c>
    </row>
    <row r="27546" spans="1:4" ht="14.5" customHeight="1" x14ac:dyDescent="0.35">
      <c r="A27546" s="1"/>
      <c r="B27546" s="317">
        <v>44489.123611173447</v>
      </c>
      <c r="C27546" s="316">
        <v>173.97322061995121</v>
      </c>
      <c r="D27546" s="315" t="s">
        <v>82</v>
      </c>
    </row>
    <row r="27547" spans="1:4" ht="14.5" customHeight="1" x14ac:dyDescent="0.35">
      <c r="A27547" s="1"/>
      <c r="B27547" s="317">
        <v>44489.124305617894</v>
      </c>
      <c r="C27547" s="316">
        <v>185.8065690260303</v>
      </c>
      <c r="D27547" s="315" t="s">
        <v>82</v>
      </c>
    </row>
    <row r="27548" spans="1:4" ht="14.5" customHeight="1" x14ac:dyDescent="0.35">
      <c r="A27548" s="1"/>
      <c r="B27548" s="317">
        <v>44489.12500006234</v>
      </c>
      <c r="C27548" s="316">
        <v>201.04071592326898</v>
      </c>
      <c r="D27548" s="315" t="s">
        <v>82</v>
      </c>
    </row>
    <row r="27549" spans="1:4" ht="14.5" customHeight="1" x14ac:dyDescent="0.35">
      <c r="A27549" s="1"/>
      <c r="B27549" s="317">
        <v>44489.125694506787</v>
      </c>
      <c r="C27549" s="316">
        <v>214.954937395923</v>
      </c>
      <c r="D27549" s="315" t="s">
        <v>82</v>
      </c>
    </row>
    <row r="27550" spans="1:4" ht="14.5" customHeight="1" x14ac:dyDescent="0.35">
      <c r="A27550" s="1"/>
      <c r="B27550" s="317">
        <v>44489.126388951234</v>
      </c>
      <c r="C27550" s="316">
        <v>220.56685900087857</v>
      </c>
      <c r="D27550" s="315" t="s">
        <v>82</v>
      </c>
    </row>
    <row r="27551" spans="1:4" ht="14.5" customHeight="1" x14ac:dyDescent="0.35">
      <c r="A27551" s="1"/>
      <c r="B27551" s="317">
        <v>44489.127083395681</v>
      </c>
      <c r="C27551" s="316">
        <v>222.24025657178524</v>
      </c>
      <c r="D27551" s="315" t="s">
        <v>82</v>
      </c>
    </row>
    <row r="27552" spans="1:4" ht="14.5" customHeight="1" x14ac:dyDescent="0.35">
      <c r="A27552" s="1"/>
      <c r="B27552" s="317">
        <v>44489.127777840127</v>
      </c>
      <c r="C27552" s="316">
        <v>214.69127046160477</v>
      </c>
      <c r="D27552" s="315" t="s">
        <v>82</v>
      </c>
    </row>
    <row r="27553" spans="1:4" ht="14.5" customHeight="1" x14ac:dyDescent="0.35">
      <c r="A27553" s="1"/>
      <c r="B27553" s="317">
        <v>44489.128472284574</v>
      </c>
      <c r="C27553" s="316">
        <v>205.67215956420793</v>
      </c>
      <c r="D27553" s="315" t="s">
        <v>82</v>
      </c>
    </row>
    <row r="27554" spans="1:4" ht="14.5" customHeight="1" x14ac:dyDescent="0.35">
      <c r="A27554" s="1"/>
      <c r="B27554" s="317">
        <v>44489.129166729021</v>
      </c>
      <c r="C27554" s="316">
        <v>202.89614399506246</v>
      </c>
      <c r="D27554" s="315" t="s">
        <v>82</v>
      </c>
    </row>
    <row r="27555" spans="1:4" ht="14.5" customHeight="1" x14ac:dyDescent="0.35">
      <c r="A27555" s="1"/>
      <c r="B27555" s="317">
        <v>44489.129861173467</v>
      </c>
      <c r="C27555" s="316">
        <v>213.00612000312734</v>
      </c>
      <c r="D27555" s="315" t="s">
        <v>82</v>
      </c>
    </row>
    <row r="27556" spans="1:4" ht="14.5" customHeight="1" x14ac:dyDescent="0.35">
      <c r="A27556" s="1"/>
      <c r="B27556" s="317">
        <v>44489.130555617914</v>
      </c>
      <c r="C27556" s="316">
        <v>231.55808549680515</v>
      </c>
      <c r="D27556" s="315" t="s">
        <v>82</v>
      </c>
    </row>
    <row r="27557" spans="1:4" ht="14.5" customHeight="1" x14ac:dyDescent="0.35">
      <c r="A27557" s="1"/>
      <c r="B27557" s="317">
        <v>44489.131250062361</v>
      </c>
      <c r="C27557" s="316">
        <v>253.94820742708399</v>
      </c>
      <c r="D27557" s="315" t="s">
        <v>82</v>
      </c>
    </row>
    <row r="27558" spans="1:4" ht="14.5" customHeight="1" x14ac:dyDescent="0.35">
      <c r="A27558" s="1"/>
      <c r="B27558" s="317">
        <v>44489.131944506807</v>
      </c>
      <c r="C27558" s="316">
        <v>278.47610901761021</v>
      </c>
      <c r="D27558" s="315" t="s">
        <v>82</v>
      </c>
    </row>
    <row r="27559" spans="1:4" ht="14.5" customHeight="1" x14ac:dyDescent="0.35">
      <c r="A27559" s="1"/>
      <c r="B27559" s="317">
        <v>44489.132638951254</v>
      </c>
      <c r="C27559" s="316">
        <v>308.27601760158626</v>
      </c>
      <c r="D27559" s="315" t="s">
        <v>82</v>
      </c>
    </row>
    <row r="27560" spans="1:4" ht="14.5" customHeight="1" x14ac:dyDescent="0.35">
      <c r="A27560" s="1"/>
      <c r="B27560" s="317">
        <v>44489.133333395701</v>
      </c>
      <c r="C27560" s="316">
        <v>338.07889494674748</v>
      </c>
      <c r="D27560" s="315" t="s">
        <v>82</v>
      </c>
    </row>
    <row r="27561" spans="1:4" ht="14.5" customHeight="1" x14ac:dyDescent="0.35">
      <c r="A27561" s="1"/>
      <c r="B27561" s="317">
        <v>44489.134027840148</v>
      </c>
      <c r="C27561" s="316">
        <v>354.00952824943232</v>
      </c>
      <c r="D27561" s="315" t="s">
        <v>82</v>
      </c>
    </row>
    <row r="27562" spans="1:4" ht="14.5" customHeight="1" x14ac:dyDescent="0.35">
      <c r="A27562" s="1"/>
      <c r="B27562" s="317">
        <v>44489.134722284594</v>
      </c>
      <c r="C27562" s="316">
        <v>359.79187043743826</v>
      </c>
      <c r="D27562" s="315" t="s">
        <v>82</v>
      </c>
    </row>
    <row r="27563" spans="1:4" ht="14.5" customHeight="1" x14ac:dyDescent="0.35">
      <c r="A27563" s="1"/>
      <c r="B27563" s="317">
        <v>44489.135416729041</v>
      </c>
      <c r="C27563" s="316">
        <v>352.52962520624664</v>
      </c>
      <c r="D27563" s="315" t="s">
        <v>82</v>
      </c>
    </row>
    <row r="27564" spans="1:4" ht="14.5" customHeight="1" x14ac:dyDescent="0.35">
      <c r="A27564" s="1"/>
      <c r="B27564" s="317">
        <v>44489.136111173488</v>
      </c>
      <c r="C27564" s="316">
        <v>356.18890504583248</v>
      </c>
      <c r="D27564" s="315" t="s">
        <v>82</v>
      </c>
    </row>
    <row r="27565" spans="1:4" ht="14.5" customHeight="1" x14ac:dyDescent="0.35">
      <c r="A27565" s="1"/>
      <c r="B27565" s="317">
        <v>44489.136805617934</v>
      </c>
      <c r="C27565" s="316">
        <v>363.02689063488504</v>
      </c>
      <c r="D27565" s="315" t="s">
        <v>82</v>
      </c>
    </row>
    <row r="27566" spans="1:4" ht="14.5" customHeight="1" x14ac:dyDescent="0.35">
      <c r="A27566" s="1"/>
      <c r="B27566" s="317">
        <v>44489.137500062381</v>
      </c>
      <c r="C27566" s="316">
        <v>357.17511832538679</v>
      </c>
      <c r="D27566" s="315" t="s">
        <v>82</v>
      </c>
    </row>
    <row r="27567" spans="1:4" ht="14.5" customHeight="1" x14ac:dyDescent="0.35">
      <c r="A27567" s="1"/>
      <c r="B27567" s="317">
        <v>44489.138194506828</v>
      </c>
      <c r="C27567" s="316">
        <v>331.58734206741212</v>
      </c>
      <c r="D27567" s="315" t="s">
        <v>82</v>
      </c>
    </row>
    <row r="27568" spans="1:4" ht="14.5" customHeight="1" x14ac:dyDescent="0.35">
      <c r="A27568" s="1"/>
      <c r="B27568" s="317">
        <v>44489.138888951275</v>
      </c>
      <c r="C27568" s="316">
        <v>319.82424588227491</v>
      </c>
      <c r="D27568" s="315" t="s">
        <v>82</v>
      </c>
    </row>
    <row r="27569" spans="1:4" ht="14.5" customHeight="1" x14ac:dyDescent="0.35">
      <c r="A27569" s="1"/>
      <c r="B27569" s="317">
        <v>44489.139583395721</v>
      </c>
      <c r="C27569" s="316">
        <v>311.8542048726153</v>
      </c>
      <c r="D27569" s="315" t="s">
        <v>82</v>
      </c>
    </row>
    <row r="27570" spans="1:4" ht="14.5" customHeight="1" x14ac:dyDescent="0.35">
      <c r="A27570" s="1"/>
      <c r="B27570" s="317">
        <v>44489.140277840168</v>
      </c>
      <c r="C27570" s="316">
        <v>306.35449225263824</v>
      </c>
      <c r="D27570" s="315" t="s">
        <v>82</v>
      </c>
    </row>
    <row r="27571" spans="1:4" ht="14.5" customHeight="1" x14ac:dyDescent="0.35">
      <c r="A27571" s="1"/>
      <c r="B27571" s="317">
        <v>44489.140972284615</v>
      </c>
      <c r="C27571" s="316">
        <v>312.88366566133533</v>
      </c>
      <c r="D27571" s="315" t="s">
        <v>82</v>
      </c>
    </row>
    <row r="27572" spans="1:4" ht="14.5" customHeight="1" x14ac:dyDescent="0.35">
      <c r="A27572" s="1"/>
      <c r="B27572" s="317">
        <v>44489.141666729061</v>
      </c>
      <c r="C27572" s="316">
        <v>325.59005203086417</v>
      </c>
      <c r="D27572" s="315" t="s">
        <v>82</v>
      </c>
    </row>
    <row r="27573" spans="1:4" ht="14.5" customHeight="1" x14ac:dyDescent="0.35">
      <c r="A27573" s="1"/>
      <c r="B27573" s="317">
        <v>44489.142361173508</v>
      </c>
      <c r="C27573" s="316">
        <v>329.83335650051015</v>
      </c>
      <c r="D27573" s="315" t="s">
        <v>82</v>
      </c>
    </row>
    <row r="27574" spans="1:4" ht="14.5" customHeight="1" x14ac:dyDescent="0.35">
      <c r="A27574" s="1"/>
      <c r="B27574" s="317">
        <v>44489.143055617955</v>
      </c>
      <c r="C27574" s="316">
        <v>320.00682826685562</v>
      </c>
      <c r="D27574" s="315" t="s">
        <v>82</v>
      </c>
    </row>
    <row r="27575" spans="1:4" ht="14.5" customHeight="1" x14ac:dyDescent="0.35">
      <c r="A27575" s="1"/>
      <c r="B27575" s="317">
        <v>44489.143750062402</v>
      </c>
      <c r="C27575" s="316">
        <v>298.21882896229312</v>
      </c>
      <c r="D27575" s="315" t="s">
        <v>82</v>
      </c>
    </row>
    <row r="27576" spans="1:4" ht="14.5" customHeight="1" x14ac:dyDescent="0.35">
      <c r="A27576" s="1"/>
      <c r="B27576" s="317">
        <v>44489.144444506848</v>
      </c>
      <c r="C27576" s="316">
        <v>283.50191963741088</v>
      </c>
      <c r="D27576" s="315" t="s">
        <v>82</v>
      </c>
    </row>
    <row r="27577" spans="1:4" ht="14.5" customHeight="1" x14ac:dyDescent="0.35">
      <c r="A27577" s="1"/>
      <c r="B27577" s="317">
        <v>44489.145138951295</v>
      </c>
      <c r="C27577" s="316">
        <v>280.04780695845841</v>
      </c>
      <c r="D27577" s="315" t="s">
        <v>82</v>
      </c>
    </row>
    <row r="27578" spans="1:4" ht="14.5" customHeight="1" x14ac:dyDescent="0.35">
      <c r="A27578" s="1"/>
      <c r="B27578" s="317">
        <v>44489.145833395742</v>
      </c>
      <c r="C27578" s="316">
        <v>285.44779038132015</v>
      </c>
      <c r="D27578" s="315" t="s">
        <v>82</v>
      </c>
    </row>
    <row r="27579" spans="1:4" ht="14.5" customHeight="1" x14ac:dyDescent="0.35">
      <c r="A27579" s="1"/>
      <c r="B27579" s="317">
        <v>44489.146527840188</v>
      </c>
      <c r="C27579" s="316">
        <v>291.96773802472745</v>
      </c>
      <c r="D27579" s="315" t="s">
        <v>82</v>
      </c>
    </row>
    <row r="27580" spans="1:4" ht="14.5" customHeight="1" x14ac:dyDescent="0.35">
      <c r="A27580" s="1"/>
      <c r="B27580" s="317">
        <v>44489.147222284635</v>
      </c>
      <c r="C27580" s="316">
        <v>299.29761908423774</v>
      </c>
      <c r="D27580" s="315" t="s">
        <v>82</v>
      </c>
    </row>
    <row r="27581" spans="1:4" ht="14.5" customHeight="1" x14ac:dyDescent="0.35">
      <c r="A27581" s="1"/>
      <c r="B27581" s="317">
        <v>44489.147916729082</v>
      </c>
      <c r="C27581" s="316">
        <v>310.2807392790836</v>
      </c>
      <c r="D27581" s="315" t="s">
        <v>82</v>
      </c>
    </row>
    <row r="27582" spans="1:4" ht="14.5" customHeight="1" x14ac:dyDescent="0.35">
      <c r="A27582" s="1"/>
      <c r="B27582" s="317">
        <v>44489.148611173528</v>
      </c>
      <c r="C27582" s="316">
        <v>329.33094104195482</v>
      </c>
      <c r="D27582" s="315" t="s">
        <v>82</v>
      </c>
    </row>
    <row r="27583" spans="1:4" ht="14.5" customHeight="1" x14ac:dyDescent="0.35">
      <c r="A27583" s="1"/>
      <c r="B27583" s="317">
        <v>44489.149305617975</v>
      </c>
      <c r="C27583" s="316">
        <v>338.82331546084026</v>
      </c>
      <c r="D27583" s="315" t="s">
        <v>82</v>
      </c>
    </row>
    <row r="27584" spans="1:4" ht="14.5" customHeight="1" x14ac:dyDescent="0.35">
      <c r="A27584" s="1"/>
      <c r="B27584" s="317">
        <v>44489.150000062422</v>
      </c>
      <c r="C27584" s="316">
        <v>342.04220845339199</v>
      </c>
      <c r="D27584" s="315" t="s">
        <v>82</v>
      </c>
    </row>
    <row r="27585" spans="1:4" ht="14.5" customHeight="1" x14ac:dyDescent="0.35">
      <c r="A27585" s="1"/>
      <c r="B27585" s="317">
        <v>44489.150694506869</v>
      </c>
      <c r="C27585" s="316">
        <v>335.42016462975494</v>
      </c>
      <c r="D27585" s="315" t="s">
        <v>82</v>
      </c>
    </row>
    <row r="27586" spans="1:4" ht="14.5" customHeight="1" x14ac:dyDescent="0.35">
      <c r="A27586" s="1"/>
      <c r="B27586" s="317">
        <v>44489.151388951315</v>
      </c>
      <c r="C27586" s="316">
        <v>314.90723332294726</v>
      </c>
      <c r="D27586" s="315" t="s">
        <v>82</v>
      </c>
    </row>
    <row r="27587" spans="1:4" ht="14.5" customHeight="1" x14ac:dyDescent="0.35">
      <c r="A27587" s="1"/>
      <c r="B27587" s="317">
        <v>44489.152083395762</v>
      </c>
      <c r="C27587" s="316">
        <v>294.7134079558387</v>
      </c>
      <c r="D27587" s="315" t="s">
        <v>82</v>
      </c>
    </row>
    <row r="27588" spans="1:4" ht="14.5" customHeight="1" x14ac:dyDescent="0.35">
      <c r="A27588" s="1"/>
      <c r="B27588" s="317">
        <v>44489.152777840209</v>
      </c>
      <c r="C27588" s="316">
        <v>285.36241820613697</v>
      </c>
      <c r="D27588" s="315" t="s">
        <v>82</v>
      </c>
    </row>
    <row r="27589" spans="1:4" ht="14.5" customHeight="1" x14ac:dyDescent="0.35">
      <c r="A27589" s="1"/>
      <c r="B27589" s="317">
        <v>44489.153472284655</v>
      </c>
      <c r="C27589" s="316">
        <v>274.47555887164395</v>
      </c>
      <c r="D27589" s="315" t="s">
        <v>82</v>
      </c>
    </row>
    <row r="27590" spans="1:4" ht="14.5" customHeight="1" x14ac:dyDescent="0.35">
      <c r="A27590" s="1"/>
      <c r="B27590" s="317">
        <v>44489.154166729102</v>
      </c>
      <c r="C27590" s="316">
        <v>264.59118485703755</v>
      </c>
      <c r="D27590" s="315" t="s">
        <v>82</v>
      </c>
    </row>
    <row r="27591" spans="1:4" ht="14.5" customHeight="1" x14ac:dyDescent="0.35">
      <c r="A27591" s="1"/>
      <c r="B27591" s="317">
        <v>44489.154861173549</v>
      </c>
      <c r="C27591" s="316">
        <v>258.68255975853339</v>
      </c>
      <c r="D27591" s="315" t="s">
        <v>82</v>
      </c>
    </row>
    <row r="27592" spans="1:4" ht="14.5" customHeight="1" x14ac:dyDescent="0.35">
      <c r="A27592" s="1"/>
      <c r="B27592" s="317">
        <v>44489.155555617996</v>
      </c>
      <c r="C27592" s="316">
        <v>251.26308877932607</v>
      </c>
      <c r="D27592" s="315" t="s">
        <v>82</v>
      </c>
    </row>
    <row r="27593" spans="1:4" ht="14.5" customHeight="1" x14ac:dyDescent="0.35">
      <c r="A27593" s="1"/>
      <c r="B27593" s="317">
        <v>44489.156250062442</v>
      </c>
      <c r="C27593" s="316">
        <v>247.64010212427237</v>
      </c>
      <c r="D27593" s="315" t="s">
        <v>82</v>
      </c>
    </row>
    <row r="27594" spans="1:4" ht="14.5" customHeight="1" x14ac:dyDescent="0.35">
      <c r="A27594" s="1"/>
      <c r="B27594" s="317">
        <v>44489.156944506889</v>
      </c>
      <c r="C27594" s="316">
        <v>247.40783268793797</v>
      </c>
      <c r="D27594" s="315" t="s">
        <v>82</v>
      </c>
    </row>
    <row r="27595" spans="1:4" ht="14.5" customHeight="1" x14ac:dyDescent="0.35">
      <c r="A27595" s="1"/>
      <c r="B27595" s="317">
        <v>44489.157638951336</v>
      </c>
      <c r="C27595" s="316">
        <v>242.34858361375908</v>
      </c>
      <c r="D27595" s="315" t="s">
        <v>82</v>
      </c>
    </row>
    <row r="27596" spans="1:4" ht="14.5" customHeight="1" x14ac:dyDescent="0.35">
      <c r="A27596" s="1"/>
      <c r="B27596" s="317">
        <v>44489.158333395782</v>
      </c>
      <c r="C27596" s="316">
        <v>229.83209788613411</v>
      </c>
      <c r="D27596" s="315" t="s">
        <v>82</v>
      </c>
    </row>
    <row r="27597" spans="1:4" ht="14.5" customHeight="1" x14ac:dyDescent="0.35">
      <c r="A27597" s="1"/>
      <c r="B27597" s="317">
        <v>44489.159027840229</v>
      </c>
      <c r="C27597" s="316">
        <v>213.32165096129756</v>
      </c>
      <c r="D27597" s="315" t="s">
        <v>82</v>
      </c>
    </row>
    <row r="27598" spans="1:4" ht="14.5" customHeight="1" x14ac:dyDescent="0.35">
      <c r="A27598" s="1"/>
      <c r="B27598" s="317">
        <v>44489.159722284676</v>
      </c>
      <c r="C27598" s="316">
        <v>191.98025912619971</v>
      </c>
      <c r="D27598" s="315" t="s">
        <v>82</v>
      </c>
    </row>
    <row r="27599" spans="1:4" ht="14.5" customHeight="1" x14ac:dyDescent="0.35">
      <c r="A27599" s="1"/>
      <c r="B27599" s="317">
        <v>44489.160416729123</v>
      </c>
      <c r="C27599" s="316">
        <v>178.32247968893111</v>
      </c>
      <c r="D27599" s="315" t="s">
        <v>82</v>
      </c>
    </row>
    <row r="27600" spans="1:4" ht="14.5" customHeight="1" x14ac:dyDescent="0.35">
      <c r="A27600" s="1"/>
      <c r="B27600" s="317">
        <v>44489.161111173569</v>
      </c>
      <c r="C27600" s="316">
        <v>168.82706790282779</v>
      </c>
      <c r="D27600" s="315" t="s">
        <v>82</v>
      </c>
    </row>
    <row r="27601" spans="1:4" ht="14.5" customHeight="1" x14ac:dyDescent="0.35">
      <c r="A27601" s="1"/>
      <c r="B27601" s="317">
        <v>44489.161805618016</v>
      </c>
      <c r="C27601" s="316">
        <v>159.74718416114337</v>
      </c>
      <c r="D27601" s="315" t="s">
        <v>82</v>
      </c>
    </row>
    <row r="27602" spans="1:4" ht="14.5" customHeight="1" x14ac:dyDescent="0.35">
      <c r="A27602" s="1"/>
      <c r="B27602" s="317">
        <v>44489.162500062463</v>
      </c>
      <c r="C27602" s="316">
        <v>151.89998258615768</v>
      </c>
      <c r="D27602" s="315" t="s">
        <v>82</v>
      </c>
    </row>
    <row r="27603" spans="1:4" ht="14.5" customHeight="1" x14ac:dyDescent="0.35">
      <c r="A27603" s="1"/>
      <c r="B27603" s="317">
        <v>44489.163194506909</v>
      </c>
      <c r="C27603" s="316">
        <v>147.78071060005652</v>
      </c>
      <c r="D27603" s="315" t="s">
        <v>82</v>
      </c>
    </row>
    <row r="27604" spans="1:4" ht="14.5" customHeight="1" x14ac:dyDescent="0.35">
      <c r="A27604" s="1"/>
      <c r="B27604" s="317">
        <v>44489.163888951356</v>
      </c>
      <c r="C27604" s="316">
        <v>146.87212684568948</v>
      </c>
      <c r="D27604" s="315" t="s">
        <v>82</v>
      </c>
    </row>
    <row r="27605" spans="1:4" ht="14.5" customHeight="1" x14ac:dyDescent="0.35">
      <c r="A27605" s="1"/>
      <c r="B27605" s="317">
        <v>44489.164583395803</v>
      </c>
      <c r="C27605" s="316">
        <v>147.36021194745553</v>
      </c>
      <c r="D27605" s="315" t="s">
        <v>82</v>
      </c>
    </row>
    <row r="27606" spans="1:4" ht="14.5" customHeight="1" x14ac:dyDescent="0.35">
      <c r="A27606" s="1"/>
      <c r="B27606" s="317">
        <v>44489.165277840249</v>
      </c>
      <c r="C27606" s="316">
        <v>144.80336083615353</v>
      </c>
      <c r="D27606" s="315" t="s">
        <v>82</v>
      </c>
    </row>
    <row r="27607" spans="1:4" ht="14.5" customHeight="1" x14ac:dyDescent="0.35">
      <c r="A27607" s="1"/>
      <c r="B27607" s="317">
        <v>44489.165972284696</v>
      </c>
      <c r="C27607" s="316">
        <v>136.01396524977173</v>
      </c>
      <c r="D27607" s="315" t="s">
        <v>82</v>
      </c>
    </row>
    <row r="27608" spans="1:4" ht="14.5" customHeight="1" x14ac:dyDescent="0.35">
      <c r="A27608" s="1"/>
      <c r="B27608" s="317">
        <v>44489.166666729143</v>
      </c>
      <c r="C27608" s="316">
        <v>45.91204583096102</v>
      </c>
      <c r="D27608" s="315" t="s">
        <v>350</v>
      </c>
    </row>
    <row r="27609" spans="1:4" ht="14.5" customHeight="1" x14ac:dyDescent="0.35">
      <c r="A27609" s="1"/>
      <c r="B27609" s="317">
        <v>44489.16736117359</v>
      </c>
      <c r="C27609" s="316">
        <v>121.02079710545173</v>
      </c>
      <c r="D27609" s="315" t="s">
        <v>82</v>
      </c>
    </row>
    <row r="27610" spans="1:4" ht="14.5" customHeight="1" x14ac:dyDescent="0.35">
      <c r="A27610" s="1"/>
      <c r="B27610" s="317">
        <v>44489.168055618036</v>
      </c>
      <c r="C27610" s="316">
        <v>112.77436511397052</v>
      </c>
      <c r="D27610" s="315" t="s">
        <v>82</v>
      </c>
    </row>
    <row r="27611" spans="1:4" ht="14.5" customHeight="1" x14ac:dyDescent="0.35">
      <c r="A27611" s="1"/>
      <c r="B27611" s="317">
        <v>44489.168750062483</v>
      </c>
      <c r="C27611" s="316">
        <v>106.72267773152562</v>
      </c>
      <c r="D27611" s="315" t="s">
        <v>82</v>
      </c>
    </row>
    <row r="27612" spans="1:4" ht="14.5" customHeight="1" x14ac:dyDescent="0.35">
      <c r="A27612" s="1"/>
      <c r="B27612" s="317">
        <v>44489.16944450693</v>
      </c>
      <c r="C27612" s="316">
        <v>100.15009472702513</v>
      </c>
      <c r="D27612" s="315" t="s">
        <v>82</v>
      </c>
    </row>
    <row r="27613" spans="1:4" ht="14.5" customHeight="1" x14ac:dyDescent="0.35">
      <c r="A27613" s="1"/>
      <c r="B27613" s="317">
        <v>44489.170138951376</v>
      </c>
      <c r="C27613" s="316">
        <v>92.590463862659334</v>
      </c>
      <c r="D27613" s="315" t="s">
        <v>82</v>
      </c>
    </row>
    <row r="27614" spans="1:4" ht="14.5" customHeight="1" x14ac:dyDescent="0.35">
      <c r="A27614" s="1"/>
      <c r="B27614" s="317">
        <v>44489.170833395823</v>
      </c>
      <c r="C27614" s="316">
        <v>86.716351998884548</v>
      </c>
      <c r="D27614" s="315" t="s">
        <v>82</v>
      </c>
    </row>
    <row r="27615" spans="1:4" ht="14.5" customHeight="1" x14ac:dyDescent="0.35">
      <c r="A27615" s="1"/>
      <c r="B27615" s="317">
        <v>44489.17152784027</v>
      </c>
      <c r="C27615" s="316">
        <v>83.933827395058088</v>
      </c>
      <c r="D27615" s="315" t="s">
        <v>82</v>
      </c>
    </row>
    <row r="27616" spans="1:4" ht="14.5" customHeight="1" x14ac:dyDescent="0.35">
      <c r="A27616" s="1"/>
      <c r="B27616" s="317">
        <v>44489.172222284717</v>
      </c>
      <c r="C27616" s="316">
        <v>82.461752812779736</v>
      </c>
      <c r="D27616" s="315" t="s">
        <v>82</v>
      </c>
    </row>
    <row r="27617" spans="1:4" ht="14.5" customHeight="1" x14ac:dyDescent="0.35">
      <c r="A27617" s="1"/>
      <c r="B27617" s="317">
        <v>44489.172916729163</v>
      </c>
      <c r="C27617" s="316">
        <v>83.115607348835326</v>
      </c>
      <c r="D27617" s="315" t="s">
        <v>82</v>
      </c>
    </row>
    <row r="27618" spans="1:4" ht="14.5" customHeight="1" x14ac:dyDescent="0.35">
      <c r="A27618" s="1"/>
      <c r="B27618" s="317">
        <v>44489.17361117361</v>
      </c>
      <c r="C27618" s="316">
        <v>85.826857208540119</v>
      </c>
      <c r="D27618" s="315" t="s">
        <v>82</v>
      </c>
    </row>
    <row r="27619" spans="1:4" ht="14.5" customHeight="1" x14ac:dyDescent="0.35">
      <c r="A27619" s="1"/>
      <c r="B27619" s="317">
        <v>44489.174305618057</v>
      </c>
      <c r="C27619" s="316">
        <v>89.20870314896068</v>
      </c>
      <c r="D27619" s="315" t="s">
        <v>82</v>
      </c>
    </row>
    <row r="27620" spans="1:4" ht="14.5" customHeight="1" x14ac:dyDescent="0.35">
      <c r="A27620" s="1"/>
      <c r="B27620" s="317">
        <v>44489.175000062503</v>
      </c>
      <c r="C27620" s="316">
        <v>86.267356765225614</v>
      </c>
      <c r="D27620" s="315" t="s">
        <v>82</v>
      </c>
    </row>
    <row r="27621" spans="1:4" ht="14.5" customHeight="1" x14ac:dyDescent="0.35">
      <c r="A27621" s="1"/>
      <c r="B27621" s="317">
        <v>44489.17569450695</v>
      </c>
      <c r="C27621" s="316">
        <v>78.754263812947713</v>
      </c>
      <c r="D27621" s="315" t="s">
        <v>82</v>
      </c>
    </row>
    <row r="27622" spans="1:4" ht="14.5" customHeight="1" x14ac:dyDescent="0.35">
      <c r="A27622" s="1"/>
      <c r="B27622" s="317">
        <v>44489.176388951397</v>
      </c>
      <c r="C27622" s="316">
        <v>74.724984521455681</v>
      </c>
      <c r="D27622" s="315" t="s">
        <v>82</v>
      </c>
    </row>
    <row r="27623" spans="1:4" ht="14.5" customHeight="1" x14ac:dyDescent="0.35">
      <c r="A27623" s="1"/>
      <c r="B27623" s="317">
        <v>44489.177083395844</v>
      </c>
      <c r="C27623" s="316">
        <v>73.407764266297448</v>
      </c>
      <c r="D27623" s="315" t="s">
        <v>82</v>
      </c>
    </row>
    <row r="27624" spans="1:4" ht="14.5" customHeight="1" x14ac:dyDescent="0.35">
      <c r="A27624" s="1"/>
      <c r="B27624" s="317">
        <v>44489.17777784029</v>
      </c>
      <c r="C27624" s="316">
        <v>70.525022943352809</v>
      </c>
      <c r="D27624" s="315" t="s">
        <v>82</v>
      </c>
    </row>
    <row r="27625" spans="1:4" ht="14.5" customHeight="1" x14ac:dyDescent="0.35">
      <c r="A27625" s="1"/>
      <c r="B27625" s="317">
        <v>44489.178472284737</v>
      </c>
      <c r="C27625" s="316">
        <v>66.288661729647231</v>
      </c>
      <c r="D27625" s="315" t="s">
        <v>82</v>
      </c>
    </row>
    <row r="27626" spans="1:4" ht="14.5" customHeight="1" x14ac:dyDescent="0.35">
      <c r="A27626" s="1"/>
      <c r="B27626" s="317">
        <v>44489.179166729184</v>
      </c>
      <c r="C27626" s="316">
        <v>64.909015141181101</v>
      </c>
      <c r="D27626" s="315" t="s">
        <v>82</v>
      </c>
    </row>
    <row r="27627" spans="1:4" ht="14.5" customHeight="1" x14ac:dyDescent="0.35">
      <c r="A27627" s="1"/>
      <c r="B27627" s="317">
        <v>44489.17986117363</v>
      </c>
      <c r="C27627" s="316">
        <v>64.698032276732064</v>
      </c>
      <c r="D27627" s="315" t="s">
        <v>82</v>
      </c>
    </row>
    <row r="27628" spans="1:4" ht="14.5" customHeight="1" x14ac:dyDescent="0.35">
      <c r="A27628" s="1"/>
      <c r="B27628" s="317">
        <v>44489.180555618077</v>
      </c>
      <c r="C27628" s="316">
        <v>67.192621291944917</v>
      </c>
      <c r="D27628" s="315" t="s">
        <v>82</v>
      </c>
    </row>
    <row r="27629" spans="1:4" ht="14.5" customHeight="1" x14ac:dyDescent="0.35">
      <c r="A27629" s="1"/>
      <c r="B27629" s="317">
        <v>44489.181250062524</v>
      </c>
      <c r="C27629" s="316">
        <v>71.806734998896715</v>
      </c>
      <c r="D27629" s="315" t="s">
        <v>82</v>
      </c>
    </row>
    <row r="27630" spans="1:4" ht="14.5" customHeight="1" x14ac:dyDescent="0.35">
      <c r="A27630" s="1"/>
      <c r="B27630" s="317">
        <v>44489.18194450697</v>
      </c>
      <c r="C27630" s="316">
        <v>75.15155695280022</v>
      </c>
      <c r="D27630" s="315" t="s">
        <v>82</v>
      </c>
    </row>
    <row r="27631" spans="1:4" ht="14.5" customHeight="1" x14ac:dyDescent="0.35">
      <c r="A27631" s="1"/>
      <c r="B27631" s="317">
        <v>44489.182638951417</v>
      </c>
      <c r="C27631" s="316">
        <v>74.620951045710044</v>
      </c>
      <c r="D27631" s="315" t="s">
        <v>82</v>
      </c>
    </row>
    <row r="27632" spans="1:4" ht="14.5" customHeight="1" x14ac:dyDescent="0.35">
      <c r="A27632" s="1"/>
      <c r="B27632" s="317">
        <v>44489.183333395864</v>
      </c>
      <c r="C27632" s="316">
        <v>68.443883157610742</v>
      </c>
      <c r="D27632" s="315" t="s">
        <v>82</v>
      </c>
    </row>
    <row r="27633" spans="1:4" ht="14.5" customHeight="1" x14ac:dyDescent="0.35">
      <c r="A27633" s="1"/>
      <c r="B27633" s="317">
        <v>44489.184027840311</v>
      </c>
      <c r="C27633" s="316">
        <v>64.04053505911142</v>
      </c>
      <c r="D27633" s="315" t="s">
        <v>82</v>
      </c>
    </row>
    <row r="27634" spans="1:4" ht="14.5" customHeight="1" x14ac:dyDescent="0.35">
      <c r="A27634" s="1"/>
      <c r="B27634" s="317">
        <v>44489.184722284757</v>
      </c>
      <c r="C27634" s="316">
        <v>62.37808672784498</v>
      </c>
      <c r="D27634" s="315" t="s">
        <v>82</v>
      </c>
    </row>
    <row r="27635" spans="1:4" ht="14.5" customHeight="1" x14ac:dyDescent="0.35">
      <c r="A27635" s="1"/>
      <c r="B27635" s="317">
        <v>44489.185416729204</v>
      </c>
      <c r="C27635" s="316">
        <v>61.978106752194194</v>
      </c>
      <c r="D27635" s="315" t="s">
        <v>82</v>
      </c>
    </row>
    <row r="27636" spans="1:4" ht="14.5" customHeight="1" x14ac:dyDescent="0.35">
      <c r="A27636" s="1"/>
      <c r="B27636" s="317">
        <v>44489.186111173651</v>
      </c>
      <c r="C27636" s="316">
        <v>61.748711275086194</v>
      </c>
      <c r="D27636" s="315" t="s">
        <v>82</v>
      </c>
    </row>
    <row r="27637" spans="1:4" ht="14.5" customHeight="1" x14ac:dyDescent="0.35">
      <c r="A27637" s="1"/>
      <c r="B27637" s="317">
        <v>44489.186805618097</v>
      </c>
      <c r="C27637" s="316">
        <v>63.228098320562275</v>
      </c>
      <c r="D27637" s="315" t="s">
        <v>82</v>
      </c>
    </row>
    <row r="27638" spans="1:4" ht="14.5" customHeight="1" x14ac:dyDescent="0.35">
      <c r="A27638" s="1"/>
      <c r="B27638" s="317">
        <v>44489.187500062544</v>
      </c>
      <c r="C27638" s="316">
        <v>69.719585139642007</v>
      </c>
      <c r="D27638" s="315" t="s">
        <v>82</v>
      </c>
    </row>
    <row r="27639" spans="1:4" ht="14.5" customHeight="1" x14ac:dyDescent="0.35">
      <c r="A27639" s="1"/>
      <c r="B27639" s="317">
        <v>44489.188194506991</v>
      </c>
      <c r="C27639" s="316">
        <v>77.272089062276066</v>
      </c>
      <c r="D27639" s="315" t="s">
        <v>82</v>
      </c>
    </row>
    <row r="27640" spans="1:4" ht="14.5" customHeight="1" x14ac:dyDescent="0.35">
      <c r="A27640" s="1"/>
      <c r="B27640" s="317">
        <v>44489.188888951438</v>
      </c>
      <c r="C27640" s="316">
        <v>80.322320233558997</v>
      </c>
      <c r="D27640" s="315" t="s">
        <v>82</v>
      </c>
    </row>
    <row r="27641" spans="1:4" ht="14.5" customHeight="1" x14ac:dyDescent="0.35">
      <c r="A27641" s="1"/>
      <c r="B27641" s="317">
        <v>44489.189583395884</v>
      </c>
      <c r="C27641" s="316">
        <v>82.070259958542493</v>
      </c>
      <c r="D27641" s="315" t="s">
        <v>82</v>
      </c>
    </row>
    <row r="27642" spans="1:4" ht="14.5" customHeight="1" x14ac:dyDescent="0.35">
      <c r="A27642" s="1"/>
      <c r="B27642" s="317">
        <v>44489.190277840331</v>
      </c>
      <c r="C27642" s="316">
        <v>78.887503385433234</v>
      </c>
      <c r="D27642" s="315" t="s">
        <v>82</v>
      </c>
    </row>
    <row r="27643" spans="1:4" ht="14.5" customHeight="1" x14ac:dyDescent="0.35">
      <c r="A27643" s="1"/>
      <c r="B27643" s="317">
        <v>44489.190972284778</v>
      </c>
      <c r="C27643" s="316">
        <v>74.466467553057015</v>
      </c>
      <c r="D27643" s="315" t="s">
        <v>82</v>
      </c>
    </row>
    <row r="27644" spans="1:4" ht="14.5" customHeight="1" x14ac:dyDescent="0.35">
      <c r="A27644" s="1"/>
      <c r="B27644" s="317">
        <v>44489.191666729224</v>
      </c>
      <c r="C27644" s="316">
        <v>72.68955951752335</v>
      </c>
      <c r="D27644" s="315" t="s">
        <v>82</v>
      </c>
    </row>
    <row r="27645" spans="1:4" ht="14.5" customHeight="1" x14ac:dyDescent="0.35">
      <c r="A27645" s="1"/>
      <c r="B27645" s="317">
        <v>44489.192361173671</v>
      </c>
      <c r="C27645" s="316">
        <v>72.46814106237531</v>
      </c>
      <c r="D27645" s="315" t="s">
        <v>82</v>
      </c>
    </row>
    <row r="27646" spans="1:4" ht="14.5" customHeight="1" x14ac:dyDescent="0.35">
      <c r="A27646" s="1"/>
      <c r="B27646" s="317">
        <v>44489.193055618118</v>
      </c>
      <c r="C27646" s="316">
        <v>72.172836132192359</v>
      </c>
      <c r="D27646" s="315" t="s">
        <v>82</v>
      </c>
    </row>
    <row r="27647" spans="1:4" ht="14.5" customHeight="1" x14ac:dyDescent="0.35">
      <c r="A27647" s="1"/>
      <c r="B27647" s="317">
        <v>44489.193750062565</v>
      </c>
      <c r="C27647" s="316">
        <v>71.076593525032507</v>
      </c>
      <c r="D27647" s="315" t="s">
        <v>82</v>
      </c>
    </row>
    <row r="27648" spans="1:4" ht="14.5" customHeight="1" x14ac:dyDescent="0.35">
      <c r="A27648" s="1"/>
      <c r="B27648" s="317">
        <v>44489.194444507011</v>
      </c>
      <c r="C27648" s="316">
        <v>69.96993706627012</v>
      </c>
      <c r="D27648" s="315" t="s">
        <v>82</v>
      </c>
    </row>
    <row r="27649" spans="1:4" ht="14.5" customHeight="1" x14ac:dyDescent="0.35">
      <c r="A27649" s="1"/>
      <c r="B27649" s="317">
        <v>44489.195138951458</v>
      </c>
      <c r="C27649" s="316">
        <v>71.058414122076158</v>
      </c>
      <c r="D27649" s="315" t="s">
        <v>82</v>
      </c>
    </row>
    <row r="27650" spans="1:4" ht="14.5" customHeight="1" x14ac:dyDescent="0.35">
      <c r="A27650" s="1"/>
      <c r="B27650" s="317">
        <v>44489.195833395905</v>
      </c>
      <c r="C27650" s="316">
        <v>77.095889793190878</v>
      </c>
      <c r="D27650" s="315" t="s">
        <v>82</v>
      </c>
    </row>
    <row r="27651" spans="1:4" ht="14.5" customHeight="1" x14ac:dyDescent="0.35">
      <c r="A27651" s="1"/>
      <c r="B27651" s="317">
        <v>44489.196527840351</v>
      </c>
      <c r="C27651" s="316">
        <v>83.402562283912758</v>
      </c>
      <c r="D27651" s="315" t="s">
        <v>82</v>
      </c>
    </row>
    <row r="27652" spans="1:4" ht="14.5" customHeight="1" x14ac:dyDescent="0.35">
      <c r="A27652" s="1"/>
      <c r="B27652" s="317">
        <v>44489.197222284798</v>
      </c>
      <c r="C27652" s="316">
        <v>87.220299378794152</v>
      </c>
      <c r="D27652" s="315" t="s">
        <v>82</v>
      </c>
    </row>
    <row r="27653" spans="1:4" ht="14.5" customHeight="1" x14ac:dyDescent="0.35">
      <c r="A27653" s="1"/>
      <c r="B27653" s="317">
        <v>44489.197916729245</v>
      </c>
      <c r="C27653" s="316">
        <v>90.195832364457118</v>
      </c>
      <c r="D27653" s="315" t="s">
        <v>82</v>
      </c>
    </row>
    <row r="27654" spans="1:4" ht="14.5" customHeight="1" x14ac:dyDescent="0.35">
      <c r="A27654" s="1"/>
      <c r="B27654" s="317">
        <v>44489.198611173691</v>
      </c>
      <c r="C27654" s="316">
        <v>89.265904750682722</v>
      </c>
      <c r="D27654" s="315" t="s">
        <v>82</v>
      </c>
    </row>
    <row r="27655" spans="1:4" ht="14.5" customHeight="1" x14ac:dyDescent="0.35">
      <c r="A27655" s="1"/>
      <c r="B27655" s="317">
        <v>44489.199305618138</v>
      </c>
      <c r="C27655" s="316">
        <v>85.316415975314641</v>
      </c>
      <c r="D27655" s="315" t="s">
        <v>82</v>
      </c>
    </row>
    <row r="27656" spans="1:4" ht="14.5" customHeight="1" x14ac:dyDescent="0.35">
      <c r="A27656" s="1"/>
      <c r="B27656" s="317">
        <v>44489.200000062585</v>
      </c>
      <c r="C27656" s="316">
        <v>85.323450469437134</v>
      </c>
      <c r="D27656" s="315" t="s">
        <v>82</v>
      </c>
    </row>
    <row r="27657" spans="1:4" ht="14.5" customHeight="1" x14ac:dyDescent="0.35">
      <c r="A27657" s="1"/>
      <c r="B27657" s="317">
        <v>44489.200694507032</v>
      </c>
      <c r="C27657" s="316">
        <v>85.718600409134524</v>
      </c>
      <c r="D27657" s="315" t="s">
        <v>82</v>
      </c>
    </row>
    <row r="27658" spans="1:4" ht="14.5" customHeight="1" x14ac:dyDescent="0.35">
      <c r="A27658" s="1"/>
      <c r="B27658" s="317">
        <v>44489.201388951478</v>
      </c>
      <c r="C27658" s="316">
        <v>87.835264517260171</v>
      </c>
      <c r="D27658" s="315" t="s">
        <v>82</v>
      </c>
    </row>
    <row r="27659" spans="1:4" ht="14.5" customHeight="1" x14ac:dyDescent="0.35">
      <c r="A27659" s="1"/>
      <c r="B27659" s="317">
        <v>44489.202083395925</v>
      </c>
      <c r="C27659" s="316">
        <v>91.987891245072632</v>
      </c>
      <c r="D27659" s="315" t="s">
        <v>82</v>
      </c>
    </row>
    <row r="27660" spans="1:4" ht="14.5" customHeight="1" x14ac:dyDescent="0.35">
      <c r="A27660" s="1"/>
      <c r="B27660" s="317">
        <v>44489.202777840372</v>
      </c>
      <c r="C27660" s="316">
        <v>95.76814651230039</v>
      </c>
      <c r="D27660" s="315" t="s">
        <v>82</v>
      </c>
    </row>
    <row r="27661" spans="1:4" ht="14.5" customHeight="1" x14ac:dyDescent="0.35">
      <c r="A27661" s="1"/>
      <c r="B27661" s="317">
        <v>44489.203472284818</v>
      </c>
      <c r="C27661" s="316">
        <v>101.21512895209598</v>
      </c>
      <c r="D27661" s="315" t="s">
        <v>82</v>
      </c>
    </row>
    <row r="27662" spans="1:4" ht="14.5" customHeight="1" x14ac:dyDescent="0.35">
      <c r="A27662" s="1"/>
      <c r="B27662" s="317">
        <v>44489.204166729265</v>
      </c>
      <c r="C27662" s="316">
        <v>108.50521597033949</v>
      </c>
      <c r="D27662" s="315" t="s">
        <v>82</v>
      </c>
    </row>
    <row r="27663" spans="1:4" ht="14.5" customHeight="1" x14ac:dyDescent="0.35">
      <c r="A27663" s="1"/>
      <c r="B27663" s="317">
        <v>44489.204861173712</v>
      </c>
      <c r="C27663" s="316">
        <v>111.14616236868703</v>
      </c>
      <c r="D27663" s="315" t="s">
        <v>82</v>
      </c>
    </row>
    <row r="27664" spans="1:4" ht="14.5" customHeight="1" x14ac:dyDescent="0.35">
      <c r="A27664" s="1"/>
      <c r="B27664" s="317">
        <v>44489.205555618159</v>
      </c>
      <c r="C27664" s="316">
        <v>109.79253943877799</v>
      </c>
      <c r="D27664" s="315" t="s">
        <v>82</v>
      </c>
    </row>
    <row r="27665" spans="1:4" ht="14.5" customHeight="1" x14ac:dyDescent="0.35">
      <c r="A27665" s="1"/>
      <c r="B27665" s="317">
        <v>44489.206250062605</v>
      </c>
      <c r="C27665" s="316">
        <v>98.741270939712805</v>
      </c>
      <c r="D27665" s="315" t="s">
        <v>82</v>
      </c>
    </row>
    <row r="27666" spans="1:4" ht="14.5" customHeight="1" x14ac:dyDescent="0.35">
      <c r="A27666" s="1"/>
      <c r="B27666" s="317">
        <v>44489.206944507052</v>
      </c>
      <c r="C27666" s="316">
        <v>89.010158485071344</v>
      </c>
      <c r="D27666" s="315" t="s">
        <v>82</v>
      </c>
    </row>
    <row r="27667" spans="1:4" ht="14.5" customHeight="1" x14ac:dyDescent="0.35">
      <c r="A27667" s="1"/>
      <c r="B27667" s="317">
        <v>44489.207638951499</v>
      </c>
      <c r="C27667" s="316">
        <v>83.14130643743168</v>
      </c>
      <c r="D27667" s="315" t="s">
        <v>82</v>
      </c>
    </row>
    <row r="27668" spans="1:4" ht="14.5" customHeight="1" x14ac:dyDescent="0.35">
      <c r="A27668" s="1"/>
      <c r="B27668" s="317">
        <v>44489.208333395945</v>
      </c>
      <c r="C27668" s="316">
        <v>78.348755949368936</v>
      </c>
      <c r="D27668" s="315" t="s">
        <v>82</v>
      </c>
    </row>
    <row r="27669" spans="1:4" ht="14.5" customHeight="1" x14ac:dyDescent="0.35">
      <c r="A27669" s="1"/>
      <c r="B27669" s="317">
        <v>44489.209027840392</v>
      </c>
      <c r="C27669" s="316">
        <v>76.098877503144706</v>
      </c>
      <c r="D27669" s="315" t="s">
        <v>82</v>
      </c>
    </row>
    <row r="27670" spans="1:4" ht="14.5" customHeight="1" x14ac:dyDescent="0.35">
      <c r="A27670" s="1"/>
      <c r="B27670" s="317">
        <v>44489.209722284839</v>
      </c>
      <c r="C27670" s="316">
        <v>80.002043161038699</v>
      </c>
      <c r="D27670" s="315" t="s">
        <v>82</v>
      </c>
    </row>
    <row r="27671" spans="1:4" ht="14.5" customHeight="1" x14ac:dyDescent="0.35">
      <c r="A27671" s="1"/>
      <c r="B27671" s="317">
        <v>44489.210416729285</v>
      </c>
      <c r="C27671" s="316">
        <v>84.317001951181254</v>
      </c>
      <c r="D27671" s="315" t="s">
        <v>82</v>
      </c>
    </row>
    <row r="27672" spans="1:4" ht="14.5" customHeight="1" x14ac:dyDescent="0.35">
      <c r="A27672" s="1"/>
      <c r="B27672" s="317">
        <v>44489.211111173732</v>
      </c>
      <c r="C27672" s="316">
        <v>92.015898063487839</v>
      </c>
      <c r="D27672" s="315" t="s">
        <v>82</v>
      </c>
    </row>
    <row r="27673" spans="1:4" ht="14.5" customHeight="1" x14ac:dyDescent="0.35">
      <c r="A27673" s="1"/>
      <c r="B27673" s="317">
        <v>44489.211805618179</v>
      </c>
      <c r="C27673" s="316">
        <v>97.552178406858971</v>
      </c>
      <c r="D27673" s="315" t="s">
        <v>82</v>
      </c>
    </row>
    <row r="27674" spans="1:4" ht="14.5" customHeight="1" x14ac:dyDescent="0.35">
      <c r="A27674" s="1"/>
      <c r="B27674" s="317">
        <v>44489.212500062626</v>
      </c>
      <c r="C27674" s="316">
        <v>95.457110296174264</v>
      </c>
      <c r="D27674" s="315" t="s">
        <v>82</v>
      </c>
    </row>
    <row r="27675" spans="1:4" ht="14.5" customHeight="1" x14ac:dyDescent="0.35">
      <c r="A27675" s="1"/>
      <c r="B27675" s="317">
        <v>44489.213194507072</v>
      </c>
      <c r="C27675" s="316">
        <v>93.870814679013947</v>
      </c>
      <c r="D27675" s="315" t="s">
        <v>82</v>
      </c>
    </row>
    <row r="27676" spans="1:4" ht="14.5" customHeight="1" x14ac:dyDescent="0.35">
      <c r="A27676" s="1"/>
      <c r="B27676" s="317">
        <v>44489.213888951519</v>
      </c>
      <c r="C27676" s="316">
        <v>87.33406012928657</v>
      </c>
      <c r="D27676" s="315" t="s">
        <v>82</v>
      </c>
    </row>
    <row r="27677" spans="1:4" ht="14.5" customHeight="1" x14ac:dyDescent="0.35">
      <c r="A27677" s="1"/>
      <c r="B27677" s="317">
        <v>44489.214583395966</v>
      </c>
      <c r="C27677" s="316">
        <v>80.670551895874084</v>
      </c>
      <c r="D27677" s="315" t="s">
        <v>82</v>
      </c>
    </row>
    <row r="27678" spans="1:4" ht="14.5" customHeight="1" x14ac:dyDescent="0.35">
      <c r="A27678" s="1"/>
      <c r="B27678" s="317">
        <v>44489.215277840412</v>
      </c>
      <c r="C27678" s="316">
        <v>77.775579385538975</v>
      </c>
      <c r="D27678" s="315" t="s">
        <v>82</v>
      </c>
    </row>
    <row r="27679" spans="1:4" ht="14.5" customHeight="1" x14ac:dyDescent="0.35">
      <c r="A27679" s="1"/>
      <c r="B27679" s="317">
        <v>44489.215972284859</v>
      </c>
      <c r="C27679" s="316">
        <v>78.738368354761036</v>
      </c>
      <c r="D27679" s="315" t="s">
        <v>82</v>
      </c>
    </row>
    <row r="27680" spans="1:4" ht="14.5" customHeight="1" x14ac:dyDescent="0.35">
      <c r="A27680" s="1"/>
      <c r="B27680" s="317">
        <v>44489.216666729306</v>
      </c>
      <c r="C27680" s="316">
        <v>79.654273450456088</v>
      </c>
      <c r="D27680" s="315" t="s">
        <v>82</v>
      </c>
    </row>
    <row r="27681" spans="1:4" ht="14.5" customHeight="1" x14ac:dyDescent="0.35">
      <c r="A27681" s="1"/>
      <c r="B27681" s="317">
        <v>44489.217361173753</v>
      </c>
      <c r="C27681" s="316">
        <v>79.239546630147373</v>
      </c>
      <c r="D27681" s="315" t="s">
        <v>82</v>
      </c>
    </row>
    <row r="27682" spans="1:4" ht="14.5" customHeight="1" x14ac:dyDescent="0.35">
      <c r="A27682" s="1"/>
      <c r="B27682" s="317">
        <v>44489.218055618199</v>
      </c>
      <c r="C27682" s="316">
        <v>79.783663064547966</v>
      </c>
      <c r="D27682" s="315" t="s">
        <v>82</v>
      </c>
    </row>
    <row r="27683" spans="1:4" ht="14.5" customHeight="1" x14ac:dyDescent="0.35">
      <c r="A27683" s="1"/>
      <c r="B27683" s="317">
        <v>44489.218750062646</v>
      </c>
      <c r="C27683" s="316">
        <v>84.392452165614429</v>
      </c>
      <c r="D27683" s="315" t="s">
        <v>82</v>
      </c>
    </row>
    <row r="27684" spans="1:4" ht="14.5" customHeight="1" x14ac:dyDescent="0.35">
      <c r="A27684" s="1"/>
      <c r="B27684" s="317">
        <v>44489.219444507093</v>
      </c>
      <c r="C27684" s="316">
        <v>94.17343320366345</v>
      </c>
      <c r="D27684" s="315" t="s">
        <v>82</v>
      </c>
    </row>
    <row r="27685" spans="1:4" ht="14.5" customHeight="1" x14ac:dyDescent="0.35">
      <c r="A27685" s="1"/>
      <c r="B27685" s="317">
        <v>44489.220138951539</v>
      </c>
      <c r="C27685" s="316">
        <v>103.53771038036017</v>
      </c>
      <c r="D27685" s="315" t="s">
        <v>82</v>
      </c>
    </row>
    <row r="27686" spans="1:4" ht="14.5" customHeight="1" x14ac:dyDescent="0.35">
      <c r="A27686" s="1"/>
      <c r="B27686" s="317">
        <v>44489.220833395986</v>
      </c>
      <c r="C27686" s="316">
        <v>108.99661733563407</v>
      </c>
      <c r="D27686" s="315" t="s">
        <v>82</v>
      </c>
    </row>
    <row r="27687" spans="1:4" ht="14.5" customHeight="1" x14ac:dyDescent="0.35">
      <c r="A27687" s="1"/>
      <c r="B27687" s="317">
        <v>44489.221527840433</v>
      </c>
      <c r="C27687" s="316">
        <v>115.49313264809317</v>
      </c>
      <c r="D27687" s="315" t="s">
        <v>82</v>
      </c>
    </row>
    <row r="27688" spans="1:4" ht="14.5" customHeight="1" x14ac:dyDescent="0.35">
      <c r="A27688" s="1"/>
      <c r="B27688" s="317">
        <v>44489.22222228488</v>
      </c>
      <c r="C27688" s="316">
        <v>116.18106289433975</v>
      </c>
      <c r="D27688" s="315" t="s">
        <v>82</v>
      </c>
    </row>
    <row r="27689" spans="1:4" ht="14.5" customHeight="1" x14ac:dyDescent="0.35">
      <c r="A27689" s="1"/>
      <c r="B27689" s="317">
        <v>44489.222916729326</v>
      </c>
      <c r="C27689" s="316">
        <v>115.42748160721385</v>
      </c>
      <c r="D27689" s="315" t="s">
        <v>82</v>
      </c>
    </row>
    <row r="27690" spans="1:4" ht="14.5" customHeight="1" x14ac:dyDescent="0.35">
      <c r="A27690" s="1"/>
      <c r="B27690" s="317">
        <v>44489.223611173773</v>
      </c>
      <c r="C27690" s="316">
        <v>113.89394574944357</v>
      </c>
      <c r="D27690" s="315" t="s">
        <v>82</v>
      </c>
    </row>
    <row r="27691" spans="1:4" ht="14.5" customHeight="1" x14ac:dyDescent="0.35">
      <c r="A27691" s="1"/>
      <c r="B27691" s="317">
        <v>44489.22430561822</v>
      </c>
      <c r="C27691" s="316">
        <v>115.17366941234989</v>
      </c>
      <c r="D27691" s="315" t="s">
        <v>82</v>
      </c>
    </row>
    <row r="27692" spans="1:4" ht="14.5" customHeight="1" x14ac:dyDescent="0.35">
      <c r="A27692" s="1"/>
      <c r="B27692" s="317">
        <v>44489.225000062666</v>
      </c>
      <c r="C27692" s="316">
        <v>117.5284160897582</v>
      </c>
      <c r="D27692" s="315" t="s">
        <v>82</v>
      </c>
    </row>
    <row r="27693" spans="1:4" ht="14.5" customHeight="1" x14ac:dyDescent="0.35">
      <c r="A27693" s="1"/>
      <c r="B27693" s="317">
        <v>44489.225694507113</v>
      </c>
      <c r="C27693" s="316">
        <v>122.65255933514757</v>
      </c>
      <c r="D27693" s="315" t="s">
        <v>82</v>
      </c>
    </row>
    <row r="27694" spans="1:4" ht="14.5" customHeight="1" x14ac:dyDescent="0.35">
      <c r="A27694" s="1"/>
      <c r="B27694" s="317">
        <v>44489.22638895156</v>
      </c>
      <c r="C27694" s="316">
        <v>128.56276506412735</v>
      </c>
      <c r="D27694" s="315" t="s">
        <v>82</v>
      </c>
    </row>
    <row r="27695" spans="1:4" ht="14.5" customHeight="1" x14ac:dyDescent="0.35">
      <c r="A27695" s="1"/>
      <c r="B27695" s="317">
        <v>44489.227083396006</v>
      </c>
      <c r="C27695" s="316">
        <v>136.91524799038501</v>
      </c>
      <c r="D27695" s="315" t="s">
        <v>82</v>
      </c>
    </row>
    <row r="27696" spans="1:4" ht="14.5" customHeight="1" x14ac:dyDescent="0.35">
      <c r="A27696" s="1"/>
      <c r="B27696" s="317">
        <v>44489.227777840453</v>
      </c>
      <c r="C27696" s="316">
        <v>150.16098952005851</v>
      </c>
      <c r="D27696" s="315" t="s">
        <v>82</v>
      </c>
    </row>
    <row r="27697" spans="1:4" ht="14.5" customHeight="1" x14ac:dyDescent="0.35">
      <c r="A27697" s="1"/>
      <c r="B27697" s="317">
        <v>44489.2284722849</v>
      </c>
      <c r="C27697" s="316">
        <v>160.69569215499797</v>
      </c>
      <c r="D27697" s="315" t="s">
        <v>82</v>
      </c>
    </row>
    <row r="27698" spans="1:4" ht="14.5" customHeight="1" x14ac:dyDescent="0.35">
      <c r="A27698" s="1"/>
      <c r="B27698" s="317">
        <v>44489.229166729347</v>
      </c>
      <c r="C27698" s="316">
        <v>159.77341268331122</v>
      </c>
      <c r="D27698" s="315" t="s">
        <v>82</v>
      </c>
    </row>
    <row r="27699" spans="1:4" ht="14.5" customHeight="1" x14ac:dyDescent="0.35">
      <c r="A27699" s="1"/>
      <c r="B27699" s="317">
        <v>44489.229861173793</v>
      </c>
      <c r="C27699" s="316">
        <v>161.00277846628646</v>
      </c>
      <c r="D27699" s="315" t="s">
        <v>82</v>
      </c>
    </row>
    <row r="27700" spans="1:4" ht="14.5" customHeight="1" x14ac:dyDescent="0.35">
      <c r="A27700" s="1"/>
      <c r="B27700" s="317">
        <v>44489.23055561824</v>
      </c>
      <c r="C27700" s="316">
        <v>160.49292309538384</v>
      </c>
      <c r="D27700" s="315" t="s">
        <v>82</v>
      </c>
    </row>
    <row r="27701" spans="1:4" ht="14.5" customHeight="1" x14ac:dyDescent="0.35">
      <c r="A27701" s="1"/>
      <c r="B27701" s="317">
        <v>44489.231250062687</v>
      </c>
      <c r="C27701" s="316">
        <v>162.72427029488608</v>
      </c>
      <c r="D27701" s="315" t="s">
        <v>82</v>
      </c>
    </row>
    <row r="27702" spans="1:4" ht="14.5" customHeight="1" x14ac:dyDescent="0.35">
      <c r="A27702" s="1"/>
      <c r="B27702" s="317">
        <v>44489.231944507133</v>
      </c>
      <c r="C27702" s="316">
        <v>176.16652718166975</v>
      </c>
      <c r="D27702" s="315" t="s">
        <v>82</v>
      </c>
    </row>
    <row r="27703" spans="1:4" ht="14.5" customHeight="1" x14ac:dyDescent="0.35">
      <c r="A27703" s="1"/>
      <c r="B27703" s="317">
        <v>44489.23263895158</v>
      </c>
      <c r="C27703" s="316">
        <v>198.21858775564471</v>
      </c>
      <c r="D27703" s="315" t="s">
        <v>82</v>
      </c>
    </row>
    <row r="27704" spans="1:4" ht="14.5" customHeight="1" x14ac:dyDescent="0.35">
      <c r="A27704" s="1"/>
      <c r="B27704" s="317">
        <v>44489.233333396027</v>
      </c>
      <c r="C27704" s="316">
        <v>199.57166018107674</v>
      </c>
      <c r="D27704" s="315" t="s">
        <v>82</v>
      </c>
    </row>
    <row r="27705" spans="1:4" ht="14.5" customHeight="1" x14ac:dyDescent="0.35">
      <c r="A27705" s="1"/>
      <c r="B27705" s="317">
        <v>44489.234027840474</v>
      </c>
      <c r="C27705" s="316">
        <v>206.9934448906337</v>
      </c>
      <c r="D27705" s="315" t="s">
        <v>82</v>
      </c>
    </row>
    <row r="27706" spans="1:4" ht="14.5" customHeight="1" x14ac:dyDescent="0.35">
      <c r="A27706" s="1"/>
      <c r="B27706" s="317">
        <v>44489.23472228492</v>
      </c>
      <c r="C27706" s="316">
        <v>227.17496548186367</v>
      </c>
      <c r="D27706" s="315" t="s">
        <v>82</v>
      </c>
    </row>
    <row r="27707" spans="1:4" ht="14.5" customHeight="1" x14ac:dyDescent="0.35">
      <c r="A27707" s="1"/>
      <c r="B27707" s="317">
        <v>44489.235416729367</v>
      </c>
      <c r="C27707" s="316">
        <v>250.53893514105584</v>
      </c>
      <c r="D27707" s="315" t="s">
        <v>82</v>
      </c>
    </row>
    <row r="27708" spans="1:4" ht="14.5" customHeight="1" x14ac:dyDescent="0.35">
      <c r="A27708" s="1"/>
      <c r="B27708" s="317">
        <v>44489.236111173814</v>
      </c>
      <c r="C27708" s="316">
        <v>268.60167126692056</v>
      </c>
      <c r="D27708" s="315" t="s">
        <v>82</v>
      </c>
    </row>
    <row r="27709" spans="1:4" ht="14.5" customHeight="1" x14ac:dyDescent="0.35">
      <c r="A27709" s="1"/>
      <c r="B27709" s="317">
        <v>44489.23680561826</v>
      </c>
      <c r="C27709" s="316">
        <v>273.46215313981133</v>
      </c>
      <c r="D27709" s="315" t="s">
        <v>82</v>
      </c>
    </row>
    <row r="27710" spans="1:4" ht="14.5" customHeight="1" x14ac:dyDescent="0.35">
      <c r="A27710" s="1"/>
      <c r="B27710" s="317">
        <v>44489.237500062707</v>
      </c>
      <c r="C27710" s="316">
        <v>270.27122455102705</v>
      </c>
      <c r="D27710" s="315" t="s">
        <v>82</v>
      </c>
    </row>
    <row r="27711" spans="1:4" ht="14.5" customHeight="1" x14ac:dyDescent="0.35">
      <c r="A27711" s="1"/>
      <c r="B27711" s="317">
        <v>44489.238194507154</v>
      </c>
      <c r="C27711" s="316">
        <v>265.02043390870097</v>
      </c>
      <c r="D27711" s="315" t="s">
        <v>82</v>
      </c>
    </row>
    <row r="27712" spans="1:4" ht="14.5" customHeight="1" x14ac:dyDescent="0.35">
      <c r="A27712" s="1"/>
      <c r="B27712" s="317">
        <v>44489.238888951601</v>
      </c>
      <c r="C27712" s="316">
        <v>250.10546934380352</v>
      </c>
      <c r="D27712" s="315" t="s">
        <v>82</v>
      </c>
    </row>
    <row r="27713" spans="1:4" ht="14.5" customHeight="1" x14ac:dyDescent="0.35">
      <c r="A27713" s="1"/>
      <c r="B27713" s="317">
        <v>44489.239583396047</v>
      </c>
      <c r="C27713" s="316">
        <v>239.23263715369782</v>
      </c>
      <c r="D27713" s="315" t="s">
        <v>82</v>
      </c>
    </row>
    <row r="27714" spans="1:4" ht="14.5" customHeight="1" x14ac:dyDescent="0.35">
      <c r="A27714" s="1"/>
      <c r="B27714" s="317">
        <v>44489.240277840494</v>
      </c>
      <c r="C27714" s="316">
        <v>240.67609345249366</v>
      </c>
      <c r="D27714" s="315" t="s">
        <v>82</v>
      </c>
    </row>
    <row r="27715" spans="1:4" ht="14.5" customHeight="1" x14ac:dyDescent="0.35">
      <c r="A27715" s="1"/>
      <c r="B27715" s="317">
        <v>44489.240972284941</v>
      </c>
      <c r="C27715" s="316">
        <v>240.65446661480624</v>
      </c>
      <c r="D27715" s="315" t="s">
        <v>82</v>
      </c>
    </row>
    <row r="27716" spans="1:4" ht="14.5" customHeight="1" x14ac:dyDescent="0.35">
      <c r="A27716" s="1"/>
      <c r="B27716" s="317">
        <v>44489.241666729387</v>
      </c>
      <c r="C27716" s="316">
        <v>219.73910962940425</v>
      </c>
      <c r="D27716" s="315" t="s">
        <v>82</v>
      </c>
    </row>
    <row r="27717" spans="1:4" ht="14.5" customHeight="1" x14ac:dyDescent="0.35">
      <c r="A27717" s="1"/>
      <c r="B27717" s="317">
        <v>44489.242361173834</v>
      </c>
      <c r="C27717" s="316">
        <v>186.35560204766614</v>
      </c>
      <c r="D27717" s="315" t="s">
        <v>82</v>
      </c>
    </row>
    <row r="27718" spans="1:4" ht="14.5" customHeight="1" x14ac:dyDescent="0.35">
      <c r="A27718" s="1"/>
      <c r="B27718" s="317">
        <v>44489.243055618281</v>
      </c>
      <c r="C27718" s="316">
        <v>171.47705695726521</v>
      </c>
      <c r="D27718" s="315" t="s">
        <v>82</v>
      </c>
    </row>
    <row r="27719" spans="1:4" ht="14.5" customHeight="1" x14ac:dyDescent="0.35">
      <c r="A27719" s="1"/>
      <c r="B27719" s="317">
        <v>44489.243750062727</v>
      </c>
      <c r="C27719" s="316">
        <v>172.33488750426719</v>
      </c>
      <c r="D27719" s="315" t="s">
        <v>82</v>
      </c>
    </row>
    <row r="27720" spans="1:4" ht="14.5" customHeight="1" x14ac:dyDescent="0.35">
      <c r="A27720" s="1"/>
      <c r="B27720" s="317">
        <v>44489.244444507174</v>
      </c>
      <c r="C27720" s="316">
        <v>184.53628292059682</v>
      </c>
      <c r="D27720" s="315" t="s">
        <v>82</v>
      </c>
    </row>
    <row r="27721" spans="1:4" ht="14.5" customHeight="1" x14ac:dyDescent="0.35">
      <c r="A27721" s="1"/>
      <c r="B27721" s="317">
        <v>44489.245138951621</v>
      </c>
      <c r="C27721" s="316">
        <v>196.88441244398709</v>
      </c>
      <c r="D27721" s="315" t="s">
        <v>82</v>
      </c>
    </row>
    <row r="27722" spans="1:4" ht="14.5" customHeight="1" x14ac:dyDescent="0.35">
      <c r="A27722" s="1"/>
      <c r="B27722" s="317">
        <v>44489.245833396068</v>
      </c>
      <c r="C27722" s="316">
        <v>202.98161366197357</v>
      </c>
      <c r="D27722" s="315" t="s">
        <v>82</v>
      </c>
    </row>
    <row r="27723" spans="1:4" ht="14.5" customHeight="1" x14ac:dyDescent="0.35">
      <c r="A27723" s="1"/>
      <c r="B27723" s="317">
        <v>44489.246527840514</v>
      </c>
      <c r="C27723" s="316">
        <v>203.68444071135019</v>
      </c>
      <c r="D27723" s="315" t="s">
        <v>82</v>
      </c>
    </row>
    <row r="27724" spans="1:4" ht="14.5" customHeight="1" x14ac:dyDescent="0.35">
      <c r="A27724" s="1"/>
      <c r="B27724" s="317">
        <v>44489.247222284961</v>
      </c>
      <c r="C27724" s="316">
        <v>187.85672493066329</v>
      </c>
      <c r="D27724" s="315" t="s">
        <v>82</v>
      </c>
    </row>
    <row r="27725" spans="1:4" ht="14.5" customHeight="1" x14ac:dyDescent="0.35">
      <c r="A27725" s="1"/>
      <c r="B27725" s="317">
        <v>44489.247916729408</v>
      </c>
      <c r="C27725" s="316">
        <v>169.04971586381239</v>
      </c>
      <c r="D27725" s="315" t="s">
        <v>82</v>
      </c>
    </row>
    <row r="27726" spans="1:4" ht="14.5" customHeight="1" x14ac:dyDescent="0.35">
      <c r="A27726" s="1"/>
      <c r="B27726" s="317">
        <v>44489.248611173854</v>
      </c>
      <c r="C27726" s="316">
        <v>165.01484781213415</v>
      </c>
      <c r="D27726" s="315" t="s">
        <v>82</v>
      </c>
    </row>
    <row r="27727" spans="1:4" ht="14.5" customHeight="1" x14ac:dyDescent="0.35">
      <c r="A27727" s="1"/>
      <c r="B27727" s="317">
        <v>44489.249305618301</v>
      </c>
      <c r="C27727" s="316">
        <v>168.22101661124034</v>
      </c>
      <c r="D27727" s="315" t="s">
        <v>82</v>
      </c>
    </row>
    <row r="27728" spans="1:4" ht="14.5" customHeight="1" x14ac:dyDescent="0.35">
      <c r="A27728" s="1"/>
      <c r="B27728" s="317">
        <v>44489.250000062748</v>
      </c>
      <c r="C27728" s="316">
        <v>170.56791732882073</v>
      </c>
      <c r="D27728" s="315" t="s">
        <v>82</v>
      </c>
    </row>
    <row r="27729" spans="1:4" ht="14.5" customHeight="1" x14ac:dyDescent="0.35">
      <c r="A27729" s="1"/>
      <c r="B27729" s="317">
        <v>44489.250694507195</v>
      </c>
      <c r="C27729" s="316">
        <v>169.79344402437951</v>
      </c>
      <c r="D27729" s="315" t="s">
        <v>82</v>
      </c>
    </row>
    <row r="27730" spans="1:4" ht="14.5" customHeight="1" x14ac:dyDescent="0.35">
      <c r="A27730" s="1"/>
      <c r="B27730" s="317">
        <v>44489.251388951641</v>
      </c>
      <c r="C27730" s="316">
        <v>169.22738051684962</v>
      </c>
      <c r="D27730" s="315" t="s">
        <v>82</v>
      </c>
    </row>
    <row r="27731" spans="1:4" ht="14.5" customHeight="1" x14ac:dyDescent="0.35">
      <c r="A27731" s="1"/>
      <c r="B27731" s="317">
        <v>44489.252083396088</v>
      </c>
      <c r="C27731" s="316">
        <v>171.68620035939384</v>
      </c>
      <c r="D27731" s="315" t="s">
        <v>82</v>
      </c>
    </row>
    <row r="27732" spans="1:4" ht="14.5" customHeight="1" x14ac:dyDescent="0.35">
      <c r="A27732" s="1"/>
      <c r="B27732" s="317">
        <v>44489.252777840535</v>
      </c>
      <c r="C27732" s="316">
        <v>181.39359734300135</v>
      </c>
      <c r="D27732" s="315" t="s">
        <v>82</v>
      </c>
    </row>
    <row r="27733" spans="1:4" ht="14.5" customHeight="1" x14ac:dyDescent="0.35">
      <c r="A27733" s="1"/>
      <c r="B27733" s="317">
        <v>44489.253472284981</v>
      </c>
      <c r="C27733" s="316">
        <v>195.89679194715572</v>
      </c>
      <c r="D27733" s="315" t="s">
        <v>82</v>
      </c>
    </row>
    <row r="27734" spans="1:4" ht="14.5" customHeight="1" x14ac:dyDescent="0.35">
      <c r="A27734" s="1"/>
      <c r="B27734" s="317">
        <v>44489.254166729428</v>
      </c>
      <c r="C27734" s="316">
        <v>202.3011340789846</v>
      </c>
      <c r="D27734" s="315" t="s">
        <v>82</v>
      </c>
    </row>
    <row r="27735" spans="1:4" ht="14.5" customHeight="1" x14ac:dyDescent="0.35">
      <c r="A27735" s="1"/>
      <c r="B27735" s="317">
        <v>44489.254861173875</v>
      </c>
      <c r="C27735" s="316">
        <v>203.22833238486589</v>
      </c>
      <c r="D27735" s="315" t="s">
        <v>82</v>
      </c>
    </row>
    <row r="27736" spans="1:4" ht="14.5" customHeight="1" x14ac:dyDescent="0.35">
      <c r="A27736" s="1"/>
      <c r="B27736" s="317">
        <v>44489.255555618322</v>
      </c>
      <c r="C27736" s="316">
        <v>200.98306491379626</v>
      </c>
      <c r="D27736" s="315" t="s">
        <v>82</v>
      </c>
    </row>
    <row r="27737" spans="1:4" ht="14.5" customHeight="1" x14ac:dyDescent="0.35">
      <c r="A27737" s="1"/>
      <c r="B27737" s="317">
        <v>44489.256250062768</v>
      </c>
      <c r="C27737" s="316">
        <v>191.34696475235202</v>
      </c>
      <c r="D27737" s="315" t="s">
        <v>82</v>
      </c>
    </row>
    <row r="27738" spans="1:4" ht="14.5" customHeight="1" x14ac:dyDescent="0.35">
      <c r="A27738" s="1"/>
      <c r="B27738" s="317">
        <v>44489.256944507215</v>
      </c>
      <c r="C27738" s="316">
        <v>191.56210292041845</v>
      </c>
      <c r="D27738" s="315" t="s">
        <v>82</v>
      </c>
    </row>
    <row r="27739" spans="1:4" ht="14.5" customHeight="1" x14ac:dyDescent="0.35">
      <c r="A27739" s="1"/>
      <c r="B27739" s="317">
        <v>44489.257638951662</v>
      </c>
      <c r="C27739" s="316">
        <v>198.65093811060459</v>
      </c>
      <c r="D27739" s="315" t="s">
        <v>82</v>
      </c>
    </row>
    <row r="27740" spans="1:4" ht="14.5" customHeight="1" x14ac:dyDescent="0.35">
      <c r="A27740" s="1"/>
      <c r="B27740" s="317">
        <v>44489.258333396108</v>
      </c>
      <c r="C27740" s="316">
        <v>205.35694430997441</v>
      </c>
      <c r="D27740" s="315" t="s">
        <v>82</v>
      </c>
    </row>
    <row r="27741" spans="1:4" ht="14.5" customHeight="1" x14ac:dyDescent="0.35">
      <c r="A27741" s="1"/>
      <c r="B27741" s="317">
        <v>44489.259027840555</v>
      </c>
      <c r="C27741" s="316">
        <v>210.81507544645575</v>
      </c>
      <c r="D27741" s="315" t="s">
        <v>82</v>
      </c>
    </row>
    <row r="27742" spans="1:4" ht="14.5" customHeight="1" x14ac:dyDescent="0.35">
      <c r="A27742" s="1"/>
      <c r="B27742" s="317">
        <v>44489.259722285002</v>
      </c>
      <c r="C27742" s="316">
        <v>214.34284191729967</v>
      </c>
      <c r="D27742" s="315" t="s">
        <v>82</v>
      </c>
    </row>
    <row r="27743" spans="1:4" ht="14.5" customHeight="1" x14ac:dyDescent="0.35">
      <c r="A27743" s="1"/>
      <c r="B27743" s="317">
        <v>44489.260416729448</v>
      </c>
      <c r="C27743" s="316">
        <v>226.87437671339916</v>
      </c>
      <c r="D27743" s="315" t="s">
        <v>82</v>
      </c>
    </row>
    <row r="27744" spans="1:4" ht="14.5" customHeight="1" x14ac:dyDescent="0.35">
      <c r="A27744" s="1"/>
      <c r="B27744" s="317">
        <v>44489.261111173895</v>
      </c>
      <c r="C27744" s="316">
        <v>230.23858479285846</v>
      </c>
      <c r="D27744" s="315" t="s">
        <v>82</v>
      </c>
    </row>
    <row r="27745" spans="1:4" ht="14.5" customHeight="1" x14ac:dyDescent="0.35">
      <c r="A27745" s="1"/>
      <c r="B27745" s="317">
        <v>44489.261805618342</v>
      </c>
      <c r="C27745" s="316">
        <v>229.4237067974677</v>
      </c>
      <c r="D27745" s="315" t="s">
        <v>82</v>
      </c>
    </row>
    <row r="27746" spans="1:4" ht="14.5" customHeight="1" x14ac:dyDescent="0.35">
      <c r="A27746" s="1"/>
      <c r="B27746" s="317">
        <v>44489.262500062789</v>
      </c>
      <c r="C27746" s="316">
        <v>219.93866411068399</v>
      </c>
      <c r="D27746" s="315" t="s">
        <v>82</v>
      </c>
    </row>
    <row r="27747" spans="1:4" ht="14.5" customHeight="1" x14ac:dyDescent="0.35">
      <c r="A27747" s="1"/>
      <c r="B27747" s="317">
        <v>44489.263194507235</v>
      </c>
      <c r="C27747" s="316">
        <v>202.44172971819839</v>
      </c>
      <c r="D27747" s="315" t="s">
        <v>82</v>
      </c>
    </row>
    <row r="27748" spans="1:4" ht="14.5" customHeight="1" x14ac:dyDescent="0.35">
      <c r="A27748" s="1"/>
      <c r="B27748" s="317">
        <v>44489.263888951682</v>
      </c>
      <c r="C27748" s="316">
        <v>193.48890733744096</v>
      </c>
      <c r="D27748" s="315" t="s">
        <v>82</v>
      </c>
    </row>
    <row r="27749" spans="1:4" ht="14.5" customHeight="1" x14ac:dyDescent="0.35">
      <c r="A27749" s="1"/>
      <c r="B27749" s="317">
        <v>44489.264583396129</v>
      </c>
      <c r="C27749" s="316">
        <v>191.35570721908394</v>
      </c>
      <c r="D27749" s="315" t="s">
        <v>82</v>
      </c>
    </row>
    <row r="27750" spans="1:4" ht="14.5" customHeight="1" x14ac:dyDescent="0.35">
      <c r="A27750" s="1"/>
      <c r="B27750" s="317">
        <v>44489.265277840575</v>
      </c>
      <c r="C27750" s="316">
        <v>189.63154390083704</v>
      </c>
      <c r="D27750" s="315" t="s">
        <v>82</v>
      </c>
    </row>
    <row r="27751" spans="1:4" ht="14.5" customHeight="1" x14ac:dyDescent="0.35">
      <c r="A27751" s="1"/>
      <c r="B27751" s="317">
        <v>44489.265972285022</v>
      </c>
      <c r="C27751" s="316">
        <v>174.47680504795474</v>
      </c>
      <c r="D27751" s="315" t="s">
        <v>82</v>
      </c>
    </row>
    <row r="27752" spans="1:4" ht="14.5" customHeight="1" x14ac:dyDescent="0.35">
      <c r="A27752" s="1"/>
      <c r="B27752" s="317">
        <v>44489.266666729469</v>
      </c>
      <c r="C27752" s="316">
        <v>161.14761702908046</v>
      </c>
      <c r="D27752" s="315" t="s">
        <v>82</v>
      </c>
    </row>
    <row r="27753" spans="1:4" ht="14.5" customHeight="1" x14ac:dyDescent="0.35">
      <c r="A27753" s="1"/>
      <c r="B27753" s="317">
        <v>44489.267361173916</v>
      </c>
      <c r="C27753" s="316">
        <v>166.51249863349366</v>
      </c>
      <c r="D27753" s="315" t="s">
        <v>82</v>
      </c>
    </row>
    <row r="27754" spans="1:4" ht="14.5" customHeight="1" x14ac:dyDescent="0.35">
      <c r="A27754" s="1"/>
      <c r="B27754" s="317">
        <v>44489.268055618362</v>
      </c>
      <c r="C27754" s="316">
        <v>177.44400685881652</v>
      </c>
      <c r="D27754" s="315" t="s">
        <v>82</v>
      </c>
    </row>
    <row r="27755" spans="1:4" ht="14.5" customHeight="1" x14ac:dyDescent="0.35">
      <c r="A27755" s="1"/>
      <c r="B27755" s="317">
        <v>44489.268750062809</v>
      </c>
      <c r="C27755" s="316">
        <v>178.97124463119931</v>
      </c>
      <c r="D27755" s="315" t="s">
        <v>82</v>
      </c>
    </row>
    <row r="27756" spans="1:4" ht="14.5" customHeight="1" x14ac:dyDescent="0.35">
      <c r="A27756" s="1"/>
      <c r="B27756" s="317">
        <v>44489.269444507256</v>
      </c>
      <c r="C27756" s="316">
        <v>180.79623035439289</v>
      </c>
      <c r="D27756" s="315" t="s">
        <v>82</v>
      </c>
    </row>
    <row r="27757" spans="1:4" ht="14.5" customHeight="1" x14ac:dyDescent="0.35">
      <c r="A27757" s="1"/>
      <c r="B27757" s="317">
        <v>44489.270138951702</v>
      </c>
      <c r="C27757" s="316">
        <v>187.78043269025704</v>
      </c>
      <c r="D27757" s="315" t="s">
        <v>82</v>
      </c>
    </row>
    <row r="27758" spans="1:4" ht="14.5" customHeight="1" x14ac:dyDescent="0.35">
      <c r="A27758" s="1"/>
      <c r="B27758" s="317">
        <v>44489.270833396149</v>
      </c>
      <c r="C27758" s="316">
        <v>198.80068895685642</v>
      </c>
      <c r="D27758" s="315" t="s">
        <v>82</v>
      </c>
    </row>
    <row r="27759" spans="1:4" ht="14.5" customHeight="1" x14ac:dyDescent="0.35">
      <c r="A27759" s="1"/>
      <c r="B27759" s="317">
        <v>44489.271527840596</v>
      </c>
      <c r="C27759" s="316">
        <v>202.41602491802769</v>
      </c>
      <c r="D27759" s="315" t="s">
        <v>82</v>
      </c>
    </row>
    <row r="27760" spans="1:4" ht="14.5" customHeight="1" x14ac:dyDescent="0.35">
      <c r="A27760" s="1"/>
      <c r="B27760" s="317">
        <v>44489.272222285043</v>
      </c>
      <c r="C27760" s="316">
        <v>199.39398245687673</v>
      </c>
      <c r="D27760" s="315" t="s">
        <v>82</v>
      </c>
    </row>
    <row r="27761" spans="1:4" ht="14.5" customHeight="1" x14ac:dyDescent="0.35">
      <c r="A27761" s="1"/>
      <c r="B27761" s="317">
        <v>44489.272916729489</v>
      </c>
      <c r="C27761" s="316">
        <v>200.35448107713214</v>
      </c>
      <c r="D27761" s="315" t="s">
        <v>82</v>
      </c>
    </row>
    <row r="27762" spans="1:4" ht="14.5" customHeight="1" x14ac:dyDescent="0.35">
      <c r="A27762" s="1"/>
      <c r="B27762" s="317">
        <v>44489.273611173936</v>
      </c>
      <c r="C27762" s="316">
        <v>201.48686130567998</v>
      </c>
      <c r="D27762" s="315" t="s">
        <v>82</v>
      </c>
    </row>
    <row r="27763" spans="1:4" ht="14.5" customHeight="1" x14ac:dyDescent="0.35">
      <c r="A27763" s="1"/>
      <c r="B27763" s="317">
        <v>44489.274305618383</v>
      </c>
      <c r="C27763" s="316">
        <v>201.77657786690784</v>
      </c>
      <c r="D27763" s="315" t="s">
        <v>82</v>
      </c>
    </row>
    <row r="27764" spans="1:4" ht="14.5" customHeight="1" x14ac:dyDescent="0.35">
      <c r="A27764" s="1"/>
      <c r="B27764" s="317">
        <v>44489.275000062829</v>
      </c>
      <c r="C27764" s="316">
        <v>202.2024223823372</v>
      </c>
      <c r="D27764" s="315" t="s">
        <v>82</v>
      </c>
    </row>
    <row r="27765" spans="1:4" ht="14.5" customHeight="1" x14ac:dyDescent="0.35">
      <c r="A27765" s="1"/>
      <c r="B27765" s="317">
        <v>44489.275694507276</v>
      </c>
      <c r="C27765" s="316">
        <v>202.85840561029812</v>
      </c>
      <c r="D27765" s="315" t="s">
        <v>82</v>
      </c>
    </row>
    <row r="27766" spans="1:4" ht="14.5" customHeight="1" x14ac:dyDescent="0.35">
      <c r="A27766" s="1"/>
      <c r="B27766" s="317">
        <v>44489.276388951723</v>
      </c>
      <c r="C27766" s="316">
        <v>205.40457012370851</v>
      </c>
      <c r="D27766" s="315" t="s">
        <v>82</v>
      </c>
    </row>
    <row r="27767" spans="1:4" ht="14.5" customHeight="1" x14ac:dyDescent="0.35">
      <c r="A27767" s="1"/>
      <c r="B27767" s="317">
        <v>44489.277083396169</v>
      </c>
      <c r="C27767" s="316">
        <v>215.24806739532698</v>
      </c>
      <c r="D27767" s="315" t="s">
        <v>82</v>
      </c>
    </row>
    <row r="27768" spans="1:4" ht="14.5" customHeight="1" x14ac:dyDescent="0.35">
      <c r="A27768" s="1"/>
      <c r="B27768" s="317">
        <v>44489.277777840616</v>
      </c>
      <c r="C27768" s="316">
        <v>228.34646307177221</v>
      </c>
      <c r="D27768" s="315" t="s">
        <v>82</v>
      </c>
    </row>
    <row r="27769" spans="1:4" ht="14.5" customHeight="1" x14ac:dyDescent="0.35">
      <c r="A27769" s="1"/>
      <c r="B27769" s="317">
        <v>44489.278472285063</v>
      </c>
      <c r="C27769" s="316">
        <v>232.92952489290619</v>
      </c>
      <c r="D27769" s="315" t="s">
        <v>82</v>
      </c>
    </row>
    <row r="27770" spans="1:4" ht="14.5" customHeight="1" x14ac:dyDescent="0.35">
      <c r="A27770" s="1"/>
      <c r="B27770" s="317">
        <v>44489.27916672951</v>
      </c>
      <c r="C27770" s="316">
        <v>232.84525115608704</v>
      </c>
      <c r="D27770" s="315" t="s">
        <v>82</v>
      </c>
    </row>
    <row r="27771" spans="1:4" ht="14.5" customHeight="1" x14ac:dyDescent="0.35">
      <c r="A27771" s="1"/>
      <c r="B27771" s="317">
        <v>44489.279861173956</v>
      </c>
      <c r="C27771" s="316">
        <v>230.76402262825675</v>
      </c>
      <c r="D27771" s="315" t="s">
        <v>82</v>
      </c>
    </row>
    <row r="27772" spans="1:4" ht="14.5" customHeight="1" x14ac:dyDescent="0.35">
      <c r="A27772" s="1"/>
      <c r="B27772" s="317">
        <v>44489.280555618403</v>
      </c>
      <c r="C27772" s="316">
        <v>217.16664948939967</v>
      </c>
      <c r="D27772" s="315" t="s">
        <v>82</v>
      </c>
    </row>
    <row r="27773" spans="1:4" ht="14.5" customHeight="1" x14ac:dyDescent="0.35">
      <c r="A27773" s="1"/>
      <c r="B27773" s="317">
        <v>44489.28125006285</v>
      </c>
      <c r="C27773" s="316">
        <v>203.47133460314168</v>
      </c>
      <c r="D27773" s="315" t="s">
        <v>82</v>
      </c>
    </row>
    <row r="27774" spans="1:4" ht="14.5" customHeight="1" x14ac:dyDescent="0.35">
      <c r="A27774" s="1"/>
      <c r="B27774" s="317">
        <v>44489.281944507296</v>
      </c>
      <c r="C27774" s="316">
        <v>198.03224423360467</v>
      </c>
      <c r="D27774" s="315" t="s">
        <v>82</v>
      </c>
    </row>
    <row r="27775" spans="1:4" ht="14.5" customHeight="1" x14ac:dyDescent="0.35">
      <c r="A27775" s="1"/>
      <c r="B27775" s="317">
        <v>44489.282638951743</v>
      </c>
      <c r="C27775" s="316">
        <v>198.53783541085431</v>
      </c>
      <c r="D27775" s="315" t="s">
        <v>82</v>
      </c>
    </row>
    <row r="27776" spans="1:4" ht="14.5" customHeight="1" x14ac:dyDescent="0.35">
      <c r="A27776" s="1"/>
      <c r="B27776" s="317">
        <v>44489.28333339619</v>
      </c>
      <c r="C27776" s="316">
        <v>204.82705097069265</v>
      </c>
      <c r="D27776" s="315" t="s">
        <v>82</v>
      </c>
    </row>
    <row r="27777" spans="1:4" ht="14.5" customHeight="1" x14ac:dyDescent="0.35">
      <c r="A27777" s="1"/>
      <c r="B27777" s="317">
        <v>44489.284027840637</v>
      </c>
      <c r="C27777" s="316">
        <v>212.84556267461352</v>
      </c>
      <c r="D27777" s="315" t="s">
        <v>82</v>
      </c>
    </row>
    <row r="27778" spans="1:4" ht="14.5" customHeight="1" x14ac:dyDescent="0.35">
      <c r="A27778" s="1"/>
      <c r="B27778" s="317">
        <v>44489.284722285083</v>
      </c>
      <c r="C27778" s="316">
        <v>227.76285922884321</v>
      </c>
      <c r="D27778" s="315" t="s">
        <v>82</v>
      </c>
    </row>
    <row r="27779" spans="1:4" ht="14.5" customHeight="1" x14ac:dyDescent="0.35">
      <c r="A27779" s="1"/>
      <c r="B27779" s="317">
        <v>44489.28541672953</v>
      </c>
      <c r="C27779" s="316">
        <v>243.66612483510204</v>
      </c>
      <c r="D27779" s="315" t="s">
        <v>82</v>
      </c>
    </row>
    <row r="27780" spans="1:4" ht="14.5" customHeight="1" x14ac:dyDescent="0.35">
      <c r="A27780" s="1"/>
      <c r="B27780" s="317">
        <v>44489.286111173977</v>
      </c>
      <c r="C27780" s="316">
        <v>247.61467485234607</v>
      </c>
      <c r="D27780" s="315" t="s">
        <v>82</v>
      </c>
    </row>
    <row r="27781" spans="1:4" ht="14.5" customHeight="1" x14ac:dyDescent="0.35">
      <c r="A27781" s="1"/>
      <c r="B27781" s="317">
        <v>44489.286805618423</v>
      </c>
      <c r="C27781" s="316">
        <v>243.78137669900121</v>
      </c>
      <c r="D27781" s="315" t="s">
        <v>82</v>
      </c>
    </row>
    <row r="27782" spans="1:4" ht="14.5" customHeight="1" x14ac:dyDescent="0.35">
      <c r="A27782" s="1"/>
      <c r="B27782" s="317">
        <v>44489.28750006287</v>
      </c>
      <c r="C27782" s="316">
        <v>236.06899011374142</v>
      </c>
      <c r="D27782" s="315" t="s">
        <v>82</v>
      </c>
    </row>
    <row r="27783" spans="1:4" ht="14.5" customHeight="1" x14ac:dyDescent="0.35">
      <c r="A27783" s="1"/>
      <c r="B27783" s="317">
        <v>44489.288194507317</v>
      </c>
      <c r="C27783" s="316">
        <v>217.64754687768485</v>
      </c>
      <c r="D27783" s="315" t="s">
        <v>82</v>
      </c>
    </row>
    <row r="27784" spans="1:4" ht="14.5" customHeight="1" x14ac:dyDescent="0.35">
      <c r="A27784" s="1"/>
      <c r="B27784" s="317">
        <v>44489.288888951764</v>
      </c>
      <c r="C27784" s="316">
        <v>196.13799037761444</v>
      </c>
      <c r="D27784" s="315" t="s">
        <v>82</v>
      </c>
    </row>
    <row r="27785" spans="1:4" ht="14.5" customHeight="1" x14ac:dyDescent="0.35">
      <c r="A27785" s="1"/>
      <c r="B27785" s="317">
        <v>44489.28958339621</v>
      </c>
      <c r="C27785" s="316">
        <v>182.02216336514491</v>
      </c>
      <c r="D27785" s="315" t="s">
        <v>82</v>
      </c>
    </row>
    <row r="27786" spans="1:4" ht="14.5" customHeight="1" x14ac:dyDescent="0.35">
      <c r="A27786" s="1"/>
      <c r="B27786" s="317">
        <v>44489.290277840657</v>
      </c>
      <c r="C27786" s="316">
        <v>174.25515267051136</v>
      </c>
      <c r="D27786" s="315" t="s">
        <v>82</v>
      </c>
    </row>
    <row r="27787" spans="1:4" ht="14.5" customHeight="1" x14ac:dyDescent="0.35">
      <c r="A27787" s="1"/>
      <c r="B27787" s="317">
        <v>44489.290972285104</v>
      </c>
      <c r="C27787" s="316">
        <v>169.22624045384583</v>
      </c>
      <c r="D27787" s="315" t="s">
        <v>82</v>
      </c>
    </row>
    <row r="27788" spans="1:4" ht="14.5" customHeight="1" x14ac:dyDescent="0.35">
      <c r="A27788" s="1"/>
      <c r="B27788" s="317">
        <v>44489.29166672955</v>
      </c>
      <c r="C27788" s="316">
        <v>166.68967347882378</v>
      </c>
      <c r="D27788" s="315" t="s">
        <v>82</v>
      </c>
    </row>
    <row r="27789" spans="1:4" ht="14.5" customHeight="1" x14ac:dyDescent="0.35">
      <c r="A27789" s="1"/>
      <c r="B27789" s="317">
        <v>44489.292361173997</v>
      </c>
      <c r="C27789" s="316">
        <v>167.73955738310082</v>
      </c>
      <c r="D27789" s="315" t="s">
        <v>82</v>
      </c>
    </row>
    <row r="27790" spans="1:4" ht="14.5" customHeight="1" x14ac:dyDescent="0.35">
      <c r="A27790" s="1"/>
      <c r="B27790" s="317">
        <v>44489.293055618444</v>
      </c>
      <c r="C27790" s="316">
        <v>173.1100223283749</v>
      </c>
      <c r="D27790" s="315" t="s">
        <v>82</v>
      </c>
    </row>
    <row r="27791" spans="1:4" ht="14.5" customHeight="1" x14ac:dyDescent="0.35">
      <c r="A27791" s="1"/>
      <c r="B27791" s="317">
        <v>44489.29375006289</v>
      </c>
      <c r="C27791" s="316">
        <v>184.45948865155611</v>
      </c>
      <c r="D27791" s="315" t="s">
        <v>82</v>
      </c>
    </row>
    <row r="27792" spans="1:4" ht="14.5" customHeight="1" x14ac:dyDescent="0.35">
      <c r="A27792" s="1"/>
      <c r="B27792" s="317">
        <v>44489.294444507337</v>
      </c>
      <c r="C27792" s="316">
        <v>193.35440552277336</v>
      </c>
      <c r="D27792" s="315" t="s">
        <v>82</v>
      </c>
    </row>
    <row r="27793" spans="1:4" ht="14.5" customHeight="1" x14ac:dyDescent="0.35">
      <c r="A27793" s="1"/>
      <c r="B27793" s="317">
        <v>44489.295138951784</v>
      </c>
      <c r="C27793" s="316">
        <v>196.7450297332912</v>
      </c>
      <c r="D27793" s="315" t="s">
        <v>82</v>
      </c>
    </row>
    <row r="27794" spans="1:4" ht="14.5" customHeight="1" x14ac:dyDescent="0.35">
      <c r="A27794" s="1"/>
      <c r="B27794" s="317">
        <v>44489.295833396231</v>
      </c>
      <c r="C27794" s="316">
        <v>197.6306831705966</v>
      </c>
      <c r="D27794" s="315" t="s">
        <v>82</v>
      </c>
    </row>
    <row r="27795" spans="1:4" ht="14.5" customHeight="1" x14ac:dyDescent="0.35">
      <c r="A27795" s="1"/>
      <c r="B27795" s="317">
        <v>44489.296527840677</v>
      </c>
      <c r="C27795" s="316">
        <v>193.27352567963146</v>
      </c>
      <c r="D27795" s="315" t="s">
        <v>82</v>
      </c>
    </row>
    <row r="27796" spans="1:4" ht="14.5" customHeight="1" x14ac:dyDescent="0.35">
      <c r="A27796" s="1"/>
      <c r="B27796" s="317">
        <v>44489.297222285124</v>
      </c>
      <c r="C27796" s="316">
        <v>180.69234158977633</v>
      </c>
      <c r="D27796" s="315" t="s">
        <v>82</v>
      </c>
    </row>
    <row r="27797" spans="1:4" ht="14.5" customHeight="1" x14ac:dyDescent="0.35">
      <c r="A27797" s="1"/>
      <c r="B27797" s="317">
        <v>44489.297916729571</v>
      </c>
      <c r="C27797" s="316">
        <v>176.78652312790896</v>
      </c>
      <c r="D27797" s="315" t="s">
        <v>82</v>
      </c>
    </row>
    <row r="27798" spans="1:4" ht="14.5" customHeight="1" x14ac:dyDescent="0.35">
      <c r="A27798" s="1"/>
      <c r="B27798" s="317">
        <v>44489.298611174017</v>
      </c>
      <c r="C27798" s="316">
        <v>179.15212838634616</v>
      </c>
      <c r="D27798" s="315" t="s">
        <v>82</v>
      </c>
    </row>
    <row r="27799" spans="1:4" ht="14.5" customHeight="1" x14ac:dyDescent="0.35">
      <c r="A27799" s="1"/>
      <c r="B27799" s="317">
        <v>44489.299305618464</v>
      </c>
      <c r="C27799" s="316">
        <v>183.4955863638975</v>
      </c>
      <c r="D27799" s="315" t="s">
        <v>82</v>
      </c>
    </row>
    <row r="27800" spans="1:4" ht="14.5" customHeight="1" x14ac:dyDescent="0.35">
      <c r="A27800" s="1"/>
      <c r="B27800" s="317">
        <v>44489.300000062911</v>
      </c>
      <c r="C27800" s="316">
        <v>186.40285190676417</v>
      </c>
      <c r="D27800" s="315" t="s">
        <v>82</v>
      </c>
    </row>
    <row r="27801" spans="1:4" ht="14.5" customHeight="1" x14ac:dyDescent="0.35">
      <c r="A27801" s="1"/>
      <c r="B27801" s="317">
        <v>44489.300694507358</v>
      </c>
      <c r="C27801" s="316">
        <v>189.07994755663677</v>
      </c>
      <c r="D27801" s="315" t="s">
        <v>82</v>
      </c>
    </row>
    <row r="27802" spans="1:4" ht="14.5" customHeight="1" x14ac:dyDescent="0.35">
      <c r="A27802" s="1"/>
      <c r="B27802" s="317">
        <v>44489.301388951804</v>
      </c>
      <c r="C27802" s="316">
        <v>198.74454917298863</v>
      </c>
      <c r="D27802" s="315" t="s">
        <v>82</v>
      </c>
    </row>
    <row r="27803" spans="1:4" ht="14.5" customHeight="1" x14ac:dyDescent="0.35">
      <c r="A27803" s="1"/>
      <c r="B27803" s="317">
        <v>44489.302083396251</v>
      </c>
      <c r="C27803" s="316">
        <v>207.57364405025729</v>
      </c>
      <c r="D27803" s="315" t="s">
        <v>82</v>
      </c>
    </row>
    <row r="27804" spans="1:4" ht="14.5" customHeight="1" x14ac:dyDescent="0.35">
      <c r="A27804" s="1"/>
      <c r="B27804" s="317">
        <v>44489.302777840698</v>
      </c>
      <c r="C27804" s="316">
        <v>210.88730151656782</v>
      </c>
      <c r="D27804" s="315" t="s">
        <v>82</v>
      </c>
    </row>
    <row r="27805" spans="1:4" ht="14.5" customHeight="1" x14ac:dyDescent="0.35">
      <c r="A27805" s="1"/>
      <c r="B27805" s="317">
        <v>44489.303472285144</v>
      </c>
      <c r="C27805" s="316">
        <v>208.82194435624405</v>
      </c>
      <c r="D27805" s="315" t="s">
        <v>82</v>
      </c>
    </row>
    <row r="27806" spans="1:4" ht="14.5" customHeight="1" x14ac:dyDescent="0.35">
      <c r="A27806" s="1"/>
      <c r="B27806" s="317">
        <v>44489.304166729591</v>
      </c>
      <c r="C27806" s="316">
        <v>201.26045255512</v>
      </c>
      <c r="D27806" s="315" t="s">
        <v>82</v>
      </c>
    </row>
    <row r="27807" spans="1:4" ht="14.5" customHeight="1" x14ac:dyDescent="0.35">
      <c r="A27807" s="1"/>
      <c r="B27807" s="317">
        <v>44489.304861174038</v>
      </c>
      <c r="C27807" s="316">
        <v>182.8060495074489</v>
      </c>
      <c r="D27807" s="315" t="s">
        <v>82</v>
      </c>
    </row>
    <row r="27808" spans="1:4" ht="14.5" customHeight="1" x14ac:dyDescent="0.35">
      <c r="A27808" s="1"/>
      <c r="B27808" s="317">
        <v>44489.305555618485</v>
      </c>
      <c r="C27808" s="316">
        <v>173.80517632411016</v>
      </c>
      <c r="D27808" s="315" t="s">
        <v>82</v>
      </c>
    </row>
    <row r="27809" spans="1:4" ht="14.5" customHeight="1" x14ac:dyDescent="0.35">
      <c r="A27809" s="1"/>
      <c r="B27809" s="317">
        <v>44489.306250062931</v>
      </c>
      <c r="C27809" s="316">
        <v>171.82920283845547</v>
      </c>
      <c r="D27809" s="315" t="s">
        <v>82</v>
      </c>
    </row>
    <row r="27810" spans="1:4" ht="14.5" customHeight="1" x14ac:dyDescent="0.35">
      <c r="A27810" s="1"/>
      <c r="B27810" s="317">
        <v>44489.306944507378</v>
      </c>
      <c r="C27810" s="316">
        <v>171.69796065932994</v>
      </c>
      <c r="D27810" s="315" t="s">
        <v>82</v>
      </c>
    </row>
    <row r="27811" spans="1:4" ht="14.5" customHeight="1" x14ac:dyDescent="0.35">
      <c r="A27811" s="1"/>
      <c r="B27811" s="317">
        <v>44489.307638951825</v>
      </c>
      <c r="C27811" s="316">
        <v>173.51806041503247</v>
      </c>
      <c r="D27811" s="315" t="s">
        <v>82</v>
      </c>
    </row>
    <row r="27812" spans="1:4" ht="14.5" customHeight="1" x14ac:dyDescent="0.35">
      <c r="A27812" s="1"/>
      <c r="B27812" s="317">
        <v>44489.308333396271</v>
      </c>
      <c r="C27812" s="316">
        <v>177.69502639900506</v>
      </c>
      <c r="D27812" s="315" t="s">
        <v>82</v>
      </c>
    </row>
    <row r="27813" spans="1:4" ht="14.5" customHeight="1" x14ac:dyDescent="0.35">
      <c r="A27813" s="1"/>
      <c r="B27813" s="317">
        <v>44489.309027840718</v>
      </c>
      <c r="C27813" s="316">
        <v>185.31507840662573</v>
      </c>
      <c r="D27813" s="315" t="s">
        <v>82</v>
      </c>
    </row>
    <row r="27814" spans="1:4" ht="14.5" customHeight="1" x14ac:dyDescent="0.35">
      <c r="A27814" s="1"/>
      <c r="B27814" s="317">
        <v>44489.309722285165</v>
      </c>
      <c r="C27814" s="316">
        <v>201.37966452761322</v>
      </c>
      <c r="D27814" s="315" t="s">
        <v>82</v>
      </c>
    </row>
    <row r="27815" spans="1:4" ht="14.5" customHeight="1" x14ac:dyDescent="0.35">
      <c r="A27815" s="1"/>
      <c r="B27815" s="317">
        <v>44489.310416729611</v>
      </c>
      <c r="C27815" s="316">
        <v>214.74609800797188</v>
      </c>
      <c r="D27815" s="315" t="s">
        <v>82</v>
      </c>
    </row>
    <row r="27816" spans="1:4" ht="14.5" customHeight="1" x14ac:dyDescent="0.35">
      <c r="A27816" s="1"/>
      <c r="B27816" s="317">
        <v>44489.311111174058</v>
      </c>
      <c r="C27816" s="316">
        <v>220.458633017734</v>
      </c>
      <c r="D27816" s="315" t="s">
        <v>82</v>
      </c>
    </row>
    <row r="27817" spans="1:4" ht="14.5" customHeight="1" x14ac:dyDescent="0.35">
      <c r="A27817" s="1"/>
      <c r="B27817" s="317">
        <v>44489.311805618505</v>
      </c>
      <c r="C27817" s="316">
        <v>222.5798499997162</v>
      </c>
      <c r="D27817" s="315" t="s">
        <v>82</v>
      </c>
    </row>
    <row r="27818" spans="1:4" ht="14.5" customHeight="1" x14ac:dyDescent="0.35">
      <c r="A27818" s="1"/>
      <c r="B27818" s="317">
        <v>44489.312500062952</v>
      </c>
      <c r="C27818" s="316">
        <v>221.07920227900613</v>
      </c>
      <c r="D27818" s="315" t="s">
        <v>82</v>
      </c>
    </row>
    <row r="27819" spans="1:4" ht="14.5" customHeight="1" x14ac:dyDescent="0.35">
      <c r="A27819" s="1"/>
      <c r="B27819" s="317">
        <v>44489.313194507398</v>
      </c>
      <c r="C27819" s="316">
        <v>210.4503031317067</v>
      </c>
      <c r="D27819" s="315" t="s">
        <v>82</v>
      </c>
    </row>
    <row r="27820" spans="1:4" ht="14.5" customHeight="1" x14ac:dyDescent="0.35">
      <c r="A27820" s="1"/>
      <c r="B27820" s="317">
        <v>44489.313888951845</v>
      </c>
      <c r="C27820" s="316">
        <v>204.30689918255277</v>
      </c>
      <c r="D27820" s="315" t="s">
        <v>82</v>
      </c>
    </row>
    <row r="27821" spans="1:4" ht="14.5" customHeight="1" x14ac:dyDescent="0.35">
      <c r="A27821" s="1"/>
      <c r="B27821" s="317">
        <v>44489.314583396292</v>
      </c>
      <c r="C27821" s="316">
        <v>207.00145508757947</v>
      </c>
      <c r="D27821" s="315" t="s">
        <v>82</v>
      </c>
    </row>
    <row r="27822" spans="1:4" ht="14.5" customHeight="1" x14ac:dyDescent="0.35">
      <c r="A27822" s="1"/>
      <c r="B27822" s="317">
        <v>44489.315277840738</v>
      </c>
      <c r="C27822" s="316">
        <v>208.49207053369997</v>
      </c>
      <c r="D27822" s="315" t="s">
        <v>82</v>
      </c>
    </row>
    <row r="27823" spans="1:4" ht="14.5" customHeight="1" x14ac:dyDescent="0.35">
      <c r="A27823" s="1"/>
      <c r="B27823" s="317">
        <v>44489.315972285185</v>
      </c>
      <c r="C27823" s="316">
        <v>205.63073939566578</v>
      </c>
      <c r="D27823" s="315" t="s">
        <v>82</v>
      </c>
    </row>
    <row r="27824" spans="1:4" ht="14.5" customHeight="1" x14ac:dyDescent="0.35">
      <c r="A27824" s="1"/>
      <c r="B27824" s="317">
        <v>44489.316666729632</v>
      </c>
      <c r="C27824" s="316">
        <v>200.30950181771769</v>
      </c>
      <c r="D27824" s="315" t="s">
        <v>82</v>
      </c>
    </row>
    <row r="27825" spans="1:4" ht="14.5" customHeight="1" x14ac:dyDescent="0.35">
      <c r="A27825" s="1"/>
      <c r="B27825" s="317">
        <v>44489.317361174079</v>
      </c>
      <c r="C27825" s="316">
        <v>207.12527752877989</v>
      </c>
      <c r="D27825" s="315" t="s">
        <v>82</v>
      </c>
    </row>
    <row r="27826" spans="1:4" ht="14.5" customHeight="1" x14ac:dyDescent="0.35">
      <c r="A27826" s="1"/>
      <c r="B27826" s="317">
        <v>44489.318055618525</v>
      </c>
      <c r="C27826" s="316">
        <v>208.85188769254214</v>
      </c>
      <c r="D27826" s="315" t="s">
        <v>82</v>
      </c>
    </row>
    <row r="27827" spans="1:4" ht="14.5" customHeight="1" x14ac:dyDescent="0.35">
      <c r="A27827" s="1"/>
      <c r="B27827" s="317">
        <v>44489.318750062972</v>
      </c>
      <c r="C27827" s="316">
        <v>204.07025301932589</v>
      </c>
      <c r="D27827" s="315" t="s">
        <v>82</v>
      </c>
    </row>
    <row r="27828" spans="1:4" ht="14.5" customHeight="1" x14ac:dyDescent="0.35">
      <c r="A27828" s="1"/>
      <c r="B27828" s="317">
        <v>44489.319444507419</v>
      </c>
      <c r="C27828" s="316">
        <v>196.75915341208068</v>
      </c>
      <c r="D27828" s="315" t="s">
        <v>82</v>
      </c>
    </row>
    <row r="27829" spans="1:4" ht="14.5" customHeight="1" x14ac:dyDescent="0.35">
      <c r="A27829" s="1"/>
      <c r="B27829" s="317">
        <v>44489.320138951865</v>
      </c>
      <c r="C27829" s="316">
        <v>187.91962927778175</v>
      </c>
      <c r="D27829" s="315" t="s">
        <v>82</v>
      </c>
    </row>
    <row r="27830" spans="1:4" ht="14.5" customHeight="1" x14ac:dyDescent="0.35">
      <c r="A27830" s="1"/>
      <c r="B27830" s="317">
        <v>44489.320833396312</v>
      </c>
      <c r="C27830" s="316">
        <v>178.51744312971908</v>
      </c>
      <c r="D27830" s="315" t="s">
        <v>82</v>
      </c>
    </row>
    <row r="27831" spans="1:4" ht="14.5" customHeight="1" x14ac:dyDescent="0.35">
      <c r="A27831" s="1"/>
      <c r="B27831" s="317">
        <v>44489.321527840759</v>
      </c>
      <c r="C27831" s="316">
        <v>161.59650666101757</v>
      </c>
      <c r="D27831" s="315" t="s">
        <v>82</v>
      </c>
    </row>
    <row r="27832" spans="1:4" ht="14.5" customHeight="1" x14ac:dyDescent="0.35">
      <c r="A27832" s="1"/>
      <c r="B27832" s="317">
        <v>44489.322222285205</v>
      </c>
      <c r="C27832" s="316">
        <v>145.95711189469245</v>
      </c>
      <c r="D27832" s="315" t="s">
        <v>82</v>
      </c>
    </row>
    <row r="27833" spans="1:4" ht="14.5" customHeight="1" x14ac:dyDescent="0.35">
      <c r="A27833" s="1"/>
      <c r="B27833" s="317">
        <v>44489.322916729652</v>
      </c>
      <c r="C27833" s="316">
        <v>131.40292957776691</v>
      </c>
      <c r="D27833" s="315" t="s">
        <v>82</v>
      </c>
    </row>
    <row r="27834" spans="1:4" ht="14.5" customHeight="1" x14ac:dyDescent="0.35">
      <c r="A27834" s="1"/>
      <c r="B27834" s="317">
        <v>44489.323611174099</v>
      </c>
      <c r="C27834" s="316">
        <v>121.2859470412465</v>
      </c>
      <c r="D27834" s="315" t="s">
        <v>82</v>
      </c>
    </row>
    <row r="27835" spans="1:4" ht="14.5" customHeight="1" x14ac:dyDescent="0.35">
      <c r="A27835" s="1"/>
      <c r="B27835" s="317">
        <v>44489.324305618546</v>
      </c>
      <c r="C27835" s="316">
        <v>118.44374088009742</v>
      </c>
      <c r="D27835" s="315" t="s">
        <v>82</v>
      </c>
    </row>
    <row r="27836" spans="1:4" ht="14.5" customHeight="1" x14ac:dyDescent="0.35">
      <c r="A27836" s="1"/>
      <c r="B27836" s="317">
        <v>44489.325000062992</v>
      </c>
      <c r="C27836" s="316">
        <v>114.21004295546639</v>
      </c>
      <c r="D27836" s="315" t="s">
        <v>82</v>
      </c>
    </row>
    <row r="27837" spans="1:4" ht="14.5" customHeight="1" x14ac:dyDescent="0.35">
      <c r="A27837" s="1"/>
      <c r="B27837" s="317">
        <v>44489.325694507439</v>
      </c>
      <c r="C27837" s="316">
        <v>110.91357707325564</v>
      </c>
      <c r="D27837" s="315" t="s">
        <v>82</v>
      </c>
    </row>
    <row r="27838" spans="1:4" ht="14.5" customHeight="1" x14ac:dyDescent="0.35">
      <c r="A27838" s="1"/>
      <c r="B27838" s="317">
        <v>44489.326388951886</v>
      </c>
      <c r="C27838" s="316">
        <v>111.98104426529025</v>
      </c>
      <c r="D27838" s="315" t="s">
        <v>82</v>
      </c>
    </row>
    <row r="27839" spans="1:4" ht="14.5" customHeight="1" x14ac:dyDescent="0.35">
      <c r="A27839" s="1"/>
      <c r="B27839" s="317">
        <v>44489.327083396332</v>
      </c>
      <c r="C27839" s="316">
        <v>115.4167199809725</v>
      </c>
      <c r="D27839" s="315" t="s">
        <v>82</v>
      </c>
    </row>
    <row r="27840" spans="1:4" ht="14.5" customHeight="1" x14ac:dyDescent="0.35">
      <c r="A27840" s="1"/>
      <c r="B27840" s="317">
        <v>44489.327777840779</v>
      </c>
      <c r="C27840" s="316">
        <v>116.20234469381394</v>
      </c>
      <c r="D27840" s="315" t="s">
        <v>82</v>
      </c>
    </row>
    <row r="27841" spans="1:4" ht="14.5" customHeight="1" x14ac:dyDescent="0.35">
      <c r="A27841" s="1"/>
      <c r="B27841" s="317">
        <v>44489.328472285226</v>
      </c>
      <c r="C27841" s="316">
        <v>113.54586625476561</v>
      </c>
      <c r="D27841" s="315" t="s">
        <v>82</v>
      </c>
    </row>
    <row r="27842" spans="1:4" ht="14.5" customHeight="1" x14ac:dyDescent="0.35">
      <c r="A27842" s="1"/>
      <c r="B27842" s="317">
        <v>44489.329166729673</v>
      </c>
      <c r="C27842" s="316">
        <v>106.73019840440247</v>
      </c>
      <c r="D27842" s="315" t="s">
        <v>82</v>
      </c>
    </row>
    <row r="27843" spans="1:4" ht="14.5" customHeight="1" x14ac:dyDescent="0.35">
      <c r="A27843" s="1"/>
      <c r="B27843" s="317">
        <v>44489.329861174119</v>
      </c>
      <c r="C27843" s="316">
        <v>95.080949154459333</v>
      </c>
      <c r="D27843" s="315" t="s">
        <v>82</v>
      </c>
    </row>
    <row r="27844" spans="1:4" ht="14.5" customHeight="1" x14ac:dyDescent="0.35">
      <c r="A27844" s="1"/>
      <c r="B27844" s="317">
        <v>44489.330555618566</v>
      </c>
      <c r="C27844" s="316">
        <v>83.347620955406455</v>
      </c>
      <c r="D27844" s="315" t="s">
        <v>82</v>
      </c>
    </row>
    <row r="27845" spans="1:4" ht="14.5" customHeight="1" x14ac:dyDescent="0.35">
      <c r="A27845" s="1"/>
      <c r="B27845" s="317">
        <v>44489.331250063013</v>
      </c>
      <c r="C27845" s="316">
        <v>74.488137966840682</v>
      </c>
      <c r="D27845" s="315" t="s">
        <v>82</v>
      </c>
    </row>
    <row r="27846" spans="1:4" ht="14.5" customHeight="1" x14ac:dyDescent="0.35">
      <c r="A27846" s="1"/>
      <c r="B27846" s="317">
        <v>44489.331944507459</v>
      </c>
      <c r="C27846" s="316">
        <v>69.282283852439534</v>
      </c>
      <c r="D27846" s="315" t="s">
        <v>82</v>
      </c>
    </row>
    <row r="27847" spans="1:4" ht="14.5" customHeight="1" x14ac:dyDescent="0.35">
      <c r="A27847" s="1"/>
      <c r="B27847" s="317">
        <v>44489.332638951906</v>
      </c>
      <c r="C27847" s="316">
        <v>66.072050855740471</v>
      </c>
      <c r="D27847" s="315" t="s">
        <v>82</v>
      </c>
    </row>
    <row r="27848" spans="1:4" ht="14.5" customHeight="1" x14ac:dyDescent="0.35">
      <c r="A27848" s="1"/>
      <c r="B27848" s="317">
        <v>44489.333333396353</v>
      </c>
      <c r="C27848" s="316">
        <v>22.604129175663182</v>
      </c>
      <c r="D27848" s="315" t="s">
        <v>350</v>
      </c>
    </row>
    <row r="27849" spans="1:4" ht="14.5" customHeight="1" x14ac:dyDescent="0.35">
      <c r="A27849" s="1"/>
      <c r="B27849" s="317">
        <v>44489.3340278408</v>
      </c>
      <c r="C27849" s="316">
        <v>69.955052215928063</v>
      </c>
      <c r="D27849" s="315" t="s">
        <v>82</v>
      </c>
    </row>
    <row r="27850" spans="1:4" ht="14.5" customHeight="1" x14ac:dyDescent="0.35">
      <c r="A27850" s="1"/>
      <c r="B27850" s="317">
        <v>44489.334722285246</v>
      </c>
      <c r="C27850" s="316">
        <v>71.863148501643451</v>
      </c>
      <c r="D27850" s="315" t="s">
        <v>82</v>
      </c>
    </row>
    <row r="27851" spans="1:4" ht="14.5" customHeight="1" x14ac:dyDescent="0.35">
      <c r="A27851" s="1"/>
      <c r="B27851" s="317">
        <v>44489.335416729693</v>
      </c>
      <c r="C27851" s="316">
        <v>75.152424843019489</v>
      </c>
      <c r="D27851" s="315" t="s">
        <v>82</v>
      </c>
    </row>
    <row r="27852" spans="1:4" ht="14.5" customHeight="1" x14ac:dyDescent="0.35">
      <c r="A27852" s="1"/>
      <c r="B27852" s="317">
        <v>44489.33611117414</v>
      </c>
      <c r="C27852" s="316">
        <v>73.456772715807887</v>
      </c>
      <c r="D27852" s="315" t="s">
        <v>82</v>
      </c>
    </row>
    <row r="27853" spans="1:4" ht="14.5" customHeight="1" x14ac:dyDescent="0.35">
      <c r="A27853" s="1"/>
      <c r="B27853" s="317">
        <v>44489.336805618586</v>
      </c>
      <c r="C27853" s="316">
        <v>71.342561558828066</v>
      </c>
      <c r="D27853" s="315" t="s">
        <v>82</v>
      </c>
    </row>
    <row r="27854" spans="1:4" ht="14.5" customHeight="1" x14ac:dyDescent="0.35">
      <c r="A27854" s="1"/>
      <c r="B27854" s="317">
        <v>44489.337500063033</v>
      </c>
      <c r="C27854" s="316">
        <v>73.458231296301037</v>
      </c>
      <c r="D27854" s="315" t="s">
        <v>82</v>
      </c>
    </row>
    <row r="27855" spans="1:4" ht="14.5" customHeight="1" x14ac:dyDescent="0.35">
      <c r="A27855" s="1"/>
      <c r="B27855" s="317">
        <v>44489.33819450748</v>
      </c>
      <c r="C27855" s="316">
        <v>77.494235037352581</v>
      </c>
      <c r="D27855" s="315" t="s">
        <v>82</v>
      </c>
    </row>
    <row r="27856" spans="1:4" ht="14.5" customHeight="1" x14ac:dyDescent="0.35">
      <c r="A27856" s="1"/>
      <c r="B27856" s="317">
        <v>44489.338888951926</v>
      </c>
      <c r="C27856" s="316">
        <v>80.541771106643139</v>
      </c>
      <c r="D27856" s="315" t="s">
        <v>82</v>
      </c>
    </row>
    <row r="27857" spans="1:4" ht="14.5" customHeight="1" x14ac:dyDescent="0.35">
      <c r="A27857" s="1"/>
      <c r="B27857" s="317">
        <v>44489.339583396373</v>
      </c>
      <c r="C27857" s="316">
        <v>82.820283144669759</v>
      </c>
      <c r="D27857" s="315" t="s">
        <v>82</v>
      </c>
    </row>
    <row r="27858" spans="1:4" ht="14.5" customHeight="1" x14ac:dyDescent="0.35">
      <c r="A27858" s="1"/>
      <c r="B27858" s="317">
        <v>44489.34027784082</v>
      </c>
      <c r="C27858" s="316">
        <v>87.74407326327831</v>
      </c>
      <c r="D27858" s="315" t="s">
        <v>82</v>
      </c>
    </row>
    <row r="27859" spans="1:4" ht="14.5" customHeight="1" x14ac:dyDescent="0.35">
      <c r="A27859" s="1"/>
      <c r="B27859" s="317">
        <v>44489.340972285267</v>
      </c>
      <c r="C27859" s="316">
        <v>97.231647293799327</v>
      </c>
      <c r="D27859" s="315" t="s">
        <v>82</v>
      </c>
    </row>
    <row r="27860" spans="1:4" ht="14.5" customHeight="1" x14ac:dyDescent="0.35">
      <c r="A27860" s="1"/>
      <c r="B27860" s="317">
        <v>44489.341666729713</v>
      </c>
      <c r="C27860" s="316">
        <v>103.27073806203552</v>
      </c>
      <c r="D27860" s="315" t="s">
        <v>82</v>
      </c>
    </row>
    <row r="27861" spans="1:4" ht="14.5" customHeight="1" x14ac:dyDescent="0.35">
      <c r="A27861" s="1"/>
      <c r="B27861" s="317">
        <v>44489.34236117416</v>
      </c>
      <c r="C27861" s="316">
        <v>105.33944168375068</v>
      </c>
      <c r="D27861" s="315" t="s">
        <v>82</v>
      </c>
    </row>
    <row r="27862" spans="1:4" ht="14.5" customHeight="1" x14ac:dyDescent="0.35">
      <c r="A27862" s="1"/>
      <c r="B27862" s="317">
        <v>44489.343055618607</v>
      </c>
      <c r="C27862" s="316">
        <v>103.61291790201018</v>
      </c>
      <c r="D27862" s="315" t="s">
        <v>82</v>
      </c>
    </row>
    <row r="27863" spans="1:4" ht="14.5" customHeight="1" x14ac:dyDescent="0.35">
      <c r="A27863" s="1"/>
      <c r="B27863" s="317">
        <v>44489.343750063053</v>
      </c>
      <c r="C27863" s="316">
        <v>95.659950752682434</v>
      </c>
      <c r="D27863" s="315" t="s">
        <v>82</v>
      </c>
    </row>
    <row r="27864" spans="1:4" ht="14.5" customHeight="1" x14ac:dyDescent="0.35">
      <c r="A27864" s="1"/>
      <c r="B27864" s="317">
        <v>44489.3444445075</v>
      </c>
      <c r="C27864" s="316">
        <v>82.109812973267012</v>
      </c>
      <c r="D27864" s="315" t="s">
        <v>82</v>
      </c>
    </row>
    <row r="27865" spans="1:4" ht="14.5" customHeight="1" x14ac:dyDescent="0.35">
      <c r="A27865" s="1"/>
      <c r="B27865" s="317">
        <v>44489.345138951947</v>
      </c>
      <c r="C27865" s="316">
        <v>73.844380891680103</v>
      </c>
      <c r="D27865" s="315" t="s">
        <v>82</v>
      </c>
    </row>
    <row r="27866" spans="1:4" ht="14.5" customHeight="1" x14ac:dyDescent="0.35">
      <c r="A27866" s="1"/>
      <c r="B27866" s="317">
        <v>44489.345833396394</v>
      </c>
      <c r="C27866" s="316">
        <v>72.22095163118405</v>
      </c>
      <c r="D27866" s="315" t="s">
        <v>82</v>
      </c>
    </row>
    <row r="27867" spans="1:4" ht="14.5" customHeight="1" x14ac:dyDescent="0.35">
      <c r="A27867" s="1"/>
      <c r="B27867" s="317">
        <v>44489.34652784084</v>
      </c>
      <c r="C27867" s="316">
        <v>73.58036592710026</v>
      </c>
      <c r="D27867" s="315" t="s">
        <v>82</v>
      </c>
    </row>
    <row r="27868" spans="1:4" ht="14.5" customHeight="1" x14ac:dyDescent="0.35">
      <c r="A27868" s="1"/>
      <c r="B27868" s="317">
        <v>44489.347222285287</v>
      </c>
      <c r="C27868" s="316">
        <v>71.392242907119609</v>
      </c>
      <c r="D27868" s="315" t="s">
        <v>82</v>
      </c>
    </row>
    <row r="27869" spans="1:4" ht="14.5" customHeight="1" x14ac:dyDescent="0.35">
      <c r="A27869" s="1"/>
      <c r="B27869" s="317">
        <v>44489.347916729734</v>
      </c>
      <c r="C27869" s="316">
        <v>69.942987268980744</v>
      </c>
      <c r="D27869" s="315" t="s">
        <v>82</v>
      </c>
    </row>
    <row r="27870" spans="1:4" ht="14.5" customHeight="1" x14ac:dyDescent="0.35">
      <c r="A27870" s="1"/>
      <c r="B27870" s="317">
        <v>44489.34861117418</v>
      </c>
      <c r="C27870" s="316">
        <v>74.68448266805305</v>
      </c>
      <c r="D27870" s="315" t="s">
        <v>82</v>
      </c>
    </row>
    <row r="27871" spans="1:4" ht="14.5" customHeight="1" x14ac:dyDescent="0.35">
      <c r="A27871" s="1"/>
      <c r="B27871" s="317">
        <v>44489.349305618627</v>
      </c>
      <c r="C27871" s="316">
        <v>82.125566112754555</v>
      </c>
      <c r="D27871" s="315" t="s">
        <v>82</v>
      </c>
    </row>
    <row r="27872" spans="1:4" ht="14.5" customHeight="1" x14ac:dyDescent="0.35">
      <c r="A27872" s="1"/>
      <c r="B27872" s="317">
        <v>44489.350000063074</v>
      </c>
      <c r="C27872" s="316">
        <v>87.917637159390139</v>
      </c>
      <c r="D27872" s="315" t="s">
        <v>82</v>
      </c>
    </row>
    <row r="27873" spans="1:4" ht="14.5" customHeight="1" x14ac:dyDescent="0.35">
      <c r="A27873" s="1"/>
      <c r="B27873" s="317">
        <v>44489.350694507521</v>
      </c>
      <c r="C27873" s="316">
        <v>92.141328796379582</v>
      </c>
      <c r="D27873" s="315" t="s">
        <v>82</v>
      </c>
    </row>
    <row r="27874" spans="1:4" ht="14.5" customHeight="1" x14ac:dyDescent="0.35">
      <c r="A27874" s="1"/>
      <c r="B27874" s="317">
        <v>44489.351388951967</v>
      </c>
      <c r="C27874" s="316">
        <v>96.848211135012875</v>
      </c>
      <c r="D27874" s="315" t="s">
        <v>82</v>
      </c>
    </row>
    <row r="27875" spans="1:4" ht="14.5" customHeight="1" x14ac:dyDescent="0.35">
      <c r="A27875" s="1"/>
      <c r="B27875" s="317">
        <v>44489.352083396414</v>
      </c>
      <c r="C27875" s="316">
        <v>97.736713191162565</v>
      </c>
      <c r="D27875" s="315" t="s">
        <v>82</v>
      </c>
    </row>
    <row r="27876" spans="1:4" ht="14.5" customHeight="1" x14ac:dyDescent="0.35">
      <c r="A27876" s="1"/>
      <c r="B27876" s="317">
        <v>44489.352777840861</v>
      </c>
      <c r="C27876" s="316">
        <v>93.971522724201591</v>
      </c>
      <c r="D27876" s="315" t="s">
        <v>82</v>
      </c>
    </row>
    <row r="27877" spans="1:4" ht="14.5" customHeight="1" x14ac:dyDescent="0.35">
      <c r="A27877" s="1"/>
      <c r="B27877" s="317">
        <v>44489.353472285307</v>
      </c>
      <c r="C27877" s="316">
        <v>89.863679679426909</v>
      </c>
      <c r="D27877" s="315" t="s">
        <v>82</v>
      </c>
    </row>
    <row r="27878" spans="1:4" ht="14.5" customHeight="1" x14ac:dyDescent="0.35">
      <c r="A27878" s="1"/>
      <c r="B27878" s="317">
        <v>44489.354166729754</v>
      </c>
      <c r="C27878" s="316">
        <v>89.530845642049101</v>
      </c>
      <c r="D27878" s="315" t="s">
        <v>82</v>
      </c>
    </row>
    <row r="27879" spans="1:4" ht="14.5" customHeight="1" x14ac:dyDescent="0.35">
      <c r="A27879" s="1"/>
      <c r="B27879" s="317">
        <v>44489.354861174201</v>
      </c>
      <c r="C27879" s="316">
        <v>92.298047711731243</v>
      </c>
      <c r="D27879" s="315" t="s">
        <v>82</v>
      </c>
    </row>
    <row r="27880" spans="1:4" ht="14.5" customHeight="1" x14ac:dyDescent="0.35">
      <c r="A27880" s="1"/>
      <c r="B27880" s="317">
        <v>44489.355555618647</v>
      </c>
      <c r="C27880" s="316">
        <v>93.559429236844878</v>
      </c>
      <c r="D27880" s="315" t="s">
        <v>82</v>
      </c>
    </row>
    <row r="27881" spans="1:4" ht="14.5" customHeight="1" x14ac:dyDescent="0.35">
      <c r="A27881" s="1"/>
      <c r="B27881" s="317">
        <v>44489.356250063094</v>
      </c>
      <c r="C27881" s="316">
        <v>94.504337669130962</v>
      </c>
      <c r="D27881" s="315" t="s">
        <v>82</v>
      </c>
    </row>
    <row r="27882" spans="1:4" ht="14.5" customHeight="1" x14ac:dyDescent="0.35">
      <c r="A27882" s="1"/>
      <c r="B27882" s="317">
        <v>44489.356944507541</v>
      </c>
      <c r="C27882" s="316">
        <v>96.158829672487144</v>
      </c>
      <c r="D27882" s="315" t="s">
        <v>82</v>
      </c>
    </row>
    <row r="27883" spans="1:4" ht="14.5" customHeight="1" x14ac:dyDescent="0.35">
      <c r="A27883" s="1"/>
      <c r="B27883" s="317">
        <v>44489.357638951988</v>
      </c>
      <c r="C27883" s="316">
        <v>101.2163451624161</v>
      </c>
      <c r="D27883" s="315" t="s">
        <v>82</v>
      </c>
    </row>
    <row r="27884" spans="1:4" ht="14.5" customHeight="1" x14ac:dyDescent="0.35">
      <c r="A27884" s="1"/>
      <c r="B27884" s="317">
        <v>44489.358333396434</v>
      </c>
      <c r="C27884" s="316">
        <v>110.98285408900702</v>
      </c>
      <c r="D27884" s="315" t="s">
        <v>82</v>
      </c>
    </row>
    <row r="27885" spans="1:4" ht="14.5" customHeight="1" x14ac:dyDescent="0.35">
      <c r="A27885" s="1"/>
      <c r="B27885" s="317">
        <v>44489.359027840881</v>
      </c>
      <c r="C27885" s="316">
        <v>115.57878596486407</v>
      </c>
      <c r="D27885" s="315" t="s">
        <v>82</v>
      </c>
    </row>
    <row r="27886" spans="1:4" ht="14.5" customHeight="1" x14ac:dyDescent="0.35">
      <c r="A27886" s="1"/>
      <c r="B27886" s="317">
        <v>44489.359722285328</v>
      </c>
      <c r="C27886" s="316">
        <v>115.00899510993234</v>
      </c>
      <c r="D27886" s="315" t="s">
        <v>82</v>
      </c>
    </row>
    <row r="27887" spans="1:4" ht="14.5" customHeight="1" x14ac:dyDescent="0.35">
      <c r="A27887" s="1"/>
      <c r="B27887" s="317">
        <v>44489.360416729774</v>
      </c>
      <c r="C27887" s="316">
        <v>114.48945189652538</v>
      </c>
      <c r="D27887" s="315" t="s">
        <v>82</v>
      </c>
    </row>
    <row r="27888" spans="1:4" ht="14.5" customHeight="1" x14ac:dyDescent="0.35">
      <c r="A27888" s="1"/>
      <c r="B27888" s="317">
        <v>44489.361111174221</v>
      </c>
      <c r="C27888" s="316">
        <v>109.1525714894194</v>
      </c>
      <c r="D27888" s="315" t="s">
        <v>82</v>
      </c>
    </row>
    <row r="27889" spans="1:4" ht="14.5" customHeight="1" x14ac:dyDescent="0.35">
      <c r="A27889" s="1"/>
      <c r="B27889" s="317">
        <v>44489.361805618668</v>
      </c>
      <c r="C27889" s="316">
        <v>106.15389532478487</v>
      </c>
      <c r="D27889" s="315" t="s">
        <v>82</v>
      </c>
    </row>
    <row r="27890" spans="1:4" ht="14.5" customHeight="1" x14ac:dyDescent="0.35">
      <c r="A27890" s="1"/>
      <c r="B27890" s="317">
        <v>44489.362500063115</v>
      </c>
      <c r="C27890" s="316">
        <v>111.23992474278978</v>
      </c>
      <c r="D27890" s="315" t="s">
        <v>82</v>
      </c>
    </row>
    <row r="27891" spans="1:4" ht="14.5" customHeight="1" x14ac:dyDescent="0.35">
      <c r="A27891" s="1"/>
      <c r="B27891" s="317">
        <v>44489.363194507561</v>
      </c>
      <c r="C27891" s="316">
        <v>118.25138716659664</v>
      </c>
      <c r="D27891" s="315" t="s">
        <v>82</v>
      </c>
    </row>
    <row r="27892" spans="1:4" ht="14.5" customHeight="1" x14ac:dyDescent="0.35">
      <c r="A27892" s="1"/>
      <c r="B27892" s="317">
        <v>44489.363888952008</v>
      </c>
      <c r="C27892" s="316">
        <v>124.22770285913721</v>
      </c>
      <c r="D27892" s="315" t="s">
        <v>82</v>
      </c>
    </row>
    <row r="27893" spans="1:4" ht="14.5" customHeight="1" x14ac:dyDescent="0.35">
      <c r="A27893" s="1"/>
      <c r="B27893" s="317">
        <v>44489.364583396455</v>
      </c>
      <c r="C27893" s="316">
        <v>130.88968974331704</v>
      </c>
      <c r="D27893" s="315" t="s">
        <v>82</v>
      </c>
    </row>
    <row r="27894" spans="1:4" ht="14.5" customHeight="1" x14ac:dyDescent="0.35">
      <c r="A27894" s="1"/>
      <c r="B27894" s="317">
        <v>44489.365277840901</v>
      </c>
      <c r="C27894" s="316">
        <v>137.10196304686446</v>
      </c>
      <c r="D27894" s="315" t="s">
        <v>82</v>
      </c>
    </row>
    <row r="27895" spans="1:4" ht="14.5" customHeight="1" x14ac:dyDescent="0.35">
      <c r="A27895" s="1"/>
      <c r="B27895" s="317">
        <v>44489.365972285348</v>
      </c>
      <c r="C27895" s="316">
        <v>146.66698888376123</v>
      </c>
      <c r="D27895" s="315" t="s">
        <v>82</v>
      </c>
    </row>
    <row r="27896" spans="1:4" ht="14.5" customHeight="1" x14ac:dyDescent="0.35">
      <c r="A27896" s="1"/>
      <c r="B27896" s="317">
        <v>44489.366666729795</v>
      </c>
      <c r="C27896" s="316">
        <v>158.68325437821915</v>
      </c>
      <c r="D27896" s="315" t="s">
        <v>82</v>
      </c>
    </row>
    <row r="27897" spans="1:4" ht="14.5" customHeight="1" x14ac:dyDescent="0.35">
      <c r="A27897" s="1"/>
      <c r="B27897" s="317">
        <v>44489.367361174242</v>
      </c>
      <c r="C27897" s="316">
        <v>161.3195281837834</v>
      </c>
      <c r="D27897" s="315" t="s">
        <v>82</v>
      </c>
    </row>
    <row r="27898" spans="1:4" ht="14.5" customHeight="1" x14ac:dyDescent="0.35">
      <c r="A27898" s="1"/>
      <c r="B27898" s="317">
        <v>44489.368055618688</v>
      </c>
      <c r="C27898" s="316">
        <v>162.14198713845497</v>
      </c>
      <c r="D27898" s="315" t="s">
        <v>82</v>
      </c>
    </row>
    <row r="27899" spans="1:4" ht="14.5" customHeight="1" x14ac:dyDescent="0.35">
      <c r="A27899" s="1"/>
      <c r="B27899" s="317">
        <v>44489.368750063135</v>
      </c>
      <c r="C27899" s="316">
        <v>155.60865283869984</v>
      </c>
      <c r="D27899" s="315" t="s">
        <v>82</v>
      </c>
    </row>
    <row r="27900" spans="1:4" ht="14.5" customHeight="1" x14ac:dyDescent="0.35">
      <c r="A27900" s="1"/>
      <c r="B27900" s="317">
        <v>44489.369444507582</v>
      </c>
      <c r="C27900" s="316">
        <v>152.91828446316842</v>
      </c>
      <c r="D27900" s="315" t="s">
        <v>82</v>
      </c>
    </row>
    <row r="27901" spans="1:4" ht="14.5" customHeight="1" x14ac:dyDescent="0.35">
      <c r="A27901" s="1"/>
      <c r="B27901" s="317">
        <v>44489.370138952028</v>
      </c>
      <c r="C27901" s="316">
        <v>156.22232104988069</v>
      </c>
      <c r="D27901" s="315" t="s">
        <v>82</v>
      </c>
    </row>
    <row r="27902" spans="1:4" ht="14.5" customHeight="1" x14ac:dyDescent="0.35">
      <c r="A27902" s="1"/>
      <c r="B27902" s="317">
        <v>44489.370833396475</v>
      </c>
      <c r="C27902" s="316">
        <v>156.88508756043933</v>
      </c>
      <c r="D27902" s="315" t="s">
        <v>82</v>
      </c>
    </row>
    <row r="27903" spans="1:4" ht="14.5" customHeight="1" x14ac:dyDescent="0.35">
      <c r="A27903" s="1"/>
      <c r="B27903" s="317">
        <v>44489.371527840922</v>
      </c>
      <c r="C27903" s="316">
        <v>157.19943479933232</v>
      </c>
      <c r="D27903" s="315" t="s">
        <v>82</v>
      </c>
    </row>
    <row r="27904" spans="1:4" ht="14.5" customHeight="1" x14ac:dyDescent="0.35">
      <c r="A27904" s="1"/>
      <c r="B27904" s="317">
        <v>44489.372222285368</v>
      </c>
      <c r="C27904" s="316">
        <v>165.24896540030215</v>
      </c>
      <c r="D27904" s="315" t="s">
        <v>82</v>
      </c>
    </row>
    <row r="27905" spans="1:4" ht="14.5" customHeight="1" x14ac:dyDescent="0.35">
      <c r="A27905" s="1"/>
      <c r="B27905" s="317">
        <v>44489.372916729815</v>
      </c>
      <c r="C27905" s="316">
        <v>182.32456842671382</v>
      </c>
      <c r="D27905" s="315" t="s">
        <v>82</v>
      </c>
    </row>
    <row r="27906" spans="1:4" ht="14.5" customHeight="1" x14ac:dyDescent="0.35">
      <c r="A27906" s="1"/>
      <c r="B27906" s="317">
        <v>44489.373611174262</v>
      </c>
      <c r="C27906" s="316">
        <v>203.7740910815657</v>
      </c>
      <c r="D27906" s="315" t="s">
        <v>79</v>
      </c>
    </row>
    <row r="27907" spans="1:4" ht="14.5" customHeight="1" x14ac:dyDescent="0.35">
      <c r="A27907" s="1"/>
      <c r="B27907" s="317">
        <v>44489.374305618709</v>
      </c>
      <c r="C27907" s="316">
        <v>32.537500934234536</v>
      </c>
      <c r="D27907" s="315" t="s">
        <v>79</v>
      </c>
    </row>
    <row r="27908" spans="1:4" ht="14.5" customHeight="1" x14ac:dyDescent="0.35">
      <c r="A27908" s="1"/>
      <c r="B27908" s="317">
        <v>44489.375000063155</v>
      </c>
      <c r="C27908" s="316">
        <v>2.0164275772813198</v>
      </c>
      <c r="D27908" s="315" t="s">
        <v>79</v>
      </c>
    </row>
    <row r="27909" spans="1:4" ht="14.5" customHeight="1" x14ac:dyDescent="0.35">
      <c r="A27909" s="1"/>
      <c r="B27909" s="317">
        <v>44489.375694507602</v>
      </c>
      <c r="C27909" s="316">
        <v>1.1293410293350159</v>
      </c>
      <c r="D27909" s="315" t="s">
        <v>79</v>
      </c>
    </row>
    <row r="27910" spans="1:4" ht="14.5" customHeight="1" x14ac:dyDescent="0.35">
      <c r="A27910" s="1"/>
      <c r="B27910" s="317">
        <v>44489.376388952049</v>
      </c>
      <c r="C27910" s="316">
        <v>0.80743165873996081</v>
      </c>
      <c r="D27910" s="315" t="s">
        <v>79</v>
      </c>
    </row>
    <row r="27911" spans="1:4" ht="14.5" customHeight="1" x14ac:dyDescent="0.35">
      <c r="A27911" s="1"/>
      <c r="B27911" s="317">
        <v>44489.377083396495</v>
      </c>
      <c r="C27911" s="316">
        <v>0.64252647522683526</v>
      </c>
      <c r="D27911" s="315" t="s">
        <v>79</v>
      </c>
    </row>
    <row r="27912" spans="1:4" ht="14.5" customHeight="1" x14ac:dyDescent="0.35">
      <c r="A27912" s="1"/>
      <c r="B27912" s="317">
        <v>44489.377777840942</v>
      </c>
      <c r="C27912" s="316">
        <v>100.72375673248698</v>
      </c>
      <c r="D27912" s="315" t="s">
        <v>80</v>
      </c>
    </row>
    <row r="27913" spans="1:4" ht="14.5" customHeight="1" x14ac:dyDescent="0.35">
      <c r="A27913" s="1"/>
      <c r="B27913" s="317">
        <v>44489.378472285389</v>
      </c>
      <c r="C27913" s="316">
        <v>190.40808704215257</v>
      </c>
      <c r="D27913" s="315" t="s">
        <v>80</v>
      </c>
    </row>
    <row r="27914" spans="1:4" ht="14.5" customHeight="1" x14ac:dyDescent="0.35">
      <c r="A27914" s="1"/>
      <c r="B27914" s="317">
        <v>44489.379166729836</v>
      </c>
      <c r="C27914" s="316">
        <v>182.61981921960833</v>
      </c>
      <c r="D27914" s="315" t="s">
        <v>80</v>
      </c>
    </row>
    <row r="27915" spans="1:4" ht="14.5" customHeight="1" x14ac:dyDescent="0.35">
      <c r="A27915" s="1"/>
      <c r="B27915" s="317">
        <v>44489.379861174282</v>
      </c>
      <c r="C27915" s="316">
        <v>741.9954085757995</v>
      </c>
      <c r="D27915" s="315" t="s">
        <v>80</v>
      </c>
    </row>
    <row r="27916" spans="1:4" ht="14.5" customHeight="1" x14ac:dyDescent="0.35">
      <c r="A27916" s="1"/>
      <c r="B27916" s="317">
        <v>44489.380555618729</v>
      </c>
      <c r="C27916" s="316">
        <v>934.6939527469998</v>
      </c>
      <c r="D27916" s="315" t="s">
        <v>80</v>
      </c>
    </row>
    <row r="27917" spans="1:4" ht="14.5" customHeight="1" x14ac:dyDescent="0.35">
      <c r="A27917" s="1"/>
      <c r="B27917" s="317">
        <v>44489.381250063176</v>
      </c>
      <c r="C27917" s="316">
        <v>939.2570795941167</v>
      </c>
      <c r="D27917" s="315" t="s">
        <v>80</v>
      </c>
    </row>
    <row r="27918" spans="1:4" ht="14.5" customHeight="1" x14ac:dyDescent="0.35">
      <c r="A27918" s="1"/>
      <c r="B27918" s="317">
        <v>44489.381944507622</v>
      </c>
      <c r="C27918" s="316">
        <v>941.04776137104875</v>
      </c>
      <c r="D27918" s="315" t="s">
        <v>80</v>
      </c>
    </row>
    <row r="27919" spans="1:4" ht="14.5" customHeight="1" x14ac:dyDescent="0.35">
      <c r="A27919" s="1"/>
      <c r="B27919" s="317">
        <v>44489.382638952069</v>
      </c>
      <c r="C27919" s="316">
        <v>942.25163258244288</v>
      </c>
      <c r="D27919" s="315" t="s">
        <v>80</v>
      </c>
    </row>
    <row r="27920" spans="1:4" ht="14.5" customHeight="1" x14ac:dyDescent="0.35">
      <c r="A27920" s="1"/>
      <c r="B27920" s="317">
        <v>44489.383333396516</v>
      </c>
      <c r="C27920" s="316">
        <v>532.52654182033928</v>
      </c>
      <c r="D27920" s="315" t="s">
        <v>80</v>
      </c>
    </row>
    <row r="27921" spans="1:4" ht="14.5" customHeight="1" x14ac:dyDescent="0.35">
      <c r="A27921" s="1"/>
      <c r="B27921" s="317">
        <v>44489.384027840963</v>
      </c>
      <c r="C27921" s="316">
        <v>164.98635269457785</v>
      </c>
      <c r="D27921" s="315" t="s">
        <v>82</v>
      </c>
    </row>
    <row r="27922" spans="1:4" ht="14.5" customHeight="1" x14ac:dyDescent="0.35">
      <c r="A27922" s="1"/>
      <c r="B27922" s="317">
        <v>44489.384722285409</v>
      </c>
      <c r="C27922" s="316">
        <v>137.0021022678547</v>
      </c>
      <c r="D27922" s="315" t="s">
        <v>82</v>
      </c>
    </row>
    <row r="27923" spans="1:4" ht="14.5" customHeight="1" x14ac:dyDescent="0.35">
      <c r="A27923" s="1"/>
      <c r="B27923" s="317">
        <v>44489.385416729856</v>
      </c>
      <c r="C27923" s="316">
        <v>126.26647093609596</v>
      </c>
      <c r="D27923" s="315" t="s">
        <v>82</v>
      </c>
    </row>
    <row r="27924" spans="1:4" ht="14.5" customHeight="1" x14ac:dyDescent="0.35">
      <c r="A27924" s="1"/>
      <c r="B27924" s="317">
        <v>44489.386111174303</v>
      </c>
      <c r="C27924" s="316">
        <v>121.33881630695153</v>
      </c>
      <c r="D27924" s="315" t="s">
        <v>82</v>
      </c>
    </row>
    <row r="27925" spans="1:4" ht="14.5" customHeight="1" x14ac:dyDescent="0.35">
      <c r="A27925" s="1"/>
      <c r="B27925" s="317">
        <v>44489.386805618749</v>
      </c>
      <c r="C27925" s="316">
        <v>113.85392002395432</v>
      </c>
      <c r="D27925" s="315" t="s">
        <v>82</v>
      </c>
    </row>
    <row r="27926" spans="1:4" ht="14.5" customHeight="1" x14ac:dyDescent="0.35">
      <c r="A27926" s="1"/>
      <c r="B27926" s="317">
        <v>44489.387500063196</v>
      </c>
      <c r="C27926" s="316">
        <v>107.38367600069031</v>
      </c>
      <c r="D27926" s="315" t="s">
        <v>82</v>
      </c>
    </row>
    <row r="27927" spans="1:4" ht="14.5" customHeight="1" x14ac:dyDescent="0.35">
      <c r="A27927" s="1"/>
      <c r="B27927" s="317">
        <v>44489.388194507643</v>
      </c>
      <c r="C27927" s="316">
        <v>101.5572200747459</v>
      </c>
      <c r="D27927" s="315" t="s">
        <v>82</v>
      </c>
    </row>
    <row r="27928" spans="1:4" ht="14.5" customHeight="1" x14ac:dyDescent="0.35">
      <c r="A27928" s="1"/>
      <c r="B27928" s="317">
        <v>44489.388888952089</v>
      </c>
      <c r="C27928" s="316">
        <v>97.985562891505353</v>
      </c>
      <c r="D27928" s="315" t="s">
        <v>82</v>
      </c>
    </row>
    <row r="27929" spans="1:4" ht="14.5" customHeight="1" x14ac:dyDescent="0.35">
      <c r="A27929" s="1"/>
      <c r="B27929" s="317">
        <v>44489.389583396536</v>
      </c>
      <c r="C27929" s="316">
        <v>95.443652524238374</v>
      </c>
      <c r="D27929" s="315" t="s">
        <v>82</v>
      </c>
    </row>
    <row r="27930" spans="1:4" ht="14.5" customHeight="1" x14ac:dyDescent="0.35">
      <c r="A27930" s="1"/>
      <c r="B27930" s="317">
        <v>44489.390277840983</v>
      </c>
      <c r="C27930" s="316">
        <v>93.35558286352898</v>
      </c>
      <c r="D27930" s="315" t="s">
        <v>82</v>
      </c>
    </row>
    <row r="27931" spans="1:4" ht="14.5" customHeight="1" x14ac:dyDescent="0.35">
      <c r="A27931" s="1"/>
      <c r="B27931" s="317">
        <v>44489.39097228543</v>
      </c>
      <c r="C27931" s="316">
        <v>91.809219466355472</v>
      </c>
      <c r="D27931" s="315" t="s">
        <v>82</v>
      </c>
    </row>
    <row r="27932" spans="1:4" ht="14.5" customHeight="1" x14ac:dyDescent="0.35">
      <c r="A27932" s="1"/>
      <c r="B27932" s="317">
        <v>44489.391666729876</v>
      </c>
      <c r="C27932" s="316">
        <v>90.130560373346086</v>
      </c>
      <c r="D27932" s="315" t="s">
        <v>82</v>
      </c>
    </row>
    <row r="27933" spans="1:4" ht="14.5" customHeight="1" x14ac:dyDescent="0.35">
      <c r="A27933" s="1"/>
      <c r="B27933" s="317">
        <v>44489.392361174323</v>
      </c>
      <c r="C27933" s="316">
        <v>89.770182574767389</v>
      </c>
      <c r="D27933" s="315" t="s">
        <v>82</v>
      </c>
    </row>
    <row r="27934" spans="1:4" ht="14.5" customHeight="1" x14ac:dyDescent="0.35">
      <c r="A27934" s="1"/>
      <c r="B27934" s="317">
        <v>44489.39305561877</v>
      </c>
      <c r="C27934" s="316">
        <v>89.594388272304784</v>
      </c>
      <c r="D27934" s="315" t="s">
        <v>82</v>
      </c>
    </row>
    <row r="27935" spans="1:4" ht="14.5" customHeight="1" x14ac:dyDescent="0.35">
      <c r="A27935" s="1"/>
      <c r="B27935" s="317">
        <v>44489.393750063216</v>
      </c>
      <c r="C27935" s="316">
        <v>89.000800398465557</v>
      </c>
      <c r="D27935" s="315" t="s">
        <v>82</v>
      </c>
    </row>
    <row r="27936" spans="1:4" ht="14.5" customHeight="1" x14ac:dyDescent="0.35">
      <c r="A27936" s="1"/>
      <c r="B27936" s="317">
        <v>44489.394444507663</v>
      </c>
      <c r="C27936" s="316">
        <v>86.106506325380181</v>
      </c>
      <c r="D27936" s="315" t="s">
        <v>82</v>
      </c>
    </row>
    <row r="27937" spans="1:4" ht="14.5" customHeight="1" x14ac:dyDescent="0.35">
      <c r="A27937" s="1"/>
      <c r="B27937" s="317">
        <v>44489.39513895211</v>
      </c>
      <c r="C27937" s="316">
        <v>81.302489339820269</v>
      </c>
      <c r="D27937" s="315" t="s">
        <v>82</v>
      </c>
    </row>
    <row r="27938" spans="1:4" ht="14.5" customHeight="1" x14ac:dyDescent="0.35">
      <c r="A27938" s="1"/>
      <c r="B27938" s="317">
        <v>44489.395833396557</v>
      </c>
      <c r="C27938" s="316">
        <v>78.098120000203679</v>
      </c>
      <c r="D27938" s="315" t="s">
        <v>82</v>
      </c>
    </row>
    <row r="27939" spans="1:4" ht="14.5" customHeight="1" x14ac:dyDescent="0.35">
      <c r="A27939" s="1"/>
      <c r="B27939" s="317">
        <v>44489.396527841003</v>
      </c>
      <c r="C27939" s="316">
        <v>75.791697625214383</v>
      </c>
      <c r="D27939" s="315" t="s">
        <v>82</v>
      </c>
    </row>
    <row r="27940" spans="1:4" ht="14.5" customHeight="1" x14ac:dyDescent="0.35">
      <c r="A27940" s="1"/>
      <c r="B27940" s="317">
        <v>44489.39722228545</v>
      </c>
      <c r="C27940" s="316">
        <v>73.809713830761993</v>
      </c>
      <c r="D27940" s="315" t="s">
        <v>82</v>
      </c>
    </row>
    <row r="27941" spans="1:4" ht="14.5" customHeight="1" x14ac:dyDescent="0.35">
      <c r="A27941" s="1"/>
      <c r="B27941" s="317">
        <v>44489.397916729897</v>
      </c>
      <c r="C27941" s="316">
        <v>71.708253423072165</v>
      </c>
      <c r="D27941" s="315" t="s">
        <v>82</v>
      </c>
    </row>
    <row r="27942" spans="1:4" ht="14.5" customHeight="1" x14ac:dyDescent="0.35">
      <c r="A27942" s="1"/>
      <c r="B27942" s="317">
        <v>44489.398611174343</v>
      </c>
      <c r="C27942" s="316">
        <v>76.975620203185827</v>
      </c>
      <c r="D27942" s="315" t="s">
        <v>82</v>
      </c>
    </row>
    <row r="27943" spans="1:4" ht="14.5" customHeight="1" x14ac:dyDescent="0.35">
      <c r="A27943" s="1"/>
      <c r="B27943" s="317">
        <v>44489.39930561879</v>
      </c>
      <c r="C27943" s="316">
        <v>84.243726065805333</v>
      </c>
      <c r="D27943" s="315" t="s">
        <v>82</v>
      </c>
    </row>
    <row r="27944" spans="1:4" ht="14.5" customHeight="1" x14ac:dyDescent="0.35">
      <c r="A27944" s="1"/>
      <c r="B27944" s="317">
        <v>44489.400000063237</v>
      </c>
      <c r="C27944" s="316">
        <v>88.394898262969221</v>
      </c>
      <c r="D27944" s="315" t="s">
        <v>82</v>
      </c>
    </row>
    <row r="27945" spans="1:4" ht="14.5" customHeight="1" x14ac:dyDescent="0.35">
      <c r="A27945" s="1"/>
      <c r="B27945" s="317">
        <v>44489.400694507684</v>
      </c>
      <c r="C27945" s="316">
        <v>90.053733482180789</v>
      </c>
      <c r="D27945" s="315" t="s">
        <v>82</v>
      </c>
    </row>
    <row r="27946" spans="1:4" ht="14.5" customHeight="1" x14ac:dyDescent="0.35">
      <c r="A27946" s="1"/>
      <c r="B27946" s="317">
        <v>44489.40138895213</v>
      </c>
      <c r="C27946" s="316">
        <v>92.405026314134005</v>
      </c>
      <c r="D27946" s="315" t="s">
        <v>82</v>
      </c>
    </row>
    <row r="27947" spans="1:4" ht="14.5" customHeight="1" x14ac:dyDescent="0.35">
      <c r="A27947" s="1"/>
      <c r="B27947" s="317">
        <v>44489.402083396577</v>
      </c>
      <c r="C27947" s="316">
        <v>95.29290942247026</v>
      </c>
      <c r="D27947" s="315" t="s">
        <v>82</v>
      </c>
    </row>
    <row r="27948" spans="1:4" ht="14.5" customHeight="1" x14ac:dyDescent="0.35">
      <c r="A27948" s="1"/>
      <c r="B27948" s="317">
        <v>44489.402777841024</v>
      </c>
      <c r="C27948" s="316">
        <v>92.989645665492091</v>
      </c>
      <c r="D27948" s="315" t="s">
        <v>82</v>
      </c>
    </row>
    <row r="27949" spans="1:4" ht="14.5" customHeight="1" x14ac:dyDescent="0.35">
      <c r="A27949" s="1"/>
      <c r="B27949" s="317">
        <v>44489.40347228547</v>
      </c>
      <c r="C27949" s="316">
        <v>96.621792831822916</v>
      </c>
      <c r="D27949" s="315" t="s">
        <v>82</v>
      </c>
    </row>
    <row r="27950" spans="1:4" ht="14.5" customHeight="1" x14ac:dyDescent="0.35">
      <c r="A27950" s="1"/>
      <c r="B27950" s="317">
        <v>44489.404166729917</v>
      </c>
      <c r="C27950" s="316">
        <v>102.74056264476579</v>
      </c>
      <c r="D27950" s="315" t="s">
        <v>82</v>
      </c>
    </row>
    <row r="27951" spans="1:4" ht="14.5" customHeight="1" x14ac:dyDescent="0.35">
      <c r="A27951" s="1"/>
      <c r="B27951" s="317">
        <v>44489.404861174364</v>
      </c>
      <c r="C27951" s="316">
        <v>108.94959215827403</v>
      </c>
      <c r="D27951" s="315" t="s">
        <v>82</v>
      </c>
    </row>
    <row r="27952" spans="1:4" ht="14.5" customHeight="1" x14ac:dyDescent="0.35">
      <c r="A27952" s="1"/>
      <c r="B27952" s="317">
        <v>44489.40555561881</v>
      </c>
      <c r="C27952" s="316">
        <v>114.18402330874038</v>
      </c>
      <c r="D27952" s="315" t="s">
        <v>82</v>
      </c>
    </row>
    <row r="27953" spans="1:4" ht="14.5" customHeight="1" x14ac:dyDescent="0.35">
      <c r="A27953" s="1"/>
      <c r="B27953" s="317">
        <v>44489.406250063257</v>
      </c>
      <c r="C27953" s="316">
        <v>117.96695740270467</v>
      </c>
      <c r="D27953" s="315" t="s">
        <v>82</v>
      </c>
    </row>
    <row r="27954" spans="1:4" ht="14.5" customHeight="1" x14ac:dyDescent="0.35">
      <c r="A27954" s="1"/>
      <c r="B27954" s="317">
        <v>44489.406944507704</v>
      </c>
      <c r="C27954" s="316">
        <v>123.46051433458537</v>
      </c>
      <c r="D27954" s="315" t="s">
        <v>82</v>
      </c>
    </row>
    <row r="27955" spans="1:4" ht="14.5" customHeight="1" x14ac:dyDescent="0.35">
      <c r="A27955" s="1"/>
      <c r="B27955" s="317">
        <v>44489.407638952151</v>
      </c>
      <c r="C27955" s="316">
        <v>130.95676294416964</v>
      </c>
      <c r="D27955" s="315" t="s">
        <v>82</v>
      </c>
    </row>
    <row r="27956" spans="1:4" ht="14.5" customHeight="1" x14ac:dyDescent="0.35">
      <c r="A27956" s="1"/>
      <c r="B27956" s="317">
        <v>44489.408333396597</v>
      </c>
      <c r="C27956" s="316">
        <v>138.09358751776938</v>
      </c>
      <c r="D27956" s="315" t="s">
        <v>82</v>
      </c>
    </row>
    <row r="27957" spans="1:4" ht="14.5" customHeight="1" x14ac:dyDescent="0.35">
      <c r="A27957" s="1"/>
      <c r="B27957" s="317">
        <v>44489.409027841044</v>
      </c>
      <c r="C27957" s="316">
        <v>143.79683220882822</v>
      </c>
      <c r="D27957" s="315" t="s">
        <v>82</v>
      </c>
    </row>
    <row r="27958" spans="1:4" ht="14.5" customHeight="1" x14ac:dyDescent="0.35">
      <c r="A27958" s="1"/>
      <c r="B27958" s="317">
        <v>44489.409722285491</v>
      </c>
      <c r="C27958" s="316">
        <v>143.49859583081755</v>
      </c>
      <c r="D27958" s="315" t="s">
        <v>82</v>
      </c>
    </row>
    <row r="27959" spans="1:4" ht="14.5" customHeight="1" x14ac:dyDescent="0.35">
      <c r="A27959" s="1"/>
      <c r="B27959" s="317">
        <v>44489.410416729937</v>
      </c>
      <c r="C27959" s="316">
        <v>144.26310944747334</v>
      </c>
      <c r="D27959" s="315" t="s">
        <v>82</v>
      </c>
    </row>
    <row r="27960" spans="1:4" ht="14.5" customHeight="1" x14ac:dyDescent="0.35">
      <c r="A27960" s="1"/>
      <c r="B27960" s="317">
        <v>44489.411111174384</v>
      </c>
      <c r="C27960" s="316">
        <v>144.59340045911958</v>
      </c>
      <c r="D27960" s="315" t="s">
        <v>82</v>
      </c>
    </row>
    <row r="27961" spans="1:4" ht="14.5" customHeight="1" x14ac:dyDescent="0.35">
      <c r="A27961" s="1"/>
      <c r="B27961" s="317">
        <v>44489.411805618831</v>
      </c>
      <c r="C27961" s="316">
        <v>146.07907660365649</v>
      </c>
      <c r="D27961" s="315" t="s">
        <v>82</v>
      </c>
    </row>
    <row r="27962" spans="1:4" ht="14.5" customHeight="1" x14ac:dyDescent="0.35">
      <c r="A27962" s="1"/>
      <c r="B27962" s="317">
        <v>44489.412500063278</v>
      </c>
      <c r="C27962" s="316">
        <v>152.9485722391284</v>
      </c>
      <c r="D27962" s="315" t="s">
        <v>82</v>
      </c>
    </row>
    <row r="27963" spans="1:4" ht="14.5" customHeight="1" x14ac:dyDescent="0.35">
      <c r="A27963" s="1"/>
      <c r="B27963" s="317">
        <v>44489.413194507724</v>
      </c>
      <c r="C27963" s="316">
        <v>156.17084929075014</v>
      </c>
      <c r="D27963" s="315" t="s">
        <v>82</v>
      </c>
    </row>
    <row r="27964" spans="1:4" ht="14.5" customHeight="1" x14ac:dyDescent="0.35">
      <c r="A27964" s="1"/>
      <c r="B27964" s="317">
        <v>44489.413888952171</v>
      </c>
      <c r="C27964" s="316">
        <v>151.86043589138038</v>
      </c>
      <c r="D27964" s="315" t="s">
        <v>82</v>
      </c>
    </row>
    <row r="27965" spans="1:4" ht="14.5" customHeight="1" x14ac:dyDescent="0.35">
      <c r="A27965" s="1"/>
      <c r="B27965" s="317">
        <v>44489.414583396618</v>
      </c>
      <c r="C27965" s="316">
        <v>134.54278611370245</v>
      </c>
      <c r="D27965" s="315" t="s">
        <v>82</v>
      </c>
    </row>
    <row r="27966" spans="1:4" ht="14.5" customHeight="1" x14ac:dyDescent="0.35">
      <c r="A27966" s="1"/>
      <c r="B27966" s="317">
        <v>44489.415277841064</v>
      </c>
      <c r="C27966" s="316">
        <v>117.68404727318362</v>
      </c>
      <c r="D27966" s="315" t="s">
        <v>82</v>
      </c>
    </row>
    <row r="27967" spans="1:4" ht="14.5" customHeight="1" x14ac:dyDescent="0.35">
      <c r="A27967" s="1"/>
      <c r="B27967" s="317">
        <v>44489.415972285511</v>
      </c>
      <c r="C27967" s="316">
        <v>113.20908167351153</v>
      </c>
      <c r="D27967" s="315" t="s">
        <v>82</v>
      </c>
    </row>
    <row r="27968" spans="1:4" ht="14.5" customHeight="1" x14ac:dyDescent="0.35">
      <c r="A27968" s="1"/>
      <c r="B27968" s="317">
        <v>44489.416666729958</v>
      </c>
      <c r="C27968" s="316">
        <v>122.09479753303846</v>
      </c>
      <c r="D27968" s="315" t="s">
        <v>82</v>
      </c>
    </row>
    <row r="27969" spans="1:4" ht="14.5" customHeight="1" x14ac:dyDescent="0.35">
      <c r="A27969" s="1"/>
      <c r="B27969" s="317">
        <v>44489.417361174405</v>
      </c>
      <c r="C27969" s="316">
        <v>121.87668705344355</v>
      </c>
      <c r="D27969" s="315" t="s">
        <v>82</v>
      </c>
    </row>
    <row r="27970" spans="1:4" ht="14.5" customHeight="1" x14ac:dyDescent="0.35">
      <c r="A27970" s="1"/>
      <c r="B27970" s="317">
        <v>44489.418055618851</v>
      </c>
      <c r="C27970" s="316">
        <v>118.0218115261426</v>
      </c>
      <c r="D27970" s="315" t="s">
        <v>82</v>
      </c>
    </row>
    <row r="27971" spans="1:4" ht="14.5" customHeight="1" x14ac:dyDescent="0.35">
      <c r="A27971" s="1"/>
      <c r="B27971" s="317">
        <v>44489.418750063298</v>
      </c>
      <c r="C27971" s="316">
        <v>117.00931440997326</v>
      </c>
      <c r="D27971" s="315" t="s">
        <v>82</v>
      </c>
    </row>
    <row r="27972" spans="1:4" ht="14.5" customHeight="1" x14ac:dyDescent="0.35">
      <c r="A27972" s="1"/>
      <c r="B27972" s="317">
        <v>44489.419444507745</v>
      </c>
      <c r="C27972" s="316">
        <v>120.1793596390111</v>
      </c>
      <c r="D27972" s="315" t="s">
        <v>82</v>
      </c>
    </row>
    <row r="27973" spans="1:4" ht="14.5" customHeight="1" x14ac:dyDescent="0.35">
      <c r="A27973" s="1"/>
      <c r="B27973" s="317">
        <v>44489.420138952191</v>
      </c>
      <c r="C27973" s="316">
        <v>122.93466787029951</v>
      </c>
      <c r="D27973" s="315" t="s">
        <v>82</v>
      </c>
    </row>
    <row r="27974" spans="1:4" ht="14.5" customHeight="1" x14ac:dyDescent="0.35">
      <c r="A27974" s="1"/>
      <c r="B27974" s="317">
        <v>44489.420833396638</v>
      </c>
      <c r="C27974" s="316">
        <v>123.20266584683365</v>
      </c>
      <c r="D27974" s="315" t="s">
        <v>82</v>
      </c>
    </row>
    <row r="27975" spans="1:4" ht="14.5" customHeight="1" x14ac:dyDescent="0.35">
      <c r="A27975" s="1"/>
      <c r="B27975" s="317">
        <v>44489.421527841085</v>
      </c>
      <c r="C27975" s="316">
        <v>125.45429647863688</v>
      </c>
      <c r="D27975" s="315" t="s">
        <v>82</v>
      </c>
    </row>
    <row r="27976" spans="1:4" ht="14.5" customHeight="1" x14ac:dyDescent="0.35">
      <c r="A27976" s="1"/>
      <c r="B27976" s="317">
        <v>44489.422222285531</v>
      </c>
      <c r="C27976" s="316">
        <v>132.7502683230928</v>
      </c>
      <c r="D27976" s="315" t="s">
        <v>82</v>
      </c>
    </row>
    <row r="27977" spans="1:4" ht="14.5" customHeight="1" x14ac:dyDescent="0.35">
      <c r="A27977" s="1"/>
      <c r="B27977" s="317">
        <v>44489.422916729978</v>
      </c>
      <c r="C27977" s="316">
        <v>152.2793895930634</v>
      </c>
      <c r="D27977" s="315" t="s">
        <v>82</v>
      </c>
    </row>
    <row r="27978" spans="1:4" ht="14.5" customHeight="1" x14ac:dyDescent="0.35">
      <c r="A27978" s="1"/>
      <c r="B27978" s="317">
        <v>44489.423611174425</v>
      </c>
      <c r="C27978" s="316">
        <v>171.56736479545944</v>
      </c>
      <c r="D27978" s="315" t="s">
        <v>82</v>
      </c>
    </row>
    <row r="27979" spans="1:4" ht="14.5" customHeight="1" x14ac:dyDescent="0.35">
      <c r="A27979" s="1"/>
      <c r="B27979" s="317">
        <v>44489.424305618872</v>
      </c>
      <c r="C27979" s="316">
        <v>185.51830861803609</v>
      </c>
      <c r="D27979" s="315" t="s">
        <v>82</v>
      </c>
    </row>
    <row r="27980" spans="1:4" ht="14.5" customHeight="1" x14ac:dyDescent="0.35">
      <c r="A27980" s="1"/>
      <c r="B27980" s="317">
        <v>44489.425000063318</v>
      </c>
      <c r="C27980" s="316">
        <v>189.81094837555818</v>
      </c>
      <c r="D27980" s="315" t="s">
        <v>82</v>
      </c>
    </row>
    <row r="27981" spans="1:4" ht="14.5" customHeight="1" x14ac:dyDescent="0.35">
      <c r="A27981" s="1"/>
      <c r="B27981" s="317">
        <v>44489.425694507765</v>
      </c>
      <c r="C27981" s="316">
        <v>188.42954607709933</v>
      </c>
      <c r="D27981" s="315" t="s">
        <v>82</v>
      </c>
    </row>
    <row r="27982" spans="1:4" ht="14.5" customHeight="1" x14ac:dyDescent="0.35">
      <c r="A27982" s="1"/>
      <c r="B27982" s="317">
        <v>44489.426388952212</v>
      </c>
      <c r="C27982" s="316">
        <v>178.67375758226262</v>
      </c>
      <c r="D27982" s="315" t="s">
        <v>82</v>
      </c>
    </row>
    <row r="27983" spans="1:4" ht="14.5" customHeight="1" x14ac:dyDescent="0.35">
      <c r="A27983" s="1"/>
      <c r="B27983" s="317">
        <v>44489.427083396658</v>
      </c>
      <c r="C27983" s="316">
        <v>164.57283300072885</v>
      </c>
      <c r="D27983" s="315" t="s">
        <v>82</v>
      </c>
    </row>
    <row r="27984" spans="1:4" ht="14.5" customHeight="1" x14ac:dyDescent="0.35">
      <c r="A27984" s="1"/>
      <c r="B27984" s="317">
        <v>44489.427777841105</v>
      </c>
      <c r="C27984" s="316">
        <v>148.87763539821219</v>
      </c>
      <c r="D27984" s="315" t="s">
        <v>82</v>
      </c>
    </row>
    <row r="27985" spans="1:4" ht="14.5" customHeight="1" x14ac:dyDescent="0.35">
      <c r="A27985" s="1"/>
      <c r="B27985" s="317">
        <v>44489.428472285552</v>
      </c>
      <c r="C27985" s="316">
        <v>138.2728865671709</v>
      </c>
      <c r="D27985" s="315" t="s">
        <v>82</v>
      </c>
    </row>
    <row r="27986" spans="1:4" ht="14.5" customHeight="1" x14ac:dyDescent="0.35">
      <c r="A27986" s="1"/>
      <c r="B27986" s="317">
        <v>44489.429166729999</v>
      </c>
      <c r="C27986" s="316">
        <v>131.05013754790997</v>
      </c>
      <c r="D27986" s="315" t="s">
        <v>82</v>
      </c>
    </row>
    <row r="27987" spans="1:4" ht="14.5" customHeight="1" x14ac:dyDescent="0.35">
      <c r="A27987" s="1"/>
      <c r="B27987" s="317">
        <v>44489.429861174445</v>
      </c>
      <c r="C27987" s="316">
        <v>125.24943193480722</v>
      </c>
      <c r="D27987" s="315" t="s">
        <v>82</v>
      </c>
    </row>
    <row r="27988" spans="1:4" ht="14.5" customHeight="1" x14ac:dyDescent="0.35">
      <c r="A27988" s="1"/>
      <c r="B27988" s="317">
        <v>44489.430555618892</v>
      </c>
      <c r="C27988" s="316">
        <v>121.49106720953908</v>
      </c>
      <c r="D27988" s="315" t="s">
        <v>82</v>
      </c>
    </row>
    <row r="27989" spans="1:4" ht="14.5" customHeight="1" x14ac:dyDescent="0.35">
      <c r="A27989" s="1"/>
      <c r="B27989" s="317">
        <v>44489.431250063339</v>
      </c>
      <c r="C27989" s="316">
        <v>120.82401358903152</v>
      </c>
      <c r="D27989" s="315" t="s">
        <v>82</v>
      </c>
    </row>
    <row r="27990" spans="1:4" ht="14.5" customHeight="1" x14ac:dyDescent="0.35">
      <c r="A27990" s="1"/>
      <c r="B27990" s="317">
        <v>44489.431944507785</v>
      </c>
      <c r="C27990" s="316">
        <v>121.07728035040587</v>
      </c>
      <c r="D27990" s="315" t="s">
        <v>82</v>
      </c>
    </row>
    <row r="27991" spans="1:4" ht="14.5" customHeight="1" x14ac:dyDescent="0.35">
      <c r="A27991" s="1"/>
      <c r="B27991" s="317">
        <v>44489.432638952232</v>
      </c>
      <c r="C27991" s="316">
        <v>119.03615655415925</v>
      </c>
      <c r="D27991" s="315" t="s">
        <v>82</v>
      </c>
    </row>
    <row r="27992" spans="1:4" ht="14.5" customHeight="1" x14ac:dyDescent="0.35">
      <c r="A27992" s="1"/>
      <c r="B27992" s="317">
        <v>44489.433333396679</v>
      </c>
      <c r="C27992" s="316">
        <v>115.12578554235127</v>
      </c>
      <c r="D27992" s="315" t="s">
        <v>82</v>
      </c>
    </row>
    <row r="27993" spans="1:4" ht="14.5" customHeight="1" x14ac:dyDescent="0.35">
      <c r="A27993" s="1"/>
      <c r="B27993" s="317">
        <v>44489.434027841125</v>
      </c>
      <c r="C27993" s="316">
        <v>110.98961900077605</v>
      </c>
      <c r="D27993" s="315" t="s">
        <v>82</v>
      </c>
    </row>
    <row r="27994" spans="1:4" ht="14.5" customHeight="1" x14ac:dyDescent="0.35">
      <c r="A27994" s="1"/>
      <c r="B27994" s="317">
        <v>44489.434722285572</v>
      </c>
      <c r="C27994" s="316">
        <v>105.30291901917856</v>
      </c>
      <c r="D27994" s="315" t="s">
        <v>82</v>
      </c>
    </row>
    <row r="27995" spans="1:4" ht="14.5" customHeight="1" x14ac:dyDescent="0.35">
      <c r="A27995" s="1"/>
      <c r="B27995" s="317">
        <v>44489.435416730019</v>
      </c>
      <c r="C27995" s="316">
        <v>97.896012894776263</v>
      </c>
      <c r="D27995" s="315" t="s">
        <v>82</v>
      </c>
    </row>
    <row r="27996" spans="1:4" ht="14.5" customHeight="1" x14ac:dyDescent="0.35">
      <c r="A27996" s="1"/>
      <c r="B27996" s="317">
        <v>44489.436111174466</v>
      </c>
      <c r="C27996" s="316">
        <v>87.45427018855699</v>
      </c>
      <c r="D27996" s="315" t="s">
        <v>82</v>
      </c>
    </row>
    <row r="27997" spans="1:4" ht="14.5" customHeight="1" x14ac:dyDescent="0.35">
      <c r="A27997" s="1"/>
      <c r="B27997" s="317">
        <v>44489.436805618912</v>
      </c>
      <c r="C27997" s="316">
        <v>77.069888930802705</v>
      </c>
      <c r="D27997" s="315" t="s">
        <v>82</v>
      </c>
    </row>
    <row r="27998" spans="1:4" ht="14.5" customHeight="1" x14ac:dyDescent="0.35">
      <c r="A27998" s="1"/>
      <c r="B27998" s="317">
        <v>44489.437500063359</v>
      </c>
      <c r="C27998" s="316">
        <v>70.178758653990613</v>
      </c>
      <c r="D27998" s="315" t="s">
        <v>82</v>
      </c>
    </row>
    <row r="27999" spans="1:4" ht="14.5" customHeight="1" x14ac:dyDescent="0.35">
      <c r="A27999" s="1"/>
      <c r="B27999" s="317">
        <v>44489.438194507806</v>
      </c>
      <c r="C27999" s="316">
        <v>66.486296200637781</v>
      </c>
      <c r="D27999" s="315" t="s">
        <v>82</v>
      </c>
    </row>
    <row r="28000" spans="1:4" ht="14.5" customHeight="1" x14ac:dyDescent="0.35">
      <c r="A28000" s="1"/>
      <c r="B28000" s="317">
        <v>44489.438888952252</v>
      </c>
      <c r="C28000" s="316">
        <v>63.255924372401203</v>
      </c>
      <c r="D28000" s="315" t="s">
        <v>82</v>
      </c>
    </row>
    <row r="28001" spans="1:4" ht="14.5" customHeight="1" x14ac:dyDescent="0.35">
      <c r="A28001" s="1"/>
      <c r="B28001" s="317">
        <v>44489.439583396699</v>
      </c>
      <c r="C28001" s="316">
        <v>59.894330791811811</v>
      </c>
      <c r="D28001" s="315" t="s">
        <v>82</v>
      </c>
    </row>
    <row r="28002" spans="1:4" ht="14.5" customHeight="1" x14ac:dyDescent="0.35">
      <c r="A28002" s="1"/>
      <c r="B28002" s="317">
        <v>44489.440277841146</v>
      </c>
      <c r="C28002" s="316">
        <v>57.133346327990878</v>
      </c>
      <c r="D28002" s="315" t="s">
        <v>82</v>
      </c>
    </row>
    <row r="28003" spans="1:4" ht="14.5" customHeight="1" x14ac:dyDescent="0.35">
      <c r="A28003" s="1"/>
      <c r="B28003" s="317">
        <v>44489.440972285593</v>
      </c>
      <c r="C28003" s="316">
        <v>54.705258268774678</v>
      </c>
      <c r="D28003" s="315" t="s">
        <v>82</v>
      </c>
    </row>
    <row r="28004" spans="1:4" ht="14.5" customHeight="1" x14ac:dyDescent="0.35">
      <c r="A28004" s="1"/>
      <c r="B28004" s="317">
        <v>44489.441666730039</v>
      </c>
      <c r="C28004" s="316">
        <v>53.606412415759408</v>
      </c>
      <c r="D28004" s="315" t="s">
        <v>82</v>
      </c>
    </row>
    <row r="28005" spans="1:4" ht="14.5" customHeight="1" x14ac:dyDescent="0.35">
      <c r="A28005" s="1"/>
      <c r="B28005" s="317">
        <v>44489.442361174486</v>
      </c>
      <c r="C28005" s="316">
        <v>52.507251135322925</v>
      </c>
      <c r="D28005" s="315" t="s">
        <v>82</v>
      </c>
    </row>
    <row r="28006" spans="1:4" ht="14.5" customHeight="1" x14ac:dyDescent="0.35">
      <c r="A28006" s="1"/>
      <c r="B28006" s="317">
        <v>44489.443055618933</v>
      </c>
      <c r="C28006" s="316">
        <v>50.09245956593174</v>
      </c>
      <c r="D28006" s="315" t="s">
        <v>82</v>
      </c>
    </row>
    <row r="28007" spans="1:4" ht="14.5" customHeight="1" x14ac:dyDescent="0.35">
      <c r="A28007" s="1"/>
      <c r="B28007" s="317">
        <v>44489.443750063379</v>
      </c>
      <c r="C28007" s="316">
        <v>45.4069449152584</v>
      </c>
      <c r="D28007" s="315" t="s">
        <v>82</v>
      </c>
    </row>
    <row r="28008" spans="1:4" ht="14.5" customHeight="1" x14ac:dyDescent="0.35">
      <c r="A28008" s="1"/>
      <c r="B28008" s="317">
        <v>44489.444444507826</v>
      </c>
      <c r="C28008" s="316">
        <v>40.766729814275941</v>
      </c>
      <c r="D28008" s="315" t="s">
        <v>82</v>
      </c>
    </row>
    <row r="28009" spans="1:4" ht="14.5" customHeight="1" x14ac:dyDescent="0.35">
      <c r="A28009" s="1"/>
      <c r="B28009" s="317">
        <v>44489.445138952273</v>
      </c>
      <c r="C28009" s="316">
        <v>39.281580174541645</v>
      </c>
      <c r="D28009" s="315" t="s">
        <v>82</v>
      </c>
    </row>
    <row r="28010" spans="1:4" ht="14.5" customHeight="1" x14ac:dyDescent="0.35">
      <c r="A28010" s="1"/>
      <c r="B28010" s="317">
        <v>44489.44583339672</v>
      </c>
      <c r="C28010" s="316">
        <v>40.007068368517018</v>
      </c>
      <c r="D28010" s="315" t="s">
        <v>82</v>
      </c>
    </row>
    <row r="28011" spans="1:4" ht="14.5" customHeight="1" x14ac:dyDescent="0.35">
      <c r="A28011" s="1"/>
      <c r="B28011" s="317">
        <v>44489.446527841166</v>
      </c>
      <c r="C28011" s="316">
        <v>43.404691107819481</v>
      </c>
      <c r="D28011" s="315" t="s">
        <v>82</v>
      </c>
    </row>
    <row r="28012" spans="1:4" ht="14.5" customHeight="1" x14ac:dyDescent="0.35">
      <c r="A28012" s="1"/>
      <c r="B28012" s="317">
        <v>44489.447222285613</v>
      </c>
      <c r="C28012" s="316">
        <v>47.233690602339145</v>
      </c>
      <c r="D28012" s="315" t="s">
        <v>82</v>
      </c>
    </row>
    <row r="28013" spans="1:4" ht="14.5" customHeight="1" x14ac:dyDescent="0.35">
      <c r="A28013" s="1"/>
      <c r="B28013" s="317">
        <v>44489.44791673006</v>
      </c>
      <c r="C28013" s="316">
        <v>49.751423463355358</v>
      </c>
      <c r="D28013" s="315" t="s">
        <v>82</v>
      </c>
    </row>
    <row r="28014" spans="1:4" ht="14.5" customHeight="1" x14ac:dyDescent="0.35">
      <c r="A28014" s="1"/>
      <c r="B28014" s="317">
        <v>44489.448611174506</v>
      </c>
      <c r="C28014" s="316">
        <v>52.800916580249513</v>
      </c>
      <c r="D28014" s="315" t="s">
        <v>82</v>
      </c>
    </row>
    <row r="28015" spans="1:4" ht="14.5" customHeight="1" x14ac:dyDescent="0.35">
      <c r="A28015" s="1"/>
      <c r="B28015" s="317">
        <v>44489.449305618953</v>
      </c>
      <c r="C28015" s="316">
        <v>58.169092247328564</v>
      </c>
      <c r="D28015" s="315" t="s">
        <v>82</v>
      </c>
    </row>
    <row r="28016" spans="1:4" ht="14.5" customHeight="1" x14ac:dyDescent="0.35">
      <c r="A28016" s="1"/>
      <c r="B28016" s="317">
        <v>44489.4500000634</v>
      </c>
      <c r="C28016" s="316">
        <v>61.205867760908831</v>
      </c>
      <c r="D28016" s="315" t="s">
        <v>82</v>
      </c>
    </row>
    <row r="28017" spans="1:4" ht="14.5" customHeight="1" x14ac:dyDescent="0.35">
      <c r="A28017" s="1"/>
      <c r="B28017" s="317">
        <v>44489.450694507846</v>
      </c>
      <c r="C28017" s="316">
        <v>58.324392795945947</v>
      </c>
      <c r="D28017" s="315" t="s">
        <v>82</v>
      </c>
    </row>
    <row r="28018" spans="1:4" ht="14.5" customHeight="1" x14ac:dyDescent="0.35">
      <c r="A28018" s="1"/>
      <c r="B28018" s="317">
        <v>44489.451388952293</v>
      </c>
      <c r="C28018" s="316">
        <v>55.989947128674245</v>
      </c>
      <c r="D28018" s="315" t="s">
        <v>82</v>
      </c>
    </row>
    <row r="28019" spans="1:4" ht="14.5" customHeight="1" x14ac:dyDescent="0.35">
      <c r="A28019" s="1"/>
      <c r="B28019" s="317">
        <v>44489.45208339674</v>
      </c>
      <c r="C28019" s="316">
        <v>56.192636290410881</v>
      </c>
      <c r="D28019" s="315" t="s">
        <v>82</v>
      </c>
    </row>
    <row r="28020" spans="1:4" ht="14.5" customHeight="1" x14ac:dyDescent="0.35">
      <c r="A28020" s="1"/>
      <c r="B28020" s="317">
        <v>44489.452777841187</v>
      </c>
      <c r="C28020" s="316">
        <v>57.414982888410059</v>
      </c>
      <c r="D28020" s="315" t="s">
        <v>82</v>
      </c>
    </row>
    <row r="28021" spans="1:4" ht="14.5" customHeight="1" x14ac:dyDescent="0.35">
      <c r="A28021" s="1"/>
      <c r="B28021" s="317">
        <v>44489.453472285633</v>
      </c>
      <c r="C28021" s="316">
        <v>58.189716096736568</v>
      </c>
      <c r="D28021" s="315" t="s">
        <v>82</v>
      </c>
    </row>
    <row r="28022" spans="1:4" ht="14.5" customHeight="1" x14ac:dyDescent="0.35">
      <c r="A28022" s="1"/>
      <c r="B28022" s="317">
        <v>44489.45416673008</v>
      </c>
      <c r="C28022" s="316">
        <v>61.067129723684047</v>
      </c>
      <c r="D28022" s="315" t="s">
        <v>82</v>
      </c>
    </row>
    <row r="28023" spans="1:4" ht="14.5" customHeight="1" x14ac:dyDescent="0.35">
      <c r="A28023" s="1"/>
      <c r="B28023" s="317">
        <v>44489.454861174527</v>
      </c>
      <c r="C28023" s="316">
        <v>65.140527515082312</v>
      </c>
      <c r="D28023" s="315" t="s">
        <v>82</v>
      </c>
    </row>
    <row r="28024" spans="1:4" ht="14.5" customHeight="1" x14ac:dyDescent="0.35">
      <c r="A28024" s="1"/>
      <c r="B28024" s="317">
        <v>44489.455555618973</v>
      </c>
      <c r="C28024" s="316">
        <v>73.392335476638976</v>
      </c>
      <c r="D28024" s="315" t="s">
        <v>82</v>
      </c>
    </row>
    <row r="28025" spans="1:4" ht="14.5" customHeight="1" x14ac:dyDescent="0.35">
      <c r="A28025" s="1"/>
      <c r="B28025" s="317">
        <v>44489.45625006342</v>
      </c>
      <c r="C28025" s="316">
        <v>85.74157565152079</v>
      </c>
      <c r="D28025" s="315" t="s">
        <v>82</v>
      </c>
    </row>
    <row r="28026" spans="1:4" ht="14.5" customHeight="1" x14ac:dyDescent="0.35">
      <c r="A28026" s="1"/>
      <c r="B28026" s="317">
        <v>44489.456944507867</v>
      </c>
      <c r="C28026" s="316">
        <v>94.050484164140656</v>
      </c>
      <c r="D28026" s="315" t="s">
        <v>82</v>
      </c>
    </row>
    <row r="28027" spans="1:4" ht="14.5" customHeight="1" x14ac:dyDescent="0.35">
      <c r="A28027" s="1"/>
      <c r="B28027" s="317">
        <v>44489.457638952314</v>
      </c>
      <c r="C28027" s="316">
        <v>98.217300845572026</v>
      </c>
      <c r="D28027" s="315" t="s">
        <v>82</v>
      </c>
    </row>
    <row r="28028" spans="1:4" ht="14.5" customHeight="1" x14ac:dyDescent="0.35">
      <c r="A28028" s="1"/>
      <c r="B28028" s="317">
        <v>44489.45833339676</v>
      </c>
      <c r="C28028" s="316">
        <v>102.82306447719651</v>
      </c>
      <c r="D28028" s="315" t="s">
        <v>82</v>
      </c>
    </row>
    <row r="28029" spans="1:4" ht="14.5" customHeight="1" x14ac:dyDescent="0.35">
      <c r="A28029" s="1"/>
      <c r="B28029" s="317">
        <v>44489.459027841207</v>
      </c>
      <c r="C28029" s="316">
        <v>102.55057425949489</v>
      </c>
      <c r="D28029" s="315" t="s">
        <v>82</v>
      </c>
    </row>
    <row r="28030" spans="1:4" ht="14.5" customHeight="1" x14ac:dyDescent="0.35">
      <c r="A28030" s="1"/>
      <c r="B28030" s="317">
        <v>44489.459722285654</v>
      </c>
      <c r="C28030" s="316">
        <v>98.244483699310024</v>
      </c>
      <c r="D28030" s="315" t="s">
        <v>82</v>
      </c>
    </row>
    <row r="28031" spans="1:4" ht="14.5" customHeight="1" x14ac:dyDescent="0.35">
      <c r="A28031" s="1"/>
      <c r="B28031" s="317">
        <v>44489.4604167301</v>
      </c>
      <c r="C28031" s="316">
        <v>94.90111579149962</v>
      </c>
      <c r="D28031" s="315" t="s">
        <v>82</v>
      </c>
    </row>
    <row r="28032" spans="1:4" ht="14.5" customHeight="1" x14ac:dyDescent="0.35">
      <c r="A28032" s="1"/>
      <c r="B28032" s="317">
        <v>44489.461111174547</v>
      </c>
      <c r="C28032" s="316">
        <v>93.301165456365567</v>
      </c>
      <c r="D28032" s="315" t="s">
        <v>82</v>
      </c>
    </row>
    <row r="28033" spans="1:4" ht="14.5" customHeight="1" x14ac:dyDescent="0.35">
      <c r="A28033" s="1"/>
      <c r="B28033" s="317">
        <v>44489.461805618994</v>
      </c>
      <c r="C28033" s="316">
        <v>94.539015093228471</v>
      </c>
      <c r="D28033" s="315" t="s">
        <v>82</v>
      </c>
    </row>
    <row r="28034" spans="1:4" ht="14.5" customHeight="1" x14ac:dyDescent="0.35">
      <c r="A28034" s="1"/>
      <c r="B28034" s="317">
        <v>44489.462500063441</v>
      </c>
      <c r="C28034" s="316">
        <v>96.749900504950588</v>
      </c>
      <c r="D28034" s="315" t="s">
        <v>82</v>
      </c>
    </row>
    <row r="28035" spans="1:4" ht="14.5" customHeight="1" x14ac:dyDescent="0.35">
      <c r="A28035" s="1"/>
      <c r="B28035" s="317">
        <v>44489.463194507887</v>
      </c>
      <c r="C28035" s="316">
        <v>97.067470646220798</v>
      </c>
      <c r="D28035" s="315" t="s">
        <v>82</v>
      </c>
    </row>
    <row r="28036" spans="1:4" ht="14.5" customHeight="1" x14ac:dyDescent="0.35">
      <c r="A28036" s="1"/>
      <c r="B28036" s="317">
        <v>44489.463888952334</v>
      </c>
      <c r="C28036" s="316">
        <v>97.298340583107588</v>
      </c>
      <c r="D28036" s="315" t="s">
        <v>82</v>
      </c>
    </row>
    <row r="28037" spans="1:4" ht="14.5" customHeight="1" x14ac:dyDescent="0.35">
      <c r="A28037" s="1"/>
      <c r="B28037" s="317">
        <v>44489.464583396781</v>
      </c>
      <c r="C28037" s="316">
        <v>100.41430136622317</v>
      </c>
      <c r="D28037" s="315" t="s">
        <v>82</v>
      </c>
    </row>
    <row r="28038" spans="1:4" ht="14.5" customHeight="1" x14ac:dyDescent="0.35">
      <c r="A28038" s="1"/>
      <c r="B28038" s="317">
        <v>44489.465277841227</v>
      </c>
      <c r="C28038" s="316">
        <v>105.91351780239687</v>
      </c>
      <c r="D28038" s="315" t="s">
        <v>82</v>
      </c>
    </row>
    <row r="28039" spans="1:4" ht="14.5" customHeight="1" x14ac:dyDescent="0.35">
      <c r="A28039" s="1"/>
      <c r="B28039" s="317">
        <v>44489.465972285674</v>
      </c>
      <c r="C28039" s="316">
        <v>103.99042386909908</v>
      </c>
      <c r="D28039" s="315" t="s">
        <v>82</v>
      </c>
    </row>
    <row r="28040" spans="1:4" ht="14.5" customHeight="1" x14ac:dyDescent="0.35">
      <c r="A28040" s="1"/>
      <c r="B28040" s="317">
        <v>44489.466666730121</v>
      </c>
      <c r="C28040" s="316">
        <v>94.881812047927326</v>
      </c>
      <c r="D28040" s="315" t="s">
        <v>82</v>
      </c>
    </row>
    <row r="28041" spans="1:4" ht="14.5" customHeight="1" x14ac:dyDescent="0.35">
      <c r="A28041" s="1"/>
      <c r="B28041" s="317">
        <v>44489.467361174567</v>
      </c>
      <c r="C28041" s="316">
        <v>86.29640859767872</v>
      </c>
      <c r="D28041" s="315" t="s">
        <v>82</v>
      </c>
    </row>
    <row r="28042" spans="1:4" ht="14.5" customHeight="1" x14ac:dyDescent="0.35">
      <c r="A28042" s="1"/>
      <c r="B28042" s="317">
        <v>44489.468055619014</v>
      </c>
      <c r="C28042" s="316">
        <v>81.176014006809183</v>
      </c>
      <c r="D28042" s="315" t="s">
        <v>82</v>
      </c>
    </row>
    <row r="28043" spans="1:4" ht="14.5" customHeight="1" x14ac:dyDescent="0.35">
      <c r="A28043" s="1"/>
      <c r="B28043" s="317">
        <v>44489.468750063461</v>
      </c>
      <c r="C28043" s="316">
        <v>78.812291907831479</v>
      </c>
      <c r="D28043" s="315" t="s">
        <v>82</v>
      </c>
    </row>
    <row r="28044" spans="1:4" ht="14.5" customHeight="1" x14ac:dyDescent="0.35">
      <c r="A28044" s="1"/>
      <c r="B28044" s="317">
        <v>44489.469444507908</v>
      </c>
      <c r="C28044" s="316">
        <v>75.832359394564989</v>
      </c>
      <c r="D28044" s="315" t="s">
        <v>82</v>
      </c>
    </row>
    <row r="28045" spans="1:4" ht="14.5" customHeight="1" x14ac:dyDescent="0.35">
      <c r="A28045" s="1"/>
      <c r="B28045" s="317">
        <v>44489.470138952354</v>
      </c>
      <c r="C28045" s="316">
        <v>77.511468811086772</v>
      </c>
      <c r="D28045" s="315" t="s">
        <v>82</v>
      </c>
    </row>
    <row r="28046" spans="1:4" ht="14.5" customHeight="1" x14ac:dyDescent="0.35">
      <c r="A28046" s="1"/>
      <c r="B28046" s="317">
        <v>44489.470833396801</v>
      </c>
      <c r="C28046" s="316">
        <v>79.942796809371799</v>
      </c>
      <c r="D28046" s="315" t="s">
        <v>82</v>
      </c>
    </row>
    <row r="28047" spans="1:4" ht="14.5" customHeight="1" x14ac:dyDescent="0.35">
      <c r="A28047" s="1"/>
      <c r="B28047" s="317">
        <v>44489.471527841248</v>
      </c>
      <c r="C28047" s="316">
        <v>80.317670808173716</v>
      </c>
      <c r="D28047" s="315" t="s">
        <v>82</v>
      </c>
    </row>
    <row r="28048" spans="1:4" ht="14.5" customHeight="1" x14ac:dyDescent="0.35">
      <c r="A28048" s="1"/>
      <c r="B28048" s="317">
        <v>44489.472222285694</v>
      </c>
      <c r="C28048" s="316">
        <v>79.531909894731754</v>
      </c>
      <c r="D28048" s="315" t="s">
        <v>82</v>
      </c>
    </row>
    <row r="28049" spans="1:4" ht="14.5" customHeight="1" x14ac:dyDescent="0.35">
      <c r="A28049" s="1"/>
      <c r="B28049" s="317">
        <v>44489.472916730141</v>
      </c>
      <c r="C28049" s="316">
        <v>80.177722447394629</v>
      </c>
      <c r="D28049" s="315" t="s">
        <v>82</v>
      </c>
    </row>
    <row r="28050" spans="1:4" ht="14.5" customHeight="1" x14ac:dyDescent="0.35">
      <c r="A28050" s="1"/>
      <c r="B28050" s="317">
        <v>44489.473611174588</v>
      </c>
      <c r="C28050" s="316">
        <v>83.942776179212771</v>
      </c>
      <c r="D28050" s="315" t="s">
        <v>82</v>
      </c>
    </row>
    <row r="28051" spans="1:4" ht="14.5" customHeight="1" x14ac:dyDescent="0.35">
      <c r="A28051" s="1"/>
      <c r="B28051" s="317">
        <v>44489.474305619035</v>
      </c>
      <c r="C28051" s="316">
        <v>88.660989716070858</v>
      </c>
      <c r="D28051" s="315" t="s">
        <v>82</v>
      </c>
    </row>
    <row r="28052" spans="1:4" ht="14.5" customHeight="1" x14ac:dyDescent="0.35">
      <c r="A28052" s="1"/>
      <c r="B28052" s="317">
        <v>44489.475000063481</v>
      </c>
      <c r="C28052" s="316">
        <v>85.949334976915267</v>
      </c>
      <c r="D28052" s="315" t="s">
        <v>82</v>
      </c>
    </row>
    <row r="28053" spans="1:4" ht="14.5" customHeight="1" x14ac:dyDescent="0.35">
      <c r="A28053" s="1"/>
      <c r="B28053" s="317">
        <v>44489.475694507928</v>
      </c>
      <c r="C28053" s="316">
        <v>83.07001581529039</v>
      </c>
      <c r="D28053" s="315" t="s">
        <v>82</v>
      </c>
    </row>
    <row r="28054" spans="1:4" ht="14.5" customHeight="1" x14ac:dyDescent="0.35">
      <c r="A28054" s="1"/>
      <c r="B28054" s="317">
        <v>44489.476388952375</v>
      </c>
      <c r="C28054" s="316">
        <v>78.295738248301987</v>
      </c>
      <c r="D28054" s="315" t="s">
        <v>82</v>
      </c>
    </row>
    <row r="28055" spans="1:4" ht="14.5" customHeight="1" x14ac:dyDescent="0.35">
      <c r="A28055" s="1"/>
      <c r="B28055" s="317">
        <v>44489.477083396821</v>
      </c>
      <c r="C28055" s="316">
        <v>79.585943643300567</v>
      </c>
      <c r="D28055" s="315" t="s">
        <v>82</v>
      </c>
    </row>
    <row r="28056" spans="1:4" ht="14.5" customHeight="1" x14ac:dyDescent="0.35">
      <c r="A28056" s="1"/>
      <c r="B28056" s="317">
        <v>44489.477777841268</v>
      </c>
      <c r="C28056" s="316">
        <v>90.135954925419838</v>
      </c>
      <c r="D28056" s="315" t="s">
        <v>82</v>
      </c>
    </row>
    <row r="28057" spans="1:4" ht="14.5" customHeight="1" x14ac:dyDescent="0.35">
      <c r="A28057" s="1"/>
      <c r="B28057" s="317">
        <v>44489.478472285715</v>
      </c>
      <c r="C28057" s="316">
        <v>101.29414449110045</v>
      </c>
      <c r="D28057" s="315" t="s">
        <v>82</v>
      </c>
    </row>
    <row r="28058" spans="1:4" ht="14.5" customHeight="1" x14ac:dyDescent="0.35">
      <c r="A28058" s="1"/>
      <c r="B28058" s="317">
        <v>44489.479166730162</v>
      </c>
      <c r="C28058" s="316">
        <v>114.00551616717712</v>
      </c>
      <c r="D28058" s="315" t="s">
        <v>82</v>
      </c>
    </row>
    <row r="28059" spans="1:4" ht="14.5" customHeight="1" x14ac:dyDescent="0.35">
      <c r="A28059" s="1"/>
      <c r="B28059" s="317">
        <v>44489.479861174608</v>
      </c>
      <c r="C28059" s="316">
        <v>127.51761450219588</v>
      </c>
      <c r="D28059" s="315" t="s">
        <v>82</v>
      </c>
    </row>
    <row r="28060" spans="1:4" ht="14.5" customHeight="1" x14ac:dyDescent="0.35">
      <c r="A28060" s="1"/>
      <c r="B28060" s="317">
        <v>44489.480555619055</v>
      </c>
      <c r="C28060" s="316">
        <v>147.38218475463799</v>
      </c>
      <c r="D28060" s="315" t="s">
        <v>82</v>
      </c>
    </row>
    <row r="28061" spans="1:4" ht="14.5" customHeight="1" x14ac:dyDescent="0.35">
      <c r="A28061" s="1"/>
      <c r="B28061" s="317">
        <v>44489.481250063502</v>
      </c>
      <c r="C28061" s="316">
        <v>168.71912116607029</v>
      </c>
      <c r="D28061" s="315" t="s">
        <v>82</v>
      </c>
    </row>
    <row r="28062" spans="1:4" ht="14.5" customHeight="1" x14ac:dyDescent="0.35">
      <c r="A28062" s="1"/>
      <c r="B28062" s="317">
        <v>44489.481944507948</v>
      </c>
      <c r="C28062" s="316">
        <v>177.23159482846967</v>
      </c>
      <c r="D28062" s="315" t="s">
        <v>82</v>
      </c>
    </row>
    <row r="28063" spans="1:4" ht="14.5" customHeight="1" x14ac:dyDescent="0.35">
      <c r="A28063" s="1"/>
      <c r="B28063" s="317">
        <v>44489.482638952395</v>
      </c>
      <c r="C28063" s="316">
        <v>178.86232784527431</v>
      </c>
      <c r="D28063" s="315" t="s">
        <v>82</v>
      </c>
    </row>
    <row r="28064" spans="1:4" ht="14.5" customHeight="1" x14ac:dyDescent="0.35">
      <c r="A28064" s="1"/>
      <c r="B28064" s="317">
        <v>44489.483333396842</v>
      </c>
      <c r="C28064" s="316">
        <v>170.62969826043505</v>
      </c>
      <c r="D28064" s="315" t="s">
        <v>82</v>
      </c>
    </row>
    <row r="28065" spans="1:4" ht="14.5" customHeight="1" x14ac:dyDescent="0.35">
      <c r="A28065" s="1"/>
      <c r="B28065" s="317">
        <v>44489.484027841288</v>
      </c>
      <c r="C28065" s="316">
        <v>160.58810493565787</v>
      </c>
      <c r="D28065" s="315" t="s">
        <v>82</v>
      </c>
    </row>
    <row r="28066" spans="1:4" ht="14.5" customHeight="1" x14ac:dyDescent="0.35">
      <c r="A28066" s="1"/>
      <c r="B28066" s="317">
        <v>44489.484722285735</v>
      </c>
      <c r="C28066" s="316">
        <v>158.04986874910537</v>
      </c>
      <c r="D28066" s="315" t="s">
        <v>82</v>
      </c>
    </row>
    <row r="28067" spans="1:4" ht="14.5" customHeight="1" x14ac:dyDescent="0.35">
      <c r="A28067" s="1"/>
      <c r="B28067" s="317">
        <v>44489.485416730182</v>
      </c>
      <c r="C28067" s="316">
        <v>163.3071557278939</v>
      </c>
      <c r="D28067" s="315" t="s">
        <v>82</v>
      </c>
    </row>
    <row r="28068" spans="1:4" ht="14.5" customHeight="1" x14ac:dyDescent="0.35">
      <c r="A28068" s="1"/>
      <c r="B28068" s="317">
        <v>44489.486111174629</v>
      </c>
      <c r="C28068" s="316">
        <v>163.54407831023369</v>
      </c>
      <c r="D28068" s="315" t="s">
        <v>82</v>
      </c>
    </row>
    <row r="28069" spans="1:4" ht="14.5" customHeight="1" x14ac:dyDescent="0.35">
      <c r="A28069" s="1"/>
      <c r="B28069" s="317">
        <v>44489.486805619075</v>
      </c>
      <c r="C28069" s="316">
        <v>163.92329965976145</v>
      </c>
      <c r="D28069" s="315" t="s">
        <v>82</v>
      </c>
    </row>
    <row r="28070" spans="1:4" ht="14.5" customHeight="1" x14ac:dyDescent="0.35">
      <c r="A28070" s="1"/>
      <c r="B28070" s="317">
        <v>44489.487500063522</v>
      </c>
      <c r="C28070" s="316">
        <v>167.02371563557148</v>
      </c>
      <c r="D28070" s="315" t="s">
        <v>82</v>
      </c>
    </row>
    <row r="28071" spans="1:4" ht="14.5" customHeight="1" x14ac:dyDescent="0.35">
      <c r="A28071" s="1"/>
      <c r="B28071" s="317">
        <v>44489.488194507969</v>
      </c>
      <c r="C28071" s="316">
        <v>176.68312935598271</v>
      </c>
      <c r="D28071" s="315" t="s">
        <v>82</v>
      </c>
    </row>
    <row r="28072" spans="1:4" ht="14.5" customHeight="1" x14ac:dyDescent="0.35">
      <c r="A28072" s="1"/>
      <c r="B28072" s="317">
        <v>44489.488888952415</v>
      </c>
      <c r="C28072" s="316">
        <v>201.58150738142044</v>
      </c>
      <c r="D28072" s="315" t="s">
        <v>82</v>
      </c>
    </row>
    <row r="28073" spans="1:4" ht="14.5" customHeight="1" x14ac:dyDescent="0.35">
      <c r="A28073" s="1"/>
      <c r="B28073" s="317">
        <v>44489.489583396862</v>
      </c>
      <c r="C28073" s="316">
        <v>215.86340610428792</v>
      </c>
      <c r="D28073" s="315" t="s">
        <v>82</v>
      </c>
    </row>
    <row r="28074" spans="1:4" ht="14.5" customHeight="1" x14ac:dyDescent="0.35">
      <c r="A28074" s="1"/>
      <c r="B28074" s="317">
        <v>44489.490277841309</v>
      </c>
      <c r="C28074" s="316">
        <v>223.60489948535493</v>
      </c>
      <c r="D28074" s="315" t="s">
        <v>82</v>
      </c>
    </row>
    <row r="28075" spans="1:4" ht="14.5" customHeight="1" x14ac:dyDescent="0.35">
      <c r="A28075" s="1"/>
      <c r="B28075" s="317">
        <v>44489.490972285756</v>
      </c>
      <c r="C28075" s="316">
        <v>238.39707622765951</v>
      </c>
      <c r="D28075" s="315" t="s">
        <v>82</v>
      </c>
    </row>
    <row r="28076" spans="1:4" ht="14.5" customHeight="1" x14ac:dyDescent="0.35">
      <c r="A28076" s="1"/>
      <c r="B28076" s="317">
        <v>44489.491666730202</v>
      </c>
      <c r="C28076" s="316">
        <v>249.62459660944296</v>
      </c>
      <c r="D28076" s="315" t="s">
        <v>82</v>
      </c>
    </row>
    <row r="28077" spans="1:4" ht="14.5" customHeight="1" x14ac:dyDescent="0.35">
      <c r="A28077" s="1"/>
      <c r="B28077" s="317">
        <v>44489.492361174649</v>
      </c>
      <c r="C28077" s="316">
        <v>243.12942258420711</v>
      </c>
      <c r="D28077" s="315" t="s">
        <v>82</v>
      </c>
    </row>
    <row r="28078" spans="1:4" ht="14.5" customHeight="1" x14ac:dyDescent="0.35">
      <c r="A28078" s="1"/>
      <c r="B28078" s="317">
        <v>44489.493055619096</v>
      </c>
      <c r="C28078" s="316">
        <v>226.15977523346277</v>
      </c>
      <c r="D28078" s="315" t="s">
        <v>82</v>
      </c>
    </row>
    <row r="28079" spans="1:4" ht="14.5" customHeight="1" x14ac:dyDescent="0.35">
      <c r="A28079" s="1"/>
      <c r="B28079" s="317">
        <v>44489.493750063542</v>
      </c>
      <c r="C28079" s="316">
        <v>209.54798105795246</v>
      </c>
      <c r="D28079" s="315" t="s">
        <v>82</v>
      </c>
    </row>
    <row r="28080" spans="1:4" ht="14.5" customHeight="1" x14ac:dyDescent="0.35">
      <c r="A28080" s="1"/>
      <c r="B28080" s="317">
        <v>44489.494444507989</v>
      </c>
      <c r="C28080" s="316">
        <v>199.61427117387453</v>
      </c>
      <c r="D28080" s="315" t="s">
        <v>82</v>
      </c>
    </row>
    <row r="28081" spans="1:4" ht="14.5" customHeight="1" x14ac:dyDescent="0.35">
      <c r="A28081" s="1"/>
      <c r="B28081" s="317">
        <v>44489.495138952436</v>
      </c>
      <c r="C28081" s="316">
        <v>180.83093683545013</v>
      </c>
      <c r="D28081" s="315" t="s">
        <v>82</v>
      </c>
    </row>
    <row r="28082" spans="1:4" ht="14.5" customHeight="1" x14ac:dyDescent="0.35">
      <c r="A28082" s="1"/>
      <c r="B28082" s="317">
        <v>44489.495833396883</v>
      </c>
      <c r="C28082" s="316">
        <v>178.69619665161008</v>
      </c>
      <c r="D28082" s="315" t="s">
        <v>82</v>
      </c>
    </row>
    <row r="28083" spans="1:4" ht="14.5" customHeight="1" x14ac:dyDescent="0.35">
      <c r="A28083" s="1"/>
      <c r="B28083" s="317">
        <v>44489.496527841329</v>
      </c>
      <c r="C28083" s="316">
        <v>164.76409500010001</v>
      </c>
      <c r="D28083" s="315" t="s">
        <v>82</v>
      </c>
    </row>
    <row r="28084" spans="1:4" ht="14.5" customHeight="1" x14ac:dyDescent="0.35">
      <c r="A28084" s="1"/>
      <c r="B28084" s="317">
        <v>44489.497222285776</v>
      </c>
      <c r="C28084" s="316">
        <v>147.34288023443659</v>
      </c>
      <c r="D28084" s="315" t="s">
        <v>82</v>
      </c>
    </row>
    <row r="28085" spans="1:4" ht="14.5" customHeight="1" x14ac:dyDescent="0.35">
      <c r="A28085" s="1"/>
      <c r="B28085" s="317">
        <v>44489.497916730223</v>
      </c>
      <c r="C28085" s="316">
        <v>141.81172845731876</v>
      </c>
      <c r="D28085" s="315" t="s">
        <v>82</v>
      </c>
    </row>
    <row r="28086" spans="1:4" ht="14.5" customHeight="1" x14ac:dyDescent="0.35">
      <c r="A28086" s="1"/>
      <c r="B28086" s="317">
        <v>44489.498611174669</v>
      </c>
      <c r="C28086" s="316">
        <v>140.79341588371898</v>
      </c>
      <c r="D28086" s="315" t="s">
        <v>82</v>
      </c>
    </row>
    <row r="28087" spans="1:4" ht="14.5" customHeight="1" x14ac:dyDescent="0.35">
      <c r="A28087" s="1"/>
      <c r="B28087" s="317">
        <v>44489.499305619116</v>
      </c>
      <c r="C28087" s="316">
        <v>136.49611039220278</v>
      </c>
      <c r="D28087" s="315" t="s">
        <v>82</v>
      </c>
    </row>
    <row r="28088" spans="1:4" ht="14.5" customHeight="1" x14ac:dyDescent="0.35">
      <c r="A28088" s="1"/>
      <c r="B28088" s="317">
        <v>44489.500000063563</v>
      </c>
      <c r="C28088" s="316">
        <v>47.480428064017545</v>
      </c>
      <c r="D28088" s="315" t="s">
        <v>350</v>
      </c>
    </row>
    <row r="28089" spans="1:4" ht="14.5" customHeight="1" x14ac:dyDescent="0.35">
      <c r="A28089" s="1"/>
      <c r="B28089" s="317">
        <v>44489.500694508009</v>
      </c>
      <c r="C28089" s="316">
        <v>155.46869552681068</v>
      </c>
      <c r="D28089" s="315" t="s">
        <v>82</v>
      </c>
    </row>
    <row r="28090" spans="1:4" ht="14.5" customHeight="1" x14ac:dyDescent="0.35">
      <c r="A28090" s="1"/>
      <c r="B28090" s="317">
        <v>44489.501388952456</v>
      </c>
      <c r="C28090" s="316">
        <v>167.98023589861114</v>
      </c>
      <c r="D28090" s="315" t="s">
        <v>82</v>
      </c>
    </row>
    <row r="28091" spans="1:4" ht="14.5" customHeight="1" x14ac:dyDescent="0.35">
      <c r="A28091" s="1"/>
      <c r="B28091" s="317">
        <v>44489.502083396903</v>
      </c>
      <c r="C28091" s="316">
        <v>192.29637854145841</v>
      </c>
      <c r="D28091" s="315" t="s">
        <v>82</v>
      </c>
    </row>
    <row r="28092" spans="1:4" ht="14.5" customHeight="1" x14ac:dyDescent="0.35">
      <c r="A28092" s="1"/>
      <c r="B28092" s="317">
        <v>44489.50277784135</v>
      </c>
      <c r="C28092" s="316">
        <v>206.51062755348005</v>
      </c>
      <c r="D28092" s="315" t="s">
        <v>82</v>
      </c>
    </row>
    <row r="28093" spans="1:4" ht="14.5" customHeight="1" x14ac:dyDescent="0.35">
      <c r="A28093" s="1"/>
      <c r="B28093" s="317">
        <v>44489.503472285796</v>
      </c>
      <c r="C28093" s="316">
        <v>220.04511939788549</v>
      </c>
      <c r="D28093" s="315" t="s">
        <v>82</v>
      </c>
    </row>
    <row r="28094" spans="1:4" ht="14.5" customHeight="1" x14ac:dyDescent="0.35">
      <c r="A28094" s="1"/>
      <c r="B28094" s="317">
        <v>44489.504166730243</v>
      </c>
      <c r="C28094" s="316">
        <v>231.20359484824198</v>
      </c>
      <c r="D28094" s="315" t="s">
        <v>82</v>
      </c>
    </row>
    <row r="28095" spans="1:4" ht="14.5" customHeight="1" x14ac:dyDescent="0.35">
      <c r="A28095" s="1"/>
      <c r="B28095" s="317">
        <v>44489.50486117469</v>
      </c>
      <c r="C28095" s="316">
        <v>231.98701925014612</v>
      </c>
      <c r="D28095" s="315" t="s">
        <v>82</v>
      </c>
    </row>
    <row r="28096" spans="1:4" ht="14.5" customHeight="1" x14ac:dyDescent="0.35">
      <c r="A28096" s="1"/>
      <c r="B28096" s="317">
        <v>44489.505555619136</v>
      </c>
      <c r="C28096" s="316">
        <v>235.16890291383024</v>
      </c>
      <c r="D28096" s="315" t="s">
        <v>82</v>
      </c>
    </row>
    <row r="28097" spans="1:4" ht="14.5" customHeight="1" x14ac:dyDescent="0.35">
      <c r="A28097" s="1"/>
      <c r="B28097" s="317">
        <v>44489.506250063583</v>
      </c>
      <c r="C28097" s="316">
        <v>236.84218315524049</v>
      </c>
      <c r="D28097" s="315" t="s">
        <v>82</v>
      </c>
    </row>
    <row r="28098" spans="1:4" ht="14.5" customHeight="1" x14ac:dyDescent="0.35">
      <c r="A28098" s="1"/>
      <c r="B28098" s="317">
        <v>44489.50694450803</v>
      </c>
      <c r="C28098" s="316">
        <v>229.18201980539598</v>
      </c>
      <c r="D28098" s="315" t="s">
        <v>82</v>
      </c>
    </row>
    <row r="28099" spans="1:4" ht="14.5" customHeight="1" x14ac:dyDescent="0.35">
      <c r="A28099" s="1"/>
      <c r="B28099" s="317">
        <v>44489.507638952477</v>
      </c>
      <c r="C28099" s="316">
        <v>199.45295302207427</v>
      </c>
      <c r="D28099" s="315" t="s">
        <v>82</v>
      </c>
    </row>
    <row r="28100" spans="1:4" ht="14.5" customHeight="1" x14ac:dyDescent="0.35">
      <c r="A28100" s="1"/>
      <c r="B28100" s="317">
        <v>44489.508333396923</v>
      </c>
      <c r="C28100" s="316">
        <v>167.49850006741471</v>
      </c>
      <c r="D28100" s="315" t="s">
        <v>82</v>
      </c>
    </row>
    <row r="28101" spans="1:4" ht="14.5" customHeight="1" x14ac:dyDescent="0.35">
      <c r="A28101" s="1"/>
      <c r="B28101" s="317">
        <v>44489.50902784137</v>
      </c>
      <c r="C28101" s="316">
        <v>147.37274714948143</v>
      </c>
      <c r="D28101" s="315" t="s">
        <v>82</v>
      </c>
    </row>
    <row r="28102" spans="1:4" ht="14.5" customHeight="1" x14ac:dyDescent="0.35">
      <c r="A28102" s="1"/>
      <c r="B28102" s="317">
        <v>44489.509722285817</v>
      </c>
      <c r="C28102" s="316">
        <v>153.45932583097991</v>
      </c>
      <c r="D28102" s="315" t="s">
        <v>82</v>
      </c>
    </row>
    <row r="28103" spans="1:4" ht="14.5" customHeight="1" x14ac:dyDescent="0.35">
      <c r="A28103" s="1"/>
      <c r="B28103" s="317">
        <v>44489.510416730263</v>
      </c>
      <c r="C28103" s="316">
        <v>162.4949980965699</v>
      </c>
      <c r="D28103" s="315" t="s">
        <v>82</v>
      </c>
    </row>
    <row r="28104" spans="1:4" ht="14.5" customHeight="1" x14ac:dyDescent="0.35">
      <c r="A28104" s="1"/>
      <c r="B28104" s="317">
        <v>44489.51111117471</v>
      </c>
      <c r="C28104" s="316">
        <v>168.3485613933027</v>
      </c>
      <c r="D28104" s="315" t="s">
        <v>82</v>
      </c>
    </row>
    <row r="28105" spans="1:4" ht="14.5" customHeight="1" x14ac:dyDescent="0.35">
      <c r="A28105" s="1"/>
      <c r="B28105" s="317">
        <v>44489.511805619157</v>
      </c>
      <c r="C28105" s="316">
        <v>187.68520264369047</v>
      </c>
      <c r="D28105" s="315" t="s">
        <v>82</v>
      </c>
    </row>
    <row r="28106" spans="1:4" ht="14.5" customHeight="1" x14ac:dyDescent="0.35">
      <c r="A28106" s="1"/>
      <c r="B28106" s="317">
        <v>44489.512500063604</v>
      </c>
      <c r="C28106" s="316">
        <v>208.11829871264052</v>
      </c>
      <c r="D28106" s="315" t="s">
        <v>82</v>
      </c>
    </row>
    <row r="28107" spans="1:4" ht="14.5" customHeight="1" x14ac:dyDescent="0.35">
      <c r="A28107" s="1"/>
      <c r="B28107" s="317">
        <v>44489.51319450805</v>
      </c>
      <c r="C28107" s="316">
        <v>230.8713798193067</v>
      </c>
      <c r="D28107" s="315" t="s">
        <v>82</v>
      </c>
    </row>
    <row r="28108" spans="1:4" ht="14.5" customHeight="1" x14ac:dyDescent="0.35">
      <c r="A28108" s="1"/>
      <c r="B28108" s="317">
        <v>44489.513888952497</v>
      </c>
      <c r="C28108" s="316">
        <v>250.2236646325444</v>
      </c>
      <c r="D28108" s="315" t="s">
        <v>82</v>
      </c>
    </row>
    <row r="28109" spans="1:4" ht="14.5" customHeight="1" x14ac:dyDescent="0.35">
      <c r="A28109" s="1"/>
      <c r="B28109" s="317">
        <v>44489.514583396944</v>
      </c>
      <c r="C28109" s="316">
        <v>264.14448510689351</v>
      </c>
      <c r="D28109" s="315" t="s">
        <v>82</v>
      </c>
    </row>
    <row r="28110" spans="1:4" ht="14.5" customHeight="1" x14ac:dyDescent="0.35">
      <c r="A28110" s="1"/>
      <c r="B28110" s="317">
        <v>44489.51527784139</v>
      </c>
      <c r="C28110" s="316">
        <v>269.96280456034776</v>
      </c>
      <c r="D28110" s="315" t="s">
        <v>82</v>
      </c>
    </row>
    <row r="28111" spans="1:4" ht="14.5" customHeight="1" x14ac:dyDescent="0.35">
      <c r="A28111" s="1"/>
      <c r="B28111" s="317">
        <v>44489.515972285837</v>
      </c>
      <c r="C28111" s="316">
        <v>270.30138307341065</v>
      </c>
      <c r="D28111" s="315" t="s">
        <v>82</v>
      </c>
    </row>
    <row r="28112" spans="1:4" ht="14.5" customHeight="1" x14ac:dyDescent="0.35">
      <c r="A28112" s="1"/>
      <c r="B28112" s="317">
        <v>44489.516666730284</v>
      </c>
      <c r="C28112" s="316">
        <v>270.96370932196731</v>
      </c>
      <c r="D28112" s="315" t="s">
        <v>82</v>
      </c>
    </row>
    <row r="28113" spans="1:4" ht="14.5" customHeight="1" x14ac:dyDescent="0.35">
      <c r="A28113" s="1"/>
      <c r="B28113" s="317">
        <v>44489.51736117473</v>
      </c>
      <c r="C28113" s="316">
        <v>269.31983810494808</v>
      </c>
      <c r="D28113" s="315" t="s">
        <v>82</v>
      </c>
    </row>
    <row r="28114" spans="1:4" ht="14.5" customHeight="1" x14ac:dyDescent="0.35">
      <c r="A28114" s="1"/>
      <c r="B28114" s="317">
        <v>44489.518055619177</v>
      </c>
      <c r="C28114" s="316">
        <v>270.30995392178494</v>
      </c>
      <c r="D28114" s="315" t="s">
        <v>82</v>
      </c>
    </row>
    <row r="28115" spans="1:4" ht="14.5" customHeight="1" x14ac:dyDescent="0.35">
      <c r="A28115" s="1"/>
      <c r="B28115" s="317">
        <v>44489.518750063624</v>
      </c>
      <c r="C28115" s="316">
        <v>270.77927215049664</v>
      </c>
      <c r="D28115" s="315" t="s">
        <v>82</v>
      </c>
    </row>
    <row r="28116" spans="1:4" ht="14.5" customHeight="1" x14ac:dyDescent="0.35">
      <c r="A28116" s="1"/>
      <c r="B28116" s="317">
        <v>44489.519444508071</v>
      </c>
      <c r="C28116" s="316">
        <v>267.70051057198242</v>
      </c>
      <c r="D28116" s="315" t="s">
        <v>82</v>
      </c>
    </row>
    <row r="28117" spans="1:4" ht="14.5" customHeight="1" x14ac:dyDescent="0.35">
      <c r="A28117" s="1"/>
      <c r="B28117" s="317">
        <v>44489.520138952517</v>
      </c>
      <c r="C28117" s="316">
        <v>257.16300967388867</v>
      </c>
      <c r="D28117" s="315" t="s">
        <v>82</v>
      </c>
    </row>
    <row r="28118" spans="1:4" ht="14.5" customHeight="1" x14ac:dyDescent="0.35">
      <c r="A28118" s="1"/>
      <c r="B28118" s="317">
        <v>44489.520833396964</v>
      </c>
      <c r="C28118" s="316">
        <v>245.39877304247347</v>
      </c>
      <c r="D28118" s="315" t="s">
        <v>82</v>
      </c>
    </row>
    <row r="28119" spans="1:4" ht="14.5" customHeight="1" x14ac:dyDescent="0.35">
      <c r="A28119" s="1"/>
      <c r="B28119" s="317">
        <v>44489.521527841411</v>
      </c>
      <c r="C28119" s="316">
        <v>233.14652240037296</v>
      </c>
      <c r="D28119" s="315" t="s">
        <v>82</v>
      </c>
    </row>
    <row r="28120" spans="1:4" ht="14.5" customHeight="1" x14ac:dyDescent="0.35">
      <c r="A28120" s="1"/>
      <c r="B28120" s="317">
        <v>44489.522222285857</v>
      </c>
      <c r="C28120" s="316">
        <v>224.71770175457544</v>
      </c>
      <c r="D28120" s="315" t="s">
        <v>82</v>
      </c>
    </row>
    <row r="28121" spans="1:4" ht="14.5" customHeight="1" x14ac:dyDescent="0.35">
      <c r="A28121" s="1"/>
      <c r="B28121" s="317">
        <v>44489.522916730304</v>
      </c>
      <c r="C28121" s="316">
        <v>230.11030548335984</v>
      </c>
      <c r="D28121" s="315" t="s">
        <v>82</v>
      </c>
    </row>
    <row r="28122" spans="1:4" ht="14.5" customHeight="1" x14ac:dyDescent="0.35">
      <c r="A28122" s="1"/>
      <c r="B28122" s="317">
        <v>44489.523611174751</v>
      </c>
      <c r="C28122" s="316">
        <v>241.10135425639649</v>
      </c>
      <c r="D28122" s="315" t="s">
        <v>82</v>
      </c>
    </row>
    <row r="28123" spans="1:4" ht="14.5" customHeight="1" x14ac:dyDescent="0.35">
      <c r="A28123" s="1"/>
      <c r="B28123" s="317">
        <v>44489.524305619198</v>
      </c>
      <c r="C28123" s="316">
        <v>256.34031441359934</v>
      </c>
      <c r="D28123" s="315" t="s">
        <v>82</v>
      </c>
    </row>
    <row r="28124" spans="1:4" ht="14.5" customHeight="1" x14ac:dyDescent="0.35">
      <c r="A28124" s="1"/>
      <c r="B28124" s="317">
        <v>44489.525000063644</v>
      </c>
      <c r="C28124" s="316">
        <v>269.31706668646075</v>
      </c>
      <c r="D28124" s="315" t="s">
        <v>82</v>
      </c>
    </row>
    <row r="28125" spans="1:4" ht="14.5" customHeight="1" x14ac:dyDescent="0.35">
      <c r="A28125" s="1"/>
      <c r="B28125" s="317">
        <v>44489.525694508091</v>
      </c>
      <c r="C28125" s="316">
        <v>278.1384452139493</v>
      </c>
      <c r="D28125" s="315" t="s">
        <v>82</v>
      </c>
    </row>
    <row r="28126" spans="1:4" ht="14.5" customHeight="1" x14ac:dyDescent="0.35">
      <c r="A28126" s="1"/>
      <c r="B28126" s="317">
        <v>44489.526388952538</v>
      </c>
      <c r="C28126" s="316">
        <v>275.00589418829571</v>
      </c>
      <c r="D28126" s="315" t="s">
        <v>82</v>
      </c>
    </row>
    <row r="28127" spans="1:4" ht="14.5" customHeight="1" x14ac:dyDescent="0.35">
      <c r="A28127" s="1"/>
      <c r="B28127" s="317">
        <v>44489.527083396984</v>
      </c>
      <c r="C28127" s="316">
        <v>263.94427799643796</v>
      </c>
      <c r="D28127" s="315" t="s">
        <v>82</v>
      </c>
    </row>
    <row r="28128" spans="1:4" ht="14.5" customHeight="1" x14ac:dyDescent="0.35">
      <c r="A28128" s="1"/>
      <c r="B28128" s="317">
        <v>44489.527777841431</v>
      </c>
      <c r="C28128" s="316">
        <v>253.43586739740567</v>
      </c>
      <c r="D28128" s="315" t="s">
        <v>82</v>
      </c>
    </row>
    <row r="28129" spans="1:4" ht="14.5" customHeight="1" x14ac:dyDescent="0.35">
      <c r="A28129" s="1"/>
      <c r="B28129" s="317">
        <v>44489.528472285878</v>
      </c>
      <c r="C28129" s="316">
        <v>241.63428639897222</v>
      </c>
      <c r="D28129" s="315" t="s">
        <v>82</v>
      </c>
    </row>
    <row r="28130" spans="1:4" ht="14.5" customHeight="1" x14ac:dyDescent="0.35">
      <c r="A28130" s="1"/>
      <c r="B28130" s="317">
        <v>44489.529166730325</v>
      </c>
      <c r="C28130" s="316">
        <v>232.69792734821095</v>
      </c>
      <c r="D28130" s="315" t="s">
        <v>82</v>
      </c>
    </row>
    <row r="28131" spans="1:4" ht="14.5" customHeight="1" x14ac:dyDescent="0.35">
      <c r="A28131" s="1"/>
      <c r="B28131" s="317">
        <v>44489.529861174771</v>
      </c>
      <c r="C28131" s="316">
        <v>231.87157848608138</v>
      </c>
      <c r="D28131" s="315" t="s">
        <v>82</v>
      </c>
    </row>
    <row r="28132" spans="1:4" ht="14.5" customHeight="1" x14ac:dyDescent="0.35">
      <c r="A28132" s="1"/>
      <c r="B28132" s="317">
        <v>44489.530555619218</v>
      </c>
      <c r="C28132" s="316">
        <v>234.78702064537987</v>
      </c>
      <c r="D28132" s="315" t="s">
        <v>82</v>
      </c>
    </row>
    <row r="28133" spans="1:4" ht="14.5" customHeight="1" x14ac:dyDescent="0.35">
      <c r="A28133" s="1"/>
      <c r="B28133" s="317">
        <v>44489.531250063665</v>
      </c>
      <c r="C28133" s="316">
        <v>235.98046323184002</v>
      </c>
      <c r="D28133" s="315" t="s">
        <v>82</v>
      </c>
    </row>
    <row r="28134" spans="1:4" ht="14.5" customHeight="1" x14ac:dyDescent="0.35">
      <c r="A28134" s="1"/>
      <c r="B28134" s="317">
        <v>44489.531944508111</v>
      </c>
      <c r="C28134" s="316">
        <v>233.09302803395937</v>
      </c>
      <c r="D28134" s="315" t="s">
        <v>82</v>
      </c>
    </row>
    <row r="28135" spans="1:4" ht="14.5" customHeight="1" x14ac:dyDescent="0.35">
      <c r="A28135" s="1"/>
      <c r="B28135" s="317">
        <v>44489.532638952558</v>
      </c>
      <c r="C28135" s="316">
        <v>228.55055489667382</v>
      </c>
      <c r="D28135" s="315" t="s">
        <v>82</v>
      </c>
    </row>
    <row r="28136" spans="1:4" ht="14.5" customHeight="1" x14ac:dyDescent="0.35">
      <c r="A28136" s="1"/>
      <c r="B28136" s="317">
        <v>44489.533333397005</v>
      </c>
      <c r="C28136" s="316">
        <v>222.06957113713725</v>
      </c>
      <c r="D28136" s="315" t="s">
        <v>82</v>
      </c>
    </row>
    <row r="28137" spans="1:4" ht="14.5" customHeight="1" x14ac:dyDescent="0.35">
      <c r="A28137" s="1"/>
      <c r="B28137" s="317">
        <v>44489.534027841451</v>
      </c>
      <c r="C28137" s="316">
        <v>216.68541685792152</v>
      </c>
      <c r="D28137" s="315" t="s">
        <v>82</v>
      </c>
    </row>
    <row r="28138" spans="1:4" ht="14.5" customHeight="1" x14ac:dyDescent="0.35">
      <c r="A28138" s="1"/>
      <c r="B28138" s="317">
        <v>44489.534722285898</v>
      </c>
      <c r="C28138" s="316">
        <v>216.81121842142892</v>
      </c>
      <c r="D28138" s="315" t="s">
        <v>82</v>
      </c>
    </row>
    <row r="28139" spans="1:4" ht="14.5" customHeight="1" x14ac:dyDescent="0.35">
      <c r="A28139" s="1"/>
      <c r="B28139" s="317">
        <v>44489.535416730345</v>
      </c>
      <c r="C28139" s="316">
        <v>220.91796322616284</v>
      </c>
      <c r="D28139" s="315" t="s">
        <v>82</v>
      </c>
    </row>
    <row r="28140" spans="1:4" ht="14.5" customHeight="1" x14ac:dyDescent="0.35">
      <c r="A28140" s="1"/>
      <c r="B28140" s="317">
        <v>44489.536111174792</v>
      </c>
      <c r="C28140" s="316">
        <v>227.75734260994554</v>
      </c>
      <c r="D28140" s="315" t="s">
        <v>82</v>
      </c>
    </row>
    <row r="28141" spans="1:4" ht="14.5" customHeight="1" x14ac:dyDescent="0.35">
      <c r="A28141" s="1"/>
      <c r="B28141" s="317">
        <v>44489.536805619238</v>
      </c>
      <c r="C28141" s="316">
        <v>217.23939532155637</v>
      </c>
      <c r="D28141" s="315" t="s">
        <v>82</v>
      </c>
    </row>
    <row r="28142" spans="1:4" ht="14.5" customHeight="1" x14ac:dyDescent="0.35">
      <c r="A28142" s="1"/>
      <c r="B28142" s="317">
        <v>44489.537500063685</v>
      </c>
      <c r="C28142" s="316">
        <v>193.0505957758908</v>
      </c>
      <c r="D28142" s="315" t="s">
        <v>82</v>
      </c>
    </row>
    <row r="28143" spans="1:4" ht="14.5" customHeight="1" x14ac:dyDescent="0.35">
      <c r="A28143" s="1"/>
      <c r="B28143" s="317">
        <v>44489.538194508132</v>
      </c>
      <c r="C28143" s="316">
        <v>181.05517187014533</v>
      </c>
      <c r="D28143" s="315" t="s">
        <v>82</v>
      </c>
    </row>
    <row r="28144" spans="1:4" ht="14.5" customHeight="1" x14ac:dyDescent="0.35">
      <c r="A28144" s="1"/>
      <c r="B28144" s="317">
        <v>44489.538888952578</v>
      </c>
      <c r="C28144" s="316">
        <v>179.45751902107926</v>
      </c>
      <c r="D28144" s="315" t="s">
        <v>82</v>
      </c>
    </row>
    <row r="28145" spans="1:4" ht="14.5" customHeight="1" x14ac:dyDescent="0.35">
      <c r="A28145" s="1"/>
      <c r="B28145" s="317">
        <v>44489.539583397025</v>
      </c>
      <c r="C28145" s="316">
        <v>169.57371126598056</v>
      </c>
      <c r="D28145" s="315" t="s">
        <v>82</v>
      </c>
    </row>
    <row r="28146" spans="1:4" ht="14.5" customHeight="1" x14ac:dyDescent="0.35">
      <c r="A28146" s="1"/>
      <c r="B28146" s="317">
        <v>44489.540277841472</v>
      </c>
      <c r="C28146" s="316">
        <v>162.84695446543628</v>
      </c>
      <c r="D28146" s="315" t="s">
        <v>82</v>
      </c>
    </row>
    <row r="28147" spans="1:4" ht="14.5" customHeight="1" x14ac:dyDescent="0.35">
      <c r="A28147" s="1"/>
      <c r="B28147" s="317">
        <v>44489.540972285919</v>
      </c>
      <c r="C28147" s="316">
        <v>162.06410470123714</v>
      </c>
      <c r="D28147" s="315" t="s">
        <v>82</v>
      </c>
    </row>
    <row r="28148" spans="1:4" ht="14.5" customHeight="1" x14ac:dyDescent="0.35">
      <c r="A28148" s="1"/>
      <c r="B28148" s="317">
        <v>44489.541666730365</v>
      </c>
      <c r="C28148" s="316">
        <v>162.58886377346934</v>
      </c>
      <c r="D28148" s="315" t="s">
        <v>82</v>
      </c>
    </row>
    <row r="28149" spans="1:4" ht="14.5" customHeight="1" x14ac:dyDescent="0.35">
      <c r="A28149" s="1"/>
      <c r="B28149" s="317">
        <v>44489.542361174812</v>
      </c>
      <c r="C28149" s="316">
        <v>166.31370466110917</v>
      </c>
      <c r="D28149" s="315" t="s">
        <v>82</v>
      </c>
    </row>
    <row r="28150" spans="1:4" ht="14.5" customHeight="1" x14ac:dyDescent="0.35">
      <c r="A28150" s="1"/>
      <c r="B28150" s="317">
        <v>44489.543055619259</v>
      </c>
      <c r="C28150" s="316">
        <v>170.33547038975328</v>
      </c>
      <c r="D28150" s="315" t="s">
        <v>82</v>
      </c>
    </row>
    <row r="28151" spans="1:4" ht="14.5" customHeight="1" x14ac:dyDescent="0.35">
      <c r="A28151" s="1"/>
      <c r="B28151" s="317">
        <v>44489.543750063705</v>
      </c>
      <c r="C28151" s="316">
        <v>174.25609261700885</v>
      </c>
      <c r="D28151" s="315" t="s">
        <v>82</v>
      </c>
    </row>
    <row r="28152" spans="1:4" ht="14.5" customHeight="1" x14ac:dyDescent="0.35">
      <c r="A28152" s="1"/>
      <c r="B28152" s="317">
        <v>44489.544444508152</v>
      </c>
      <c r="C28152" s="316">
        <v>177.9441410790275</v>
      </c>
      <c r="D28152" s="315" t="s">
        <v>82</v>
      </c>
    </row>
    <row r="28153" spans="1:4" ht="14.5" customHeight="1" x14ac:dyDescent="0.35">
      <c r="A28153" s="1"/>
      <c r="B28153" s="317">
        <v>44489.545138952599</v>
      </c>
      <c r="C28153" s="316">
        <v>181.71956111142256</v>
      </c>
      <c r="D28153" s="315" t="s">
        <v>82</v>
      </c>
    </row>
    <row r="28154" spans="1:4" ht="14.5" customHeight="1" x14ac:dyDescent="0.35">
      <c r="A28154" s="1"/>
      <c r="B28154" s="317">
        <v>44489.545833397045</v>
      </c>
      <c r="C28154" s="316">
        <v>184.42292210137239</v>
      </c>
      <c r="D28154" s="315" t="s">
        <v>82</v>
      </c>
    </row>
    <row r="28155" spans="1:4" ht="14.5" customHeight="1" x14ac:dyDescent="0.35">
      <c r="A28155" s="1"/>
      <c r="B28155" s="317">
        <v>44489.546527841492</v>
      </c>
      <c r="C28155" s="316">
        <v>190.64195025440617</v>
      </c>
      <c r="D28155" s="315" t="s">
        <v>82</v>
      </c>
    </row>
    <row r="28156" spans="1:4" ht="14.5" customHeight="1" x14ac:dyDescent="0.35">
      <c r="A28156" s="1"/>
      <c r="B28156" s="317">
        <v>44489.547222285939</v>
      </c>
      <c r="C28156" s="316">
        <v>198.64602619946237</v>
      </c>
      <c r="D28156" s="315" t="s">
        <v>82</v>
      </c>
    </row>
    <row r="28157" spans="1:4" ht="14.5" customHeight="1" x14ac:dyDescent="0.35">
      <c r="A28157" s="1"/>
      <c r="B28157" s="317">
        <v>44489.547916730386</v>
      </c>
      <c r="C28157" s="316">
        <v>204.08737606052696</v>
      </c>
      <c r="D28157" s="315" t="s">
        <v>82</v>
      </c>
    </row>
    <row r="28158" spans="1:4" ht="14.5" customHeight="1" x14ac:dyDescent="0.35">
      <c r="A28158" s="1"/>
      <c r="B28158" s="317">
        <v>44489.548611174832</v>
      </c>
      <c r="C28158" s="316">
        <v>209.17516811884317</v>
      </c>
      <c r="D28158" s="315" t="s">
        <v>82</v>
      </c>
    </row>
    <row r="28159" spans="1:4" ht="14.5" customHeight="1" x14ac:dyDescent="0.35">
      <c r="A28159" s="1"/>
      <c r="B28159" s="317">
        <v>44489.549305619279</v>
      </c>
      <c r="C28159" s="316">
        <v>216.81286917755304</v>
      </c>
      <c r="D28159" s="315" t="s">
        <v>82</v>
      </c>
    </row>
    <row r="28160" spans="1:4" ht="14.5" customHeight="1" x14ac:dyDescent="0.35">
      <c r="A28160" s="1"/>
      <c r="B28160" s="317">
        <v>44489.550000063726</v>
      </c>
      <c r="C28160" s="316">
        <v>217.69606133059909</v>
      </c>
      <c r="D28160" s="315" t="s">
        <v>82</v>
      </c>
    </row>
    <row r="28161" spans="1:4" ht="14.5" customHeight="1" x14ac:dyDescent="0.35">
      <c r="A28161" s="1"/>
      <c r="B28161" s="317">
        <v>44489.550694508172</v>
      </c>
      <c r="C28161" s="316">
        <v>216.44227662693785</v>
      </c>
      <c r="D28161" s="315" t="s">
        <v>82</v>
      </c>
    </row>
    <row r="28162" spans="1:4" ht="14.5" customHeight="1" x14ac:dyDescent="0.35">
      <c r="A28162" s="1"/>
      <c r="B28162" s="317">
        <v>44489.551388952619</v>
      </c>
      <c r="C28162" s="316">
        <v>214.55236052644517</v>
      </c>
      <c r="D28162" s="315" t="s">
        <v>82</v>
      </c>
    </row>
    <row r="28163" spans="1:4" ht="14.5" customHeight="1" x14ac:dyDescent="0.35">
      <c r="A28163" s="1"/>
      <c r="B28163" s="317">
        <v>44489.552083397066</v>
      </c>
      <c r="C28163" s="316">
        <v>210.79793620434745</v>
      </c>
      <c r="D28163" s="315" t="s">
        <v>82</v>
      </c>
    </row>
    <row r="28164" spans="1:4" ht="14.5" customHeight="1" x14ac:dyDescent="0.35">
      <c r="A28164" s="1"/>
      <c r="B28164" s="317">
        <v>44489.552777841513</v>
      </c>
      <c r="C28164" s="316">
        <v>205.66078509819539</v>
      </c>
      <c r="D28164" s="315" t="s">
        <v>82</v>
      </c>
    </row>
    <row r="28165" spans="1:4" ht="14.5" customHeight="1" x14ac:dyDescent="0.35">
      <c r="A28165" s="1"/>
      <c r="B28165" s="317">
        <v>44489.553472285959</v>
      </c>
      <c r="C28165" s="316">
        <v>201.27347951697885</v>
      </c>
      <c r="D28165" s="315" t="s">
        <v>82</v>
      </c>
    </row>
    <row r="28166" spans="1:4" ht="14.5" customHeight="1" x14ac:dyDescent="0.35">
      <c r="A28166" s="1"/>
      <c r="B28166" s="317">
        <v>44489.554166730406</v>
      </c>
      <c r="C28166" s="316">
        <v>198.78772679276688</v>
      </c>
      <c r="D28166" s="315" t="s">
        <v>82</v>
      </c>
    </row>
    <row r="28167" spans="1:4" ht="14.5" customHeight="1" x14ac:dyDescent="0.35">
      <c r="A28167" s="1"/>
      <c r="B28167" s="317">
        <v>44489.554861174853</v>
      </c>
      <c r="C28167" s="316">
        <v>187.45701753146326</v>
      </c>
      <c r="D28167" s="315" t="s">
        <v>82</v>
      </c>
    </row>
    <row r="28168" spans="1:4" ht="14.5" customHeight="1" x14ac:dyDescent="0.35">
      <c r="A28168" s="1"/>
      <c r="B28168" s="317">
        <v>44489.555555619299</v>
      </c>
      <c r="C28168" s="316">
        <v>175.74320880611194</v>
      </c>
      <c r="D28168" s="315" t="s">
        <v>82</v>
      </c>
    </row>
    <row r="28169" spans="1:4" ht="14.5" customHeight="1" x14ac:dyDescent="0.35">
      <c r="A28169" s="1"/>
      <c r="B28169" s="317">
        <v>44489.556250063746</v>
      </c>
      <c r="C28169" s="316">
        <v>167.82118778675019</v>
      </c>
      <c r="D28169" s="315" t="s">
        <v>82</v>
      </c>
    </row>
    <row r="28170" spans="1:4" ht="14.5" customHeight="1" x14ac:dyDescent="0.35">
      <c r="A28170" s="1"/>
      <c r="B28170" s="317">
        <v>44489.556944508193</v>
      </c>
      <c r="C28170" s="316">
        <v>163.00994365978599</v>
      </c>
      <c r="D28170" s="315" t="s">
        <v>82</v>
      </c>
    </row>
    <row r="28171" spans="1:4" ht="14.5" customHeight="1" x14ac:dyDescent="0.35">
      <c r="A28171" s="1"/>
      <c r="B28171" s="317">
        <v>44489.55763895264</v>
      </c>
      <c r="C28171" s="316">
        <v>158.79823203680959</v>
      </c>
      <c r="D28171" s="315" t="s">
        <v>82</v>
      </c>
    </row>
    <row r="28172" spans="1:4" ht="14.5" customHeight="1" x14ac:dyDescent="0.35">
      <c r="A28172" s="1"/>
      <c r="B28172" s="317">
        <v>44489.558333397086</v>
      </c>
      <c r="C28172" s="316">
        <v>155.27349872591827</v>
      </c>
      <c r="D28172" s="315" t="s">
        <v>82</v>
      </c>
    </row>
    <row r="28173" spans="1:4" ht="14.5" customHeight="1" x14ac:dyDescent="0.35">
      <c r="A28173" s="1"/>
      <c r="B28173" s="317">
        <v>44489.559027841533</v>
      </c>
      <c r="C28173" s="316">
        <v>152.37130264867639</v>
      </c>
      <c r="D28173" s="315" t="s">
        <v>82</v>
      </c>
    </row>
    <row r="28174" spans="1:4" ht="14.5" customHeight="1" x14ac:dyDescent="0.35">
      <c r="A28174" s="1"/>
      <c r="B28174" s="317">
        <v>44489.55972228598</v>
      </c>
      <c r="C28174" s="316">
        <v>153.36040802124964</v>
      </c>
      <c r="D28174" s="315" t="s">
        <v>82</v>
      </c>
    </row>
    <row r="28175" spans="1:4" ht="14.5" customHeight="1" x14ac:dyDescent="0.35">
      <c r="A28175" s="1"/>
      <c r="B28175" s="317">
        <v>44489.560416730426</v>
      </c>
      <c r="C28175" s="316">
        <v>157.98793748200018</v>
      </c>
      <c r="D28175" s="315" t="s">
        <v>82</v>
      </c>
    </row>
    <row r="28176" spans="1:4" ht="14.5" customHeight="1" x14ac:dyDescent="0.35">
      <c r="A28176" s="1"/>
      <c r="B28176" s="317">
        <v>44489.561111174873</v>
      </c>
      <c r="C28176" s="316">
        <v>157.16975261384698</v>
      </c>
      <c r="D28176" s="315" t="s">
        <v>82</v>
      </c>
    </row>
    <row r="28177" spans="1:4" ht="14.5" customHeight="1" x14ac:dyDescent="0.35">
      <c r="A28177" s="1"/>
      <c r="B28177" s="317">
        <v>44489.56180561932</v>
      </c>
      <c r="C28177" s="316">
        <v>152.96083820706698</v>
      </c>
      <c r="D28177" s="315" t="s">
        <v>82</v>
      </c>
    </row>
    <row r="28178" spans="1:4" ht="14.5" customHeight="1" x14ac:dyDescent="0.35">
      <c r="A28178" s="1"/>
      <c r="B28178" s="317">
        <v>44489.562500063766</v>
      </c>
      <c r="C28178" s="316">
        <v>139.59229841805453</v>
      </c>
      <c r="D28178" s="315" t="s">
        <v>82</v>
      </c>
    </row>
    <row r="28179" spans="1:4" ht="14.5" customHeight="1" x14ac:dyDescent="0.35">
      <c r="A28179" s="1"/>
      <c r="B28179" s="317">
        <v>44489.563194508213</v>
      </c>
      <c r="C28179" s="316">
        <v>129.94618583842336</v>
      </c>
      <c r="D28179" s="315" t="s">
        <v>82</v>
      </c>
    </row>
    <row r="28180" spans="1:4" ht="14.5" customHeight="1" x14ac:dyDescent="0.35">
      <c r="A28180" s="1"/>
      <c r="B28180" s="317">
        <v>44489.56388895266</v>
      </c>
      <c r="C28180" s="316">
        <v>123.18905624451388</v>
      </c>
      <c r="D28180" s="315" t="s">
        <v>82</v>
      </c>
    </row>
    <row r="28181" spans="1:4" ht="14.5" customHeight="1" x14ac:dyDescent="0.35">
      <c r="A28181" s="1"/>
      <c r="B28181" s="317">
        <v>44489.564583397107</v>
      </c>
      <c r="C28181" s="316">
        <v>115.12421143686903</v>
      </c>
      <c r="D28181" s="315" t="s">
        <v>82</v>
      </c>
    </row>
    <row r="28182" spans="1:4" ht="14.5" customHeight="1" x14ac:dyDescent="0.35">
      <c r="A28182" s="1"/>
      <c r="B28182" s="317">
        <v>44489.565277841553</v>
      </c>
      <c r="C28182" s="316">
        <v>109.23455999351378</v>
      </c>
      <c r="D28182" s="315" t="s">
        <v>82</v>
      </c>
    </row>
    <row r="28183" spans="1:4" ht="14.5" customHeight="1" x14ac:dyDescent="0.35">
      <c r="A28183" s="1"/>
      <c r="B28183" s="317">
        <v>44489.565972286</v>
      </c>
      <c r="C28183" s="316">
        <v>99.986910627679507</v>
      </c>
      <c r="D28183" s="315" t="s">
        <v>82</v>
      </c>
    </row>
    <row r="28184" spans="1:4" ht="14.5" customHeight="1" x14ac:dyDescent="0.35">
      <c r="A28184" s="1"/>
      <c r="B28184" s="317">
        <v>44489.566666730447</v>
      </c>
      <c r="C28184" s="316">
        <v>92.828178847325034</v>
      </c>
      <c r="D28184" s="315" t="s">
        <v>82</v>
      </c>
    </row>
    <row r="28185" spans="1:4" ht="14.5" customHeight="1" x14ac:dyDescent="0.35">
      <c r="A28185" s="1"/>
      <c r="B28185" s="317">
        <v>44489.567361174893</v>
      </c>
      <c r="C28185" s="316">
        <v>85.929542244683645</v>
      </c>
      <c r="D28185" s="315" t="s">
        <v>82</v>
      </c>
    </row>
    <row r="28186" spans="1:4" ht="14.5" customHeight="1" x14ac:dyDescent="0.35">
      <c r="A28186" s="1"/>
      <c r="B28186" s="317">
        <v>44489.56805561934</v>
      </c>
      <c r="C28186" s="316">
        <v>78.622497893225713</v>
      </c>
      <c r="D28186" s="315" t="s">
        <v>82</v>
      </c>
    </row>
    <row r="28187" spans="1:4" ht="14.5" customHeight="1" x14ac:dyDescent="0.35">
      <c r="A28187" s="1"/>
      <c r="B28187" s="317">
        <v>44489.568750063787</v>
      </c>
      <c r="C28187" s="316">
        <v>74.769606269610819</v>
      </c>
      <c r="D28187" s="315" t="s">
        <v>82</v>
      </c>
    </row>
    <row r="28188" spans="1:4" ht="14.5" customHeight="1" x14ac:dyDescent="0.35">
      <c r="A28188" s="1"/>
      <c r="B28188" s="317">
        <v>44489.569444508234</v>
      </c>
      <c r="C28188" s="316">
        <v>74.123879270664958</v>
      </c>
      <c r="D28188" s="315" t="s">
        <v>82</v>
      </c>
    </row>
    <row r="28189" spans="1:4" ht="14.5" customHeight="1" x14ac:dyDescent="0.35">
      <c r="A28189" s="1"/>
      <c r="B28189" s="317">
        <v>44489.57013895268</v>
      </c>
      <c r="C28189" s="316">
        <v>75.322213094937609</v>
      </c>
      <c r="D28189" s="315" t="s">
        <v>82</v>
      </c>
    </row>
    <row r="28190" spans="1:4" ht="14.5" customHeight="1" x14ac:dyDescent="0.35">
      <c r="A28190" s="1"/>
      <c r="B28190" s="317">
        <v>44489.570833397127</v>
      </c>
      <c r="C28190" s="316">
        <v>75.571182999123508</v>
      </c>
      <c r="D28190" s="315" t="s">
        <v>82</v>
      </c>
    </row>
    <row r="28191" spans="1:4" ht="14.5" customHeight="1" x14ac:dyDescent="0.35">
      <c r="A28191" s="1"/>
      <c r="B28191" s="317">
        <v>44489.571527841574</v>
      </c>
      <c r="C28191" s="316">
        <v>76.455577060655926</v>
      </c>
      <c r="D28191" s="315" t="s">
        <v>82</v>
      </c>
    </row>
    <row r="28192" spans="1:4" ht="14.5" customHeight="1" x14ac:dyDescent="0.35">
      <c r="A28192" s="1"/>
      <c r="B28192" s="317">
        <v>44489.57222228602</v>
      </c>
      <c r="C28192" s="316">
        <v>78.043013069328538</v>
      </c>
      <c r="D28192" s="315" t="s">
        <v>82</v>
      </c>
    </row>
    <row r="28193" spans="1:4" ht="14.5" customHeight="1" x14ac:dyDescent="0.35">
      <c r="A28193" s="1"/>
      <c r="B28193" s="317">
        <v>44489.572916730467</v>
      </c>
      <c r="C28193" s="316">
        <v>80.939631280444644</v>
      </c>
      <c r="D28193" s="315" t="s">
        <v>82</v>
      </c>
    </row>
    <row r="28194" spans="1:4" ht="14.5" customHeight="1" x14ac:dyDescent="0.35">
      <c r="A28194" s="1"/>
      <c r="B28194" s="317">
        <v>44489.573611174914</v>
      </c>
      <c r="C28194" s="316">
        <v>82.873845587117827</v>
      </c>
      <c r="D28194" s="315" t="s">
        <v>82</v>
      </c>
    </row>
    <row r="28195" spans="1:4" ht="14.5" customHeight="1" x14ac:dyDescent="0.35">
      <c r="A28195" s="1"/>
      <c r="B28195" s="317">
        <v>44489.574305619361</v>
      </c>
      <c r="C28195" s="316">
        <v>81.346918292405704</v>
      </c>
      <c r="D28195" s="315" t="s">
        <v>82</v>
      </c>
    </row>
    <row r="28196" spans="1:4" ht="14.5" customHeight="1" x14ac:dyDescent="0.35">
      <c r="A28196" s="1"/>
      <c r="B28196" s="317">
        <v>44489.575000063807</v>
      </c>
      <c r="C28196" s="316">
        <v>78.215980586163155</v>
      </c>
      <c r="D28196" s="315" t="s">
        <v>82</v>
      </c>
    </row>
    <row r="28197" spans="1:4" ht="14.5" customHeight="1" x14ac:dyDescent="0.35">
      <c r="A28197" s="1"/>
      <c r="B28197" s="317">
        <v>44489.575694508254</v>
      </c>
      <c r="C28197" s="316">
        <v>79.137301012000535</v>
      </c>
      <c r="D28197" s="315" t="s">
        <v>82</v>
      </c>
    </row>
    <row r="28198" spans="1:4" ht="14.5" customHeight="1" x14ac:dyDescent="0.35">
      <c r="A28198" s="1"/>
      <c r="B28198" s="317">
        <v>44489.576388952701</v>
      </c>
      <c r="C28198" s="316">
        <v>81.139954326794637</v>
      </c>
      <c r="D28198" s="315" t="s">
        <v>82</v>
      </c>
    </row>
    <row r="28199" spans="1:4" ht="14.5" customHeight="1" x14ac:dyDescent="0.35">
      <c r="A28199" s="1"/>
      <c r="B28199" s="317">
        <v>44489.577083397147</v>
      </c>
      <c r="C28199" s="316">
        <v>81.802327232792351</v>
      </c>
      <c r="D28199" s="315" t="s">
        <v>82</v>
      </c>
    </row>
    <row r="28200" spans="1:4" ht="14.5" customHeight="1" x14ac:dyDescent="0.35">
      <c r="A28200" s="1"/>
      <c r="B28200" s="317">
        <v>44489.577777841594</v>
      </c>
      <c r="C28200" s="316">
        <v>81.658105863298985</v>
      </c>
      <c r="D28200" s="315" t="s">
        <v>82</v>
      </c>
    </row>
    <row r="28201" spans="1:4" ht="14.5" customHeight="1" x14ac:dyDescent="0.35">
      <c r="A28201" s="1"/>
      <c r="B28201" s="317">
        <v>44489.578472286041</v>
      </c>
      <c r="C28201" s="316">
        <v>82.176640138623767</v>
      </c>
      <c r="D28201" s="315" t="s">
        <v>82</v>
      </c>
    </row>
    <row r="28202" spans="1:4" ht="14.5" customHeight="1" x14ac:dyDescent="0.35">
      <c r="A28202" s="1"/>
      <c r="B28202" s="317">
        <v>44489.579166730487</v>
      </c>
      <c r="C28202" s="316">
        <v>82.237008430931013</v>
      </c>
      <c r="D28202" s="315" t="s">
        <v>82</v>
      </c>
    </row>
    <row r="28203" spans="1:4" ht="14.5" customHeight="1" x14ac:dyDescent="0.35">
      <c r="A28203" s="1"/>
      <c r="B28203" s="317">
        <v>44489.579861174934</v>
      </c>
      <c r="C28203" s="316">
        <v>81.340362276464774</v>
      </c>
      <c r="D28203" s="315" t="s">
        <v>82</v>
      </c>
    </row>
    <row r="28204" spans="1:4" ht="14.5" customHeight="1" x14ac:dyDescent="0.35">
      <c r="A28204" s="1"/>
      <c r="B28204" s="317">
        <v>44489.580555619381</v>
      </c>
      <c r="C28204" s="316">
        <v>79.992322006584928</v>
      </c>
      <c r="D28204" s="315" t="s">
        <v>82</v>
      </c>
    </row>
    <row r="28205" spans="1:4" ht="14.5" customHeight="1" x14ac:dyDescent="0.35">
      <c r="A28205" s="1"/>
      <c r="B28205" s="317">
        <v>44489.581250063828</v>
      </c>
      <c r="C28205" s="316">
        <v>79.037305745649306</v>
      </c>
      <c r="D28205" s="315" t="s">
        <v>82</v>
      </c>
    </row>
    <row r="28206" spans="1:4" ht="14.5" customHeight="1" x14ac:dyDescent="0.35">
      <c r="A28206" s="1"/>
      <c r="B28206" s="317">
        <v>44489.581944508274</v>
      </c>
      <c r="C28206" s="316">
        <v>79.847617051791161</v>
      </c>
      <c r="D28206" s="315" t="s">
        <v>82</v>
      </c>
    </row>
    <row r="28207" spans="1:4" ht="14.5" customHeight="1" x14ac:dyDescent="0.35">
      <c r="A28207" s="1"/>
      <c r="B28207" s="317">
        <v>44489.582638952721</v>
      </c>
      <c r="C28207" s="316">
        <v>82.147815580491439</v>
      </c>
      <c r="D28207" s="315" t="s">
        <v>82</v>
      </c>
    </row>
    <row r="28208" spans="1:4" ht="14.5" customHeight="1" x14ac:dyDescent="0.35">
      <c r="A28208" s="1"/>
      <c r="B28208" s="317">
        <v>44489.583333397168</v>
      </c>
      <c r="C28208" s="316">
        <v>86.212631281659313</v>
      </c>
      <c r="D28208" s="315" t="s">
        <v>82</v>
      </c>
    </row>
    <row r="28209" spans="1:4" ht="14.5" customHeight="1" x14ac:dyDescent="0.35">
      <c r="A28209" s="1"/>
      <c r="B28209" s="317">
        <v>44489.584027841614</v>
      </c>
      <c r="C28209" s="316">
        <v>92.504592893392939</v>
      </c>
      <c r="D28209" s="315" t="s">
        <v>82</v>
      </c>
    </row>
    <row r="28210" spans="1:4" ht="14.5" customHeight="1" x14ac:dyDescent="0.35">
      <c r="A28210" s="1"/>
      <c r="B28210" s="317">
        <v>44489.584722286061</v>
      </c>
      <c r="C28210" s="316">
        <v>102.77629325513456</v>
      </c>
      <c r="D28210" s="315" t="s">
        <v>82</v>
      </c>
    </row>
    <row r="28211" spans="1:4" ht="14.5" customHeight="1" x14ac:dyDescent="0.35">
      <c r="A28211" s="1"/>
      <c r="B28211" s="317">
        <v>44489.585416730508</v>
      </c>
      <c r="C28211" s="316">
        <v>109.09055503782389</v>
      </c>
      <c r="D28211" s="315" t="s">
        <v>82</v>
      </c>
    </row>
    <row r="28212" spans="1:4" ht="14.5" customHeight="1" x14ac:dyDescent="0.35">
      <c r="A28212" s="1"/>
      <c r="B28212" s="317">
        <v>44489.586111174955</v>
      </c>
      <c r="C28212" s="316">
        <v>105.51782873946941</v>
      </c>
      <c r="D28212" s="315" t="s">
        <v>82</v>
      </c>
    </row>
    <row r="28213" spans="1:4" ht="14.5" customHeight="1" x14ac:dyDescent="0.35">
      <c r="A28213" s="1"/>
      <c r="B28213" s="317">
        <v>44489.586805619401</v>
      </c>
      <c r="C28213" s="316">
        <v>104.75546616237649</v>
      </c>
      <c r="D28213" s="315" t="s">
        <v>82</v>
      </c>
    </row>
    <row r="28214" spans="1:4" ht="14.5" customHeight="1" x14ac:dyDescent="0.35">
      <c r="A28214" s="1"/>
      <c r="B28214" s="317">
        <v>44489.587500063848</v>
      </c>
      <c r="C28214" s="316">
        <v>106.3435932064002</v>
      </c>
      <c r="D28214" s="315" t="s">
        <v>82</v>
      </c>
    </row>
    <row r="28215" spans="1:4" ht="14.5" customHeight="1" x14ac:dyDescent="0.35">
      <c r="A28215" s="1"/>
      <c r="B28215" s="317">
        <v>44489.588194508295</v>
      </c>
      <c r="C28215" s="316">
        <v>102.98894496018184</v>
      </c>
      <c r="D28215" s="315" t="s">
        <v>82</v>
      </c>
    </row>
    <row r="28216" spans="1:4" ht="14.5" customHeight="1" x14ac:dyDescent="0.35">
      <c r="A28216" s="1"/>
      <c r="B28216" s="317">
        <v>44489.588888952741</v>
      </c>
      <c r="C28216" s="316">
        <v>99.327329412938951</v>
      </c>
      <c r="D28216" s="315" t="s">
        <v>82</v>
      </c>
    </row>
    <row r="28217" spans="1:4" ht="14.5" customHeight="1" x14ac:dyDescent="0.35">
      <c r="A28217" s="1"/>
      <c r="B28217" s="317">
        <v>44489.589583397188</v>
      </c>
      <c r="C28217" s="316">
        <v>96.011561372819898</v>
      </c>
      <c r="D28217" s="315" t="s">
        <v>82</v>
      </c>
    </row>
    <row r="28218" spans="1:4" ht="14.5" customHeight="1" x14ac:dyDescent="0.35">
      <c r="A28218" s="1"/>
      <c r="B28218" s="317">
        <v>44489.590277841635</v>
      </c>
      <c r="C28218" s="316">
        <v>94.698155030000876</v>
      </c>
      <c r="D28218" s="315" t="s">
        <v>82</v>
      </c>
    </row>
    <row r="28219" spans="1:4" ht="14.5" customHeight="1" x14ac:dyDescent="0.35">
      <c r="A28219" s="1"/>
      <c r="B28219" s="317">
        <v>44489.590972286082</v>
      </c>
      <c r="C28219" s="316">
        <v>93.253823857224774</v>
      </c>
      <c r="D28219" s="315" t="s">
        <v>82</v>
      </c>
    </row>
    <row r="28220" spans="1:4" ht="14.5" customHeight="1" x14ac:dyDescent="0.35">
      <c r="A28220" s="1"/>
      <c r="B28220" s="317">
        <v>44489.591666730528</v>
      </c>
      <c r="C28220" s="316">
        <v>91.235349834875279</v>
      </c>
      <c r="D28220" s="315" t="s">
        <v>82</v>
      </c>
    </row>
    <row r="28221" spans="1:4" ht="14.5" customHeight="1" x14ac:dyDescent="0.35">
      <c r="A28221" s="1"/>
      <c r="B28221" s="317">
        <v>44489.592361174975</v>
      </c>
      <c r="C28221" s="316">
        <v>90.647348756356706</v>
      </c>
      <c r="D28221" s="315" t="s">
        <v>82</v>
      </c>
    </row>
    <row r="28222" spans="1:4" ht="14.5" customHeight="1" x14ac:dyDescent="0.35">
      <c r="A28222" s="1"/>
      <c r="B28222" s="317">
        <v>44489.593055619422</v>
      </c>
      <c r="C28222" s="316">
        <v>90.719953927845921</v>
      </c>
      <c r="D28222" s="315" t="s">
        <v>82</v>
      </c>
    </row>
    <row r="28223" spans="1:4" ht="14.5" customHeight="1" x14ac:dyDescent="0.35">
      <c r="A28223" s="1"/>
      <c r="B28223" s="317">
        <v>44489.593750063868</v>
      </c>
      <c r="C28223" s="316">
        <v>91.171097445617974</v>
      </c>
      <c r="D28223" s="315" t="s">
        <v>82</v>
      </c>
    </row>
    <row r="28224" spans="1:4" ht="14.5" customHeight="1" x14ac:dyDescent="0.35">
      <c r="A28224" s="1"/>
      <c r="B28224" s="317">
        <v>44489.594444508315</v>
      </c>
      <c r="C28224" s="316">
        <v>93.644420342966143</v>
      </c>
      <c r="D28224" s="315" t="s">
        <v>82</v>
      </c>
    </row>
    <row r="28225" spans="1:4" ht="14.5" customHeight="1" x14ac:dyDescent="0.35">
      <c r="A28225" s="1"/>
      <c r="B28225" s="317">
        <v>44489.595138952762</v>
      </c>
      <c r="C28225" s="316">
        <v>97.451960748143023</v>
      </c>
      <c r="D28225" s="315" t="s">
        <v>82</v>
      </c>
    </row>
    <row r="28226" spans="1:4" ht="14.5" customHeight="1" x14ac:dyDescent="0.35">
      <c r="A28226" s="1"/>
      <c r="B28226" s="317">
        <v>44489.595833397208</v>
      </c>
      <c r="C28226" s="316">
        <v>102.20963147680159</v>
      </c>
      <c r="D28226" s="315" t="s">
        <v>82</v>
      </c>
    </row>
    <row r="28227" spans="1:4" ht="14.5" customHeight="1" x14ac:dyDescent="0.35">
      <c r="A28227" s="1"/>
      <c r="B28227" s="317">
        <v>44489.596527841655</v>
      </c>
      <c r="C28227" s="316">
        <v>106.83013460884686</v>
      </c>
      <c r="D28227" s="315" t="s">
        <v>82</v>
      </c>
    </row>
    <row r="28228" spans="1:4" ht="14.5" customHeight="1" x14ac:dyDescent="0.35">
      <c r="A28228" s="1"/>
      <c r="B28228" s="317">
        <v>44489.597222286102</v>
      </c>
      <c r="C28228" s="316">
        <v>111.78605823546725</v>
      </c>
      <c r="D28228" s="315" t="s">
        <v>82</v>
      </c>
    </row>
    <row r="28229" spans="1:4" ht="14.5" customHeight="1" x14ac:dyDescent="0.35">
      <c r="A28229" s="1"/>
      <c r="B28229" s="317">
        <v>44489.597916730549</v>
      </c>
      <c r="C28229" s="316">
        <v>116.40578376828732</v>
      </c>
      <c r="D28229" s="315" t="s">
        <v>82</v>
      </c>
    </row>
    <row r="28230" spans="1:4" ht="14.5" customHeight="1" x14ac:dyDescent="0.35">
      <c r="A28230" s="1"/>
      <c r="B28230" s="317">
        <v>44489.598611174995</v>
      </c>
      <c r="C28230" s="316">
        <v>120.75019324068369</v>
      </c>
      <c r="D28230" s="315" t="s">
        <v>82</v>
      </c>
    </row>
    <row r="28231" spans="1:4" ht="14.5" customHeight="1" x14ac:dyDescent="0.35">
      <c r="A28231" s="1"/>
      <c r="B28231" s="317">
        <v>44489.599305619442</v>
      </c>
      <c r="C28231" s="316">
        <v>126.17127476142487</v>
      </c>
      <c r="D28231" s="315" t="s">
        <v>82</v>
      </c>
    </row>
    <row r="28232" spans="1:4" ht="14.5" customHeight="1" x14ac:dyDescent="0.35">
      <c r="A28232" s="1"/>
      <c r="B28232" s="317">
        <v>44489.600000063889</v>
      </c>
      <c r="C28232" s="316">
        <v>129.58153419072428</v>
      </c>
      <c r="D28232" s="315" t="s">
        <v>82</v>
      </c>
    </row>
    <row r="28233" spans="1:4" ht="14.5" customHeight="1" x14ac:dyDescent="0.35">
      <c r="A28233" s="1"/>
      <c r="B28233" s="317">
        <v>44489.600694508335</v>
      </c>
      <c r="C28233" s="316">
        <v>132.44849754262637</v>
      </c>
      <c r="D28233" s="315" t="s">
        <v>82</v>
      </c>
    </row>
    <row r="28234" spans="1:4" ht="14.5" customHeight="1" x14ac:dyDescent="0.35">
      <c r="A28234" s="1"/>
      <c r="B28234" s="317">
        <v>44489.601388952782</v>
      </c>
      <c r="C28234" s="316">
        <v>136.06981066079268</v>
      </c>
      <c r="D28234" s="315" t="s">
        <v>82</v>
      </c>
    </row>
    <row r="28235" spans="1:4" ht="14.5" customHeight="1" x14ac:dyDescent="0.35">
      <c r="A28235" s="1"/>
      <c r="B28235" s="317">
        <v>44489.602083397229</v>
      </c>
      <c r="C28235" s="316">
        <v>137.48775110578475</v>
      </c>
      <c r="D28235" s="315" t="s">
        <v>82</v>
      </c>
    </row>
    <row r="28236" spans="1:4" ht="14.5" customHeight="1" x14ac:dyDescent="0.35">
      <c r="A28236" s="1"/>
      <c r="B28236" s="317">
        <v>44489.602777841676</v>
      </c>
      <c r="C28236" s="316">
        <v>140.27955246488952</v>
      </c>
      <c r="D28236" s="315" t="s">
        <v>82</v>
      </c>
    </row>
    <row r="28237" spans="1:4" ht="14.5" customHeight="1" x14ac:dyDescent="0.35">
      <c r="A28237" s="1"/>
      <c r="B28237" s="317">
        <v>44489.603472286122</v>
      </c>
      <c r="C28237" s="316">
        <v>141.74941855508757</v>
      </c>
      <c r="D28237" s="315" t="s">
        <v>82</v>
      </c>
    </row>
    <row r="28238" spans="1:4" ht="14.5" customHeight="1" x14ac:dyDescent="0.35">
      <c r="A28238" s="1"/>
      <c r="B28238" s="317">
        <v>44489.604166730569</v>
      </c>
      <c r="C28238" s="316">
        <v>141.29400703392068</v>
      </c>
      <c r="D28238" s="315" t="s">
        <v>82</v>
      </c>
    </row>
    <row r="28239" spans="1:4" ht="14.5" customHeight="1" x14ac:dyDescent="0.35">
      <c r="A28239" s="1"/>
      <c r="B28239" s="317">
        <v>44489.604861175016</v>
      </c>
      <c r="C28239" s="316">
        <v>143.26695928996196</v>
      </c>
      <c r="D28239" s="315" t="s">
        <v>82</v>
      </c>
    </row>
    <row r="28240" spans="1:4" ht="14.5" customHeight="1" x14ac:dyDescent="0.35">
      <c r="A28240" s="1"/>
      <c r="B28240" s="317">
        <v>44489.605555619462</v>
      </c>
      <c r="C28240" s="316">
        <v>148.25428474477957</v>
      </c>
      <c r="D28240" s="315" t="s">
        <v>82</v>
      </c>
    </row>
    <row r="28241" spans="1:4" ht="14.5" customHeight="1" x14ac:dyDescent="0.35">
      <c r="A28241" s="1"/>
      <c r="B28241" s="317">
        <v>44489.606250063909</v>
      </c>
      <c r="C28241" s="316">
        <v>155.27869260634372</v>
      </c>
      <c r="D28241" s="315" t="s">
        <v>82</v>
      </c>
    </row>
    <row r="28242" spans="1:4" ht="14.5" customHeight="1" x14ac:dyDescent="0.35">
      <c r="A28242" s="1"/>
      <c r="B28242" s="317">
        <v>44489.606944508356</v>
      </c>
      <c r="C28242" s="316">
        <v>163.89448222358089</v>
      </c>
      <c r="D28242" s="315" t="s">
        <v>82</v>
      </c>
    </row>
    <row r="28243" spans="1:4" ht="14.5" customHeight="1" x14ac:dyDescent="0.35">
      <c r="A28243" s="1"/>
      <c r="B28243" s="317">
        <v>44489.607638952803</v>
      </c>
      <c r="C28243" s="316">
        <v>173.10291049124208</v>
      </c>
      <c r="D28243" s="315" t="s">
        <v>82</v>
      </c>
    </row>
    <row r="28244" spans="1:4" ht="14.5" customHeight="1" x14ac:dyDescent="0.35">
      <c r="A28244" s="1"/>
      <c r="B28244" s="317">
        <v>44489.608333397249</v>
      </c>
      <c r="C28244" s="316">
        <v>176.84892492572934</v>
      </c>
      <c r="D28244" s="315" t="s">
        <v>82</v>
      </c>
    </row>
    <row r="28245" spans="1:4" ht="14.5" customHeight="1" x14ac:dyDescent="0.35">
      <c r="A28245" s="1"/>
      <c r="B28245" s="317">
        <v>44489.609027841696</v>
      </c>
      <c r="C28245" s="316">
        <v>185.07430716245824</v>
      </c>
      <c r="D28245" s="315" t="s">
        <v>82</v>
      </c>
    </row>
    <row r="28246" spans="1:4" ht="14.5" customHeight="1" x14ac:dyDescent="0.35">
      <c r="A28246" s="1"/>
      <c r="B28246" s="317">
        <v>44489.609722286143</v>
      </c>
      <c r="C28246" s="316">
        <v>190.86334616844931</v>
      </c>
      <c r="D28246" s="315" t="s">
        <v>82</v>
      </c>
    </row>
    <row r="28247" spans="1:4" ht="14.5" customHeight="1" x14ac:dyDescent="0.35">
      <c r="A28247" s="1"/>
      <c r="B28247" s="317">
        <v>44489.610416730589</v>
      </c>
      <c r="C28247" s="316">
        <v>191.41452545721549</v>
      </c>
      <c r="D28247" s="315" t="s">
        <v>82</v>
      </c>
    </row>
    <row r="28248" spans="1:4" ht="14.5" customHeight="1" x14ac:dyDescent="0.35">
      <c r="A28248" s="1"/>
      <c r="B28248" s="317">
        <v>44489.611111175036</v>
      </c>
      <c r="C28248" s="316">
        <v>189.80336845964581</v>
      </c>
      <c r="D28248" s="315" t="s">
        <v>82</v>
      </c>
    </row>
    <row r="28249" spans="1:4" ht="14.5" customHeight="1" x14ac:dyDescent="0.35">
      <c r="A28249" s="1"/>
      <c r="B28249" s="317">
        <v>44489.611805619483</v>
      </c>
      <c r="C28249" s="316">
        <v>185.54362080089439</v>
      </c>
      <c r="D28249" s="315" t="s">
        <v>82</v>
      </c>
    </row>
    <row r="28250" spans="1:4" ht="14.5" customHeight="1" x14ac:dyDescent="0.35">
      <c r="A28250" s="1"/>
      <c r="B28250" s="317">
        <v>44489.612500063929</v>
      </c>
      <c r="C28250" s="316">
        <v>181.79514767789516</v>
      </c>
      <c r="D28250" s="315" t="s">
        <v>82</v>
      </c>
    </row>
    <row r="28251" spans="1:4" ht="14.5" customHeight="1" x14ac:dyDescent="0.35">
      <c r="A28251" s="1"/>
      <c r="B28251" s="317">
        <v>44489.613194508376</v>
      </c>
      <c r="C28251" s="316">
        <v>178.88772076503375</v>
      </c>
      <c r="D28251" s="315" t="s">
        <v>82</v>
      </c>
    </row>
    <row r="28252" spans="1:4" ht="14.5" customHeight="1" x14ac:dyDescent="0.35">
      <c r="A28252" s="1"/>
      <c r="B28252" s="317">
        <v>44489.613888952823</v>
      </c>
      <c r="C28252" s="316">
        <v>174.15407172543928</v>
      </c>
      <c r="D28252" s="315" t="s">
        <v>82</v>
      </c>
    </row>
    <row r="28253" spans="1:4" ht="14.5" customHeight="1" x14ac:dyDescent="0.35">
      <c r="A28253" s="1"/>
      <c r="B28253" s="317">
        <v>44489.61458339727</v>
      </c>
      <c r="C28253" s="316">
        <v>167.07845171291848</v>
      </c>
      <c r="D28253" s="315" t="s">
        <v>82</v>
      </c>
    </row>
    <row r="28254" spans="1:4" ht="14.5" customHeight="1" x14ac:dyDescent="0.35">
      <c r="A28254" s="1"/>
      <c r="B28254" s="317">
        <v>44489.615277841716</v>
      </c>
      <c r="C28254" s="316">
        <v>158.65601719387342</v>
      </c>
      <c r="D28254" s="315" t="s">
        <v>82</v>
      </c>
    </row>
    <row r="28255" spans="1:4" ht="14.5" customHeight="1" x14ac:dyDescent="0.35">
      <c r="A28255" s="1"/>
      <c r="B28255" s="317">
        <v>44489.615972286163</v>
      </c>
      <c r="C28255" s="316">
        <v>154.53180380756578</v>
      </c>
      <c r="D28255" s="315" t="s">
        <v>82</v>
      </c>
    </row>
    <row r="28256" spans="1:4" ht="14.5" customHeight="1" x14ac:dyDescent="0.35">
      <c r="A28256" s="1"/>
      <c r="B28256" s="317">
        <v>44489.61666673061</v>
      </c>
      <c r="C28256" s="316">
        <v>153.75449316830296</v>
      </c>
      <c r="D28256" s="315" t="s">
        <v>82</v>
      </c>
    </row>
    <row r="28257" spans="1:4" ht="14.5" customHeight="1" x14ac:dyDescent="0.35">
      <c r="A28257" s="1"/>
      <c r="B28257" s="317">
        <v>44489.617361175056</v>
      </c>
      <c r="C28257" s="316">
        <v>159.10766666587054</v>
      </c>
      <c r="D28257" s="315" t="s">
        <v>82</v>
      </c>
    </row>
    <row r="28258" spans="1:4" ht="14.5" customHeight="1" x14ac:dyDescent="0.35">
      <c r="A28258" s="1"/>
      <c r="B28258" s="317">
        <v>44489.618055619503</v>
      </c>
      <c r="C28258" s="316">
        <v>162.57738365433954</v>
      </c>
      <c r="D28258" s="315" t="s">
        <v>82</v>
      </c>
    </row>
    <row r="28259" spans="1:4" ht="14.5" customHeight="1" x14ac:dyDescent="0.35">
      <c r="A28259" s="1"/>
      <c r="B28259" s="317">
        <v>44489.61875006395</v>
      </c>
      <c r="C28259" s="316">
        <v>155.52739846411473</v>
      </c>
      <c r="D28259" s="315" t="s">
        <v>82</v>
      </c>
    </row>
    <row r="28260" spans="1:4" ht="14.5" customHeight="1" x14ac:dyDescent="0.35">
      <c r="A28260" s="1"/>
      <c r="B28260" s="317">
        <v>44489.619444508397</v>
      </c>
      <c r="C28260" s="316">
        <v>140.83438937652002</v>
      </c>
      <c r="D28260" s="315" t="s">
        <v>82</v>
      </c>
    </row>
    <row r="28261" spans="1:4" ht="14.5" customHeight="1" x14ac:dyDescent="0.35">
      <c r="A28261" s="1"/>
      <c r="B28261" s="317">
        <v>44489.620138952843</v>
      </c>
      <c r="C28261" s="316">
        <v>129.94978418882238</v>
      </c>
      <c r="D28261" s="315" t="s">
        <v>82</v>
      </c>
    </row>
    <row r="28262" spans="1:4" ht="14.5" customHeight="1" x14ac:dyDescent="0.35">
      <c r="A28262" s="1"/>
      <c r="B28262" s="317">
        <v>44489.62083339729</v>
      </c>
      <c r="C28262" s="316">
        <v>127.44442284989249</v>
      </c>
      <c r="D28262" s="315" t="s">
        <v>82</v>
      </c>
    </row>
    <row r="28263" spans="1:4" ht="14.5" customHeight="1" x14ac:dyDescent="0.35">
      <c r="A28263" s="1"/>
      <c r="B28263" s="317">
        <v>44489.621527841737</v>
      </c>
      <c r="C28263" s="316">
        <v>129.70671526255708</v>
      </c>
      <c r="D28263" s="315" t="s">
        <v>82</v>
      </c>
    </row>
    <row r="28264" spans="1:4" ht="14.5" customHeight="1" x14ac:dyDescent="0.35">
      <c r="A28264" s="1"/>
      <c r="B28264" s="317">
        <v>44489.622222286183</v>
      </c>
      <c r="C28264" s="316">
        <v>123.6797919726135</v>
      </c>
      <c r="D28264" s="315" t="s">
        <v>82</v>
      </c>
    </row>
    <row r="28265" spans="1:4" ht="14.5" customHeight="1" x14ac:dyDescent="0.35">
      <c r="A28265" s="1"/>
      <c r="B28265" s="317">
        <v>44489.62291673063</v>
      </c>
      <c r="C28265" s="316">
        <v>112.68584552750885</v>
      </c>
      <c r="D28265" s="315" t="s">
        <v>82</v>
      </c>
    </row>
    <row r="28266" spans="1:4" ht="14.5" customHeight="1" x14ac:dyDescent="0.35">
      <c r="A28266" s="1"/>
      <c r="B28266" s="317">
        <v>44489.623611175077</v>
      </c>
      <c r="C28266" s="316">
        <v>107.05892296474777</v>
      </c>
      <c r="D28266" s="315" t="s">
        <v>82</v>
      </c>
    </row>
    <row r="28267" spans="1:4" ht="14.5" customHeight="1" x14ac:dyDescent="0.35">
      <c r="A28267" s="1"/>
      <c r="B28267" s="317">
        <v>44489.624305619524</v>
      </c>
      <c r="C28267" s="316">
        <v>105.27661709404784</v>
      </c>
      <c r="D28267" s="315" t="s">
        <v>82</v>
      </c>
    </row>
    <row r="28268" spans="1:4" ht="14.5" customHeight="1" x14ac:dyDescent="0.35">
      <c r="A28268" s="1"/>
      <c r="B28268" s="317">
        <v>44489.62500006397</v>
      </c>
      <c r="C28268" s="316">
        <v>103.5886265167656</v>
      </c>
      <c r="D28268" s="315" t="s">
        <v>82</v>
      </c>
    </row>
    <row r="28269" spans="1:4" ht="14.5" customHeight="1" x14ac:dyDescent="0.35">
      <c r="A28269" s="1"/>
      <c r="B28269" s="317">
        <v>44489.625694508417</v>
      </c>
      <c r="C28269" s="316">
        <v>103.08142101150976</v>
      </c>
      <c r="D28269" s="315" t="s">
        <v>82</v>
      </c>
    </row>
    <row r="28270" spans="1:4" ht="14.5" customHeight="1" x14ac:dyDescent="0.35">
      <c r="A28270" s="1"/>
      <c r="B28270" s="317">
        <v>44489.626388952864</v>
      </c>
      <c r="C28270" s="316">
        <v>107.15690976746652</v>
      </c>
      <c r="D28270" s="315" t="s">
        <v>82</v>
      </c>
    </row>
    <row r="28271" spans="1:4" ht="14.5" customHeight="1" x14ac:dyDescent="0.35">
      <c r="A28271" s="1"/>
      <c r="B28271" s="317">
        <v>44489.62708339731</v>
      </c>
      <c r="C28271" s="316">
        <v>112.71679384259818</v>
      </c>
      <c r="D28271" s="315" t="s">
        <v>82</v>
      </c>
    </row>
    <row r="28272" spans="1:4" ht="14.5" customHeight="1" x14ac:dyDescent="0.35">
      <c r="A28272" s="1"/>
      <c r="B28272" s="317">
        <v>44489.627777841757</v>
      </c>
      <c r="C28272" s="316">
        <v>117.49532152165969</v>
      </c>
      <c r="D28272" s="315" t="s">
        <v>82</v>
      </c>
    </row>
    <row r="28273" spans="1:4" ht="14.5" customHeight="1" x14ac:dyDescent="0.35">
      <c r="A28273" s="1"/>
      <c r="B28273" s="317">
        <v>44489.628472286204</v>
      </c>
      <c r="C28273" s="316">
        <v>123.05397656527347</v>
      </c>
      <c r="D28273" s="315" t="s">
        <v>82</v>
      </c>
    </row>
    <row r="28274" spans="1:4" ht="14.5" customHeight="1" x14ac:dyDescent="0.35">
      <c r="A28274" s="1"/>
      <c r="B28274" s="317">
        <v>44489.62916673065</v>
      </c>
      <c r="C28274" s="316">
        <v>128.00085571007415</v>
      </c>
      <c r="D28274" s="315" t="s">
        <v>82</v>
      </c>
    </row>
    <row r="28275" spans="1:4" ht="14.5" customHeight="1" x14ac:dyDescent="0.35">
      <c r="A28275" s="1"/>
      <c r="B28275" s="317">
        <v>44489.629861175097</v>
      </c>
      <c r="C28275" s="316">
        <v>129.93905570446125</v>
      </c>
      <c r="D28275" s="315" t="s">
        <v>82</v>
      </c>
    </row>
    <row r="28276" spans="1:4" ht="14.5" customHeight="1" x14ac:dyDescent="0.35">
      <c r="A28276" s="1"/>
      <c r="B28276" s="317">
        <v>44489.630555619544</v>
      </c>
      <c r="C28276" s="316">
        <v>133.35933226187092</v>
      </c>
      <c r="D28276" s="315" t="s">
        <v>82</v>
      </c>
    </row>
    <row r="28277" spans="1:4" ht="14.5" customHeight="1" x14ac:dyDescent="0.35">
      <c r="A28277" s="1"/>
      <c r="B28277" s="317">
        <v>44489.631250063991</v>
      </c>
      <c r="C28277" s="316">
        <v>135.35929606192514</v>
      </c>
      <c r="D28277" s="315" t="s">
        <v>82</v>
      </c>
    </row>
    <row r="28278" spans="1:4" ht="14.5" customHeight="1" x14ac:dyDescent="0.35">
      <c r="A28278" s="1"/>
      <c r="B28278" s="317">
        <v>44489.631944508437</v>
      </c>
      <c r="C28278" s="316">
        <v>136.71435440113225</v>
      </c>
      <c r="D28278" s="315" t="s">
        <v>82</v>
      </c>
    </row>
    <row r="28279" spans="1:4" ht="14.5" customHeight="1" x14ac:dyDescent="0.35">
      <c r="A28279" s="1"/>
      <c r="B28279" s="317">
        <v>44489.632638952884</v>
      </c>
      <c r="C28279" s="316">
        <v>140.09253337151992</v>
      </c>
      <c r="D28279" s="315" t="s">
        <v>82</v>
      </c>
    </row>
    <row r="28280" spans="1:4" ht="14.5" customHeight="1" x14ac:dyDescent="0.35">
      <c r="A28280" s="1"/>
      <c r="B28280" s="317">
        <v>44489.633333397331</v>
      </c>
      <c r="C28280" s="316">
        <v>144.71115930057906</v>
      </c>
      <c r="D28280" s="315" t="s">
        <v>82</v>
      </c>
    </row>
    <row r="28281" spans="1:4" ht="14.5" customHeight="1" x14ac:dyDescent="0.35">
      <c r="A28281" s="1"/>
      <c r="B28281" s="317">
        <v>44489.634027841777</v>
      </c>
      <c r="C28281" s="316">
        <v>148.06237694754574</v>
      </c>
      <c r="D28281" s="315" t="s">
        <v>82</v>
      </c>
    </row>
    <row r="28282" spans="1:4" ht="14.5" customHeight="1" x14ac:dyDescent="0.35">
      <c r="A28282" s="1"/>
      <c r="B28282" s="317">
        <v>44489.634722286224</v>
      </c>
      <c r="C28282" s="316">
        <v>147.1190432628772</v>
      </c>
      <c r="D28282" s="315" t="s">
        <v>82</v>
      </c>
    </row>
    <row r="28283" spans="1:4" ht="14.5" customHeight="1" x14ac:dyDescent="0.35">
      <c r="A28283" s="1"/>
      <c r="B28283" s="317">
        <v>44489.635416730671</v>
      </c>
      <c r="C28283" s="316">
        <v>144.68832997125961</v>
      </c>
      <c r="D28283" s="315" t="s">
        <v>82</v>
      </c>
    </row>
    <row r="28284" spans="1:4" ht="14.5" customHeight="1" x14ac:dyDescent="0.35">
      <c r="A28284" s="1"/>
      <c r="B28284" s="317">
        <v>44489.636111175118</v>
      </c>
      <c r="C28284" s="316">
        <v>141.85805758490071</v>
      </c>
      <c r="D28284" s="315" t="s">
        <v>82</v>
      </c>
    </row>
    <row r="28285" spans="1:4" ht="14.5" customHeight="1" x14ac:dyDescent="0.35">
      <c r="A28285" s="1"/>
      <c r="B28285" s="317">
        <v>44489.636805619564</v>
      </c>
      <c r="C28285" s="316">
        <v>141.91199779227608</v>
      </c>
      <c r="D28285" s="315" t="s">
        <v>82</v>
      </c>
    </row>
    <row r="28286" spans="1:4" ht="14.5" customHeight="1" x14ac:dyDescent="0.35">
      <c r="A28286" s="1"/>
      <c r="B28286" s="317">
        <v>44489.637500064011</v>
      </c>
      <c r="C28286" s="316">
        <v>148.54015288751881</v>
      </c>
      <c r="D28286" s="315" t="s">
        <v>82</v>
      </c>
    </row>
    <row r="28287" spans="1:4" ht="14.5" customHeight="1" x14ac:dyDescent="0.35">
      <c r="A28287" s="1"/>
      <c r="B28287" s="317">
        <v>44489.638194508458</v>
      </c>
      <c r="C28287" s="316">
        <v>154.19983719155815</v>
      </c>
      <c r="D28287" s="315" t="s">
        <v>82</v>
      </c>
    </row>
    <row r="28288" spans="1:4" ht="14.5" customHeight="1" x14ac:dyDescent="0.35">
      <c r="A28288" s="1"/>
      <c r="B28288" s="317">
        <v>44489.638888952904</v>
      </c>
      <c r="C28288" s="316">
        <v>153.36088924706371</v>
      </c>
      <c r="D28288" s="315" t="s">
        <v>82</v>
      </c>
    </row>
    <row r="28289" spans="1:4" ht="14.5" customHeight="1" x14ac:dyDescent="0.35">
      <c r="A28289" s="1"/>
      <c r="B28289" s="317">
        <v>44489.639583397351</v>
      </c>
      <c r="C28289" s="316">
        <v>149.00407233422158</v>
      </c>
      <c r="D28289" s="315" t="s">
        <v>82</v>
      </c>
    </row>
    <row r="28290" spans="1:4" ht="14.5" customHeight="1" x14ac:dyDescent="0.35">
      <c r="A28290" s="1"/>
      <c r="B28290" s="317">
        <v>44489.640277841798</v>
      </c>
      <c r="C28290" s="316">
        <v>141.58066969672217</v>
      </c>
      <c r="D28290" s="315" t="s">
        <v>82</v>
      </c>
    </row>
    <row r="28291" spans="1:4" ht="14.5" customHeight="1" x14ac:dyDescent="0.35">
      <c r="A28291" s="1"/>
      <c r="B28291" s="317">
        <v>44489.640972286245</v>
      </c>
      <c r="C28291" s="316">
        <v>130.90005844951958</v>
      </c>
      <c r="D28291" s="315" t="s">
        <v>82</v>
      </c>
    </row>
    <row r="28292" spans="1:4" ht="14.5" customHeight="1" x14ac:dyDescent="0.35">
      <c r="A28292" s="1"/>
      <c r="B28292" s="317">
        <v>44489.641666730691</v>
      </c>
      <c r="C28292" s="316">
        <v>128.38095622900485</v>
      </c>
      <c r="D28292" s="315" t="s">
        <v>82</v>
      </c>
    </row>
    <row r="28293" spans="1:4" ht="14.5" customHeight="1" x14ac:dyDescent="0.35">
      <c r="A28293" s="1"/>
      <c r="B28293" s="317">
        <v>44489.642361175138</v>
      </c>
      <c r="C28293" s="316">
        <v>131.08581800023481</v>
      </c>
      <c r="D28293" s="315" t="s">
        <v>82</v>
      </c>
    </row>
    <row r="28294" spans="1:4" ht="14.5" customHeight="1" x14ac:dyDescent="0.35">
      <c r="A28294" s="1"/>
      <c r="B28294" s="317">
        <v>44489.643055619585</v>
      </c>
      <c r="C28294" s="316">
        <v>136.69733693408003</v>
      </c>
      <c r="D28294" s="315" t="s">
        <v>82</v>
      </c>
    </row>
    <row r="28295" spans="1:4" ht="14.5" customHeight="1" x14ac:dyDescent="0.35">
      <c r="A28295" s="1"/>
      <c r="B28295" s="317">
        <v>44489.643750064031</v>
      </c>
      <c r="C28295" s="316">
        <v>145.76617334834688</v>
      </c>
      <c r="D28295" s="315" t="s">
        <v>82</v>
      </c>
    </row>
    <row r="28296" spans="1:4" ht="14.5" customHeight="1" x14ac:dyDescent="0.35">
      <c r="A28296" s="1"/>
      <c r="B28296" s="317">
        <v>44489.644444508478</v>
      </c>
      <c r="C28296" s="316">
        <v>152.63086970798517</v>
      </c>
      <c r="D28296" s="315" t="s">
        <v>82</v>
      </c>
    </row>
    <row r="28297" spans="1:4" ht="14.5" customHeight="1" x14ac:dyDescent="0.35">
      <c r="A28297" s="1"/>
      <c r="B28297" s="317">
        <v>44489.645138952925</v>
      </c>
      <c r="C28297" s="316">
        <v>161.6500790210014</v>
      </c>
      <c r="D28297" s="315" t="s">
        <v>82</v>
      </c>
    </row>
    <row r="28298" spans="1:4" ht="14.5" customHeight="1" x14ac:dyDescent="0.35">
      <c r="A28298" s="1"/>
      <c r="B28298" s="317">
        <v>44489.645833397371</v>
      </c>
      <c r="C28298" s="316">
        <v>163.4340357179637</v>
      </c>
      <c r="D28298" s="315" t="s">
        <v>82</v>
      </c>
    </row>
    <row r="28299" spans="1:4" ht="14.5" customHeight="1" x14ac:dyDescent="0.35">
      <c r="A28299" s="1"/>
      <c r="B28299" s="317">
        <v>44489.646527841818</v>
      </c>
      <c r="C28299" s="316">
        <v>160.82926198270096</v>
      </c>
      <c r="D28299" s="315" t="s">
        <v>82</v>
      </c>
    </row>
    <row r="28300" spans="1:4" ht="14.5" customHeight="1" x14ac:dyDescent="0.35">
      <c r="A28300" s="1"/>
      <c r="B28300" s="317">
        <v>44489.647222286265</v>
      </c>
      <c r="C28300" s="316">
        <v>156.63142035239144</v>
      </c>
      <c r="D28300" s="315" t="s">
        <v>82</v>
      </c>
    </row>
    <row r="28301" spans="1:4" ht="14.5" customHeight="1" x14ac:dyDescent="0.35">
      <c r="A28301" s="1"/>
      <c r="B28301" s="317">
        <v>44489.647916730712</v>
      </c>
      <c r="C28301" s="316">
        <v>144.66548116951793</v>
      </c>
      <c r="D28301" s="315" t="s">
        <v>82</v>
      </c>
    </row>
    <row r="28302" spans="1:4" ht="14.5" customHeight="1" x14ac:dyDescent="0.35">
      <c r="A28302" s="1"/>
      <c r="B28302" s="317">
        <v>44489.648611175158</v>
      </c>
      <c r="C28302" s="316">
        <v>135.38207453741924</v>
      </c>
      <c r="D28302" s="315" t="s">
        <v>82</v>
      </c>
    </row>
    <row r="28303" spans="1:4" ht="14.5" customHeight="1" x14ac:dyDescent="0.35">
      <c r="A28303" s="1"/>
      <c r="B28303" s="317">
        <v>44489.649305619605</v>
      </c>
      <c r="C28303" s="316">
        <v>132.28987129960441</v>
      </c>
      <c r="D28303" s="315" t="s">
        <v>82</v>
      </c>
    </row>
    <row r="28304" spans="1:4" ht="14.5" customHeight="1" x14ac:dyDescent="0.35">
      <c r="A28304" s="1"/>
      <c r="B28304" s="317">
        <v>44489.650000064052</v>
      </c>
      <c r="C28304" s="316">
        <v>130.73645999957031</v>
      </c>
      <c r="D28304" s="315" t="s">
        <v>82</v>
      </c>
    </row>
    <row r="28305" spans="1:4" ht="14.5" customHeight="1" x14ac:dyDescent="0.35">
      <c r="A28305" s="1"/>
      <c r="B28305" s="317">
        <v>44489.650694508498</v>
      </c>
      <c r="C28305" s="316">
        <v>129.73748527695426</v>
      </c>
      <c r="D28305" s="315" t="s">
        <v>82</v>
      </c>
    </row>
    <row r="28306" spans="1:4" ht="14.5" customHeight="1" x14ac:dyDescent="0.35">
      <c r="A28306" s="1"/>
      <c r="B28306" s="317">
        <v>44489.651388952945</v>
      </c>
      <c r="C28306" s="316">
        <v>132.12826628570522</v>
      </c>
      <c r="D28306" s="315" t="s">
        <v>82</v>
      </c>
    </row>
    <row r="28307" spans="1:4" ht="14.5" customHeight="1" x14ac:dyDescent="0.35">
      <c r="A28307" s="1"/>
      <c r="B28307" s="317">
        <v>44489.652083397392</v>
      </c>
      <c r="C28307" s="316">
        <v>136.52933010258712</v>
      </c>
      <c r="D28307" s="315" t="s">
        <v>82</v>
      </c>
    </row>
    <row r="28308" spans="1:4" ht="14.5" customHeight="1" x14ac:dyDescent="0.35">
      <c r="A28308" s="1"/>
      <c r="B28308" s="317">
        <v>44489.652777841839</v>
      </c>
      <c r="C28308" s="316">
        <v>134.24448016434908</v>
      </c>
      <c r="D28308" s="315" t="s">
        <v>82</v>
      </c>
    </row>
    <row r="28309" spans="1:4" ht="14.5" customHeight="1" x14ac:dyDescent="0.35">
      <c r="A28309" s="1"/>
      <c r="B28309" s="317">
        <v>44489.653472286285</v>
      </c>
      <c r="C28309" s="316">
        <v>134.00514147703458</v>
      </c>
      <c r="D28309" s="315" t="s">
        <v>82</v>
      </c>
    </row>
    <row r="28310" spans="1:4" ht="14.5" customHeight="1" x14ac:dyDescent="0.35">
      <c r="A28310" s="1"/>
      <c r="B28310" s="317">
        <v>44489.654166730732</v>
      </c>
      <c r="C28310" s="316">
        <v>135.34440117924242</v>
      </c>
      <c r="D28310" s="315" t="s">
        <v>82</v>
      </c>
    </row>
    <row r="28311" spans="1:4" ht="14.5" customHeight="1" x14ac:dyDescent="0.35">
      <c r="A28311" s="1"/>
      <c r="B28311" s="317">
        <v>44489.654861175179</v>
      </c>
      <c r="C28311" s="316">
        <v>132.91648124038474</v>
      </c>
      <c r="D28311" s="315" t="s">
        <v>82</v>
      </c>
    </row>
    <row r="28312" spans="1:4" ht="14.5" customHeight="1" x14ac:dyDescent="0.35">
      <c r="A28312" s="1"/>
      <c r="B28312" s="317">
        <v>44489.655555619625</v>
      </c>
      <c r="C28312" s="316">
        <v>122.54694332361493</v>
      </c>
      <c r="D28312" s="315" t="s">
        <v>82</v>
      </c>
    </row>
    <row r="28313" spans="1:4" ht="14.5" customHeight="1" x14ac:dyDescent="0.35">
      <c r="A28313" s="1"/>
      <c r="B28313" s="317">
        <v>44489.656250064072</v>
      </c>
      <c r="C28313" s="316">
        <v>107.2493561012263</v>
      </c>
      <c r="D28313" s="315" t="s">
        <v>82</v>
      </c>
    </row>
    <row r="28314" spans="1:4" ht="14.5" customHeight="1" x14ac:dyDescent="0.35">
      <c r="A28314" s="1"/>
      <c r="B28314" s="317">
        <v>44489.656944508519</v>
      </c>
      <c r="C28314" s="316">
        <v>101.35080133259375</v>
      </c>
      <c r="D28314" s="315" t="s">
        <v>82</v>
      </c>
    </row>
    <row r="28315" spans="1:4" ht="14.5" customHeight="1" x14ac:dyDescent="0.35">
      <c r="A28315" s="1"/>
      <c r="B28315" s="317">
        <v>44489.657638952965</v>
      </c>
      <c r="C28315" s="316">
        <v>107.36069339538226</v>
      </c>
      <c r="D28315" s="315" t="s">
        <v>82</v>
      </c>
    </row>
    <row r="28316" spans="1:4" ht="14.5" customHeight="1" x14ac:dyDescent="0.35">
      <c r="A28316" s="1"/>
      <c r="B28316" s="317">
        <v>44489.658333397412</v>
      </c>
      <c r="C28316" s="316">
        <v>109.07512718500415</v>
      </c>
      <c r="D28316" s="315" t="s">
        <v>82</v>
      </c>
    </row>
    <row r="28317" spans="1:4" ht="14.5" customHeight="1" x14ac:dyDescent="0.35">
      <c r="A28317" s="1"/>
      <c r="B28317" s="317">
        <v>44489.659027841859</v>
      </c>
      <c r="C28317" s="316">
        <v>107.20007798796868</v>
      </c>
      <c r="D28317" s="315" t="s">
        <v>82</v>
      </c>
    </row>
    <row r="28318" spans="1:4" ht="14.5" customHeight="1" x14ac:dyDescent="0.35">
      <c r="A28318" s="1"/>
      <c r="B28318" s="317">
        <v>44489.659722286306</v>
      </c>
      <c r="C28318" s="316">
        <v>107.13373750831427</v>
      </c>
      <c r="D28318" s="315" t="s">
        <v>82</v>
      </c>
    </row>
    <row r="28319" spans="1:4" ht="14.5" customHeight="1" x14ac:dyDescent="0.35">
      <c r="A28319" s="1"/>
      <c r="B28319" s="317">
        <v>44489.660416730752</v>
      </c>
      <c r="C28319" s="316">
        <v>107.15830713281176</v>
      </c>
      <c r="D28319" s="315" t="s">
        <v>82</v>
      </c>
    </row>
    <row r="28320" spans="1:4" ht="14.5" customHeight="1" x14ac:dyDescent="0.35">
      <c r="A28320" s="1"/>
      <c r="B28320" s="317">
        <v>44489.661111175199</v>
      </c>
      <c r="C28320" s="316">
        <v>108.79800090130884</v>
      </c>
      <c r="D28320" s="315" t="s">
        <v>82</v>
      </c>
    </row>
    <row r="28321" spans="1:4" ht="14.5" customHeight="1" x14ac:dyDescent="0.35">
      <c r="A28321" s="1"/>
      <c r="B28321" s="317">
        <v>44489.661805619646</v>
      </c>
      <c r="C28321" s="316">
        <v>109.0004010071784</v>
      </c>
      <c r="D28321" s="315" t="s">
        <v>82</v>
      </c>
    </row>
    <row r="28322" spans="1:4" ht="14.5" customHeight="1" x14ac:dyDescent="0.35">
      <c r="A28322" s="1"/>
      <c r="B28322" s="317">
        <v>44489.662500064092</v>
      </c>
      <c r="C28322" s="316">
        <v>108.46092696414949</v>
      </c>
      <c r="D28322" s="315" t="s">
        <v>82</v>
      </c>
    </row>
    <row r="28323" spans="1:4" ht="14.5" customHeight="1" x14ac:dyDescent="0.35">
      <c r="A28323" s="1"/>
      <c r="B28323" s="317">
        <v>44489.663194508539</v>
      </c>
      <c r="C28323" s="316">
        <v>105.20347525544543</v>
      </c>
      <c r="D28323" s="315" t="s">
        <v>82</v>
      </c>
    </row>
    <row r="28324" spans="1:4" ht="14.5" customHeight="1" x14ac:dyDescent="0.35">
      <c r="A28324" s="1"/>
      <c r="B28324" s="317">
        <v>44489.663888952986</v>
      </c>
      <c r="C28324" s="316">
        <v>99.137570999677209</v>
      </c>
      <c r="D28324" s="315" t="s">
        <v>82</v>
      </c>
    </row>
    <row r="28325" spans="1:4" ht="14.5" customHeight="1" x14ac:dyDescent="0.35">
      <c r="A28325" s="1"/>
      <c r="B28325" s="317">
        <v>44489.664583397433</v>
      </c>
      <c r="C28325" s="316">
        <v>93.276107932301244</v>
      </c>
      <c r="D28325" s="315" t="s">
        <v>82</v>
      </c>
    </row>
    <row r="28326" spans="1:4" ht="14.5" customHeight="1" x14ac:dyDescent="0.35">
      <c r="A28326" s="1"/>
      <c r="B28326" s="317">
        <v>44489.665277841879</v>
      </c>
      <c r="C28326" s="316">
        <v>89.175430794205752</v>
      </c>
      <c r="D28326" s="315" t="s">
        <v>82</v>
      </c>
    </row>
    <row r="28327" spans="1:4" ht="14.5" customHeight="1" x14ac:dyDescent="0.35">
      <c r="A28327" s="1"/>
      <c r="B28327" s="317">
        <v>44489.665972286326</v>
      </c>
      <c r="C28327" s="316">
        <v>83.262918348366895</v>
      </c>
      <c r="D28327" s="315" t="s">
        <v>82</v>
      </c>
    </row>
    <row r="28328" spans="1:4" ht="14.5" customHeight="1" x14ac:dyDescent="0.35">
      <c r="A28328" s="1"/>
      <c r="B28328" s="317">
        <v>44489.666666730773</v>
      </c>
      <c r="C28328" s="316">
        <v>31.507970319342348</v>
      </c>
      <c r="D28328" s="315" t="s">
        <v>350</v>
      </c>
    </row>
    <row r="28329" spans="1:4" ht="14.5" customHeight="1" x14ac:dyDescent="0.35">
      <c r="A28329" s="1"/>
      <c r="B28329" s="317">
        <v>44489.667361175219</v>
      </c>
      <c r="C28329" s="316">
        <v>81.797017427582375</v>
      </c>
      <c r="D28329" s="315" t="s">
        <v>82</v>
      </c>
    </row>
    <row r="28330" spans="1:4" ht="14.5" customHeight="1" x14ac:dyDescent="0.35">
      <c r="A28330" s="1"/>
      <c r="B28330" s="317">
        <v>44489.668055619666</v>
      </c>
      <c r="C28330" s="316">
        <v>79.175285641006965</v>
      </c>
      <c r="D28330" s="315" t="s">
        <v>82</v>
      </c>
    </row>
    <row r="28331" spans="1:4" ht="14.5" customHeight="1" x14ac:dyDescent="0.35">
      <c r="A28331" s="1"/>
      <c r="B28331" s="317">
        <v>44489.668750064113</v>
      </c>
      <c r="C28331" s="316">
        <v>74.715723499174544</v>
      </c>
      <c r="D28331" s="315" t="s">
        <v>82</v>
      </c>
    </row>
    <row r="28332" spans="1:4" ht="14.5" customHeight="1" x14ac:dyDescent="0.35">
      <c r="A28332" s="1"/>
      <c r="B28332" s="317">
        <v>44489.66944450856</v>
      </c>
      <c r="C28332" s="316">
        <v>71.87753326427773</v>
      </c>
      <c r="D28332" s="315" t="s">
        <v>82</v>
      </c>
    </row>
    <row r="28333" spans="1:4" ht="14.5" customHeight="1" x14ac:dyDescent="0.35">
      <c r="A28333" s="1"/>
      <c r="B28333" s="317">
        <v>44489.670138953006</v>
      </c>
      <c r="C28333" s="316">
        <v>67.84388247699826</v>
      </c>
      <c r="D28333" s="315" t="s">
        <v>82</v>
      </c>
    </row>
    <row r="28334" spans="1:4" ht="14.5" customHeight="1" x14ac:dyDescent="0.35">
      <c r="A28334" s="1"/>
      <c r="B28334" s="317">
        <v>44489.670833397453</v>
      </c>
      <c r="C28334" s="316">
        <v>63.699001565308812</v>
      </c>
      <c r="D28334" s="315" t="s">
        <v>82</v>
      </c>
    </row>
    <row r="28335" spans="1:4" ht="14.5" customHeight="1" x14ac:dyDescent="0.35">
      <c r="A28335" s="1"/>
      <c r="B28335" s="317">
        <v>44489.6715278419</v>
      </c>
      <c r="C28335" s="316">
        <v>60.190338116201261</v>
      </c>
      <c r="D28335" s="315" t="s">
        <v>82</v>
      </c>
    </row>
    <row r="28336" spans="1:4" ht="14.5" customHeight="1" x14ac:dyDescent="0.35">
      <c r="A28336" s="1"/>
      <c r="B28336" s="317">
        <v>44489.672222286346</v>
      </c>
      <c r="C28336" s="316">
        <v>57.436761296958622</v>
      </c>
      <c r="D28336" s="315" t="s">
        <v>82</v>
      </c>
    </row>
    <row r="28337" spans="1:4" ht="14.5" customHeight="1" x14ac:dyDescent="0.35">
      <c r="A28337" s="1"/>
      <c r="B28337" s="317">
        <v>44489.672916730793</v>
      </c>
      <c r="C28337" s="316">
        <v>54.548999760951844</v>
      </c>
      <c r="D28337" s="315" t="s">
        <v>82</v>
      </c>
    </row>
    <row r="28338" spans="1:4" ht="14.5" customHeight="1" x14ac:dyDescent="0.35">
      <c r="A28338" s="1"/>
      <c r="B28338" s="317">
        <v>44489.67361117524</v>
      </c>
      <c r="C28338" s="316">
        <v>51.508498464614</v>
      </c>
      <c r="D28338" s="315" t="s">
        <v>82</v>
      </c>
    </row>
    <row r="28339" spans="1:4" ht="14.5" customHeight="1" x14ac:dyDescent="0.35">
      <c r="A28339" s="1"/>
      <c r="B28339" s="317">
        <v>44489.674305619686</v>
      </c>
      <c r="C28339" s="316">
        <v>48.709069646524341</v>
      </c>
      <c r="D28339" s="315" t="s">
        <v>82</v>
      </c>
    </row>
    <row r="28340" spans="1:4" ht="14.5" customHeight="1" x14ac:dyDescent="0.35">
      <c r="A28340" s="1"/>
      <c r="B28340" s="317">
        <v>44489.675000064133</v>
      </c>
      <c r="C28340" s="316">
        <v>47.221391464253735</v>
      </c>
      <c r="D28340" s="315" t="s">
        <v>82</v>
      </c>
    </row>
    <row r="28341" spans="1:4" ht="14.5" customHeight="1" x14ac:dyDescent="0.35">
      <c r="A28341" s="1"/>
      <c r="B28341" s="317">
        <v>44489.67569450858</v>
      </c>
      <c r="C28341" s="316">
        <v>45.94590198547133</v>
      </c>
      <c r="D28341" s="315" t="s">
        <v>82</v>
      </c>
    </row>
    <row r="28342" spans="1:4" ht="14.5" customHeight="1" x14ac:dyDescent="0.35">
      <c r="A28342" s="1"/>
      <c r="B28342" s="317">
        <v>44489.676388953027</v>
      </c>
      <c r="C28342" s="316">
        <v>45.094844058328697</v>
      </c>
      <c r="D28342" s="315" t="s">
        <v>82</v>
      </c>
    </row>
    <row r="28343" spans="1:4" ht="14.5" customHeight="1" x14ac:dyDescent="0.35">
      <c r="A28343" s="1"/>
      <c r="B28343" s="317">
        <v>44489.677083397473</v>
      </c>
      <c r="C28343" s="316">
        <v>43.625936736311026</v>
      </c>
      <c r="D28343" s="315" t="s">
        <v>82</v>
      </c>
    </row>
    <row r="28344" spans="1:4" ht="14.5" customHeight="1" x14ac:dyDescent="0.35">
      <c r="A28344" s="1"/>
      <c r="B28344" s="317">
        <v>44489.67777784192</v>
      </c>
      <c r="C28344" s="316">
        <v>42.778702717846805</v>
      </c>
      <c r="D28344" s="315" t="s">
        <v>82</v>
      </c>
    </row>
    <row r="28345" spans="1:4" ht="14.5" customHeight="1" x14ac:dyDescent="0.35">
      <c r="A28345" s="1"/>
      <c r="B28345" s="317">
        <v>44489.678472286367</v>
      </c>
      <c r="C28345" s="316">
        <v>42.357720491701429</v>
      </c>
      <c r="D28345" s="315" t="s">
        <v>82</v>
      </c>
    </row>
    <row r="28346" spans="1:4" ht="14.5" customHeight="1" x14ac:dyDescent="0.35">
      <c r="A28346" s="1"/>
      <c r="B28346" s="317">
        <v>44489.679166730813</v>
      </c>
      <c r="C28346" s="316">
        <v>41.350095793500074</v>
      </c>
      <c r="D28346" s="315" t="s">
        <v>82</v>
      </c>
    </row>
    <row r="28347" spans="1:4" ht="14.5" customHeight="1" x14ac:dyDescent="0.35">
      <c r="A28347" s="1"/>
      <c r="B28347" s="317">
        <v>44489.67986117526</v>
      </c>
      <c r="C28347" s="316">
        <v>40.314589839435456</v>
      </c>
      <c r="D28347" s="315" t="s">
        <v>82</v>
      </c>
    </row>
    <row r="28348" spans="1:4" ht="14.5" customHeight="1" x14ac:dyDescent="0.35">
      <c r="A28348" s="1"/>
      <c r="B28348" s="317">
        <v>44489.680555619707</v>
      </c>
      <c r="C28348" s="316">
        <v>40.605420411556651</v>
      </c>
      <c r="D28348" s="315" t="s">
        <v>82</v>
      </c>
    </row>
    <row r="28349" spans="1:4" ht="14.5" customHeight="1" x14ac:dyDescent="0.35">
      <c r="A28349" s="1"/>
      <c r="B28349" s="317">
        <v>44489.681250064154</v>
      </c>
      <c r="C28349" s="316">
        <v>43.505442281742582</v>
      </c>
      <c r="D28349" s="315" t="s">
        <v>82</v>
      </c>
    </row>
    <row r="28350" spans="1:4" ht="14.5" customHeight="1" x14ac:dyDescent="0.35">
      <c r="A28350" s="1"/>
      <c r="B28350" s="317">
        <v>44489.6819445086</v>
      </c>
      <c r="C28350" s="316">
        <v>47.556481294237891</v>
      </c>
      <c r="D28350" s="315" t="s">
        <v>82</v>
      </c>
    </row>
    <row r="28351" spans="1:4" ht="14.5" customHeight="1" x14ac:dyDescent="0.35">
      <c r="A28351" s="1"/>
      <c r="B28351" s="317">
        <v>44489.682638953047</v>
      </c>
      <c r="C28351" s="316">
        <v>50.367929560620297</v>
      </c>
      <c r="D28351" s="315" t="s">
        <v>82</v>
      </c>
    </row>
    <row r="28352" spans="1:4" ht="14.5" customHeight="1" x14ac:dyDescent="0.35">
      <c r="A28352" s="1"/>
      <c r="B28352" s="317">
        <v>44489.683333397494</v>
      </c>
      <c r="C28352" s="316">
        <v>52.555651847348784</v>
      </c>
      <c r="D28352" s="315" t="s">
        <v>82</v>
      </c>
    </row>
    <row r="28353" spans="1:4" ht="14.5" customHeight="1" x14ac:dyDescent="0.35">
      <c r="A28353" s="1"/>
      <c r="B28353" s="317">
        <v>44489.68402784194</v>
      </c>
      <c r="C28353" s="316">
        <v>54.135182763802973</v>
      </c>
      <c r="D28353" s="315" t="s">
        <v>82</v>
      </c>
    </row>
    <row r="28354" spans="1:4" ht="14.5" customHeight="1" x14ac:dyDescent="0.35">
      <c r="A28354" s="1"/>
      <c r="B28354" s="317">
        <v>44489.684722286387</v>
      </c>
      <c r="C28354" s="316">
        <v>54.198874886550279</v>
      </c>
      <c r="D28354" s="315" t="s">
        <v>82</v>
      </c>
    </row>
    <row r="28355" spans="1:4" ht="14.5" customHeight="1" x14ac:dyDescent="0.35">
      <c r="A28355" s="1"/>
      <c r="B28355" s="317">
        <v>44489.685416730834</v>
      </c>
      <c r="C28355" s="316">
        <v>55.381903925063668</v>
      </c>
      <c r="D28355" s="315" t="s">
        <v>82</v>
      </c>
    </row>
    <row r="28356" spans="1:4" ht="14.5" customHeight="1" x14ac:dyDescent="0.35">
      <c r="A28356" s="1"/>
      <c r="B28356" s="317">
        <v>44489.686111175281</v>
      </c>
      <c r="C28356" s="316">
        <v>56.163538457343627</v>
      </c>
      <c r="D28356" s="315" t="s">
        <v>82</v>
      </c>
    </row>
    <row r="28357" spans="1:4" ht="14.5" customHeight="1" x14ac:dyDescent="0.35">
      <c r="A28357" s="1"/>
      <c r="B28357" s="317">
        <v>44489.686805619727</v>
      </c>
      <c r="C28357" s="316">
        <v>60.236599900393045</v>
      </c>
      <c r="D28357" s="315" t="s">
        <v>82</v>
      </c>
    </row>
    <row r="28358" spans="1:4" ht="14.5" customHeight="1" x14ac:dyDescent="0.35">
      <c r="A28358" s="1"/>
      <c r="B28358" s="317">
        <v>44489.687500064174</v>
      </c>
      <c r="C28358" s="316">
        <v>66.718549705682861</v>
      </c>
      <c r="D28358" s="315" t="s">
        <v>82</v>
      </c>
    </row>
    <row r="28359" spans="1:4" ht="14.5" customHeight="1" x14ac:dyDescent="0.35">
      <c r="A28359" s="1"/>
      <c r="B28359" s="317">
        <v>44489.688194508621</v>
      </c>
      <c r="C28359" s="316">
        <v>73.752433504521221</v>
      </c>
      <c r="D28359" s="315" t="s">
        <v>82</v>
      </c>
    </row>
    <row r="28360" spans="1:4" ht="14.5" customHeight="1" x14ac:dyDescent="0.35">
      <c r="A28360" s="1"/>
      <c r="B28360" s="317">
        <v>44489.688888953067</v>
      </c>
      <c r="C28360" s="316">
        <v>79.552870482825284</v>
      </c>
      <c r="D28360" s="315" t="s">
        <v>82</v>
      </c>
    </row>
    <row r="28361" spans="1:4" ht="14.5" customHeight="1" x14ac:dyDescent="0.35">
      <c r="A28361" s="1"/>
      <c r="B28361" s="317">
        <v>44489.689583397514</v>
      </c>
      <c r="C28361" s="316">
        <v>78.668728294444733</v>
      </c>
      <c r="D28361" s="315" t="s">
        <v>82</v>
      </c>
    </row>
    <row r="28362" spans="1:4" ht="14.5" customHeight="1" x14ac:dyDescent="0.35">
      <c r="A28362" s="1"/>
      <c r="B28362" s="317">
        <v>44489.690277841961</v>
      </c>
      <c r="C28362" s="316">
        <v>77.16337735059787</v>
      </c>
      <c r="D28362" s="315" t="s">
        <v>82</v>
      </c>
    </row>
    <row r="28363" spans="1:4" ht="14.5" customHeight="1" x14ac:dyDescent="0.35">
      <c r="A28363" s="1"/>
      <c r="B28363" s="317">
        <v>44489.690972286407</v>
      </c>
      <c r="C28363" s="316">
        <v>84.019026654009934</v>
      </c>
      <c r="D28363" s="315" t="s">
        <v>82</v>
      </c>
    </row>
    <row r="28364" spans="1:4" ht="14.5" customHeight="1" x14ac:dyDescent="0.35">
      <c r="A28364" s="1"/>
      <c r="B28364" s="317">
        <v>44489.691666730854</v>
      </c>
      <c r="C28364" s="316">
        <v>92.0366842468502</v>
      </c>
      <c r="D28364" s="315" t="s">
        <v>82</v>
      </c>
    </row>
    <row r="28365" spans="1:4" ht="14.5" customHeight="1" x14ac:dyDescent="0.35">
      <c r="A28365" s="1"/>
      <c r="B28365" s="317">
        <v>44489.692361175301</v>
      </c>
      <c r="C28365" s="316">
        <v>95.335644125109923</v>
      </c>
      <c r="D28365" s="315" t="s">
        <v>82</v>
      </c>
    </row>
    <row r="28366" spans="1:4" ht="14.5" customHeight="1" x14ac:dyDescent="0.35">
      <c r="A28366" s="1"/>
      <c r="B28366" s="317">
        <v>44489.693055619748</v>
      </c>
      <c r="C28366" s="316">
        <v>96.448538776335766</v>
      </c>
      <c r="D28366" s="315" t="s">
        <v>82</v>
      </c>
    </row>
    <row r="28367" spans="1:4" ht="14.5" customHeight="1" x14ac:dyDescent="0.35">
      <c r="A28367" s="1"/>
      <c r="B28367" s="317">
        <v>44489.693750064194</v>
      </c>
      <c r="C28367" s="316">
        <v>98.514833771551878</v>
      </c>
      <c r="D28367" s="315" t="s">
        <v>82</v>
      </c>
    </row>
    <row r="28368" spans="1:4" ht="14.5" customHeight="1" x14ac:dyDescent="0.35">
      <c r="A28368" s="1"/>
      <c r="B28368" s="317">
        <v>44489.694444508641</v>
      </c>
      <c r="C28368" s="316">
        <v>100.77336792194789</v>
      </c>
      <c r="D28368" s="315" t="s">
        <v>82</v>
      </c>
    </row>
    <row r="28369" spans="1:4" ht="14.5" customHeight="1" x14ac:dyDescent="0.35">
      <c r="A28369" s="1"/>
      <c r="B28369" s="317">
        <v>44489.695138953088</v>
      </c>
      <c r="C28369" s="316">
        <v>100.03536528145584</v>
      </c>
      <c r="D28369" s="315" t="s">
        <v>82</v>
      </c>
    </row>
    <row r="28370" spans="1:4" ht="14.5" customHeight="1" x14ac:dyDescent="0.35">
      <c r="A28370" s="1"/>
      <c r="B28370" s="317">
        <v>44489.695833397534</v>
      </c>
      <c r="C28370" s="316">
        <v>84.809336205203238</v>
      </c>
      <c r="D28370" s="315" t="s">
        <v>82</v>
      </c>
    </row>
    <row r="28371" spans="1:4" ht="14.5" customHeight="1" x14ac:dyDescent="0.35">
      <c r="A28371" s="1"/>
      <c r="B28371" s="317">
        <v>44489.696527841981</v>
      </c>
      <c r="C28371" s="316">
        <v>73.879934460951091</v>
      </c>
      <c r="D28371" s="315" t="s">
        <v>82</v>
      </c>
    </row>
    <row r="28372" spans="1:4" ht="14.5" customHeight="1" x14ac:dyDescent="0.35">
      <c r="A28372" s="1"/>
      <c r="B28372" s="317">
        <v>44489.697222286428</v>
      </c>
      <c r="C28372" s="316">
        <v>69.746945239188307</v>
      </c>
      <c r="D28372" s="315" t="s">
        <v>82</v>
      </c>
    </row>
    <row r="28373" spans="1:4" ht="14.5" customHeight="1" x14ac:dyDescent="0.35">
      <c r="A28373" s="1"/>
      <c r="B28373" s="317">
        <v>44489.697916730875</v>
      </c>
      <c r="C28373" s="316">
        <v>67.566393424710256</v>
      </c>
      <c r="D28373" s="315" t="s">
        <v>82</v>
      </c>
    </row>
    <row r="28374" spans="1:4" ht="14.5" customHeight="1" x14ac:dyDescent="0.35">
      <c r="A28374" s="1"/>
      <c r="B28374" s="317">
        <v>44489.698611175321</v>
      </c>
      <c r="C28374" s="316">
        <v>66.548236684718475</v>
      </c>
      <c r="D28374" s="315" t="s">
        <v>82</v>
      </c>
    </row>
    <row r="28375" spans="1:4" ht="14.5" customHeight="1" x14ac:dyDescent="0.35">
      <c r="A28375" s="1"/>
      <c r="B28375" s="317">
        <v>44489.699305619768</v>
      </c>
      <c r="C28375" s="316">
        <v>64.723758119732764</v>
      </c>
      <c r="D28375" s="315" t="s">
        <v>82</v>
      </c>
    </row>
    <row r="28376" spans="1:4" ht="14.5" customHeight="1" x14ac:dyDescent="0.35">
      <c r="A28376" s="1"/>
      <c r="B28376" s="317">
        <v>44489.700000064215</v>
      </c>
      <c r="C28376" s="316">
        <v>61.328348543821875</v>
      </c>
      <c r="D28376" s="315" t="s">
        <v>82</v>
      </c>
    </row>
    <row r="28377" spans="1:4" ht="14.5" customHeight="1" x14ac:dyDescent="0.35">
      <c r="A28377" s="1"/>
      <c r="B28377" s="317">
        <v>44489.700694508661</v>
      </c>
      <c r="C28377" s="316">
        <v>59.436479384147482</v>
      </c>
      <c r="D28377" s="315" t="s">
        <v>82</v>
      </c>
    </row>
    <row r="28378" spans="1:4" ht="14.5" customHeight="1" x14ac:dyDescent="0.35">
      <c r="A28378" s="1"/>
      <c r="B28378" s="317">
        <v>44489.701388953108</v>
      </c>
      <c r="C28378" s="316">
        <v>59.888750060464375</v>
      </c>
      <c r="D28378" s="315" t="s">
        <v>82</v>
      </c>
    </row>
    <row r="28379" spans="1:4" ht="14.5" customHeight="1" x14ac:dyDescent="0.35">
      <c r="A28379" s="1"/>
      <c r="B28379" s="317">
        <v>44489.702083397555</v>
      </c>
      <c r="C28379" s="316">
        <v>61.814020856645463</v>
      </c>
      <c r="D28379" s="315" t="s">
        <v>82</v>
      </c>
    </row>
    <row r="28380" spans="1:4" ht="14.5" customHeight="1" x14ac:dyDescent="0.35">
      <c r="A28380" s="1"/>
      <c r="B28380" s="317">
        <v>44489.702777842002</v>
      </c>
      <c r="C28380" s="316">
        <v>64.156922416954572</v>
      </c>
      <c r="D28380" s="315" t="s">
        <v>82</v>
      </c>
    </row>
    <row r="28381" spans="1:4" ht="14.5" customHeight="1" x14ac:dyDescent="0.35">
      <c r="A28381" s="1"/>
      <c r="B28381" s="317">
        <v>44489.703472286448</v>
      </c>
      <c r="C28381" s="316">
        <v>64.756810491175074</v>
      </c>
      <c r="D28381" s="315" t="s">
        <v>82</v>
      </c>
    </row>
    <row r="28382" spans="1:4" ht="14.5" customHeight="1" x14ac:dyDescent="0.35">
      <c r="A28382" s="1"/>
      <c r="B28382" s="317">
        <v>44489.704166730895</v>
      </c>
      <c r="C28382" s="316">
        <v>65.091154271156611</v>
      </c>
      <c r="D28382" s="315" t="s">
        <v>82</v>
      </c>
    </row>
    <row r="28383" spans="1:4" ht="14.5" customHeight="1" x14ac:dyDescent="0.35">
      <c r="A28383" s="1"/>
      <c r="B28383" s="317">
        <v>44489.704861175342</v>
      </c>
      <c r="C28383" s="316">
        <v>67.36622746856689</v>
      </c>
      <c r="D28383" s="315" t="s">
        <v>82</v>
      </c>
    </row>
    <row r="28384" spans="1:4" ht="14.5" customHeight="1" x14ac:dyDescent="0.35">
      <c r="A28384" s="1"/>
      <c r="B28384" s="317">
        <v>44489.705555619788</v>
      </c>
      <c r="C28384" s="316">
        <v>68.873127686040249</v>
      </c>
      <c r="D28384" s="315" t="s">
        <v>82</v>
      </c>
    </row>
    <row r="28385" spans="1:4" ht="14.5" customHeight="1" x14ac:dyDescent="0.35">
      <c r="A28385" s="1"/>
      <c r="B28385" s="317">
        <v>44489.706250064235</v>
      </c>
      <c r="C28385" s="316">
        <v>69.236775196165155</v>
      </c>
      <c r="D28385" s="315" t="s">
        <v>82</v>
      </c>
    </row>
    <row r="28386" spans="1:4" ht="14.5" customHeight="1" x14ac:dyDescent="0.35">
      <c r="A28386" s="1"/>
      <c r="B28386" s="317">
        <v>44489.706944508682</v>
      </c>
      <c r="C28386" s="316">
        <v>69.126489653793399</v>
      </c>
      <c r="D28386" s="315" t="s">
        <v>82</v>
      </c>
    </row>
    <row r="28387" spans="1:4" ht="14.5" customHeight="1" x14ac:dyDescent="0.35">
      <c r="A28387" s="1"/>
      <c r="B28387" s="317">
        <v>44489.707638953128</v>
      </c>
      <c r="C28387" s="316">
        <v>70.283688024984443</v>
      </c>
      <c r="D28387" s="315" t="s">
        <v>82</v>
      </c>
    </row>
    <row r="28388" spans="1:4" ht="14.5" customHeight="1" x14ac:dyDescent="0.35">
      <c r="A28388" s="1"/>
      <c r="B28388" s="317">
        <v>44489.708333397575</v>
      </c>
      <c r="C28388" s="316">
        <v>71.821398113089771</v>
      </c>
      <c r="D28388" s="315" t="s">
        <v>82</v>
      </c>
    </row>
    <row r="28389" spans="1:4" ht="14.5" customHeight="1" x14ac:dyDescent="0.35">
      <c r="A28389" s="1"/>
      <c r="B28389" s="317">
        <v>44489.709027842022</v>
      </c>
      <c r="C28389" s="316">
        <v>76.674314243715102</v>
      </c>
      <c r="D28389" s="315" t="s">
        <v>82</v>
      </c>
    </row>
    <row r="28390" spans="1:4" ht="14.5" customHeight="1" x14ac:dyDescent="0.35">
      <c r="A28390" s="1"/>
      <c r="B28390" s="317">
        <v>44489.709722286469</v>
      </c>
      <c r="C28390" s="316">
        <v>82.626170008858509</v>
      </c>
      <c r="D28390" s="315" t="s">
        <v>82</v>
      </c>
    </row>
    <row r="28391" spans="1:4" ht="14.5" customHeight="1" x14ac:dyDescent="0.35">
      <c r="A28391" s="1"/>
      <c r="B28391" s="317">
        <v>44489.710416730915</v>
      </c>
      <c r="C28391" s="316">
        <v>87.218066409959775</v>
      </c>
      <c r="D28391" s="315" t="s">
        <v>82</v>
      </c>
    </row>
    <row r="28392" spans="1:4" ht="14.5" customHeight="1" x14ac:dyDescent="0.35">
      <c r="A28392" s="1"/>
      <c r="B28392" s="317">
        <v>44489.711111175362</v>
      </c>
      <c r="C28392" s="316">
        <v>92.133867083439455</v>
      </c>
      <c r="D28392" s="315" t="s">
        <v>82</v>
      </c>
    </row>
    <row r="28393" spans="1:4" ht="14.5" customHeight="1" x14ac:dyDescent="0.35">
      <c r="A28393" s="1"/>
      <c r="B28393" s="317">
        <v>44489.711805619809</v>
      </c>
      <c r="C28393" s="316">
        <v>99.954209253880734</v>
      </c>
      <c r="D28393" s="315" t="s">
        <v>82</v>
      </c>
    </row>
    <row r="28394" spans="1:4" ht="14.5" customHeight="1" x14ac:dyDescent="0.35">
      <c r="A28394" s="1"/>
      <c r="B28394" s="317">
        <v>44489.712500064255</v>
      </c>
      <c r="C28394" s="316">
        <v>111.20933587301988</v>
      </c>
      <c r="D28394" s="315" t="s">
        <v>82</v>
      </c>
    </row>
    <row r="28395" spans="1:4" ht="14.5" customHeight="1" x14ac:dyDescent="0.35">
      <c r="A28395" s="1"/>
      <c r="B28395" s="317">
        <v>44489.713194508702</v>
      </c>
      <c r="C28395" s="316">
        <v>119.69106995540787</v>
      </c>
      <c r="D28395" s="315" t="s">
        <v>82</v>
      </c>
    </row>
    <row r="28396" spans="1:4" ht="14.5" customHeight="1" x14ac:dyDescent="0.35">
      <c r="A28396" s="1"/>
      <c r="B28396" s="317">
        <v>44489.713888953149</v>
      </c>
      <c r="C28396" s="316">
        <v>128.18258109866875</v>
      </c>
      <c r="D28396" s="315" t="s">
        <v>82</v>
      </c>
    </row>
    <row r="28397" spans="1:4" ht="14.5" customHeight="1" x14ac:dyDescent="0.35">
      <c r="A28397" s="1"/>
      <c r="B28397" s="317">
        <v>44489.714583397596</v>
      </c>
      <c r="C28397" s="316">
        <v>133.90224505061826</v>
      </c>
      <c r="D28397" s="315" t="s">
        <v>82</v>
      </c>
    </row>
    <row r="28398" spans="1:4" ht="14.5" customHeight="1" x14ac:dyDescent="0.35">
      <c r="A28398" s="1"/>
      <c r="B28398" s="317">
        <v>44489.715277842042</v>
      </c>
      <c r="C28398" s="316">
        <v>136.82957477214512</v>
      </c>
      <c r="D28398" s="315" t="s">
        <v>82</v>
      </c>
    </row>
    <row r="28399" spans="1:4" ht="14.5" customHeight="1" x14ac:dyDescent="0.35">
      <c r="A28399" s="1"/>
      <c r="B28399" s="317">
        <v>44489.715972286489</v>
      </c>
      <c r="C28399" s="316">
        <v>139.49600490447676</v>
      </c>
      <c r="D28399" s="315" t="s">
        <v>82</v>
      </c>
    </row>
    <row r="28400" spans="1:4" ht="14.5" customHeight="1" x14ac:dyDescent="0.35">
      <c r="A28400" s="1"/>
      <c r="B28400" s="317">
        <v>44489.716666730936</v>
      </c>
      <c r="C28400" s="316">
        <v>143.72374668733681</v>
      </c>
      <c r="D28400" s="315" t="s">
        <v>82</v>
      </c>
    </row>
    <row r="28401" spans="1:4" ht="14.5" customHeight="1" x14ac:dyDescent="0.35">
      <c r="A28401" s="1"/>
      <c r="B28401" s="317">
        <v>44489.717361175382</v>
      </c>
      <c r="C28401" s="316">
        <v>148.57098212294514</v>
      </c>
      <c r="D28401" s="315" t="s">
        <v>82</v>
      </c>
    </row>
    <row r="28402" spans="1:4" ht="14.5" customHeight="1" x14ac:dyDescent="0.35">
      <c r="A28402" s="1"/>
      <c r="B28402" s="317">
        <v>44489.718055619829</v>
      </c>
      <c r="C28402" s="316">
        <v>147.85844224730971</v>
      </c>
      <c r="D28402" s="315" t="s">
        <v>82</v>
      </c>
    </row>
    <row r="28403" spans="1:4" ht="14.5" customHeight="1" x14ac:dyDescent="0.35">
      <c r="A28403" s="1"/>
      <c r="B28403" s="317">
        <v>44489.718750064276</v>
      </c>
      <c r="C28403" s="316">
        <v>152.26128006949244</v>
      </c>
      <c r="D28403" s="315" t="s">
        <v>82</v>
      </c>
    </row>
    <row r="28404" spans="1:4" ht="14.5" customHeight="1" x14ac:dyDescent="0.35">
      <c r="A28404" s="1"/>
      <c r="B28404" s="317">
        <v>44489.719444508723</v>
      </c>
      <c r="C28404" s="316">
        <v>157.32450954047187</v>
      </c>
      <c r="D28404" s="315" t="s">
        <v>82</v>
      </c>
    </row>
    <row r="28405" spans="1:4" ht="14.5" customHeight="1" x14ac:dyDescent="0.35">
      <c r="A28405" s="1"/>
      <c r="B28405" s="317">
        <v>44489.720138953169</v>
      </c>
      <c r="C28405" s="316">
        <v>163.77569852346787</v>
      </c>
      <c r="D28405" s="315" t="s">
        <v>82</v>
      </c>
    </row>
    <row r="28406" spans="1:4" ht="14.5" customHeight="1" x14ac:dyDescent="0.35">
      <c r="A28406" s="1"/>
      <c r="B28406" s="317">
        <v>44489.720833397616</v>
      </c>
      <c r="C28406" s="316">
        <v>180.06294465309085</v>
      </c>
      <c r="D28406" s="315" t="s">
        <v>82</v>
      </c>
    </row>
    <row r="28407" spans="1:4" ht="14.5" customHeight="1" x14ac:dyDescent="0.35">
      <c r="A28407" s="1"/>
      <c r="B28407" s="317">
        <v>44489.721527842063</v>
      </c>
      <c r="C28407" s="316">
        <v>191.38506042544032</v>
      </c>
      <c r="D28407" s="315" t="s">
        <v>82</v>
      </c>
    </row>
    <row r="28408" spans="1:4" ht="14.5" customHeight="1" x14ac:dyDescent="0.35">
      <c r="A28408" s="1"/>
      <c r="B28408" s="317">
        <v>44489.722222286509</v>
      </c>
      <c r="C28408" s="316">
        <v>207.16956299185986</v>
      </c>
      <c r="D28408" s="315" t="s">
        <v>82</v>
      </c>
    </row>
    <row r="28409" spans="1:4" ht="14.5" customHeight="1" x14ac:dyDescent="0.35">
      <c r="A28409" s="1"/>
      <c r="B28409" s="317">
        <v>44489.722916730956</v>
      </c>
      <c r="C28409" s="316">
        <v>234.57553548063927</v>
      </c>
      <c r="D28409" s="315" t="s">
        <v>82</v>
      </c>
    </row>
    <row r="28410" spans="1:4" ht="14.5" customHeight="1" x14ac:dyDescent="0.35">
      <c r="A28410" s="1"/>
      <c r="B28410" s="317">
        <v>44489.723611175403</v>
      </c>
      <c r="C28410" s="316">
        <v>258.66360988254115</v>
      </c>
      <c r="D28410" s="315" t="s">
        <v>82</v>
      </c>
    </row>
    <row r="28411" spans="1:4" ht="14.5" customHeight="1" x14ac:dyDescent="0.35">
      <c r="A28411" s="1"/>
      <c r="B28411" s="317">
        <v>44489.724305619849</v>
      </c>
      <c r="C28411" s="316">
        <v>274.76577322656135</v>
      </c>
      <c r="D28411" s="315" t="s">
        <v>82</v>
      </c>
    </row>
    <row r="28412" spans="1:4" ht="14.5" customHeight="1" x14ac:dyDescent="0.35">
      <c r="A28412" s="1"/>
      <c r="B28412" s="317">
        <v>44489.725000064296</v>
      </c>
      <c r="C28412" s="316">
        <v>279.85889124671615</v>
      </c>
      <c r="D28412" s="315" t="s">
        <v>82</v>
      </c>
    </row>
    <row r="28413" spans="1:4" ht="14.5" customHeight="1" x14ac:dyDescent="0.35">
      <c r="A28413" s="1"/>
      <c r="B28413" s="317">
        <v>44489.725694508743</v>
      </c>
      <c r="C28413" s="316">
        <v>273.62296559682579</v>
      </c>
      <c r="D28413" s="315" t="s">
        <v>82</v>
      </c>
    </row>
    <row r="28414" spans="1:4" ht="14.5" customHeight="1" x14ac:dyDescent="0.35">
      <c r="A28414" s="1"/>
      <c r="B28414" s="317">
        <v>44489.72638895319</v>
      </c>
      <c r="C28414" s="316">
        <v>272.40850365434306</v>
      </c>
      <c r="D28414" s="315" t="s">
        <v>82</v>
      </c>
    </row>
    <row r="28415" spans="1:4" ht="14.5" customHeight="1" x14ac:dyDescent="0.35">
      <c r="A28415" s="1"/>
      <c r="B28415" s="317">
        <v>44489.727083397636</v>
      </c>
      <c r="C28415" s="316">
        <v>270.04537357767111</v>
      </c>
      <c r="D28415" s="315" t="s">
        <v>82</v>
      </c>
    </row>
    <row r="28416" spans="1:4" ht="14.5" customHeight="1" x14ac:dyDescent="0.35">
      <c r="A28416" s="1"/>
      <c r="B28416" s="317">
        <v>44489.727777842083</v>
      </c>
      <c r="C28416" s="316">
        <v>263.21961955894562</v>
      </c>
      <c r="D28416" s="315" t="s">
        <v>82</v>
      </c>
    </row>
    <row r="28417" spans="1:4" ht="14.5" customHeight="1" x14ac:dyDescent="0.35">
      <c r="A28417" s="1"/>
      <c r="B28417" s="317">
        <v>44489.72847228653</v>
      </c>
      <c r="C28417" s="316">
        <v>257.19490472481118</v>
      </c>
      <c r="D28417" s="315" t="s">
        <v>82</v>
      </c>
    </row>
    <row r="28418" spans="1:4" ht="14.5" customHeight="1" x14ac:dyDescent="0.35">
      <c r="A28418" s="1"/>
      <c r="B28418" s="317">
        <v>44489.729166730976</v>
      </c>
      <c r="C28418" s="316">
        <v>243.69626461911636</v>
      </c>
      <c r="D28418" s="315" t="s">
        <v>82</v>
      </c>
    </row>
    <row r="28419" spans="1:4" ht="14.5" customHeight="1" x14ac:dyDescent="0.35">
      <c r="A28419" s="1"/>
      <c r="B28419" s="317">
        <v>44489.729861175423</v>
      </c>
      <c r="C28419" s="316">
        <v>236.61423388005545</v>
      </c>
      <c r="D28419" s="315" t="s">
        <v>82</v>
      </c>
    </row>
    <row r="28420" spans="1:4" ht="14.5" customHeight="1" x14ac:dyDescent="0.35">
      <c r="A28420" s="1"/>
      <c r="B28420" s="317">
        <v>44489.73055561987</v>
      </c>
      <c r="C28420" s="316">
        <v>235.63683486213364</v>
      </c>
      <c r="D28420" s="315" t="s">
        <v>82</v>
      </c>
    </row>
    <row r="28421" spans="1:4" ht="14.5" customHeight="1" x14ac:dyDescent="0.35">
      <c r="A28421" s="1"/>
      <c r="B28421" s="317">
        <v>44489.731250064317</v>
      </c>
      <c r="C28421" s="316">
        <v>239.72955436806271</v>
      </c>
      <c r="D28421" s="315" t="s">
        <v>82</v>
      </c>
    </row>
    <row r="28422" spans="1:4" ht="14.5" customHeight="1" x14ac:dyDescent="0.35">
      <c r="A28422" s="1"/>
      <c r="B28422" s="317">
        <v>44489.731944508763</v>
      </c>
      <c r="C28422" s="316">
        <v>245.63640436191343</v>
      </c>
      <c r="D28422" s="315" t="s">
        <v>82</v>
      </c>
    </row>
    <row r="28423" spans="1:4" ht="14.5" customHeight="1" x14ac:dyDescent="0.35">
      <c r="A28423" s="1"/>
      <c r="B28423" s="317">
        <v>44489.73263895321</v>
      </c>
      <c r="C28423" s="316">
        <v>251.49900119849093</v>
      </c>
      <c r="D28423" s="315" t="s">
        <v>82</v>
      </c>
    </row>
    <row r="28424" spans="1:4" ht="14.5" customHeight="1" x14ac:dyDescent="0.35">
      <c r="A28424" s="1"/>
      <c r="B28424" s="317">
        <v>44489.733333397657</v>
      </c>
      <c r="C28424" s="316">
        <v>263.27544671212479</v>
      </c>
      <c r="D28424" s="315" t="s">
        <v>82</v>
      </c>
    </row>
    <row r="28425" spans="1:4" ht="14.5" customHeight="1" x14ac:dyDescent="0.35">
      <c r="A28425" s="1"/>
      <c r="B28425" s="317">
        <v>44489.734027842103</v>
      </c>
      <c r="C28425" s="316">
        <v>286.63041610308767</v>
      </c>
      <c r="D28425" s="315" t="s">
        <v>82</v>
      </c>
    </row>
    <row r="28426" spans="1:4" ht="14.5" customHeight="1" x14ac:dyDescent="0.35">
      <c r="A28426" s="1"/>
      <c r="B28426" s="317">
        <v>44489.73472228655</v>
      </c>
      <c r="C28426" s="316">
        <v>296.4794744866357</v>
      </c>
      <c r="D28426" s="315" t="s">
        <v>82</v>
      </c>
    </row>
    <row r="28427" spans="1:4" ht="14.5" customHeight="1" x14ac:dyDescent="0.35">
      <c r="A28427" s="1"/>
      <c r="B28427" s="317">
        <v>44489.735416730997</v>
      </c>
      <c r="C28427" s="316">
        <v>298.33211763131743</v>
      </c>
      <c r="D28427" s="315" t="s">
        <v>82</v>
      </c>
    </row>
    <row r="28428" spans="1:4" ht="14.5" customHeight="1" x14ac:dyDescent="0.35">
      <c r="A28428" s="1"/>
      <c r="B28428" s="317">
        <v>44489.736111175444</v>
      </c>
      <c r="C28428" s="316">
        <v>270.0634137325959</v>
      </c>
      <c r="D28428" s="315" t="s">
        <v>82</v>
      </c>
    </row>
    <row r="28429" spans="1:4" ht="14.5" customHeight="1" x14ac:dyDescent="0.35">
      <c r="A28429" s="1"/>
      <c r="B28429" s="317">
        <v>44489.73680561989</v>
      </c>
      <c r="C28429" s="316">
        <v>215.20370227666959</v>
      </c>
      <c r="D28429" s="315" t="s">
        <v>82</v>
      </c>
    </row>
    <row r="28430" spans="1:4" ht="14.5" customHeight="1" x14ac:dyDescent="0.35">
      <c r="A28430" s="1"/>
      <c r="B28430" s="317">
        <v>44489.737500064337</v>
      </c>
      <c r="C28430" s="316">
        <v>173.61497255399203</v>
      </c>
      <c r="D28430" s="315" t="s">
        <v>82</v>
      </c>
    </row>
    <row r="28431" spans="1:4" ht="14.5" customHeight="1" x14ac:dyDescent="0.35">
      <c r="A28431" s="1"/>
      <c r="B28431" s="317">
        <v>44489.738194508784</v>
      </c>
      <c r="C28431" s="316">
        <v>147.91971313502097</v>
      </c>
      <c r="D28431" s="315" t="s">
        <v>82</v>
      </c>
    </row>
    <row r="28432" spans="1:4" ht="14.5" customHeight="1" x14ac:dyDescent="0.35">
      <c r="A28432" s="1"/>
      <c r="B28432" s="317">
        <v>44489.73888895323</v>
      </c>
      <c r="C28432" s="316">
        <v>128.83951815619949</v>
      </c>
      <c r="D28432" s="315" t="s">
        <v>82</v>
      </c>
    </row>
    <row r="28433" spans="1:4" ht="14.5" customHeight="1" x14ac:dyDescent="0.35">
      <c r="A28433" s="1"/>
      <c r="B28433" s="317">
        <v>44489.739583397677</v>
      </c>
      <c r="C28433" s="316">
        <v>114.32547468850584</v>
      </c>
      <c r="D28433" s="315" t="s">
        <v>82</v>
      </c>
    </row>
    <row r="28434" spans="1:4" ht="14.5" customHeight="1" x14ac:dyDescent="0.35">
      <c r="A28434" s="1"/>
      <c r="B28434" s="317">
        <v>44489.740277842124</v>
      </c>
      <c r="C28434" s="316">
        <v>102.22364503459539</v>
      </c>
      <c r="D28434" s="315" t="s">
        <v>82</v>
      </c>
    </row>
    <row r="28435" spans="1:4" ht="14.5" customHeight="1" x14ac:dyDescent="0.35">
      <c r="A28435" s="1"/>
      <c r="B28435" s="317">
        <v>44489.74097228657</v>
      </c>
      <c r="C28435" s="316">
        <v>94.751536446590521</v>
      </c>
      <c r="D28435" s="315" t="s">
        <v>82</v>
      </c>
    </row>
    <row r="28436" spans="1:4" ht="14.5" customHeight="1" x14ac:dyDescent="0.35">
      <c r="A28436" s="1"/>
      <c r="B28436" s="317">
        <v>44489.741666731017</v>
      </c>
      <c r="C28436" s="316">
        <v>96.661324236809747</v>
      </c>
      <c r="D28436" s="315" t="s">
        <v>82</v>
      </c>
    </row>
    <row r="28437" spans="1:4" ht="14.5" customHeight="1" x14ac:dyDescent="0.35">
      <c r="A28437" s="1"/>
      <c r="B28437" s="317">
        <v>44489.742361175464</v>
      </c>
      <c r="C28437" s="316">
        <v>97.440165981982133</v>
      </c>
      <c r="D28437" s="315" t="s">
        <v>82</v>
      </c>
    </row>
    <row r="28438" spans="1:4" ht="14.5" customHeight="1" x14ac:dyDescent="0.35">
      <c r="A28438" s="1"/>
      <c r="B28438" s="317">
        <v>44489.743055619911</v>
      </c>
      <c r="C28438" s="316">
        <v>101.0130125553289</v>
      </c>
      <c r="D28438" s="315" t="s">
        <v>82</v>
      </c>
    </row>
    <row r="28439" spans="1:4" ht="14.5" customHeight="1" x14ac:dyDescent="0.35">
      <c r="A28439" s="1"/>
      <c r="B28439" s="317">
        <v>44489.743750064357</v>
      </c>
      <c r="C28439" s="316">
        <v>109.62342967480654</v>
      </c>
      <c r="D28439" s="315" t="s">
        <v>82</v>
      </c>
    </row>
    <row r="28440" spans="1:4" ht="14.5" customHeight="1" x14ac:dyDescent="0.35">
      <c r="A28440" s="1"/>
      <c r="B28440" s="317">
        <v>44489.744444508804</v>
      </c>
      <c r="C28440" s="316">
        <v>118.87980154686569</v>
      </c>
      <c r="D28440" s="315" t="s">
        <v>82</v>
      </c>
    </row>
    <row r="28441" spans="1:4" ht="14.5" customHeight="1" x14ac:dyDescent="0.35">
      <c r="A28441" s="1"/>
      <c r="B28441" s="317">
        <v>44489.745138953251</v>
      </c>
      <c r="C28441" s="316">
        <v>133.0734573367692</v>
      </c>
      <c r="D28441" s="315" t="s">
        <v>82</v>
      </c>
    </row>
    <row r="28442" spans="1:4" ht="14.5" customHeight="1" x14ac:dyDescent="0.35">
      <c r="A28442" s="1"/>
      <c r="B28442" s="317">
        <v>44489.745833397697</v>
      </c>
      <c r="C28442" s="316">
        <v>151.2705190417706</v>
      </c>
      <c r="D28442" s="315" t="s">
        <v>82</v>
      </c>
    </row>
    <row r="28443" spans="1:4" ht="14.5" customHeight="1" x14ac:dyDescent="0.35">
      <c r="A28443" s="1"/>
      <c r="B28443" s="317">
        <v>44489.746527842144</v>
      </c>
      <c r="C28443" s="316">
        <v>166.47393854238715</v>
      </c>
      <c r="D28443" s="315" t="s">
        <v>82</v>
      </c>
    </row>
    <row r="28444" spans="1:4" ht="14.5" customHeight="1" x14ac:dyDescent="0.35">
      <c r="A28444" s="1"/>
      <c r="B28444" s="317">
        <v>44489.747222286591</v>
      </c>
      <c r="C28444" s="316">
        <v>176.43900827709587</v>
      </c>
      <c r="D28444" s="315" t="s">
        <v>82</v>
      </c>
    </row>
    <row r="28445" spans="1:4" ht="14.5" customHeight="1" x14ac:dyDescent="0.35">
      <c r="A28445" s="1"/>
      <c r="B28445" s="317">
        <v>44489.747916731038</v>
      </c>
      <c r="C28445" s="316">
        <v>184.13944069086963</v>
      </c>
      <c r="D28445" s="315" t="s">
        <v>82</v>
      </c>
    </row>
    <row r="28446" spans="1:4" ht="14.5" customHeight="1" x14ac:dyDescent="0.35">
      <c r="A28446" s="1"/>
      <c r="B28446" s="317">
        <v>44489.748611175484</v>
      </c>
      <c r="C28446" s="316">
        <v>185.39253928539887</v>
      </c>
      <c r="D28446" s="315" t="s">
        <v>82</v>
      </c>
    </row>
    <row r="28447" spans="1:4" ht="14.5" customHeight="1" x14ac:dyDescent="0.35">
      <c r="A28447" s="1"/>
      <c r="B28447" s="317">
        <v>44489.749305619931</v>
      </c>
      <c r="C28447" s="316">
        <v>184.88232615829912</v>
      </c>
      <c r="D28447" s="315" t="s">
        <v>82</v>
      </c>
    </row>
    <row r="28448" spans="1:4" ht="14.5" customHeight="1" x14ac:dyDescent="0.35">
      <c r="A28448" s="1"/>
      <c r="B28448" s="317">
        <v>44489.750000064378</v>
      </c>
      <c r="C28448" s="316">
        <v>185.21865927549467</v>
      </c>
      <c r="D28448" s="315" t="s">
        <v>82</v>
      </c>
    </row>
    <row r="28449" spans="1:4" ht="14.5" customHeight="1" x14ac:dyDescent="0.35">
      <c r="A28449" s="1"/>
      <c r="B28449" s="317">
        <v>44489.750694508824</v>
      </c>
      <c r="C28449" s="316">
        <v>186.06280183938409</v>
      </c>
      <c r="D28449" s="315" t="s">
        <v>82</v>
      </c>
    </row>
    <row r="28450" spans="1:4" ht="14.5" customHeight="1" x14ac:dyDescent="0.35">
      <c r="A28450" s="1"/>
      <c r="B28450" s="317">
        <v>44489.751388953271</v>
      </c>
      <c r="C28450" s="316">
        <v>187.29902037368157</v>
      </c>
      <c r="D28450" s="315" t="s">
        <v>82</v>
      </c>
    </row>
    <row r="28451" spans="1:4" ht="14.5" customHeight="1" x14ac:dyDescent="0.35">
      <c r="A28451" s="1"/>
      <c r="B28451" s="317">
        <v>44489.752083397718</v>
      </c>
      <c r="C28451" s="316">
        <v>187.84231504670268</v>
      </c>
      <c r="D28451" s="315" t="s">
        <v>82</v>
      </c>
    </row>
    <row r="28452" spans="1:4" ht="14.5" customHeight="1" x14ac:dyDescent="0.35">
      <c r="A28452" s="1"/>
      <c r="B28452" s="317">
        <v>44489.752777842165</v>
      </c>
      <c r="C28452" s="316">
        <v>189.43819879512301</v>
      </c>
      <c r="D28452" s="315" t="s">
        <v>82</v>
      </c>
    </row>
    <row r="28453" spans="1:4" ht="14.5" customHeight="1" x14ac:dyDescent="0.35">
      <c r="A28453" s="1"/>
      <c r="B28453" s="317">
        <v>44489.753472286611</v>
      </c>
      <c r="C28453" s="316">
        <v>192.81621430161951</v>
      </c>
      <c r="D28453" s="315" t="s">
        <v>82</v>
      </c>
    </row>
    <row r="28454" spans="1:4" ht="14.5" customHeight="1" x14ac:dyDescent="0.35">
      <c r="A28454" s="1"/>
      <c r="B28454" s="317">
        <v>44489.754166731058</v>
      </c>
      <c r="C28454" s="316">
        <v>201.56942152919947</v>
      </c>
      <c r="D28454" s="315" t="s">
        <v>82</v>
      </c>
    </row>
    <row r="28455" spans="1:4" ht="14.5" customHeight="1" x14ac:dyDescent="0.35">
      <c r="A28455" s="1"/>
      <c r="B28455" s="317">
        <v>44489.754861175505</v>
      </c>
      <c r="C28455" s="316">
        <v>216.61593737040724</v>
      </c>
      <c r="D28455" s="315" t="s">
        <v>82</v>
      </c>
    </row>
    <row r="28456" spans="1:4" ht="14.5" customHeight="1" x14ac:dyDescent="0.35">
      <c r="A28456" s="1"/>
      <c r="B28456" s="317">
        <v>44489.755555619951</v>
      </c>
      <c r="C28456" s="316">
        <v>233.79431209836622</v>
      </c>
      <c r="D28456" s="315" t="s">
        <v>82</v>
      </c>
    </row>
    <row r="28457" spans="1:4" ht="14.5" customHeight="1" x14ac:dyDescent="0.35">
      <c r="A28457" s="1"/>
      <c r="B28457" s="317">
        <v>44489.756250064398</v>
      </c>
      <c r="C28457" s="316">
        <v>254.8139555931557</v>
      </c>
      <c r="D28457" s="315" t="s">
        <v>82</v>
      </c>
    </row>
    <row r="28458" spans="1:4" ht="14.5" customHeight="1" x14ac:dyDescent="0.35">
      <c r="A28458" s="1"/>
      <c r="B28458" s="317">
        <v>44489.756944508845</v>
      </c>
      <c r="C28458" s="316">
        <v>273.76551934086405</v>
      </c>
      <c r="D28458" s="315" t="s">
        <v>82</v>
      </c>
    </row>
    <row r="28459" spans="1:4" ht="14.5" customHeight="1" x14ac:dyDescent="0.35">
      <c r="A28459" s="1"/>
      <c r="B28459" s="317">
        <v>44489.757638953291</v>
      </c>
      <c r="C28459" s="316">
        <v>289.74657455193034</v>
      </c>
      <c r="D28459" s="315" t="s">
        <v>82</v>
      </c>
    </row>
    <row r="28460" spans="1:4" ht="14.5" customHeight="1" x14ac:dyDescent="0.35">
      <c r="A28460" s="1"/>
      <c r="B28460" s="317">
        <v>44489.758333397738</v>
      </c>
      <c r="C28460" s="316">
        <v>301.13671188075097</v>
      </c>
      <c r="D28460" s="315" t="s">
        <v>82</v>
      </c>
    </row>
    <row r="28461" spans="1:4" ht="14.5" customHeight="1" x14ac:dyDescent="0.35">
      <c r="A28461" s="1"/>
      <c r="B28461" s="317">
        <v>44489.759027842185</v>
      </c>
      <c r="C28461" s="316">
        <v>303.60691578975724</v>
      </c>
      <c r="D28461" s="315" t="s">
        <v>82</v>
      </c>
    </row>
    <row r="28462" spans="1:4" ht="14.5" customHeight="1" x14ac:dyDescent="0.35">
      <c r="A28462" s="1"/>
      <c r="B28462" s="317">
        <v>44489.759722286632</v>
      </c>
      <c r="C28462" s="316">
        <v>302.40037628971038</v>
      </c>
      <c r="D28462" s="315" t="s">
        <v>82</v>
      </c>
    </row>
    <row r="28463" spans="1:4" ht="14.5" customHeight="1" x14ac:dyDescent="0.35">
      <c r="A28463" s="1"/>
      <c r="B28463" s="317">
        <v>44489.760416731078</v>
      </c>
      <c r="C28463" s="316">
        <v>293.55332299799971</v>
      </c>
      <c r="D28463" s="315" t="s">
        <v>82</v>
      </c>
    </row>
    <row r="28464" spans="1:4" ht="14.5" customHeight="1" x14ac:dyDescent="0.35">
      <c r="A28464" s="1"/>
      <c r="B28464" s="317">
        <v>44489.761111175525</v>
      </c>
      <c r="C28464" s="316">
        <v>283.65385941953087</v>
      </c>
      <c r="D28464" s="315" t="s">
        <v>82</v>
      </c>
    </row>
    <row r="28465" spans="1:4" ht="14.5" customHeight="1" x14ac:dyDescent="0.35">
      <c r="A28465" s="1"/>
      <c r="B28465" s="317">
        <v>44489.761805619972</v>
      </c>
      <c r="C28465" s="316">
        <v>280.32638303062413</v>
      </c>
      <c r="D28465" s="315" t="s">
        <v>82</v>
      </c>
    </row>
    <row r="28466" spans="1:4" ht="14.5" customHeight="1" x14ac:dyDescent="0.35">
      <c r="A28466" s="1"/>
      <c r="B28466" s="317">
        <v>44489.762500064418</v>
      </c>
      <c r="C28466" s="316">
        <v>279.97685776474731</v>
      </c>
      <c r="D28466" s="315" t="s">
        <v>82</v>
      </c>
    </row>
    <row r="28467" spans="1:4" ht="14.5" customHeight="1" x14ac:dyDescent="0.35">
      <c r="A28467" s="1"/>
      <c r="B28467" s="317">
        <v>44489.763194508865</v>
      </c>
      <c r="C28467" s="316">
        <v>282.42124536961785</v>
      </c>
      <c r="D28467" s="315" t="s">
        <v>82</v>
      </c>
    </row>
    <row r="28468" spans="1:4" ht="14.5" customHeight="1" x14ac:dyDescent="0.35">
      <c r="A28468" s="1"/>
      <c r="B28468" s="317">
        <v>44489.763888953312</v>
      </c>
      <c r="C28468" s="316">
        <v>284.32833018687086</v>
      </c>
      <c r="D28468" s="315" t="s">
        <v>82</v>
      </c>
    </row>
    <row r="28469" spans="1:4" ht="14.5" customHeight="1" x14ac:dyDescent="0.35">
      <c r="A28469" s="1"/>
      <c r="B28469" s="317">
        <v>44489.764583397759</v>
      </c>
      <c r="C28469" s="316">
        <v>287.33046525505682</v>
      </c>
      <c r="D28469" s="315" t="s">
        <v>82</v>
      </c>
    </row>
    <row r="28470" spans="1:4" ht="14.5" customHeight="1" x14ac:dyDescent="0.35">
      <c r="A28470" s="1"/>
      <c r="B28470" s="317">
        <v>44489.765277842205</v>
      </c>
      <c r="C28470" s="316">
        <v>298.53438873354656</v>
      </c>
      <c r="D28470" s="315" t="s">
        <v>82</v>
      </c>
    </row>
    <row r="28471" spans="1:4" ht="14.5" customHeight="1" x14ac:dyDescent="0.35">
      <c r="A28471" s="1"/>
      <c r="B28471" s="317">
        <v>44489.765972286652</v>
      </c>
      <c r="C28471" s="316">
        <v>321.19779865449914</v>
      </c>
      <c r="D28471" s="315" t="s">
        <v>82</v>
      </c>
    </row>
    <row r="28472" spans="1:4" ht="14.5" customHeight="1" x14ac:dyDescent="0.35">
      <c r="A28472" s="1"/>
      <c r="B28472" s="317">
        <v>44489.766666731099</v>
      </c>
      <c r="C28472" s="316">
        <v>346.59163006896466</v>
      </c>
      <c r="D28472" s="315" t="s">
        <v>82</v>
      </c>
    </row>
    <row r="28473" spans="1:4" ht="14.5" customHeight="1" x14ac:dyDescent="0.35">
      <c r="A28473" s="1"/>
      <c r="B28473" s="317">
        <v>44489.767361175545</v>
      </c>
      <c r="C28473" s="316">
        <v>366.36355178616162</v>
      </c>
      <c r="D28473" s="315" t="s">
        <v>82</v>
      </c>
    </row>
    <row r="28474" spans="1:4" ht="14.5" customHeight="1" x14ac:dyDescent="0.35">
      <c r="A28474" s="1"/>
      <c r="B28474" s="317">
        <v>44489.768055619992</v>
      </c>
      <c r="C28474" s="316">
        <v>378.89980264108937</v>
      </c>
      <c r="D28474" s="315" t="s">
        <v>82</v>
      </c>
    </row>
    <row r="28475" spans="1:4" ht="14.5" customHeight="1" x14ac:dyDescent="0.35">
      <c r="A28475" s="1"/>
      <c r="B28475" s="317">
        <v>44489.768750064439</v>
      </c>
      <c r="C28475" s="316">
        <v>386.22439198536642</v>
      </c>
      <c r="D28475" s="315" t="s">
        <v>82</v>
      </c>
    </row>
    <row r="28476" spans="1:4" ht="14.5" customHeight="1" x14ac:dyDescent="0.35">
      <c r="A28476" s="1"/>
      <c r="B28476" s="317">
        <v>44489.769444508885</v>
      </c>
      <c r="C28476" s="316">
        <v>384.65560219157487</v>
      </c>
      <c r="D28476" s="315" t="s">
        <v>82</v>
      </c>
    </row>
    <row r="28477" spans="1:4" ht="14.5" customHeight="1" x14ac:dyDescent="0.35">
      <c r="A28477" s="1"/>
      <c r="B28477" s="317">
        <v>44489.770138953332</v>
      </c>
      <c r="C28477" s="316">
        <v>371.46075104278668</v>
      </c>
      <c r="D28477" s="315" t="s">
        <v>82</v>
      </c>
    </row>
    <row r="28478" spans="1:4" ht="14.5" customHeight="1" x14ac:dyDescent="0.35">
      <c r="A28478" s="1"/>
      <c r="B28478" s="317">
        <v>44489.770833397779</v>
      </c>
      <c r="C28478" s="316">
        <v>355.00572734846111</v>
      </c>
      <c r="D28478" s="315" t="s">
        <v>82</v>
      </c>
    </row>
    <row r="28479" spans="1:4" ht="14.5" customHeight="1" x14ac:dyDescent="0.35">
      <c r="A28479" s="1"/>
      <c r="B28479" s="317">
        <v>44489.771527842226</v>
      </c>
      <c r="C28479" s="316">
        <v>340.23326853611508</v>
      </c>
      <c r="D28479" s="315" t="s">
        <v>82</v>
      </c>
    </row>
    <row r="28480" spans="1:4" ht="14.5" customHeight="1" x14ac:dyDescent="0.35">
      <c r="A28480" s="1"/>
      <c r="B28480" s="317">
        <v>44489.772222286672</v>
      </c>
      <c r="C28480" s="316">
        <v>332.92674069923817</v>
      </c>
      <c r="D28480" s="315" t="s">
        <v>82</v>
      </c>
    </row>
    <row r="28481" spans="1:4" ht="14.5" customHeight="1" x14ac:dyDescent="0.35">
      <c r="A28481" s="1"/>
      <c r="B28481" s="317">
        <v>44489.772916731119</v>
      </c>
      <c r="C28481" s="316">
        <v>329.01931429488275</v>
      </c>
      <c r="D28481" s="315" t="s">
        <v>82</v>
      </c>
    </row>
    <row r="28482" spans="1:4" ht="14.5" customHeight="1" x14ac:dyDescent="0.35">
      <c r="A28482" s="1"/>
      <c r="B28482" s="317">
        <v>44489.773611175566</v>
      </c>
      <c r="C28482" s="316">
        <v>327.58452716527194</v>
      </c>
      <c r="D28482" s="315" t="s">
        <v>82</v>
      </c>
    </row>
    <row r="28483" spans="1:4" ht="14.5" customHeight="1" x14ac:dyDescent="0.35">
      <c r="A28483" s="1"/>
      <c r="B28483" s="317">
        <v>44489.774305620012</v>
      </c>
      <c r="C28483" s="316">
        <v>330.84379463073179</v>
      </c>
      <c r="D28483" s="315" t="s">
        <v>82</v>
      </c>
    </row>
    <row r="28484" spans="1:4" ht="14.5" customHeight="1" x14ac:dyDescent="0.35">
      <c r="A28484" s="1"/>
      <c r="B28484" s="317">
        <v>44489.775000064459</v>
      </c>
      <c r="C28484" s="316">
        <v>330.44222854303661</v>
      </c>
      <c r="D28484" s="315" t="s">
        <v>82</v>
      </c>
    </row>
    <row r="28485" spans="1:4" ht="14.5" customHeight="1" x14ac:dyDescent="0.35">
      <c r="A28485" s="1"/>
      <c r="B28485" s="317">
        <v>44489.775694508906</v>
      </c>
      <c r="C28485" s="316">
        <v>323.69708801615053</v>
      </c>
      <c r="D28485" s="315" t="s">
        <v>82</v>
      </c>
    </row>
    <row r="28486" spans="1:4" ht="14.5" customHeight="1" x14ac:dyDescent="0.35">
      <c r="A28486" s="1"/>
      <c r="B28486" s="317">
        <v>44489.776388953353</v>
      </c>
      <c r="C28486" s="316">
        <v>320.0607122656113</v>
      </c>
      <c r="D28486" s="315" t="s">
        <v>82</v>
      </c>
    </row>
    <row r="28487" spans="1:4" ht="14.5" customHeight="1" x14ac:dyDescent="0.35">
      <c r="A28487" s="1"/>
      <c r="B28487" s="317">
        <v>44489.777083397799</v>
      </c>
      <c r="C28487" s="316">
        <v>318.062985022855</v>
      </c>
      <c r="D28487" s="315" t="s">
        <v>82</v>
      </c>
    </row>
    <row r="28488" spans="1:4" ht="14.5" customHeight="1" x14ac:dyDescent="0.35">
      <c r="A28488" s="1"/>
      <c r="B28488" s="317">
        <v>44489.777777842246</v>
      </c>
      <c r="C28488" s="316">
        <v>299.27021326335768</v>
      </c>
      <c r="D28488" s="315" t="s">
        <v>82</v>
      </c>
    </row>
    <row r="28489" spans="1:4" ht="14.5" customHeight="1" x14ac:dyDescent="0.35">
      <c r="A28489" s="1"/>
      <c r="B28489" s="317">
        <v>44489.778472286693</v>
      </c>
      <c r="C28489" s="316">
        <v>250.89320239296649</v>
      </c>
      <c r="D28489" s="315" t="s">
        <v>82</v>
      </c>
    </row>
    <row r="28490" spans="1:4" ht="14.5" customHeight="1" x14ac:dyDescent="0.35">
      <c r="A28490" s="1"/>
      <c r="B28490" s="317">
        <v>44489.779166731139</v>
      </c>
      <c r="C28490" s="316">
        <v>213.55277849043486</v>
      </c>
      <c r="D28490" s="315" t="s">
        <v>82</v>
      </c>
    </row>
    <row r="28491" spans="1:4" ht="14.5" customHeight="1" x14ac:dyDescent="0.35">
      <c r="A28491" s="1"/>
      <c r="B28491" s="317">
        <v>44489.779861175586</v>
      </c>
      <c r="C28491" s="316">
        <v>187.25519718581734</v>
      </c>
      <c r="D28491" s="315" t="s">
        <v>82</v>
      </c>
    </row>
    <row r="28492" spans="1:4" ht="14.5" customHeight="1" x14ac:dyDescent="0.35">
      <c r="A28492" s="1"/>
      <c r="B28492" s="317">
        <v>44489.780555620033</v>
      </c>
      <c r="C28492" s="316">
        <v>177.55535036587389</v>
      </c>
      <c r="D28492" s="315" t="s">
        <v>82</v>
      </c>
    </row>
    <row r="28493" spans="1:4" ht="14.5" customHeight="1" x14ac:dyDescent="0.35">
      <c r="A28493" s="1"/>
      <c r="B28493" s="317">
        <v>44489.78125006448</v>
      </c>
      <c r="C28493" s="316">
        <v>170.66653305438814</v>
      </c>
      <c r="D28493" s="315" t="s">
        <v>82</v>
      </c>
    </row>
    <row r="28494" spans="1:4" ht="14.5" customHeight="1" x14ac:dyDescent="0.35">
      <c r="A28494" s="1"/>
      <c r="B28494" s="317">
        <v>44489.781944508926</v>
      </c>
      <c r="C28494" s="316">
        <v>159.48823478678241</v>
      </c>
      <c r="D28494" s="315" t="s">
        <v>82</v>
      </c>
    </row>
    <row r="28495" spans="1:4" ht="14.5" customHeight="1" x14ac:dyDescent="0.35">
      <c r="A28495" s="1"/>
      <c r="B28495" s="317">
        <v>44489.782638953373</v>
      </c>
      <c r="C28495" s="316">
        <v>147.42671859851106</v>
      </c>
      <c r="D28495" s="315" t="s">
        <v>82</v>
      </c>
    </row>
    <row r="28496" spans="1:4" ht="14.5" customHeight="1" x14ac:dyDescent="0.35">
      <c r="A28496" s="1"/>
      <c r="B28496" s="317">
        <v>44489.78333339782</v>
      </c>
      <c r="C28496" s="316">
        <v>143.04063660864873</v>
      </c>
      <c r="D28496" s="315" t="s">
        <v>82</v>
      </c>
    </row>
    <row r="28497" spans="1:4" ht="14.5" customHeight="1" x14ac:dyDescent="0.35">
      <c r="A28497" s="1"/>
      <c r="B28497" s="317">
        <v>44489.784027842266</v>
      </c>
      <c r="C28497" s="316">
        <v>145.2353587336062</v>
      </c>
      <c r="D28497" s="315" t="s">
        <v>82</v>
      </c>
    </row>
    <row r="28498" spans="1:4" ht="14.5" customHeight="1" x14ac:dyDescent="0.35">
      <c r="A28498" s="1"/>
      <c r="B28498" s="317">
        <v>44489.784722286713</v>
      </c>
      <c r="C28498" s="316">
        <v>147.31287294282421</v>
      </c>
      <c r="D28498" s="315" t="s">
        <v>82</v>
      </c>
    </row>
    <row r="28499" spans="1:4" ht="14.5" customHeight="1" x14ac:dyDescent="0.35">
      <c r="A28499" s="1"/>
      <c r="B28499" s="317">
        <v>44489.78541673116</v>
      </c>
      <c r="C28499" s="316">
        <v>147.53609076481467</v>
      </c>
      <c r="D28499" s="315" t="s">
        <v>82</v>
      </c>
    </row>
    <row r="28500" spans="1:4" ht="14.5" customHeight="1" x14ac:dyDescent="0.35">
      <c r="A28500" s="1"/>
      <c r="B28500" s="317">
        <v>44489.786111175606</v>
      </c>
      <c r="C28500" s="316">
        <v>148.06287160698557</v>
      </c>
      <c r="D28500" s="315" t="s">
        <v>82</v>
      </c>
    </row>
    <row r="28501" spans="1:4" ht="14.5" customHeight="1" x14ac:dyDescent="0.35">
      <c r="A28501" s="1"/>
      <c r="B28501" s="317">
        <v>44489.786805620053</v>
      </c>
      <c r="C28501" s="316">
        <v>149.07631510680076</v>
      </c>
      <c r="D28501" s="315" t="s">
        <v>82</v>
      </c>
    </row>
    <row r="28502" spans="1:4" ht="14.5" customHeight="1" x14ac:dyDescent="0.35">
      <c r="A28502" s="1"/>
      <c r="B28502" s="317">
        <v>44489.7875000645</v>
      </c>
      <c r="C28502" s="316">
        <v>149.34168183390673</v>
      </c>
      <c r="D28502" s="315" t="s">
        <v>82</v>
      </c>
    </row>
    <row r="28503" spans="1:4" ht="14.5" customHeight="1" x14ac:dyDescent="0.35">
      <c r="A28503" s="1"/>
      <c r="B28503" s="317">
        <v>44489.788194508947</v>
      </c>
      <c r="C28503" s="316">
        <v>148.86867835793333</v>
      </c>
      <c r="D28503" s="315" t="s">
        <v>82</v>
      </c>
    </row>
    <row r="28504" spans="1:4" ht="14.5" customHeight="1" x14ac:dyDescent="0.35">
      <c r="A28504" s="1"/>
      <c r="B28504" s="317">
        <v>44489.788888953393</v>
      </c>
      <c r="C28504" s="316">
        <v>149.19600190664642</v>
      </c>
      <c r="D28504" s="315" t="s">
        <v>82</v>
      </c>
    </row>
    <row r="28505" spans="1:4" ht="14.5" customHeight="1" x14ac:dyDescent="0.35">
      <c r="A28505" s="1"/>
      <c r="B28505" s="317">
        <v>44489.78958339784</v>
      </c>
      <c r="C28505" s="316">
        <v>149.6118354490221</v>
      </c>
      <c r="D28505" s="315" t="s">
        <v>82</v>
      </c>
    </row>
    <row r="28506" spans="1:4" ht="14.5" customHeight="1" x14ac:dyDescent="0.35">
      <c r="A28506" s="1"/>
      <c r="B28506" s="317">
        <v>44489.790277842287</v>
      </c>
      <c r="C28506" s="316">
        <v>148.22084530785213</v>
      </c>
      <c r="D28506" s="315" t="s">
        <v>82</v>
      </c>
    </row>
    <row r="28507" spans="1:4" ht="14.5" customHeight="1" x14ac:dyDescent="0.35">
      <c r="A28507" s="1"/>
      <c r="B28507" s="317">
        <v>44489.790972286733</v>
      </c>
      <c r="C28507" s="316">
        <v>146.17773079926459</v>
      </c>
      <c r="D28507" s="315" t="s">
        <v>82</v>
      </c>
    </row>
    <row r="28508" spans="1:4" ht="14.5" customHeight="1" x14ac:dyDescent="0.35">
      <c r="A28508" s="1"/>
      <c r="B28508" s="317">
        <v>44489.79166673118</v>
      </c>
      <c r="C28508" s="316">
        <v>144.83791695471544</v>
      </c>
      <c r="D28508" s="315" t="s">
        <v>82</v>
      </c>
    </row>
    <row r="28509" spans="1:4" ht="14.5" customHeight="1" x14ac:dyDescent="0.35">
      <c r="A28509" s="1"/>
      <c r="B28509" s="317">
        <v>44489.792361175627</v>
      </c>
      <c r="C28509" s="316">
        <v>142.42064543018739</v>
      </c>
      <c r="D28509" s="315" t="s">
        <v>82</v>
      </c>
    </row>
    <row r="28510" spans="1:4" ht="14.5" customHeight="1" x14ac:dyDescent="0.35">
      <c r="A28510" s="1"/>
      <c r="B28510" s="317">
        <v>44489.793055620074</v>
      </c>
      <c r="C28510" s="316">
        <v>138.2534528781039</v>
      </c>
      <c r="D28510" s="315" t="s">
        <v>82</v>
      </c>
    </row>
    <row r="28511" spans="1:4" ht="14.5" customHeight="1" x14ac:dyDescent="0.35">
      <c r="A28511" s="1"/>
      <c r="B28511" s="317">
        <v>44489.79375006452</v>
      </c>
      <c r="C28511" s="316">
        <v>134.61925760357408</v>
      </c>
      <c r="D28511" s="315" t="s">
        <v>82</v>
      </c>
    </row>
    <row r="28512" spans="1:4" ht="14.5" customHeight="1" x14ac:dyDescent="0.35">
      <c r="A28512" s="1"/>
      <c r="B28512" s="317">
        <v>44489.794444508967</v>
      </c>
      <c r="C28512" s="316">
        <v>131.33665654741537</v>
      </c>
      <c r="D28512" s="315" t="s">
        <v>82</v>
      </c>
    </row>
    <row r="28513" spans="1:4" ht="14.5" customHeight="1" x14ac:dyDescent="0.35">
      <c r="A28513" s="1"/>
      <c r="B28513" s="317">
        <v>44489.795138953414</v>
      </c>
      <c r="C28513" s="316">
        <v>127.13510043707016</v>
      </c>
      <c r="D28513" s="315" t="s">
        <v>82</v>
      </c>
    </row>
    <row r="28514" spans="1:4" ht="14.5" customHeight="1" x14ac:dyDescent="0.35">
      <c r="A28514" s="1"/>
      <c r="B28514" s="317">
        <v>44489.79583339786</v>
      </c>
      <c r="C28514" s="316">
        <v>122.95024266676629</v>
      </c>
      <c r="D28514" s="315" t="s">
        <v>82</v>
      </c>
    </row>
    <row r="28515" spans="1:4" ht="14.5" customHeight="1" x14ac:dyDescent="0.35">
      <c r="A28515" s="1"/>
      <c r="B28515" s="317">
        <v>44489.796527842307</v>
      </c>
      <c r="C28515" s="316">
        <v>118.75526467212863</v>
      </c>
      <c r="D28515" s="315" t="s">
        <v>82</v>
      </c>
    </row>
    <row r="28516" spans="1:4" ht="14.5" customHeight="1" x14ac:dyDescent="0.35">
      <c r="A28516" s="1"/>
      <c r="B28516" s="317">
        <v>44489.797222286754</v>
      </c>
      <c r="C28516" s="316">
        <v>114.62165486240993</v>
      </c>
      <c r="D28516" s="315" t="s">
        <v>82</v>
      </c>
    </row>
    <row r="28517" spans="1:4" ht="14.5" customHeight="1" x14ac:dyDescent="0.35">
      <c r="A28517" s="1"/>
      <c r="B28517" s="317">
        <v>44489.797916731201</v>
      </c>
      <c r="C28517" s="316">
        <v>110.32362320273144</v>
      </c>
      <c r="D28517" s="315" t="s">
        <v>82</v>
      </c>
    </row>
    <row r="28518" spans="1:4" ht="14.5" customHeight="1" x14ac:dyDescent="0.35">
      <c r="A28518" s="1"/>
      <c r="B28518" s="317">
        <v>44489.798611175647</v>
      </c>
      <c r="C28518" s="316">
        <v>104.62716384348265</v>
      </c>
      <c r="D28518" s="315" t="s">
        <v>82</v>
      </c>
    </row>
    <row r="28519" spans="1:4" ht="14.5" customHeight="1" x14ac:dyDescent="0.35">
      <c r="A28519" s="1"/>
      <c r="B28519" s="317">
        <v>44489.799305620094</v>
      </c>
      <c r="C28519" s="316">
        <v>98.985210217923552</v>
      </c>
      <c r="D28519" s="315" t="s">
        <v>82</v>
      </c>
    </row>
    <row r="28520" spans="1:4" ht="14.5" customHeight="1" x14ac:dyDescent="0.35">
      <c r="A28520" s="1"/>
      <c r="B28520" s="317">
        <v>44489.800000064541</v>
      </c>
      <c r="C28520" s="316">
        <v>94.281632358586648</v>
      </c>
      <c r="D28520" s="315" t="s">
        <v>82</v>
      </c>
    </row>
    <row r="28521" spans="1:4" ht="14.5" customHeight="1" x14ac:dyDescent="0.35">
      <c r="A28521" s="1"/>
      <c r="B28521" s="317">
        <v>44489.800694508987</v>
      </c>
      <c r="C28521" s="316">
        <v>90.270565269002688</v>
      </c>
      <c r="D28521" s="315" t="s">
        <v>82</v>
      </c>
    </row>
    <row r="28522" spans="1:4" ht="14.5" customHeight="1" x14ac:dyDescent="0.35">
      <c r="A28522" s="1"/>
      <c r="B28522" s="317">
        <v>44489.801388953434</v>
      </c>
      <c r="C28522" s="316">
        <v>88.293877140238564</v>
      </c>
      <c r="D28522" s="315" t="s">
        <v>82</v>
      </c>
    </row>
    <row r="28523" spans="1:4" ht="14.5" customHeight="1" x14ac:dyDescent="0.35">
      <c r="A28523" s="1"/>
      <c r="B28523" s="317">
        <v>44489.802083397881</v>
      </c>
      <c r="C28523" s="316">
        <v>89.607721298178276</v>
      </c>
      <c r="D28523" s="315" t="s">
        <v>82</v>
      </c>
    </row>
    <row r="28524" spans="1:4" ht="14.5" customHeight="1" x14ac:dyDescent="0.35">
      <c r="A28524" s="1"/>
      <c r="B28524" s="317">
        <v>44489.802777842327</v>
      </c>
      <c r="C28524" s="316">
        <v>88.522125893260821</v>
      </c>
      <c r="D28524" s="315" t="s">
        <v>82</v>
      </c>
    </row>
    <row r="28525" spans="1:4" ht="14.5" customHeight="1" x14ac:dyDescent="0.35">
      <c r="A28525" s="1"/>
      <c r="B28525" s="317">
        <v>44489.803472286774</v>
      </c>
      <c r="C28525" s="316">
        <v>80.080240578396484</v>
      </c>
      <c r="D28525" s="315" t="s">
        <v>82</v>
      </c>
    </row>
    <row r="28526" spans="1:4" ht="14.5" customHeight="1" x14ac:dyDescent="0.35">
      <c r="A28526" s="1"/>
      <c r="B28526" s="317">
        <v>44489.804166731221</v>
      </c>
      <c r="C28526" s="316">
        <v>70.076611481752479</v>
      </c>
      <c r="D28526" s="315" t="s">
        <v>82</v>
      </c>
    </row>
    <row r="28527" spans="1:4" ht="14.5" customHeight="1" x14ac:dyDescent="0.35">
      <c r="A28527" s="1"/>
      <c r="B28527" s="317">
        <v>44489.804861175668</v>
      </c>
      <c r="C28527" s="316">
        <v>64.546361667576519</v>
      </c>
      <c r="D28527" s="315" t="s">
        <v>82</v>
      </c>
    </row>
    <row r="28528" spans="1:4" ht="14.5" customHeight="1" x14ac:dyDescent="0.35">
      <c r="A28528" s="1"/>
      <c r="B28528" s="317">
        <v>44489.805555620114</v>
      </c>
      <c r="C28528" s="316">
        <v>60.904610558088947</v>
      </c>
      <c r="D28528" s="315" t="s">
        <v>82</v>
      </c>
    </row>
    <row r="28529" spans="1:4" ht="14.5" customHeight="1" x14ac:dyDescent="0.35">
      <c r="A28529" s="1"/>
      <c r="B28529" s="317">
        <v>44489.806250064561</v>
      </c>
      <c r="C28529" s="316">
        <v>57.416704876442481</v>
      </c>
      <c r="D28529" s="315" t="s">
        <v>82</v>
      </c>
    </row>
    <row r="28530" spans="1:4" ht="14.5" customHeight="1" x14ac:dyDescent="0.35">
      <c r="A28530" s="1"/>
      <c r="B28530" s="317">
        <v>44489.806944509008</v>
      </c>
      <c r="C28530" s="316">
        <v>55.087368506914935</v>
      </c>
      <c r="D28530" s="315" t="s">
        <v>82</v>
      </c>
    </row>
    <row r="28531" spans="1:4" ht="14.5" customHeight="1" x14ac:dyDescent="0.35">
      <c r="A28531" s="1"/>
      <c r="B28531" s="317">
        <v>44489.807638953454</v>
      </c>
      <c r="C28531" s="316">
        <v>53.284988818089673</v>
      </c>
      <c r="D28531" s="315" t="s">
        <v>82</v>
      </c>
    </row>
    <row r="28532" spans="1:4" ht="14.5" customHeight="1" x14ac:dyDescent="0.35">
      <c r="A28532" s="1"/>
      <c r="B28532" s="317">
        <v>44489.808333397901</v>
      </c>
      <c r="C28532" s="316">
        <v>52.233072038307242</v>
      </c>
      <c r="D28532" s="315" t="s">
        <v>82</v>
      </c>
    </row>
    <row r="28533" spans="1:4" ht="14.5" customHeight="1" x14ac:dyDescent="0.35">
      <c r="A28533" s="1"/>
      <c r="B28533" s="317">
        <v>44489.809027842348</v>
      </c>
      <c r="C28533" s="316">
        <v>51.325531618675448</v>
      </c>
      <c r="D28533" s="315" t="s">
        <v>82</v>
      </c>
    </row>
    <row r="28534" spans="1:4" ht="14.5" customHeight="1" x14ac:dyDescent="0.35">
      <c r="A28534" s="1"/>
      <c r="B28534" s="317">
        <v>44489.809722286795</v>
      </c>
      <c r="C28534" s="316">
        <v>49.477216143665522</v>
      </c>
      <c r="D28534" s="315" t="s">
        <v>82</v>
      </c>
    </row>
    <row r="28535" spans="1:4" ht="14.5" customHeight="1" x14ac:dyDescent="0.35">
      <c r="A28535" s="1"/>
      <c r="B28535" s="317">
        <v>44489.810416731241</v>
      </c>
      <c r="C28535" s="316">
        <v>53.011203019316113</v>
      </c>
      <c r="D28535" s="315" t="s">
        <v>82</v>
      </c>
    </row>
    <row r="28536" spans="1:4" ht="14.5" customHeight="1" x14ac:dyDescent="0.35">
      <c r="A28536" s="1"/>
      <c r="B28536" s="317">
        <v>44489.811111175688</v>
      </c>
      <c r="C28536" s="316">
        <v>55.614959248937275</v>
      </c>
      <c r="D28536" s="315" t="s">
        <v>82</v>
      </c>
    </row>
    <row r="28537" spans="1:4" ht="14.5" customHeight="1" x14ac:dyDescent="0.35">
      <c r="A28537" s="1"/>
      <c r="B28537" s="317">
        <v>44489.811805620135</v>
      </c>
      <c r="C28537" s="316">
        <v>53.659910348606836</v>
      </c>
      <c r="D28537" s="315" t="s">
        <v>82</v>
      </c>
    </row>
    <row r="28538" spans="1:4" ht="14.5" customHeight="1" x14ac:dyDescent="0.35">
      <c r="A28538" s="1"/>
      <c r="B28538" s="317">
        <v>44489.812500064581</v>
      </c>
      <c r="C28538" s="316">
        <v>53.498785860740462</v>
      </c>
      <c r="D28538" s="315" t="s">
        <v>82</v>
      </c>
    </row>
    <row r="28539" spans="1:4" ht="14.5" customHeight="1" x14ac:dyDescent="0.35">
      <c r="A28539" s="1"/>
      <c r="B28539" s="317">
        <v>44489.813194509028</v>
      </c>
      <c r="C28539" s="316">
        <v>54.487447467507444</v>
      </c>
      <c r="D28539" s="315" t="s">
        <v>82</v>
      </c>
    </row>
    <row r="28540" spans="1:4" ht="14.5" customHeight="1" x14ac:dyDescent="0.35">
      <c r="A28540" s="1"/>
      <c r="B28540" s="317">
        <v>44489.813888953475</v>
      </c>
      <c r="C28540" s="316">
        <v>55.535257824896448</v>
      </c>
      <c r="D28540" s="315" t="s">
        <v>82</v>
      </c>
    </row>
    <row r="28541" spans="1:4" ht="14.5" customHeight="1" x14ac:dyDescent="0.35">
      <c r="A28541" s="1"/>
      <c r="B28541" s="317">
        <v>44489.814583397922</v>
      </c>
      <c r="C28541" s="316">
        <v>58.500210306147345</v>
      </c>
      <c r="D28541" s="315" t="s">
        <v>82</v>
      </c>
    </row>
    <row r="28542" spans="1:4" ht="14.5" customHeight="1" x14ac:dyDescent="0.35">
      <c r="A28542" s="1"/>
      <c r="B28542" s="317">
        <v>44489.815277842368</v>
      </c>
      <c r="C28542" s="316">
        <v>62.913674924613829</v>
      </c>
      <c r="D28542" s="315" t="s">
        <v>82</v>
      </c>
    </row>
    <row r="28543" spans="1:4" ht="14.5" customHeight="1" x14ac:dyDescent="0.35">
      <c r="A28543" s="1"/>
      <c r="B28543" s="317">
        <v>44489.815972286815</v>
      </c>
      <c r="C28543" s="316">
        <v>72.503677426831558</v>
      </c>
      <c r="D28543" s="315" t="s">
        <v>82</v>
      </c>
    </row>
    <row r="28544" spans="1:4" ht="14.5" customHeight="1" x14ac:dyDescent="0.35">
      <c r="A28544" s="1"/>
      <c r="B28544" s="317">
        <v>44489.816666731262</v>
      </c>
      <c r="C28544" s="316">
        <v>82.389320884435435</v>
      </c>
      <c r="D28544" s="315" t="s">
        <v>82</v>
      </c>
    </row>
    <row r="28545" spans="1:4" ht="14.5" customHeight="1" x14ac:dyDescent="0.35">
      <c r="A28545" s="1"/>
      <c r="B28545" s="317">
        <v>44489.817361175708</v>
      </c>
      <c r="C28545" s="316">
        <v>87.720213301202364</v>
      </c>
      <c r="D28545" s="315" t="s">
        <v>82</v>
      </c>
    </row>
    <row r="28546" spans="1:4" ht="14.5" customHeight="1" x14ac:dyDescent="0.35">
      <c r="A28546" s="1"/>
      <c r="B28546" s="317">
        <v>44489.818055620155</v>
      </c>
      <c r="C28546" s="316">
        <v>90.345354210824013</v>
      </c>
      <c r="D28546" s="315" t="s">
        <v>82</v>
      </c>
    </row>
    <row r="28547" spans="1:4" ht="14.5" customHeight="1" x14ac:dyDescent="0.35">
      <c r="A28547" s="1"/>
      <c r="B28547" s="317">
        <v>44489.818750064602</v>
      </c>
      <c r="C28547" s="316">
        <v>91.386706727766438</v>
      </c>
      <c r="D28547" s="315" t="s">
        <v>82</v>
      </c>
    </row>
    <row r="28548" spans="1:4" ht="14.5" customHeight="1" x14ac:dyDescent="0.35">
      <c r="A28548" s="1"/>
      <c r="B28548" s="317">
        <v>44489.819444509048</v>
      </c>
      <c r="C28548" s="316">
        <v>86.859613976664448</v>
      </c>
      <c r="D28548" s="315" t="s">
        <v>82</v>
      </c>
    </row>
    <row r="28549" spans="1:4" ht="14.5" customHeight="1" x14ac:dyDescent="0.35">
      <c r="A28549" s="1"/>
      <c r="B28549" s="317">
        <v>44489.820138953495</v>
      </c>
      <c r="C28549" s="316">
        <v>78.489272825691543</v>
      </c>
      <c r="D28549" s="315" t="s">
        <v>82</v>
      </c>
    </row>
    <row r="28550" spans="1:4" ht="14.5" customHeight="1" x14ac:dyDescent="0.35">
      <c r="A28550" s="1"/>
      <c r="B28550" s="317">
        <v>44489.820833397942</v>
      </c>
      <c r="C28550" s="316">
        <v>69.871799906577991</v>
      </c>
      <c r="D28550" s="315" t="s">
        <v>82</v>
      </c>
    </row>
    <row r="28551" spans="1:4" ht="14.5" customHeight="1" x14ac:dyDescent="0.35">
      <c r="A28551" s="1"/>
      <c r="B28551" s="317">
        <v>44489.821527842389</v>
      </c>
      <c r="C28551" s="316">
        <v>65.156114886516789</v>
      </c>
      <c r="D28551" s="315" t="s">
        <v>82</v>
      </c>
    </row>
    <row r="28552" spans="1:4" ht="14.5" customHeight="1" x14ac:dyDescent="0.35">
      <c r="A28552" s="1"/>
      <c r="B28552" s="317">
        <v>44489.822222286835</v>
      </c>
      <c r="C28552" s="316">
        <v>63.734865878769781</v>
      </c>
      <c r="D28552" s="315" t="s">
        <v>82</v>
      </c>
    </row>
    <row r="28553" spans="1:4" ht="14.5" customHeight="1" x14ac:dyDescent="0.35">
      <c r="A28553" s="1"/>
      <c r="B28553" s="317">
        <v>44489.822916731282</v>
      </c>
      <c r="C28553" s="316">
        <v>64.633618404933557</v>
      </c>
      <c r="D28553" s="315" t="s">
        <v>82</v>
      </c>
    </row>
    <row r="28554" spans="1:4" ht="14.5" customHeight="1" x14ac:dyDescent="0.35">
      <c r="A28554" s="1"/>
      <c r="B28554" s="317">
        <v>44489.823611175729</v>
      </c>
      <c r="C28554" s="316">
        <v>65.715656426368511</v>
      </c>
      <c r="D28554" s="315" t="s">
        <v>82</v>
      </c>
    </row>
    <row r="28555" spans="1:4" ht="14.5" customHeight="1" x14ac:dyDescent="0.35">
      <c r="A28555" s="1"/>
      <c r="B28555" s="317">
        <v>44489.824305620175</v>
      </c>
      <c r="C28555" s="316">
        <v>69.152018127219833</v>
      </c>
      <c r="D28555" s="315" t="s">
        <v>82</v>
      </c>
    </row>
    <row r="28556" spans="1:4" ht="14.5" customHeight="1" x14ac:dyDescent="0.35">
      <c r="A28556" s="1"/>
      <c r="B28556" s="317">
        <v>44489.825000064622</v>
      </c>
      <c r="C28556" s="316">
        <v>75.168212382852417</v>
      </c>
      <c r="D28556" s="315" t="s">
        <v>82</v>
      </c>
    </row>
    <row r="28557" spans="1:4" ht="14.5" customHeight="1" x14ac:dyDescent="0.35">
      <c r="A28557" s="1"/>
      <c r="B28557" s="317">
        <v>44489.825694509069</v>
      </c>
      <c r="C28557" s="316">
        <v>82.006366331896672</v>
      </c>
      <c r="D28557" s="315" t="s">
        <v>82</v>
      </c>
    </row>
    <row r="28558" spans="1:4" ht="14.5" customHeight="1" x14ac:dyDescent="0.35">
      <c r="A28558" s="1"/>
      <c r="B28558" s="317">
        <v>44489.826388953516</v>
      </c>
      <c r="C28558" s="316">
        <v>85.721833944107246</v>
      </c>
      <c r="D28558" s="315" t="s">
        <v>82</v>
      </c>
    </row>
    <row r="28559" spans="1:4" ht="14.5" customHeight="1" x14ac:dyDescent="0.35">
      <c r="A28559" s="1"/>
      <c r="B28559" s="317">
        <v>44489.827083397962</v>
      </c>
      <c r="C28559" s="316">
        <v>87.438946787487168</v>
      </c>
      <c r="D28559" s="315" t="s">
        <v>82</v>
      </c>
    </row>
    <row r="28560" spans="1:4" ht="14.5" customHeight="1" x14ac:dyDescent="0.35">
      <c r="A28560" s="1"/>
      <c r="B28560" s="317">
        <v>44489.827777842409</v>
      </c>
      <c r="C28560" s="316">
        <v>86.729752204767038</v>
      </c>
      <c r="D28560" s="315" t="s">
        <v>82</v>
      </c>
    </row>
    <row r="28561" spans="1:4" ht="14.5" customHeight="1" x14ac:dyDescent="0.35">
      <c r="A28561" s="1"/>
      <c r="B28561" s="317">
        <v>44489.828472286856</v>
      </c>
      <c r="C28561" s="316">
        <v>79.570245507373087</v>
      </c>
      <c r="D28561" s="315" t="s">
        <v>82</v>
      </c>
    </row>
    <row r="28562" spans="1:4" ht="14.5" customHeight="1" x14ac:dyDescent="0.35">
      <c r="A28562" s="1"/>
      <c r="B28562" s="317">
        <v>44489.829166731302</v>
      </c>
      <c r="C28562" s="316">
        <v>75.28682379314948</v>
      </c>
      <c r="D28562" s="315" t="s">
        <v>82</v>
      </c>
    </row>
    <row r="28563" spans="1:4" ht="14.5" customHeight="1" x14ac:dyDescent="0.35">
      <c r="A28563" s="1"/>
      <c r="B28563" s="317">
        <v>44489.829861175749</v>
      </c>
      <c r="C28563" s="316">
        <v>73.71166703520575</v>
      </c>
      <c r="D28563" s="315" t="s">
        <v>82</v>
      </c>
    </row>
    <row r="28564" spans="1:4" ht="14.5" customHeight="1" x14ac:dyDescent="0.35">
      <c r="A28564" s="1"/>
      <c r="B28564" s="317">
        <v>44489.830555620196</v>
      </c>
      <c r="C28564" s="316">
        <v>74.844543592711361</v>
      </c>
      <c r="D28564" s="315" t="s">
        <v>82</v>
      </c>
    </row>
    <row r="28565" spans="1:4" ht="14.5" customHeight="1" x14ac:dyDescent="0.35">
      <c r="A28565" s="1"/>
      <c r="B28565" s="317">
        <v>44489.831250064643</v>
      </c>
      <c r="C28565" s="316">
        <v>75.614595495420502</v>
      </c>
      <c r="D28565" s="315" t="s">
        <v>82</v>
      </c>
    </row>
    <row r="28566" spans="1:4" ht="14.5" customHeight="1" x14ac:dyDescent="0.35">
      <c r="A28566" s="1"/>
      <c r="B28566" s="317">
        <v>44489.831944509089</v>
      </c>
      <c r="C28566" s="316">
        <v>75.912080000736751</v>
      </c>
      <c r="D28566" s="315" t="s">
        <v>82</v>
      </c>
    </row>
    <row r="28567" spans="1:4" ht="14.5" customHeight="1" x14ac:dyDescent="0.35">
      <c r="A28567" s="1"/>
      <c r="B28567" s="317">
        <v>44489.832638953536</v>
      </c>
      <c r="C28567" s="316">
        <v>70.481287234442917</v>
      </c>
      <c r="D28567" s="315" t="s">
        <v>82</v>
      </c>
    </row>
    <row r="28568" spans="1:4" ht="14.5" customHeight="1" x14ac:dyDescent="0.35">
      <c r="A28568" s="1"/>
      <c r="B28568" s="317">
        <v>44489.833333397983</v>
      </c>
      <c r="C28568" s="316">
        <v>27.913015880136392</v>
      </c>
      <c r="D28568" s="315" t="s">
        <v>350</v>
      </c>
    </row>
    <row r="28569" spans="1:4" ht="14.5" customHeight="1" x14ac:dyDescent="0.35">
      <c r="A28569" s="1"/>
      <c r="B28569" s="317">
        <v>44489.834027842429</v>
      </c>
      <c r="C28569" s="316">
        <v>82.186629561478426</v>
      </c>
      <c r="D28569" s="315" t="s">
        <v>82</v>
      </c>
    </row>
    <row r="28570" spans="1:4" ht="14.5" customHeight="1" x14ac:dyDescent="0.35">
      <c r="A28570" s="1"/>
      <c r="B28570" s="317">
        <v>44489.834722286876</v>
      </c>
      <c r="C28570" s="316">
        <v>87.953839069934716</v>
      </c>
      <c r="D28570" s="315" t="s">
        <v>82</v>
      </c>
    </row>
    <row r="28571" spans="1:4" ht="14.5" customHeight="1" x14ac:dyDescent="0.35">
      <c r="A28571" s="1"/>
      <c r="B28571" s="317">
        <v>44489.835416731323</v>
      </c>
      <c r="C28571" s="316">
        <v>88.621728122872682</v>
      </c>
      <c r="D28571" s="315" t="s">
        <v>82</v>
      </c>
    </row>
    <row r="28572" spans="1:4" ht="14.5" customHeight="1" x14ac:dyDescent="0.35">
      <c r="A28572" s="1"/>
      <c r="B28572" s="317">
        <v>44489.836111175769</v>
      </c>
      <c r="C28572" s="316">
        <v>87.590839687424406</v>
      </c>
      <c r="D28572" s="315" t="s">
        <v>82</v>
      </c>
    </row>
    <row r="28573" spans="1:4" ht="14.5" customHeight="1" x14ac:dyDescent="0.35">
      <c r="A28573" s="1"/>
      <c r="B28573" s="317">
        <v>44489.836805620216</v>
      </c>
      <c r="C28573" s="316">
        <v>83.375466831247707</v>
      </c>
      <c r="D28573" s="315" t="s">
        <v>82</v>
      </c>
    </row>
    <row r="28574" spans="1:4" ht="14.5" customHeight="1" x14ac:dyDescent="0.35">
      <c r="A28574" s="1"/>
      <c r="B28574" s="317">
        <v>44489.837500064663</v>
      </c>
      <c r="C28574" s="316">
        <v>81.468638169404585</v>
      </c>
      <c r="D28574" s="315" t="s">
        <v>82</v>
      </c>
    </row>
    <row r="28575" spans="1:4" ht="14.5" customHeight="1" x14ac:dyDescent="0.35">
      <c r="A28575" s="1"/>
      <c r="B28575" s="317">
        <v>44489.83819450911</v>
      </c>
      <c r="C28575" s="316">
        <v>83.743203266558709</v>
      </c>
      <c r="D28575" s="315" t="s">
        <v>82</v>
      </c>
    </row>
    <row r="28576" spans="1:4" ht="14.5" customHeight="1" x14ac:dyDescent="0.35">
      <c r="A28576" s="1"/>
      <c r="B28576" s="317">
        <v>44489.838888953556</v>
      </c>
      <c r="C28576" s="316">
        <v>87.791483733323787</v>
      </c>
      <c r="D28576" s="315" t="s">
        <v>82</v>
      </c>
    </row>
    <row r="28577" spans="1:4" ht="14.5" customHeight="1" x14ac:dyDescent="0.35">
      <c r="A28577" s="1"/>
      <c r="B28577" s="317">
        <v>44489.839583398003</v>
      </c>
      <c r="C28577" s="316">
        <v>94.120823166579555</v>
      </c>
      <c r="D28577" s="315" t="s">
        <v>82</v>
      </c>
    </row>
    <row r="28578" spans="1:4" ht="14.5" customHeight="1" x14ac:dyDescent="0.35">
      <c r="A28578" s="1"/>
      <c r="B28578" s="317">
        <v>44489.84027784245</v>
      </c>
      <c r="C28578" s="316">
        <v>99.930690117787648</v>
      </c>
      <c r="D28578" s="315" t="s">
        <v>82</v>
      </c>
    </row>
    <row r="28579" spans="1:4" ht="14.5" customHeight="1" x14ac:dyDescent="0.35">
      <c r="A28579" s="1"/>
      <c r="B28579" s="317">
        <v>44489.840972286896</v>
      </c>
      <c r="C28579" s="316">
        <v>104.72655767017665</v>
      </c>
      <c r="D28579" s="315" t="s">
        <v>82</v>
      </c>
    </row>
    <row r="28580" spans="1:4" ht="14.5" customHeight="1" x14ac:dyDescent="0.35">
      <c r="A28580" s="1"/>
      <c r="B28580" s="317">
        <v>44489.841666731343</v>
      </c>
      <c r="C28580" s="316">
        <v>111.72685388428896</v>
      </c>
      <c r="D28580" s="315" t="s">
        <v>82</v>
      </c>
    </row>
    <row r="28581" spans="1:4" ht="14.5" customHeight="1" x14ac:dyDescent="0.35">
      <c r="A28581" s="1"/>
      <c r="B28581" s="317">
        <v>44489.84236117579</v>
      </c>
      <c r="C28581" s="316">
        <v>123.29641631985045</v>
      </c>
      <c r="D28581" s="315" t="s">
        <v>82</v>
      </c>
    </row>
    <row r="28582" spans="1:4" ht="14.5" customHeight="1" x14ac:dyDescent="0.35">
      <c r="A28582" s="1"/>
      <c r="B28582" s="317">
        <v>44489.843055620237</v>
      </c>
      <c r="C28582" s="316">
        <v>132.83442196800607</v>
      </c>
      <c r="D28582" s="315" t="s">
        <v>82</v>
      </c>
    </row>
    <row r="28583" spans="1:4" ht="14.5" customHeight="1" x14ac:dyDescent="0.35">
      <c r="A28583" s="1"/>
      <c r="B28583" s="317">
        <v>44489.843750064683</v>
      </c>
      <c r="C28583" s="316">
        <v>132.47956776131565</v>
      </c>
      <c r="D28583" s="315" t="s">
        <v>82</v>
      </c>
    </row>
    <row r="28584" spans="1:4" ht="14.5" customHeight="1" x14ac:dyDescent="0.35">
      <c r="A28584" s="1"/>
      <c r="B28584" s="317">
        <v>44489.84444450913</v>
      </c>
      <c r="C28584" s="316">
        <v>122.42045321597251</v>
      </c>
      <c r="D28584" s="315" t="s">
        <v>82</v>
      </c>
    </row>
    <row r="28585" spans="1:4" ht="14.5" customHeight="1" x14ac:dyDescent="0.35">
      <c r="A28585" s="1"/>
      <c r="B28585" s="317">
        <v>44489.845138953577</v>
      </c>
      <c r="C28585" s="316">
        <v>119.28307061215941</v>
      </c>
      <c r="D28585" s="315" t="s">
        <v>82</v>
      </c>
    </row>
    <row r="28586" spans="1:4" ht="14.5" customHeight="1" x14ac:dyDescent="0.35">
      <c r="A28586" s="1"/>
      <c r="B28586" s="317">
        <v>44489.845833398023</v>
      </c>
      <c r="C28586" s="316">
        <v>122.94627899417537</v>
      </c>
      <c r="D28586" s="315" t="s">
        <v>82</v>
      </c>
    </row>
    <row r="28587" spans="1:4" ht="14.5" customHeight="1" x14ac:dyDescent="0.35">
      <c r="A28587" s="1"/>
      <c r="B28587" s="317">
        <v>44489.84652784247</v>
      </c>
      <c r="C28587" s="316">
        <v>126.41678101378881</v>
      </c>
      <c r="D28587" s="315" t="s">
        <v>82</v>
      </c>
    </row>
    <row r="28588" spans="1:4" ht="14.5" customHeight="1" x14ac:dyDescent="0.35">
      <c r="A28588" s="1"/>
      <c r="B28588" s="317">
        <v>44489.847222286917</v>
      </c>
      <c r="C28588" s="316">
        <v>128.20339976978528</v>
      </c>
      <c r="D28588" s="315" t="s">
        <v>82</v>
      </c>
    </row>
    <row r="28589" spans="1:4" ht="14.5" customHeight="1" x14ac:dyDescent="0.35">
      <c r="A28589" s="1"/>
      <c r="B28589" s="317">
        <v>44489.847916731364</v>
      </c>
      <c r="C28589" s="316">
        <v>140.78135872010995</v>
      </c>
      <c r="D28589" s="315" t="s">
        <v>82</v>
      </c>
    </row>
    <row r="28590" spans="1:4" ht="14.5" customHeight="1" x14ac:dyDescent="0.35">
      <c r="A28590" s="1"/>
      <c r="B28590" s="317">
        <v>44489.84861117581</v>
      </c>
      <c r="C28590" s="316">
        <v>171.58199636881861</v>
      </c>
      <c r="D28590" s="315" t="s">
        <v>82</v>
      </c>
    </row>
    <row r="28591" spans="1:4" ht="14.5" customHeight="1" x14ac:dyDescent="0.35">
      <c r="A28591" s="1"/>
      <c r="B28591" s="317">
        <v>44489.849305620257</v>
      </c>
      <c r="C28591" s="316">
        <v>200.60231659145404</v>
      </c>
      <c r="D28591" s="315" t="s">
        <v>82</v>
      </c>
    </row>
    <row r="28592" spans="1:4" ht="14.5" customHeight="1" x14ac:dyDescent="0.35">
      <c r="A28592" s="1"/>
      <c r="B28592" s="317">
        <v>44489.850000064704</v>
      </c>
      <c r="C28592" s="316">
        <v>214.55335066897871</v>
      </c>
      <c r="D28592" s="315" t="s">
        <v>82</v>
      </c>
    </row>
    <row r="28593" spans="1:4" ht="14.5" customHeight="1" x14ac:dyDescent="0.35">
      <c r="A28593" s="1"/>
      <c r="B28593" s="317">
        <v>44489.85069450915</v>
      </c>
      <c r="C28593" s="316">
        <v>216.98174509902407</v>
      </c>
      <c r="D28593" s="315" t="s">
        <v>82</v>
      </c>
    </row>
    <row r="28594" spans="1:4" ht="14.5" customHeight="1" x14ac:dyDescent="0.35">
      <c r="A28594" s="1"/>
      <c r="B28594" s="317">
        <v>44489.851388953597</v>
      </c>
      <c r="C28594" s="316">
        <v>215.04816529737244</v>
      </c>
      <c r="D28594" s="315" t="s">
        <v>82</v>
      </c>
    </row>
    <row r="28595" spans="1:4" ht="14.5" customHeight="1" x14ac:dyDescent="0.35">
      <c r="A28595" s="1"/>
      <c r="B28595" s="317">
        <v>44489.852083398044</v>
      </c>
      <c r="C28595" s="316">
        <v>214.67430384148611</v>
      </c>
      <c r="D28595" s="315" t="s">
        <v>82</v>
      </c>
    </row>
    <row r="28596" spans="1:4" ht="14.5" customHeight="1" x14ac:dyDescent="0.35">
      <c r="A28596" s="1"/>
      <c r="B28596" s="317">
        <v>44489.85277784249</v>
      </c>
      <c r="C28596" s="316">
        <v>213.60735651306265</v>
      </c>
      <c r="D28596" s="315" t="s">
        <v>82</v>
      </c>
    </row>
    <row r="28597" spans="1:4" ht="14.5" customHeight="1" x14ac:dyDescent="0.35">
      <c r="A28597" s="1"/>
      <c r="B28597" s="317">
        <v>44489.853472286937</v>
      </c>
      <c r="C28597" s="316">
        <v>210.5621737614662</v>
      </c>
      <c r="D28597" s="315" t="s">
        <v>82</v>
      </c>
    </row>
    <row r="28598" spans="1:4" ht="14.5" customHeight="1" x14ac:dyDescent="0.35">
      <c r="A28598" s="1"/>
      <c r="B28598" s="317">
        <v>44489.854166731384</v>
      </c>
      <c r="C28598" s="316">
        <v>210.10534802026424</v>
      </c>
      <c r="D28598" s="315" t="s">
        <v>82</v>
      </c>
    </row>
    <row r="28599" spans="1:4" ht="14.5" customHeight="1" x14ac:dyDescent="0.35">
      <c r="A28599" s="1"/>
      <c r="B28599" s="317">
        <v>44489.854861175831</v>
      </c>
      <c r="C28599" s="316">
        <v>208.46600203186972</v>
      </c>
      <c r="D28599" s="315" t="s">
        <v>82</v>
      </c>
    </row>
    <row r="28600" spans="1:4" ht="14.5" customHeight="1" x14ac:dyDescent="0.35">
      <c r="A28600" s="1"/>
      <c r="B28600" s="317">
        <v>44489.855555620277</v>
      </c>
      <c r="C28600" s="316">
        <v>205.98599811726794</v>
      </c>
      <c r="D28600" s="315" t="s">
        <v>82</v>
      </c>
    </row>
    <row r="28601" spans="1:4" ht="14.5" customHeight="1" x14ac:dyDescent="0.35">
      <c r="A28601" s="1"/>
      <c r="B28601" s="317">
        <v>44489.856250064724</v>
      </c>
      <c r="C28601" s="316">
        <v>201.11225841952256</v>
      </c>
      <c r="D28601" s="315" t="s">
        <v>82</v>
      </c>
    </row>
    <row r="28602" spans="1:4" ht="14.5" customHeight="1" x14ac:dyDescent="0.35">
      <c r="A28602" s="1"/>
      <c r="B28602" s="317">
        <v>44489.856944509171</v>
      </c>
      <c r="C28602" s="316">
        <v>198.2072611887784</v>
      </c>
      <c r="D28602" s="315" t="s">
        <v>82</v>
      </c>
    </row>
    <row r="28603" spans="1:4" ht="14.5" customHeight="1" x14ac:dyDescent="0.35">
      <c r="A28603" s="1"/>
      <c r="B28603" s="317">
        <v>44489.857638953617</v>
      </c>
      <c r="C28603" s="316">
        <v>189.51207460124277</v>
      </c>
      <c r="D28603" s="315" t="s">
        <v>82</v>
      </c>
    </row>
    <row r="28604" spans="1:4" ht="14.5" customHeight="1" x14ac:dyDescent="0.35">
      <c r="A28604" s="1"/>
      <c r="B28604" s="317">
        <v>44489.858333398064</v>
      </c>
      <c r="C28604" s="316">
        <v>168.97940314437727</v>
      </c>
      <c r="D28604" s="315" t="s">
        <v>82</v>
      </c>
    </row>
    <row r="28605" spans="1:4" ht="14.5" customHeight="1" x14ac:dyDescent="0.35">
      <c r="A28605" s="1"/>
      <c r="B28605" s="317">
        <v>44489.859027842511</v>
      </c>
      <c r="C28605" s="316">
        <v>144.45113071617669</v>
      </c>
      <c r="D28605" s="315" t="s">
        <v>82</v>
      </c>
    </row>
    <row r="28606" spans="1:4" ht="14.5" customHeight="1" x14ac:dyDescent="0.35">
      <c r="A28606" s="1"/>
      <c r="B28606" s="317">
        <v>44489.859722286958</v>
      </c>
      <c r="C28606" s="316">
        <v>136.40865639379092</v>
      </c>
      <c r="D28606" s="315" t="s">
        <v>82</v>
      </c>
    </row>
    <row r="28607" spans="1:4" ht="14.5" customHeight="1" x14ac:dyDescent="0.35">
      <c r="A28607" s="1"/>
      <c r="B28607" s="317">
        <v>44489.860416731404</v>
      </c>
      <c r="C28607" s="316">
        <v>152.08200243564013</v>
      </c>
      <c r="D28607" s="315" t="s">
        <v>82</v>
      </c>
    </row>
    <row r="28608" spans="1:4" ht="14.5" customHeight="1" x14ac:dyDescent="0.35">
      <c r="A28608" s="1"/>
      <c r="B28608" s="317">
        <v>44489.861111175851</v>
      </c>
      <c r="C28608" s="316">
        <v>163.0128398352652</v>
      </c>
      <c r="D28608" s="315" t="s">
        <v>82</v>
      </c>
    </row>
    <row r="28609" spans="1:4" ht="14.5" customHeight="1" x14ac:dyDescent="0.35">
      <c r="A28609" s="1"/>
      <c r="B28609" s="317">
        <v>44489.861805620298</v>
      </c>
      <c r="C28609" s="316">
        <v>163.33085719164617</v>
      </c>
      <c r="D28609" s="315" t="s">
        <v>82</v>
      </c>
    </row>
    <row r="28610" spans="1:4" ht="14.5" customHeight="1" x14ac:dyDescent="0.35">
      <c r="A28610" s="1"/>
      <c r="B28610" s="317">
        <v>44489.862500064744</v>
      </c>
      <c r="C28610" s="316">
        <v>151.41909087546324</v>
      </c>
      <c r="D28610" s="315" t="s">
        <v>82</v>
      </c>
    </row>
    <row r="28611" spans="1:4" ht="14.5" customHeight="1" x14ac:dyDescent="0.35">
      <c r="A28611" s="1"/>
      <c r="B28611" s="317">
        <v>44489.863194509191</v>
      </c>
      <c r="C28611" s="316">
        <v>140.12560518186461</v>
      </c>
      <c r="D28611" s="315" t="s">
        <v>82</v>
      </c>
    </row>
    <row r="28612" spans="1:4" ht="14.5" customHeight="1" x14ac:dyDescent="0.35">
      <c r="A28612" s="1"/>
      <c r="B28612" s="317">
        <v>44489.863888953638</v>
      </c>
      <c r="C28612" s="316">
        <v>136.4257137343171</v>
      </c>
      <c r="D28612" s="315" t="s">
        <v>82</v>
      </c>
    </row>
    <row r="28613" spans="1:4" ht="14.5" customHeight="1" x14ac:dyDescent="0.35">
      <c r="A28613" s="1"/>
      <c r="B28613" s="317">
        <v>44489.864583398085</v>
      </c>
      <c r="C28613" s="316">
        <v>136.7204219149736</v>
      </c>
      <c r="D28613" s="315" t="s">
        <v>82</v>
      </c>
    </row>
    <row r="28614" spans="1:4" ht="14.5" customHeight="1" x14ac:dyDescent="0.35">
      <c r="A28614" s="1"/>
      <c r="B28614" s="317">
        <v>44489.865277842531</v>
      </c>
      <c r="C28614" s="316">
        <v>136.45940223736301</v>
      </c>
      <c r="D28614" s="315" t="s">
        <v>82</v>
      </c>
    </row>
    <row r="28615" spans="1:4" ht="14.5" customHeight="1" x14ac:dyDescent="0.35">
      <c r="A28615" s="1"/>
      <c r="B28615" s="317">
        <v>44489.865972286978</v>
      </c>
      <c r="C28615" s="316">
        <v>135.13366173493367</v>
      </c>
      <c r="D28615" s="315" t="s">
        <v>82</v>
      </c>
    </row>
    <row r="28616" spans="1:4" ht="14.5" customHeight="1" x14ac:dyDescent="0.35">
      <c r="A28616" s="1"/>
      <c r="B28616" s="317">
        <v>44489.866666731425</v>
      </c>
      <c r="C28616" s="316">
        <v>130.62683850084431</v>
      </c>
      <c r="D28616" s="315" t="s">
        <v>82</v>
      </c>
    </row>
    <row r="28617" spans="1:4" ht="14.5" customHeight="1" x14ac:dyDescent="0.35">
      <c r="A28617" s="1"/>
      <c r="B28617" s="317">
        <v>44489.867361175871</v>
      </c>
      <c r="C28617" s="316">
        <v>123.229026201542</v>
      </c>
      <c r="D28617" s="315" t="s">
        <v>82</v>
      </c>
    </row>
    <row r="28618" spans="1:4" ht="14.5" customHeight="1" x14ac:dyDescent="0.35">
      <c r="A28618" s="1"/>
      <c r="B28618" s="317">
        <v>44489.868055620318</v>
      </c>
      <c r="C28618" s="316">
        <v>120.24782969524968</v>
      </c>
      <c r="D28618" s="315" t="s">
        <v>82</v>
      </c>
    </row>
    <row r="28619" spans="1:4" ht="14.5" customHeight="1" x14ac:dyDescent="0.35">
      <c r="A28619" s="1"/>
      <c r="B28619" s="317">
        <v>44489.868750064765</v>
      </c>
      <c r="C28619" s="316">
        <v>119.98658158351707</v>
      </c>
      <c r="D28619" s="315" t="s">
        <v>82</v>
      </c>
    </row>
    <row r="28620" spans="1:4" ht="14.5" customHeight="1" x14ac:dyDescent="0.35">
      <c r="A28620" s="1"/>
      <c r="B28620" s="317">
        <v>44489.869444509211</v>
      </c>
      <c r="C28620" s="316">
        <v>120.01868522986187</v>
      </c>
      <c r="D28620" s="315" t="s">
        <v>82</v>
      </c>
    </row>
    <row r="28621" spans="1:4" ht="14.5" customHeight="1" x14ac:dyDescent="0.35">
      <c r="A28621" s="1"/>
      <c r="B28621" s="317">
        <v>44489.870138953658</v>
      </c>
      <c r="C28621" s="316">
        <v>116.51364559646463</v>
      </c>
      <c r="D28621" s="315" t="s">
        <v>82</v>
      </c>
    </row>
    <row r="28622" spans="1:4" ht="14.5" customHeight="1" x14ac:dyDescent="0.35">
      <c r="A28622" s="1"/>
      <c r="B28622" s="317">
        <v>44489.870833398105</v>
      </c>
      <c r="C28622" s="316">
        <v>123.31897168132903</v>
      </c>
      <c r="D28622" s="315" t="s">
        <v>82</v>
      </c>
    </row>
    <row r="28623" spans="1:4" ht="14.5" customHeight="1" x14ac:dyDescent="0.35">
      <c r="A28623" s="1"/>
      <c r="B28623" s="317">
        <v>44489.871527842552</v>
      </c>
      <c r="C28623" s="316">
        <v>140.76036960356092</v>
      </c>
      <c r="D28623" s="315" t="s">
        <v>82</v>
      </c>
    </row>
    <row r="28624" spans="1:4" ht="14.5" customHeight="1" x14ac:dyDescent="0.35">
      <c r="A28624" s="1"/>
      <c r="B28624" s="317">
        <v>44489.872222286998</v>
      </c>
      <c r="C28624" s="316">
        <v>149.30757927522453</v>
      </c>
      <c r="D28624" s="315" t="s">
        <v>82</v>
      </c>
    </row>
    <row r="28625" spans="1:4" ht="14.5" customHeight="1" x14ac:dyDescent="0.35">
      <c r="A28625" s="1"/>
      <c r="B28625" s="317">
        <v>44489.872916731445</v>
      </c>
      <c r="C28625" s="316">
        <v>149.44790966123497</v>
      </c>
      <c r="D28625" s="315" t="s">
        <v>82</v>
      </c>
    </row>
    <row r="28626" spans="1:4" ht="14.5" customHeight="1" x14ac:dyDescent="0.35">
      <c r="A28626" s="1"/>
      <c r="B28626" s="317">
        <v>44489.873611175892</v>
      </c>
      <c r="C28626" s="316">
        <v>147.27410559030639</v>
      </c>
      <c r="D28626" s="315" t="s">
        <v>82</v>
      </c>
    </row>
    <row r="28627" spans="1:4" ht="14.5" customHeight="1" x14ac:dyDescent="0.35">
      <c r="A28627" s="1"/>
      <c r="B28627" s="317">
        <v>44489.874305620338</v>
      </c>
      <c r="C28627" s="316">
        <v>146.34909682182672</v>
      </c>
      <c r="D28627" s="315" t="s">
        <v>82</v>
      </c>
    </row>
    <row r="28628" spans="1:4" ht="14.5" customHeight="1" x14ac:dyDescent="0.35">
      <c r="A28628" s="1"/>
      <c r="B28628" s="317">
        <v>44489.875000064785</v>
      </c>
      <c r="C28628" s="316">
        <v>145.62090278635733</v>
      </c>
      <c r="D28628" s="315" t="s">
        <v>82</v>
      </c>
    </row>
    <row r="28629" spans="1:4" ht="14.5" customHeight="1" x14ac:dyDescent="0.35">
      <c r="A28629" s="1"/>
      <c r="B28629" s="317">
        <v>44489.875694509232</v>
      </c>
      <c r="C28629" s="316">
        <v>142.5574260942017</v>
      </c>
      <c r="D28629" s="315" t="s">
        <v>82</v>
      </c>
    </row>
    <row r="28630" spans="1:4" ht="14.5" customHeight="1" x14ac:dyDescent="0.35">
      <c r="A28630" s="1"/>
      <c r="B28630" s="317">
        <v>44489.876388953679</v>
      </c>
      <c r="C28630" s="316">
        <v>139.08503485280477</v>
      </c>
      <c r="D28630" s="315" t="s">
        <v>82</v>
      </c>
    </row>
    <row r="28631" spans="1:4" ht="14.5" customHeight="1" x14ac:dyDescent="0.35">
      <c r="A28631" s="1"/>
      <c r="B28631" s="317">
        <v>44489.877083398125</v>
      </c>
      <c r="C28631" s="316">
        <v>136.12711216606743</v>
      </c>
      <c r="D28631" s="315" t="s">
        <v>82</v>
      </c>
    </row>
    <row r="28632" spans="1:4" ht="14.5" customHeight="1" x14ac:dyDescent="0.35">
      <c r="A28632" s="1"/>
      <c r="B28632" s="317">
        <v>44489.877777842572</v>
      </c>
      <c r="C28632" s="316">
        <v>133.79570026288664</v>
      </c>
      <c r="D28632" s="315" t="s">
        <v>82</v>
      </c>
    </row>
    <row r="28633" spans="1:4" ht="14.5" customHeight="1" x14ac:dyDescent="0.35">
      <c r="A28633" s="1"/>
      <c r="B28633" s="317">
        <v>44489.878472287019</v>
      </c>
      <c r="C28633" s="316">
        <v>126.96268764283936</v>
      </c>
      <c r="D28633" s="315" t="s">
        <v>82</v>
      </c>
    </row>
    <row r="28634" spans="1:4" ht="14.5" customHeight="1" x14ac:dyDescent="0.35">
      <c r="A28634" s="1"/>
      <c r="B28634" s="317">
        <v>44489.879166731465</v>
      </c>
      <c r="C28634" s="316">
        <v>119.92282722847304</v>
      </c>
      <c r="D28634" s="315" t="s">
        <v>82</v>
      </c>
    </row>
    <row r="28635" spans="1:4" ht="14.5" customHeight="1" x14ac:dyDescent="0.35">
      <c r="A28635" s="1"/>
      <c r="B28635" s="317">
        <v>44489.879861175912</v>
      </c>
      <c r="C28635" s="316">
        <v>114.71963833130819</v>
      </c>
      <c r="D28635" s="315" t="s">
        <v>82</v>
      </c>
    </row>
    <row r="28636" spans="1:4" ht="14.5" customHeight="1" x14ac:dyDescent="0.35">
      <c r="A28636" s="1"/>
      <c r="B28636" s="317">
        <v>44489.880555620359</v>
      </c>
      <c r="C28636" s="316">
        <v>112.89129987347988</v>
      </c>
      <c r="D28636" s="315" t="s">
        <v>82</v>
      </c>
    </row>
    <row r="28637" spans="1:4" ht="14.5" customHeight="1" x14ac:dyDescent="0.35">
      <c r="A28637" s="1"/>
      <c r="B28637" s="317">
        <v>44489.881250064805</v>
      </c>
      <c r="C28637" s="316">
        <v>114.17618832748073</v>
      </c>
      <c r="D28637" s="315" t="s">
        <v>82</v>
      </c>
    </row>
    <row r="28638" spans="1:4" ht="14.5" customHeight="1" x14ac:dyDescent="0.35">
      <c r="A28638" s="1"/>
      <c r="B28638" s="317">
        <v>44489.881944509252</v>
      </c>
      <c r="C28638" s="316">
        <v>115.66099273567865</v>
      </c>
      <c r="D28638" s="315" t="s">
        <v>82</v>
      </c>
    </row>
    <row r="28639" spans="1:4" ht="14.5" customHeight="1" x14ac:dyDescent="0.35">
      <c r="A28639" s="1"/>
      <c r="B28639" s="317">
        <v>44489.882638953699</v>
      </c>
      <c r="C28639" s="316">
        <v>118.92067957262626</v>
      </c>
      <c r="D28639" s="315" t="s">
        <v>82</v>
      </c>
    </row>
    <row r="28640" spans="1:4" ht="14.5" customHeight="1" x14ac:dyDescent="0.35">
      <c r="A28640" s="1"/>
      <c r="B28640" s="317">
        <v>44489.883333398146</v>
      </c>
      <c r="C28640" s="316">
        <v>121.05508118726236</v>
      </c>
      <c r="D28640" s="315" t="s">
        <v>82</v>
      </c>
    </row>
    <row r="28641" spans="1:4" ht="14.5" customHeight="1" x14ac:dyDescent="0.35">
      <c r="A28641" s="1"/>
      <c r="B28641" s="317">
        <v>44489.884027842592</v>
      </c>
      <c r="C28641" s="316">
        <v>122.8505410940367</v>
      </c>
      <c r="D28641" s="315" t="s">
        <v>82</v>
      </c>
    </row>
    <row r="28642" spans="1:4" ht="14.5" customHeight="1" x14ac:dyDescent="0.35">
      <c r="A28642" s="1"/>
      <c r="B28642" s="317">
        <v>44489.884722287039</v>
      </c>
      <c r="C28642" s="316">
        <v>125.52705872167523</v>
      </c>
      <c r="D28642" s="315" t="s">
        <v>82</v>
      </c>
    </row>
    <row r="28643" spans="1:4" ht="14.5" customHeight="1" x14ac:dyDescent="0.35">
      <c r="A28643" s="1"/>
      <c r="B28643" s="317">
        <v>44489.885416731486</v>
      </c>
      <c r="C28643" s="316">
        <v>126.67382955746531</v>
      </c>
      <c r="D28643" s="315" t="s">
        <v>82</v>
      </c>
    </row>
    <row r="28644" spans="1:4" ht="14.5" customHeight="1" x14ac:dyDescent="0.35">
      <c r="A28644" s="1"/>
      <c r="B28644" s="317">
        <v>44489.886111175932</v>
      </c>
      <c r="C28644" s="316">
        <v>125.94771509363005</v>
      </c>
      <c r="D28644" s="315" t="s">
        <v>82</v>
      </c>
    </row>
    <row r="28645" spans="1:4" ht="14.5" customHeight="1" x14ac:dyDescent="0.35">
      <c r="A28645" s="1"/>
      <c r="B28645" s="317">
        <v>44489.886805620379</v>
      </c>
      <c r="C28645" s="316">
        <v>120.71372076069238</v>
      </c>
      <c r="D28645" s="315" t="s">
        <v>82</v>
      </c>
    </row>
    <row r="28646" spans="1:4" ht="14.5" customHeight="1" x14ac:dyDescent="0.35">
      <c r="A28646" s="1"/>
      <c r="B28646" s="317">
        <v>44489.887500064826</v>
      </c>
      <c r="C28646" s="316">
        <v>118.49138351271395</v>
      </c>
      <c r="D28646" s="315" t="s">
        <v>82</v>
      </c>
    </row>
    <row r="28647" spans="1:4" ht="14.5" customHeight="1" x14ac:dyDescent="0.35">
      <c r="A28647" s="1"/>
      <c r="B28647" s="317">
        <v>44489.888194509273</v>
      </c>
      <c r="C28647" s="316">
        <v>114.81183504502793</v>
      </c>
      <c r="D28647" s="315" t="s">
        <v>82</v>
      </c>
    </row>
    <row r="28648" spans="1:4" ht="14.5" customHeight="1" x14ac:dyDescent="0.35">
      <c r="A28648" s="1"/>
      <c r="B28648" s="317">
        <v>44489.888888953719</v>
      </c>
      <c r="C28648" s="316">
        <v>105.52989689276244</v>
      </c>
      <c r="D28648" s="315" t="s">
        <v>82</v>
      </c>
    </row>
    <row r="28649" spans="1:4" ht="14.5" customHeight="1" x14ac:dyDescent="0.35">
      <c r="A28649" s="1"/>
      <c r="B28649" s="317">
        <v>44489.889583398166</v>
      </c>
      <c r="C28649" s="316">
        <v>100.10445448917453</v>
      </c>
      <c r="D28649" s="315" t="s">
        <v>82</v>
      </c>
    </row>
    <row r="28650" spans="1:4" ht="14.5" customHeight="1" x14ac:dyDescent="0.35">
      <c r="A28650" s="1"/>
      <c r="B28650" s="317">
        <v>44489.890277842613</v>
      </c>
      <c r="C28650" s="316">
        <v>97.296217696898381</v>
      </c>
      <c r="D28650" s="315" t="s">
        <v>82</v>
      </c>
    </row>
    <row r="28651" spans="1:4" ht="14.5" customHeight="1" x14ac:dyDescent="0.35">
      <c r="A28651" s="1"/>
      <c r="B28651" s="317">
        <v>44489.890972287059</v>
      </c>
      <c r="C28651" s="316">
        <v>95.365981227027561</v>
      </c>
      <c r="D28651" s="315" t="s">
        <v>82</v>
      </c>
    </row>
    <row r="28652" spans="1:4" ht="14.5" customHeight="1" x14ac:dyDescent="0.35">
      <c r="A28652" s="1"/>
      <c r="B28652" s="317">
        <v>44489.891666731506</v>
      </c>
      <c r="C28652" s="316">
        <v>95.4234612153261</v>
      </c>
      <c r="D28652" s="315" t="s">
        <v>82</v>
      </c>
    </row>
    <row r="28653" spans="1:4" ht="14.5" customHeight="1" x14ac:dyDescent="0.35">
      <c r="A28653" s="1"/>
      <c r="B28653" s="317">
        <v>44489.892361175953</v>
      </c>
      <c r="C28653" s="316">
        <v>100.0637187508905</v>
      </c>
      <c r="D28653" s="315" t="s">
        <v>82</v>
      </c>
    </row>
    <row r="28654" spans="1:4" ht="14.5" customHeight="1" x14ac:dyDescent="0.35">
      <c r="A28654" s="1"/>
      <c r="B28654" s="317">
        <v>44489.8930556204</v>
      </c>
      <c r="C28654" s="316">
        <v>108.56941103310868</v>
      </c>
      <c r="D28654" s="315" t="s">
        <v>82</v>
      </c>
    </row>
    <row r="28655" spans="1:4" ht="14.5" customHeight="1" x14ac:dyDescent="0.35">
      <c r="A28655" s="1"/>
      <c r="B28655" s="317">
        <v>44489.893750064846</v>
      </c>
      <c r="C28655" s="316">
        <v>114.46677415933809</v>
      </c>
      <c r="D28655" s="315" t="s">
        <v>82</v>
      </c>
    </row>
    <row r="28656" spans="1:4" ht="14.5" customHeight="1" x14ac:dyDescent="0.35">
      <c r="A28656" s="1"/>
      <c r="B28656" s="317">
        <v>44489.894444509293</v>
      </c>
      <c r="C28656" s="316">
        <v>115.51427495559135</v>
      </c>
      <c r="D28656" s="315" t="s">
        <v>82</v>
      </c>
    </row>
    <row r="28657" spans="1:4" ht="14.5" customHeight="1" x14ac:dyDescent="0.35">
      <c r="A28657" s="1"/>
      <c r="B28657" s="317">
        <v>44489.89513895374</v>
      </c>
      <c r="C28657" s="316">
        <v>110.44710994122434</v>
      </c>
      <c r="D28657" s="315" t="s">
        <v>82</v>
      </c>
    </row>
    <row r="28658" spans="1:4" ht="14.5" customHeight="1" x14ac:dyDescent="0.35">
      <c r="A28658" s="1"/>
      <c r="B28658" s="317">
        <v>44489.895833398186</v>
      </c>
      <c r="C28658" s="316">
        <v>105.26845891957055</v>
      </c>
      <c r="D28658" s="315" t="s">
        <v>82</v>
      </c>
    </row>
    <row r="28659" spans="1:4" ht="14.5" customHeight="1" x14ac:dyDescent="0.35">
      <c r="A28659" s="1"/>
      <c r="B28659" s="317">
        <v>44489.896527842633</v>
      </c>
      <c r="C28659" s="316">
        <v>97.679205374489541</v>
      </c>
      <c r="D28659" s="315" t="s">
        <v>82</v>
      </c>
    </row>
    <row r="28660" spans="1:4" ht="14.5" customHeight="1" x14ac:dyDescent="0.35">
      <c r="A28660" s="1"/>
      <c r="B28660" s="317">
        <v>44489.89722228708</v>
      </c>
      <c r="C28660" s="316">
        <v>86.062980664523394</v>
      </c>
      <c r="D28660" s="315" t="s">
        <v>82</v>
      </c>
    </row>
    <row r="28661" spans="1:4" ht="14.5" customHeight="1" x14ac:dyDescent="0.35">
      <c r="A28661" s="1"/>
      <c r="B28661" s="317">
        <v>44489.897916731526</v>
      </c>
      <c r="C28661" s="316">
        <v>77.767994232986041</v>
      </c>
      <c r="D28661" s="315" t="s">
        <v>82</v>
      </c>
    </row>
    <row r="28662" spans="1:4" ht="14.5" customHeight="1" x14ac:dyDescent="0.35">
      <c r="A28662" s="1"/>
      <c r="B28662" s="317">
        <v>44489.898611175973</v>
      </c>
      <c r="C28662" s="316">
        <v>74.246818142789806</v>
      </c>
      <c r="D28662" s="315" t="s">
        <v>82</v>
      </c>
    </row>
    <row r="28663" spans="1:4" ht="14.5" customHeight="1" x14ac:dyDescent="0.35">
      <c r="A28663" s="1"/>
      <c r="B28663" s="317">
        <v>44489.89930562042</v>
      </c>
      <c r="C28663" s="316">
        <v>71.723170589331616</v>
      </c>
      <c r="D28663" s="315" t="s">
        <v>82</v>
      </c>
    </row>
    <row r="28664" spans="1:4" ht="14.5" customHeight="1" x14ac:dyDescent="0.35">
      <c r="A28664" s="1"/>
      <c r="B28664" s="317">
        <v>44489.900000064867</v>
      </c>
      <c r="C28664" s="316">
        <v>68.689217159499336</v>
      </c>
      <c r="D28664" s="315" t="s">
        <v>82</v>
      </c>
    </row>
    <row r="28665" spans="1:4" ht="14.5" customHeight="1" x14ac:dyDescent="0.35">
      <c r="A28665" s="1"/>
      <c r="B28665" s="317">
        <v>44489.900694509313</v>
      </c>
      <c r="C28665" s="316">
        <v>64.632984103957043</v>
      </c>
      <c r="D28665" s="315" t="s">
        <v>82</v>
      </c>
    </row>
    <row r="28666" spans="1:4" ht="14.5" customHeight="1" x14ac:dyDescent="0.35">
      <c r="A28666" s="1"/>
      <c r="B28666" s="317">
        <v>44489.90138895376</v>
      </c>
      <c r="C28666" s="316">
        <v>63.835851313107803</v>
      </c>
      <c r="D28666" s="315" t="s">
        <v>82</v>
      </c>
    </row>
    <row r="28667" spans="1:4" ht="14.5" customHeight="1" x14ac:dyDescent="0.35">
      <c r="A28667" s="1"/>
      <c r="B28667" s="317">
        <v>44489.902083398207</v>
      </c>
      <c r="C28667" s="316">
        <v>65.077567292633461</v>
      </c>
      <c r="D28667" s="315" t="s">
        <v>82</v>
      </c>
    </row>
    <row r="28668" spans="1:4" ht="14.5" customHeight="1" x14ac:dyDescent="0.35">
      <c r="A28668" s="1"/>
      <c r="B28668" s="317">
        <v>44489.902777842653</v>
      </c>
      <c r="C28668" s="316">
        <v>64.902729120514906</v>
      </c>
      <c r="D28668" s="315" t="s">
        <v>82</v>
      </c>
    </row>
    <row r="28669" spans="1:4" ht="14.5" customHeight="1" x14ac:dyDescent="0.35">
      <c r="A28669" s="1"/>
      <c r="B28669" s="317">
        <v>44489.9034722871</v>
      </c>
      <c r="C28669" s="316">
        <v>61.341427609245876</v>
      </c>
      <c r="D28669" s="315" t="s">
        <v>82</v>
      </c>
    </row>
    <row r="28670" spans="1:4" ht="14.5" customHeight="1" x14ac:dyDescent="0.35">
      <c r="A28670" s="1"/>
      <c r="B28670" s="317">
        <v>44489.904166731547</v>
      </c>
      <c r="C28670" s="316">
        <v>55.690244030249112</v>
      </c>
      <c r="D28670" s="315" t="s">
        <v>82</v>
      </c>
    </row>
    <row r="28671" spans="1:4" ht="14.5" customHeight="1" x14ac:dyDescent="0.35">
      <c r="A28671" s="1"/>
      <c r="B28671" s="317">
        <v>44489.904861175994</v>
      </c>
      <c r="C28671" s="316">
        <v>52.60677684992261</v>
      </c>
      <c r="D28671" s="315" t="s">
        <v>82</v>
      </c>
    </row>
    <row r="28672" spans="1:4" ht="14.5" customHeight="1" x14ac:dyDescent="0.35">
      <c r="A28672" s="1"/>
      <c r="B28672" s="317">
        <v>44489.90555562044</v>
      </c>
      <c r="C28672" s="316">
        <v>51.732169797379171</v>
      </c>
      <c r="D28672" s="315" t="s">
        <v>82</v>
      </c>
    </row>
    <row r="28673" spans="1:4" ht="14.5" customHeight="1" x14ac:dyDescent="0.35">
      <c r="A28673" s="1"/>
      <c r="B28673" s="317">
        <v>44489.906250064887</v>
      </c>
      <c r="C28673" s="316">
        <v>52.179201864801385</v>
      </c>
      <c r="D28673" s="315" t="s">
        <v>82</v>
      </c>
    </row>
    <row r="28674" spans="1:4" ht="14.5" customHeight="1" x14ac:dyDescent="0.35">
      <c r="A28674" s="1"/>
      <c r="B28674" s="317">
        <v>44489.906944509334</v>
      </c>
      <c r="C28674" s="316">
        <v>52.890921060743857</v>
      </c>
      <c r="D28674" s="315" t="s">
        <v>82</v>
      </c>
    </row>
    <row r="28675" spans="1:4" ht="14.5" customHeight="1" x14ac:dyDescent="0.35">
      <c r="A28675" s="1"/>
      <c r="B28675" s="317">
        <v>44489.90763895378</v>
      </c>
      <c r="C28675" s="316">
        <v>49.019601902480161</v>
      </c>
      <c r="D28675" s="315" t="s">
        <v>82</v>
      </c>
    </row>
    <row r="28676" spans="1:4" ht="14.5" customHeight="1" x14ac:dyDescent="0.35">
      <c r="A28676" s="1"/>
      <c r="B28676" s="317">
        <v>44489.908333398227</v>
      </c>
      <c r="C28676" s="316">
        <v>45.890979464647053</v>
      </c>
      <c r="D28676" s="315" t="s">
        <v>82</v>
      </c>
    </row>
    <row r="28677" spans="1:4" ht="14.5" customHeight="1" x14ac:dyDescent="0.35">
      <c r="A28677" s="1"/>
      <c r="B28677" s="317">
        <v>44489.909027842674</v>
      </c>
      <c r="C28677" s="316">
        <v>49.41245370375885</v>
      </c>
      <c r="D28677" s="315" t="s">
        <v>82</v>
      </c>
    </row>
    <row r="28678" spans="1:4" ht="14.5" customHeight="1" x14ac:dyDescent="0.35">
      <c r="A28678" s="1"/>
      <c r="B28678" s="317">
        <v>44489.909722287121</v>
      </c>
      <c r="C28678" s="316">
        <v>51.709109372089735</v>
      </c>
      <c r="D28678" s="315" t="s">
        <v>82</v>
      </c>
    </row>
    <row r="28679" spans="1:4" ht="14.5" customHeight="1" x14ac:dyDescent="0.35">
      <c r="A28679" s="1"/>
      <c r="B28679" s="317">
        <v>44489.910416731567</v>
      </c>
      <c r="C28679" s="316">
        <v>52.934425399487374</v>
      </c>
      <c r="D28679" s="315" t="s">
        <v>82</v>
      </c>
    </row>
    <row r="28680" spans="1:4" ht="14.5" customHeight="1" x14ac:dyDescent="0.35">
      <c r="A28680" s="1"/>
      <c r="B28680" s="317">
        <v>44489.911111176014</v>
      </c>
      <c r="C28680" s="316">
        <v>53.070317192175814</v>
      </c>
      <c r="D28680" s="315" t="s">
        <v>82</v>
      </c>
    </row>
    <row r="28681" spans="1:4" ht="14.5" customHeight="1" x14ac:dyDescent="0.35">
      <c r="A28681" s="1"/>
      <c r="B28681" s="317">
        <v>44489.911805620461</v>
      </c>
      <c r="C28681" s="316">
        <v>53.090961082359236</v>
      </c>
      <c r="D28681" s="315" t="s">
        <v>82</v>
      </c>
    </row>
    <row r="28682" spans="1:4" ht="14.5" customHeight="1" x14ac:dyDescent="0.35">
      <c r="A28682" s="1"/>
      <c r="B28682" s="317">
        <v>44489.912500064907</v>
      </c>
      <c r="C28682" s="316">
        <v>52.136207361176879</v>
      </c>
      <c r="D28682" s="315" t="s">
        <v>82</v>
      </c>
    </row>
    <row r="28683" spans="1:4" ht="14.5" customHeight="1" x14ac:dyDescent="0.35">
      <c r="A28683" s="1"/>
      <c r="B28683" s="317">
        <v>44489.913194509354</v>
      </c>
      <c r="C28683" s="316">
        <v>51.742505214384678</v>
      </c>
      <c r="D28683" s="315" t="s">
        <v>82</v>
      </c>
    </row>
    <row r="28684" spans="1:4" ht="14.5" customHeight="1" x14ac:dyDescent="0.35">
      <c r="A28684" s="1"/>
      <c r="B28684" s="317">
        <v>44489.913888953801</v>
      </c>
      <c r="C28684" s="316">
        <v>51.114686864407851</v>
      </c>
      <c r="D28684" s="315" t="s">
        <v>82</v>
      </c>
    </row>
    <row r="28685" spans="1:4" ht="14.5" customHeight="1" x14ac:dyDescent="0.35">
      <c r="A28685" s="1"/>
      <c r="B28685" s="317">
        <v>44489.914583398247</v>
      </c>
      <c r="C28685" s="316">
        <v>50.579461940752417</v>
      </c>
      <c r="D28685" s="315" t="s">
        <v>82</v>
      </c>
    </row>
    <row r="28686" spans="1:4" ht="14.5" customHeight="1" x14ac:dyDescent="0.35">
      <c r="A28686" s="1"/>
      <c r="B28686" s="317">
        <v>44489.915277842694</v>
      </c>
      <c r="C28686" s="316">
        <v>49.665568385538066</v>
      </c>
      <c r="D28686" s="315" t="s">
        <v>82</v>
      </c>
    </row>
    <row r="28687" spans="1:4" ht="14.5" customHeight="1" x14ac:dyDescent="0.35">
      <c r="A28687" s="1"/>
      <c r="B28687" s="317">
        <v>44489.915972287141</v>
      </c>
      <c r="C28687" s="316">
        <v>45.892751945150664</v>
      </c>
      <c r="D28687" s="315" t="s">
        <v>82</v>
      </c>
    </row>
    <row r="28688" spans="1:4" ht="14.5" customHeight="1" x14ac:dyDescent="0.35">
      <c r="A28688" s="1"/>
      <c r="B28688" s="317">
        <v>44489.916666731588</v>
      </c>
      <c r="C28688" s="316">
        <v>46.57862629761609</v>
      </c>
      <c r="D28688" s="315" t="s">
        <v>82</v>
      </c>
    </row>
    <row r="28689" spans="1:4" ht="14.5" customHeight="1" x14ac:dyDescent="0.35">
      <c r="A28689" s="1"/>
      <c r="B28689" s="317">
        <v>44489.917361176034</v>
      </c>
      <c r="C28689" s="316">
        <v>52.4025331419815</v>
      </c>
      <c r="D28689" s="315" t="s">
        <v>82</v>
      </c>
    </row>
    <row r="28690" spans="1:4" ht="14.5" customHeight="1" x14ac:dyDescent="0.35">
      <c r="A28690" s="1"/>
      <c r="B28690" s="317">
        <v>44489.918055620481</v>
      </c>
      <c r="C28690" s="316">
        <v>61.304326922888869</v>
      </c>
      <c r="D28690" s="315" t="s">
        <v>82</v>
      </c>
    </row>
    <row r="28691" spans="1:4" ht="14.5" customHeight="1" x14ac:dyDescent="0.35">
      <c r="A28691" s="1"/>
      <c r="B28691" s="317">
        <v>44489.918750064928</v>
      </c>
      <c r="C28691" s="316">
        <v>70.872675038425953</v>
      </c>
      <c r="D28691" s="315" t="s">
        <v>82</v>
      </c>
    </row>
    <row r="28692" spans="1:4" ht="14.5" customHeight="1" x14ac:dyDescent="0.35">
      <c r="A28692" s="1"/>
      <c r="B28692" s="317">
        <v>44489.919444509374</v>
      </c>
      <c r="C28692" s="316">
        <v>76.809465342267259</v>
      </c>
      <c r="D28692" s="315" t="s">
        <v>82</v>
      </c>
    </row>
    <row r="28693" spans="1:4" ht="14.5" customHeight="1" x14ac:dyDescent="0.35">
      <c r="A28693" s="1"/>
      <c r="B28693" s="317">
        <v>44489.920138953821</v>
      </c>
      <c r="C28693" s="316">
        <v>81.212632437490782</v>
      </c>
      <c r="D28693" s="315" t="s">
        <v>82</v>
      </c>
    </row>
    <row r="28694" spans="1:4" ht="14.5" customHeight="1" x14ac:dyDescent="0.35">
      <c r="A28694" s="1"/>
      <c r="B28694" s="317">
        <v>44489.920833398268</v>
      </c>
      <c r="C28694" s="316">
        <v>83.018562561034926</v>
      </c>
      <c r="D28694" s="315" t="s">
        <v>82</v>
      </c>
    </row>
    <row r="28695" spans="1:4" ht="14.5" customHeight="1" x14ac:dyDescent="0.35">
      <c r="A28695" s="1"/>
      <c r="B28695" s="317">
        <v>44489.921527842715</v>
      </c>
      <c r="C28695" s="316">
        <v>83.701591803168412</v>
      </c>
      <c r="D28695" s="315" t="s">
        <v>82</v>
      </c>
    </row>
    <row r="28696" spans="1:4" ht="14.5" customHeight="1" x14ac:dyDescent="0.35">
      <c r="A28696" s="1"/>
      <c r="B28696" s="317">
        <v>44489.922222287161</v>
      </c>
      <c r="C28696" s="316">
        <v>87.906058317855539</v>
      </c>
      <c r="D28696" s="315" t="s">
        <v>82</v>
      </c>
    </row>
    <row r="28697" spans="1:4" ht="14.5" customHeight="1" x14ac:dyDescent="0.35">
      <c r="A28697" s="1"/>
      <c r="B28697" s="317">
        <v>44489.922916731608</v>
      </c>
      <c r="C28697" s="316">
        <v>90.111563368258061</v>
      </c>
      <c r="D28697" s="315" t="s">
        <v>82</v>
      </c>
    </row>
    <row r="28698" spans="1:4" ht="14.5" customHeight="1" x14ac:dyDescent="0.35">
      <c r="A28698" s="1"/>
      <c r="B28698" s="317">
        <v>44489.923611176055</v>
      </c>
      <c r="C28698" s="316">
        <v>89.070345216502517</v>
      </c>
      <c r="D28698" s="315" t="s">
        <v>82</v>
      </c>
    </row>
    <row r="28699" spans="1:4" ht="14.5" customHeight="1" x14ac:dyDescent="0.35">
      <c r="A28699" s="1"/>
      <c r="B28699" s="317">
        <v>44489.924305620501</v>
      </c>
      <c r="C28699" s="316">
        <v>91.637739782821157</v>
      </c>
      <c r="D28699" s="315" t="s">
        <v>82</v>
      </c>
    </row>
    <row r="28700" spans="1:4" ht="14.5" customHeight="1" x14ac:dyDescent="0.35">
      <c r="A28700" s="1"/>
      <c r="B28700" s="317">
        <v>44489.925000064948</v>
      </c>
      <c r="C28700" s="316">
        <v>94.642919792376532</v>
      </c>
      <c r="D28700" s="315" t="s">
        <v>82</v>
      </c>
    </row>
    <row r="28701" spans="1:4" ht="14.5" customHeight="1" x14ac:dyDescent="0.35">
      <c r="A28701" s="1"/>
      <c r="B28701" s="317">
        <v>44489.925694509395</v>
      </c>
      <c r="C28701" s="316">
        <v>101.27689224902424</v>
      </c>
      <c r="D28701" s="315" t="s">
        <v>82</v>
      </c>
    </row>
    <row r="28702" spans="1:4" ht="14.5" customHeight="1" x14ac:dyDescent="0.35">
      <c r="A28702" s="1"/>
      <c r="B28702" s="317">
        <v>44489.926388953842</v>
      </c>
      <c r="C28702" s="316">
        <v>115.39188354055707</v>
      </c>
      <c r="D28702" s="315" t="s">
        <v>82</v>
      </c>
    </row>
    <row r="28703" spans="1:4" ht="14.5" customHeight="1" x14ac:dyDescent="0.35">
      <c r="A28703" s="1"/>
      <c r="B28703" s="317">
        <v>44489.927083398288</v>
      </c>
      <c r="C28703" s="316">
        <v>128.33981682992501</v>
      </c>
      <c r="D28703" s="315" t="s">
        <v>82</v>
      </c>
    </row>
    <row r="28704" spans="1:4" ht="14.5" customHeight="1" x14ac:dyDescent="0.35">
      <c r="A28704" s="1"/>
      <c r="B28704" s="317">
        <v>44489.927777842735</v>
      </c>
      <c r="C28704" s="316">
        <v>135.21414029132575</v>
      </c>
      <c r="D28704" s="315" t="s">
        <v>82</v>
      </c>
    </row>
    <row r="28705" spans="1:4" ht="14.5" customHeight="1" x14ac:dyDescent="0.35">
      <c r="A28705" s="1"/>
      <c r="B28705" s="317">
        <v>44489.928472287182</v>
      </c>
      <c r="C28705" s="316">
        <v>140.82147657144816</v>
      </c>
      <c r="D28705" s="315" t="s">
        <v>82</v>
      </c>
    </row>
    <row r="28706" spans="1:4" ht="14.5" customHeight="1" x14ac:dyDescent="0.35">
      <c r="A28706" s="1"/>
      <c r="B28706" s="317">
        <v>44489.929166731628</v>
      </c>
      <c r="C28706" s="316">
        <v>135.98866553075689</v>
      </c>
      <c r="D28706" s="315" t="s">
        <v>82</v>
      </c>
    </row>
    <row r="28707" spans="1:4" ht="14.5" customHeight="1" x14ac:dyDescent="0.35">
      <c r="A28707" s="1"/>
      <c r="B28707" s="317">
        <v>44489.929861176075</v>
      </c>
      <c r="C28707" s="316">
        <v>114.17661124981241</v>
      </c>
      <c r="D28707" s="315" t="s">
        <v>82</v>
      </c>
    </row>
    <row r="28708" spans="1:4" ht="14.5" customHeight="1" x14ac:dyDescent="0.35">
      <c r="A28708" s="1"/>
      <c r="B28708" s="317">
        <v>44489.930555620522</v>
      </c>
      <c r="C28708" s="316">
        <v>100.74113104198865</v>
      </c>
      <c r="D28708" s="315" t="s">
        <v>82</v>
      </c>
    </row>
    <row r="28709" spans="1:4" ht="14.5" customHeight="1" x14ac:dyDescent="0.35">
      <c r="A28709" s="1"/>
      <c r="B28709" s="317">
        <v>44489.931250064968</v>
      </c>
      <c r="C28709" s="316">
        <v>99.151007386576381</v>
      </c>
      <c r="D28709" s="315" t="s">
        <v>82</v>
      </c>
    </row>
    <row r="28710" spans="1:4" ht="14.5" customHeight="1" x14ac:dyDescent="0.35">
      <c r="A28710" s="1"/>
      <c r="B28710" s="317">
        <v>44489.931944509415</v>
      </c>
      <c r="C28710" s="316">
        <v>94.282393699907701</v>
      </c>
      <c r="D28710" s="315" t="s">
        <v>82</v>
      </c>
    </row>
    <row r="28711" spans="1:4" ht="14.5" customHeight="1" x14ac:dyDescent="0.35">
      <c r="A28711" s="1"/>
      <c r="B28711" s="317">
        <v>44489.932638953862</v>
      </c>
      <c r="C28711" s="316">
        <v>88.701802957768081</v>
      </c>
      <c r="D28711" s="315" t="s">
        <v>82</v>
      </c>
    </row>
    <row r="28712" spans="1:4" ht="14.5" customHeight="1" x14ac:dyDescent="0.35">
      <c r="A28712" s="1"/>
      <c r="B28712" s="317">
        <v>44489.933333398309</v>
      </c>
      <c r="C28712" s="316">
        <v>84.711869592351533</v>
      </c>
      <c r="D28712" s="315" t="s">
        <v>82</v>
      </c>
    </row>
    <row r="28713" spans="1:4" ht="14.5" customHeight="1" x14ac:dyDescent="0.35">
      <c r="A28713" s="1"/>
      <c r="B28713" s="317">
        <v>44489.934027842755</v>
      </c>
      <c r="C28713" s="316">
        <v>82.21886582549196</v>
      </c>
      <c r="D28713" s="315" t="s">
        <v>82</v>
      </c>
    </row>
    <row r="28714" spans="1:4" ht="14.5" customHeight="1" x14ac:dyDescent="0.35">
      <c r="A28714" s="1"/>
      <c r="B28714" s="317">
        <v>44489.934722287202</v>
      </c>
      <c r="C28714" s="316">
        <v>83.010762858656619</v>
      </c>
      <c r="D28714" s="315" t="s">
        <v>82</v>
      </c>
    </row>
    <row r="28715" spans="1:4" ht="14.5" customHeight="1" x14ac:dyDescent="0.35">
      <c r="A28715" s="1"/>
      <c r="B28715" s="317">
        <v>44489.935416731649</v>
      </c>
      <c r="C28715" s="316">
        <v>87.389470444025932</v>
      </c>
      <c r="D28715" s="315" t="s">
        <v>82</v>
      </c>
    </row>
    <row r="28716" spans="1:4" ht="14.5" customHeight="1" x14ac:dyDescent="0.35">
      <c r="A28716" s="1"/>
      <c r="B28716" s="317">
        <v>44489.936111176095</v>
      </c>
      <c r="C28716" s="316">
        <v>90.971838202853306</v>
      </c>
      <c r="D28716" s="315" t="s">
        <v>82</v>
      </c>
    </row>
    <row r="28717" spans="1:4" ht="14.5" customHeight="1" x14ac:dyDescent="0.35">
      <c r="A28717" s="1"/>
      <c r="B28717" s="317">
        <v>44489.936805620542</v>
      </c>
      <c r="C28717" s="316">
        <v>91.001732304150934</v>
      </c>
      <c r="D28717" s="315" t="s">
        <v>82</v>
      </c>
    </row>
    <row r="28718" spans="1:4" ht="14.5" customHeight="1" x14ac:dyDescent="0.35">
      <c r="A28718" s="1"/>
      <c r="B28718" s="317">
        <v>44489.937500064989</v>
      </c>
      <c r="C28718" s="316">
        <v>91.056906089353532</v>
      </c>
      <c r="D28718" s="315" t="s">
        <v>82</v>
      </c>
    </row>
    <row r="28719" spans="1:4" ht="14.5" customHeight="1" x14ac:dyDescent="0.35">
      <c r="A28719" s="1"/>
      <c r="B28719" s="317">
        <v>44489.938194509436</v>
      </c>
      <c r="C28719" s="316">
        <v>86.623841217069028</v>
      </c>
      <c r="D28719" s="315" t="s">
        <v>82</v>
      </c>
    </row>
    <row r="28720" spans="1:4" ht="14.5" customHeight="1" x14ac:dyDescent="0.35">
      <c r="A28720" s="1"/>
      <c r="B28720" s="317">
        <v>44489.938888953882</v>
      </c>
      <c r="C28720" s="316">
        <v>76.888721447511728</v>
      </c>
      <c r="D28720" s="315" t="s">
        <v>82</v>
      </c>
    </row>
    <row r="28721" spans="1:4" ht="14.5" customHeight="1" x14ac:dyDescent="0.35">
      <c r="A28721" s="1"/>
      <c r="B28721" s="317">
        <v>44489.939583398329</v>
      </c>
      <c r="C28721" s="316">
        <v>71.744742718728958</v>
      </c>
      <c r="D28721" s="315" t="s">
        <v>82</v>
      </c>
    </row>
    <row r="28722" spans="1:4" ht="14.5" customHeight="1" x14ac:dyDescent="0.35">
      <c r="A28722" s="1"/>
      <c r="B28722" s="317">
        <v>44489.940277842776</v>
      </c>
      <c r="C28722" s="316">
        <v>75.517485471826518</v>
      </c>
      <c r="D28722" s="315" t="s">
        <v>82</v>
      </c>
    </row>
    <row r="28723" spans="1:4" ht="14.5" customHeight="1" x14ac:dyDescent="0.35">
      <c r="A28723" s="1"/>
      <c r="B28723" s="317">
        <v>44489.940972287222</v>
      </c>
      <c r="C28723" s="316">
        <v>82.353456921506833</v>
      </c>
      <c r="D28723" s="315" t="s">
        <v>82</v>
      </c>
    </row>
    <row r="28724" spans="1:4" ht="14.5" customHeight="1" x14ac:dyDescent="0.35">
      <c r="A28724" s="1"/>
      <c r="B28724" s="317">
        <v>44489.941666731669</v>
      </c>
      <c r="C28724" s="316">
        <v>93.704003748074555</v>
      </c>
      <c r="D28724" s="315" t="s">
        <v>82</v>
      </c>
    </row>
    <row r="28725" spans="1:4" ht="14.5" customHeight="1" x14ac:dyDescent="0.35">
      <c r="A28725" s="1"/>
      <c r="B28725" s="317">
        <v>44489.942361176116</v>
      </c>
      <c r="C28725" s="316">
        <v>103.14911851014283</v>
      </c>
      <c r="D28725" s="315" t="s">
        <v>82</v>
      </c>
    </row>
    <row r="28726" spans="1:4" ht="14.5" customHeight="1" x14ac:dyDescent="0.35">
      <c r="A28726" s="1"/>
      <c r="B28726" s="317">
        <v>44489.943055620563</v>
      </c>
      <c r="C28726" s="316">
        <v>108.11332324541678</v>
      </c>
      <c r="D28726" s="315" t="s">
        <v>82</v>
      </c>
    </row>
    <row r="28727" spans="1:4" ht="14.5" customHeight="1" x14ac:dyDescent="0.35">
      <c r="A28727" s="1"/>
      <c r="B28727" s="317">
        <v>44489.943750065009</v>
      </c>
      <c r="C28727" s="316">
        <v>108.35514626517154</v>
      </c>
      <c r="D28727" s="315" t="s">
        <v>82</v>
      </c>
    </row>
    <row r="28728" spans="1:4" ht="14.5" customHeight="1" x14ac:dyDescent="0.35">
      <c r="A28728" s="1"/>
      <c r="B28728" s="317">
        <v>44489.944444509456</v>
      </c>
      <c r="C28728" s="316">
        <v>110.1081176004062</v>
      </c>
      <c r="D28728" s="315" t="s">
        <v>82</v>
      </c>
    </row>
    <row r="28729" spans="1:4" ht="14.5" customHeight="1" x14ac:dyDescent="0.35">
      <c r="A28729" s="1"/>
      <c r="B28729" s="317">
        <v>44489.945138953903</v>
      </c>
      <c r="C28729" s="316">
        <v>107.09952800542814</v>
      </c>
      <c r="D28729" s="315" t="s">
        <v>82</v>
      </c>
    </row>
    <row r="28730" spans="1:4" ht="14.5" customHeight="1" x14ac:dyDescent="0.35">
      <c r="A28730" s="1"/>
      <c r="B28730" s="317">
        <v>44489.945833398349</v>
      </c>
      <c r="C28730" s="316">
        <v>107.92154924487889</v>
      </c>
      <c r="D28730" s="315" t="s">
        <v>82</v>
      </c>
    </row>
    <row r="28731" spans="1:4" ht="14.5" customHeight="1" x14ac:dyDescent="0.35">
      <c r="A28731" s="1"/>
      <c r="B28731" s="317">
        <v>44489.946527842796</v>
      </c>
      <c r="C28731" s="316">
        <v>117.03203831507514</v>
      </c>
      <c r="D28731" s="315" t="s">
        <v>82</v>
      </c>
    </row>
    <row r="28732" spans="1:4" ht="14.5" customHeight="1" x14ac:dyDescent="0.35">
      <c r="A28732" s="1"/>
      <c r="B28732" s="317">
        <v>44489.947222287243</v>
      </c>
      <c r="C28732" s="316">
        <v>117.44224739266598</v>
      </c>
      <c r="D28732" s="315" t="s">
        <v>82</v>
      </c>
    </row>
    <row r="28733" spans="1:4" ht="14.5" customHeight="1" x14ac:dyDescent="0.35">
      <c r="A28733" s="1"/>
      <c r="B28733" s="317">
        <v>44489.947916731689</v>
      </c>
      <c r="C28733" s="316">
        <v>121.77636523191661</v>
      </c>
      <c r="D28733" s="315" t="s">
        <v>82</v>
      </c>
    </row>
    <row r="28734" spans="1:4" ht="14.5" customHeight="1" x14ac:dyDescent="0.35">
      <c r="A28734" s="1"/>
      <c r="B28734" s="317">
        <v>44489.948611176136</v>
      </c>
      <c r="C28734" s="316">
        <v>135.07370468386023</v>
      </c>
      <c r="D28734" s="315" t="s">
        <v>82</v>
      </c>
    </row>
    <row r="28735" spans="1:4" ht="14.5" customHeight="1" x14ac:dyDescent="0.35">
      <c r="A28735" s="1"/>
      <c r="B28735" s="317">
        <v>44489.949305620583</v>
      </c>
      <c r="C28735" s="316">
        <v>158.97774326641812</v>
      </c>
      <c r="D28735" s="315" t="s">
        <v>82</v>
      </c>
    </row>
    <row r="28736" spans="1:4" ht="14.5" customHeight="1" x14ac:dyDescent="0.35">
      <c r="A28736" s="1"/>
      <c r="B28736" s="317">
        <v>44489.95000006503</v>
      </c>
      <c r="C28736" s="316">
        <v>182.49220696242602</v>
      </c>
      <c r="D28736" s="315" t="s">
        <v>82</v>
      </c>
    </row>
    <row r="28737" spans="1:4" ht="14.5" customHeight="1" x14ac:dyDescent="0.35">
      <c r="A28737" s="1"/>
      <c r="B28737" s="317">
        <v>44489.950694509476</v>
      </c>
      <c r="C28737" s="316">
        <v>199.46249307546142</v>
      </c>
      <c r="D28737" s="315" t="s">
        <v>82</v>
      </c>
    </row>
    <row r="28738" spans="1:4" ht="14.5" customHeight="1" x14ac:dyDescent="0.35">
      <c r="A28738" s="1"/>
      <c r="B28738" s="317">
        <v>44489.951388953923</v>
      </c>
      <c r="C28738" s="316">
        <v>210.36168534967584</v>
      </c>
      <c r="D28738" s="315" t="s">
        <v>82</v>
      </c>
    </row>
    <row r="28739" spans="1:4" ht="14.5" customHeight="1" x14ac:dyDescent="0.35">
      <c r="A28739" s="1"/>
      <c r="B28739" s="317">
        <v>44489.95208339837</v>
      </c>
      <c r="C28739" s="316">
        <v>234.3744570545891</v>
      </c>
      <c r="D28739" s="315" t="s">
        <v>82</v>
      </c>
    </row>
    <row r="28740" spans="1:4" ht="14.5" customHeight="1" x14ac:dyDescent="0.35">
      <c r="A28740" s="1"/>
      <c r="B28740" s="317">
        <v>44489.952777842816</v>
      </c>
      <c r="C28740" s="316">
        <v>232.96066647172361</v>
      </c>
      <c r="D28740" s="315" t="s">
        <v>82</v>
      </c>
    </row>
    <row r="28741" spans="1:4" ht="14.5" customHeight="1" x14ac:dyDescent="0.35">
      <c r="A28741" s="1"/>
      <c r="B28741" s="317">
        <v>44489.953472287263</v>
      </c>
      <c r="C28741" s="316">
        <v>184.85999982373323</v>
      </c>
      <c r="D28741" s="315" t="s">
        <v>82</v>
      </c>
    </row>
    <row r="28742" spans="1:4" ht="14.5" customHeight="1" x14ac:dyDescent="0.35">
      <c r="A28742" s="1"/>
      <c r="B28742" s="317">
        <v>44489.95416673171</v>
      </c>
      <c r="C28742" s="316">
        <v>149.5570117917882</v>
      </c>
      <c r="D28742" s="315" t="s">
        <v>82</v>
      </c>
    </row>
    <row r="28743" spans="1:4" ht="14.5" customHeight="1" x14ac:dyDescent="0.35">
      <c r="A28743" s="1"/>
      <c r="B28743" s="317">
        <v>44489.954861176157</v>
      </c>
      <c r="C28743" s="316">
        <v>147.90830798462267</v>
      </c>
      <c r="D28743" s="315" t="s">
        <v>82</v>
      </c>
    </row>
    <row r="28744" spans="1:4" ht="14.5" customHeight="1" x14ac:dyDescent="0.35">
      <c r="A28744" s="1"/>
      <c r="B28744" s="317">
        <v>44489.955555620603</v>
      </c>
      <c r="C28744" s="316">
        <v>153.21033248982471</v>
      </c>
      <c r="D28744" s="315" t="s">
        <v>82</v>
      </c>
    </row>
    <row r="28745" spans="1:4" ht="14.5" customHeight="1" x14ac:dyDescent="0.35">
      <c r="A28745" s="1"/>
      <c r="B28745" s="317">
        <v>44489.95625006505</v>
      </c>
      <c r="C28745" s="316">
        <v>150.61767441135598</v>
      </c>
      <c r="D28745" s="315" t="s">
        <v>82</v>
      </c>
    </row>
    <row r="28746" spans="1:4" ht="14.5" customHeight="1" x14ac:dyDescent="0.35">
      <c r="A28746" s="1"/>
      <c r="B28746" s="317">
        <v>44489.956944509497</v>
      </c>
      <c r="C28746" s="316">
        <v>143.36007595044018</v>
      </c>
      <c r="D28746" s="315" t="s">
        <v>82</v>
      </c>
    </row>
    <row r="28747" spans="1:4" ht="14.5" customHeight="1" x14ac:dyDescent="0.35">
      <c r="A28747" s="1"/>
      <c r="B28747" s="317">
        <v>44489.957638953943</v>
      </c>
      <c r="C28747" s="316">
        <v>129.6920852129891</v>
      </c>
      <c r="D28747" s="315" t="s">
        <v>82</v>
      </c>
    </row>
    <row r="28748" spans="1:4" ht="14.5" customHeight="1" x14ac:dyDescent="0.35">
      <c r="A28748" s="1"/>
      <c r="B28748" s="317">
        <v>44489.95833339839</v>
      </c>
      <c r="C28748" s="316">
        <v>111.88455528450625</v>
      </c>
      <c r="D28748" s="315" t="s">
        <v>82</v>
      </c>
    </row>
    <row r="28749" spans="1:4" ht="14.5" customHeight="1" x14ac:dyDescent="0.35">
      <c r="A28749" s="1"/>
      <c r="B28749" s="317">
        <v>44489.959027842837</v>
      </c>
      <c r="C28749" s="316">
        <v>112.42253874214173</v>
      </c>
      <c r="D28749" s="315" t="s">
        <v>82</v>
      </c>
    </row>
    <row r="28750" spans="1:4" ht="14.5" customHeight="1" x14ac:dyDescent="0.35">
      <c r="A28750" s="1"/>
      <c r="B28750" s="317">
        <v>44489.959722287284</v>
      </c>
      <c r="C28750" s="316">
        <v>123.92619744241044</v>
      </c>
      <c r="D28750" s="315" t="s">
        <v>82</v>
      </c>
    </row>
    <row r="28751" spans="1:4" ht="14.5" customHeight="1" x14ac:dyDescent="0.35">
      <c r="A28751" s="1"/>
      <c r="B28751" s="317">
        <v>44489.96041673173</v>
      </c>
      <c r="C28751" s="316">
        <v>131.45658611431719</v>
      </c>
      <c r="D28751" s="315" t="s">
        <v>82</v>
      </c>
    </row>
    <row r="28752" spans="1:4" ht="14.5" customHeight="1" x14ac:dyDescent="0.35">
      <c r="A28752" s="1"/>
      <c r="B28752" s="317">
        <v>44489.961111176177</v>
      </c>
      <c r="C28752" s="316">
        <v>140.8354987456502</v>
      </c>
      <c r="D28752" s="315" t="s">
        <v>82</v>
      </c>
    </row>
    <row r="28753" spans="1:4" ht="14.5" customHeight="1" x14ac:dyDescent="0.35">
      <c r="A28753" s="1"/>
      <c r="B28753" s="317">
        <v>44489.961805620624</v>
      </c>
      <c r="C28753" s="316">
        <v>147.61744961239552</v>
      </c>
      <c r="D28753" s="315" t="s">
        <v>82</v>
      </c>
    </row>
    <row r="28754" spans="1:4" ht="14.5" customHeight="1" x14ac:dyDescent="0.35">
      <c r="A28754" s="1"/>
      <c r="B28754" s="317">
        <v>44489.96250006507</v>
      </c>
      <c r="C28754" s="316">
        <v>153.69315271905313</v>
      </c>
      <c r="D28754" s="315" t="s">
        <v>82</v>
      </c>
    </row>
    <row r="28755" spans="1:4" ht="14.5" customHeight="1" x14ac:dyDescent="0.35">
      <c r="A28755" s="1"/>
      <c r="B28755" s="317">
        <v>44489.963194509517</v>
      </c>
      <c r="C28755" s="316">
        <v>170.27940576337278</v>
      </c>
      <c r="D28755" s="315" t="s">
        <v>82</v>
      </c>
    </row>
    <row r="28756" spans="1:4" ht="14.5" customHeight="1" x14ac:dyDescent="0.35">
      <c r="A28756" s="1"/>
      <c r="B28756" s="317">
        <v>44489.963888953964</v>
      </c>
      <c r="C28756" s="316">
        <v>187.10272189691895</v>
      </c>
      <c r="D28756" s="315" t="s">
        <v>82</v>
      </c>
    </row>
    <row r="28757" spans="1:4" ht="14.5" customHeight="1" x14ac:dyDescent="0.35">
      <c r="A28757" s="1"/>
      <c r="B28757" s="317">
        <v>44489.96458339841</v>
      </c>
      <c r="C28757" s="316">
        <v>213.87590000615066</v>
      </c>
      <c r="D28757" s="315" t="s">
        <v>82</v>
      </c>
    </row>
    <row r="28758" spans="1:4" ht="14.5" customHeight="1" x14ac:dyDescent="0.35">
      <c r="A28758" s="1"/>
      <c r="B28758" s="317">
        <v>44489.965277842857</v>
      </c>
      <c r="C28758" s="316">
        <v>231.78709510587311</v>
      </c>
      <c r="D28758" s="315" t="s">
        <v>82</v>
      </c>
    </row>
    <row r="28759" spans="1:4" ht="14.5" customHeight="1" x14ac:dyDescent="0.35">
      <c r="A28759" s="1"/>
      <c r="B28759" s="317">
        <v>44489.965972287304</v>
      </c>
      <c r="C28759" s="316">
        <v>235.45763058667072</v>
      </c>
      <c r="D28759" s="315" t="s">
        <v>82</v>
      </c>
    </row>
    <row r="28760" spans="1:4" ht="14.5" customHeight="1" x14ac:dyDescent="0.35">
      <c r="A28760" s="1"/>
      <c r="B28760" s="317">
        <v>44489.966666731751</v>
      </c>
      <c r="C28760" s="316">
        <v>239.08923834055119</v>
      </c>
      <c r="D28760" s="315" t="s">
        <v>82</v>
      </c>
    </row>
    <row r="28761" spans="1:4" ht="14.5" customHeight="1" x14ac:dyDescent="0.35">
      <c r="A28761" s="1"/>
      <c r="B28761" s="317">
        <v>44489.967361176197</v>
      </c>
      <c r="C28761" s="316">
        <v>247.23266455190412</v>
      </c>
      <c r="D28761" s="315" t="s">
        <v>82</v>
      </c>
    </row>
    <row r="28762" spans="1:4" ht="14.5" customHeight="1" x14ac:dyDescent="0.35">
      <c r="A28762" s="1"/>
      <c r="B28762" s="317">
        <v>44489.968055620644</v>
      </c>
      <c r="C28762" s="316">
        <v>251.45239532935665</v>
      </c>
      <c r="D28762" s="315" t="s">
        <v>82</v>
      </c>
    </row>
    <row r="28763" spans="1:4" ht="14.5" customHeight="1" x14ac:dyDescent="0.35">
      <c r="A28763" s="1"/>
      <c r="B28763" s="317">
        <v>44489.968750065091</v>
      </c>
      <c r="C28763" s="316">
        <v>247.57015002021024</v>
      </c>
      <c r="D28763" s="315" t="s">
        <v>82</v>
      </c>
    </row>
    <row r="28764" spans="1:4" ht="14.5" customHeight="1" x14ac:dyDescent="0.35">
      <c r="A28764" s="1"/>
      <c r="B28764" s="317">
        <v>44489.969444509537</v>
      </c>
      <c r="C28764" s="316">
        <v>239.08657370886843</v>
      </c>
      <c r="D28764" s="315" t="s">
        <v>82</v>
      </c>
    </row>
    <row r="28765" spans="1:4" ht="14.5" customHeight="1" x14ac:dyDescent="0.35">
      <c r="A28765" s="1"/>
      <c r="B28765" s="317">
        <v>44489.970138953984</v>
      </c>
      <c r="C28765" s="316">
        <v>236.54805091343587</v>
      </c>
      <c r="D28765" s="315" t="s">
        <v>82</v>
      </c>
    </row>
    <row r="28766" spans="1:4" ht="14.5" customHeight="1" x14ac:dyDescent="0.35">
      <c r="A28766" s="1"/>
      <c r="B28766" s="317">
        <v>44489.970833398431</v>
      </c>
      <c r="C28766" s="316">
        <v>242.40549047286623</v>
      </c>
      <c r="D28766" s="315" t="s">
        <v>82</v>
      </c>
    </row>
    <row r="28767" spans="1:4" ht="14.5" customHeight="1" x14ac:dyDescent="0.35">
      <c r="A28767" s="1"/>
      <c r="B28767" s="317">
        <v>44489.971527842878</v>
      </c>
      <c r="C28767" s="316">
        <v>262.61171289575287</v>
      </c>
      <c r="D28767" s="315" t="s">
        <v>82</v>
      </c>
    </row>
    <row r="28768" spans="1:4" ht="14.5" customHeight="1" x14ac:dyDescent="0.35">
      <c r="A28768" s="1"/>
      <c r="B28768" s="317">
        <v>44489.972222287324</v>
      </c>
      <c r="C28768" s="316">
        <v>290.04477926248217</v>
      </c>
      <c r="D28768" s="315" t="s">
        <v>82</v>
      </c>
    </row>
    <row r="28769" spans="1:4" ht="14.5" customHeight="1" x14ac:dyDescent="0.35">
      <c r="A28769" s="1"/>
      <c r="B28769" s="317">
        <v>44489.972916731771</v>
      </c>
      <c r="C28769" s="316">
        <v>310.41254275366663</v>
      </c>
      <c r="D28769" s="315" t="s">
        <v>82</v>
      </c>
    </row>
    <row r="28770" spans="1:4" ht="14.5" customHeight="1" x14ac:dyDescent="0.35">
      <c r="A28770" s="1"/>
      <c r="B28770" s="317">
        <v>44489.973611176218</v>
      </c>
      <c r="C28770" s="316">
        <v>337.66017269916676</v>
      </c>
      <c r="D28770" s="315" t="s">
        <v>82</v>
      </c>
    </row>
    <row r="28771" spans="1:4" ht="14.5" customHeight="1" x14ac:dyDescent="0.35">
      <c r="A28771" s="1"/>
      <c r="B28771" s="317">
        <v>44489.974305620664</v>
      </c>
      <c r="C28771" s="316">
        <v>363.1166431951259</v>
      </c>
      <c r="D28771" s="315" t="s">
        <v>82</v>
      </c>
    </row>
    <row r="28772" spans="1:4" ht="14.5" customHeight="1" x14ac:dyDescent="0.35">
      <c r="A28772" s="1"/>
      <c r="B28772" s="317">
        <v>44489.975000065111</v>
      </c>
      <c r="C28772" s="316">
        <v>379.35759890231617</v>
      </c>
      <c r="D28772" s="315" t="s">
        <v>82</v>
      </c>
    </row>
    <row r="28773" spans="1:4" ht="14.5" customHeight="1" x14ac:dyDescent="0.35">
      <c r="A28773" s="1"/>
      <c r="B28773" s="317">
        <v>44489.975694509558</v>
      </c>
      <c r="C28773" s="316">
        <v>382.47346659787001</v>
      </c>
      <c r="D28773" s="315" t="s">
        <v>82</v>
      </c>
    </row>
    <row r="28774" spans="1:4" ht="14.5" customHeight="1" x14ac:dyDescent="0.35">
      <c r="A28774" s="1"/>
      <c r="B28774" s="317">
        <v>44489.976388954005</v>
      </c>
      <c r="C28774" s="316">
        <v>355.33908053168562</v>
      </c>
      <c r="D28774" s="315" t="s">
        <v>82</v>
      </c>
    </row>
    <row r="28775" spans="1:4" ht="14.5" customHeight="1" x14ac:dyDescent="0.35">
      <c r="A28775" s="1"/>
      <c r="B28775" s="317">
        <v>44489.977083398451</v>
      </c>
      <c r="C28775" s="316">
        <v>300.67739839002024</v>
      </c>
      <c r="D28775" s="315" t="s">
        <v>82</v>
      </c>
    </row>
    <row r="28776" spans="1:4" ht="14.5" customHeight="1" x14ac:dyDescent="0.35">
      <c r="A28776" s="1"/>
      <c r="B28776" s="317">
        <v>44489.977777842898</v>
      </c>
      <c r="C28776" s="316">
        <v>245.62882847069608</v>
      </c>
      <c r="D28776" s="315" t="s">
        <v>82</v>
      </c>
    </row>
    <row r="28777" spans="1:4" ht="14.5" customHeight="1" x14ac:dyDescent="0.35">
      <c r="A28777" s="1"/>
      <c r="B28777" s="317">
        <v>44489.978472287345</v>
      </c>
      <c r="C28777" s="316">
        <v>229.27871948319952</v>
      </c>
      <c r="D28777" s="315" t="s">
        <v>82</v>
      </c>
    </row>
    <row r="28778" spans="1:4" ht="14.5" customHeight="1" x14ac:dyDescent="0.35">
      <c r="A28778" s="1"/>
      <c r="B28778" s="317">
        <v>44489.979166731791</v>
      </c>
      <c r="C28778" s="316">
        <v>237.07151352609895</v>
      </c>
      <c r="D28778" s="315" t="s">
        <v>82</v>
      </c>
    </row>
    <row r="28779" spans="1:4" ht="14.5" customHeight="1" x14ac:dyDescent="0.35">
      <c r="A28779" s="1"/>
      <c r="B28779" s="317">
        <v>44489.979861176238</v>
      </c>
      <c r="C28779" s="316">
        <v>233.81016228969287</v>
      </c>
      <c r="D28779" s="315" t="s">
        <v>82</v>
      </c>
    </row>
    <row r="28780" spans="1:4" ht="14.5" customHeight="1" x14ac:dyDescent="0.35">
      <c r="A28780" s="1"/>
      <c r="B28780" s="317">
        <v>44489.980555620685</v>
      </c>
      <c r="C28780" s="316">
        <v>234.94430721713385</v>
      </c>
      <c r="D28780" s="315" t="s">
        <v>82</v>
      </c>
    </row>
    <row r="28781" spans="1:4" ht="14.5" customHeight="1" x14ac:dyDescent="0.35">
      <c r="A28781" s="1"/>
      <c r="B28781" s="317">
        <v>44489.981250065131</v>
      </c>
      <c r="C28781" s="316">
        <v>237.50559488336245</v>
      </c>
      <c r="D28781" s="315" t="s">
        <v>82</v>
      </c>
    </row>
    <row r="28782" spans="1:4" ht="14.5" customHeight="1" x14ac:dyDescent="0.35">
      <c r="A28782" s="1"/>
      <c r="B28782" s="317">
        <v>44489.981944509578</v>
      </c>
      <c r="C28782" s="316">
        <v>253.05341562570538</v>
      </c>
      <c r="D28782" s="315" t="s">
        <v>82</v>
      </c>
    </row>
    <row r="28783" spans="1:4" ht="14.5" customHeight="1" x14ac:dyDescent="0.35">
      <c r="A28783" s="1"/>
      <c r="B28783" s="317">
        <v>44489.982638954025</v>
      </c>
      <c r="C28783" s="316">
        <v>278.72061985637993</v>
      </c>
      <c r="D28783" s="315" t="s">
        <v>82</v>
      </c>
    </row>
    <row r="28784" spans="1:4" ht="14.5" customHeight="1" x14ac:dyDescent="0.35">
      <c r="A28784" s="1"/>
      <c r="B28784" s="317">
        <v>44489.983333398472</v>
      </c>
      <c r="C28784" s="316">
        <v>301.86835332546229</v>
      </c>
      <c r="D28784" s="315" t="s">
        <v>82</v>
      </c>
    </row>
    <row r="28785" spans="1:4" ht="14.5" customHeight="1" x14ac:dyDescent="0.35">
      <c r="A28785" s="1"/>
      <c r="B28785" s="317">
        <v>44489.984027842918</v>
      </c>
      <c r="C28785" s="316">
        <v>310.2579967792534</v>
      </c>
      <c r="D28785" s="315" t="s">
        <v>82</v>
      </c>
    </row>
    <row r="28786" spans="1:4" ht="14.5" customHeight="1" x14ac:dyDescent="0.35">
      <c r="A28786" s="1"/>
      <c r="B28786" s="317">
        <v>44489.984722287365</v>
      </c>
      <c r="C28786" s="316">
        <v>317.30539647977952</v>
      </c>
      <c r="D28786" s="315" t="s">
        <v>82</v>
      </c>
    </row>
    <row r="28787" spans="1:4" ht="14.5" customHeight="1" x14ac:dyDescent="0.35">
      <c r="A28787" s="1"/>
      <c r="B28787" s="317">
        <v>44489.985416731812</v>
      </c>
      <c r="C28787" s="316">
        <v>316.99180459832615</v>
      </c>
      <c r="D28787" s="315" t="s">
        <v>82</v>
      </c>
    </row>
    <row r="28788" spans="1:4" ht="14.5" customHeight="1" x14ac:dyDescent="0.35">
      <c r="A28788" s="1"/>
      <c r="B28788" s="317">
        <v>44489.986111176258</v>
      </c>
      <c r="C28788" s="316">
        <v>300.13589742520514</v>
      </c>
      <c r="D28788" s="315" t="s">
        <v>82</v>
      </c>
    </row>
    <row r="28789" spans="1:4" ht="14.5" customHeight="1" x14ac:dyDescent="0.35">
      <c r="A28789" s="1"/>
      <c r="B28789" s="317">
        <v>44489.986805620705</v>
      </c>
      <c r="C28789" s="316">
        <v>278.86865713507092</v>
      </c>
      <c r="D28789" s="315" t="s">
        <v>82</v>
      </c>
    </row>
    <row r="28790" spans="1:4" ht="14.5" customHeight="1" x14ac:dyDescent="0.35">
      <c r="A28790" s="1"/>
      <c r="B28790" s="317">
        <v>44489.987500065152</v>
      </c>
      <c r="C28790" s="316">
        <v>265.74656452675504</v>
      </c>
      <c r="D28790" s="315" t="s">
        <v>82</v>
      </c>
    </row>
    <row r="28791" spans="1:4" ht="14.5" customHeight="1" x14ac:dyDescent="0.35">
      <c r="A28791" s="1"/>
      <c r="B28791" s="317">
        <v>44489.988194509599</v>
      </c>
      <c r="C28791" s="316">
        <v>262.80271662347172</v>
      </c>
      <c r="D28791" s="315" t="s">
        <v>82</v>
      </c>
    </row>
    <row r="28792" spans="1:4" ht="14.5" customHeight="1" x14ac:dyDescent="0.35">
      <c r="A28792" s="1"/>
      <c r="B28792" s="317">
        <v>44489.988888954045</v>
      </c>
      <c r="C28792" s="316">
        <v>257.58948366652089</v>
      </c>
      <c r="D28792" s="315" t="s">
        <v>82</v>
      </c>
    </row>
    <row r="28793" spans="1:4" ht="14.5" customHeight="1" x14ac:dyDescent="0.35">
      <c r="A28793" s="1"/>
      <c r="B28793" s="317">
        <v>44489.989583398492</v>
      </c>
      <c r="C28793" s="316">
        <v>251.9451825679435</v>
      </c>
      <c r="D28793" s="315" t="s">
        <v>82</v>
      </c>
    </row>
    <row r="28794" spans="1:4" ht="14.5" customHeight="1" x14ac:dyDescent="0.35">
      <c r="A28794" s="1"/>
      <c r="B28794" s="317">
        <v>44489.990277842939</v>
      </c>
      <c r="C28794" s="316">
        <v>240.73818754391976</v>
      </c>
      <c r="D28794" s="315" t="s">
        <v>82</v>
      </c>
    </row>
    <row r="28795" spans="1:4" ht="14.5" customHeight="1" x14ac:dyDescent="0.35">
      <c r="A28795" s="1"/>
      <c r="B28795" s="317">
        <v>44489.990972287385</v>
      </c>
      <c r="C28795" s="316">
        <v>229.34338536222543</v>
      </c>
      <c r="D28795" s="315" t="s">
        <v>82</v>
      </c>
    </row>
    <row r="28796" spans="1:4" ht="14.5" customHeight="1" x14ac:dyDescent="0.35">
      <c r="A28796" s="1"/>
      <c r="B28796" s="317">
        <v>44489.991666731832</v>
      </c>
      <c r="C28796" s="316">
        <v>232.25080615033707</v>
      </c>
      <c r="D28796" s="315" t="s">
        <v>82</v>
      </c>
    </row>
    <row r="28797" spans="1:4" ht="14.5" customHeight="1" x14ac:dyDescent="0.35">
      <c r="A28797" s="1"/>
      <c r="B28797" s="317">
        <v>44489.992361176279</v>
      </c>
      <c r="C28797" s="316">
        <v>237.20973496918256</v>
      </c>
      <c r="D28797" s="315" t="s">
        <v>82</v>
      </c>
    </row>
    <row r="28798" spans="1:4" ht="14.5" customHeight="1" x14ac:dyDescent="0.35">
      <c r="A28798" s="1"/>
      <c r="B28798" s="317">
        <v>44489.993055620725</v>
      </c>
      <c r="C28798" s="316">
        <v>239.70944928123694</v>
      </c>
      <c r="D28798" s="315" t="s">
        <v>82</v>
      </c>
    </row>
    <row r="28799" spans="1:4" ht="14.5" customHeight="1" x14ac:dyDescent="0.35">
      <c r="A28799" s="1"/>
      <c r="B28799" s="317">
        <v>44489.993750065172</v>
      </c>
      <c r="C28799" s="316">
        <v>244.24176090347271</v>
      </c>
      <c r="D28799" s="315" t="s">
        <v>82</v>
      </c>
    </row>
    <row r="28800" spans="1:4" ht="14.5" customHeight="1" x14ac:dyDescent="0.35">
      <c r="A28800" s="1"/>
      <c r="B28800" s="317">
        <v>44489.994444509619</v>
      </c>
      <c r="C28800" s="316">
        <v>251.78593837772107</v>
      </c>
      <c r="D28800" s="315" t="s">
        <v>82</v>
      </c>
    </row>
    <row r="28801" spans="1:4" ht="14.5" customHeight="1" x14ac:dyDescent="0.35">
      <c r="A28801" s="1"/>
      <c r="B28801" s="317">
        <v>44489.995138954066</v>
      </c>
      <c r="C28801" s="316">
        <v>251.0285379376767</v>
      </c>
      <c r="D28801" s="315" t="s">
        <v>82</v>
      </c>
    </row>
    <row r="28802" spans="1:4" ht="14.5" customHeight="1" x14ac:dyDescent="0.35">
      <c r="A28802" s="1"/>
      <c r="B28802" s="317">
        <v>44489.995833398512</v>
      </c>
      <c r="C28802" s="316">
        <v>248.18788246325371</v>
      </c>
      <c r="D28802" s="315" t="s">
        <v>82</v>
      </c>
    </row>
    <row r="28803" spans="1:4" ht="14.5" customHeight="1" x14ac:dyDescent="0.35">
      <c r="A28803" s="1"/>
      <c r="B28803" s="317">
        <v>44489.996527842959</v>
      </c>
      <c r="C28803" s="316">
        <v>246.58246794046912</v>
      </c>
      <c r="D28803" s="315" t="s">
        <v>82</v>
      </c>
    </row>
    <row r="28804" spans="1:4" ht="14.5" customHeight="1" x14ac:dyDescent="0.35">
      <c r="A28804" s="1"/>
      <c r="B28804" s="317">
        <v>44489.997222287406</v>
      </c>
      <c r="C28804" s="316">
        <v>241.86423121937551</v>
      </c>
      <c r="D28804" s="315" t="s">
        <v>82</v>
      </c>
    </row>
    <row r="28805" spans="1:4" ht="14.5" customHeight="1" x14ac:dyDescent="0.35">
      <c r="A28805" s="1"/>
      <c r="B28805" s="317">
        <v>44489.997916731852</v>
      </c>
      <c r="C28805" s="316">
        <v>227.94177514672046</v>
      </c>
      <c r="D28805" s="315" t="s">
        <v>82</v>
      </c>
    </row>
    <row r="28806" spans="1:4" ht="14.5" customHeight="1" x14ac:dyDescent="0.35">
      <c r="A28806" s="1"/>
      <c r="B28806" s="317">
        <v>44489.998611176299</v>
      </c>
      <c r="C28806" s="316">
        <v>198.77895091703007</v>
      </c>
      <c r="D28806" s="315" t="s">
        <v>82</v>
      </c>
    </row>
    <row r="28807" spans="1:4" ht="14.5" customHeight="1" x14ac:dyDescent="0.35">
      <c r="A28807" s="1"/>
      <c r="B28807" s="317">
        <v>44489.999305620746</v>
      </c>
      <c r="C28807" s="316">
        <v>168.48960766843521</v>
      </c>
      <c r="D28807" s="315" t="s">
        <v>82</v>
      </c>
    </row>
    <row r="28808" spans="1:4" ht="14.5" customHeight="1" x14ac:dyDescent="0.35">
      <c r="A28808" s="1"/>
      <c r="B28808" s="317">
        <v>44490.000000065193</v>
      </c>
      <c r="C28808" s="316">
        <v>46.708144945113354</v>
      </c>
      <c r="D28808" s="315" t="s">
        <v>350</v>
      </c>
    </row>
    <row r="28809" spans="1:4" ht="14.5" customHeight="1" x14ac:dyDescent="0.35">
      <c r="A28809" s="1"/>
      <c r="B28809" s="317">
        <v>44490.000694509639</v>
      </c>
      <c r="C28809" s="316">
        <v>121.45099345666434</v>
      </c>
      <c r="D28809" s="315" t="s">
        <v>82</v>
      </c>
    </row>
    <row r="28810" spans="1:4" ht="14.5" customHeight="1" x14ac:dyDescent="0.35">
      <c r="A28810" s="1"/>
      <c r="B28810" s="317">
        <v>44490.001388954086</v>
      </c>
      <c r="C28810" s="316">
        <v>118.87252781273759</v>
      </c>
      <c r="D28810" s="315" t="s">
        <v>82</v>
      </c>
    </row>
    <row r="28811" spans="1:4" ht="14.5" customHeight="1" x14ac:dyDescent="0.35">
      <c r="A28811" s="1"/>
      <c r="B28811" s="317">
        <v>44490.002083398533</v>
      </c>
      <c r="C28811" s="316">
        <v>126.78305134045658</v>
      </c>
      <c r="D28811" s="315" t="s">
        <v>82</v>
      </c>
    </row>
    <row r="28812" spans="1:4" ht="14.5" customHeight="1" x14ac:dyDescent="0.35">
      <c r="A28812" s="1"/>
      <c r="B28812" s="317">
        <v>44490.002777842979</v>
      </c>
      <c r="C28812" s="316">
        <v>124.33980472889768</v>
      </c>
      <c r="D28812" s="315" t="s">
        <v>82</v>
      </c>
    </row>
    <row r="28813" spans="1:4" ht="14.5" customHeight="1" x14ac:dyDescent="0.35">
      <c r="A28813" s="1"/>
      <c r="B28813" s="317">
        <v>44490.003472287426</v>
      </c>
      <c r="C28813" s="316">
        <v>122.87195632566194</v>
      </c>
      <c r="D28813" s="315" t="s">
        <v>82</v>
      </c>
    </row>
    <row r="28814" spans="1:4" ht="14.5" customHeight="1" x14ac:dyDescent="0.35">
      <c r="A28814" s="1"/>
      <c r="B28814" s="317">
        <v>44490.004166731873</v>
      </c>
      <c r="C28814" s="316">
        <v>124.58576068117787</v>
      </c>
      <c r="D28814" s="315" t="s">
        <v>82</v>
      </c>
    </row>
    <row r="28815" spans="1:4" ht="14.5" customHeight="1" x14ac:dyDescent="0.35">
      <c r="A28815" s="1"/>
      <c r="B28815" s="317">
        <v>44490.00486117632</v>
      </c>
      <c r="C28815" s="316">
        <v>130.69172515492343</v>
      </c>
      <c r="D28815" s="315" t="s">
        <v>82</v>
      </c>
    </row>
    <row r="28816" spans="1:4" ht="14.5" customHeight="1" x14ac:dyDescent="0.35">
      <c r="A28816" s="1"/>
      <c r="B28816" s="317">
        <v>44490.005555620766</v>
      </c>
      <c r="C28816" s="316">
        <v>142.08275761787471</v>
      </c>
      <c r="D28816" s="315" t="s">
        <v>82</v>
      </c>
    </row>
    <row r="28817" spans="1:4" ht="14.5" customHeight="1" x14ac:dyDescent="0.35">
      <c r="A28817" s="1"/>
      <c r="B28817" s="317">
        <v>44490.006250065213</v>
      </c>
      <c r="C28817" s="316">
        <v>160.13765234295667</v>
      </c>
      <c r="D28817" s="315" t="s">
        <v>82</v>
      </c>
    </row>
    <row r="28818" spans="1:4" ht="14.5" customHeight="1" x14ac:dyDescent="0.35">
      <c r="A28818" s="1"/>
      <c r="B28818" s="317">
        <v>44490.00694450966</v>
      </c>
      <c r="C28818" s="316">
        <v>179.50425905995459</v>
      </c>
      <c r="D28818" s="315" t="s">
        <v>82</v>
      </c>
    </row>
    <row r="28819" spans="1:4" ht="14.5" customHeight="1" x14ac:dyDescent="0.35">
      <c r="A28819" s="1"/>
      <c r="B28819" s="317">
        <v>44490.007638954106</v>
      </c>
      <c r="C28819" s="316">
        <v>196.9217406160198</v>
      </c>
      <c r="D28819" s="315" t="s">
        <v>82</v>
      </c>
    </row>
    <row r="28820" spans="1:4" ht="14.5" customHeight="1" x14ac:dyDescent="0.35">
      <c r="A28820" s="1"/>
      <c r="B28820" s="317">
        <v>44490.008333398553</v>
      </c>
      <c r="C28820" s="316">
        <v>207.95268410757805</v>
      </c>
      <c r="D28820" s="315" t="s">
        <v>82</v>
      </c>
    </row>
    <row r="28821" spans="1:4" ht="14.5" customHeight="1" x14ac:dyDescent="0.35">
      <c r="A28821" s="1"/>
      <c r="B28821" s="317">
        <v>44490.009027843</v>
      </c>
      <c r="C28821" s="316">
        <v>218.62903130407599</v>
      </c>
      <c r="D28821" s="315" t="s">
        <v>82</v>
      </c>
    </row>
    <row r="28822" spans="1:4" ht="14.5" customHeight="1" x14ac:dyDescent="0.35">
      <c r="A28822" s="1"/>
      <c r="B28822" s="317">
        <v>44490.009722287446</v>
      </c>
      <c r="C28822" s="316">
        <v>220.49855768649527</v>
      </c>
      <c r="D28822" s="315" t="s">
        <v>82</v>
      </c>
    </row>
    <row r="28823" spans="1:4" ht="14.5" customHeight="1" x14ac:dyDescent="0.35">
      <c r="A28823" s="1"/>
      <c r="B28823" s="317">
        <v>44490.010416731893</v>
      </c>
      <c r="C28823" s="316">
        <v>210.9624209337635</v>
      </c>
      <c r="D28823" s="315" t="s">
        <v>82</v>
      </c>
    </row>
    <row r="28824" spans="1:4" ht="14.5" customHeight="1" x14ac:dyDescent="0.35">
      <c r="A28824" s="1"/>
      <c r="B28824" s="317">
        <v>44490.01111117634</v>
      </c>
      <c r="C28824" s="316">
        <v>203.28651151792533</v>
      </c>
      <c r="D28824" s="315" t="s">
        <v>82</v>
      </c>
    </row>
    <row r="28825" spans="1:4" ht="14.5" customHeight="1" x14ac:dyDescent="0.35">
      <c r="A28825" s="1"/>
      <c r="B28825" s="317">
        <v>44490.011805620787</v>
      </c>
      <c r="C28825" s="316">
        <v>190.77913613301934</v>
      </c>
      <c r="D28825" s="315" t="s">
        <v>82</v>
      </c>
    </row>
    <row r="28826" spans="1:4" ht="14.5" customHeight="1" x14ac:dyDescent="0.35">
      <c r="A28826" s="1"/>
      <c r="B28826" s="317">
        <v>44490.012500065233</v>
      </c>
      <c r="C28826" s="316">
        <v>176.88473422582416</v>
      </c>
      <c r="D28826" s="315" t="s">
        <v>82</v>
      </c>
    </row>
    <row r="28827" spans="1:4" ht="14.5" customHeight="1" x14ac:dyDescent="0.35">
      <c r="A28827" s="1"/>
      <c r="B28827" s="317">
        <v>44490.01319450968</v>
      </c>
      <c r="C28827" s="316">
        <v>168.11023941272094</v>
      </c>
      <c r="D28827" s="315" t="s">
        <v>82</v>
      </c>
    </row>
    <row r="28828" spans="1:4" ht="14.5" customHeight="1" x14ac:dyDescent="0.35">
      <c r="A28828" s="1"/>
      <c r="B28828" s="317">
        <v>44490.013888954127</v>
      </c>
      <c r="C28828" s="316">
        <v>167.50427601821721</v>
      </c>
      <c r="D28828" s="315" t="s">
        <v>82</v>
      </c>
    </row>
    <row r="28829" spans="1:4" ht="14.5" customHeight="1" x14ac:dyDescent="0.35">
      <c r="A28829" s="1"/>
      <c r="B28829" s="317">
        <v>44490.014583398573</v>
      </c>
      <c r="C28829" s="316">
        <v>166.83659043682661</v>
      </c>
      <c r="D28829" s="315" t="s">
        <v>82</v>
      </c>
    </row>
    <row r="28830" spans="1:4" ht="14.5" customHeight="1" x14ac:dyDescent="0.35">
      <c r="A28830" s="1"/>
      <c r="B28830" s="317">
        <v>44490.01527784302</v>
      </c>
      <c r="C28830" s="316">
        <v>173.08775648456455</v>
      </c>
      <c r="D28830" s="315" t="s">
        <v>82</v>
      </c>
    </row>
    <row r="28831" spans="1:4" ht="14.5" customHeight="1" x14ac:dyDescent="0.35">
      <c r="A28831" s="1"/>
      <c r="B28831" s="317">
        <v>44490.015972287467</v>
      </c>
      <c r="C28831" s="316">
        <v>190.56751667569625</v>
      </c>
      <c r="D28831" s="315" t="s">
        <v>82</v>
      </c>
    </row>
    <row r="28832" spans="1:4" ht="14.5" customHeight="1" x14ac:dyDescent="0.35">
      <c r="A28832" s="1"/>
      <c r="B28832" s="317">
        <v>44490.016666731914</v>
      </c>
      <c r="C28832" s="316">
        <v>212.33368773442925</v>
      </c>
      <c r="D28832" s="315" t="s">
        <v>82</v>
      </c>
    </row>
    <row r="28833" spans="1:4" ht="14.5" customHeight="1" x14ac:dyDescent="0.35">
      <c r="A28833" s="1"/>
      <c r="B28833" s="317">
        <v>44490.01736117636</v>
      </c>
      <c r="C28833" s="316">
        <v>239.16955681437005</v>
      </c>
      <c r="D28833" s="315" t="s">
        <v>82</v>
      </c>
    </row>
    <row r="28834" spans="1:4" ht="14.5" customHeight="1" x14ac:dyDescent="0.35">
      <c r="A28834" s="1"/>
      <c r="B28834" s="317">
        <v>44490.018055620807</v>
      </c>
      <c r="C28834" s="316">
        <v>258.80191910991368</v>
      </c>
      <c r="D28834" s="315" t="s">
        <v>82</v>
      </c>
    </row>
    <row r="28835" spans="1:4" ht="14.5" customHeight="1" x14ac:dyDescent="0.35">
      <c r="A28835" s="1"/>
      <c r="B28835" s="317">
        <v>44490.018750065254</v>
      </c>
      <c r="C28835" s="316">
        <v>264.03788693282598</v>
      </c>
      <c r="D28835" s="315" t="s">
        <v>82</v>
      </c>
    </row>
    <row r="28836" spans="1:4" ht="14.5" customHeight="1" x14ac:dyDescent="0.35">
      <c r="A28836" s="1"/>
      <c r="B28836" s="317">
        <v>44490.0194445097</v>
      </c>
      <c r="C28836" s="316">
        <v>261.19930944755521</v>
      </c>
      <c r="D28836" s="315" t="s">
        <v>82</v>
      </c>
    </row>
    <row r="28837" spans="1:4" ht="14.5" customHeight="1" x14ac:dyDescent="0.35">
      <c r="A28837" s="1"/>
      <c r="B28837" s="317">
        <v>44490.020138954147</v>
      </c>
      <c r="C28837" s="316">
        <v>245.27634695712476</v>
      </c>
      <c r="D28837" s="315" t="s">
        <v>82</v>
      </c>
    </row>
    <row r="28838" spans="1:4" ht="14.5" customHeight="1" x14ac:dyDescent="0.35">
      <c r="A28838" s="1"/>
      <c r="B28838" s="317">
        <v>44490.020833398594</v>
      </c>
      <c r="C28838" s="316">
        <v>218.56727592171325</v>
      </c>
      <c r="D28838" s="315" t="s">
        <v>82</v>
      </c>
    </row>
    <row r="28839" spans="1:4" ht="14.5" customHeight="1" x14ac:dyDescent="0.35">
      <c r="A28839" s="1"/>
      <c r="B28839" s="317">
        <v>44490.021527843041</v>
      </c>
      <c r="C28839" s="316">
        <v>198.10947973297831</v>
      </c>
      <c r="D28839" s="315" t="s">
        <v>82</v>
      </c>
    </row>
    <row r="28840" spans="1:4" ht="14.5" customHeight="1" x14ac:dyDescent="0.35">
      <c r="A28840" s="1"/>
      <c r="B28840" s="317">
        <v>44490.022222287487</v>
      </c>
      <c r="C28840" s="316">
        <v>184.082956105459</v>
      </c>
      <c r="D28840" s="315" t="s">
        <v>82</v>
      </c>
    </row>
    <row r="28841" spans="1:4" ht="14.5" customHeight="1" x14ac:dyDescent="0.35">
      <c r="A28841" s="1"/>
      <c r="B28841" s="317">
        <v>44490.022916731934</v>
      </c>
      <c r="C28841" s="316">
        <v>171.7031809892583</v>
      </c>
      <c r="D28841" s="315" t="s">
        <v>82</v>
      </c>
    </row>
    <row r="28842" spans="1:4" ht="14.5" customHeight="1" x14ac:dyDescent="0.35">
      <c r="A28842" s="1"/>
      <c r="B28842" s="317">
        <v>44490.023611176381</v>
      </c>
      <c r="C28842" s="316">
        <v>164.70935733474712</v>
      </c>
      <c r="D28842" s="315" t="s">
        <v>82</v>
      </c>
    </row>
    <row r="28843" spans="1:4" ht="14.5" customHeight="1" x14ac:dyDescent="0.35">
      <c r="A28843" s="1"/>
      <c r="B28843" s="317">
        <v>44490.024305620827</v>
      </c>
      <c r="C28843" s="316">
        <v>158.85864755544657</v>
      </c>
      <c r="D28843" s="315" t="s">
        <v>82</v>
      </c>
    </row>
    <row r="28844" spans="1:4" ht="14.5" customHeight="1" x14ac:dyDescent="0.35">
      <c r="A28844" s="1"/>
      <c r="B28844" s="317">
        <v>44490.025000065274</v>
      </c>
      <c r="C28844" s="316">
        <v>152.61247342167579</v>
      </c>
      <c r="D28844" s="315" t="s">
        <v>82</v>
      </c>
    </row>
    <row r="28845" spans="1:4" ht="14.5" customHeight="1" x14ac:dyDescent="0.35">
      <c r="A28845" s="1"/>
      <c r="B28845" s="317">
        <v>44490.025694509721</v>
      </c>
      <c r="C28845" s="316">
        <v>153.04270073192504</v>
      </c>
      <c r="D28845" s="315" t="s">
        <v>82</v>
      </c>
    </row>
    <row r="28846" spans="1:4" ht="14.5" customHeight="1" x14ac:dyDescent="0.35">
      <c r="A28846" s="1"/>
      <c r="B28846" s="317">
        <v>44490.026388954167</v>
      </c>
      <c r="C28846" s="316">
        <v>159.568517461357</v>
      </c>
      <c r="D28846" s="315" t="s">
        <v>82</v>
      </c>
    </row>
    <row r="28847" spans="1:4" ht="14.5" customHeight="1" x14ac:dyDescent="0.35">
      <c r="A28847" s="1"/>
      <c r="B28847" s="317">
        <v>44490.027083398614</v>
      </c>
      <c r="C28847" s="316">
        <v>164.85268930913105</v>
      </c>
      <c r="D28847" s="315" t="s">
        <v>82</v>
      </c>
    </row>
    <row r="28848" spans="1:4" ht="14.5" customHeight="1" x14ac:dyDescent="0.35">
      <c r="A28848" s="1"/>
      <c r="B28848" s="317">
        <v>44490.027777843061</v>
      </c>
      <c r="C28848" s="316">
        <v>166.11231394381031</v>
      </c>
      <c r="D28848" s="315" t="s">
        <v>82</v>
      </c>
    </row>
    <row r="28849" spans="1:4" ht="14.5" customHeight="1" x14ac:dyDescent="0.35">
      <c r="A28849" s="1"/>
      <c r="B28849" s="317">
        <v>44490.028472287508</v>
      </c>
      <c r="C28849" s="316">
        <v>163.79370541314518</v>
      </c>
      <c r="D28849" s="315" t="s">
        <v>82</v>
      </c>
    </row>
    <row r="28850" spans="1:4" ht="14.5" customHeight="1" x14ac:dyDescent="0.35">
      <c r="A28850" s="1"/>
      <c r="B28850" s="317">
        <v>44490.029166731954</v>
      </c>
      <c r="C28850" s="316">
        <v>159.31876149109641</v>
      </c>
      <c r="D28850" s="315" t="s">
        <v>82</v>
      </c>
    </row>
    <row r="28851" spans="1:4" ht="14.5" customHeight="1" x14ac:dyDescent="0.35">
      <c r="A28851" s="1"/>
      <c r="B28851" s="317">
        <v>44490.029861176401</v>
      </c>
      <c r="C28851" s="316">
        <v>145.23342254655435</v>
      </c>
      <c r="D28851" s="315" t="s">
        <v>82</v>
      </c>
    </row>
    <row r="28852" spans="1:4" ht="14.5" customHeight="1" x14ac:dyDescent="0.35">
      <c r="A28852" s="1"/>
      <c r="B28852" s="317">
        <v>44490.030555620848</v>
      </c>
      <c r="C28852" s="316">
        <v>129.31313272489933</v>
      </c>
      <c r="D28852" s="315" t="s">
        <v>82</v>
      </c>
    </row>
    <row r="28853" spans="1:4" ht="14.5" customHeight="1" x14ac:dyDescent="0.35">
      <c r="A28853" s="1"/>
      <c r="B28853" s="317">
        <v>44490.031250065294</v>
      </c>
      <c r="C28853" s="316">
        <v>117.42844393632453</v>
      </c>
      <c r="D28853" s="315" t="s">
        <v>82</v>
      </c>
    </row>
    <row r="28854" spans="1:4" ht="14.5" customHeight="1" x14ac:dyDescent="0.35">
      <c r="A28854" s="1"/>
      <c r="B28854" s="317">
        <v>44490.031944509741</v>
      </c>
      <c r="C28854" s="316">
        <v>108.97602647880753</v>
      </c>
      <c r="D28854" s="315" t="s">
        <v>82</v>
      </c>
    </row>
    <row r="28855" spans="1:4" ht="14.5" customHeight="1" x14ac:dyDescent="0.35">
      <c r="A28855" s="1"/>
      <c r="B28855" s="317">
        <v>44490.032638954188</v>
      </c>
      <c r="C28855" s="316">
        <v>101.69914939093869</v>
      </c>
      <c r="D28855" s="315" t="s">
        <v>82</v>
      </c>
    </row>
    <row r="28856" spans="1:4" ht="14.5" customHeight="1" x14ac:dyDescent="0.35">
      <c r="A28856" s="1"/>
      <c r="B28856" s="317">
        <v>44490.033333398635</v>
      </c>
      <c r="C28856" s="316">
        <v>95.590198646703115</v>
      </c>
      <c r="D28856" s="315" t="s">
        <v>82</v>
      </c>
    </row>
    <row r="28857" spans="1:4" ht="14.5" customHeight="1" x14ac:dyDescent="0.35">
      <c r="A28857" s="1"/>
      <c r="B28857" s="317">
        <v>44490.034027843081</v>
      </c>
      <c r="C28857" s="316">
        <v>89.784042638854586</v>
      </c>
      <c r="D28857" s="315" t="s">
        <v>82</v>
      </c>
    </row>
    <row r="28858" spans="1:4" ht="14.5" customHeight="1" x14ac:dyDescent="0.35">
      <c r="A28858" s="1"/>
      <c r="B28858" s="317">
        <v>44490.034722287528</v>
      </c>
      <c r="C28858" s="316">
        <v>86.370827764327018</v>
      </c>
      <c r="D28858" s="315" t="s">
        <v>82</v>
      </c>
    </row>
    <row r="28859" spans="1:4" ht="14.5" customHeight="1" x14ac:dyDescent="0.35">
      <c r="A28859" s="1"/>
      <c r="B28859" s="317">
        <v>44490.035416731975</v>
      </c>
      <c r="C28859" s="316">
        <v>85.909436352017408</v>
      </c>
      <c r="D28859" s="315" t="s">
        <v>82</v>
      </c>
    </row>
    <row r="28860" spans="1:4" ht="14.5" customHeight="1" x14ac:dyDescent="0.35">
      <c r="A28860" s="1"/>
      <c r="B28860" s="317">
        <v>44490.036111176421</v>
      </c>
      <c r="C28860" s="316">
        <v>86.289102354531252</v>
      </c>
      <c r="D28860" s="315" t="s">
        <v>82</v>
      </c>
    </row>
    <row r="28861" spans="1:4" ht="14.5" customHeight="1" x14ac:dyDescent="0.35">
      <c r="A28861" s="1"/>
      <c r="B28861" s="317">
        <v>44490.036805620868</v>
      </c>
      <c r="C28861" s="316">
        <v>84.06075559807941</v>
      </c>
      <c r="D28861" s="315" t="s">
        <v>82</v>
      </c>
    </row>
    <row r="28862" spans="1:4" ht="14.5" customHeight="1" x14ac:dyDescent="0.35">
      <c r="A28862" s="1"/>
      <c r="B28862" s="317">
        <v>44490.037500065315</v>
      </c>
      <c r="C28862" s="316">
        <v>79.968389145469217</v>
      </c>
      <c r="D28862" s="315" t="s">
        <v>82</v>
      </c>
    </row>
    <row r="28863" spans="1:4" ht="14.5" customHeight="1" x14ac:dyDescent="0.35">
      <c r="A28863" s="1"/>
      <c r="B28863" s="317">
        <v>44490.038194509762</v>
      </c>
      <c r="C28863" s="316">
        <v>74.484999450835559</v>
      </c>
      <c r="D28863" s="315" t="s">
        <v>82</v>
      </c>
    </row>
    <row r="28864" spans="1:4" ht="14.5" customHeight="1" x14ac:dyDescent="0.35">
      <c r="A28864" s="1"/>
      <c r="B28864" s="317">
        <v>44490.038888954208</v>
      </c>
      <c r="C28864" s="316">
        <v>66.638350495336155</v>
      </c>
      <c r="D28864" s="315" t="s">
        <v>82</v>
      </c>
    </row>
    <row r="28865" spans="1:4" ht="14.5" customHeight="1" x14ac:dyDescent="0.35">
      <c r="A28865" s="1"/>
      <c r="B28865" s="317">
        <v>44490.039583398655</v>
      </c>
      <c r="C28865" s="316">
        <v>60.889455224832638</v>
      </c>
      <c r="D28865" s="315" t="s">
        <v>82</v>
      </c>
    </row>
    <row r="28866" spans="1:4" ht="14.5" customHeight="1" x14ac:dyDescent="0.35">
      <c r="A28866" s="1"/>
      <c r="B28866" s="317">
        <v>44490.040277843102</v>
      </c>
      <c r="C28866" s="316">
        <v>56.743704354407967</v>
      </c>
      <c r="D28866" s="315" t="s">
        <v>82</v>
      </c>
    </row>
    <row r="28867" spans="1:4" ht="14.5" customHeight="1" x14ac:dyDescent="0.35">
      <c r="A28867" s="1"/>
      <c r="B28867" s="317">
        <v>44490.040972287548</v>
      </c>
      <c r="C28867" s="316">
        <v>55.063289128240044</v>
      </c>
      <c r="D28867" s="315" t="s">
        <v>82</v>
      </c>
    </row>
    <row r="28868" spans="1:4" ht="14.5" customHeight="1" x14ac:dyDescent="0.35">
      <c r="A28868" s="1"/>
      <c r="B28868" s="317">
        <v>44490.041666731995</v>
      </c>
      <c r="C28868" s="316">
        <v>55.395749403224912</v>
      </c>
      <c r="D28868" s="315" t="s">
        <v>82</v>
      </c>
    </row>
    <row r="28869" spans="1:4" ht="14.5" customHeight="1" x14ac:dyDescent="0.35">
      <c r="A28869" s="1"/>
      <c r="B28869" s="317">
        <v>44490.042361176442</v>
      </c>
      <c r="C28869" s="316">
        <v>54.025832093182061</v>
      </c>
      <c r="D28869" s="315" t="s">
        <v>82</v>
      </c>
    </row>
    <row r="28870" spans="1:4" ht="14.5" customHeight="1" x14ac:dyDescent="0.35">
      <c r="A28870" s="1"/>
      <c r="B28870" s="317">
        <v>44490.043055620888</v>
      </c>
      <c r="C28870" s="316">
        <v>51.377611429190921</v>
      </c>
      <c r="D28870" s="315" t="s">
        <v>82</v>
      </c>
    </row>
    <row r="28871" spans="1:4" ht="14.5" customHeight="1" x14ac:dyDescent="0.35">
      <c r="A28871" s="1"/>
      <c r="B28871" s="317">
        <v>44490.043750065335</v>
      </c>
      <c r="C28871" s="316">
        <v>49.284039348167909</v>
      </c>
      <c r="D28871" s="315" t="s">
        <v>82</v>
      </c>
    </row>
    <row r="28872" spans="1:4" ht="14.5" customHeight="1" x14ac:dyDescent="0.35">
      <c r="A28872" s="1"/>
      <c r="B28872" s="317">
        <v>44490.044444509782</v>
      </c>
      <c r="C28872" s="316">
        <v>47.820625954752906</v>
      </c>
      <c r="D28872" s="315" t="s">
        <v>82</v>
      </c>
    </row>
    <row r="28873" spans="1:4" ht="14.5" customHeight="1" x14ac:dyDescent="0.35">
      <c r="A28873" s="1"/>
      <c r="B28873" s="317">
        <v>44490.045138954229</v>
      </c>
      <c r="C28873" s="316">
        <v>47.423557863761864</v>
      </c>
      <c r="D28873" s="315" t="s">
        <v>82</v>
      </c>
    </row>
    <row r="28874" spans="1:4" ht="14.5" customHeight="1" x14ac:dyDescent="0.35">
      <c r="A28874" s="1"/>
      <c r="B28874" s="317">
        <v>44490.045833398675</v>
      </c>
      <c r="C28874" s="316">
        <v>47.602513799956071</v>
      </c>
      <c r="D28874" s="315" t="s">
        <v>82</v>
      </c>
    </row>
    <row r="28875" spans="1:4" ht="14.5" customHeight="1" x14ac:dyDescent="0.35">
      <c r="A28875" s="1"/>
      <c r="B28875" s="317">
        <v>44490.046527843122</v>
      </c>
      <c r="C28875" s="316">
        <v>45.921051966490147</v>
      </c>
      <c r="D28875" s="315" t="s">
        <v>82</v>
      </c>
    </row>
    <row r="28876" spans="1:4" ht="14.5" customHeight="1" x14ac:dyDescent="0.35">
      <c r="A28876" s="1"/>
      <c r="B28876" s="317">
        <v>44490.047222287569</v>
      </c>
      <c r="C28876" s="316">
        <v>44.236202156589329</v>
      </c>
      <c r="D28876" s="315" t="s">
        <v>82</v>
      </c>
    </row>
    <row r="28877" spans="1:4" ht="14.5" customHeight="1" x14ac:dyDescent="0.35">
      <c r="A28877" s="1"/>
      <c r="B28877" s="317">
        <v>44490.047916732015</v>
      </c>
      <c r="C28877" s="316">
        <v>43.279891258839051</v>
      </c>
      <c r="D28877" s="315" t="s">
        <v>82</v>
      </c>
    </row>
    <row r="28878" spans="1:4" ht="14.5" customHeight="1" x14ac:dyDescent="0.35">
      <c r="A28878" s="1"/>
      <c r="B28878" s="317">
        <v>44490.048611176462</v>
      </c>
      <c r="C28878" s="316">
        <v>44.759030385521086</v>
      </c>
      <c r="D28878" s="315" t="s">
        <v>82</v>
      </c>
    </row>
    <row r="28879" spans="1:4" ht="14.5" customHeight="1" x14ac:dyDescent="0.35">
      <c r="A28879" s="1"/>
      <c r="B28879" s="317">
        <v>44490.049305620909</v>
      </c>
      <c r="C28879" s="316">
        <v>51.77651117468583</v>
      </c>
      <c r="D28879" s="315" t="s">
        <v>82</v>
      </c>
    </row>
    <row r="28880" spans="1:4" ht="14.5" customHeight="1" x14ac:dyDescent="0.35">
      <c r="A28880" s="1"/>
      <c r="B28880" s="317">
        <v>44490.050000065356</v>
      </c>
      <c r="C28880" s="316">
        <v>60.360087638996383</v>
      </c>
      <c r="D28880" s="315" t="s">
        <v>82</v>
      </c>
    </row>
    <row r="28881" spans="1:4" ht="14.5" customHeight="1" x14ac:dyDescent="0.35">
      <c r="A28881" s="1"/>
      <c r="B28881" s="317">
        <v>44490.050694509802</v>
      </c>
      <c r="C28881" s="316">
        <v>66.851766587795765</v>
      </c>
      <c r="D28881" s="315" t="s">
        <v>82</v>
      </c>
    </row>
    <row r="28882" spans="1:4" ht="14.5" customHeight="1" x14ac:dyDescent="0.35">
      <c r="A28882" s="1"/>
      <c r="B28882" s="317">
        <v>44490.051388954249</v>
      </c>
      <c r="C28882" s="316">
        <v>72.202516855427533</v>
      </c>
      <c r="D28882" s="315" t="s">
        <v>82</v>
      </c>
    </row>
    <row r="28883" spans="1:4" ht="14.5" customHeight="1" x14ac:dyDescent="0.35">
      <c r="A28883" s="1"/>
      <c r="B28883" s="317">
        <v>44490.052083398696</v>
      </c>
      <c r="C28883" s="316">
        <v>76.955441004422028</v>
      </c>
      <c r="D28883" s="315" t="s">
        <v>82</v>
      </c>
    </row>
    <row r="28884" spans="1:4" ht="14.5" customHeight="1" x14ac:dyDescent="0.35">
      <c r="A28884" s="1"/>
      <c r="B28884" s="317">
        <v>44490.052777843142</v>
      </c>
      <c r="C28884" s="316">
        <v>81.050908606078394</v>
      </c>
      <c r="D28884" s="315" t="s">
        <v>82</v>
      </c>
    </row>
    <row r="28885" spans="1:4" ht="14.5" customHeight="1" x14ac:dyDescent="0.35">
      <c r="A28885" s="1"/>
      <c r="B28885" s="317">
        <v>44490.053472287589</v>
      </c>
      <c r="C28885" s="316">
        <v>84.977991019736507</v>
      </c>
      <c r="D28885" s="315" t="s">
        <v>82</v>
      </c>
    </row>
    <row r="28886" spans="1:4" ht="14.5" customHeight="1" x14ac:dyDescent="0.35">
      <c r="A28886" s="1"/>
      <c r="B28886" s="317">
        <v>44490.054166732036</v>
      </c>
      <c r="C28886" s="316">
        <v>83.444837248195356</v>
      </c>
      <c r="D28886" s="315" t="s">
        <v>82</v>
      </c>
    </row>
    <row r="28887" spans="1:4" ht="14.5" customHeight="1" x14ac:dyDescent="0.35">
      <c r="A28887" s="1"/>
      <c r="B28887" s="317">
        <v>44490.054861176483</v>
      </c>
      <c r="C28887" s="316">
        <v>78.154463412754311</v>
      </c>
      <c r="D28887" s="315" t="s">
        <v>82</v>
      </c>
    </row>
    <row r="28888" spans="1:4" ht="14.5" customHeight="1" x14ac:dyDescent="0.35">
      <c r="A28888" s="1"/>
      <c r="B28888" s="317">
        <v>44490.055555620929</v>
      </c>
      <c r="C28888" s="316">
        <v>75.141461032854082</v>
      </c>
      <c r="D28888" s="315" t="s">
        <v>82</v>
      </c>
    </row>
    <row r="28889" spans="1:4" ht="14.5" customHeight="1" x14ac:dyDescent="0.35">
      <c r="A28889" s="1"/>
      <c r="B28889" s="317">
        <v>44490.056250065376</v>
      </c>
      <c r="C28889" s="316">
        <v>76.028706881041089</v>
      </c>
      <c r="D28889" s="315" t="s">
        <v>82</v>
      </c>
    </row>
    <row r="28890" spans="1:4" ht="14.5" customHeight="1" x14ac:dyDescent="0.35">
      <c r="A28890" s="1"/>
      <c r="B28890" s="317">
        <v>44490.056944509823</v>
      </c>
      <c r="C28890" s="316">
        <v>76.538394950107133</v>
      </c>
      <c r="D28890" s="315" t="s">
        <v>82</v>
      </c>
    </row>
    <row r="28891" spans="1:4" ht="14.5" customHeight="1" x14ac:dyDescent="0.35">
      <c r="A28891" s="1"/>
      <c r="B28891" s="317">
        <v>44490.057638954269</v>
      </c>
      <c r="C28891" s="316">
        <v>76.958781310644312</v>
      </c>
      <c r="D28891" s="315" t="s">
        <v>82</v>
      </c>
    </row>
    <row r="28892" spans="1:4" ht="14.5" customHeight="1" x14ac:dyDescent="0.35">
      <c r="A28892" s="1"/>
      <c r="B28892" s="317">
        <v>44490.058333398716</v>
      </c>
      <c r="C28892" s="316">
        <v>76.280099277347716</v>
      </c>
      <c r="D28892" s="315" t="s">
        <v>82</v>
      </c>
    </row>
    <row r="28893" spans="1:4" ht="14.5" customHeight="1" x14ac:dyDescent="0.35">
      <c r="A28893" s="1"/>
      <c r="B28893" s="317">
        <v>44490.059027843163</v>
      </c>
      <c r="C28893" s="316">
        <v>77.059451438017035</v>
      </c>
      <c r="D28893" s="315" t="s">
        <v>82</v>
      </c>
    </row>
    <row r="28894" spans="1:4" ht="14.5" customHeight="1" x14ac:dyDescent="0.35">
      <c r="A28894" s="1"/>
      <c r="B28894" s="317">
        <v>44490.059722287609</v>
      </c>
      <c r="C28894" s="316">
        <v>79.179768064777207</v>
      </c>
      <c r="D28894" s="315" t="s">
        <v>82</v>
      </c>
    </row>
    <row r="28895" spans="1:4" ht="14.5" customHeight="1" x14ac:dyDescent="0.35">
      <c r="A28895" s="1"/>
      <c r="B28895" s="317">
        <v>44490.060416732056</v>
      </c>
      <c r="C28895" s="316">
        <v>82.525092100534437</v>
      </c>
      <c r="D28895" s="315" t="s">
        <v>82</v>
      </c>
    </row>
    <row r="28896" spans="1:4" ht="14.5" customHeight="1" x14ac:dyDescent="0.35">
      <c r="A28896" s="1"/>
      <c r="B28896" s="317">
        <v>44490.061111176503</v>
      </c>
      <c r="C28896" s="316">
        <v>83.187330795052304</v>
      </c>
      <c r="D28896" s="315" t="s">
        <v>82</v>
      </c>
    </row>
    <row r="28897" spans="1:4" ht="14.5" customHeight="1" x14ac:dyDescent="0.35">
      <c r="A28897" s="1"/>
      <c r="B28897" s="317">
        <v>44490.06180562095</v>
      </c>
      <c r="C28897" s="316">
        <v>81.062245550934065</v>
      </c>
      <c r="D28897" s="315" t="s">
        <v>82</v>
      </c>
    </row>
    <row r="28898" spans="1:4" ht="14.5" customHeight="1" x14ac:dyDescent="0.35">
      <c r="A28898" s="1"/>
      <c r="B28898" s="317">
        <v>44490.062500065396</v>
      </c>
      <c r="C28898" s="316">
        <v>79.978958859785536</v>
      </c>
      <c r="D28898" s="315" t="s">
        <v>82</v>
      </c>
    </row>
    <row r="28899" spans="1:4" ht="14.5" customHeight="1" x14ac:dyDescent="0.35">
      <c r="A28899" s="1"/>
      <c r="B28899" s="317">
        <v>44490.063194509843</v>
      </c>
      <c r="C28899" s="316">
        <v>79.104136308016805</v>
      </c>
      <c r="D28899" s="315" t="s">
        <v>82</v>
      </c>
    </row>
    <row r="28900" spans="1:4" ht="14.5" customHeight="1" x14ac:dyDescent="0.35">
      <c r="A28900" s="1"/>
      <c r="B28900" s="317">
        <v>44490.06388895429</v>
      </c>
      <c r="C28900" s="316">
        <v>73.273685884650334</v>
      </c>
      <c r="D28900" s="315" t="s">
        <v>82</v>
      </c>
    </row>
    <row r="28901" spans="1:4" ht="14.5" customHeight="1" x14ac:dyDescent="0.35">
      <c r="A28901" s="1"/>
      <c r="B28901" s="317">
        <v>44490.064583398736</v>
      </c>
      <c r="C28901" s="316">
        <v>68.75061915776071</v>
      </c>
      <c r="D28901" s="315" t="s">
        <v>82</v>
      </c>
    </row>
    <row r="28902" spans="1:4" ht="14.5" customHeight="1" x14ac:dyDescent="0.35">
      <c r="A28902" s="1"/>
      <c r="B28902" s="317">
        <v>44490.065277843183</v>
      </c>
      <c r="C28902" s="316">
        <v>66.538758745803108</v>
      </c>
      <c r="D28902" s="315" t="s">
        <v>82</v>
      </c>
    </row>
    <row r="28903" spans="1:4" ht="14.5" customHeight="1" x14ac:dyDescent="0.35">
      <c r="A28903" s="1"/>
      <c r="B28903" s="317">
        <v>44490.06597228763</v>
      </c>
      <c r="C28903" s="316">
        <v>66.285867656910952</v>
      </c>
      <c r="D28903" s="315" t="s">
        <v>82</v>
      </c>
    </row>
    <row r="28904" spans="1:4" ht="14.5" customHeight="1" x14ac:dyDescent="0.35">
      <c r="A28904" s="1"/>
      <c r="B28904" s="317">
        <v>44490.066666732077</v>
      </c>
      <c r="C28904" s="316">
        <v>66.583818247175074</v>
      </c>
      <c r="D28904" s="315" t="s">
        <v>82</v>
      </c>
    </row>
    <row r="28905" spans="1:4" ht="14.5" customHeight="1" x14ac:dyDescent="0.35">
      <c r="A28905" s="1"/>
      <c r="B28905" s="317">
        <v>44490.067361176523</v>
      </c>
      <c r="C28905" s="316">
        <v>66.602604485052865</v>
      </c>
      <c r="D28905" s="315" t="s">
        <v>82</v>
      </c>
    </row>
    <row r="28906" spans="1:4" ht="14.5" customHeight="1" x14ac:dyDescent="0.35">
      <c r="A28906" s="1"/>
      <c r="B28906" s="317">
        <v>44490.06805562097</v>
      </c>
      <c r="C28906" s="316">
        <v>66.788865894494421</v>
      </c>
      <c r="D28906" s="315" t="s">
        <v>82</v>
      </c>
    </row>
    <row r="28907" spans="1:4" ht="14.5" customHeight="1" x14ac:dyDescent="0.35">
      <c r="A28907" s="1"/>
      <c r="B28907" s="317">
        <v>44490.068750065417</v>
      </c>
      <c r="C28907" s="316">
        <v>66.303541396923052</v>
      </c>
      <c r="D28907" s="315" t="s">
        <v>82</v>
      </c>
    </row>
    <row r="28908" spans="1:4" ht="14.5" customHeight="1" x14ac:dyDescent="0.35">
      <c r="A28908" s="1"/>
      <c r="B28908" s="317">
        <v>44490.069444509863</v>
      </c>
      <c r="C28908" s="316">
        <v>66.238390068882538</v>
      </c>
      <c r="D28908" s="315" t="s">
        <v>82</v>
      </c>
    </row>
    <row r="28909" spans="1:4" ht="14.5" customHeight="1" x14ac:dyDescent="0.35">
      <c r="A28909" s="1"/>
      <c r="B28909" s="317">
        <v>44490.07013895431</v>
      </c>
      <c r="C28909" s="316">
        <v>63.779262647928164</v>
      </c>
      <c r="D28909" s="315" t="s">
        <v>82</v>
      </c>
    </row>
    <row r="28910" spans="1:4" ht="14.5" customHeight="1" x14ac:dyDescent="0.35">
      <c r="A28910" s="1"/>
      <c r="B28910" s="317">
        <v>44490.070833398757</v>
      </c>
      <c r="C28910" s="316">
        <v>61.188559572404486</v>
      </c>
      <c r="D28910" s="315" t="s">
        <v>82</v>
      </c>
    </row>
    <row r="28911" spans="1:4" ht="14.5" customHeight="1" x14ac:dyDescent="0.35">
      <c r="A28911" s="1"/>
      <c r="B28911" s="317">
        <v>44490.071527843204</v>
      </c>
      <c r="C28911" s="316">
        <v>63.006379364080686</v>
      </c>
      <c r="D28911" s="315" t="s">
        <v>82</v>
      </c>
    </row>
    <row r="28912" spans="1:4" ht="14.5" customHeight="1" x14ac:dyDescent="0.35">
      <c r="A28912" s="1"/>
      <c r="B28912" s="317">
        <v>44490.07222228765</v>
      </c>
      <c r="C28912" s="316">
        <v>68.010677652107546</v>
      </c>
      <c r="D28912" s="315" t="s">
        <v>82</v>
      </c>
    </row>
    <row r="28913" spans="1:4" ht="14.5" customHeight="1" x14ac:dyDescent="0.35">
      <c r="A28913" s="1"/>
      <c r="B28913" s="317">
        <v>44490.072916732097</v>
      </c>
      <c r="C28913" s="316">
        <v>71.097403470894406</v>
      </c>
      <c r="D28913" s="315" t="s">
        <v>82</v>
      </c>
    </row>
    <row r="28914" spans="1:4" ht="14.5" customHeight="1" x14ac:dyDescent="0.35">
      <c r="A28914" s="1"/>
      <c r="B28914" s="317">
        <v>44490.073611176544</v>
      </c>
      <c r="C28914" s="316">
        <v>74.37994488339173</v>
      </c>
      <c r="D28914" s="315" t="s">
        <v>82</v>
      </c>
    </row>
    <row r="28915" spans="1:4" ht="14.5" customHeight="1" x14ac:dyDescent="0.35">
      <c r="A28915" s="1"/>
      <c r="B28915" s="317">
        <v>44490.07430562099</v>
      </c>
      <c r="C28915" s="316">
        <v>80.212431367515819</v>
      </c>
      <c r="D28915" s="315" t="s">
        <v>82</v>
      </c>
    </row>
    <row r="28916" spans="1:4" ht="14.5" customHeight="1" x14ac:dyDescent="0.35">
      <c r="A28916" s="1"/>
      <c r="B28916" s="317">
        <v>44490.075000065437</v>
      </c>
      <c r="C28916" s="316">
        <v>87.363587214834595</v>
      </c>
      <c r="D28916" s="315" t="s">
        <v>82</v>
      </c>
    </row>
    <row r="28917" spans="1:4" ht="14.5" customHeight="1" x14ac:dyDescent="0.35">
      <c r="A28917" s="1"/>
      <c r="B28917" s="317">
        <v>44490.075694509884</v>
      </c>
      <c r="C28917" s="316">
        <v>99.611642417561967</v>
      </c>
      <c r="D28917" s="315" t="s">
        <v>82</v>
      </c>
    </row>
    <row r="28918" spans="1:4" ht="14.5" customHeight="1" x14ac:dyDescent="0.35">
      <c r="A28918" s="1"/>
      <c r="B28918" s="317">
        <v>44490.07638895433</v>
      </c>
      <c r="C28918" s="316">
        <v>108.46778835022124</v>
      </c>
      <c r="D28918" s="315" t="s">
        <v>82</v>
      </c>
    </row>
    <row r="28919" spans="1:4" ht="14.5" customHeight="1" x14ac:dyDescent="0.35">
      <c r="A28919" s="1"/>
      <c r="B28919" s="317">
        <v>44490.077083398777</v>
      </c>
      <c r="C28919" s="316">
        <v>109.23350450985987</v>
      </c>
      <c r="D28919" s="315" t="s">
        <v>82</v>
      </c>
    </row>
    <row r="28920" spans="1:4" ht="14.5" customHeight="1" x14ac:dyDescent="0.35">
      <c r="A28920" s="1"/>
      <c r="B28920" s="317">
        <v>44490.077777843224</v>
      </c>
      <c r="C28920" s="316">
        <v>107.55778524975176</v>
      </c>
      <c r="D28920" s="315" t="s">
        <v>82</v>
      </c>
    </row>
    <row r="28921" spans="1:4" ht="14.5" customHeight="1" x14ac:dyDescent="0.35">
      <c r="A28921" s="1"/>
      <c r="B28921" s="317">
        <v>44490.078472287671</v>
      </c>
      <c r="C28921" s="316">
        <v>101.7492933583116</v>
      </c>
      <c r="D28921" s="315" t="s">
        <v>82</v>
      </c>
    </row>
    <row r="28922" spans="1:4" ht="14.5" customHeight="1" x14ac:dyDescent="0.35">
      <c r="A28922" s="1"/>
      <c r="B28922" s="317">
        <v>44490.079166732117</v>
      </c>
      <c r="C28922" s="316">
        <v>99.883145247741297</v>
      </c>
      <c r="D28922" s="315" t="s">
        <v>82</v>
      </c>
    </row>
    <row r="28923" spans="1:4" ht="14.5" customHeight="1" x14ac:dyDescent="0.35">
      <c r="A28923" s="1"/>
      <c r="B28923" s="317">
        <v>44490.079861176564</v>
      </c>
      <c r="C28923" s="316">
        <v>103.52971062640232</v>
      </c>
      <c r="D28923" s="315" t="s">
        <v>82</v>
      </c>
    </row>
    <row r="28924" spans="1:4" ht="14.5" customHeight="1" x14ac:dyDescent="0.35">
      <c r="A28924" s="1"/>
      <c r="B28924" s="317">
        <v>44490.080555621011</v>
      </c>
      <c r="C28924" s="316">
        <v>103.06970565850885</v>
      </c>
      <c r="D28924" s="315" t="s">
        <v>82</v>
      </c>
    </row>
    <row r="28925" spans="1:4" ht="14.5" customHeight="1" x14ac:dyDescent="0.35">
      <c r="A28925" s="1"/>
      <c r="B28925" s="317">
        <v>44490.081250065457</v>
      </c>
      <c r="C28925" s="316">
        <v>105.79507913442794</v>
      </c>
      <c r="D28925" s="315" t="s">
        <v>82</v>
      </c>
    </row>
    <row r="28926" spans="1:4" ht="14.5" customHeight="1" x14ac:dyDescent="0.35">
      <c r="A28926" s="1"/>
      <c r="B28926" s="317">
        <v>44490.081944509904</v>
      </c>
      <c r="C28926" s="316">
        <v>108.36730359523207</v>
      </c>
      <c r="D28926" s="315" t="s">
        <v>82</v>
      </c>
    </row>
    <row r="28927" spans="1:4" ht="14.5" customHeight="1" x14ac:dyDescent="0.35">
      <c r="A28927" s="1"/>
      <c r="B28927" s="317">
        <v>44490.082638954351</v>
      </c>
      <c r="C28927" s="316">
        <v>117.0451726667292</v>
      </c>
      <c r="D28927" s="315" t="s">
        <v>82</v>
      </c>
    </row>
    <row r="28928" spans="1:4" ht="14.5" customHeight="1" x14ac:dyDescent="0.35">
      <c r="A28928" s="1"/>
      <c r="B28928" s="317">
        <v>44490.083333398798</v>
      </c>
      <c r="C28928" s="316">
        <v>127.74071790863528</v>
      </c>
      <c r="D28928" s="315" t="s">
        <v>82</v>
      </c>
    </row>
    <row r="28929" spans="1:4" ht="14.5" customHeight="1" x14ac:dyDescent="0.35">
      <c r="A28929" s="1"/>
      <c r="B28929" s="317">
        <v>44490.084027843244</v>
      </c>
      <c r="C28929" s="316">
        <v>125.29585177009382</v>
      </c>
      <c r="D28929" s="315" t="s">
        <v>82</v>
      </c>
    </row>
    <row r="28930" spans="1:4" ht="14.5" customHeight="1" x14ac:dyDescent="0.35">
      <c r="A28930" s="1"/>
      <c r="B28930" s="317">
        <v>44490.084722287691</v>
      </c>
      <c r="C28930" s="316">
        <v>115.49798265480786</v>
      </c>
      <c r="D28930" s="315" t="s">
        <v>82</v>
      </c>
    </row>
    <row r="28931" spans="1:4" ht="14.5" customHeight="1" x14ac:dyDescent="0.35">
      <c r="A28931" s="1"/>
      <c r="B28931" s="317">
        <v>44490.085416732138</v>
      </c>
      <c r="C28931" s="316">
        <v>111.01406357130423</v>
      </c>
      <c r="D28931" s="315" t="s">
        <v>82</v>
      </c>
    </row>
    <row r="28932" spans="1:4" ht="14.5" customHeight="1" x14ac:dyDescent="0.35">
      <c r="A28932" s="1"/>
      <c r="B28932" s="317">
        <v>44490.086111176584</v>
      </c>
      <c r="C28932" s="316">
        <v>113.33018753646368</v>
      </c>
      <c r="D28932" s="315" t="s">
        <v>82</v>
      </c>
    </row>
    <row r="28933" spans="1:4" ht="14.5" customHeight="1" x14ac:dyDescent="0.35">
      <c r="A28933" s="1"/>
      <c r="B28933" s="317">
        <v>44490.086805621031</v>
      </c>
      <c r="C28933" s="316">
        <v>114.20131515765485</v>
      </c>
      <c r="D28933" s="315" t="s">
        <v>82</v>
      </c>
    </row>
    <row r="28934" spans="1:4" ht="14.5" customHeight="1" x14ac:dyDescent="0.35">
      <c r="A28934" s="1"/>
      <c r="B28934" s="317">
        <v>44490.087500065478</v>
      </c>
      <c r="C28934" s="316">
        <v>105.61947622283866</v>
      </c>
      <c r="D28934" s="315" t="s">
        <v>82</v>
      </c>
    </row>
    <row r="28935" spans="1:4" ht="14.5" customHeight="1" x14ac:dyDescent="0.35">
      <c r="A28935" s="1"/>
      <c r="B28935" s="317">
        <v>44490.088194509925</v>
      </c>
      <c r="C28935" s="316">
        <v>99.340774827419466</v>
      </c>
      <c r="D28935" s="315" t="s">
        <v>82</v>
      </c>
    </row>
    <row r="28936" spans="1:4" ht="14.5" customHeight="1" x14ac:dyDescent="0.35">
      <c r="A28936" s="1"/>
      <c r="B28936" s="317">
        <v>44490.088888954371</v>
      </c>
      <c r="C28936" s="316">
        <v>99.146127681926984</v>
      </c>
      <c r="D28936" s="315" t="s">
        <v>82</v>
      </c>
    </row>
    <row r="28937" spans="1:4" ht="14.5" customHeight="1" x14ac:dyDescent="0.35">
      <c r="A28937" s="1"/>
      <c r="B28937" s="317">
        <v>44490.089583398818</v>
      </c>
      <c r="C28937" s="316">
        <v>107.45228867678476</v>
      </c>
      <c r="D28937" s="315" t="s">
        <v>82</v>
      </c>
    </row>
    <row r="28938" spans="1:4" ht="14.5" customHeight="1" x14ac:dyDescent="0.35">
      <c r="A28938" s="1"/>
      <c r="B28938" s="317">
        <v>44490.090277843265</v>
      </c>
      <c r="C28938" s="316">
        <v>115.13620569363896</v>
      </c>
      <c r="D28938" s="315" t="s">
        <v>82</v>
      </c>
    </row>
    <row r="28939" spans="1:4" ht="14.5" customHeight="1" x14ac:dyDescent="0.35">
      <c r="A28939" s="1"/>
      <c r="B28939" s="317">
        <v>44490.090972287711</v>
      </c>
      <c r="C28939" s="316">
        <v>117.49549733326421</v>
      </c>
      <c r="D28939" s="315" t="s">
        <v>82</v>
      </c>
    </row>
    <row r="28940" spans="1:4" ht="14.5" customHeight="1" x14ac:dyDescent="0.35">
      <c r="A28940" s="1"/>
      <c r="B28940" s="317">
        <v>44490.091666732158</v>
      </c>
      <c r="C28940" s="316">
        <v>123.01292608779428</v>
      </c>
      <c r="D28940" s="315" t="s">
        <v>82</v>
      </c>
    </row>
    <row r="28941" spans="1:4" ht="14.5" customHeight="1" x14ac:dyDescent="0.35">
      <c r="A28941" s="1"/>
      <c r="B28941" s="317">
        <v>44490.092361176605</v>
      </c>
      <c r="C28941" s="316">
        <v>134.0547001659715</v>
      </c>
      <c r="D28941" s="315" t="s">
        <v>82</v>
      </c>
    </row>
    <row r="28942" spans="1:4" ht="14.5" customHeight="1" x14ac:dyDescent="0.35">
      <c r="A28942" s="1"/>
      <c r="B28942" s="317">
        <v>44490.093055621051</v>
      </c>
      <c r="C28942" s="316">
        <v>150.39273081876647</v>
      </c>
      <c r="D28942" s="315" t="s">
        <v>82</v>
      </c>
    </row>
    <row r="28943" spans="1:4" ht="14.5" customHeight="1" x14ac:dyDescent="0.35">
      <c r="A28943" s="1"/>
      <c r="B28943" s="317">
        <v>44490.093750065498</v>
      </c>
      <c r="C28943" s="316">
        <v>173.46785818542898</v>
      </c>
      <c r="D28943" s="315" t="s">
        <v>82</v>
      </c>
    </row>
    <row r="28944" spans="1:4" ht="14.5" customHeight="1" x14ac:dyDescent="0.35">
      <c r="A28944" s="1"/>
      <c r="B28944" s="317">
        <v>44490.094444509945</v>
      </c>
      <c r="C28944" s="316">
        <v>195.87095451682495</v>
      </c>
      <c r="D28944" s="315" t="s">
        <v>82</v>
      </c>
    </row>
    <row r="28945" spans="1:4" ht="14.5" customHeight="1" x14ac:dyDescent="0.35">
      <c r="A28945" s="1"/>
      <c r="B28945" s="317">
        <v>44490.095138954392</v>
      </c>
      <c r="C28945" s="316">
        <v>213.0430239962802</v>
      </c>
      <c r="D28945" s="315" t="s">
        <v>82</v>
      </c>
    </row>
    <row r="28946" spans="1:4" ht="14.5" customHeight="1" x14ac:dyDescent="0.35">
      <c r="A28946" s="1"/>
      <c r="B28946" s="317">
        <v>44490.095833398838</v>
      </c>
      <c r="C28946" s="316">
        <v>227.92405818238234</v>
      </c>
      <c r="D28946" s="315" t="s">
        <v>82</v>
      </c>
    </row>
    <row r="28947" spans="1:4" ht="14.5" customHeight="1" x14ac:dyDescent="0.35">
      <c r="A28947" s="1"/>
      <c r="B28947" s="317">
        <v>44490.096527843285</v>
      </c>
      <c r="C28947" s="316">
        <v>237.6973197007319</v>
      </c>
      <c r="D28947" s="315" t="s">
        <v>82</v>
      </c>
    </row>
    <row r="28948" spans="1:4" ht="14.5" customHeight="1" x14ac:dyDescent="0.35">
      <c r="A28948" s="1"/>
      <c r="B28948" s="317">
        <v>44490.097222287732</v>
      </c>
      <c r="C28948" s="316">
        <v>243.48549725976383</v>
      </c>
      <c r="D28948" s="315" t="s">
        <v>82</v>
      </c>
    </row>
    <row r="28949" spans="1:4" ht="14.5" customHeight="1" x14ac:dyDescent="0.35">
      <c r="A28949" s="1"/>
      <c r="B28949" s="317">
        <v>44490.097916732178</v>
      </c>
      <c r="C28949" s="316">
        <v>246.05436823333537</v>
      </c>
      <c r="D28949" s="315" t="s">
        <v>82</v>
      </c>
    </row>
    <row r="28950" spans="1:4" ht="14.5" customHeight="1" x14ac:dyDescent="0.35">
      <c r="A28950" s="1"/>
      <c r="B28950" s="317">
        <v>44490.098611176625</v>
      </c>
      <c r="C28950" s="316">
        <v>249.80796019488091</v>
      </c>
      <c r="D28950" s="315" t="s">
        <v>82</v>
      </c>
    </row>
    <row r="28951" spans="1:4" ht="14.5" customHeight="1" x14ac:dyDescent="0.35">
      <c r="A28951" s="1"/>
      <c r="B28951" s="317">
        <v>44490.099305621072</v>
      </c>
      <c r="C28951" s="316">
        <v>248.69403033413303</v>
      </c>
      <c r="D28951" s="315" t="s">
        <v>82</v>
      </c>
    </row>
    <row r="28952" spans="1:4" ht="14.5" customHeight="1" x14ac:dyDescent="0.35">
      <c r="A28952" s="1"/>
      <c r="B28952" s="317">
        <v>44490.100000065519</v>
      </c>
      <c r="C28952" s="316">
        <v>246.13992276621673</v>
      </c>
      <c r="D28952" s="315" t="s">
        <v>82</v>
      </c>
    </row>
    <row r="28953" spans="1:4" ht="14.5" customHeight="1" x14ac:dyDescent="0.35">
      <c r="A28953" s="1"/>
      <c r="B28953" s="317">
        <v>44490.100694509965</v>
      </c>
      <c r="C28953" s="316">
        <v>246.02887675264307</v>
      </c>
      <c r="D28953" s="315" t="s">
        <v>82</v>
      </c>
    </row>
    <row r="28954" spans="1:4" ht="14.5" customHeight="1" x14ac:dyDescent="0.35">
      <c r="A28954" s="1"/>
      <c r="B28954" s="317">
        <v>44490.101388954412</v>
      </c>
      <c r="C28954" s="316">
        <v>250.63715741099247</v>
      </c>
      <c r="D28954" s="315" t="s">
        <v>82</v>
      </c>
    </row>
    <row r="28955" spans="1:4" ht="14.5" customHeight="1" x14ac:dyDescent="0.35">
      <c r="A28955" s="1"/>
      <c r="B28955" s="317">
        <v>44490.102083398859</v>
      </c>
      <c r="C28955" s="316">
        <v>255.33269970076702</v>
      </c>
      <c r="D28955" s="315" t="s">
        <v>82</v>
      </c>
    </row>
    <row r="28956" spans="1:4" ht="14.5" customHeight="1" x14ac:dyDescent="0.35">
      <c r="A28956" s="1"/>
      <c r="B28956" s="317">
        <v>44490.102777843305</v>
      </c>
      <c r="C28956" s="316">
        <v>243.89187825003174</v>
      </c>
      <c r="D28956" s="315" t="s">
        <v>82</v>
      </c>
    </row>
    <row r="28957" spans="1:4" ht="14.5" customHeight="1" x14ac:dyDescent="0.35">
      <c r="A28957" s="1"/>
      <c r="B28957" s="317">
        <v>44490.103472287752</v>
      </c>
      <c r="C28957" s="316">
        <v>235.12310132913214</v>
      </c>
      <c r="D28957" s="315" t="s">
        <v>82</v>
      </c>
    </row>
    <row r="28958" spans="1:4" ht="14.5" customHeight="1" x14ac:dyDescent="0.35">
      <c r="A28958" s="1"/>
      <c r="B28958" s="317">
        <v>44490.104166732199</v>
      </c>
      <c r="C28958" s="316">
        <v>216.25739927487061</v>
      </c>
      <c r="D28958" s="315" t="s">
        <v>82</v>
      </c>
    </row>
    <row r="28959" spans="1:4" ht="14.5" customHeight="1" x14ac:dyDescent="0.35">
      <c r="A28959" s="1"/>
      <c r="B28959" s="317">
        <v>44490.104861176645</v>
      </c>
      <c r="C28959" s="316">
        <v>206.82142784545042</v>
      </c>
      <c r="D28959" s="315" t="s">
        <v>82</v>
      </c>
    </row>
    <row r="28960" spans="1:4" ht="14.5" customHeight="1" x14ac:dyDescent="0.35">
      <c r="A28960" s="1"/>
      <c r="B28960" s="317">
        <v>44490.105555621092</v>
      </c>
      <c r="C28960" s="316">
        <v>223.790911728004</v>
      </c>
      <c r="D28960" s="315" t="s">
        <v>82</v>
      </c>
    </row>
    <row r="28961" spans="1:4" ht="14.5" customHeight="1" x14ac:dyDescent="0.35">
      <c r="A28961" s="1"/>
      <c r="B28961" s="317">
        <v>44490.106250065539</v>
      </c>
      <c r="C28961" s="316">
        <v>243.78494218232422</v>
      </c>
      <c r="D28961" s="315" t="s">
        <v>82</v>
      </c>
    </row>
    <row r="28962" spans="1:4" ht="14.5" customHeight="1" x14ac:dyDescent="0.35">
      <c r="A28962" s="1"/>
      <c r="B28962" s="317">
        <v>44490.106944509986</v>
      </c>
      <c r="C28962" s="316">
        <v>265.42699592215939</v>
      </c>
      <c r="D28962" s="315" t="s">
        <v>82</v>
      </c>
    </row>
    <row r="28963" spans="1:4" ht="14.5" customHeight="1" x14ac:dyDescent="0.35">
      <c r="A28963" s="1"/>
      <c r="B28963" s="317">
        <v>44490.107638954432</v>
      </c>
      <c r="C28963" s="316">
        <v>285.74335220720775</v>
      </c>
      <c r="D28963" s="315" t="s">
        <v>82</v>
      </c>
    </row>
    <row r="28964" spans="1:4" ht="14.5" customHeight="1" x14ac:dyDescent="0.35">
      <c r="A28964" s="1"/>
      <c r="B28964" s="317">
        <v>44490.108333398879</v>
      </c>
      <c r="C28964" s="316">
        <v>303.1451206076502</v>
      </c>
      <c r="D28964" s="315" t="s">
        <v>82</v>
      </c>
    </row>
    <row r="28965" spans="1:4" ht="14.5" customHeight="1" x14ac:dyDescent="0.35">
      <c r="A28965" s="1"/>
      <c r="B28965" s="317">
        <v>44490.109027843326</v>
      </c>
      <c r="C28965" s="316">
        <v>308.45070049976931</v>
      </c>
      <c r="D28965" s="315" t="s">
        <v>82</v>
      </c>
    </row>
    <row r="28966" spans="1:4" ht="14.5" customHeight="1" x14ac:dyDescent="0.35">
      <c r="A28966" s="1"/>
      <c r="B28966" s="317">
        <v>44490.109722287772</v>
      </c>
      <c r="C28966" s="316">
        <v>296.54162596849881</v>
      </c>
      <c r="D28966" s="315" t="s">
        <v>82</v>
      </c>
    </row>
    <row r="28967" spans="1:4" ht="14.5" customHeight="1" x14ac:dyDescent="0.35">
      <c r="A28967" s="1"/>
      <c r="B28967" s="317">
        <v>44490.110416732219</v>
      </c>
      <c r="C28967" s="316">
        <v>276.72705787981397</v>
      </c>
      <c r="D28967" s="315" t="s">
        <v>82</v>
      </c>
    </row>
    <row r="28968" spans="1:4" ht="14.5" customHeight="1" x14ac:dyDescent="0.35">
      <c r="A28968" s="1"/>
      <c r="B28968" s="317">
        <v>44490.111111176666</v>
      </c>
      <c r="C28968" s="316">
        <v>254.11192714577774</v>
      </c>
      <c r="D28968" s="315" t="s">
        <v>82</v>
      </c>
    </row>
    <row r="28969" spans="1:4" ht="14.5" customHeight="1" x14ac:dyDescent="0.35">
      <c r="A28969" s="1"/>
      <c r="B28969" s="317">
        <v>44490.111805621113</v>
      </c>
      <c r="C28969" s="316">
        <v>227.93527406869302</v>
      </c>
      <c r="D28969" s="315" t="s">
        <v>82</v>
      </c>
    </row>
    <row r="28970" spans="1:4" ht="14.5" customHeight="1" x14ac:dyDescent="0.35">
      <c r="A28970" s="1"/>
      <c r="B28970" s="317">
        <v>44490.112500065559</v>
      </c>
      <c r="C28970" s="316">
        <v>192.02823053457541</v>
      </c>
      <c r="D28970" s="315" t="s">
        <v>82</v>
      </c>
    </row>
    <row r="28971" spans="1:4" ht="14.5" customHeight="1" x14ac:dyDescent="0.35">
      <c r="A28971" s="1"/>
      <c r="B28971" s="317">
        <v>44490.113194510006</v>
      </c>
      <c r="C28971" s="316">
        <v>153.24770237706446</v>
      </c>
      <c r="D28971" s="315" t="s">
        <v>82</v>
      </c>
    </row>
    <row r="28972" spans="1:4" ht="14.5" customHeight="1" x14ac:dyDescent="0.35">
      <c r="A28972" s="1"/>
      <c r="B28972" s="317">
        <v>44490.113888954453</v>
      </c>
      <c r="C28972" s="316">
        <v>127.65851352119741</v>
      </c>
      <c r="D28972" s="315" t="s">
        <v>82</v>
      </c>
    </row>
    <row r="28973" spans="1:4" ht="14.5" customHeight="1" x14ac:dyDescent="0.35">
      <c r="A28973" s="1"/>
      <c r="B28973" s="317">
        <v>44490.114583398899</v>
      </c>
      <c r="C28973" s="316">
        <v>110.47517932874229</v>
      </c>
      <c r="D28973" s="315" t="s">
        <v>82</v>
      </c>
    </row>
    <row r="28974" spans="1:4" ht="14.5" customHeight="1" x14ac:dyDescent="0.35">
      <c r="A28974" s="1"/>
      <c r="B28974" s="317">
        <v>44490.115277843346</v>
      </c>
      <c r="C28974" s="316">
        <v>103.26822688712855</v>
      </c>
      <c r="D28974" s="315" t="s">
        <v>82</v>
      </c>
    </row>
    <row r="28975" spans="1:4" ht="14.5" customHeight="1" x14ac:dyDescent="0.35">
      <c r="A28975" s="1"/>
      <c r="B28975" s="317">
        <v>44490.115972287793</v>
      </c>
      <c r="C28975" s="316">
        <v>103.32321401257067</v>
      </c>
      <c r="D28975" s="315" t="s">
        <v>82</v>
      </c>
    </row>
    <row r="28976" spans="1:4" ht="14.5" customHeight="1" x14ac:dyDescent="0.35">
      <c r="A28976" s="1"/>
      <c r="B28976" s="317">
        <v>44490.11666673224</v>
      </c>
      <c r="C28976" s="316">
        <v>114.45428901403599</v>
      </c>
      <c r="D28976" s="315" t="s">
        <v>82</v>
      </c>
    </row>
    <row r="28977" spans="1:4" ht="14.5" customHeight="1" x14ac:dyDescent="0.35">
      <c r="A28977" s="1"/>
      <c r="B28977" s="317">
        <v>44490.117361176686</v>
      </c>
      <c r="C28977" s="316">
        <v>131.30936871922651</v>
      </c>
      <c r="D28977" s="315" t="s">
        <v>82</v>
      </c>
    </row>
    <row r="28978" spans="1:4" ht="14.5" customHeight="1" x14ac:dyDescent="0.35">
      <c r="A28978" s="1"/>
      <c r="B28978" s="317">
        <v>44490.118055621133</v>
      </c>
      <c r="C28978" s="316">
        <v>142.28895358459559</v>
      </c>
      <c r="D28978" s="315" t="s">
        <v>82</v>
      </c>
    </row>
    <row r="28979" spans="1:4" ht="14.5" customHeight="1" x14ac:dyDescent="0.35">
      <c r="A28979" s="1"/>
      <c r="B28979" s="317">
        <v>44490.11875006558</v>
      </c>
      <c r="C28979" s="316">
        <v>154.35520328368682</v>
      </c>
      <c r="D28979" s="315" t="s">
        <v>82</v>
      </c>
    </row>
    <row r="28980" spans="1:4" ht="14.5" customHeight="1" x14ac:dyDescent="0.35">
      <c r="A28980" s="1"/>
      <c r="B28980" s="317">
        <v>44490.119444510026</v>
      </c>
      <c r="C28980" s="316">
        <v>157.55497574288555</v>
      </c>
      <c r="D28980" s="315" t="s">
        <v>82</v>
      </c>
    </row>
    <row r="28981" spans="1:4" ht="14.5" customHeight="1" x14ac:dyDescent="0.35">
      <c r="A28981" s="1"/>
      <c r="B28981" s="317">
        <v>44490.120138954473</v>
      </c>
      <c r="C28981" s="316">
        <v>153.95247618455906</v>
      </c>
      <c r="D28981" s="315" t="s">
        <v>82</v>
      </c>
    </row>
    <row r="28982" spans="1:4" ht="14.5" customHeight="1" x14ac:dyDescent="0.35">
      <c r="A28982" s="1"/>
      <c r="B28982" s="317">
        <v>44490.12083339892</v>
      </c>
      <c r="C28982" s="316">
        <v>157.2956231283024</v>
      </c>
      <c r="D28982" s="315" t="s">
        <v>82</v>
      </c>
    </row>
    <row r="28983" spans="1:4" ht="14.5" customHeight="1" x14ac:dyDescent="0.35">
      <c r="A28983" s="1"/>
      <c r="B28983" s="317">
        <v>44490.121527843366</v>
      </c>
      <c r="C28983" s="316">
        <v>164.42312650185389</v>
      </c>
      <c r="D28983" s="315" t="s">
        <v>82</v>
      </c>
    </row>
    <row r="28984" spans="1:4" ht="14.5" customHeight="1" x14ac:dyDescent="0.35">
      <c r="A28984" s="1"/>
      <c r="B28984" s="317">
        <v>44490.122222287813</v>
      </c>
      <c r="C28984" s="316">
        <v>166.7815432244291</v>
      </c>
      <c r="D28984" s="315" t="s">
        <v>82</v>
      </c>
    </row>
    <row r="28985" spans="1:4" ht="14.5" customHeight="1" x14ac:dyDescent="0.35">
      <c r="A28985" s="1"/>
      <c r="B28985" s="317">
        <v>44490.12291673226</v>
      </c>
      <c r="C28985" s="316">
        <v>171.10403687177072</v>
      </c>
      <c r="D28985" s="315" t="s">
        <v>82</v>
      </c>
    </row>
    <row r="28986" spans="1:4" ht="14.5" customHeight="1" x14ac:dyDescent="0.35">
      <c r="A28986" s="1"/>
      <c r="B28986" s="317">
        <v>44490.123611176707</v>
      </c>
      <c r="C28986" s="316">
        <v>173.82654079163137</v>
      </c>
      <c r="D28986" s="315" t="s">
        <v>82</v>
      </c>
    </row>
    <row r="28987" spans="1:4" ht="14.5" customHeight="1" x14ac:dyDescent="0.35">
      <c r="A28987" s="1"/>
      <c r="B28987" s="317">
        <v>44490.124305621153</v>
      </c>
      <c r="C28987" s="316">
        <v>176.95962843657858</v>
      </c>
      <c r="D28987" s="315" t="s">
        <v>82</v>
      </c>
    </row>
    <row r="28988" spans="1:4" ht="14.5" customHeight="1" x14ac:dyDescent="0.35">
      <c r="A28988" s="1"/>
      <c r="B28988" s="317">
        <v>44490.1250000656</v>
      </c>
      <c r="C28988" s="316">
        <v>183.23150001993247</v>
      </c>
      <c r="D28988" s="315" t="s">
        <v>82</v>
      </c>
    </row>
    <row r="28989" spans="1:4" ht="14.5" customHeight="1" x14ac:dyDescent="0.35">
      <c r="A28989" s="1"/>
      <c r="B28989" s="317">
        <v>44490.125694510047</v>
      </c>
      <c r="C28989" s="316">
        <v>186.90615296170193</v>
      </c>
      <c r="D28989" s="315" t="s">
        <v>82</v>
      </c>
    </row>
    <row r="28990" spans="1:4" ht="14.5" customHeight="1" x14ac:dyDescent="0.35">
      <c r="A28990" s="1"/>
      <c r="B28990" s="317">
        <v>44490.126388954493</v>
      </c>
      <c r="C28990" s="316">
        <v>187.20411434539128</v>
      </c>
      <c r="D28990" s="315" t="s">
        <v>82</v>
      </c>
    </row>
    <row r="28991" spans="1:4" ht="14.5" customHeight="1" x14ac:dyDescent="0.35">
      <c r="A28991" s="1"/>
      <c r="B28991" s="317">
        <v>44490.12708339894</v>
      </c>
      <c r="C28991" s="316">
        <v>183.3241207128934</v>
      </c>
      <c r="D28991" s="315" t="s">
        <v>82</v>
      </c>
    </row>
    <row r="28992" spans="1:4" ht="14.5" customHeight="1" x14ac:dyDescent="0.35">
      <c r="A28992" s="1"/>
      <c r="B28992" s="317">
        <v>44490.127777843387</v>
      </c>
      <c r="C28992" s="316">
        <v>184.84547841853927</v>
      </c>
      <c r="D28992" s="315" t="s">
        <v>82</v>
      </c>
    </row>
    <row r="28993" spans="1:4" ht="14.5" customHeight="1" x14ac:dyDescent="0.35">
      <c r="A28993" s="1"/>
      <c r="B28993" s="317">
        <v>44490.128472287834</v>
      </c>
      <c r="C28993" s="316">
        <v>184.19919396136731</v>
      </c>
      <c r="D28993" s="315" t="s">
        <v>82</v>
      </c>
    </row>
    <row r="28994" spans="1:4" ht="14.5" customHeight="1" x14ac:dyDescent="0.35">
      <c r="A28994" s="1"/>
      <c r="B28994" s="317">
        <v>44490.12916673228</v>
      </c>
      <c r="C28994" s="316">
        <v>189.59345439920045</v>
      </c>
      <c r="D28994" s="315" t="s">
        <v>82</v>
      </c>
    </row>
    <row r="28995" spans="1:4" ht="14.5" customHeight="1" x14ac:dyDescent="0.35">
      <c r="A28995" s="1"/>
      <c r="B28995" s="317">
        <v>44490.129861176727</v>
      </c>
      <c r="C28995" s="316">
        <v>181.19939403230481</v>
      </c>
      <c r="D28995" s="315" t="s">
        <v>82</v>
      </c>
    </row>
    <row r="28996" spans="1:4" ht="14.5" customHeight="1" x14ac:dyDescent="0.35">
      <c r="A28996" s="1"/>
      <c r="B28996" s="317">
        <v>44490.130555621174</v>
      </c>
      <c r="C28996" s="316">
        <v>144.99206529583316</v>
      </c>
      <c r="D28996" s="315" t="s">
        <v>82</v>
      </c>
    </row>
    <row r="28997" spans="1:4" ht="14.5" customHeight="1" x14ac:dyDescent="0.35">
      <c r="A28997" s="1"/>
      <c r="B28997" s="317">
        <v>44490.13125006562</v>
      </c>
      <c r="C28997" s="316">
        <v>127.25891136385422</v>
      </c>
      <c r="D28997" s="315" t="s">
        <v>82</v>
      </c>
    </row>
    <row r="28998" spans="1:4" ht="14.5" customHeight="1" x14ac:dyDescent="0.35">
      <c r="A28998" s="1"/>
      <c r="B28998" s="317">
        <v>44490.131944510067</v>
      </c>
      <c r="C28998" s="316">
        <v>114.34762705000078</v>
      </c>
      <c r="D28998" s="315" t="s">
        <v>82</v>
      </c>
    </row>
    <row r="28999" spans="1:4" ht="14.5" customHeight="1" x14ac:dyDescent="0.35">
      <c r="A28999" s="1"/>
      <c r="B28999" s="317">
        <v>44490.132638954514</v>
      </c>
      <c r="C28999" s="316">
        <v>100.82571696712985</v>
      </c>
      <c r="D28999" s="315" t="s">
        <v>82</v>
      </c>
    </row>
    <row r="29000" spans="1:4" ht="14.5" customHeight="1" x14ac:dyDescent="0.35">
      <c r="A29000" s="1"/>
      <c r="B29000" s="317">
        <v>44490.133333398961</v>
      </c>
      <c r="C29000" s="316">
        <v>92.260950404838269</v>
      </c>
      <c r="D29000" s="315" t="s">
        <v>82</v>
      </c>
    </row>
    <row r="29001" spans="1:4" ht="14.5" customHeight="1" x14ac:dyDescent="0.35">
      <c r="A29001" s="1"/>
      <c r="B29001" s="317">
        <v>44490.134027843407</v>
      </c>
      <c r="C29001" s="316">
        <v>87.198658443969904</v>
      </c>
      <c r="D29001" s="315" t="s">
        <v>82</v>
      </c>
    </row>
    <row r="29002" spans="1:4" ht="14.5" customHeight="1" x14ac:dyDescent="0.35">
      <c r="A29002" s="1"/>
      <c r="B29002" s="317">
        <v>44490.134722287854</v>
      </c>
      <c r="C29002" s="316">
        <v>88.883478243746012</v>
      </c>
      <c r="D29002" s="315" t="s">
        <v>82</v>
      </c>
    </row>
    <row r="29003" spans="1:4" ht="14.5" customHeight="1" x14ac:dyDescent="0.35">
      <c r="A29003" s="1"/>
      <c r="B29003" s="317">
        <v>44490.135416732301</v>
      </c>
      <c r="C29003" s="316">
        <v>91.67196902444897</v>
      </c>
      <c r="D29003" s="315" t="s">
        <v>82</v>
      </c>
    </row>
    <row r="29004" spans="1:4" ht="14.5" customHeight="1" x14ac:dyDescent="0.35">
      <c r="A29004" s="1"/>
      <c r="B29004" s="317">
        <v>44490.136111176747</v>
      </c>
      <c r="C29004" s="316">
        <v>87.905697060591777</v>
      </c>
      <c r="D29004" s="315" t="s">
        <v>82</v>
      </c>
    </row>
    <row r="29005" spans="1:4" ht="14.5" customHeight="1" x14ac:dyDescent="0.35">
      <c r="A29005" s="1"/>
      <c r="B29005" s="317">
        <v>44490.136805621194</v>
      </c>
      <c r="C29005" s="316">
        <v>83.393216450219427</v>
      </c>
      <c r="D29005" s="315" t="s">
        <v>82</v>
      </c>
    </row>
    <row r="29006" spans="1:4" ht="14.5" customHeight="1" x14ac:dyDescent="0.35">
      <c r="A29006" s="1"/>
      <c r="B29006" s="317">
        <v>44490.137500065641</v>
      </c>
      <c r="C29006" s="316">
        <v>83.24619544240025</v>
      </c>
      <c r="D29006" s="315" t="s">
        <v>82</v>
      </c>
    </row>
    <row r="29007" spans="1:4" ht="14.5" customHeight="1" x14ac:dyDescent="0.35">
      <c r="A29007" s="1"/>
      <c r="B29007" s="317">
        <v>44490.138194510087</v>
      </c>
      <c r="C29007" s="316">
        <v>89.337427882580471</v>
      </c>
      <c r="D29007" s="315" t="s">
        <v>82</v>
      </c>
    </row>
    <row r="29008" spans="1:4" ht="14.5" customHeight="1" x14ac:dyDescent="0.35">
      <c r="A29008" s="1"/>
      <c r="B29008" s="317">
        <v>44490.138888954534</v>
      </c>
      <c r="C29008" s="316">
        <v>97.338163765566421</v>
      </c>
      <c r="D29008" s="315" t="s">
        <v>82</v>
      </c>
    </row>
    <row r="29009" spans="1:4" ht="14.5" customHeight="1" x14ac:dyDescent="0.35">
      <c r="A29009" s="1"/>
      <c r="B29009" s="317">
        <v>44490.139583398981</v>
      </c>
      <c r="C29009" s="316">
        <v>106.60675407389839</v>
      </c>
      <c r="D29009" s="315" t="s">
        <v>82</v>
      </c>
    </row>
    <row r="29010" spans="1:4" ht="14.5" customHeight="1" x14ac:dyDescent="0.35">
      <c r="A29010" s="1"/>
      <c r="B29010" s="317">
        <v>44490.140277843428</v>
      </c>
      <c r="C29010" s="316">
        <v>117.25286751140956</v>
      </c>
      <c r="D29010" s="315" t="s">
        <v>82</v>
      </c>
    </row>
    <row r="29011" spans="1:4" ht="14.5" customHeight="1" x14ac:dyDescent="0.35">
      <c r="A29011" s="1"/>
      <c r="B29011" s="317">
        <v>44490.140972287874</v>
      </c>
      <c r="C29011" s="316">
        <v>135.40642085362924</v>
      </c>
      <c r="D29011" s="315" t="s">
        <v>82</v>
      </c>
    </row>
    <row r="29012" spans="1:4" ht="14.5" customHeight="1" x14ac:dyDescent="0.35">
      <c r="A29012" s="1"/>
      <c r="B29012" s="317">
        <v>44490.141666732321</v>
      </c>
      <c r="C29012" s="316">
        <v>151.15828283976685</v>
      </c>
      <c r="D29012" s="315" t="s">
        <v>82</v>
      </c>
    </row>
    <row r="29013" spans="1:4" ht="14.5" customHeight="1" x14ac:dyDescent="0.35">
      <c r="A29013" s="1"/>
      <c r="B29013" s="317">
        <v>44490.142361176768</v>
      </c>
      <c r="C29013" s="316">
        <v>155.06357543457997</v>
      </c>
      <c r="D29013" s="315" t="s">
        <v>82</v>
      </c>
    </row>
    <row r="29014" spans="1:4" ht="14.5" customHeight="1" x14ac:dyDescent="0.35">
      <c r="A29014" s="1"/>
      <c r="B29014" s="317">
        <v>44490.143055621214</v>
      </c>
      <c r="C29014" s="316">
        <v>153.16974753655572</v>
      </c>
      <c r="D29014" s="315" t="s">
        <v>82</v>
      </c>
    </row>
    <row r="29015" spans="1:4" ht="14.5" customHeight="1" x14ac:dyDescent="0.35">
      <c r="A29015" s="1"/>
      <c r="B29015" s="317">
        <v>44490.143750065661</v>
      </c>
      <c r="C29015" s="316">
        <v>142.56703567976754</v>
      </c>
      <c r="D29015" s="315" t="s">
        <v>82</v>
      </c>
    </row>
    <row r="29016" spans="1:4" ht="14.5" customHeight="1" x14ac:dyDescent="0.35">
      <c r="A29016" s="1"/>
      <c r="B29016" s="317">
        <v>44490.144444510108</v>
      </c>
      <c r="C29016" s="316">
        <v>130.67763427851995</v>
      </c>
      <c r="D29016" s="315" t="s">
        <v>82</v>
      </c>
    </row>
    <row r="29017" spans="1:4" ht="14.5" customHeight="1" x14ac:dyDescent="0.35">
      <c r="A29017" s="1"/>
      <c r="B29017" s="317">
        <v>44490.145138954555</v>
      </c>
      <c r="C29017" s="316">
        <v>124.01845688313672</v>
      </c>
      <c r="D29017" s="315" t="s">
        <v>82</v>
      </c>
    </row>
    <row r="29018" spans="1:4" ht="14.5" customHeight="1" x14ac:dyDescent="0.35">
      <c r="A29018" s="1"/>
      <c r="B29018" s="317">
        <v>44490.145833399001</v>
      </c>
      <c r="C29018" s="316">
        <v>123.13470406848549</v>
      </c>
      <c r="D29018" s="315" t="s">
        <v>82</v>
      </c>
    </row>
    <row r="29019" spans="1:4" ht="14.5" customHeight="1" x14ac:dyDescent="0.35">
      <c r="A29019" s="1"/>
      <c r="B29019" s="317">
        <v>44490.146527843448</v>
      </c>
      <c r="C29019" s="316">
        <v>124.6327314851825</v>
      </c>
      <c r="D29019" s="315" t="s">
        <v>82</v>
      </c>
    </row>
    <row r="29020" spans="1:4" ht="14.5" customHeight="1" x14ac:dyDescent="0.35">
      <c r="A29020" s="1"/>
      <c r="B29020" s="317">
        <v>44490.147222287895</v>
      </c>
      <c r="C29020" s="316">
        <v>125.09313422994261</v>
      </c>
      <c r="D29020" s="315" t="s">
        <v>82</v>
      </c>
    </row>
    <row r="29021" spans="1:4" ht="14.5" customHeight="1" x14ac:dyDescent="0.35">
      <c r="A29021" s="1"/>
      <c r="B29021" s="317">
        <v>44490.147916732341</v>
      </c>
      <c r="C29021" s="316">
        <v>125.39552064920233</v>
      </c>
      <c r="D29021" s="315" t="s">
        <v>82</v>
      </c>
    </row>
    <row r="29022" spans="1:4" ht="14.5" customHeight="1" x14ac:dyDescent="0.35">
      <c r="A29022" s="1"/>
      <c r="B29022" s="317">
        <v>44490.148611176788</v>
      </c>
      <c r="C29022" s="316">
        <v>130.62565377881984</v>
      </c>
      <c r="D29022" s="315" t="s">
        <v>82</v>
      </c>
    </row>
    <row r="29023" spans="1:4" ht="14.5" customHeight="1" x14ac:dyDescent="0.35">
      <c r="A29023" s="1"/>
      <c r="B29023" s="317">
        <v>44490.149305621235</v>
      </c>
      <c r="C29023" s="316">
        <v>142.55027516254921</v>
      </c>
      <c r="D29023" s="315" t="s">
        <v>82</v>
      </c>
    </row>
    <row r="29024" spans="1:4" ht="14.5" customHeight="1" x14ac:dyDescent="0.35">
      <c r="A29024" s="1"/>
      <c r="B29024" s="317">
        <v>44490.150000065682</v>
      </c>
      <c r="C29024" s="316">
        <v>161.19024009947123</v>
      </c>
      <c r="D29024" s="315" t="s">
        <v>82</v>
      </c>
    </row>
    <row r="29025" spans="1:4" ht="14.5" customHeight="1" x14ac:dyDescent="0.35">
      <c r="A29025" s="1"/>
      <c r="B29025" s="317">
        <v>44490.150694510128</v>
      </c>
      <c r="C29025" s="316">
        <v>175.71239106161133</v>
      </c>
      <c r="D29025" s="315" t="s">
        <v>82</v>
      </c>
    </row>
    <row r="29026" spans="1:4" ht="14.5" customHeight="1" x14ac:dyDescent="0.35">
      <c r="A29026" s="1"/>
      <c r="B29026" s="317">
        <v>44490.151388954575</v>
      </c>
      <c r="C29026" s="316">
        <v>187.61508305640115</v>
      </c>
      <c r="D29026" s="315" t="s">
        <v>82</v>
      </c>
    </row>
    <row r="29027" spans="1:4" ht="14.5" customHeight="1" x14ac:dyDescent="0.35">
      <c r="A29027" s="1"/>
      <c r="B29027" s="317">
        <v>44490.152083399022</v>
      </c>
      <c r="C29027" s="316">
        <v>193.32342517172219</v>
      </c>
      <c r="D29027" s="315" t="s">
        <v>82</v>
      </c>
    </row>
    <row r="29028" spans="1:4" ht="14.5" customHeight="1" x14ac:dyDescent="0.35">
      <c r="A29028" s="1"/>
      <c r="B29028" s="317">
        <v>44490.152777843468</v>
      </c>
      <c r="C29028" s="316">
        <v>180.63373034281346</v>
      </c>
      <c r="D29028" s="315" t="s">
        <v>82</v>
      </c>
    </row>
    <row r="29029" spans="1:4" ht="14.5" customHeight="1" x14ac:dyDescent="0.35">
      <c r="A29029" s="1"/>
      <c r="B29029" s="317">
        <v>44490.153472287915</v>
      </c>
      <c r="C29029" s="316">
        <v>167.64886946484137</v>
      </c>
      <c r="D29029" s="315" t="s">
        <v>82</v>
      </c>
    </row>
    <row r="29030" spans="1:4" ht="14.5" customHeight="1" x14ac:dyDescent="0.35">
      <c r="A29030" s="1"/>
      <c r="B29030" s="317">
        <v>44490.154166732362</v>
      </c>
      <c r="C29030" s="316">
        <v>158.53588357971748</v>
      </c>
      <c r="D29030" s="315" t="s">
        <v>82</v>
      </c>
    </row>
    <row r="29031" spans="1:4" ht="14.5" customHeight="1" x14ac:dyDescent="0.35">
      <c r="A29031" s="1"/>
      <c r="B29031" s="317">
        <v>44490.154861176808</v>
      </c>
      <c r="C29031" s="316">
        <v>151.37602658570202</v>
      </c>
      <c r="D29031" s="315" t="s">
        <v>82</v>
      </c>
    </row>
    <row r="29032" spans="1:4" ht="14.5" customHeight="1" x14ac:dyDescent="0.35">
      <c r="A29032" s="1"/>
      <c r="B29032" s="317">
        <v>44490.155555621255</v>
      </c>
      <c r="C29032" s="316">
        <v>142.39832460684701</v>
      </c>
      <c r="D29032" s="315" t="s">
        <v>82</v>
      </c>
    </row>
    <row r="29033" spans="1:4" ht="14.5" customHeight="1" x14ac:dyDescent="0.35">
      <c r="A29033" s="1"/>
      <c r="B29033" s="317">
        <v>44490.156250065702</v>
      </c>
      <c r="C29033" s="316">
        <v>134.32360897741745</v>
      </c>
      <c r="D29033" s="315" t="s">
        <v>82</v>
      </c>
    </row>
    <row r="29034" spans="1:4" ht="14.5" customHeight="1" x14ac:dyDescent="0.35">
      <c r="A29034" s="1"/>
      <c r="B29034" s="317">
        <v>44490.156944510149</v>
      </c>
      <c r="C29034" s="316">
        <v>127.22887057103216</v>
      </c>
      <c r="D29034" s="315" t="s">
        <v>82</v>
      </c>
    </row>
    <row r="29035" spans="1:4" ht="14.5" customHeight="1" x14ac:dyDescent="0.35">
      <c r="A29035" s="1"/>
      <c r="B29035" s="317">
        <v>44490.157638954595</v>
      </c>
      <c r="C29035" s="316">
        <v>122.04375902379203</v>
      </c>
      <c r="D29035" s="315" t="s">
        <v>82</v>
      </c>
    </row>
    <row r="29036" spans="1:4" ht="14.5" customHeight="1" x14ac:dyDescent="0.35">
      <c r="A29036" s="1"/>
      <c r="B29036" s="317">
        <v>44490.158333399042</v>
      </c>
      <c r="C29036" s="316">
        <v>119.54960393010988</v>
      </c>
      <c r="D29036" s="315" t="s">
        <v>82</v>
      </c>
    </row>
    <row r="29037" spans="1:4" ht="14.5" customHeight="1" x14ac:dyDescent="0.35">
      <c r="A29037" s="1"/>
      <c r="B29037" s="317">
        <v>44490.159027843489</v>
      </c>
      <c r="C29037" s="316">
        <v>117.81502587834645</v>
      </c>
      <c r="D29037" s="315" t="s">
        <v>82</v>
      </c>
    </row>
    <row r="29038" spans="1:4" ht="14.5" customHeight="1" x14ac:dyDescent="0.35">
      <c r="A29038" s="1"/>
      <c r="B29038" s="317">
        <v>44490.159722287935</v>
      </c>
      <c r="C29038" s="316">
        <v>113.12071477526139</v>
      </c>
      <c r="D29038" s="315" t="s">
        <v>82</v>
      </c>
    </row>
    <row r="29039" spans="1:4" ht="14.5" customHeight="1" x14ac:dyDescent="0.35">
      <c r="A29039" s="1"/>
      <c r="B29039" s="317">
        <v>44490.160416732382</v>
      </c>
      <c r="C29039" s="316">
        <v>106.89073599052499</v>
      </c>
      <c r="D29039" s="315" t="s">
        <v>82</v>
      </c>
    </row>
    <row r="29040" spans="1:4" ht="14.5" customHeight="1" x14ac:dyDescent="0.35">
      <c r="A29040" s="1"/>
      <c r="B29040" s="317">
        <v>44490.161111176829</v>
      </c>
      <c r="C29040" s="316">
        <v>99.124915648170287</v>
      </c>
      <c r="D29040" s="315" t="s">
        <v>82</v>
      </c>
    </row>
    <row r="29041" spans="1:4" ht="14.5" customHeight="1" x14ac:dyDescent="0.35">
      <c r="A29041" s="1"/>
      <c r="B29041" s="317">
        <v>44490.161805621276</v>
      </c>
      <c r="C29041" s="316">
        <v>87.033686134254097</v>
      </c>
      <c r="D29041" s="315" t="s">
        <v>82</v>
      </c>
    </row>
    <row r="29042" spans="1:4" ht="14.5" customHeight="1" x14ac:dyDescent="0.35">
      <c r="A29042" s="1"/>
      <c r="B29042" s="317">
        <v>44490.162500065722</v>
      </c>
      <c r="C29042" s="316">
        <v>77.085790026422671</v>
      </c>
      <c r="D29042" s="315" t="s">
        <v>82</v>
      </c>
    </row>
    <row r="29043" spans="1:4" ht="14.5" customHeight="1" x14ac:dyDescent="0.35">
      <c r="A29043" s="1"/>
      <c r="B29043" s="317">
        <v>44490.163194510169</v>
      </c>
      <c r="C29043" s="316">
        <v>73.902887690525191</v>
      </c>
      <c r="D29043" s="315" t="s">
        <v>82</v>
      </c>
    </row>
    <row r="29044" spans="1:4" ht="14.5" customHeight="1" x14ac:dyDescent="0.35">
      <c r="A29044" s="1"/>
      <c r="B29044" s="317">
        <v>44490.163888954616</v>
      </c>
      <c r="C29044" s="316">
        <v>74.159018083886863</v>
      </c>
      <c r="D29044" s="315" t="s">
        <v>82</v>
      </c>
    </row>
    <row r="29045" spans="1:4" ht="14.5" customHeight="1" x14ac:dyDescent="0.35">
      <c r="A29045" s="1"/>
      <c r="B29045" s="317">
        <v>44490.164583399062</v>
      </c>
      <c r="C29045" s="316">
        <v>73.193919691695683</v>
      </c>
      <c r="D29045" s="315" t="s">
        <v>82</v>
      </c>
    </row>
    <row r="29046" spans="1:4" ht="14.5" customHeight="1" x14ac:dyDescent="0.35">
      <c r="A29046" s="1"/>
      <c r="B29046" s="317">
        <v>44490.165277843509</v>
      </c>
      <c r="C29046" s="316">
        <v>70.914139079075539</v>
      </c>
      <c r="D29046" s="315" t="s">
        <v>82</v>
      </c>
    </row>
    <row r="29047" spans="1:4" ht="14.5" customHeight="1" x14ac:dyDescent="0.35">
      <c r="A29047" s="1"/>
      <c r="B29047" s="317">
        <v>44490.165972287956</v>
      </c>
      <c r="C29047" s="316">
        <v>66.529905538406453</v>
      </c>
      <c r="D29047" s="315" t="s">
        <v>82</v>
      </c>
    </row>
    <row r="29048" spans="1:4" ht="14.5" customHeight="1" x14ac:dyDescent="0.35">
      <c r="A29048" s="1"/>
      <c r="B29048" s="317">
        <v>44490.166666732403</v>
      </c>
      <c r="C29048" s="316">
        <v>24.052429831870874</v>
      </c>
      <c r="D29048" s="315" t="s">
        <v>350</v>
      </c>
    </row>
    <row r="29049" spans="1:4" ht="14.5" customHeight="1" x14ac:dyDescent="0.35">
      <c r="A29049" s="1"/>
      <c r="B29049" s="317">
        <v>44490.167361176849</v>
      </c>
      <c r="C29049" s="316">
        <v>71.450904501819366</v>
      </c>
      <c r="D29049" s="315" t="s">
        <v>82</v>
      </c>
    </row>
    <row r="29050" spans="1:4" ht="14.5" customHeight="1" x14ac:dyDescent="0.35">
      <c r="A29050" s="1"/>
      <c r="B29050" s="317">
        <v>44490.168055621296</v>
      </c>
      <c r="C29050" s="316">
        <v>67.651866098361396</v>
      </c>
      <c r="D29050" s="315" t="s">
        <v>82</v>
      </c>
    </row>
    <row r="29051" spans="1:4" ht="14.5" customHeight="1" x14ac:dyDescent="0.35">
      <c r="A29051" s="1"/>
      <c r="B29051" s="317">
        <v>44490.168750065743</v>
      </c>
      <c r="C29051" s="316">
        <v>61.120535117006511</v>
      </c>
      <c r="D29051" s="315" t="s">
        <v>82</v>
      </c>
    </row>
    <row r="29052" spans="1:4" ht="14.5" customHeight="1" x14ac:dyDescent="0.35">
      <c r="A29052" s="1"/>
      <c r="B29052" s="317">
        <v>44490.169444510189</v>
      </c>
      <c r="C29052" s="316">
        <v>58.334421902877509</v>
      </c>
      <c r="D29052" s="315" t="s">
        <v>82</v>
      </c>
    </row>
    <row r="29053" spans="1:4" ht="14.5" customHeight="1" x14ac:dyDescent="0.35">
      <c r="A29053" s="1"/>
      <c r="B29053" s="317">
        <v>44490.170138954636</v>
      </c>
      <c r="C29053" s="316">
        <v>62.879252647791873</v>
      </c>
      <c r="D29053" s="315" t="s">
        <v>82</v>
      </c>
    </row>
    <row r="29054" spans="1:4" ht="14.5" customHeight="1" x14ac:dyDescent="0.35">
      <c r="A29054" s="1"/>
      <c r="B29054" s="317">
        <v>44490.170833399083</v>
      </c>
      <c r="C29054" s="316">
        <v>68.869737152755263</v>
      </c>
      <c r="D29054" s="315" t="s">
        <v>82</v>
      </c>
    </row>
    <row r="29055" spans="1:4" ht="14.5" customHeight="1" x14ac:dyDescent="0.35">
      <c r="A29055" s="1"/>
      <c r="B29055" s="317">
        <v>44490.171527843529</v>
      </c>
      <c r="C29055" s="316">
        <v>59.066467533448787</v>
      </c>
      <c r="D29055" s="315" t="s">
        <v>82</v>
      </c>
    </row>
    <row r="29056" spans="1:4" ht="14.5" customHeight="1" x14ac:dyDescent="0.35">
      <c r="A29056" s="1"/>
      <c r="B29056" s="317">
        <v>44490.172222287976</v>
      </c>
      <c r="C29056" s="316">
        <v>56.034615895550814</v>
      </c>
      <c r="D29056" s="315" t="s">
        <v>82</v>
      </c>
    </row>
    <row r="29057" spans="1:4" ht="14.5" customHeight="1" x14ac:dyDescent="0.35">
      <c r="A29057" s="1"/>
      <c r="B29057" s="317">
        <v>44490.172916732423</v>
      </c>
      <c r="C29057" s="316">
        <v>54.024979737239001</v>
      </c>
      <c r="D29057" s="315" t="s">
        <v>82</v>
      </c>
    </row>
    <row r="29058" spans="1:4" ht="14.5" customHeight="1" x14ac:dyDescent="0.35">
      <c r="A29058" s="1"/>
      <c r="B29058" s="317">
        <v>44490.17361117687</v>
      </c>
      <c r="C29058" s="316">
        <v>51.574987507698822</v>
      </c>
      <c r="D29058" s="315" t="s">
        <v>82</v>
      </c>
    </row>
    <row r="29059" spans="1:4" ht="14.5" customHeight="1" x14ac:dyDescent="0.35">
      <c r="A29059" s="1"/>
      <c r="B29059" s="317">
        <v>44490.174305621316</v>
      </c>
      <c r="C29059" s="316">
        <v>49.294233164788842</v>
      </c>
      <c r="D29059" s="315" t="s">
        <v>82</v>
      </c>
    </row>
    <row r="29060" spans="1:4" ht="14.5" customHeight="1" x14ac:dyDescent="0.35">
      <c r="A29060" s="1"/>
      <c r="B29060" s="317">
        <v>44490.175000065763</v>
      </c>
      <c r="C29060" s="316">
        <v>47.931267895772663</v>
      </c>
      <c r="D29060" s="315" t="s">
        <v>82</v>
      </c>
    </row>
    <row r="29061" spans="1:4" ht="14.5" customHeight="1" x14ac:dyDescent="0.35">
      <c r="A29061" s="1"/>
      <c r="B29061" s="317">
        <v>44490.17569451021</v>
      </c>
      <c r="C29061" s="316">
        <v>47.76279275874743</v>
      </c>
      <c r="D29061" s="315" t="s">
        <v>82</v>
      </c>
    </row>
    <row r="29062" spans="1:4" ht="14.5" customHeight="1" x14ac:dyDescent="0.35">
      <c r="A29062" s="1"/>
      <c r="B29062" s="317">
        <v>44490.176388954656</v>
      </c>
      <c r="C29062" s="316">
        <v>47.182324631344336</v>
      </c>
      <c r="D29062" s="315" t="s">
        <v>82</v>
      </c>
    </row>
    <row r="29063" spans="1:4" ht="14.5" customHeight="1" x14ac:dyDescent="0.35">
      <c r="A29063" s="1"/>
      <c r="B29063" s="317">
        <v>44490.177083399103</v>
      </c>
      <c r="C29063" s="316">
        <v>46.750135795889463</v>
      </c>
      <c r="D29063" s="315" t="s">
        <v>82</v>
      </c>
    </row>
    <row r="29064" spans="1:4" ht="14.5" customHeight="1" x14ac:dyDescent="0.35">
      <c r="A29064" s="1"/>
      <c r="B29064" s="317">
        <v>44490.17777784355</v>
      </c>
      <c r="C29064" s="316">
        <v>47.603067575095338</v>
      </c>
      <c r="D29064" s="315" t="s">
        <v>82</v>
      </c>
    </row>
    <row r="29065" spans="1:4" ht="14.5" customHeight="1" x14ac:dyDescent="0.35">
      <c r="A29065" s="1"/>
      <c r="B29065" s="317">
        <v>44490.178472287997</v>
      </c>
      <c r="C29065" s="316">
        <v>47.077186122312561</v>
      </c>
      <c r="D29065" s="315" t="s">
        <v>82</v>
      </c>
    </row>
    <row r="29066" spans="1:4" ht="14.5" customHeight="1" x14ac:dyDescent="0.35">
      <c r="A29066" s="1"/>
      <c r="B29066" s="317">
        <v>44490.179166732443</v>
      </c>
      <c r="C29066" s="316">
        <v>46.577279845809485</v>
      </c>
      <c r="D29066" s="315" t="s">
        <v>82</v>
      </c>
    </row>
    <row r="29067" spans="1:4" ht="14.5" customHeight="1" x14ac:dyDescent="0.35">
      <c r="A29067" s="1"/>
      <c r="B29067" s="317">
        <v>44490.17986117689</v>
      </c>
      <c r="C29067" s="316">
        <v>46.267334396656949</v>
      </c>
      <c r="D29067" s="315" t="s">
        <v>82</v>
      </c>
    </row>
    <row r="29068" spans="1:4" ht="14.5" customHeight="1" x14ac:dyDescent="0.35">
      <c r="A29068" s="1"/>
      <c r="B29068" s="317">
        <v>44490.180555621337</v>
      </c>
      <c r="C29068" s="316">
        <v>46.780938261298189</v>
      </c>
      <c r="D29068" s="315" t="s">
        <v>82</v>
      </c>
    </row>
    <row r="29069" spans="1:4" ht="14.5" customHeight="1" x14ac:dyDescent="0.35">
      <c r="A29069" s="1"/>
      <c r="B29069" s="317">
        <v>44490.181250065783</v>
      </c>
      <c r="C29069" s="316">
        <v>50.714195100667226</v>
      </c>
      <c r="D29069" s="315" t="s">
        <v>82</v>
      </c>
    </row>
    <row r="29070" spans="1:4" ht="14.5" customHeight="1" x14ac:dyDescent="0.35">
      <c r="A29070" s="1"/>
      <c r="B29070" s="317">
        <v>44490.18194451023</v>
      </c>
      <c r="C29070" s="316">
        <v>52.595802976772148</v>
      </c>
      <c r="D29070" s="315" t="s">
        <v>82</v>
      </c>
    </row>
    <row r="29071" spans="1:4" ht="14.5" customHeight="1" x14ac:dyDescent="0.35">
      <c r="A29071" s="1"/>
      <c r="B29071" s="317">
        <v>44490.182638954677</v>
      </c>
      <c r="C29071" s="316">
        <v>52.134843940829157</v>
      </c>
      <c r="D29071" s="315" t="s">
        <v>82</v>
      </c>
    </row>
    <row r="29072" spans="1:4" ht="14.5" customHeight="1" x14ac:dyDescent="0.35">
      <c r="A29072" s="1"/>
      <c r="B29072" s="317">
        <v>44490.183333399124</v>
      </c>
      <c r="C29072" s="316">
        <v>51.075061761584948</v>
      </c>
      <c r="D29072" s="315" t="s">
        <v>82</v>
      </c>
    </row>
    <row r="29073" spans="1:4" ht="14.5" customHeight="1" x14ac:dyDescent="0.35">
      <c r="A29073" s="1"/>
      <c r="B29073" s="317">
        <v>44490.18402784357</v>
      </c>
      <c r="C29073" s="316">
        <v>46.379554177077566</v>
      </c>
      <c r="D29073" s="315" t="s">
        <v>82</v>
      </c>
    </row>
    <row r="29074" spans="1:4" ht="14.5" customHeight="1" x14ac:dyDescent="0.35">
      <c r="A29074" s="1"/>
      <c r="B29074" s="317">
        <v>44490.184722288017</v>
      </c>
      <c r="C29074" s="316">
        <v>43.839665381929564</v>
      </c>
      <c r="D29074" s="315" t="s">
        <v>82</v>
      </c>
    </row>
    <row r="29075" spans="1:4" ht="14.5" customHeight="1" x14ac:dyDescent="0.35">
      <c r="A29075" s="1"/>
      <c r="B29075" s="317">
        <v>44490.185416732464</v>
      </c>
      <c r="C29075" s="316">
        <v>44.769776537154875</v>
      </c>
      <c r="D29075" s="315" t="s">
        <v>82</v>
      </c>
    </row>
    <row r="29076" spans="1:4" ht="14.5" customHeight="1" x14ac:dyDescent="0.35">
      <c r="A29076" s="1"/>
      <c r="B29076" s="317">
        <v>44490.18611117691</v>
      </c>
      <c r="C29076" s="316">
        <v>45.817020596733592</v>
      </c>
      <c r="D29076" s="315" t="s">
        <v>82</v>
      </c>
    </row>
    <row r="29077" spans="1:4" ht="14.5" customHeight="1" x14ac:dyDescent="0.35">
      <c r="A29077" s="1"/>
      <c r="B29077" s="317">
        <v>44490.186805621357</v>
      </c>
      <c r="C29077" s="316">
        <v>47.457630129753184</v>
      </c>
      <c r="D29077" s="315" t="s">
        <v>82</v>
      </c>
    </row>
    <row r="29078" spans="1:4" ht="14.5" customHeight="1" x14ac:dyDescent="0.35">
      <c r="A29078" s="1"/>
      <c r="B29078" s="317">
        <v>44490.187500065804</v>
      </c>
      <c r="C29078" s="316">
        <v>48.186668152885979</v>
      </c>
      <c r="D29078" s="315" t="s">
        <v>82</v>
      </c>
    </row>
    <row r="29079" spans="1:4" ht="14.5" customHeight="1" x14ac:dyDescent="0.35">
      <c r="A29079" s="1"/>
      <c r="B29079" s="317">
        <v>44490.18819451025</v>
      </c>
      <c r="C29079" s="316">
        <v>48.960975055731254</v>
      </c>
      <c r="D29079" s="315" t="s">
        <v>82</v>
      </c>
    </row>
    <row r="29080" spans="1:4" ht="14.5" customHeight="1" x14ac:dyDescent="0.35">
      <c r="A29080" s="1"/>
      <c r="B29080" s="317">
        <v>44490.188888954697</v>
      </c>
      <c r="C29080" s="316">
        <v>50.099844984867374</v>
      </c>
      <c r="D29080" s="315" t="s">
        <v>82</v>
      </c>
    </row>
    <row r="29081" spans="1:4" ht="14.5" customHeight="1" x14ac:dyDescent="0.35">
      <c r="A29081" s="1"/>
      <c r="B29081" s="317">
        <v>44490.189583399144</v>
      </c>
      <c r="C29081" s="316">
        <v>52.747257224457762</v>
      </c>
      <c r="D29081" s="315" t="s">
        <v>82</v>
      </c>
    </row>
    <row r="29082" spans="1:4" ht="14.5" customHeight="1" x14ac:dyDescent="0.35">
      <c r="A29082" s="1"/>
      <c r="B29082" s="317">
        <v>44490.190277843591</v>
      </c>
      <c r="C29082" s="316">
        <v>53.128926233744522</v>
      </c>
      <c r="D29082" s="315" t="s">
        <v>82</v>
      </c>
    </row>
    <row r="29083" spans="1:4" ht="14.5" customHeight="1" x14ac:dyDescent="0.35">
      <c r="A29083" s="1"/>
      <c r="B29083" s="317">
        <v>44490.190972288037</v>
      </c>
      <c r="C29083" s="316">
        <v>50.852374082174116</v>
      </c>
      <c r="D29083" s="315" t="s">
        <v>82</v>
      </c>
    </row>
    <row r="29084" spans="1:4" ht="14.5" customHeight="1" x14ac:dyDescent="0.35">
      <c r="A29084" s="1"/>
      <c r="B29084" s="317">
        <v>44490.191666732484</v>
      </c>
      <c r="C29084" s="316">
        <v>45.313450337872688</v>
      </c>
      <c r="D29084" s="315" t="s">
        <v>82</v>
      </c>
    </row>
    <row r="29085" spans="1:4" ht="14.5" customHeight="1" x14ac:dyDescent="0.35">
      <c r="A29085" s="1"/>
      <c r="B29085" s="317">
        <v>44490.192361176931</v>
      </c>
      <c r="C29085" s="316">
        <v>42.8207214396379</v>
      </c>
      <c r="D29085" s="315" t="s">
        <v>82</v>
      </c>
    </row>
    <row r="29086" spans="1:4" ht="14.5" customHeight="1" x14ac:dyDescent="0.35">
      <c r="A29086" s="1"/>
      <c r="B29086" s="317">
        <v>44490.193055621377</v>
      </c>
      <c r="C29086" s="316">
        <v>44.244816798601342</v>
      </c>
      <c r="D29086" s="315" t="s">
        <v>82</v>
      </c>
    </row>
    <row r="29087" spans="1:4" ht="14.5" customHeight="1" x14ac:dyDescent="0.35">
      <c r="A29087" s="1"/>
      <c r="B29087" s="317">
        <v>44490.193750065824</v>
      </c>
      <c r="C29087" s="316">
        <v>44.918273882057598</v>
      </c>
      <c r="D29087" s="315" t="s">
        <v>82</v>
      </c>
    </row>
    <row r="29088" spans="1:4" ht="14.5" customHeight="1" x14ac:dyDescent="0.35">
      <c r="A29088" s="1"/>
      <c r="B29088" s="317">
        <v>44490.194444510271</v>
      </c>
      <c r="C29088" s="316">
        <v>45.816211651959264</v>
      </c>
      <c r="D29088" s="315" t="s">
        <v>82</v>
      </c>
    </row>
    <row r="29089" spans="1:4" ht="14.5" customHeight="1" x14ac:dyDescent="0.35">
      <c r="A29089" s="1"/>
      <c r="B29089" s="317">
        <v>44490.195138954718</v>
      </c>
      <c r="C29089" s="316">
        <v>46.787975777183114</v>
      </c>
      <c r="D29089" s="315" t="s">
        <v>82</v>
      </c>
    </row>
    <row r="29090" spans="1:4" ht="14.5" customHeight="1" x14ac:dyDescent="0.35">
      <c r="A29090" s="1"/>
      <c r="B29090" s="317">
        <v>44490.195833399164</v>
      </c>
      <c r="C29090" s="316">
        <v>47.452156142291884</v>
      </c>
      <c r="D29090" s="315" t="s">
        <v>82</v>
      </c>
    </row>
    <row r="29091" spans="1:4" ht="14.5" customHeight="1" x14ac:dyDescent="0.35">
      <c r="A29091" s="1"/>
      <c r="B29091" s="317">
        <v>44490.196527843611</v>
      </c>
      <c r="C29091" s="316">
        <v>49.561028126824141</v>
      </c>
      <c r="D29091" s="315" t="s">
        <v>82</v>
      </c>
    </row>
    <row r="29092" spans="1:4" ht="14.5" customHeight="1" x14ac:dyDescent="0.35">
      <c r="A29092" s="1"/>
      <c r="B29092" s="317">
        <v>44490.197222288058</v>
      </c>
      <c r="C29092" s="316">
        <v>54.487442732239529</v>
      </c>
      <c r="D29092" s="315" t="s">
        <v>82</v>
      </c>
    </row>
    <row r="29093" spans="1:4" ht="14.5" customHeight="1" x14ac:dyDescent="0.35">
      <c r="A29093" s="1"/>
      <c r="B29093" s="317">
        <v>44490.197916732504</v>
      </c>
      <c r="C29093" s="316">
        <v>59.646773117933968</v>
      </c>
      <c r="D29093" s="315" t="s">
        <v>82</v>
      </c>
    </row>
    <row r="29094" spans="1:4" ht="14.5" customHeight="1" x14ac:dyDescent="0.35">
      <c r="A29094" s="1"/>
      <c r="B29094" s="317">
        <v>44490.198611176951</v>
      </c>
      <c r="C29094" s="316">
        <v>61.252093826337173</v>
      </c>
      <c r="D29094" s="315" t="s">
        <v>82</v>
      </c>
    </row>
    <row r="29095" spans="1:4" ht="14.5" customHeight="1" x14ac:dyDescent="0.35">
      <c r="A29095" s="1"/>
      <c r="B29095" s="317">
        <v>44490.199305621398</v>
      </c>
      <c r="C29095" s="316">
        <v>59.82939152512408</v>
      </c>
      <c r="D29095" s="315" t="s">
        <v>82</v>
      </c>
    </row>
    <row r="29096" spans="1:4" ht="14.5" customHeight="1" x14ac:dyDescent="0.35">
      <c r="A29096" s="1"/>
      <c r="B29096" s="317">
        <v>44490.200000065845</v>
      </c>
      <c r="C29096" s="316">
        <v>55.276605575833429</v>
      </c>
      <c r="D29096" s="315" t="s">
        <v>82</v>
      </c>
    </row>
    <row r="29097" spans="1:4" ht="14.5" customHeight="1" x14ac:dyDescent="0.35">
      <c r="A29097" s="1"/>
      <c r="B29097" s="317">
        <v>44490.200694510291</v>
      </c>
      <c r="C29097" s="316">
        <v>51.271009479756081</v>
      </c>
      <c r="D29097" s="315" t="s">
        <v>82</v>
      </c>
    </row>
    <row r="29098" spans="1:4" ht="14.5" customHeight="1" x14ac:dyDescent="0.35">
      <c r="A29098" s="1"/>
      <c r="B29098" s="317">
        <v>44490.201388954738</v>
      </c>
      <c r="C29098" s="316">
        <v>49.475247644192613</v>
      </c>
      <c r="D29098" s="315" t="s">
        <v>82</v>
      </c>
    </row>
    <row r="29099" spans="1:4" ht="14.5" customHeight="1" x14ac:dyDescent="0.35">
      <c r="A29099" s="1"/>
      <c r="B29099" s="317">
        <v>44490.202083399185</v>
      </c>
      <c r="C29099" s="316">
        <v>51.427539387622772</v>
      </c>
      <c r="D29099" s="315" t="s">
        <v>82</v>
      </c>
    </row>
    <row r="29100" spans="1:4" ht="14.5" customHeight="1" x14ac:dyDescent="0.35">
      <c r="A29100" s="1"/>
      <c r="B29100" s="317">
        <v>44490.202777843631</v>
      </c>
      <c r="C29100" s="316">
        <v>51.80665781793553</v>
      </c>
      <c r="D29100" s="315" t="s">
        <v>82</v>
      </c>
    </row>
    <row r="29101" spans="1:4" ht="14.5" customHeight="1" x14ac:dyDescent="0.35">
      <c r="A29101" s="1"/>
      <c r="B29101" s="317">
        <v>44490.203472288078</v>
      </c>
      <c r="C29101" s="316">
        <v>50.742732977664367</v>
      </c>
      <c r="D29101" s="315" t="s">
        <v>82</v>
      </c>
    </row>
    <row r="29102" spans="1:4" ht="14.5" customHeight="1" x14ac:dyDescent="0.35">
      <c r="A29102" s="1"/>
      <c r="B29102" s="317">
        <v>44490.204166732525</v>
      </c>
      <c r="C29102" s="316">
        <v>51.325388168804544</v>
      </c>
      <c r="D29102" s="315" t="s">
        <v>82</v>
      </c>
    </row>
    <row r="29103" spans="1:4" ht="14.5" customHeight="1" x14ac:dyDescent="0.35">
      <c r="A29103" s="1"/>
      <c r="B29103" s="317">
        <v>44490.204861176971</v>
      </c>
      <c r="C29103" s="316">
        <v>54.514521657346634</v>
      </c>
      <c r="D29103" s="315" t="s">
        <v>82</v>
      </c>
    </row>
    <row r="29104" spans="1:4" ht="14.5" customHeight="1" x14ac:dyDescent="0.35">
      <c r="A29104" s="1"/>
      <c r="B29104" s="317">
        <v>44490.205555621418</v>
      </c>
      <c r="C29104" s="316">
        <v>60.939038618953781</v>
      </c>
      <c r="D29104" s="315" t="s">
        <v>82</v>
      </c>
    </row>
    <row r="29105" spans="1:4" ht="14.5" customHeight="1" x14ac:dyDescent="0.35">
      <c r="A29105" s="1"/>
      <c r="B29105" s="317">
        <v>44490.206250065865</v>
      </c>
      <c r="C29105" s="316">
        <v>64.794384091680215</v>
      </c>
      <c r="D29105" s="315" t="s">
        <v>82</v>
      </c>
    </row>
    <row r="29106" spans="1:4" ht="14.5" customHeight="1" x14ac:dyDescent="0.35">
      <c r="A29106" s="1"/>
      <c r="B29106" s="317">
        <v>44490.206944510312</v>
      </c>
      <c r="C29106" s="316">
        <v>64.406336101743122</v>
      </c>
      <c r="D29106" s="315" t="s">
        <v>82</v>
      </c>
    </row>
    <row r="29107" spans="1:4" ht="14.5" customHeight="1" x14ac:dyDescent="0.35">
      <c r="A29107" s="1"/>
      <c r="B29107" s="317">
        <v>44490.207638954758</v>
      </c>
      <c r="C29107" s="316">
        <v>62.987519248359604</v>
      </c>
      <c r="D29107" s="315" t="s">
        <v>82</v>
      </c>
    </row>
    <row r="29108" spans="1:4" ht="14.5" customHeight="1" x14ac:dyDescent="0.35">
      <c r="A29108" s="1"/>
      <c r="B29108" s="317">
        <v>44490.208333399205</v>
      </c>
      <c r="C29108" s="316">
        <v>59.766833129415559</v>
      </c>
      <c r="D29108" s="315" t="s">
        <v>82</v>
      </c>
    </row>
    <row r="29109" spans="1:4" ht="14.5" customHeight="1" x14ac:dyDescent="0.35">
      <c r="A29109" s="1"/>
      <c r="B29109" s="317">
        <v>44490.209027843652</v>
      </c>
      <c r="C29109" s="316">
        <v>54.97266271827781</v>
      </c>
      <c r="D29109" s="315" t="s">
        <v>82</v>
      </c>
    </row>
    <row r="29110" spans="1:4" ht="14.5" customHeight="1" x14ac:dyDescent="0.35">
      <c r="A29110" s="1"/>
      <c r="B29110" s="317">
        <v>44490.209722288098</v>
      </c>
      <c r="C29110" s="316">
        <v>55.115011244287601</v>
      </c>
      <c r="D29110" s="315" t="s">
        <v>82</v>
      </c>
    </row>
    <row r="29111" spans="1:4" ht="14.5" customHeight="1" x14ac:dyDescent="0.35">
      <c r="A29111" s="1"/>
      <c r="B29111" s="317">
        <v>44490.210416732545</v>
      </c>
      <c r="C29111" s="316">
        <v>59.602849662000274</v>
      </c>
      <c r="D29111" s="315" t="s">
        <v>82</v>
      </c>
    </row>
    <row r="29112" spans="1:4" ht="14.5" customHeight="1" x14ac:dyDescent="0.35">
      <c r="A29112" s="1"/>
      <c r="B29112" s="317">
        <v>44490.211111176992</v>
      </c>
      <c r="C29112" s="316">
        <v>65.170675515415496</v>
      </c>
      <c r="D29112" s="315" t="s">
        <v>82</v>
      </c>
    </row>
    <row r="29113" spans="1:4" ht="14.5" customHeight="1" x14ac:dyDescent="0.35">
      <c r="A29113" s="1"/>
      <c r="B29113" s="317">
        <v>44490.211805621439</v>
      </c>
      <c r="C29113" s="316">
        <v>68.085887852660377</v>
      </c>
      <c r="D29113" s="315" t="s">
        <v>82</v>
      </c>
    </row>
    <row r="29114" spans="1:4" ht="14.5" customHeight="1" x14ac:dyDescent="0.35">
      <c r="A29114" s="1"/>
      <c r="B29114" s="317">
        <v>44490.212500065885</v>
      </c>
      <c r="C29114" s="316">
        <v>66.441016798208395</v>
      </c>
      <c r="D29114" s="315" t="s">
        <v>82</v>
      </c>
    </row>
    <row r="29115" spans="1:4" ht="14.5" customHeight="1" x14ac:dyDescent="0.35">
      <c r="A29115" s="1"/>
      <c r="B29115" s="317">
        <v>44490.213194510332</v>
      </c>
      <c r="C29115" s="316">
        <v>61.430886177537225</v>
      </c>
      <c r="D29115" s="315" t="s">
        <v>82</v>
      </c>
    </row>
    <row r="29116" spans="1:4" ht="14.5" customHeight="1" x14ac:dyDescent="0.35">
      <c r="A29116" s="1"/>
      <c r="B29116" s="317">
        <v>44490.213888954779</v>
      </c>
      <c r="C29116" s="316">
        <v>59.412899414810816</v>
      </c>
      <c r="D29116" s="315" t="s">
        <v>82</v>
      </c>
    </row>
    <row r="29117" spans="1:4" ht="14.5" customHeight="1" x14ac:dyDescent="0.35">
      <c r="A29117" s="1"/>
      <c r="B29117" s="317">
        <v>44490.214583399225</v>
      </c>
      <c r="C29117" s="316">
        <v>54.905746429282587</v>
      </c>
      <c r="D29117" s="315" t="s">
        <v>82</v>
      </c>
    </row>
    <row r="29118" spans="1:4" ht="14.5" customHeight="1" x14ac:dyDescent="0.35">
      <c r="A29118" s="1"/>
      <c r="B29118" s="317">
        <v>44490.215277843672</v>
      </c>
      <c r="C29118" s="316">
        <v>54.201696225060729</v>
      </c>
      <c r="D29118" s="315" t="s">
        <v>82</v>
      </c>
    </row>
    <row r="29119" spans="1:4" ht="14.5" customHeight="1" x14ac:dyDescent="0.35">
      <c r="A29119" s="1"/>
      <c r="B29119" s="317">
        <v>44490.215972288119</v>
      </c>
      <c r="C29119" s="316">
        <v>59.934074769573634</v>
      </c>
      <c r="D29119" s="315" t="s">
        <v>82</v>
      </c>
    </row>
    <row r="29120" spans="1:4" ht="14.5" customHeight="1" x14ac:dyDescent="0.35">
      <c r="A29120" s="1"/>
      <c r="B29120" s="317">
        <v>44490.216666732565</v>
      </c>
      <c r="C29120" s="316">
        <v>64.564827087902813</v>
      </c>
      <c r="D29120" s="315" t="s">
        <v>82</v>
      </c>
    </row>
    <row r="29121" spans="1:4" ht="14.5" customHeight="1" x14ac:dyDescent="0.35">
      <c r="A29121" s="1"/>
      <c r="B29121" s="317">
        <v>44490.217361177012</v>
      </c>
      <c r="C29121" s="316">
        <v>69.763928655088719</v>
      </c>
      <c r="D29121" s="315" t="s">
        <v>82</v>
      </c>
    </row>
    <row r="29122" spans="1:4" ht="14.5" customHeight="1" x14ac:dyDescent="0.35">
      <c r="A29122" s="1"/>
      <c r="B29122" s="317">
        <v>44490.218055621459</v>
      </c>
      <c r="C29122" s="316">
        <v>71.851190852148775</v>
      </c>
      <c r="D29122" s="315" t="s">
        <v>82</v>
      </c>
    </row>
    <row r="29123" spans="1:4" ht="14.5" customHeight="1" x14ac:dyDescent="0.35">
      <c r="A29123" s="1"/>
      <c r="B29123" s="317">
        <v>44490.218750065906</v>
      </c>
      <c r="C29123" s="316">
        <v>74.358466923399831</v>
      </c>
      <c r="D29123" s="315" t="s">
        <v>82</v>
      </c>
    </row>
    <row r="29124" spans="1:4" ht="14.5" customHeight="1" x14ac:dyDescent="0.35">
      <c r="A29124" s="1"/>
      <c r="B29124" s="317">
        <v>44490.219444510352</v>
      </c>
      <c r="C29124" s="316">
        <v>78.164418522633298</v>
      </c>
      <c r="D29124" s="315" t="s">
        <v>82</v>
      </c>
    </row>
    <row r="29125" spans="1:4" ht="14.5" customHeight="1" x14ac:dyDescent="0.35">
      <c r="A29125" s="1"/>
      <c r="B29125" s="317">
        <v>44490.220138954799</v>
      </c>
      <c r="C29125" s="316">
        <v>89.887843362983162</v>
      </c>
      <c r="D29125" s="315" t="s">
        <v>82</v>
      </c>
    </row>
    <row r="29126" spans="1:4" ht="14.5" customHeight="1" x14ac:dyDescent="0.35">
      <c r="A29126" s="1"/>
      <c r="B29126" s="317">
        <v>44490.220833399246</v>
      </c>
      <c r="C29126" s="316">
        <v>109.36790487298276</v>
      </c>
      <c r="D29126" s="315" t="s">
        <v>82</v>
      </c>
    </row>
    <row r="29127" spans="1:4" ht="14.5" customHeight="1" x14ac:dyDescent="0.35">
      <c r="A29127" s="1"/>
      <c r="B29127" s="317">
        <v>44490.221527843692</v>
      </c>
      <c r="C29127" s="316">
        <v>129.68688195346235</v>
      </c>
      <c r="D29127" s="315" t="s">
        <v>82</v>
      </c>
    </row>
    <row r="29128" spans="1:4" ht="14.5" customHeight="1" x14ac:dyDescent="0.35">
      <c r="A29128" s="1"/>
      <c r="B29128" s="317">
        <v>44490.222222288139</v>
      </c>
      <c r="C29128" s="316">
        <v>151.33490244837012</v>
      </c>
      <c r="D29128" s="315" t="s">
        <v>82</v>
      </c>
    </row>
    <row r="29129" spans="1:4" ht="14.5" customHeight="1" x14ac:dyDescent="0.35">
      <c r="A29129" s="1"/>
      <c r="B29129" s="317">
        <v>44490.222916732586</v>
      </c>
      <c r="C29129" s="316">
        <v>161.74950714057778</v>
      </c>
      <c r="D29129" s="315" t="s">
        <v>82</v>
      </c>
    </row>
    <row r="29130" spans="1:4" ht="14.5" customHeight="1" x14ac:dyDescent="0.35">
      <c r="A29130" s="1"/>
      <c r="B29130" s="317">
        <v>44490.223611177033</v>
      </c>
      <c r="C29130" s="316">
        <v>174.96231412711009</v>
      </c>
      <c r="D29130" s="315" t="s">
        <v>82</v>
      </c>
    </row>
    <row r="29131" spans="1:4" ht="14.5" customHeight="1" x14ac:dyDescent="0.35">
      <c r="A29131" s="1"/>
      <c r="B29131" s="317">
        <v>44490.224305621479</v>
      </c>
      <c r="C29131" s="316">
        <v>176.80147063865249</v>
      </c>
      <c r="D29131" s="315" t="s">
        <v>82</v>
      </c>
    </row>
    <row r="29132" spans="1:4" ht="14.5" customHeight="1" x14ac:dyDescent="0.35">
      <c r="A29132" s="1"/>
      <c r="B29132" s="317">
        <v>44490.225000065926</v>
      </c>
      <c r="C29132" s="316">
        <v>173.99390581441887</v>
      </c>
      <c r="D29132" s="315" t="s">
        <v>82</v>
      </c>
    </row>
    <row r="29133" spans="1:4" ht="14.5" customHeight="1" x14ac:dyDescent="0.35">
      <c r="A29133" s="1"/>
      <c r="B29133" s="317">
        <v>44490.225694510373</v>
      </c>
      <c r="C29133" s="316">
        <v>180.68188202455639</v>
      </c>
      <c r="D29133" s="315" t="s">
        <v>82</v>
      </c>
    </row>
    <row r="29134" spans="1:4" ht="14.5" customHeight="1" x14ac:dyDescent="0.35">
      <c r="A29134" s="1"/>
      <c r="B29134" s="317">
        <v>44490.226388954819</v>
      </c>
      <c r="C29134" s="316">
        <v>194.71805757530188</v>
      </c>
      <c r="D29134" s="315" t="s">
        <v>82</v>
      </c>
    </row>
    <row r="29135" spans="1:4" ht="14.5" customHeight="1" x14ac:dyDescent="0.35">
      <c r="A29135" s="1"/>
      <c r="B29135" s="317">
        <v>44490.227083399266</v>
      </c>
      <c r="C29135" s="316">
        <v>197.74777231691016</v>
      </c>
      <c r="D29135" s="315" t="s">
        <v>82</v>
      </c>
    </row>
    <row r="29136" spans="1:4" ht="14.5" customHeight="1" x14ac:dyDescent="0.35">
      <c r="A29136" s="1"/>
      <c r="B29136" s="317">
        <v>44490.227777843713</v>
      </c>
      <c r="C29136" s="316">
        <v>211.39093626271156</v>
      </c>
      <c r="D29136" s="315" t="s">
        <v>82</v>
      </c>
    </row>
    <row r="29137" spans="1:4" ht="14.5" customHeight="1" x14ac:dyDescent="0.35">
      <c r="A29137" s="1"/>
      <c r="B29137" s="317">
        <v>44490.22847228816</v>
      </c>
      <c r="C29137" s="316">
        <v>212.92801421644788</v>
      </c>
      <c r="D29137" s="315" t="s">
        <v>82</v>
      </c>
    </row>
    <row r="29138" spans="1:4" ht="14.5" customHeight="1" x14ac:dyDescent="0.35">
      <c r="A29138" s="1"/>
      <c r="B29138" s="317">
        <v>44490.229166732606</v>
      </c>
      <c r="C29138" s="316">
        <v>208.81969229327126</v>
      </c>
      <c r="D29138" s="315" t="s">
        <v>82</v>
      </c>
    </row>
    <row r="29139" spans="1:4" ht="14.5" customHeight="1" x14ac:dyDescent="0.35">
      <c r="A29139" s="1"/>
      <c r="B29139" s="317">
        <v>44490.229861177053</v>
      </c>
      <c r="C29139" s="316">
        <v>210.93616635442012</v>
      </c>
      <c r="D29139" s="315" t="s">
        <v>82</v>
      </c>
    </row>
    <row r="29140" spans="1:4" ht="14.5" customHeight="1" x14ac:dyDescent="0.35">
      <c r="A29140" s="1"/>
      <c r="B29140" s="317">
        <v>44490.2305556215</v>
      </c>
      <c r="C29140" s="316">
        <v>212.79378872378729</v>
      </c>
      <c r="D29140" s="315" t="s">
        <v>82</v>
      </c>
    </row>
    <row r="29141" spans="1:4" ht="14.5" customHeight="1" x14ac:dyDescent="0.35">
      <c r="A29141" s="1"/>
      <c r="B29141" s="317">
        <v>44490.231250065946</v>
      </c>
      <c r="C29141" s="316">
        <v>211.61686352641166</v>
      </c>
      <c r="D29141" s="315" t="s">
        <v>82</v>
      </c>
    </row>
    <row r="29142" spans="1:4" ht="14.5" customHeight="1" x14ac:dyDescent="0.35">
      <c r="A29142" s="1"/>
      <c r="B29142" s="317">
        <v>44490.231944510393</v>
      </c>
      <c r="C29142" s="316">
        <v>223.39406622018433</v>
      </c>
      <c r="D29142" s="315" t="s">
        <v>82</v>
      </c>
    </row>
    <row r="29143" spans="1:4" ht="14.5" customHeight="1" x14ac:dyDescent="0.35">
      <c r="A29143" s="1"/>
      <c r="B29143" s="317">
        <v>44490.23263895484</v>
      </c>
      <c r="C29143" s="316">
        <v>212.14034941342348</v>
      </c>
      <c r="D29143" s="315" t="s">
        <v>82</v>
      </c>
    </row>
    <row r="29144" spans="1:4" ht="14.5" customHeight="1" x14ac:dyDescent="0.35">
      <c r="A29144" s="1"/>
      <c r="B29144" s="317">
        <v>44490.233333399286</v>
      </c>
      <c r="C29144" s="316">
        <v>185.64810939953119</v>
      </c>
      <c r="D29144" s="315" t="s">
        <v>82</v>
      </c>
    </row>
    <row r="29145" spans="1:4" ht="14.5" customHeight="1" x14ac:dyDescent="0.35">
      <c r="A29145" s="1"/>
      <c r="B29145" s="317">
        <v>44490.234027843733</v>
      </c>
      <c r="C29145" s="316">
        <v>155.08895863706323</v>
      </c>
      <c r="D29145" s="315" t="s">
        <v>82</v>
      </c>
    </row>
    <row r="29146" spans="1:4" ht="14.5" customHeight="1" x14ac:dyDescent="0.35">
      <c r="A29146" s="1"/>
      <c r="B29146" s="317">
        <v>44490.23472228818</v>
      </c>
      <c r="C29146" s="316">
        <v>156.04636798169619</v>
      </c>
      <c r="D29146" s="315" t="s">
        <v>82</v>
      </c>
    </row>
    <row r="29147" spans="1:4" ht="14.5" customHeight="1" x14ac:dyDescent="0.35">
      <c r="A29147" s="1"/>
      <c r="B29147" s="317">
        <v>44490.235416732627</v>
      </c>
      <c r="C29147" s="316">
        <v>162.83014398163263</v>
      </c>
      <c r="D29147" s="315" t="s">
        <v>82</v>
      </c>
    </row>
    <row r="29148" spans="1:4" ht="14.5" customHeight="1" x14ac:dyDescent="0.35">
      <c r="A29148" s="1"/>
      <c r="B29148" s="317">
        <v>44490.236111177073</v>
      </c>
      <c r="C29148" s="316">
        <v>168.37437954419681</v>
      </c>
      <c r="D29148" s="315" t="s">
        <v>82</v>
      </c>
    </row>
    <row r="29149" spans="1:4" ht="14.5" customHeight="1" x14ac:dyDescent="0.35">
      <c r="A29149" s="1"/>
      <c r="B29149" s="317">
        <v>44490.23680562152</v>
      </c>
      <c r="C29149" s="316">
        <v>182.47322470802658</v>
      </c>
      <c r="D29149" s="315" t="s">
        <v>82</v>
      </c>
    </row>
    <row r="29150" spans="1:4" ht="14.5" customHeight="1" x14ac:dyDescent="0.35">
      <c r="A29150" s="1"/>
      <c r="B29150" s="317">
        <v>44490.237500065967</v>
      </c>
      <c r="C29150" s="316">
        <v>188.98313968692673</v>
      </c>
      <c r="D29150" s="315" t="s">
        <v>82</v>
      </c>
    </row>
    <row r="29151" spans="1:4" ht="14.5" customHeight="1" x14ac:dyDescent="0.35">
      <c r="A29151" s="1"/>
      <c r="B29151" s="317">
        <v>44490.238194510413</v>
      </c>
      <c r="C29151" s="316">
        <v>188.82284917065408</v>
      </c>
      <c r="D29151" s="315" t="s">
        <v>82</v>
      </c>
    </row>
    <row r="29152" spans="1:4" ht="14.5" customHeight="1" x14ac:dyDescent="0.35">
      <c r="A29152" s="1"/>
      <c r="B29152" s="317">
        <v>44490.23888895486</v>
      </c>
      <c r="C29152" s="316">
        <v>200.41856530919515</v>
      </c>
      <c r="D29152" s="315" t="s">
        <v>82</v>
      </c>
    </row>
    <row r="29153" spans="1:4" ht="14.5" customHeight="1" x14ac:dyDescent="0.35">
      <c r="A29153" s="1"/>
      <c r="B29153" s="317">
        <v>44490.239583399307</v>
      </c>
      <c r="C29153" s="316">
        <v>208.91423991494037</v>
      </c>
      <c r="D29153" s="315" t="s">
        <v>82</v>
      </c>
    </row>
    <row r="29154" spans="1:4" ht="14.5" customHeight="1" x14ac:dyDescent="0.35">
      <c r="A29154" s="1"/>
      <c r="B29154" s="317">
        <v>44490.240277843754</v>
      </c>
      <c r="C29154" s="316">
        <v>210.5853027812438</v>
      </c>
      <c r="D29154" s="315" t="s">
        <v>82</v>
      </c>
    </row>
    <row r="29155" spans="1:4" ht="14.5" customHeight="1" x14ac:dyDescent="0.35">
      <c r="A29155" s="1"/>
      <c r="B29155" s="317">
        <v>44490.2409722882</v>
      </c>
      <c r="C29155" s="316">
        <v>224.59157577975421</v>
      </c>
      <c r="D29155" s="315" t="s">
        <v>82</v>
      </c>
    </row>
    <row r="29156" spans="1:4" ht="14.5" customHeight="1" x14ac:dyDescent="0.35">
      <c r="A29156" s="1"/>
      <c r="B29156" s="317">
        <v>44490.241666732647</v>
      </c>
      <c r="C29156" s="316">
        <v>237.74801185125253</v>
      </c>
      <c r="D29156" s="315" t="s">
        <v>82</v>
      </c>
    </row>
    <row r="29157" spans="1:4" ht="14.5" customHeight="1" x14ac:dyDescent="0.35">
      <c r="A29157" s="1"/>
      <c r="B29157" s="317">
        <v>44490.242361177094</v>
      </c>
      <c r="C29157" s="316">
        <v>244.33207231536508</v>
      </c>
      <c r="D29157" s="315" t="s">
        <v>82</v>
      </c>
    </row>
    <row r="29158" spans="1:4" ht="14.5" customHeight="1" x14ac:dyDescent="0.35">
      <c r="A29158" s="1"/>
      <c r="B29158" s="317">
        <v>44490.24305562154</v>
      </c>
      <c r="C29158" s="316">
        <v>257.74064599513463</v>
      </c>
      <c r="D29158" s="315" t="s">
        <v>82</v>
      </c>
    </row>
    <row r="29159" spans="1:4" ht="14.5" customHeight="1" x14ac:dyDescent="0.35">
      <c r="A29159" s="1"/>
      <c r="B29159" s="317">
        <v>44490.243750065987</v>
      </c>
      <c r="C29159" s="316">
        <v>271.83946901202825</v>
      </c>
      <c r="D29159" s="315" t="s">
        <v>82</v>
      </c>
    </row>
    <row r="29160" spans="1:4" ht="14.5" customHeight="1" x14ac:dyDescent="0.35">
      <c r="A29160" s="1"/>
      <c r="B29160" s="317">
        <v>44490.244444510434</v>
      </c>
      <c r="C29160" s="316">
        <v>288.62381258974006</v>
      </c>
      <c r="D29160" s="315" t="s">
        <v>82</v>
      </c>
    </row>
    <row r="29161" spans="1:4" ht="14.5" customHeight="1" x14ac:dyDescent="0.35">
      <c r="A29161" s="1"/>
      <c r="B29161" s="317">
        <v>44490.245138954881</v>
      </c>
      <c r="C29161" s="316">
        <v>326.8086159366959</v>
      </c>
      <c r="D29161" s="315" t="s">
        <v>82</v>
      </c>
    </row>
    <row r="29162" spans="1:4" ht="14.5" customHeight="1" x14ac:dyDescent="0.35">
      <c r="A29162" s="1"/>
      <c r="B29162" s="317">
        <v>44490.245833399327</v>
      </c>
      <c r="C29162" s="316">
        <v>349.96581167426581</v>
      </c>
      <c r="D29162" s="315" t="s">
        <v>82</v>
      </c>
    </row>
    <row r="29163" spans="1:4" ht="14.5" customHeight="1" x14ac:dyDescent="0.35">
      <c r="A29163" s="1"/>
      <c r="B29163" s="317">
        <v>44490.246527843774</v>
      </c>
      <c r="C29163" s="316">
        <v>353.14742924821718</v>
      </c>
      <c r="D29163" s="315" t="s">
        <v>82</v>
      </c>
    </row>
    <row r="29164" spans="1:4" ht="14.5" customHeight="1" x14ac:dyDescent="0.35">
      <c r="A29164" s="1"/>
      <c r="B29164" s="317">
        <v>44490.247222288221</v>
      </c>
      <c r="C29164" s="316">
        <v>343.28084528961529</v>
      </c>
      <c r="D29164" s="315" t="s">
        <v>82</v>
      </c>
    </row>
    <row r="29165" spans="1:4" ht="14.5" customHeight="1" x14ac:dyDescent="0.35">
      <c r="A29165" s="1"/>
      <c r="B29165" s="317">
        <v>44490.247916732667</v>
      </c>
      <c r="C29165" s="316">
        <v>328.74708561290367</v>
      </c>
      <c r="D29165" s="315" t="s">
        <v>82</v>
      </c>
    </row>
    <row r="29166" spans="1:4" ht="14.5" customHeight="1" x14ac:dyDescent="0.35">
      <c r="A29166" s="1"/>
      <c r="B29166" s="317">
        <v>44490.248611177114</v>
      </c>
      <c r="C29166" s="316">
        <v>300.76372331934982</v>
      </c>
      <c r="D29166" s="315" t="s">
        <v>82</v>
      </c>
    </row>
    <row r="29167" spans="1:4" ht="14.5" customHeight="1" x14ac:dyDescent="0.35">
      <c r="A29167" s="1"/>
      <c r="B29167" s="317">
        <v>44490.249305621561</v>
      </c>
      <c r="C29167" s="316">
        <v>269.63915400576468</v>
      </c>
      <c r="D29167" s="315" t="s">
        <v>82</v>
      </c>
    </row>
    <row r="29168" spans="1:4" ht="14.5" customHeight="1" x14ac:dyDescent="0.35">
      <c r="A29168" s="1"/>
      <c r="B29168" s="317">
        <v>44490.250000066007</v>
      </c>
      <c r="C29168" s="316">
        <v>260.91182035583381</v>
      </c>
      <c r="D29168" s="315" t="s">
        <v>82</v>
      </c>
    </row>
    <row r="29169" spans="1:4" ht="14.5" customHeight="1" x14ac:dyDescent="0.35">
      <c r="A29169" s="1"/>
      <c r="B29169" s="317">
        <v>44490.250694510454</v>
      </c>
      <c r="C29169" s="316">
        <v>264.30548717078443</v>
      </c>
      <c r="D29169" s="315" t="s">
        <v>82</v>
      </c>
    </row>
    <row r="29170" spans="1:4" ht="14.5" customHeight="1" x14ac:dyDescent="0.35">
      <c r="A29170" s="1"/>
      <c r="B29170" s="317">
        <v>44490.251388954901</v>
      </c>
      <c r="C29170" s="316">
        <v>264.54742779041794</v>
      </c>
      <c r="D29170" s="315" t="s">
        <v>82</v>
      </c>
    </row>
    <row r="29171" spans="1:4" ht="14.5" customHeight="1" x14ac:dyDescent="0.35">
      <c r="A29171" s="1"/>
      <c r="B29171" s="317">
        <v>44490.252083399348</v>
      </c>
      <c r="C29171" s="316">
        <v>267.98442678085996</v>
      </c>
      <c r="D29171" s="315" t="s">
        <v>82</v>
      </c>
    </row>
    <row r="29172" spans="1:4" ht="14.5" customHeight="1" x14ac:dyDescent="0.35">
      <c r="A29172" s="1"/>
      <c r="B29172" s="317">
        <v>44490.252777843794</v>
      </c>
      <c r="C29172" s="316">
        <v>273.22366648127013</v>
      </c>
      <c r="D29172" s="315" t="s">
        <v>82</v>
      </c>
    </row>
    <row r="29173" spans="1:4" ht="14.5" customHeight="1" x14ac:dyDescent="0.35">
      <c r="A29173" s="1"/>
      <c r="B29173" s="317">
        <v>44490.253472288241</v>
      </c>
      <c r="C29173" s="316">
        <v>281.44237210437035</v>
      </c>
      <c r="D29173" s="315" t="s">
        <v>82</v>
      </c>
    </row>
    <row r="29174" spans="1:4" ht="14.5" customHeight="1" x14ac:dyDescent="0.35">
      <c r="A29174" s="1"/>
      <c r="B29174" s="317">
        <v>44490.254166732688</v>
      </c>
      <c r="C29174" s="316">
        <v>309.74620623154721</v>
      </c>
      <c r="D29174" s="315" t="s">
        <v>82</v>
      </c>
    </row>
    <row r="29175" spans="1:4" ht="14.5" customHeight="1" x14ac:dyDescent="0.35">
      <c r="A29175" s="1"/>
      <c r="B29175" s="317">
        <v>44490.254861177134</v>
      </c>
      <c r="C29175" s="316">
        <v>334.65625423510403</v>
      </c>
      <c r="D29175" s="315" t="s">
        <v>82</v>
      </c>
    </row>
    <row r="29176" spans="1:4" ht="14.5" customHeight="1" x14ac:dyDescent="0.35">
      <c r="A29176" s="1"/>
      <c r="B29176" s="317">
        <v>44490.255555621581</v>
      </c>
      <c r="C29176" s="316">
        <v>349.26448562773101</v>
      </c>
      <c r="D29176" s="315" t="s">
        <v>82</v>
      </c>
    </row>
    <row r="29177" spans="1:4" ht="14.5" customHeight="1" x14ac:dyDescent="0.35">
      <c r="A29177" s="1"/>
      <c r="B29177" s="317">
        <v>44490.256250066028</v>
      </c>
      <c r="C29177" s="316">
        <v>339.51719772292614</v>
      </c>
      <c r="D29177" s="315" t="s">
        <v>82</v>
      </c>
    </row>
    <row r="29178" spans="1:4" ht="14.5" customHeight="1" x14ac:dyDescent="0.35">
      <c r="A29178" s="1"/>
      <c r="B29178" s="317">
        <v>44490.256944510475</v>
      </c>
      <c r="C29178" s="316">
        <v>335.58056145654217</v>
      </c>
      <c r="D29178" s="315" t="s">
        <v>82</v>
      </c>
    </row>
    <row r="29179" spans="1:4" ht="14.5" customHeight="1" x14ac:dyDescent="0.35">
      <c r="A29179" s="1"/>
      <c r="B29179" s="317">
        <v>44490.257638954921</v>
      </c>
      <c r="C29179" s="316">
        <v>311.73189821995328</v>
      </c>
      <c r="D29179" s="315" t="s">
        <v>82</v>
      </c>
    </row>
    <row r="29180" spans="1:4" ht="14.5" customHeight="1" x14ac:dyDescent="0.35">
      <c r="A29180" s="1"/>
      <c r="B29180" s="317">
        <v>44490.258333399368</v>
      </c>
      <c r="C29180" s="316">
        <v>240.44899170613306</v>
      </c>
      <c r="D29180" s="315" t="s">
        <v>82</v>
      </c>
    </row>
    <row r="29181" spans="1:4" ht="14.5" customHeight="1" x14ac:dyDescent="0.35">
      <c r="A29181" s="1"/>
      <c r="B29181" s="317">
        <v>44490.259027843815</v>
      </c>
      <c r="C29181" s="316">
        <v>189.54707303488783</v>
      </c>
      <c r="D29181" s="315" t="s">
        <v>82</v>
      </c>
    </row>
    <row r="29182" spans="1:4" ht="14.5" customHeight="1" x14ac:dyDescent="0.35">
      <c r="A29182" s="1"/>
      <c r="B29182" s="317">
        <v>44490.259722288261</v>
      </c>
      <c r="C29182" s="316">
        <v>179.86668826400225</v>
      </c>
      <c r="D29182" s="315" t="s">
        <v>82</v>
      </c>
    </row>
    <row r="29183" spans="1:4" ht="14.5" customHeight="1" x14ac:dyDescent="0.35">
      <c r="A29183" s="1"/>
      <c r="B29183" s="317">
        <v>44490.260416732708</v>
      </c>
      <c r="C29183" s="316">
        <v>181.0538098422694</v>
      </c>
      <c r="D29183" s="315" t="s">
        <v>82</v>
      </c>
    </row>
    <row r="29184" spans="1:4" ht="14.5" customHeight="1" x14ac:dyDescent="0.35">
      <c r="A29184" s="1"/>
      <c r="B29184" s="317">
        <v>44490.261111177155</v>
      </c>
      <c r="C29184" s="316">
        <v>178.04442637056732</v>
      </c>
      <c r="D29184" s="315" t="s">
        <v>82</v>
      </c>
    </row>
    <row r="29185" spans="1:4" ht="14.5" customHeight="1" x14ac:dyDescent="0.35">
      <c r="A29185" s="1"/>
      <c r="B29185" s="317">
        <v>44490.261805621602</v>
      </c>
      <c r="C29185" s="316">
        <v>178.97070027359683</v>
      </c>
      <c r="D29185" s="315" t="s">
        <v>82</v>
      </c>
    </row>
    <row r="29186" spans="1:4" ht="14.5" customHeight="1" x14ac:dyDescent="0.35">
      <c r="A29186" s="1"/>
      <c r="B29186" s="317">
        <v>44490.262500066048</v>
      </c>
      <c r="C29186" s="316">
        <v>189.58257325002924</v>
      </c>
      <c r="D29186" s="315" t="s">
        <v>82</v>
      </c>
    </row>
    <row r="29187" spans="1:4" ht="14.5" customHeight="1" x14ac:dyDescent="0.35">
      <c r="A29187" s="1"/>
      <c r="B29187" s="317">
        <v>44490.263194510495</v>
      </c>
      <c r="C29187" s="316">
        <v>209.91615495517229</v>
      </c>
      <c r="D29187" s="315" t="s">
        <v>82</v>
      </c>
    </row>
    <row r="29188" spans="1:4" ht="14.5" customHeight="1" x14ac:dyDescent="0.35">
      <c r="A29188" s="1"/>
      <c r="B29188" s="317">
        <v>44490.263888954942</v>
      </c>
      <c r="C29188" s="316">
        <v>224.49518803928126</v>
      </c>
      <c r="D29188" s="315" t="s">
        <v>82</v>
      </c>
    </row>
    <row r="29189" spans="1:4" ht="14.5" customHeight="1" x14ac:dyDescent="0.35">
      <c r="A29189" s="1"/>
      <c r="B29189" s="317">
        <v>44490.264583399388</v>
      </c>
      <c r="C29189" s="316">
        <v>232.92016146226862</v>
      </c>
      <c r="D29189" s="315" t="s">
        <v>82</v>
      </c>
    </row>
    <row r="29190" spans="1:4" ht="14.5" customHeight="1" x14ac:dyDescent="0.35">
      <c r="A29190" s="1"/>
      <c r="B29190" s="317">
        <v>44490.265277843835</v>
      </c>
      <c r="C29190" s="316">
        <v>236.82732093167337</v>
      </c>
      <c r="D29190" s="315" t="s">
        <v>82</v>
      </c>
    </row>
    <row r="29191" spans="1:4" ht="14.5" customHeight="1" x14ac:dyDescent="0.35">
      <c r="A29191" s="1"/>
      <c r="B29191" s="317">
        <v>44490.265972288282</v>
      </c>
      <c r="C29191" s="316">
        <v>237.59106859474366</v>
      </c>
      <c r="D29191" s="315" t="s">
        <v>82</v>
      </c>
    </row>
    <row r="29192" spans="1:4" ht="14.5" customHeight="1" x14ac:dyDescent="0.35">
      <c r="A29192" s="1"/>
      <c r="B29192" s="317">
        <v>44490.266666732728</v>
      </c>
      <c r="C29192" s="316">
        <v>237.04349640460762</v>
      </c>
      <c r="D29192" s="315" t="s">
        <v>82</v>
      </c>
    </row>
    <row r="29193" spans="1:4" ht="14.5" customHeight="1" x14ac:dyDescent="0.35">
      <c r="A29193" s="1"/>
      <c r="B29193" s="317">
        <v>44490.267361177175</v>
      </c>
      <c r="C29193" s="316">
        <v>232.11573359332203</v>
      </c>
      <c r="D29193" s="315" t="s">
        <v>82</v>
      </c>
    </row>
    <row r="29194" spans="1:4" ht="14.5" customHeight="1" x14ac:dyDescent="0.35">
      <c r="A29194" s="1"/>
      <c r="B29194" s="317">
        <v>44490.268055621622</v>
      </c>
      <c r="C29194" s="316">
        <v>228.47162740605805</v>
      </c>
      <c r="D29194" s="315" t="s">
        <v>82</v>
      </c>
    </row>
    <row r="29195" spans="1:4" ht="14.5" customHeight="1" x14ac:dyDescent="0.35">
      <c r="A29195" s="1"/>
      <c r="B29195" s="317">
        <v>44490.268750066069</v>
      </c>
      <c r="C29195" s="316">
        <v>226.00184636463334</v>
      </c>
      <c r="D29195" s="315" t="s">
        <v>82</v>
      </c>
    </row>
    <row r="29196" spans="1:4" ht="14.5" customHeight="1" x14ac:dyDescent="0.35">
      <c r="A29196" s="1"/>
      <c r="B29196" s="317">
        <v>44490.269444510515</v>
      </c>
      <c r="C29196" s="316">
        <v>221.17686663152804</v>
      </c>
      <c r="D29196" s="315" t="s">
        <v>82</v>
      </c>
    </row>
    <row r="29197" spans="1:4" ht="14.5" customHeight="1" x14ac:dyDescent="0.35">
      <c r="A29197" s="1"/>
      <c r="B29197" s="317">
        <v>44490.270138954962</v>
      </c>
      <c r="C29197" s="316">
        <v>219.95825951131604</v>
      </c>
      <c r="D29197" s="315" t="s">
        <v>82</v>
      </c>
    </row>
    <row r="29198" spans="1:4" ht="14.5" customHeight="1" x14ac:dyDescent="0.35">
      <c r="A29198" s="1"/>
      <c r="B29198" s="317">
        <v>44490.270833399409</v>
      </c>
      <c r="C29198" s="316">
        <v>223.78059500300637</v>
      </c>
      <c r="D29198" s="315" t="s">
        <v>82</v>
      </c>
    </row>
    <row r="29199" spans="1:4" ht="14.5" customHeight="1" x14ac:dyDescent="0.35">
      <c r="A29199" s="1"/>
      <c r="B29199" s="317">
        <v>44490.271527843855</v>
      </c>
      <c r="C29199" s="316">
        <v>226.96404679544503</v>
      </c>
      <c r="D29199" s="315" t="s">
        <v>82</v>
      </c>
    </row>
    <row r="29200" spans="1:4" ht="14.5" customHeight="1" x14ac:dyDescent="0.35">
      <c r="A29200" s="1"/>
      <c r="B29200" s="317">
        <v>44490.272222288302</v>
      </c>
      <c r="C29200" s="316">
        <v>237.66890401912389</v>
      </c>
      <c r="D29200" s="315" t="s">
        <v>82</v>
      </c>
    </row>
    <row r="29201" spans="1:4" ht="14.5" customHeight="1" x14ac:dyDescent="0.35">
      <c r="A29201" s="1"/>
      <c r="B29201" s="317">
        <v>44490.272916732749</v>
      </c>
      <c r="C29201" s="316">
        <v>245.40333499564633</v>
      </c>
      <c r="D29201" s="315" t="s">
        <v>82</v>
      </c>
    </row>
    <row r="29202" spans="1:4" ht="14.5" customHeight="1" x14ac:dyDescent="0.35">
      <c r="A29202" s="1"/>
      <c r="B29202" s="317">
        <v>44490.273611177196</v>
      </c>
      <c r="C29202" s="316">
        <v>251.9253983949699</v>
      </c>
      <c r="D29202" s="315" t="s">
        <v>82</v>
      </c>
    </row>
    <row r="29203" spans="1:4" ht="14.5" customHeight="1" x14ac:dyDescent="0.35">
      <c r="A29203" s="1"/>
      <c r="B29203" s="317">
        <v>44490.274305621642</v>
      </c>
      <c r="C29203" s="316">
        <v>261.06313257973329</v>
      </c>
      <c r="D29203" s="315" t="s">
        <v>82</v>
      </c>
    </row>
    <row r="29204" spans="1:4" ht="14.5" customHeight="1" x14ac:dyDescent="0.35">
      <c r="A29204" s="1"/>
      <c r="B29204" s="317">
        <v>44490.275000066089</v>
      </c>
      <c r="C29204" s="316">
        <v>267.41394628007743</v>
      </c>
      <c r="D29204" s="315" t="s">
        <v>82</v>
      </c>
    </row>
    <row r="29205" spans="1:4" ht="14.5" customHeight="1" x14ac:dyDescent="0.35">
      <c r="A29205" s="1"/>
      <c r="B29205" s="317">
        <v>44490.275694510536</v>
      </c>
      <c r="C29205" s="316">
        <v>273.89480343580556</v>
      </c>
      <c r="D29205" s="315" t="s">
        <v>82</v>
      </c>
    </row>
    <row r="29206" spans="1:4" ht="14.5" customHeight="1" x14ac:dyDescent="0.35">
      <c r="A29206" s="1"/>
      <c r="B29206" s="317">
        <v>44490.276388954982</v>
      </c>
      <c r="C29206" s="316">
        <v>269.6691878947662</v>
      </c>
      <c r="D29206" s="315" t="s">
        <v>82</v>
      </c>
    </row>
    <row r="29207" spans="1:4" ht="14.5" customHeight="1" x14ac:dyDescent="0.35">
      <c r="A29207" s="1"/>
      <c r="B29207" s="317">
        <v>44490.277083399429</v>
      </c>
      <c r="C29207" s="316">
        <v>262.90846345676107</v>
      </c>
      <c r="D29207" s="315" t="s">
        <v>82</v>
      </c>
    </row>
    <row r="29208" spans="1:4" ht="14.5" customHeight="1" x14ac:dyDescent="0.35">
      <c r="A29208" s="1"/>
      <c r="B29208" s="317">
        <v>44490.277777843876</v>
      </c>
      <c r="C29208" s="316">
        <v>261.11376410541124</v>
      </c>
      <c r="D29208" s="315" t="s">
        <v>82</v>
      </c>
    </row>
    <row r="29209" spans="1:4" ht="14.5" customHeight="1" x14ac:dyDescent="0.35">
      <c r="A29209" s="1"/>
      <c r="B29209" s="317">
        <v>44490.278472288323</v>
      </c>
      <c r="C29209" s="316">
        <v>266.37602369328187</v>
      </c>
      <c r="D29209" s="315" t="s">
        <v>82</v>
      </c>
    </row>
    <row r="29210" spans="1:4" ht="14.5" customHeight="1" x14ac:dyDescent="0.35">
      <c r="A29210" s="1"/>
      <c r="B29210" s="317">
        <v>44490.279166732769</v>
      </c>
      <c r="C29210" s="316">
        <v>272.17562724327826</v>
      </c>
      <c r="D29210" s="315" t="s">
        <v>82</v>
      </c>
    </row>
    <row r="29211" spans="1:4" ht="14.5" customHeight="1" x14ac:dyDescent="0.35">
      <c r="A29211" s="1"/>
      <c r="B29211" s="317">
        <v>44490.279861177216</v>
      </c>
      <c r="C29211" s="316">
        <v>272.7374291216023</v>
      </c>
      <c r="D29211" s="315" t="s">
        <v>82</v>
      </c>
    </row>
    <row r="29212" spans="1:4" ht="14.5" customHeight="1" x14ac:dyDescent="0.35">
      <c r="A29212" s="1"/>
      <c r="B29212" s="317">
        <v>44490.280555621663</v>
      </c>
      <c r="C29212" s="316">
        <v>278.62728187153891</v>
      </c>
      <c r="D29212" s="315" t="s">
        <v>82</v>
      </c>
    </row>
    <row r="29213" spans="1:4" ht="14.5" customHeight="1" x14ac:dyDescent="0.35">
      <c r="A29213" s="1"/>
      <c r="B29213" s="317">
        <v>44490.281250066109</v>
      </c>
      <c r="C29213" s="316">
        <v>285.79597819079646</v>
      </c>
      <c r="D29213" s="315" t="s">
        <v>82</v>
      </c>
    </row>
    <row r="29214" spans="1:4" ht="14.5" customHeight="1" x14ac:dyDescent="0.35">
      <c r="A29214" s="1"/>
      <c r="B29214" s="317">
        <v>44490.281944510556</v>
      </c>
      <c r="C29214" s="316">
        <v>298.07926084542027</v>
      </c>
      <c r="D29214" s="315" t="s">
        <v>82</v>
      </c>
    </row>
    <row r="29215" spans="1:4" ht="14.5" customHeight="1" x14ac:dyDescent="0.35">
      <c r="A29215" s="1"/>
      <c r="B29215" s="317">
        <v>44490.282638955003</v>
      </c>
      <c r="C29215" s="316">
        <v>313.09555003839392</v>
      </c>
      <c r="D29215" s="315" t="s">
        <v>82</v>
      </c>
    </row>
    <row r="29216" spans="1:4" ht="14.5" customHeight="1" x14ac:dyDescent="0.35">
      <c r="A29216" s="1"/>
      <c r="B29216" s="317">
        <v>44490.283333399449</v>
      </c>
      <c r="C29216" s="316">
        <v>309.88877626673786</v>
      </c>
      <c r="D29216" s="315" t="s">
        <v>82</v>
      </c>
    </row>
    <row r="29217" spans="1:4" ht="14.5" customHeight="1" x14ac:dyDescent="0.35">
      <c r="A29217" s="1"/>
      <c r="B29217" s="317">
        <v>44490.284027843896</v>
      </c>
      <c r="C29217" s="316">
        <v>291.18758231347118</v>
      </c>
      <c r="D29217" s="315" t="s">
        <v>82</v>
      </c>
    </row>
    <row r="29218" spans="1:4" ht="14.5" customHeight="1" x14ac:dyDescent="0.35">
      <c r="A29218" s="1"/>
      <c r="B29218" s="317">
        <v>44490.284722288343</v>
      </c>
      <c r="C29218" s="316">
        <v>280.23814246383648</v>
      </c>
      <c r="D29218" s="315" t="s">
        <v>82</v>
      </c>
    </row>
    <row r="29219" spans="1:4" ht="14.5" customHeight="1" x14ac:dyDescent="0.35">
      <c r="A29219" s="1"/>
      <c r="B29219" s="317">
        <v>44490.28541673279</v>
      </c>
      <c r="C29219" s="316">
        <v>280.14097059716005</v>
      </c>
      <c r="D29219" s="315" t="s">
        <v>82</v>
      </c>
    </row>
    <row r="29220" spans="1:4" ht="14.5" customHeight="1" x14ac:dyDescent="0.35">
      <c r="A29220" s="1"/>
      <c r="B29220" s="317">
        <v>44490.286111177236</v>
      </c>
      <c r="C29220" s="316">
        <v>277.11366411810741</v>
      </c>
      <c r="D29220" s="315" t="s">
        <v>82</v>
      </c>
    </row>
    <row r="29221" spans="1:4" ht="14.5" customHeight="1" x14ac:dyDescent="0.35">
      <c r="A29221" s="1"/>
      <c r="B29221" s="317">
        <v>44490.286805621683</v>
      </c>
      <c r="C29221" s="316">
        <v>255.77696705429116</v>
      </c>
      <c r="D29221" s="315" t="s">
        <v>82</v>
      </c>
    </row>
    <row r="29222" spans="1:4" ht="14.5" customHeight="1" x14ac:dyDescent="0.35">
      <c r="A29222" s="1"/>
      <c r="B29222" s="317">
        <v>44490.28750006613</v>
      </c>
      <c r="C29222" s="316">
        <v>244.75255756951714</v>
      </c>
      <c r="D29222" s="315" t="s">
        <v>82</v>
      </c>
    </row>
    <row r="29223" spans="1:4" ht="14.5" customHeight="1" x14ac:dyDescent="0.35">
      <c r="A29223" s="1"/>
      <c r="B29223" s="317">
        <v>44490.288194510576</v>
      </c>
      <c r="C29223" s="316">
        <v>256.16830553517985</v>
      </c>
      <c r="D29223" s="315" t="s">
        <v>82</v>
      </c>
    </row>
    <row r="29224" spans="1:4" ht="14.5" customHeight="1" x14ac:dyDescent="0.35">
      <c r="A29224" s="1"/>
      <c r="B29224" s="317">
        <v>44490.288888955023</v>
      </c>
      <c r="C29224" s="316">
        <v>265.48544612380209</v>
      </c>
      <c r="D29224" s="315" t="s">
        <v>82</v>
      </c>
    </row>
    <row r="29225" spans="1:4" ht="14.5" customHeight="1" x14ac:dyDescent="0.35">
      <c r="A29225" s="1"/>
      <c r="B29225" s="317">
        <v>44490.28958339947</v>
      </c>
      <c r="C29225" s="316">
        <v>266.42374542002409</v>
      </c>
      <c r="D29225" s="315" t="s">
        <v>82</v>
      </c>
    </row>
    <row r="29226" spans="1:4" ht="14.5" customHeight="1" x14ac:dyDescent="0.35">
      <c r="A29226" s="1"/>
      <c r="B29226" s="317">
        <v>44490.290277843917</v>
      </c>
      <c r="C29226" s="316">
        <v>274.51677929083041</v>
      </c>
      <c r="D29226" s="315" t="s">
        <v>82</v>
      </c>
    </row>
    <row r="29227" spans="1:4" ht="14.5" customHeight="1" x14ac:dyDescent="0.35">
      <c r="A29227" s="1"/>
      <c r="B29227" s="317">
        <v>44490.290972288363</v>
      </c>
      <c r="C29227" s="316">
        <v>277.92819438094739</v>
      </c>
      <c r="D29227" s="315" t="s">
        <v>82</v>
      </c>
    </row>
    <row r="29228" spans="1:4" ht="14.5" customHeight="1" x14ac:dyDescent="0.35">
      <c r="A29228" s="1"/>
      <c r="B29228" s="317">
        <v>44490.29166673281</v>
      </c>
      <c r="C29228" s="316">
        <v>273.39117242610081</v>
      </c>
      <c r="D29228" s="315" t="s">
        <v>82</v>
      </c>
    </row>
    <row r="29229" spans="1:4" ht="14.5" customHeight="1" x14ac:dyDescent="0.35">
      <c r="A29229" s="1"/>
      <c r="B29229" s="317">
        <v>44490.292361177257</v>
      </c>
      <c r="C29229" s="316">
        <v>275.16418412868711</v>
      </c>
      <c r="D29229" s="315" t="s">
        <v>82</v>
      </c>
    </row>
    <row r="29230" spans="1:4" ht="14.5" customHeight="1" x14ac:dyDescent="0.35">
      <c r="A29230" s="1"/>
      <c r="B29230" s="317">
        <v>44490.293055621703</v>
      </c>
      <c r="C29230" s="316">
        <v>282.31338027552704</v>
      </c>
      <c r="D29230" s="315" t="s">
        <v>82</v>
      </c>
    </row>
    <row r="29231" spans="1:4" ht="14.5" customHeight="1" x14ac:dyDescent="0.35">
      <c r="A29231" s="1"/>
      <c r="B29231" s="317">
        <v>44490.29375006615</v>
      </c>
      <c r="C29231" s="316">
        <v>293.26861652885566</v>
      </c>
      <c r="D29231" s="315" t="s">
        <v>82</v>
      </c>
    </row>
    <row r="29232" spans="1:4" ht="14.5" customHeight="1" x14ac:dyDescent="0.35">
      <c r="A29232" s="1"/>
      <c r="B29232" s="317">
        <v>44490.294444510597</v>
      </c>
      <c r="C29232" s="316">
        <v>305.03057381243758</v>
      </c>
      <c r="D29232" s="315" t="s">
        <v>82</v>
      </c>
    </row>
    <row r="29233" spans="1:4" ht="14.5" customHeight="1" x14ac:dyDescent="0.35">
      <c r="A29233" s="1"/>
      <c r="B29233" s="317">
        <v>44490.295138955044</v>
      </c>
      <c r="C29233" s="316">
        <v>319.29720883628664</v>
      </c>
      <c r="D29233" s="315" t="s">
        <v>82</v>
      </c>
    </row>
    <row r="29234" spans="1:4" ht="14.5" customHeight="1" x14ac:dyDescent="0.35">
      <c r="A29234" s="1"/>
      <c r="B29234" s="317">
        <v>44490.29583339949</v>
      </c>
      <c r="C29234" s="316">
        <v>338.46293979638722</v>
      </c>
      <c r="D29234" s="315" t="s">
        <v>82</v>
      </c>
    </row>
    <row r="29235" spans="1:4" ht="14.5" customHeight="1" x14ac:dyDescent="0.35">
      <c r="A29235" s="1"/>
      <c r="B29235" s="317">
        <v>44490.296527843937</v>
      </c>
      <c r="C29235" s="316">
        <v>365.97482836705166</v>
      </c>
      <c r="D29235" s="315" t="s">
        <v>82</v>
      </c>
    </row>
    <row r="29236" spans="1:4" ht="14.5" customHeight="1" x14ac:dyDescent="0.35">
      <c r="A29236" s="1"/>
      <c r="B29236" s="317">
        <v>44490.297222288384</v>
      </c>
      <c r="C29236" s="316">
        <v>389.68772296837221</v>
      </c>
      <c r="D29236" s="315" t="s">
        <v>82</v>
      </c>
    </row>
    <row r="29237" spans="1:4" ht="14.5" customHeight="1" x14ac:dyDescent="0.35">
      <c r="A29237" s="1"/>
      <c r="B29237" s="317">
        <v>44490.29791673283</v>
      </c>
      <c r="C29237" s="316">
        <v>409.69125261253214</v>
      </c>
      <c r="D29237" s="315" t="s">
        <v>82</v>
      </c>
    </row>
    <row r="29238" spans="1:4" ht="14.5" customHeight="1" x14ac:dyDescent="0.35">
      <c r="A29238" s="1"/>
      <c r="B29238" s="317">
        <v>44490.298611177277</v>
      </c>
      <c r="C29238" s="316">
        <v>424.84781880506779</v>
      </c>
      <c r="D29238" s="315" t="s">
        <v>82</v>
      </c>
    </row>
    <row r="29239" spans="1:4" ht="14.5" customHeight="1" x14ac:dyDescent="0.35">
      <c r="A29239" s="1"/>
      <c r="B29239" s="317">
        <v>44490.299305621724</v>
      </c>
      <c r="C29239" s="316">
        <v>428.76336514742582</v>
      </c>
      <c r="D29239" s="315" t="s">
        <v>82</v>
      </c>
    </row>
    <row r="29240" spans="1:4" ht="14.5" customHeight="1" x14ac:dyDescent="0.35">
      <c r="A29240" s="1"/>
      <c r="B29240" s="317">
        <v>44490.30000006617</v>
      </c>
      <c r="C29240" s="316">
        <v>420.60042968114527</v>
      </c>
      <c r="D29240" s="315" t="s">
        <v>82</v>
      </c>
    </row>
    <row r="29241" spans="1:4" ht="14.5" customHeight="1" x14ac:dyDescent="0.35">
      <c r="A29241" s="1"/>
      <c r="B29241" s="317">
        <v>44490.300694510617</v>
      </c>
      <c r="C29241" s="316">
        <v>419.2368595778554</v>
      </c>
      <c r="D29241" s="315" t="s">
        <v>82</v>
      </c>
    </row>
    <row r="29242" spans="1:4" ht="14.5" customHeight="1" x14ac:dyDescent="0.35">
      <c r="A29242" s="1"/>
      <c r="B29242" s="317">
        <v>44490.301388955064</v>
      </c>
      <c r="C29242" s="316">
        <v>416.41794948379976</v>
      </c>
      <c r="D29242" s="315" t="s">
        <v>82</v>
      </c>
    </row>
    <row r="29243" spans="1:4" ht="14.5" customHeight="1" x14ac:dyDescent="0.35">
      <c r="A29243" s="1"/>
      <c r="B29243" s="317">
        <v>44490.302083399511</v>
      </c>
      <c r="C29243" s="316">
        <v>418.429678154209</v>
      </c>
      <c r="D29243" s="315" t="s">
        <v>82</v>
      </c>
    </row>
    <row r="29244" spans="1:4" ht="14.5" customHeight="1" x14ac:dyDescent="0.35">
      <c r="A29244" s="1"/>
      <c r="B29244" s="317">
        <v>44490.302777843957</v>
      </c>
      <c r="C29244" s="316">
        <v>423.75014348320354</v>
      </c>
      <c r="D29244" s="315" t="s">
        <v>82</v>
      </c>
    </row>
    <row r="29245" spans="1:4" ht="14.5" customHeight="1" x14ac:dyDescent="0.35">
      <c r="A29245" s="1"/>
      <c r="B29245" s="317">
        <v>44490.303472288404</v>
      </c>
      <c r="C29245" s="316">
        <v>430.44992886534891</v>
      </c>
      <c r="D29245" s="315" t="s">
        <v>82</v>
      </c>
    </row>
    <row r="29246" spans="1:4" ht="14.5" customHeight="1" x14ac:dyDescent="0.35">
      <c r="A29246" s="1"/>
      <c r="B29246" s="317">
        <v>44490.304166732851</v>
      </c>
      <c r="C29246" s="316">
        <v>443.12597193665181</v>
      </c>
      <c r="D29246" s="315" t="s">
        <v>82</v>
      </c>
    </row>
    <row r="29247" spans="1:4" ht="14.5" customHeight="1" x14ac:dyDescent="0.35">
      <c r="A29247" s="1"/>
      <c r="B29247" s="317">
        <v>44490.304861177297</v>
      </c>
      <c r="C29247" s="316">
        <v>469.48529127444294</v>
      </c>
      <c r="D29247" s="315" t="s">
        <v>82</v>
      </c>
    </row>
    <row r="29248" spans="1:4" ht="14.5" customHeight="1" x14ac:dyDescent="0.35">
      <c r="A29248" s="1"/>
      <c r="B29248" s="317">
        <v>44490.305555621744</v>
      </c>
      <c r="C29248" s="316">
        <v>482.02386730463866</v>
      </c>
      <c r="D29248" s="315" t="s">
        <v>82</v>
      </c>
    </row>
    <row r="29249" spans="1:4" ht="14.5" customHeight="1" x14ac:dyDescent="0.35">
      <c r="A29249" s="1"/>
      <c r="B29249" s="317">
        <v>44490.306250066191</v>
      </c>
      <c r="C29249" s="316">
        <v>491.5686112013102</v>
      </c>
      <c r="D29249" s="315" t="s">
        <v>82</v>
      </c>
    </row>
    <row r="29250" spans="1:4" ht="14.5" customHeight="1" x14ac:dyDescent="0.35">
      <c r="A29250" s="1"/>
      <c r="B29250" s="317">
        <v>44490.306944510638</v>
      </c>
      <c r="C29250" s="316">
        <v>486.34281270462088</v>
      </c>
      <c r="D29250" s="315" t="s">
        <v>82</v>
      </c>
    </row>
    <row r="29251" spans="1:4" ht="14.5" customHeight="1" x14ac:dyDescent="0.35">
      <c r="A29251" s="1"/>
      <c r="B29251" s="317">
        <v>44490.307638955084</v>
      </c>
      <c r="C29251" s="316">
        <v>470.75410057036981</v>
      </c>
      <c r="D29251" s="315" t="s">
        <v>82</v>
      </c>
    </row>
    <row r="29252" spans="1:4" ht="14.5" customHeight="1" x14ac:dyDescent="0.35">
      <c r="A29252" s="1"/>
      <c r="B29252" s="317">
        <v>44490.308333399531</v>
      </c>
      <c r="C29252" s="316">
        <v>468.29636746672912</v>
      </c>
      <c r="D29252" s="315" t="s">
        <v>82</v>
      </c>
    </row>
    <row r="29253" spans="1:4" ht="14.5" customHeight="1" x14ac:dyDescent="0.35">
      <c r="A29253" s="1"/>
      <c r="B29253" s="317">
        <v>44490.309027843978</v>
      </c>
      <c r="C29253" s="316">
        <v>472.04305214836882</v>
      </c>
      <c r="D29253" s="315" t="s">
        <v>82</v>
      </c>
    </row>
    <row r="29254" spans="1:4" ht="14.5" customHeight="1" x14ac:dyDescent="0.35">
      <c r="A29254" s="1"/>
      <c r="B29254" s="317">
        <v>44490.309722288424</v>
      </c>
      <c r="C29254" s="316">
        <v>478.48382073820881</v>
      </c>
      <c r="D29254" s="315" t="s">
        <v>82</v>
      </c>
    </row>
    <row r="29255" spans="1:4" ht="14.5" customHeight="1" x14ac:dyDescent="0.35">
      <c r="A29255" s="1"/>
      <c r="B29255" s="317">
        <v>44490.310416732871</v>
      </c>
      <c r="C29255" s="316">
        <v>489.8723433028984</v>
      </c>
      <c r="D29255" s="315" t="s">
        <v>82</v>
      </c>
    </row>
    <row r="29256" spans="1:4" ht="14.5" customHeight="1" x14ac:dyDescent="0.35">
      <c r="A29256" s="1"/>
      <c r="B29256" s="317">
        <v>44490.311111177318</v>
      </c>
      <c r="C29256" s="316">
        <v>507.83813118610999</v>
      </c>
      <c r="D29256" s="315" t="s">
        <v>82</v>
      </c>
    </row>
    <row r="29257" spans="1:4" ht="14.5" customHeight="1" x14ac:dyDescent="0.35">
      <c r="A29257" s="1"/>
      <c r="B29257" s="317">
        <v>44490.311805621765</v>
      </c>
      <c r="C29257" s="316">
        <v>536.09533389910746</v>
      </c>
      <c r="D29257" s="315" t="s">
        <v>82</v>
      </c>
    </row>
    <row r="29258" spans="1:4" ht="14.5" customHeight="1" x14ac:dyDescent="0.35">
      <c r="A29258" s="1"/>
      <c r="B29258" s="317">
        <v>44490.312500066211</v>
      </c>
      <c r="C29258" s="316">
        <v>568.49637520960528</v>
      </c>
      <c r="D29258" s="315" t="s">
        <v>82</v>
      </c>
    </row>
    <row r="29259" spans="1:4" ht="14.5" customHeight="1" x14ac:dyDescent="0.35">
      <c r="A29259" s="1"/>
      <c r="B29259" s="317">
        <v>44490.313194510658</v>
      </c>
      <c r="C29259" s="316">
        <v>576.89988477396162</v>
      </c>
      <c r="D29259" s="315" t="s">
        <v>82</v>
      </c>
    </row>
    <row r="29260" spans="1:4" ht="14.5" customHeight="1" x14ac:dyDescent="0.35">
      <c r="A29260" s="1"/>
      <c r="B29260" s="317">
        <v>44490.313888955105</v>
      </c>
      <c r="C29260" s="316">
        <v>572.45433409783675</v>
      </c>
      <c r="D29260" s="315" t="s">
        <v>82</v>
      </c>
    </row>
    <row r="29261" spans="1:4" ht="14.5" customHeight="1" x14ac:dyDescent="0.35">
      <c r="A29261" s="1"/>
      <c r="B29261" s="317">
        <v>44490.314583399551</v>
      </c>
      <c r="C29261" s="316">
        <v>542.84236650362925</v>
      </c>
      <c r="D29261" s="315" t="s">
        <v>82</v>
      </c>
    </row>
    <row r="29262" spans="1:4" ht="14.5" customHeight="1" x14ac:dyDescent="0.35">
      <c r="A29262" s="1"/>
      <c r="B29262" s="317">
        <v>44490.315277843998</v>
      </c>
      <c r="C29262" s="316">
        <v>506.49160937504689</v>
      </c>
      <c r="D29262" s="315" t="s">
        <v>82</v>
      </c>
    </row>
    <row r="29263" spans="1:4" ht="14.5" customHeight="1" x14ac:dyDescent="0.35">
      <c r="A29263" s="1"/>
      <c r="B29263" s="317">
        <v>44490.315972288445</v>
      </c>
      <c r="C29263" s="316">
        <v>467.46607497330598</v>
      </c>
      <c r="D29263" s="315" t="s">
        <v>82</v>
      </c>
    </row>
    <row r="29264" spans="1:4" ht="14.5" customHeight="1" x14ac:dyDescent="0.35">
      <c r="A29264" s="1"/>
      <c r="B29264" s="317">
        <v>44490.316666732891</v>
      </c>
      <c r="C29264" s="316">
        <v>437.20995358397096</v>
      </c>
      <c r="D29264" s="315" t="s">
        <v>82</v>
      </c>
    </row>
    <row r="29265" spans="1:4" ht="14.5" customHeight="1" x14ac:dyDescent="0.35">
      <c r="A29265" s="1"/>
      <c r="B29265" s="317">
        <v>44490.317361177338</v>
      </c>
      <c r="C29265" s="316">
        <v>415.56139278325719</v>
      </c>
      <c r="D29265" s="315" t="s">
        <v>82</v>
      </c>
    </row>
    <row r="29266" spans="1:4" ht="14.5" customHeight="1" x14ac:dyDescent="0.35">
      <c r="A29266" s="1"/>
      <c r="B29266" s="317">
        <v>44490.318055621785</v>
      </c>
      <c r="C29266" s="316">
        <v>405.97503030658697</v>
      </c>
      <c r="D29266" s="315" t="s">
        <v>82</v>
      </c>
    </row>
    <row r="29267" spans="1:4" ht="14.5" customHeight="1" x14ac:dyDescent="0.35">
      <c r="A29267" s="1"/>
      <c r="B29267" s="317">
        <v>44490.318750066232</v>
      </c>
      <c r="C29267" s="316">
        <v>414.34018252395714</v>
      </c>
      <c r="D29267" s="315" t="s">
        <v>82</v>
      </c>
    </row>
    <row r="29268" spans="1:4" ht="14.5" customHeight="1" x14ac:dyDescent="0.35">
      <c r="A29268" s="1"/>
      <c r="B29268" s="317">
        <v>44490.319444510678</v>
      </c>
      <c r="C29268" s="316">
        <v>432.76412081686624</v>
      </c>
      <c r="D29268" s="315" t="s">
        <v>82</v>
      </c>
    </row>
    <row r="29269" spans="1:4" ht="14.5" customHeight="1" x14ac:dyDescent="0.35">
      <c r="A29269" s="1"/>
      <c r="B29269" s="317">
        <v>44490.320138955125</v>
      </c>
      <c r="C29269" s="316">
        <v>437.60800515159497</v>
      </c>
      <c r="D29269" s="315" t="s">
        <v>82</v>
      </c>
    </row>
    <row r="29270" spans="1:4" ht="14.5" customHeight="1" x14ac:dyDescent="0.35">
      <c r="A29270" s="1"/>
      <c r="B29270" s="317">
        <v>44490.320833399572</v>
      </c>
      <c r="C29270" s="316">
        <v>430.30445599511734</v>
      </c>
      <c r="D29270" s="315" t="s">
        <v>82</v>
      </c>
    </row>
    <row r="29271" spans="1:4" ht="14.5" customHeight="1" x14ac:dyDescent="0.35">
      <c r="A29271" s="1"/>
      <c r="B29271" s="317">
        <v>44490.321527844018</v>
      </c>
      <c r="C29271" s="316">
        <v>423.16514566945068</v>
      </c>
      <c r="D29271" s="315" t="s">
        <v>82</v>
      </c>
    </row>
    <row r="29272" spans="1:4" ht="14.5" customHeight="1" x14ac:dyDescent="0.35">
      <c r="A29272" s="1"/>
      <c r="B29272" s="317">
        <v>44490.322222288465</v>
      </c>
      <c r="C29272" s="316">
        <v>406.1913771905393</v>
      </c>
      <c r="D29272" s="315" t="s">
        <v>82</v>
      </c>
    </row>
    <row r="29273" spans="1:4" ht="14.5" customHeight="1" x14ac:dyDescent="0.35">
      <c r="A29273" s="1"/>
      <c r="B29273" s="317">
        <v>44490.322916732912</v>
      </c>
      <c r="C29273" s="316">
        <v>373.99178824229944</v>
      </c>
      <c r="D29273" s="315" t="s">
        <v>82</v>
      </c>
    </row>
    <row r="29274" spans="1:4" ht="14.5" customHeight="1" x14ac:dyDescent="0.35">
      <c r="A29274" s="1"/>
      <c r="B29274" s="317">
        <v>44490.323611177359</v>
      </c>
      <c r="C29274" s="316">
        <v>341.06612207040502</v>
      </c>
      <c r="D29274" s="315" t="s">
        <v>82</v>
      </c>
    </row>
    <row r="29275" spans="1:4" ht="14.5" customHeight="1" x14ac:dyDescent="0.35">
      <c r="A29275" s="1"/>
      <c r="B29275" s="317">
        <v>44490.324305621805</v>
      </c>
      <c r="C29275" s="316">
        <v>315.06924491021005</v>
      </c>
      <c r="D29275" s="315" t="s">
        <v>82</v>
      </c>
    </row>
    <row r="29276" spans="1:4" ht="14.5" customHeight="1" x14ac:dyDescent="0.35">
      <c r="A29276" s="1"/>
      <c r="B29276" s="317">
        <v>44490.325000066252</v>
      </c>
      <c r="C29276" s="316">
        <v>298.93153959737782</v>
      </c>
      <c r="D29276" s="315" t="s">
        <v>82</v>
      </c>
    </row>
    <row r="29277" spans="1:4" ht="14.5" customHeight="1" x14ac:dyDescent="0.35">
      <c r="A29277" s="1"/>
      <c r="B29277" s="317">
        <v>44490.325694510699</v>
      </c>
      <c r="C29277" s="316">
        <v>284.64488674528741</v>
      </c>
      <c r="D29277" s="315" t="s">
        <v>82</v>
      </c>
    </row>
    <row r="29278" spans="1:4" ht="14.5" customHeight="1" x14ac:dyDescent="0.35">
      <c r="A29278" s="1"/>
      <c r="B29278" s="317">
        <v>44490.326388955145</v>
      </c>
      <c r="C29278" s="316">
        <v>271.19994960405552</v>
      </c>
      <c r="D29278" s="315" t="s">
        <v>82</v>
      </c>
    </row>
    <row r="29279" spans="1:4" ht="14.5" customHeight="1" x14ac:dyDescent="0.35">
      <c r="A29279" s="1"/>
      <c r="B29279" s="317">
        <v>44490.327083399592</v>
      </c>
      <c r="C29279" s="316">
        <v>259.91355356561638</v>
      </c>
      <c r="D29279" s="315" t="s">
        <v>82</v>
      </c>
    </row>
    <row r="29280" spans="1:4" ht="14.5" customHeight="1" x14ac:dyDescent="0.35">
      <c r="A29280" s="1"/>
      <c r="B29280" s="317">
        <v>44490.327777844039</v>
      </c>
      <c r="C29280" s="316">
        <v>254.82694720679817</v>
      </c>
      <c r="D29280" s="315" t="s">
        <v>82</v>
      </c>
    </row>
    <row r="29281" spans="1:4" ht="14.5" customHeight="1" x14ac:dyDescent="0.35">
      <c r="A29281" s="1"/>
      <c r="B29281" s="317">
        <v>44490.328472288486</v>
      </c>
      <c r="C29281" s="316">
        <v>252.18513628412038</v>
      </c>
      <c r="D29281" s="315" t="s">
        <v>82</v>
      </c>
    </row>
    <row r="29282" spans="1:4" ht="14.5" customHeight="1" x14ac:dyDescent="0.35">
      <c r="A29282" s="1"/>
      <c r="B29282" s="317">
        <v>44490.329166732932</v>
      </c>
      <c r="C29282" s="316">
        <v>242.82052389626236</v>
      </c>
      <c r="D29282" s="315" t="s">
        <v>82</v>
      </c>
    </row>
    <row r="29283" spans="1:4" ht="14.5" customHeight="1" x14ac:dyDescent="0.35">
      <c r="A29283" s="1"/>
      <c r="B29283" s="317">
        <v>44490.329861177379</v>
      </c>
      <c r="C29283" s="316">
        <v>228.64628996326354</v>
      </c>
      <c r="D29283" s="315" t="s">
        <v>82</v>
      </c>
    </row>
    <row r="29284" spans="1:4" ht="14.5" customHeight="1" x14ac:dyDescent="0.35">
      <c r="A29284" s="1"/>
      <c r="B29284" s="317">
        <v>44490.330555621826</v>
      </c>
      <c r="C29284" s="316">
        <v>212.30369854871728</v>
      </c>
      <c r="D29284" s="315" t="s">
        <v>82</v>
      </c>
    </row>
    <row r="29285" spans="1:4" ht="14.5" customHeight="1" x14ac:dyDescent="0.35">
      <c r="A29285" s="1"/>
      <c r="B29285" s="317">
        <v>44490.331250066272</v>
      </c>
      <c r="C29285" s="316">
        <v>184.67606731212774</v>
      </c>
      <c r="D29285" s="315" t="s">
        <v>82</v>
      </c>
    </row>
    <row r="29286" spans="1:4" ht="14.5" customHeight="1" x14ac:dyDescent="0.35">
      <c r="A29286" s="1"/>
      <c r="B29286" s="317">
        <v>44490.331944510719</v>
      </c>
      <c r="C29286" s="316">
        <v>166.82636991757511</v>
      </c>
      <c r="D29286" s="315" t="s">
        <v>82</v>
      </c>
    </row>
    <row r="29287" spans="1:4" ht="14.5" customHeight="1" x14ac:dyDescent="0.35">
      <c r="A29287" s="1"/>
      <c r="B29287" s="317">
        <v>44490.332638955166</v>
      </c>
      <c r="C29287" s="316">
        <v>143.61349057277258</v>
      </c>
      <c r="D29287" s="315" t="s">
        <v>82</v>
      </c>
    </row>
    <row r="29288" spans="1:4" ht="14.5" customHeight="1" x14ac:dyDescent="0.35">
      <c r="A29288" s="1"/>
      <c r="B29288" s="317">
        <v>44490.333333399612</v>
      </c>
      <c r="C29288" s="316">
        <v>49.16467491320121</v>
      </c>
      <c r="D29288" s="315" t="s">
        <v>350</v>
      </c>
    </row>
    <row r="29289" spans="1:4" ht="14.5" customHeight="1" x14ac:dyDescent="0.35">
      <c r="A29289" s="1"/>
      <c r="B29289" s="317">
        <v>44490.334027844059</v>
      </c>
      <c r="C29289" s="316">
        <v>127.29530051011825</v>
      </c>
      <c r="D29289" s="315" t="s">
        <v>82</v>
      </c>
    </row>
    <row r="29290" spans="1:4" ht="14.5" customHeight="1" x14ac:dyDescent="0.35">
      <c r="A29290" s="1"/>
      <c r="B29290" s="317">
        <v>44490.334722288506</v>
      </c>
      <c r="C29290" s="316">
        <v>115.2583432143981</v>
      </c>
      <c r="D29290" s="315" t="s">
        <v>82</v>
      </c>
    </row>
    <row r="29291" spans="1:4" ht="14.5" customHeight="1" x14ac:dyDescent="0.35">
      <c r="A29291" s="1"/>
      <c r="B29291" s="317">
        <v>44490.335416732953</v>
      </c>
      <c r="C29291" s="316">
        <v>101.57146871917067</v>
      </c>
      <c r="D29291" s="315" t="s">
        <v>82</v>
      </c>
    </row>
    <row r="29292" spans="1:4" ht="14.5" customHeight="1" x14ac:dyDescent="0.35">
      <c r="A29292" s="1"/>
      <c r="B29292" s="317">
        <v>44490.336111177399</v>
      </c>
      <c r="C29292" s="316">
        <v>93.757209838414568</v>
      </c>
      <c r="D29292" s="315" t="s">
        <v>82</v>
      </c>
    </row>
    <row r="29293" spans="1:4" ht="14.5" customHeight="1" x14ac:dyDescent="0.35">
      <c r="A29293" s="1"/>
      <c r="B29293" s="317">
        <v>44490.336805621846</v>
      </c>
      <c r="C29293" s="316">
        <v>92.696828391905484</v>
      </c>
      <c r="D29293" s="315" t="s">
        <v>82</v>
      </c>
    </row>
    <row r="29294" spans="1:4" ht="14.5" customHeight="1" x14ac:dyDescent="0.35">
      <c r="A29294" s="1"/>
      <c r="B29294" s="317">
        <v>44490.337500066293</v>
      </c>
      <c r="C29294" s="316">
        <v>96.453209134043817</v>
      </c>
      <c r="D29294" s="315" t="s">
        <v>82</v>
      </c>
    </row>
    <row r="29295" spans="1:4" ht="14.5" customHeight="1" x14ac:dyDescent="0.35">
      <c r="A29295" s="1"/>
      <c r="B29295" s="317">
        <v>44490.338194510739</v>
      </c>
      <c r="C29295" s="316">
        <v>96.819567469212544</v>
      </c>
      <c r="D29295" s="315" t="s">
        <v>82</v>
      </c>
    </row>
    <row r="29296" spans="1:4" ht="14.5" customHeight="1" x14ac:dyDescent="0.35">
      <c r="A29296" s="1"/>
      <c r="B29296" s="317">
        <v>44490.338888955186</v>
      </c>
      <c r="C29296" s="316">
        <v>91.652777751248024</v>
      </c>
      <c r="D29296" s="315" t="s">
        <v>82</v>
      </c>
    </row>
    <row r="29297" spans="1:4" ht="14.5" customHeight="1" x14ac:dyDescent="0.35">
      <c r="A29297" s="1"/>
      <c r="B29297" s="317">
        <v>44490.339583399633</v>
      </c>
      <c r="C29297" s="316">
        <v>83.879725571424927</v>
      </c>
      <c r="D29297" s="315" t="s">
        <v>82</v>
      </c>
    </row>
    <row r="29298" spans="1:4" ht="14.5" customHeight="1" x14ac:dyDescent="0.35">
      <c r="A29298" s="1"/>
      <c r="B29298" s="317">
        <v>44490.34027784408</v>
      </c>
      <c r="C29298" s="316">
        <v>77.152979447640249</v>
      </c>
      <c r="D29298" s="315" t="s">
        <v>82</v>
      </c>
    </row>
    <row r="29299" spans="1:4" ht="14.5" customHeight="1" x14ac:dyDescent="0.35">
      <c r="A29299" s="1"/>
      <c r="B29299" s="317">
        <v>44490.340972288526</v>
      </c>
      <c r="C29299" s="316">
        <v>73.955869075304747</v>
      </c>
      <c r="D29299" s="315" t="s">
        <v>82</v>
      </c>
    </row>
    <row r="29300" spans="1:4" ht="14.5" customHeight="1" x14ac:dyDescent="0.35">
      <c r="A29300" s="1"/>
      <c r="B29300" s="317">
        <v>44490.341666732973</v>
      </c>
      <c r="C29300" s="316">
        <v>71.947442564847492</v>
      </c>
      <c r="D29300" s="315" t="s">
        <v>82</v>
      </c>
    </row>
    <row r="29301" spans="1:4" ht="14.5" customHeight="1" x14ac:dyDescent="0.35">
      <c r="A29301" s="1"/>
      <c r="B29301" s="317">
        <v>44490.34236117742</v>
      </c>
      <c r="C29301" s="316">
        <v>70.063032662179708</v>
      </c>
      <c r="D29301" s="315" t="s">
        <v>82</v>
      </c>
    </row>
    <row r="29302" spans="1:4" ht="14.5" customHeight="1" x14ac:dyDescent="0.35">
      <c r="A29302" s="1"/>
      <c r="B29302" s="317">
        <v>44490.343055621866</v>
      </c>
      <c r="C29302" s="316">
        <v>68.998080742939294</v>
      </c>
      <c r="D29302" s="315" t="s">
        <v>82</v>
      </c>
    </row>
    <row r="29303" spans="1:4" ht="14.5" customHeight="1" x14ac:dyDescent="0.35">
      <c r="A29303" s="1"/>
      <c r="B29303" s="317">
        <v>44490.343750066313</v>
      </c>
      <c r="C29303" s="316">
        <v>69.24456423653173</v>
      </c>
      <c r="D29303" s="315" t="s">
        <v>82</v>
      </c>
    </row>
    <row r="29304" spans="1:4" ht="14.5" customHeight="1" x14ac:dyDescent="0.35">
      <c r="A29304" s="1"/>
      <c r="B29304" s="317">
        <v>44490.34444451076</v>
      </c>
      <c r="C29304" s="316">
        <v>70.270856881913886</v>
      </c>
      <c r="D29304" s="315" t="s">
        <v>82</v>
      </c>
    </row>
    <row r="29305" spans="1:4" ht="14.5" customHeight="1" x14ac:dyDescent="0.35">
      <c r="A29305" s="1"/>
      <c r="B29305" s="317">
        <v>44490.345138955206</v>
      </c>
      <c r="C29305" s="316">
        <v>75.621067252192489</v>
      </c>
      <c r="D29305" s="315" t="s">
        <v>82</v>
      </c>
    </row>
    <row r="29306" spans="1:4" ht="14.5" customHeight="1" x14ac:dyDescent="0.35">
      <c r="A29306" s="1"/>
      <c r="B29306" s="317">
        <v>44490.345833399653</v>
      </c>
      <c r="C29306" s="316">
        <v>81.389937661355361</v>
      </c>
      <c r="D29306" s="315" t="s">
        <v>82</v>
      </c>
    </row>
    <row r="29307" spans="1:4" ht="14.5" customHeight="1" x14ac:dyDescent="0.35">
      <c r="A29307" s="1"/>
      <c r="B29307" s="317">
        <v>44490.3465278441</v>
      </c>
      <c r="C29307" s="316">
        <v>81.287846810861566</v>
      </c>
      <c r="D29307" s="315" t="s">
        <v>82</v>
      </c>
    </row>
    <row r="29308" spans="1:4" ht="14.5" customHeight="1" x14ac:dyDescent="0.35">
      <c r="A29308" s="1"/>
      <c r="B29308" s="317">
        <v>44490.347222288547</v>
      </c>
      <c r="C29308" s="316">
        <v>77.491606577576988</v>
      </c>
      <c r="D29308" s="315" t="s">
        <v>82</v>
      </c>
    </row>
    <row r="29309" spans="1:4" ht="14.5" customHeight="1" x14ac:dyDescent="0.35">
      <c r="A29309" s="1"/>
      <c r="B29309" s="317">
        <v>44490.347916732993</v>
      </c>
      <c r="C29309" s="316">
        <v>74.352498461928917</v>
      </c>
      <c r="D29309" s="315" t="s">
        <v>82</v>
      </c>
    </row>
    <row r="29310" spans="1:4" ht="14.5" customHeight="1" x14ac:dyDescent="0.35">
      <c r="A29310" s="1"/>
      <c r="B29310" s="317">
        <v>44490.34861117744</v>
      </c>
      <c r="C29310" s="316">
        <v>72.49872825473237</v>
      </c>
      <c r="D29310" s="315" t="s">
        <v>82</v>
      </c>
    </row>
    <row r="29311" spans="1:4" ht="14.5" customHeight="1" x14ac:dyDescent="0.35">
      <c r="A29311" s="1"/>
      <c r="B29311" s="317">
        <v>44490.349305621887</v>
      </c>
      <c r="C29311" s="316">
        <v>70.906216088798828</v>
      </c>
      <c r="D29311" s="315" t="s">
        <v>82</v>
      </c>
    </row>
    <row r="29312" spans="1:4" ht="14.5" customHeight="1" x14ac:dyDescent="0.35">
      <c r="A29312" s="1"/>
      <c r="B29312" s="317">
        <v>44490.350000066333</v>
      </c>
      <c r="C29312" s="316">
        <v>68.390382080998577</v>
      </c>
      <c r="D29312" s="315" t="s">
        <v>82</v>
      </c>
    </row>
    <row r="29313" spans="1:4" ht="14.5" customHeight="1" x14ac:dyDescent="0.35">
      <c r="A29313" s="1"/>
      <c r="B29313" s="317">
        <v>44490.35069451078</v>
      </c>
      <c r="C29313" s="316">
        <v>65.910185972603117</v>
      </c>
      <c r="D29313" s="315" t="s">
        <v>82</v>
      </c>
    </row>
    <row r="29314" spans="1:4" ht="14.5" customHeight="1" x14ac:dyDescent="0.35">
      <c r="A29314" s="1"/>
      <c r="B29314" s="317">
        <v>44490.351388955227</v>
      </c>
      <c r="C29314" s="316">
        <v>68.260538100356158</v>
      </c>
      <c r="D29314" s="315" t="s">
        <v>82</v>
      </c>
    </row>
    <row r="29315" spans="1:4" ht="14.5" customHeight="1" x14ac:dyDescent="0.35">
      <c r="A29315" s="1"/>
      <c r="B29315" s="317">
        <v>44490.352083399674</v>
      </c>
      <c r="C29315" s="316">
        <v>71.905010297419111</v>
      </c>
      <c r="D29315" s="315" t="s">
        <v>82</v>
      </c>
    </row>
    <row r="29316" spans="1:4" ht="14.5" customHeight="1" x14ac:dyDescent="0.35">
      <c r="A29316" s="1"/>
      <c r="B29316" s="317">
        <v>44490.35277784412</v>
      </c>
      <c r="C29316" s="316">
        <v>75.120754497228575</v>
      </c>
      <c r="D29316" s="315" t="s">
        <v>82</v>
      </c>
    </row>
    <row r="29317" spans="1:4" ht="14.5" customHeight="1" x14ac:dyDescent="0.35">
      <c r="A29317" s="1"/>
      <c r="B29317" s="317">
        <v>44490.353472288567</v>
      </c>
      <c r="C29317" s="316">
        <v>73.821750727874075</v>
      </c>
      <c r="D29317" s="315" t="s">
        <v>82</v>
      </c>
    </row>
    <row r="29318" spans="1:4" ht="14.5" customHeight="1" x14ac:dyDescent="0.35">
      <c r="A29318" s="1"/>
      <c r="B29318" s="317">
        <v>44490.354166733014</v>
      </c>
      <c r="C29318" s="316">
        <v>70.997765224151465</v>
      </c>
      <c r="D29318" s="315" t="s">
        <v>82</v>
      </c>
    </row>
    <row r="29319" spans="1:4" ht="14.5" customHeight="1" x14ac:dyDescent="0.35">
      <c r="A29319" s="1"/>
      <c r="B29319" s="317">
        <v>44490.35486117746</v>
      </c>
      <c r="C29319" s="316">
        <v>67.467442767593695</v>
      </c>
      <c r="D29319" s="315" t="s">
        <v>82</v>
      </c>
    </row>
    <row r="29320" spans="1:4" ht="14.5" customHeight="1" x14ac:dyDescent="0.35">
      <c r="A29320" s="1"/>
      <c r="B29320" s="317">
        <v>44490.355555621907</v>
      </c>
      <c r="C29320" s="316">
        <v>61.797056476255726</v>
      </c>
      <c r="D29320" s="315" t="s">
        <v>82</v>
      </c>
    </row>
    <row r="29321" spans="1:4" ht="14.5" customHeight="1" x14ac:dyDescent="0.35">
      <c r="A29321" s="1"/>
      <c r="B29321" s="317">
        <v>44490.356250066354</v>
      </c>
      <c r="C29321" s="316">
        <v>57.52915657419944</v>
      </c>
      <c r="D29321" s="315" t="s">
        <v>82</v>
      </c>
    </row>
    <row r="29322" spans="1:4" ht="14.5" customHeight="1" x14ac:dyDescent="0.35">
      <c r="A29322" s="1"/>
      <c r="B29322" s="317">
        <v>44490.356944510801</v>
      </c>
      <c r="C29322" s="316">
        <v>55.262683000298175</v>
      </c>
      <c r="D29322" s="315" t="s">
        <v>82</v>
      </c>
    </row>
    <row r="29323" spans="1:4" ht="14.5" customHeight="1" x14ac:dyDescent="0.35">
      <c r="A29323" s="1"/>
      <c r="B29323" s="317">
        <v>44490.357638955247</v>
      </c>
      <c r="C29323" s="316">
        <v>53.203382587558977</v>
      </c>
      <c r="D29323" s="315" t="s">
        <v>82</v>
      </c>
    </row>
    <row r="29324" spans="1:4" ht="14.5" customHeight="1" x14ac:dyDescent="0.35">
      <c r="A29324" s="1"/>
      <c r="B29324" s="317">
        <v>44490.358333399694</v>
      </c>
      <c r="C29324" s="316">
        <v>52.615734983134708</v>
      </c>
      <c r="D29324" s="315" t="s">
        <v>82</v>
      </c>
    </row>
    <row r="29325" spans="1:4" ht="14.5" customHeight="1" x14ac:dyDescent="0.35">
      <c r="A29325" s="1"/>
      <c r="B29325" s="317">
        <v>44490.359027844141</v>
      </c>
      <c r="C29325" s="316">
        <v>51.929462109461504</v>
      </c>
      <c r="D29325" s="315" t="s">
        <v>82</v>
      </c>
    </row>
    <row r="29326" spans="1:4" ht="14.5" customHeight="1" x14ac:dyDescent="0.35">
      <c r="A29326" s="1"/>
      <c r="B29326" s="317">
        <v>44490.359722288587</v>
      </c>
      <c r="C29326" s="316">
        <v>52.005194538198218</v>
      </c>
      <c r="D29326" s="315" t="s">
        <v>82</v>
      </c>
    </row>
    <row r="29327" spans="1:4" ht="14.5" customHeight="1" x14ac:dyDescent="0.35">
      <c r="A29327" s="1"/>
      <c r="B29327" s="317">
        <v>44490.360416733034</v>
      </c>
      <c r="C29327" s="316">
        <v>55.82283769240118</v>
      </c>
      <c r="D29327" s="315" t="s">
        <v>82</v>
      </c>
    </row>
    <row r="29328" spans="1:4" ht="14.5" customHeight="1" x14ac:dyDescent="0.35">
      <c r="A29328" s="1"/>
      <c r="B29328" s="317">
        <v>44490.361111177481</v>
      </c>
      <c r="C29328" s="316">
        <v>61.107048219676166</v>
      </c>
      <c r="D29328" s="315" t="s">
        <v>82</v>
      </c>
    </row>
    <row r="29329" spans="1:4" ht="14.5" customHeight="1" x14ac:dyDescent="0.35">
      <c r="A29329" s="1"/>
      <c r="B29329" s="317">
        <v>44490.361805621927</v>
      </c>
      <c r="C29329" s="316">
        <v>63.859502686142029</v>
      </c>
      <c r="D29329" s="315" t="s">
        <v>82</v>
      </c>
    </row>
    <row r="29330" spans="1:4" ht="14.5" customHeight="1" x14ac:dyDescent="0.35">
      <c r="A29330" s="1"/>
      <c r="B29330" s="317">
        <v>44490.362500066374</v>
      </c>
      <c r="C29330" s="316">
        <v>65.323494522240551</v>
      </c>
      <c r="D29330" s="315" t="s">
        <v>82</v>
      </c>
    </row>
    <row r="29331" spans="1:4" ht="14.5" customHeight="1" x14ac:dyDescent="0.35">
      <c r="A29331" s="1"/>
      <c r="B29331" s="317">
        <v>44490.363194510821</v>
      </c>
      <c r="C29331" s="316">
        <v>66.419227387711487</v>
      </c>
      <c r="D29331" s="315" t="s">
        <v>82</v>
      </c>
    </row>
    <row r="29332" spans="1:4" ht="14.5" customHeight="1" x14ac:dyDescent="0.35">
      <c r="A29332" s="1"/>
      <c r="B29332" s="317">
        <v>44490.363888955268</v>
      </c>
      <c r="C29332" s="316">
        <v>64.787223493430062</v>
      </c>
      <c r="D29332" s="315" t="s">
        <v>82</v>
      </c>
    </row>
    <row r="29333" spans="1:4" ht="14.5" customHeight="1" x14ac:dyDescent="0.35">
      <c r="A29333" s="1"/>
      <c r="B29333" s="317">
        <v>44490.364583399714</v>
      </c>
      <c r="C29333" s="316">
        <v>64.302077869747876</v>
      </c>
      <c r="D29333" s="315" t="s">
        <v>82</v>
      </c>
    </row>
    <row r="29334" spans="1:4" ht="14.5" customHeight="1" x14ac:dyDescent="0.35">
      <c r="A29334" s="1"/>
      <c r="B29334" s="317">
        <v>44490.365277844161</v>
      </c>
      <c r="C29334" s="316">
        <v>67.237946875465184</v>
      </c>
      <c r="D29334" s="315" t="s">
        <v>82</v>
      </c>
    </row>
    <row r="29335" spans="1:4" ht="14.5" customHeight="1" x14ac:dyDescent="0.35">
      <c r="A29335" s="1"/>
      <c r="B29335" s="317">
        <v>44490.365972288608</v>
      </c>
      <c r="C29335" s="316">
        <v>70.041598948512302</v>
      </c>
      <c r="D29335" s="315" t="s">
        <v>82</v>
      </c>
    </row>
    <row r="29336" spans="1:4" ht="14.5" customHeight="1" x14ac:dyDescent="0.35">
      <c r="A29336" s="1"/>
      <c r="B29336" s="317">
        <v>44490.366666733054</v>
      </c>
      <c r="C29336" s="316">
        <v>72.234569081177085</v>
      </c>
      <c r="D29336" s="315" t="s">
        <v>82</v>
      </c>
    </row>
    <row r="29337" spans="1:4" ht="14.5" customHeight="1" x14ac:dyDescent="0.35">
      <c r="A29337" s="1"/>
      <c r="B29337" s="317">
        <v>44490.367361177501</v>
      </c>
      <c r="C29337" s="316">
        <v>74.804383127824011</v>
      </c>
      <c r="D29337" s="315" t="s">
        <v>82</v>
      </c>
    </row>
    <row r="29338" spans="1:4" ht="14.5" customHeight="1" x14ac:dyDescent="0.35">
      <c r="A29338" s="1"/>
      <c r="B29338" s="317">
        <v>44490.368055621948</v>
      </c>
      <c r="C29338" s="316">
        <v>78.23420525657906</v>
      </c>
      <c r="D29338" s="315" t="s">
        <v>82</v>
      </c>
    </row>
    <row r="29339" spans="1:4" ht="14.5" customHeight="1" x14ac:dyDescent="0.35">
      <c r="A29339" s="1"/>
      <c r="B29339" s="317">
        <v>44490.368750066395</v>
      </c>
      <c r="C29339" s="316">
        <v>83.869116491973784</v>
      </c>
      <c r="D29339" s="315" t="s">
        <v>82</v>
      </c>
    </row>
    <row r="29340" spans="1:4" ht="14.5" customHeight="1" x14ac:dyDescent="0.35">
      <c r="A29340" s="1"/>
      <c r="B29340" s="317">
        <v>44490.369444510841</v>
      </c>
      <c r="C29340" s="316">
        <v>88.71325091695374</v>
      </c>
      <c r="D29340" s="315" t="s">
        <v>82</v>
      </c>
    </row>
    <row r="29341" spans="1:4" ht="14.5" customHeight="1" x14ac:dyDescent="0.35">
      <c r="A29341" s="1"/>
      <c r="B29341" s="317">
        <v>44490.370138955288</v>
      </c>
      <c r="C29341" s="316">
        <v>88.416096125859383</v>
      </c>
      <c r="D29341" s="315" t="s">
        <v>82</v>
      </c>
    </row>
    <row r="29342" spans="1:4" ht="14.5" customHeight="1" x14ac:dyDescent="0.35">
      <c r="A29342" s="1"/>
      <c r="B29342" s="317">
        <v>44490.370833399735</v>
      </c>
      <c r="C29342" s="316">
        <v>82.783443415349268</v>
      </c>
      <c r="D29342" s="315" t="s">
        <v>82</v>
      </c>
    </row>
    <row r="29343" spans="1:4" ht="14.5" customHeight="1" x14ac:dyDescent="0.35">
      <c r="A29343" s="1"/>
      <c r="B29343" s="317">
        <v>44490.371527844181</v>
      </c>
      <c r="C29343" s="316">
        <v>79.537322205440915</v>
      </c>
      <c r="D29343" s="315" t="s">
        <v>82</v>
      </c>
    </row>
    <row r="29344" spans="1:4" ht="14.5" customHeight="1" x14ac:dyDescent="0.35">
      <c r="A29344" s="1"/>
      <c r="B29344" s="317">
        <v>44490.372222288628</v>
      </c>
      <c r="C29344" s="316">
        <v>78.963329140271526</v>
      </c>
      <c r="D29344" s="315" t="s">
        <v>82</v>
      </c>
    </row>
    <row r="29345" spans="1:4" ht="14.5" customHeight="1" x14ac:dyDescent="0.35">
      <c r="A29345" s="1"/>
      <c r="B29345" s="317">
        <v>44490.372916733075</v>
      </c>
      <c r="C29345" s="316">
        <v>77.954186205661003</v>
      </c>
      <c r="D29345" s="315" t="s">
        <v>82</v>
      </c>
    </row>
    <row r="29346" spans="1:4" ht="14.5" customHeight="1" x14ac:dyDescent="0.35">
      <c r="A29346" s="1"/>
      <c r="B29346" s="317">
        <v>44490.373611177522</v>
      </c>
      <c r="C29346" s="316">
        <v>77.351056948482679</v>
      </c>
      <c r="D29346" s="315" t="s">
        <v>79</v>
      </c>
    </row>
    <row r="29347" spans="1:4" ht="14.5" customHeight="1" x14ac:dyDescent="0.35">
      <c r="A29347" s="1"/>
      <c r="B29347" s="317">
        <v>44490.374305621968</v>
      </c>
      <c r="C29347" s="316">
        <v>18.92620187356621</v>
      </c>
      <c r="D29347" s="315" t="s">
        <v>79</v>
      </c>
    </row>
    <row r="29348" spans="1:4" ht="14.5" customHeight="1" x14ac:dyDescent="0.35">
      <c r="A29348" s="1"/>
      <c r="B29348" s="317">
        <v>44490.375000066415</v>
      </c>
      <c r="C29348" s="316">
        <v>1.2500684436643799</v>
      </c>
      <c r="D29348" s="315" t="s">
        <v>79</v>
      </c>
    </row>
    <row r="29349" spans="1:4" ht="14.5" customHeight="1" x14ac:dyDescent="0.35">
      <c r="A29349" s="1"/>
      <c r="B29349" s="317">
        <v>44490.375694510862</v>
      </c>
      <c r="C29349" s="316">
        <v>0.87503533474091455</v>
      </c>
      <c r="D29349" s="315" t="s">
        <v>79</v>
      </c>
    </row>
    <row r="29350" spans="1:4" ht="14.5" customHeight="1" x14ac:dyDescent="0.35">
      <c r="A29350" s="1"/>
      <c r="B29350" s="317">
        <v>44490.376388955308</v>
      </c>
      <c r="C29350" s="316">
        <v>0.78476881896121997</v>
      </c>
      <c r="D29350" s="315" t="s">
        <v>79</v>
      </c>
    </row>
    <row r="29351" spans="1:4" ht="14.5" customHeight="1" x14ac:dyDescent="0.35">
      <c r="A29351" s="1"/>
      <c r="B29351" s="317">
        <v>44490.377083399755</v>
      </c>
      <c r="C29351" s="316">
        <v>0.64536486462373732</v>
      </c>
      <c r="D29351" s="315" t="s">
        <v>79</v>
      </c>
    </row>
    <row r="29352" spans="1:4" ht="14.5" customHeight="1" x14ac:dyDescent="0.35">
      <c r="A29352" s="1"/>
      <c r="B29352" s="317">
        <v>44490.377777844202</v>
      </c>
      <c r="C29352" s="316">
        <v>50.463259212308643</v>
      </c>
      <c r="D29352" s="315" t="s">
        <v>80</v>
      </c>
    </row>
    <row r="29353" spans="1:4" ht="14.5" customHeight="1" x14ac:dyDescent="0.35">
      <c r="A29353" s="1"/>
      <c r="B29353" s="317">
        <v>44490.378472288648</v>
      </c>
      <c r="C29353" s="316">
        <v>110.57323359838338</v>
      </c>
      <c r="D29353" s="315" t="s">
        <v>80</v>
      </c>
    </row>
    <row r="29354" spans="1:4" ht="14.5" customHeight="1" x14ac:dyDescent="0.35">
      <c r="A29354" s="1"/>
      <c r="B29354" s="317">
        <v>44490.379166733095</v>
      </c>
      <c r="C29354" s="316">
        <v>113.99297563647657</v>
      </c>
      <c r="D29354" s="315" t="s">
        <v>80</v>
      </c>
    </row>
    <row r="29355" spans="1:4" ht="14.5" customHeight="1" x14ac:dyDescent="0.35">
      <c r="A29355" s="1"/>
      <c r="B29355" s="317">
        <v>44490.379861177542</v>
      </c>
      <c r="C29355" s="316">
        <v>718.26766464793468</v>
      </c>
      <c r="D29355" s="315" t="s">
        <v>80</v>
      </c>
    </row>
    <row r="29356" spans="1:4" ht="14.5" customHeight="1" x14ac:dyDescent="0.35">
      <c r="A29356" s="1"/>
      <c r="B29356" s="317">
        <v>44490.380555621989</v>
      </c>
      <c r="C29356" s="316">
        <v>934.96382793250189</v>
      </c>
      <c r="D29356" s="315" t="s">
        <v>80</v>
      </c>
    </row>
    <row r="29357" spans="1:4" ht="14.5" customHeight="1" x14ac:dyDescent="0.35">
      <c r="A29357" s="1"/>
      <c r="B29357" s="317">
        <v>44490.381250066435</v>
      </c>
      <c r="C29357" s="316">
        <v>939.87551949502279</v>
      </c>
      <c r="D29357" s="315" t="s">
        <v>80</v>
      </c>
    </row>
    <row r="29358" spans="1:4" ht="14.5" customHeight="1" x14ac:dyDescent="0.35">
      <c r="A29358" s="1"/>
      <c r="B29358" s="317">
        <v>44490.381944510882</v>
      </c>
      <c r="C29358" s="316">
        <v>942.07998693824436</v>
      </c>
      <c r="D29358" s="315" t="s">
        <v>80</v>
      </c>
    </row>
    <row r="29359" spans="1:4" ht="14.5" customHeight="1" x14ac:dyDescent="0.35">
      <c r="A29359" s="1"/>
      <c r="B29359" s="317">
        <v>44490.382638955329</v>
      </c>
      <c r="C29359" s="316">
        <v>943.23412034854607</v>
      </c>
      <c r="D29359" s="315" t="s">
        <v>80</v>
      </c>
    </row>
    <row r="29360" spans="1:4" ht="14.5" customHeight="1" x14ac:dyDescent="0.35">
      <c r="A29360" s="1"/>
      <c r="B29360" s="317">
        <v>44490.383333399775</v>
      </c>
      <c r="C29360" s="316">
        <v>547.44893907185951</v>
      </c>
      <c r="D29360" s="315" t="s">
        <v>80</v>
      </c>
    </row>
    <row r="29361" spans="1:4" ht="14.5" customHeight="1" x14ac:dyDescent="0.35">
      <c r="A29361" s="1"/>
      <c r="B29361" s="317">
        <v>44490.384027844222</v>
      </c>
      <c r="C29361" s="316">
        <v>158.90441055757691</v>
      </c>
      <c r="D29361" s="315" t="s">
        <v>82</v>
      </c>
    </row>
    <row r="29362" spans="1:4" ht="14.5" customHeight="1" x14ac:dyDescent="0.35">
      <c r="A29362" s="1"/>
      <c r="B29362" s="317">
        <v>44490.384722288669</v>
      </c>
      <c r="C29362" s="316">
        <v>143.06697100629876</v>
      </c>
      <c r="D29362" s="315" t="s">
        <v>82</v>
      </c>
    </row>
    <row r="29363" spans="1:4" ht="14.5" customHeight="1" x14ac:dyDescent="0.35">
      <c r="A29363" s="1"/>
      <c r="B29363" s="317">
        <v>44490.385416733116</v>
      </c>
      <c r="C29363" s="316">
        <v>141.69026683031115</v>
      </c>
      <c r="D29363" s="315" t="s">
        <v>82</v>
      </c>
    </row>
    <row r="29364" spans="1:4" ht="14.5" customHeight="1" x14ac:dyDescent="0.35">
      <c r="A29364" s="1"/>
      <c r="B29364" s="317">
        <v>44490.386111177562</v>
      </c>
      <c r="C29364" s="316">
        <v>135.22127268789336</v>
      </c>
      <c r="D29364" s="315" t="s">
        <v>82</v>
      </c>
    </row>
    <row r="29365" spans="1:4" ht="14.5" customHeight="1" x14ac:dyDescent="0.35">
      <c r="A29365" s="1"/>
      <c r="B29365" s="317">
        <v>44490.386805622009</v>
      </c>
      <c r="C29365" s="316">
        <v>126.69687348081304</v>
      </c>
      <c r="D29365" s="315" t="s">
        <v>82</v>
      </c>
    </row>
    <row r="29366" spans="1:4" ht="14.5" customHeight="1" x14ac:dyDescent="0.35">
      <c r="A29366" s="1"/>
      <c r="B29366" s="317">
        <v>44490.387500066456</v>
      </c>
      <c r="C29366" s="316">
        <v>116.43530747550734</v>
      </c>
      <c r="D29366" s="315" t="s">
        <v>82</v>
      </c>
    </row>
    <row r="29367" spans="1:4" ht="14.5" customHeight="1" x14ac:dyDescent="0.35">
      <c r="A29367" s="1"/>
      <c r="B29367" s="317">
        <v>44490.388194510902</v>
      </c>
      <c r="C29367" s="316">
        <v>113.48482068895633</v>
      </c>
      <c r="D29367" s="315" t="s">
        <v>82</v>
      </c>
    </row>
    <row r="29368" spans="1:4" ht="14.5" customHeight="1" x14ac:dyDescent="0.35">
      <c r="A29368" s="1"/>
      <c r="B29368" s="317">
        <v>44490.388888955349</v>
      </c>
      <c r="C29368" s="316">
        <v>122.9830591970977</v>
      </c>
      <c r="D29368" s="315" t="s">
        <v>82</v>
      </c>
    </row>
    <row r="29369" spans="1:4" ht="14.5" customHeight="1" x14ac:dyDescent="0.35">
      <c r="A29369" s="1"/>
      <c r="B29369" s="317">
        <v>44490.389583399796</v>
      </c>
      <c r="C29369" s="316">
        <v>138.36245875707439</v>
      </c>
      <c r="D29369" s="315" t="s">
        <v>82</v>
      </c>
    </row>
    <row r="29370" spans="1:4" ht="14.5" customHeight="1" x14ac:dyDescent="0.35">
      <c r="A29370" s="1"/>
      <c r="B29370" s="317">
        <v>44490.390277844243</v>
      </c>
      <c r="C29370" s="316">
        <v>154.58846752528333</v>
      </c>
      <c r="D29370" s="315" t="s">
        <v>82</v>
      </c>
    </row>
    <row r="29371" spans="1:4" ht="14.5" customHeight="1" x14ac:dyDescent="0.35">
      <c r="A29371" s="1"/>
      <c r="B29371" s="317">
        <v>44490.390972288689</v>
      </c>
      <c r="C29371" s="316">
        <v>168.20375222362733</v>
      </c>
      <c r="D29371" s="315" t="s">
        <v>82</v>
      </c>
    </row>
    <row r="29372" spans="1:4" ht="14.5" customHeight="1" x14ac:dyDescent="0.35">
      <c r="A29372" s="1"/>
      <c r="B29372" s="317">
        <v>44490.391666733136</v>
      </c>
      <c r="C29372" s="316">
        <v>183.08749321172945</v>
      </c>
      <c r="D29372" s="315" t="s">
        <v>82</v>
      </c>
    </row>
    <row r="29373" spans="1:4" ht="14.5" customHeight="1" x14ac:dyDescent="0.35">
      <c r="A29373" s="1"/>
      <c r="B29373" s="317">
        <v>44490.392361177583</v>
      </c>
      <c r="C29373" s="316">
        <v>189.39030474675045</v>
      </c>
      <c r="D29373" s="315" t="s">
        <v>82</v>
      </c>
    </row>
    <row r="29374" spans="1:4" ht="14.5" customHeight="1" x14ac:dyDescent="0.35">
      <c r="A29374" s="1"/>
      <c r="B29374" s="317">
        <v>44490.393055622029</v>
      </c>
      <c r="C29374" s="316">
        <v>187.6009461508055</v>
      </c>
      <c r="D29374" s="315" t="s">
        <v>82</v>
      </c>
    </row>
    <row r="29375" spans="1:4" ht="14.5" customHeight="1" x14ac:dyDescent="0.35">
      <c r="A29375" s="1"/>
      <c r="B29375" s="317">
        <v>44490.393750066476</v>
      </c>
      <c r="C29375" s="316">
        <v>181.29487900294285</v>
      </c>
      <c r="D29375" s="315" t="s">
        <v>82</v>
      </c>
    </row>
    <row r="29376" spans="1:4" ht="14.5" customHeight="1" x14ac:dyDescent="0.35">
      <c r="A29376" s="1"/>
      <c r="B29376" s="317">
        <v>44490.394444510923</v>
      </c>
      <c r="C29376" s="316">
        <v>171.65474496717798</v>
      </c>
      <c r="D29376" s="315" t="s">
        <v>82</v>
      </c>
    </row>
    <row r="29377" spans="1:4" ht="14.5" customHeight="1" x14ac:dyDescent="0.35">
      <c r="A29377" s="1"/>
      <c r="B29377" s="317">
        <v>44490.395138955369</v>
      </c>
      <c r="C29377" s="316">
        <v>166.5415595751993</v>
      </c>
      <c r="D29377" s="315" t="s">
        <v>82</v>
      </c>
    </row>
    <row r="29378" spans="1:4" ht="14.5" customHeight="1" x14ac:dyDescent="0.35">
      <c r="A29378" s="1"/>
      <c r="B29378" s="317">
        <v>44490.395833399816</v>
      </c>
      <c r="C29378" s="316">
        <v>168.32090525830475</v>
      </c>
      <c r="D29378" s="315" t="s">
        <v>82</v>
      </c>
    </row>
    <row r="29379" spans="1:4" ht="14.5" customHeight="1" x14ac:dyDescent="0.35">
      <c r="A29379" s="1"/>
      <c r="B29379" s="317">
        <v>44490.396527844263</v>
      </c>
      <c r="C29379" s="316">
        <v>170.20036582066288</v>
      </c>
      <c r="D29379" s="315" t="s">
        <v>82</v>
      </c>
    </row>
    <row r="29380" spans="1:4" ht="14.5" customHeight="1" x14ac:dyDescent="0.35">
      <c r="A29380" s="1"/>
      <c r="B29380" s="317">
        <v>44490.39722228871</v>
      </c>
      <c r="C29380" s="316">
        <v>172.46112411093199</v>
      </c>
      <c r="D29380" s="315" t="s">
        <v>82</v>
      </c>
    </row>
    <row r="29381" spans="1:4" ht="14.5" customHeight="1" x14ac:dyDescent="0.35">
      <c r="A29381" s="1"/>
      <c r="B29381" s="317">
        <v>44490.397916733156</v>
      </c>
      <c r="C29381" s="316">
        <v>176.88298461739518</v>
      </c>
      <c r="D29381" s="315" t="s">
        <v>82</v>
      </c>
    </row>
    <row r="29382" spans="1:4" ht="14.5" customHeight="1" x14ac:dyDescent="0.35">
      <c r="A29382" s="1"/>
      <c r="B29382" s="317">
        <v>44490.398611177603</v>
      </c>
      <c r="C29382" s="316">
        <v>184.71464588066252</v>
      </c>
      <c r="D29382" s="315" t="s">
        <v>82</v>
      </c>
    </row>
    <row r="29383" spans="1:4" ht="14.5" customHeight="1" x14ac:dyDescent="0.35">
      <c r="A29383" s="1"/>
      <c r="B29383" s="317">
        <v>44490.39930562205</v>
      </c>
      <c r="C29383" s="316">
        <v>194.59538232465275</v>
      </c>
      <c r="D29383" s="315" t="s">
        <v>82</v>
      </c>
    </row>
    <row r="29384" spans="1:4" ht="14.5" customHeight="1" x14ac:dyDescent="0.35">
      <c r="A29384" s="1"/>
      <c r="B29384" s="317">
        <v>44490.400000066496</v>
      </c>
      <c r="C29384" s="316">
        <v>197.52721221307681</v>
      </c>
      <c r="D29384" s="315" t="s">
        <v>82</v>
      </c>
    </row>
    <row r="29385" spans="1:4" ht="14.5" customHeight="1" x14ac:dyDescent="0.35">
      <c r="A29385" s="1"/>
      <c r="B29385" s="317">
        <v>44490.400694510943</v>
      </c>
      <c r="C29385" s="316">
        <v>198.04589746608011</v>
      </c>
      <c r="D29385" s="315" t="s">
        <v>82</v>
      </c>
    </row>
    <row r="29386" spans="1:4" ht="14.5" customHeight="1" x14ac:dyDescent="0.35">
      <c r="A29386" s="1"/>
      <c r="B29386" s="317">
        <v>44490.40138895539</v>
      </c>
      <c r="C29386" s="316">
        <v>200.67437320650012</v>
      </c>
      <c r="D29386" s="315" t="s">
        <v>82</v>
      </c>
    </row>
    <row r="29387" spans="1:4" ht="14.5" customHeight="1" x14ac:dyDescent="0.35">
      <c r="A29387" s="1"/>
      <c r="B29387" s="317">
        <v>44490.402083399837</v>
      </c>
      <c r="C29387" s="316">
        <v>201.08032891138768</v>
      </c>
      <c r="D29387" s="315" t="s">
        <v>82</v>
      </c>
    </row>
    <row r="29388" spans="1:4" ht="14.5" customHeight="1" x14ac:dyDescent="0.35">
      <c r="A29388" s="1"/>
      <c r="B29388" s="317">
        <v>44490.402777844283</v>
      </c>
      <c r="C29388" s="316">
        <v>207.26437633772923</v>
      </c>
      <c r="D29388" s="315" t="s">
        <v>82</v>
      </c>
    </row>
    <row r="29389" spans="1:4" ht="14.5" customHeight="1" x14ac:dyDescent="0.35">
      <c r="A29389" s="1"/>
      <c r="B29389" s="317">
        <v>44490.40347228873</v>
      </c>
      <c r="C29389" s="316">
        <v>200.26713109758759</v>
      </c>
      <c r="D29389" s="315" t="s">
        <v>82</v>
      </c>
    </row>
    <row r="29390" spans="1:4" ht="14.5" customHeight="1" x14ac:dyDescent="0.35">
      <c r="A29390" s="1"/>
      <c r="B29390" s="317">
        <v>44490.404166733177</v>
      </c>
      <c r="C29390" s="316">
        <v>189.81745970845222</v>
      </c>
      <c r="D29390" s="315" t="s">
        <v>82</v>
      </c>
    </row>
    <row r="29391" spans="1:4" ht="14.5" customHeight="1" x14ac:dyDescent="0.35">
      <c r="A29391" s="1"/>
      <c r="B29391" s="317">
        <v>44490.404861177623</v>
      </c>
      <c r="C29391" s="316">
        <v>180.60201538155087</v>
      </c>
      <c r="D29391" s="315" t="s">
        <v>82</v>
      </c>
    </row>
    <row r="29392" spans="1:4" ht="14.5" customHeight="1" x14ac:dyDescent="0.35">
      <c r="A29392" s="1"/>
      <c r="B29392" s="317">
        <v>44490.40555562207</v>
      </c>
      <c r="C29392" s="316">
        <v>172.91843902378653</v>
      </c>
      <c r="D29392" s="315" t="s">
        <v>82</v>
      </c>
    </row>
    <row r="29393" spans="1:4" ht="14.5" customHeight="1" x14ac:dyDescent="0.35">
      <c r="A29393" s="1"/>
      <c r="B29393" s="317">
        <v>44490.406250066517</v>
      </c>
      <c r="C29393" s="316">
        <v>168.67335135020161</v>
      </c>
      <c r="D29393" s="315" t="s">
        <v>82</v>
      </c>
    </row>
    <row r="29394" spans="1:4" ht="14.5" customHeight="1" x14ac:dyDescent="0.35">
      <c r="A29394" s="1"/>
      <c r="B29394" s="317">
        <v>44490.406944510964</v>
      </c>
      <c r="C29394" s="316">
        <v>165.33518628353099</v>
      </c>
      <c r="D29394" s="315" t="s">
        <v>82</v>
      </c>
    </row>
    <row r="29395" spans="1:4" ht="14.5" customHeight="1" x14ac:dyDescent="0.35">
      <c r="A29395" s="1"/>
      <c r="B29395" s="317">
        <v>44490.40763895541</v>
      </c>
      <c r="C29395" s="316">
        <v>161.26204314500791</v>
      </c>
      <c r="D29395" s="315" t="s">
        <v>82</v>
      </c>
    </row>
    <row r="29396" spans="1:4" ht="14.5" customHeight="1" x14ac:dyDescent="0.35">
      <c r="A29396" s="1"/>
      <c r="B29396" s="317">
        <v>44490.408333399857</v>
      </c>
      <c r="C29396" s="316">
        <v>160.17260612941269</v>
      </c>
      <c r="D29396" s="315" t="s">
        <v>82</v>
      </c>
    </row>
    <row r="29397" spans="1:4" ht="14.5" customHeight="1" x14ac:dyDescent="0.35">
      <c r="A29397" s="1"/>
      <c r="B29397" s="317">
        <v>44490.409027844304</v>
      </c>
      <c r="C29397" s="316">
        <v>165.96832843061227</v>
      </c>
      <c r="D29397" s="315" t="s">
        <v>82</v>
      </c>
    </row>
    <row r="29398" spans="1:4" ht="14.5" customHeight="1" x14ac:dyDescent="0.35">
      <c r="A29398" s="1"/>
      <c r="B29398" s="317">
        <v>44490.40972228875</v>
      </c>
      <c r="C29398" s="316">
        <v>170.90025291215085</v>
      </c>
      <c r="D29398" s="315" t="s">
        <v>82</v>
      </c>
    </row>
    <row r="29399" spans="1:4" ht="14.5" customHeight="1" x14ac:dyDescent="0.35">
      <c r="A29399" s="1"/>
      <c r="B29399" s="317">
        <v>44490.410416733197</v>
      </c>
      <c r="C29399" s="316">
        <v>168.8137337894955</v>
      </c>
      <c r="D29399" s="315" t="s">
        <v>82</v>
      </c>
    </row>
    <row r="29400" spans="1:4" ht="14.5" customHeight="1" x14ac:dyDescent="0.35">
      <c r="A29400" s="1"/>
      <c r="B29400" s="317">
        <v>44490.411111177644</v>
      </c>
      <c r="C29400" s="316">
        <v>162.30200425661945</v>
      </c>
      <c r="D29400" s="315" t="s">
        <v>82</v>
      </c>
    </row>
    <row r="29401" spans="1:4" ht="14.5" customHeight="1" x14ac:dyDescent="0.35">
      <c r="A29401" s="1"/>
      <c r="B29401" s="317">
        <v>44490.41180562209</v>
      </c>
      <c r="C29401" s="316">
        <v>150.08442913766098</v>
      </c>
      <c r="D29401" s="315" t="s">
        <v>82</v>
      </c>
    </row>
    <row r="29402" spans="1:4" ht="14.5" customHeight="1" x14ac:dyDescent="0.35">
      <c r="A29402" s="1"/>
      <c r="B29402" s="317">
        <v>44490.412500066537</v>
      </c>
      <c r="C29402" s="316">
        <v>143.2979495634286</v>
      </c>
      <c r="D29402" s="315" t="s">
        <v>82</v>
      </c>
    </row>
    <row r="29403" spans="1:4" ht="14.5" customHeight="1" x14ac:dyDescent="0.35">
      <c r="A29403" s="1"/>
      <c r="B29403" s="317">
        <v>44490.413194510984</v>
      </c>
      <c r="C29403" s="316">
        <v>140.37155837369696</v>
      </c>
      <c r="D29403" s="315" t="s">
        <v>82</v>
      </c>
    </row>
    <row r="29404" spans="1:4" ht="14.5" customHeight="1" x14ac:dyDescent="0.35">
      <c r="A29404" s="1"/>
      <c r="B29404" s="317">
        <v>44490.413888955431</v>
      </c>
      <c r="C29404" s="316">
        <v>139.87917915229917</v>
      </c>
      <c r="D29404" s="315" t="s">
        <v>82</v>
      </c>
    </row>
    <row r="29405" spans="1:4" ht="14.5" customHeight="1" x14ac:dyDescent="0.35">
      <c r="A29405" s="1"/>
      <c r="B29405" s="317">
        <v>44490.414583399877</v>
      </c>
      <c r="C29405" s="316">
        <v>142.76105938084658</v>
      </c>
      <c r="D29405" s="315" t="s">
        <v>82</v>
      </c>
    </row>
    <row r="29406" spans="1:4" ht="14.5" customHeight="1" x14ac:dyDescent="0.35">
      <c r="A29406" s="1"/>
      <c r="B29406" s="317">
        <v>44490.415277844324</v>
      </c>
      <c r="C29406" s="316">
        <v>155.30673297168687</v>
      </c>
      <c r="D29406" s="315" t="s">
        <v>82</v>
      </c>
    </row>
    <row r="29407" spans="1:4" ht="14.5" customHeight="1" x14ac:dyDescent="0.35">
      <c r="A29407" s="1"/>
      <c r="B29407" s="317">
        <v>44490.415972288771</v>
      </c>
      <c r="C29407" s="316">
        <v>173.19019865995116</v>
      </c>
      <c r="D29407" s="315" t="s">
        <v>82</v>
      </c>
    </row>
    <row r="29408" spans="1:4" ht="14.5" customHeight="1" x14ac:dyDescent="0.35">
      <c r="A29408" s="1"/>
      <c r="B29408" s="317">
        <v>44490.416666733217</v>
      </c>
      <c r="C29408" s="316">
        <v>184.5769981588198</v>
      </c>
      <c r="D29408" s="315" t="s">
        <v>82</v>
      </c>
    </row>
    <row r="29409" spans="1:4" ht="14.5" customHeight="1" x14ac:dyDescent="0.35">
      <c r="A29409" s="1"/>
      <c r="B29409" s="317">
        <v>44490.417361177664</v>
      </c>
      <c r="C29409" s="316">
        <v>193.19495971329354</v>
      </c>
      <c r="D29409" s="315" t="s">
        <v>82</v>
      </c>
    </row>
    <row r="29410" spans="1:4" ht="14.5" customHeight="1" x14ac:dyDescent="0.35">
      <c r="A29410" s="1"/>
      <c r="B29410" s="317">
        <v>44490.418055622111</v>
      </c>
      <c r="C29410" s="316">
        <v>195.98999984320642</v>
      </c>
      <c r="D29410" s="315" t="s">
        <v>82</v>
      </c>
    </row>
    <row r="29411" spans="1:4" ht="14.5" customHeight="1" x14ac:dyDescent="0.35">
      <c r="A29411" s="1"/>
      <c r="B29411" s="317">
        <v>44490.418750066558</v>
      </c>
      <c r="C29411" s="316">
        <v>192.27255236753263</v>
      </c>
      <c r="D29411" s="315" t="s">
        <v>82</v>
      </c>
    </row>
    <row r="29412" spans="1:4" ht="14.5" customHeight="1" x14ac:dyDescent="0.35">
      <c r="A29412" s="1"/>
      <c r="B29412" s="317">
        <v>44490.419444511004</v>
      </c>
      <c r="C29412" s="316">
        <v>175.18646895514104</v>
      </c>
      <c r="D29412" s="315" t="s">
        <v>82</v>
      </c>
    </row>
    <row r="29413" spans="1:4" ht="14.5" customHeight="1" x14ac:dyDescent="0.35">
      <c r="A29413" s="1"/>
      <c r="B29413" s="317">
        <v>44490.420138955451</v>
      </c>
      <c r="C29413" s="316">
        <v>158.42078869371133</v>
      </c>
      <c r="D29413" s="315" t="s">
        <v>82</v>
      </c>
    </row>
    <row r="29414" spans="1:4" ht="14.5" customHeight="1" x14ac:dyDescent="0.35">
      <c r="A29414" s="1"/>
      <c r="B29414" s="317">
        <v>44490.420833399898</v>
      </c>
      <c r="C29414" s="316">
        <v>139.03546610894847</v>
      </c>
      <c r="D29414" s="315" t="s">
        <v>82</v>
      </c>
    </row>
    <row r="29415" spans="1:4" ht="14.5" customHeight="1" x14ac:dyDescent="0.35">
      <c r="A29415" s="1"/>
      <c r="B29415" s="317">
        <v>44490.421527844344</v>
      </c>
      <c r="C29415" s="316">
        <v>122.14747881309789</v>
      </c>
      <c r="D29415" s="315" t="s">
        <v>82</v>
      </c>
    </row>
    <row r="29416" spans="1:4" ht="14.5" customHeight="1" x14ac:dyDescent="0.35">
      <c r="A29416" s="1"/>
      <c r="B29416" s="317">
        <v>44490.422222288791</v>
      </c>
      <c r="C29416" s="316">
        <v>114.95477228156329</v>
      </c>
      <c r="D29416" s="315" t="s">
        <v>82</v>
      </c>
    </row>
    <row r="29417" spans="1:4" ht="14.5" customHeight="1" x14ac:dyDescent="0.35">
      <c r="A29417" s="1"/>
      <c r="B29417" s="317">
        <v>44490.422916733238</v>
      </c>
      <c r="C29417" s="316">
        <v>120.02236496900441</v>
      </c>
      <c r="D29417" s="315" t="s">
        <v>82</v>
      </c>
    </row>
    <row r="29418" spans="1:4" ht="14.5" customHeight="1" x14ac:dyDescent="0.35">
      <c r="A29418" s="1"/>
      <c r="B29418" s="317">
        <v>44490.423611177685</v>
      </c>
      <c r="C29418" s="316">
        <v>123.11871588805418</v>
      </c>
      <c r="D29418" s="315" t="s">
        <v>82</v>
      </c>
    </row>
    <row r="29419" spans="1:4" ht="14.5" customHeight="1" x14ac:dyDescent="0.35">
      <c r="A29419" s="1"/>
      <c r="B29419" s="317">
        <v>44490.424305622131</v>
      </c>
      <c r="C29419" s="316">
        <v>126.44218656699717</v>
      </c>
      <c r="D29419" s="315" t="s">
        <v>82</v>
      </c>
    </row>
    <row r="29420" spans="1:4" ht="14.5" customHeight="1" x14ac:dyDescent="0.35">
      <c r="A29420" s="1"/>
      <c r="B29420" s="317">
        <v>44490.425000066578</v>
      </c>
      <c r="C29420" s="316">
        <v>135.03153016970415</v>
      </c>
      <c r="D29420" s="315" t="s">
        <v>82</v>
      </c>
    </row>
    <row r="29421" spans="1:4" ht="14.5" customHeight="1" x14ac:dyDescent="0.35">
      <c r="A29421" s="1"/>
      <c r="B29421" s="317">
        <v>44490.425694511025</v>
      </c>
      <c r="C29421" s="316">
        <v>145.50348637641096</v>
      </c>
      <c r="D29421" s="315" t="s">
        <v>82</v>
      </c>
    </row>
    <row r="29422" spans="1:4" ht="14.5" customHeight="1" x14ac:dyDescent="0.35">
      <c r="A29422" s="1"/>
      <c r="B29422" s="317">
        <v>44490.426388955471</v>
      </c>
      <c r="C29422" s="316">
        <v>151.22540813528468</v>
      </c>
      <c r="D29422" s="315" t="s">
        <v>82</v>
      </c>
    </row>
    <row r="29423" spans="1:4" ht="14.5" customHeight="1" x14ac:dyDescent="0.35">
      <c r="A29423" s="1"/>
      <c r="B29423" s="317">
        <v>44490.427083399918</v>
      </c>
      <c r="C29423" s="316">
        <v>154.92284797822359</v>
      </c>
      <c r="D29423" s="315" t="s">
        <v>82</v>
      </c>
    </row>
    <row r="29424" spans="1:4" ht="14.5" customHeight="1" x14ac:dyDescent="0.35">
      <c r="A29424" s="1"/>
      <c r="B29424" s="317">
        <v>44490.427777844365</v>
      </c>
      <c r="C29424" s="316">
        <v>152.14745380501651</v>
      </c>
      <c r="D29424" s="315" t="s">
        <v>82</v>
      </c>
    </row>
    <row r="29425" spans="1:4" ht="14.5" customHeight="1" x14ac:dyDescent="0.35">
      <c r="A29425" s="1"/>
      <c r="B29425" s="317">
        <v>44490.428472288811</v>
      </c>
      <c r="C29425" s="316">
        <v>152.61949729210465</v>
      </c>
      <c r="D29425" s="315" t="s">
        <v>82</v>
      </c>
    </row>
    <row r="29426" spans="1:4" ht="14.5" customHeight="1" x14ac:dyDescent="0.35">
      <c r="A29426" s="1"/>
      <c r="B29426" s="317">
        <v>44490.429166733258</v>
      </c>
      <c r="C29426" s="316">
        <v>156.10835846086266</v>
      </c>
      <c r="D29426" s="315" t="s">
        <v>82</v>
      </c>
    </row>
    <row r="29427" spans="1:4" ht="14.5" customHeight="1" x14ac:dyDescent="0.35">
      <c r="A29427" s="1"/>
      <c r="B29427" s="317">
        <v>44490.429861177705</v>
      </c>
      <c r="C29427" s="316">
        <v>160.04334632119861</v>
      </c>
      <c r="D29427" s="315" t="s">
        <v>82</v>
      </c>
    </row>
    <row r="29428" spans="1:4" ht="14.5" customHeight="1" x14ac:dyDescent="0.35">
      <c r="A29428" s="1"/>
      <c r="B29428" s="317">
        <v>44490.430555622152</v>
      </c>
      <c r="C29428" s="316">
        <v>159.47304906521848</v>
      </c>
      <c r="D29428" s="315" t="s">
        <v>82</v>
      </c>
    </row>
    <row r="29429" spans="1:4" ht="14.5" customHeight="1" x14ac:dyDescent="0.35">
      <c r="A29429" s="1"/>
      <c r="B29429" s="317">
        <v>44490.431250066598</v>
      </c>
      <c r="C29429" s="316">
        <v>157.84731230518858</v>
      </c>
      <c r="D29429" s="315" t="s">
        <v>82</v>
      </c>
    </row>
    <row r="29430" spans="1:4" ht="14.5" customHeight="1" x14ac:dyDescent="0.35">
      <c r="A29430" s="1"/>
      <c r="B29430" s="317">
        <v>44490.431944511045</v>
      </c>
      <c r="C29430" s="316">
        <v>158.91054268322188</v>
      </c>
      <c r="D29430" s="315" t="s">
        <v>82</v>
      </c>
    </row>
    <row r="29431" spans="1:4" ht="14.5" customHeight="1" x14ac:dyDescent="0.35">
      <c r="A29431" s="1"/>
      <c r="B29431" s="317">
        <v>44490.432638955492</v>
      </c>
      <c r="C29431" s="316">
        <v>164.67099071430275</v>
      </c>
      <c r="D29431" s="315" t="s">
        <v>82</v>
      </c>
    </row>
    <row r="29432" spans="1:4" ht="14.5" customHeight="1" x14ac:dyDescent="0.35">
      <c r="A29432" s="1"/>
      <c r="B29432" s="317">
        <v>44490.433333399938</v>
      </c>
      <c r="C29432" s="316">
        <v>166.00264429600986</v>
      </c>
      <c r="D29432" s="315" t="s">
        <v>82</v>
      </c>
    </row>
    <row r="29433" spans="1:4" ht="14.5" customHeight="1" x14ac:dyDescent="0.35">
      <c r="A29433" s="1"/>
      <c r="B29433" s="317">
        <v>44490.434027844385</v>
      </c>
      <c r="C29433" s="316">
        <v>160.6210043615196</v>
      </c>
      <c r="D29433" s="315" t="s">
        <v>82</v>
      </c>
    </row>
    <row r="29434" spans="1:4" ht="14.5" customHeight="1" x14ac:dyDescent="0.35">
      <c r="A29434" s="1"/>
      <c r="B29434" s="317">
        <v>44490.434722288832</v>
      </c>
      <c r="C29434" s="316">
        <v>155.10705304682875</v>
      </c>
      <c r="D29434" s="315" t="s">
        <v>82</v>
      </c>
    </row>
    <row r="29435" spans="1:4" ht="14.5" customHeight="1" x14ac:dyDescent="0.35">
      <c r="A29435" s="1"/>
      <c r="B29435" s="317">
        <v>44490.435416733279</v>
      </c>
      <c r="C29435" s="316">
        <v>145.20838092017996</v>
      </c>
      <c r="D29435" s="315" t="s">
        <v>82</v>
      </c>
    </row>
    <row r="29436" spans="1:4" ht="14.5" customHeight="1" x14ac:dyDescent="0.35">
      <c r="A29436" s="1"/>
      <c r="B29436" s="317">
        <v>44490.436111177725</v>
      </c>
      <c r="C29436" s="316">
        <v>131.41436134868806</v>
      </c>
      <c r="D29436" s="315" t="s">
        <v>82</v>
      </c>
    </row>
    <row r="29437" spans="1:4" ht="14.5" customHeight="1" x14ac:dyDescent="0.35">
      <c r="A29437" s="1"/>
      <c r="B29437" s="317">
        <v>44490.436805622172</v>
      </c>
      <c r="C29437" s="316">
        <v>122.3588864540332</v>
      </c>
      <c r="D29437" s="315" t="s">
        <v>82</v>
      </c>
    </row>
    <row r="29438" spans="1:4" ht="14.5" customHeight="1" x14ac:dyDescent="0.35">
      <c r="A29438" s="1"/>
      <c r="B29438" s="317">
        <v>44490.437500066619</v>
      </c>
      <c r="C29438" s="316">
        <v>117.75695890592955</v>
      </c>
      <c r="D29438" s="315" t="s">
        <v>82</v>
      </c>
    </row>
    <row r="29439" spans="1:4" ht="14.5" customHeight="1" x14ac:dyDescent="0.35">
      <c r="A29439" s="1"/>
      <c r="B29439" s="317">
        <v>44490.438194511065</v>
      </c>
      <c r="C29439" s="316">
        <v>116.37322322100323</v>
      </c>
      <c r="D29439" s="315" t="s">
        <v>82</v>
      </c>
    </row>
    <row r="29440" spans="1:4" ht="14.5" customHeight="1" x14ac:dyDescent="0.35">
      <c r="A29440" s="1"/>
      <c r="B29440" s="317">
        <v>44490.438888955512</v>
      </c>
      <c r="C29440" s="316">
        <v>114.40782136678268</v>
      </c>
      <c r="D29440" s="315" t="s">
        <v>82</v>
      </c>
    </row>
    <row r="29441" spans="1:4" ht="14.5" customHeight="1" x14ac:dyDescent="0.35">
      <c r="A29441" s="1"/>
      <c r="B29441" s="317">
        <v>44490.439583399959</v>
      </c>
      <c r="C29441" s="316">
        <v>108.36082545930792</v>
      </c>
      <c r="D29441" s="315" t="s">
        <v>82</v>
      </c>
    </row>
    <row r="29442" spans="1:4" ht="14.5" customHeight="1" x14ac:dyDescent="0.35">
      <c r="A29442" s="1"/>
      <c r="B29442" s="317">
        <v>44490.440277844406</v>
      </c>
      <c r="C29442" s="316">
        <v>107.03012801486766</v>
      </c>
      <c r="D29442" s="315" t="s">
        <v>82</v>
      </c>
    </row>
    <row r="29443" spans="1:4" ht="14.5" customHeight="1" x14ac:dyDescent="0.35">
      <c r="A29443" s="1"/>
      <c r="B29443" s="317">
        <v>44490.440972288852</v>
      </c>
      <c r="C29443" s="316">
        <v>112.98460756916901</v>
      </c>
      <c r="D29443" s="315" t="s">
        <v>82</v>
      </c>
    </row>
    <row r="29444" spans="1:4" ht="14.5" customHeight="1" x14ac:dyDescent="0.35">
      <c r="A29444" s="1"/>
      <c r="B29444" s="317">
        <v>44490.441666733299</v>
      </c>
      <c r="C29444" s="316">
        <v>114.45657209342463</v>
      </c>
      <c r="D29444" s="315" t="s">
        <v>82</v>
      </c>
    </row>
    <row r="29445" spans="1:4" ht="14.5" customHeight="1" x14ac:dyDescent="0.35">
      <c r="A29445" s="1"/>
      <c r="B29445" s="317">
        <v>44490.442361177746</v>
      </c>
      <c r="C29445" s="316">
        <v>112.30499710853717</v>
      </c>
      <c r="D29445" s="315" t="s">
        <v>82</v>
      </c>
    </row>
    <row r="29446" spans="1:4" ht="14.5" customHeight="1" x14ac:dyDescent="0.35">
      <c r="A29446" s="1"/>
      <c r="B29446" s="317">
        <v>44490.443055622192</v>
      </c>
      <c r="C29446" s="316">
        <v>107.1403643192898</v>
      </c>
      <c r="D29446" s="315" t="s">
        <v>82</v>
      </c>
    </row>
    <row r="29447" spans="1:4" ht="14.5" customHeight="1" x14ac:dyDescent="0.35">
      <c r="A29447" s="1"/>
      <c r="B29447" s="317">
        <v>44490.443750066639</v>
      </c>
      <c r="C29447" s="316">
        <v>100.72801562521879</v>
      </c>
      <c r="D29447" s="315" t="s">
        <v>82</v>
      </c>
    </row>
    <row r="29448" spans="1:4" ht="14.5" customHeight="1" x14ac:dyDescent="0.35">
      <c r="A29448" s="1"/>
      <c r="B29448" s="317">
        <v>44490.444444511086</v>
      </c>
      <c r="C29448" s="316">
        <v>93.292284333760236</v>
      </c>
      <c r="D29448" s="315" t="s">
        <v>82</v>
      </c>
    </row>
    <row r="29449" spans="1:4" ht="14.5" customHeight="1" x14ac:dyDescent="0.35">
      <c r="A29449" s="1"/>
      <c r="B29449" s="317">
        <v>44490.445138955532</v>
      </c>
      <c r="C29449" s="316">
        <v>82.680288319062669</v>
      </c>
      <c r="D29449" s="315" t="s">
        <v>82</v>
      </c>
    </row>
    <row r="29450" spans="1:4" ht="14.5" customHeight="1" x14ac:dyDescent="0.35">
      <c r="A29450" s="1"/>
      <c r="B29450" s="317">
        <v>44490.445833399979</v>
      </c>
      <c r="C29450" s="316">
        <v>74.008542099529095</v>
      </c>
      <c r="D29450" s="315" t="s">
        <v>82</v>
      </c>
    </row>
    <row r="29451" spans="1:4" ht="14.5" customHeight="1" x14ac:dyDescent="0.35">
      <c r="A29451" s="1"/>
      <c r="B29451" s="317">
        <v>44490.446527844426</v>
      </c>
      <c r="C29451" s="316">
        <v>68.966751259584754</v>
      </c>
      <c r="D29451" s="315" t="s">
        <v>82</v>
      </c>
    </row>
    <row r="29452" spans="1:4" ht="14.5" customHeight="1" x14ac:dyDescent="0.35">
      <c r="A29452" s="1"/>
      <c r="B29452" s="317">
        <v>44490.447222288873</v>
      </c>
      <c r="C29452" s="316">
        <v>64.89626649828763</v>
      </c>
      <c r="D29452" s="315" t="s">
        <v>82</v>
      </c>
    </row>
    <row r="29453" spans="1:4" ht="14.5" customHeight="1" x14ac:dyDescent="0.35">
      <c r="A29453" s="1"/>
      <c r="B29453" s="317">
        <v>44490.447916733319</v>
      </c>
      <c r="C29453" s="316">
        <v>60.859433503664334</v>
      </c>
      <c r="D29453" s="315" t="s">
        <v>82</v>
      </c>
    </row>
    <row r="29454" spans="1:4" ht="14.5" customHeight="1" x14ac:dyDescent="0.35">
      <c r="A29454" s="1"/>
      <c r="B29454" s="317">
        <v>44490.448611177766</v>
      </c>
      <c r="C29454" s="316">
        <v>57.464146788261132</v>
      </c>
      <c r="D29454" s="315" t="s">
        <v>82</v>
      </c>
    </row>
    <row r="29455" spans="1:4" ht="14.5" customHeight="1" x14ac:dyDescent="0.35">
      <c r="A29455" s="1"/>
      <c r="B29455" s="317">
        <v>44490.449305622213</v>
      </c>
      <c r="C29455" s="316">
        <v>54.404193097964161</v>
      </c>
      <c r="D29455" s="315" t="s">
        <v>82</v>
      </c>
    </row>
    <row r="29456" spans="1:4" ht="14.5" customHeight="1" x14ac:dyDescent="0.35">
      <c r="A29456" s="1"/>
      <c r="B29456" s="317">
        <v>44490.450000066659</v>
      </c>
      <c r="C29456" s="316">
        <v>52.051906811226701</v>
      </c>
      <c r="D29456" s="315" t="s">
        <v>82</v>
      </c>
    </row>
    <row r="29457" spans="1:4" ht="14.5" customHeight="1" x14ac:dyDescent="0.35">
      <c r="A29457" s="1"/>
      <c r="B29457" s="317">
        <v>44490.450694511106</v>
      </c>
      <c r="C29457" s="316">
        <v>52.101494740476483</v>
      </c>
      <c r="D29457" s="315" t="s">
        <v>82</v>
      </c>
    </row>
    <row r="29458" spans="1:4" ht="14.5" customHeight="1" x14ac:dyDescent="0.35">
      <c r="A29458" s="1"/>
      <c r="B29458" s="317">
        <v>44490.451388955553</v>
      </c>
      <c r="C29458" s="316">
        <v>53.411041863101609</v>
      </c>
      <c r="D29458" s="315" t="s">
        <v>82</v>
      </c>
    </row>
    <row r="29459" spans="1:4" ht="14.5" customHeight="1" x14ac:dyDescent="0.35">
      <c r="A29459" s="1"/>
      <c r="B29459" s="317">
        <v>44490.4520834</v>
      </c>
      <c r="C29459" s="316">
        <v>54.639357426694673</v>
      </c>
      <c r="D29459" s="315" t="s">
        <v>82</v>
      </c>
    </row>
    <row r="29460" spans="1:4" ht="14.5" customHeight="1" x14ac:dyDescent="0.35">
      <c r="A29460" s="1"/>
      <c r="B29460" s="317">
        <v>44490.452777844446</v>
      </c>
      <c r="C29460" s="316">
        <v>54.672381117382123</v>
      </c>
      <c r="D29460" s="315" t="s">
        <v>82</v>
      </c>
    </row>
    <row r="29461" spans="1:4" ht="14.5" customHeight="1" x14ac:dyDescent="0.35">
      <c r="A29461" s="1"/>
      <c r="B29461" s="317">
        <v>44490.453472288893</v>
      </c>
      <c r="C29461" s="316">
        <v>52.987832423985431</v>
      </c>
      <c r="D29461" s="315" t="s">
        <v>82</v>
      </c>
    </row>
    <row r="29462" spans="1:4" ht="14.5" customHeight="1" x14ac:dyDescent="0.35">
      <c r="A29462" s="1"/>
      <c r="B29462" s="317">
        <v>44490.45416673334</v>
      </c>
      <c r="C29462" s="316">
        <v>48.304670612868115</v>
      </c>
      <c r="D29462" s="315" t="s">
        <v>82</v>
      </c>
    </row>
    <row r="29463" spans="1:4" ht="14.5" customHeight="1" x14ac:dyDescent="0.35">
      <c r="A29463" s="1"/>
      <c r="B29463" s="317">
        <v>44490.454861177786</v>
      </c>
      <c r="C29463" s="316">
        <v>45.724184907317003</v>
      </c>
      <c r="D29463" s="315" t="s">
        <v>82</v>
      </c>
    </row>
    <row r="29464" spans="1:4" ht="14.5" customHeight="1" x14ac:dyDescent="0.35">
      <c r="A29464" s="1"/>
      <c r="B29464" s="317">
        <v>44490.455555622233</v>
      </c>
      <c r="C29464" s="316">
        <v>44.718027139396874</v>
      </c>
      <c r="D29464" s="315" t="s">
        <v>82</v>
      </c>
    </row>
    <row r="29465" spans="1:4" ht="14.5" customHeight="1" x14ac:dyDescent="0.35">
      <c r="A29465" s="1"/>
      <c r="B29465" s="317">
        <v>44490.45625006668</v>
      </c>
      <c r="C29465" s="316">
        <v>44.76773228737099</v>
      </c>
      <c r="D29465" s="315" t="s">
        <v>82</v>
      </c>
    </row>
    <row r="29466" spans="1:4" ht="14.5" customHeight="1" x14ac:dyDescent="0.35">
      <c r="A29466" s="1"/>
      <c r="B29466" s="317">
        <v>44490.456944511126</v>
      </c>
      <c r="C29466" s="316">
        <v>45.141304915543877</v>
      </c>
      <c r="D29466" s="315" t="s">
        <v>82</v>
      </c>
    </row>
    <row r="29467" spans="1:4" ht="14.5" customHeight="1" x14ac:dyDescent="0.35">
      <c r="A29467" s="1"/>
      <c r="B29467" s="317">
        <v>44490.457638955573</v>
      </c>
      <c r="C29467" s="316">
        <v>46.849595791355632</v>
      </c>
      <c r="D29467" s="315" t="s">
        <v>82</v>
      </c>
    </row>
    <row r="29468" spans="1:4" ht="14.5" customHeight="1" x14ac:dyDescent="0.35">
      <c r="A29468" s="1"/>
      <c r="B29468" s="317">
        <v>44490.45833340002</v>
      </c>
      <c r="C29468" s="316">
        <v>48.83433541903505</v>
      </c>
      <c r="D29468" s="315" t="s">
        <v>82</v>
      </c>
    </row>
    <row r="29469" spans="1:4" ht="14.5" customHeight="1" x14ac:dyDescent="0.35">
      <c r="A29469" s="1"/>
      <c r="B29469" s="317">
        <v>44490.459027844467</v>
      </c>
      <c r="C29469" s="316">
        <v>50.223492196564138</v>
      </c>
      <c r="D29469" s="315" t="s">
        <v>82</v>
      </c>
    </row>
    <row r="29470" spans="1:4" ht="14.5" customHeight="1" x14ac:dyDescent="0.35">
      <c r="A29470" s="1"/>
      <c r="B29470" s="317">
        <v>44490.459722288913</v>
      </c>
      <c r="C29470" s="316">
        <v>53.801333684967055</v>
      </c>
      <c r="D29470" s="315" t="s">
        <v>82</v>
      </c>
    </row>
    <row r="29471" spans="1:4" ht="14.5" customHeight="1" x14ac:dyDescent="0.35">
      <c r="A29471" s="1"/>
      <c r="B29471" s="317">
        <v>44490.46041673336</v>
      </c>
      <c r="C29471" s="316">
        <v>58.835190741839078</v>
      </c>
      <c r="D29471" s="315" t="s">
        <v>82</v>
      </c>
    </row>
    <row r="29472" spans="1:4" ht="14.5" customHeight="1" x14ac:dyDescent="0.35">
      <c r="A29472" s="1"/>
      <c r="B29472" s="317">
        <v>44490.461111177807</v>
      </c>
      <c r="C29472" s="316">
        <v>60.014881413026401</v>
      </c>
      <c r="D29472" s="315" t="s">
        <v>82</v>
      </c>
    </row>
    <row r="29473" spans="1:4" ht="14.5" customHeight="1" x14ac:dyDescent="0.35">
      <c r="A29473" s="1"/>
      <c r="B29473" s="317">
        <v>44490.461805622253</v>
      </c>
      <c r="C29473" s="316">
        <v>54.339791775942039</v>
      </c>
      <c r="D29473" s="315" t="s">
        <v>82</v>
      </c>
    </row>
    <row r="29474" spans="1:4" ht="14.5" customHeight="1" x14ac:dyDescent="0.35">
      <c r="A29474" s="1"/>
      <c r="B29474" s="317">
        <v>44490.4625000667</v>
      </c>
      <c r="C29474" s="316">
        <v>47.271942212314265</v>
      </c>
      <c r="D29474" s="315" t="s">
        <v>82</v>
      </c>
    </row>
    <row r="29475" spans="1:4" ht="14.5" customHeight="1" x14ac:dyDescent="0.35">
      <c r="A29475" s="1"/>
      <c r="B29475" s="317">
        <v>44490.463194511147</v>
      </c>
      <c r="C29475" s="316">
        <v>45.635823354358827</v>
      </c>
      <c r="D29475" s="315" t="s">
        <v>82</v>
      </c>
    </row>
    <row r="29476" spans="1:4" ht="14.5" customHeight="1" x14ac:dyDescent="0.35">
      <c r="A29476" s="1"/>
      <c r="B29476" s="317">
        <v>44490.463888955594</v>
      </c>
      <c r="C29476" s="316">
        <v>47.459302900530744</v>
      </c>
      <c r="D29476" s="315" t="s">
        <v>82</v>
      </c>
    </row>
    <row r="29477" spans="1:4" ht="14.5" customHeight="1" x14ac:dyDescent="0.35">
      <c r="A29477" s="1"/>
      <c r="B29477" s="317">
        <v>44490.46458340004</v>
      </c>
      <c r="C29477" s="316">
        <v>49.204306077987226</v>
      </c>
      <c r="D29477" s="315" t="s">
        <v>82</v>
      </c>
    </row>
    <row r="29478" spans="1:4" ht="14.5" customHeight="1" x14ac:dyDescent="0.35">
      <c r="A29478" s="1"/>
      <c r="B29478" s="317">
        <v>44490.465277844487</v>
      </c>
      <c r="C29478" s="316">
        <v>50.863095740509259</v>
      </c>
      <c r="D29478" s="315" t="s">
        <v>82</v>
      </c>
    </row>
    <row r="29479" spans="1:4" ht="14.5" customHeight="1" x14ac:dyDescent="0.35">
      <c r="A29479" s="1"/>
      <c r="B29479" s="317">
        <v>44490.465972288934</v>
      </c>
      <c r="C29479" s="316">
        <v>52.145300610763179</v>
      </c>
      <c r="D29479" s="315" t="s">
        <v>82</v>
      </c>
    </row>
    <row r="29480" spans="1:4" ht="14.5" customHeight="1" x14ac:dyDescent="0.35">
      <c r="A29480" s="1"/>
      <c r="B29480" s="317">
        <v>44490.46666673338</v>
      </c>
      <c r="C29480" s="316">
        <v>53.115949953843177</v>
      </c>
      <c r="D29480" s="315" t="s">
        <v>82</v>
      </c>
    </row>
    <row r="29481" spans="1:4" ht="14.5" customHeight="1" x14ac:dyDescent="0.35">
      <c r="A29481" s="1"/>
      <c r="B29481" s="317">
        <v>44490.467361177827</v>
      </c>
      <c r="C29481" s="316">
        <v>56.526087725146986</v>
      </c>
      <c r="D29481" s="315" t="s">
        <v>82</v>
      </c>
    </row>
    <row r="29482" spans="1:4" ht="14.5" customHeight="1" x14ac:dyDescent="0.35">
      <c r="A29482" s="1"/>
      <c r="B29482" s="317">
        <v>44490.468055622274</v>
      </c>
      <c r="C29482" s="316">
        <v>62.400514442515366</v>
      </c>
      <c r="D29482" s="315" t="s">
        <v>82</v>
      </c>
    </row>
    <row r="29483" spans="1:4" ht="14.5" customHeight="1" x14ac:dyDescent="0.35">
      <c r="A29483" s="1"/>
      <c r="B29483" s="317">
        <v>44490.468750066721</v>
      </c>
      <c r="C29483" s="316">
        <v>65.187755385435111</v>
      </c>
      <c r="D29483" s="315" t="s">
        <v>82</v>
      </c>
    </row>
    <row r="29484" spans="1:4" ht="14.5" customHeight="1" x14ac:dyDescent="0.35">
      <c r="A29484" s="1"/>
      <c r="B29484" s="317">
        <v>44490.469444511167</v>
      </c>
      <c r="C29484" s="316">
        <v>64.750710523469024</v>
      </c>
      <c r="D29484" s="315" t="s">
        <v>82</v>
      </c>
    </row>
    <row r="29485" spans="1:4" ht="14.5" customHeight="1" x14ac:dyDescent="0.35">
      <c r="A29485" s="1"/>
      <c r="B29485" s="317">
        <v>44490.470138955614</v>
      </c>
      <c r="C29485" s="316">
        <v>58.716681337060677</v>
      </c>
      <c r="D29485" s="315" t="s">
        <v>82</v>
      </c>
    </row>
    <row r="29486" spans="1:4" ht="14.5" customHeight="1" x14ac:dyDescent="0.35">
      <c r="A29486" s="1"/>
      <c r="B29486" s="317">
        <v>44490.470833400061</v>
      </c>
      <c r="C29486" s="316">
        <v>55.779615894592524</v>
      </c>
      <c r="D29486" s="315" t="s">
        <v>82</v>
      </c>
    </row>
    <row r="29487" spans="1:4" ht="14.5" customHeight="1" x14ac:dyDescent="0.35">
      <c r="A29487" s="1"/>
      <c r="B29487" s="317">
        <v>44490.471527844507</v>
      </c>
      <c r="C29487" s="316">
        <v>56.27736604879901</v>
      </c>
      <c r="D29487" s="315" t="s">
        <v>82</v>
      </c>
    </row>
    <row r="29488" spans="1:4" ht="14.5" customHeight="1" x14ac:dyDescent="0.35">
      <c r="A29488" s="1"/>
      <c r="B29488" s="317">
        <v>44490.472222288954</v>
      </c>
      <c r="C29488" s="316">
        <v>58.544823266556101</v>
      </c>
      <c r="D29488" s="315" t="s">
        <v>82</v>
      </c>
    </row>
    <row r="29489" spans="1:4" ht="14.5" customHeight="1" x14ac:dyDescent="0.35">
      <c r="A29489" s="1"/>
      <c r="B29489" s="317">
        <v>44490.472916733401</v>
      </c>
      <c r="C29489" s="316">
        <v>61.242869467677274</v>
      </c>
      <c r="D29489" s="315" t="s">
        <v>82</v>
      </c>
    </row>
    <row r="29490" spans="1:4" ht="14.5" customHeight="1" x14ac:dyDescent="0.35">
      <c r="A29490" s="1"/>
      <c r="B29490" s="317">
        <v>44490.473611177847</v>
      </c>
      <c r="C29490" s="316">
        <v>63.370820978312985</v>
      </c>
      <c r="D29490" s="315" t="s">
        <v>82</v>
      </c>
    </row>
    <row r="29491" spans="1:4" ht="14.5" customHeight="1" x14ac:dyDescent="0.35">
      <c r="A29491" s="1"/>
      <c r="B29491" s="317">
        <v>44490.474305622294</v>
      </c>
      <c r="C29491" s="316">
        <v>65.220712913264293</v>
      </c>
      <c r="D29491" s="315" t="s">
        <v>82</v>
      </c>
    </row>
    <row r="29492" spans="1:4" ht="14.5" customHeight="1" x14ac:dyDescent="0.35">
      <c r="A29492" s="1"/>
      <c r="B29492" s="317">
        <v>44490.475000066741</v>
      </c>
      <c r="C29492" s="316">
        <v>68.301225162906732</v>
      </c>
      <c r="D29492" s="315" t="s">
        <v>82</v>
      </c>
    </row>
    <row r="29493" spans="1:4" ht="14.5" customHeight="1" x14ac:dyDescent="0.35">
      <c r="A29493" s="1"/>
      <c r="B29493" s="317">
        <v>44490.475694511188</v>
      </c>
      <c r="C29493" s="316">
        <v>75.059720017559201</v>
      </c>
      <c r="D29493" s="315" t="s">
        <v>82</v>
      </c>
    </row>
    <row r="29494" spans="1:4" ht="14.5" customHeight="1" x14ac:dyDescent="0.35">
      <c r="A29494" s="1"/>
      <c r="B29494" s="317">
        <v>44490.476388955634</v>
      </c>
      <c r="C29494" s="316">
        <v>82.200013783141429</v>
      </c>
      <c r="D29494" s="315" t="s">
        <v>82</v>
      </c>
    </row>
    <row r="29495" spans="1:4" ht="14.5" customHeight="1" x14ac:dyDescent="0.35">
      <c r="A29495" s="1"/>
      <c r="B29495" s="317">
        <v>44490.477083400081</v>
      </c>
      <c r="C29495" s="316">
        <v>86.980178342420061</v>
      </c>
      <c r="D29495" s="315" t="s">
        <v>82</v>
      </c>
    </row>
    <row r="29496" spans="1:4" ht="14.5" customHeight="1" x14ac:dyDescent="0.35">
      <c r="A29496" s="1"/>
      <c r="B29496" s="317">
        <v>44490.477777844528</v>
      </c>
      <c r="C29496" s="316">
        <v>87.084827582737972</v>
      </c>
      <c r="D29496" s="315" t="s">
        <v>82</v>
      </c>
    </row>
    <row r="29497" spans="1:4" ht="14.5" customHeight="1" x14ac:dyDescent="0.35">
      <c r="A29497" s="1"/>
      <c r="B29497" s="317">
        <v>44490.478472288974</v>
      </c>
      <c r="C29497" s="316">
        <v>85.645394281394928</v>
      </c>
      <c r="D29497" s="315" t="s">
        <v>82</v>
      </c>
    </row>
    <row r="29498" spans="1:4" ht="14.5" customHeight="1" x14ac:dyDescent="0.35">
      <c r="A29498" s="1"/>
      <c r="B29498" s="317">
        <v>44490.479166733421</v>
      </c>
      <c r="C29498" s="316">
        <v>80.653733147477027</v>
      </c>
      <c r="D29498" s="315" t="s">
        <v>82</v>
      </c>
    </row>
    <row r="29499" spans="1:4" ht="14.5" customHeight="1" x14ac:dyDescent="0.35">
      <c r="A29499" s="1"/>
      <c r="B29499" s="317">
        <v>44490.479861177868</v>
      </c>
      <c r="C29499" s="316">
        <v>78.754068610669734</v>
      </c>
      <c r="D29499" s="315" t="s">
        <v>82</v>
      </c>
    </row>
    <row r="29500" spans="1:4" ht="14.5" customHeight="1" x14ac:dyDescent="0.35">
      <c r="A29500" s="1"/>
      <c r="B29500" s="317">
        <v>44490.480555622315</v>
      </c>
      <c r="C29500" s="316">
        <v>83.866458429923895</v>
      </c>
      <c r="D29500" s="315" t="s">
        <v>82</v>
      </c>
    </row>
    <row r="29501" spans="1:4" ht="14.5" customHeight="1" x14ac:dyDescent="0.35">
      <c r="A29501" s="1"/>
      <c r="B29501" s="317">
        <v>44490.481250066761</v>
      </c>
      <c r="C29501" s="316">
        <v>87.858002458621442</v>
      </c>
      <c r="D29501" s="315" t="s">
        <v>82</v>
      </c>
    </row>
    <row r="29502" spans="1:4" ht="14.5" customHeight="1" x14ac:dyDescent="0.35">
      <c r="A29502" s="1"/>
      <c r="B29502" s="317">
        <v>44490.481944511208</v>
      </c>
      <c r="C29502" s="316">
        <v>89.360853316677577</v>
      </c>
      <c r="D29502" s="315" t="s">
        <v>82</v>
      </c>
    </row>
    <row r="29503" spans="1:4" ht="14.5" customHeight="1" x14ac:dyDescent="0.35">
      <c r="A29503" s="1"/>
      <c r="B29503" s="317">
        <v>44490.482638955655</v>
      </c>
      <c r="C29503" s="316">
        <v>90.780370639303385</v>
      </c>
      <c r="D29503" s="315" t="s">
        <v>82</v>
      </c>
    </row>
    <row r="29504" spans="1:4" ht="14.5" customHeight="1" x14ac:dyDescent="0.35">
      <c r="A29504" s="1"/>
      <c r="B29504" s="317">
        <v>44490.483333400101</v>
      </c>
      <c r="C29504" s="316">
        <v>93.879261867455597</v>
      </c>
      <c r="D29504" s="315" t="s">
        <v>82</v>
      </c>
    </row>
    <row r="29505" spans="1:4" ht="14.5" customHeight="1" x14ac:dyDescent="0.35">
      <c r="A29505" s="1"/>
      <c r="B29505" s="317">
        <v>44490.484027844548</v>
      </c>
      <c r="C29505" s="316">
        <v>98.148060910776252</v>
      </c>
      <c r="D29505" s="315" t="s">
        <v>82</v>
      </c>
    </row>
    <row r="29506" spans="1:4" ht="14.5" customHeight="1" x14ac:dyDescent="0.35">
      <c r="A29506" s="1"/>
      <c r="B29506" s="317">
        <v>44490.484722288995</v>
      </c>
      <c r="C29506" s="316">
        <v>106.19813489752705</v>
      </c>
      <c r="D29506" s="315" t="s">
        <v>82</v>
      </c>
    </row>
    <row r="29507" spans="1:4" ht="14.5" customHeight="1" x14ac:dyDescent="0.35">
      <c r="A29507" s="1"/>
      <c r="B29507" s="317">
        <v>44490.485416733442</v>
      </c>
      <c r="C29507" s="316">
        <v>109.56640730892347</v>
      </c>
      <c r="D29507" s="315" t="s">
        <v>82</v>
      </c>
    </row>
    <row r="29508" spans="1:4" ht="14.5" customHeight="1" x14ac:dyDescent="0.35">
      <c r="A29508" s="1"/>
      <c r="B29508" s="317">
        <v>44490.486111177888</v>
      </c>
      <c r="C29508" s="316">
        <v>109.52043193916712</v>
      </c>
      <c r="D29508" s="315" t="s">
        <v>82</v>
      </c>
    </row>
    <row r="29509" spans="1:4" ht="14.5" customHeight="1" x14ac:dyDescent="0.35">
      <c r="A29509" s="1"/>
      <c r="B29509" s="317">
        <v>44490.486805622335</v>
      </c>
      <c r="C29509" s="316">
        <v>105.95597891433087</v>
      </c>
      <c r="D29509" s="315" t="s">
        <v>82</v>
      </c>
    </row>
    <row r="29510" spans="1:4" ht="14.5" customHeight="1" x14ac:dyDescent="0.35">
      <c r="A29510" s="1"/>
      <c r="B29510" s="317">
        <v>44490.487500066782</v>
      </c>
      <c r="C29510" s="316">
        <v>98.185185794326628</v>
      </c>
      <c r="D29510" s="315" t="s">
        <v>82</v>
      </c>
    </row>
    <row r="29511" spans="1:4" ht="14.5" customHeight="1" x14ac:dyDescent="0.35">
      <c r="A29511" s="1"/>
      <c r="B29511" s="317">
        <v>44490.488194511228</v>
      </c>
      <c r="C29511" s="316">
        <v>96.929290045357391</v>
      </c>
      <c r="D29511" s="315" t="s">
        <v>82</v>
      </c>
    </row>
    <row r="29512" spans="1:4" ht="14.5" customHeight="1" x14ac:dyDescent="0.35">
      <c r="A29512" s="1"/>
      <c r="B29512" s="317">
        <v>44490.488888955675</v>
      </c>
      <c r="C29512" s="316">
        <v>103.87073816177436</v>
      </c>
      <c r="D29512" s="315" t="s">
        <v>82</v>
      </c>
    </row>
    <row r="29513" spans="1:4" ht="14.5" customHeight="1" x14ac:dyDescent="0.35">
      <c r="A29513" s="1"/>
      <c r="B29513" s="317">
        <v>44490.489583400122</v>
      </c>
      <c r="C29513" s="316">
        <v>110.83702596341222</v>
      </c>
      <c r="D29513" s="315" t="s">
        <v>82</v>
      </c>
    </row>
    <row r="29514" spans="1:4" ht="14.5" customHeight="1" x14ac:dyDescent="0.35">
      <c r="A29514" s="1"/>
      <c r="B29514" s="317">
        <v>44490.490277844568</v>
      </c>
      <c r="C29514" s="316">
        <v>116.40216388596649</v>
      </c>
      <c r="D29514" s="315" t="s">
        <v>82</v>
      </c>
    </row>
    <row r="29515" spans="1:4" ht="14.5" customHeight="1" x14ac:dyDescent="0.35">
      <c r="A29515" s="1"/>
      <c r="B29515" s="317">
        <v>44490.490972289015</v>
      </c>
      <c r="C29515" s="316">
        <v>117.29343376288695</v>
      </c>
      <c r="D29515" s="315" t="s">
        <v>82</v>
      </c>
    </row>
    <row r="29516" spans="1:4" ht="14.5" customHeight="1" x14ac:dyDescent="0.35">
      <c r="A29516" s="1"/>
      <c r="B29516" s="317">
        <v>44490.491666733462</v>
      </c>
      <c r="C29516" s="316">
        <v>114.77136131400282</v>
      </c>
      <c r="D29516" s="315" t="s">
        <v>82</v>
      </c>
    </row>
    <row r="29517" spans="1:4" ht="14.5" customHeight="1" x14ac:dyDescent="0.35">
      <c r="A29517" s="1"/>
      <c r="B29517" s="317">
        <v>44490.492361177909</v>
      </c>
      <c r="C29517" s="316">
        <v>125.9625897126932</v>
      </c>
      <c r="D29517" s="315" t="s">
        <v>82</v>
      </c>
    </row>
    <row r="29518" spans="1:4" ht="14.5" customHeight="1" x14ac:dyDescent="0.35">
      <c r="A29518" s="1"/>
      <c r="B29518" s="317">
        <v>44490.493055622355</v>
      </c>
      <c r="C29518" s="316">
        <v>135.1207598956457</v>
      </c>
      <c r="D29518" s="315" t="s">
        <v>82</v>
      </c>
    </row>
    <row r="29519" spans="1:4" ht="14.5" customHeight="1" x14ac:dyDescent="0.35">
      <c r="A29519" s="1"/>
      <c r="B29519" s="317">
        <v>44490.493750066802</v>
      </c>
      <c r="C29519" s="316">
        <v>135.56094732979935</v>
      </c>
      <c r="D29519" s="315" t="s">
        <v>82</v>
      </c>
    </row>
    <row r="29520" spans="1:4" ht="14.5" customHeight="1" x14ac:dyDescent="0.35">
      <c r="A29520" s="1"/>
      <c r="B29520" s="317">
        <v>44490.494444511249</v>
      </c>
      <c r="C29520" s="316">
        <v>132.83705966084187</v>
      </c>
      <c r="D29520" s="315" t="s">
        <v>82</v>
      </c>
    </row>
    <row r="29521" spans="1:4" ht="14.5" customHeight="1" x14ac:dyDescent="0.35">
      <c r="A29521" s="1"/>
      <c r="B29521" s="317">
        <v>44490.495138955695</v>
      </c>
      <c r="C29521" s="316">
        <v>126.27189324455685</v>
      </c>
      <c r="D29521" s="315" t="s">
        <v>82</v>
      </c>
    </row>
    <row r="29522" spans="1:4" ht="14.5" customHeight="1" x14ac:dyDescent="0.35">
      <c r="A29522" s="1"/>
      <c r="B29522" s="317">
        <v>44490.495833400142</v>
      </c>
      <c r="C29522" s="316">
        <v>117.18953542988166</v>
      </c>
      <c r="D29522" s="315" t="s">
        <v>82</v>
      </c>
    </row>
    <row r="29523" spans="1:4" ht="14.5" customHeight="1" x14ac:dyDescent="0.35">
      <c r="A29523" s="1"/>
      <c r="B29523" s="317">
        <v>44490.496527844589</v>
      </c>
      <c r="C29523" s="316">
        <v>113.26578025385</v>
      </c>
      <c r="D29523" s="315" t="s">
        <v>82</v>
      </c>
    </row>
    <row r="29524" spans="1:4" ht="14.5" customHeight="1" x14ac:dyDescent="0.35">
      <c r="A29524" s="1"/>
      <c r="B29524" s="317">
        <v>44490.497222289036</v>
      </c>
      <c r="C29524" s="316">
        <v>116.33464878628534</v>
      </c>
      <c r="D29524" s="315" t="s">
        <v>82</v>
      </c>
    </row>
    <row r="29525" spans="1:4" ht="14.5" customHeight="1" x14ac:dyDescent="0.35">
      <c r="A29525" s="1"/>
      <c r="B29525" s="317">
        <v>44490.497916733482</v>
      </c>
      <c r="C29525" s="316">
        <v>119.94190818701367</v>
      </c>
      <c r="D29525" s="315" t="s">
        <v>82</v>
      </c>
    </row>
    <row r="29526" spans="1:4" ht="14.5" customHeight="1" x14ac:dyDescent="0.35">
      <c r="A29526" s="1"/>
      <c r="B29526" s="317">
        <v>44490.498611177929</v>
      </c>
      <c r="C29526" s="316">
        <v>122.5271643062258</v>
      </c>
      <c r="D29526" s="315" t="s">
        <v>82</v>
      </c>
    </row>
    <row r="29527" spans="1:4" ht="14.5" customHeight="1" x14ac:dyDescent="0.35">
      <c r="A29527" s="1"/>
      <c r="B29527" s="317">
        <v>44490.499305622376</v>
      </c>
      <c r="C29527" s="316">
        <v>123.44584795173336</v>
      </c>
      <c r="D29527" s="315" t="s">
        <v>82</v>
      </c>
    </row>
    <row r="29528" spans="1:4" ht="14.5" customHeight="1" x14ac:dyDescent="0.35">
      <c r="A29528" s="1"/>
      <c r="B29528" s="317">
        <v>44490.500000066822</v>
      </c>
      <c r="C29528" s="316">
        <v>44.131873566411926</v>
      </c>
      <c r="D29528" s="315" t="s">
        <v>350</v>
      </c>
    </row>
    <row r="29529" spans="1:4" ht="14.5" customHeight="1" x14ac:dyDescent="0.35">
      <c r="A29529" s="1"/>
      <c r="B29529" s="317">
        <v>44490.500694511269</v>
      </c>
      <c r="C29529" s="316">
        <v>135.76525956060894</v>
      </c>
      <c r="D29529" s="315" t="s">
        <v>82</v>
      </c>
    </row>
    <row r="29530" spans="1:4" ht="14.5" customHeight="1" x14ac:dyDescent="0.35">
      <c r="A29530" s="1"/>
      <c r="B29530" s="317">
        <v>44490.501388955716</v>
      </c>
      <c r="C29530" s="316">
        <v>153.95184530506765</v>
      </c>
      <c r="D29530" s="315" t="s">
        <v>82</v>
      </c>
    </row>
    <row r="29531" spans="1:4" ht="14.5" customHeight="1" x14ac:dyDescent="0.35">
      <c r="A29531" s="1"/>
      <c r="B29531" s="317">
        <v>44490.502083400163</v>
      </c>
      <c r="C29531" s="316">
        <v>154.17762359010132</v>
      </c>
      <c r="D29531" s="315" t="s">
        <v>82</v>
      </c>
    </row>
    <row r="29532" spans="1:4" ht="14.5" customHeight="1" x14ac:dyDescent="0.35">
      <c r="A29532" s="1"/>
      <c r="B29532" s="317">
        <v>44490.502777844609</v>
      </c>
      <c r="C29532" s="316">
        <v>130.81556264908673</v>
      </c>
      <c r="D29532" s="315" t="s">
        <v>82</v>
      </c>
    </row>
    <row r="29533" spans="1:4" ht="14.5" customHeight="1" x14ac:dyDescent="0.35">
      <c r="A29533" s="1"/>
      <c r="B29533" s="317">
        <v>44490.503472289056</v>
      </c>
      <c r="C29533" s="316">
        <v>113.69264258496696</v>
      </c>
      <c r="D29533" s="315" t="s">
        <v>82</v>
      </c>
    </row>
    <row r="29534" spans="1:4" ht="14.5" customHeight="1" x14ac:dyDescent="0.35">
      <c r="A29534" s="1"/>
      <c r="B29534" s="317">
        <v>44490.504166733503</v>
      </c>
      <c r="C29534" s="316">
        <v>103.79662417830939</v>
      </c>
      <c r="D29534" s="315" t="s">
        <v>82</v>
      </c>
    </row>
    <row r="29535" spans="1:4" ht="14.5" customHeight="1" x14ac:dyDescent="0.35">
      <c r="A29535" s="1"/>
      <c r="B29535" s="317">
        <v>44490.504861177949</v>
      </c>
      <c r="C29535" s="316">
        <v>91.073659984228044</v>
      </c>
      <c r="D29535" s="315" t="s">
        <v>82</v>
      </c>
    </row>
    <row r="29536" spans="1:4" ht="14.5" customHeight="1" x14ac:dyDescent="0.35">
      <c r="A29536" s="1"/>
      <c r="B29536" s="317">
        <v>44490.505555622396</v>
      </c>
      <c r="C29536" s="316">
        <v>82.972950058740878</v>
      </c>
      <c r="D29536" s="315" t="s">
        <v>82</v>
      </c>
    </row>
    <row r="29537" spans="1:4" ht="14.5" customHeight="1" x14ac:dyDescent="0.35">
      <c r="A29537" s="1"/>
      <c r="B29537" s="317">
        <v>44490.506250066843</v>
      </c>
      <c r="C29537" s="316">
        <v>79.377269985163977</v>
      </c>
      <c r="D29537" s="315" t="s">
        <v>82</v>
      </c>
    </row>
    <row r="29538" spans="1:4" ht="14.5" customHeight="1" x14ac:dyDescent="0.35">
      <c r="A29538" s="1"/>
      <c r="B29538" s="317">
        <v>44490.506944511289</v>
      </c>
      <c r="C29538" s="316">
        <v>77.216644802856408</v>
      </c>
      <c r="D29538" s="315" t="s">
        <v>82</v>
      </c>
    </row>
    <row r="29539" spans="1:4" ht="14.5" customHeight="1" x14ac:dyDescent="0.35">
      <c r="A29539" s="1"/>
      <c r="B29539" s="317">
        <v>44490.507638955736</v>
      </c>
      <c r="C29539" s="316">
        <v>79.768863856873935</v>
      </c>
      <c r="D29539" s="315" t="s">
        <v>82</v>
      </c>
    </row>
    <row r="29540" spans="1:4" ht="14.5" customHeight="1" x14ac:dyDescent="0.35">
      <c r="A29540" s="1"/>
      <c r="B29540" s="317">
        <v>44490.508333400183</v>
      </c>
      <c r="C29540" s="316">
        <v>83.407081242939839</v>
      </c>
      <c r="D29540" s="315" t="s">
        <v>82</v>
      </c>
    </row>
    <row r="29541" spans="1:4" ht="14.5" customHeight="1" x14ac:dyDescent="0.35">
      <c r="A29541" s="1"/>
      <c r="B29541" s="317">
        <v>44490.50902784463</v>
      </c>
      <c r="C29541" s="316">
        <v>89.023997815523757</v>
      </c>
      <c r="D29541" s="315" t="s">
        <v>82</v>
      </c>
    </row>
    <row r="29542" spans="1:4" ht="14.5" customHeight="1" x14ac:dyDescent="0.35">
      <c r="A29542" s="1"/>
      <c r="B29542" s="317">
        <v>44490.509722289076</v>
      </c>
      <c r="C29542" s="316">
        <v>99.327821215562295</v>
      </c>
      <c r="D29542" s="315" t="s">
        <v>82</v>
      </c>
    </row>
    <row r="29543" spans="1:4" ht="14.5" customHeight="1" x14ac:dyDescent="0.35">
      <c r="A29543" s="1"/>
      <c r="B29543" s="317">
        <v>44490.510416733523</v>
      </c>
      <c r="C29543" s="316">
        <v>105.2742481199132</v>
      </c>
      <c r="D29543" s="315" t="s">
        <v>82</v>
      </c>
    </row>
    <row r="29544" spans="1:4" ht="14.5" customHeight="1" x14ac:dyDescent="0.35">
      <c r="A29544" s="1"/>
      <c r="B29544" s="317">
        <v>44490.51111117797</v>
      </c>
      <c r="C29544" s="316">
        <v>107.58578320657834</v>
      </c>
      <c r="D29544" s="315" t="s">
        <v>82</v>
      </c>
    </row>
    <row r="29545" spans="1:4" ht="14.5" customHeight="1" x14ac:dyDescent="0.35">
      <c r="A29545" s="1"/>
      <c r="B29545" s="317">
        <v>44490.511805622416</v>
      </c>
      <c r="C29545" s="316">
        <v>107.3884691436581</v>
      </c>
      <c r="D29545" s="315" t="s">
        <v>82</v>
      </c>
    </row>
    <row r="29546" spans="1:4" ht="14.5" customHeight="1" x14ac:dyDescent="0.35">
      <c r="A29546" s="1"/>
      <c r="B29546" s="317">
        <v>44490.512500066863</v>
      </c>
      <c r="C29546" s="316">
        <v>100.54219573851054</v>
      </c>
      <c r="D29546" s="315" t="s">
        <v>82</v>
      </c>
    </row>
    <row r="29547" spans="1:4" ht="14.5" customHeight="1" x14ac:dyDescent="0.35">
      <c r="A29547" s="1"/>
      <c r="B29547" s="317">
        <v>44490.51319451131</v>
      </c>
      <c r="C29547" s="316">
        <v>95.51597312007992</v>
      </c>
      <c r="D29547" s="315" t="s">
        <v>82</v>
      </c>
    </row>
    <row r="29548" spans="1:4" ht="14.5" customHeight="1" x14ac:dyDescent="0.35">
      <c r="A29548" s="1"/>
      <c r="B29548" s="317">
        <v>44490.513888955757</v>
      </c>
      <c r="C29548" s="316">
        <v>97.337841855546387</v>
      </c>
      <c r="D29548" s="315" t="s">
        <v>82</v>
      </c>
    </row>
    <row r="29549" spans="1:4" ht="14.5" customHeight="1" x14ac:dyDescent="0.35">
      <c r="A29549" s="1"/>
      <c r="B29549" s="317">
        <v>44490.514583400203</v>
      </c>
      <c r="C29549" s="316">
        <v>100.23339785225302</v>
      </c>
      <c r="D29549" s="315" t="s">
        <v>82</v>
      </c>
    </row>
    <row r="29550" spans="1:4" ht="14.5" customHeight="1" x14ac:dyDescent="0.35">
      <c r="A29550" s="1"/>
      <c r="B29550" s="317">
        <v>44490.51527784465</v>
      </c>
      <c r="C29550" s="316">
        <v>101.94776173310044</v>
      </c>
      <c r="D29550" s="315" t="s">
        <v>82</v>
      </c>
    </row>
    <row r="29551" spans="1:4" ht="14.5" customHeight="1" x14ac:dyDescent="0.35">
      <c r="A29551" s="1"/>
      <c r="B29551" s="317">
        <v>44490.515972289097</v>
      </c>
      <c r="C29551" s="316">
        <v>104.00548805248691</v>
      </c>
      <c r="D29551" s="315" t="s">
        <v>82</v>
      </c>
    </row>
    <row r="29552" spans="1:4" ht="14.5" customHeight="1" x14ac:dyDescent="0.35">
      <c r="A29552" s="1"/>
      <c r="B29552" s="317">
        <v>44490.516666733543</v>
      </c>
      <c r="C29552" s="316">
        <v>105.44375172603759</v>
      </c>
      <c r="D29552" s="315" t="s">
        <v>82</v>
      </c>
    </row>
    <row r="29553" spans="1:4" ht="14.5" customHeight="1" x14ac:dyDescent="0.35">
      <c r="A29553" s="1"/>
      <c r="B29553" s="317">
        <v>44490.51736117799</v>
      </c>
      <c r="C29553" s="316">
        <v>111.1356850257706</v>
      </c>
      <c r="D29553" s="315" t="s">
        <v>82</v>
      </c>
    </row>
    <row r="29554" spans="1:4" ht="14.5" customHeight="1" x14ac:dyDescent="0.35">
      <c r="A29554" s="1"/>
      <c r="B29554" s="317">
        <v>44490.518055622437</v>
      </c>
      <c r="C29554" s="316">
        <v>116.85089143764344</v>
      </c>
      <c r="D29554" s="315" t="s">
        <v>82</v>
      </c>
    </row>
    <row r="29555" spans="1:4" ht="14.5" customHeight="1" x14ac:dyDescent="0.35">
      <c r="A29555" s="1"/>
      <c r="B29555" s="317">
        <v>44490.518750066884</v>
      </c>
      <c r="C29555" s="316">
        <v>118.10919957313453</v>
      </c>
      <c r="D29555" s="315" t="s">
        <v>82</v>
      </c>
    </row>
    <row r="29556" spans="1:4" ht="14.5" customHeight="1" x14ac:dyDescent="0.35">
      <c r="A29556" s="1"/>
      <c r="B29556" s="317">
        <v>44490.51944451133</v>
      </c>
      <c r="C29556" s="316">
        <v>117.51687912300113</v>
      </c>
      <c r="D29556" s="315" t="s">
        <v>82</v>
      </c>
    </row>
    <row r="29557" spans="1:4" ht="14.5" customHeight="1" x14ac:dyDescent="0.35">
      <c r="A29557" s="1"/>
      <c r="B29557" s="317">
        <v>44490.520138955777</v>
      </c>
      <c r="C29557" s="316">
        <v>113.16271009527846</v>
      </c>
      <c r="D29557" s="315" t="s">
        <v>82</v>
      </c>
    </row>
    <row r="29558" spans="1:4" ht="14.5" customHeight="1" x14ac:dyDescent="0.35">
      <c r="A29558" s="1"/>
      <c r="B29558" s="317">
        <v>44490.520833400224</v>
      </c>
      <c r="C29558" s="316">
        <v>106.34353900401814</v>
      </c>
      <c r="D29558" s="315" t="s">
        <v>82</v>
      </c>
    </row>
    <row r="29559" spans="1:4" ht="14.5" customHeight="1" x14ac:dyDescent="0.35">
      <c r="A29559" s="1"/>
      <c r="B29559" s="317">
        <v>44490.52152784467</v>
      </c>
      <c r="C29559" s="316">
        <v>105.24516022613777</v>
      </c>
      <c r="D29559" s="315" t="s">
        <v>82</v>
      </c>
    </row>
    <row r="29560" spans="1:4" ht="14.5" customHeight="1" x14ac:dyDescent="0.35">
      <c r="A29560" s="1"/>
      <c r="B29560" s="317">
        <v>44490.522222289117</v>
      </c>
      <c r="C29560" s="316">
        <v>108.0584899592582</v>
      </c>
      <c r="D29560" s="315" t="s">
        <v>82</v>
      </c>
    </row>
    <row r="29561" spans="1:4" ht="14.5" customHeight="1" x14ac:dyDescent="0.35">
      <c r="A29561" s="1"/>
      <c r="B29561" s="317">
        <v>44490.522916733564</v>
      </c>
      <c r="C29561" s="316">
        <v>111.95363139948458</v>
      </c>
      <c r="D29561" s="315" t="s">
        <v>82</v>
      </c>
    </row>
    <row r="29562" spans="1:4" ht="14.5" customHeight="1" x14ac:dyDescent="0.35">
      <c r="A29562" s="1"/>
      <c r="B29562" s="317">
        <v>44490.52361117801</v>
      </c>
      <c r="C29562" s="316">
        <v>116.25629394905796</v>
      </c>
      <c r="D29562" s="315" t="s">
        <v>82</v>
      </c>
    </row>
    <row r="29563" spans="1:4" ht="14.5" customHeight="1" x14ac:dyDescent="0.35">
      <c r="A29563" s="1"/>
      <c r="B29563" s="317">
        <v>44490.524305622457</v>
      </c>
      <c r="C29563" s="316">
        <v>122.17184327094971</v>
      </c>
      <c r="D29563" s="315" t="s">
        <v>82</v>
      </c>
    </row>
    <row r="29564" spans="1:4" ht="14.5" customHeight="1" x14ac:dyDescent="0.35">
      <c r="A29564" s="1"/>
      <c r="B29564" s="317">
        <v>44490.525000066904</v>
      </c>
      <c r="C29564" s="316">
        <v>131.40895619375902</v>
      </c>
      <c r="D29564" s="315" t="s">
        <v>82</v>
      </c>
    </row>
    <row r="29565" spans="1:4" ht="14.5" customHeight="1" x14ac:dyDescent="0.35">
      <c r="A29565" s="1"/>
      <c r="B29565" s="317">
        <v>44490.525694511351</v>
      </c>
      <c r="C29565" s="316">
        <v>146.61011774915193</v>
      </c>
      <c r="D29565" s="315" t="s">
        <v>82</v>
      </c>
    </row>
    <row r="29566" spans="1:4" ht="14.5" customHeight="1" x14ac:dyDescent="0.35">
      <c r="A29566" s="1"/>
      <c r="B29566" s="317">
        <v>44490.526388955797</v>
      </c>
      <c r="C29566" s="316">
        <v>162.78409728386518</v>
      </c>
      <c r="D29566" s="315" t="s">
        <v>82</v>
      </c>
    </row>
    <row r="29567" spans="1:4" ht="14.5" customHeight="1" x14ac:dyDescent="0.35">
      <c r="A29567" s="1"/>
      <c r="B29567" s="317">
        <v>44490.527083400244</v>
      </c>
      <c r="C29567" s="316">
        <v>171.09062165082045</v>
      </c>
      <c r="D29567" s="315" t="s">
        <v>82</v>
      </c>
    </row>
    <row r="29568" spans="1:4" ht="14.5" customHeight="1" x14ac:dyDescent="0.35">
      <c r="A29568" s="1"/>
      <c r="B29568" s="317">
        <v>44490.527777844691</v>
      </c>
      <c r="C29568" s="316">
        <v>172.97008975464851</v>
      </c>
      <c r="D29568" s="315" t="s">
        <v>82</v>
      </c>
    </row>
    <row r="29569" spans="1:4" ht="14.5" customHeight="1" x14ac:dyDescent="0.35">
      <c r="A29569" s="1"/>
      <c r="B29569" s="317">
        <v>44490.528472289137</v>
      </c>
      <c r="C29569" s="316">
        <v>168.24410371488582</v>
      </c>
      <c r="D29569" s="315" t="s">
        <v>82</v>
      </c>
    </row>
    <row r="29570" spans="1:4" ht="14.5" customHeight="1" x14ac:dyDescent="0.35">
      <c r="A29570" s="1"/>
      <c r="B29570" s="317">
        <v>44490.529166733584</v>
      </c>
      <c r="C29570" s="316">
        <v>166.32600342760949</v>
      </c>
      <c r="D29570" s="315" t="s">
        <v>82</v>
      </c>
    </row>
    <row r="29571" spans="1:4" ht="14.5" customHeight="1" x14ac:dyDescent="0.35">
      <c r="A29571" s="1"/>
      <c r="B29571" s="317">
        <v>44490.529861178031</v>
      </c>
      <c r="C29571" s="316">
        <v>169.92081628040566</v>
      </c>
      <c r="D29571" s="315" t="s">
        <v>82</v>
      </c>
    </row>
    <row r="29572" spans="1:4" ht="14.5" customHeight="1" x14ac:dyDescent="0.35">
      <c r="A29572" s="1"/>
      <c r="B29572" s="317">
        <v>44490.530555622478</v>
      </c>
      <c r="C29572" s="316">
        <v>173.45447379584658</v>
      </c>
      <c r="D29572" s="315" t="s">
        <v>82</v>
      </c>
    </row>
    <row r="29573" spans="1:4" ht="14.5" customHeight="1" x14ac:dyDescent="0.35">
      <c r="A29573" s="1"/>
      <c r="B29573" s="317">
        <v>44490.531250066924</v>
      </c>
      <c r="C29573" s="316">
        <v>176.23898436967283</v>
      </c>
      <c r="D29573" s="315" t="s">
        <v>82</v>
      </c>
    </row>
    <row r="29574" spans="1:4" ht="14.5" customHeight="1" x14ac:dyDescent="0.35">
      <c r="A29574" s="1"/>
      <c r="B29574" s="317">
        <v>44490.531944511371</v>
      </c>
      <c r="C29574" s="316">
        <v>185.62871820672106</v>
      </c>
      <c r="D29574" s="315" t="s">
        <v>82</v>
      </c>
    </row>
    <row r="29575" spans="1:4" ht="14.5" customHeight="1" x14ac:dyDescent="0.35">
      <c r="A29575" s="1"/>
      <c r="B29575" s="317">
        <v>44490.532638955818</v>
      </c>
      <c r="C29575" s="316">
        <v>196.40567449286658</v>
      </c>
      <c r="D29575" s="315" t="s">
        <v>82</v>
      </c>
    </row>
    <row r="29576" spans="1:4" ht="14.5" customHeight="1" x14ac:dyDescent="0.35">
      <c r="A29576" s="1"/>
      <c r="B29576" s="317">
        <v>44490.533333400264</v>
      </c>
      <c r="C29576" s="316">
        <v>209.73701419126786</v>
      </c>
      <c r="D29576" s="315" t="s">
        <v>82</v>
      </c>
    </row>
    <row r="29577" spans="1:4" ht="14.5" customHeight="1" x14ac:dyDescent="0.35">
      <c r="A29577" s="1"/>
      <c r="B29577" s="317">
        <v>44490.534027844711</v>
      </c>
      <c r="C29577" s="316">
        <v>217.35119701123719</v>
      </c>
      <c r="D29577" s="315" t="s">
        <v>82</v>
      </c>
    </row>
    <row r="29578" spans="1:4" ht="14.5" customHeight="1" x14ac:dyDescent="0.35">
      <c r="A29578" s="1"/>
      <c r="B29578" s="317">
        <v>44490.534722289158</v>
      </c>
      <c r="C29578" s="316">
        <v>216.9162691656733</v>
      </c>
      <c r="D29578" s="315" t="s">
        <v>82</v>
      </c>
    </row>
    <row r="29579" spans="1:4" ht="14.5" customHeight="1" x14ac:dyDescent="0.35">
      <c r="A29579" s="1"/>
      <c r="B29579" s="317">
        <v>44490.535416733605</v>
      </c>
      <c r="C29579" s="316">
        <v>212.91123752589337</v>
      </c>
      <c r="D29579" s="315" t="s">
        <v>82</v>
      </c>
    </row>
    <row r="29580" spans="1:4" ht="14.5" customHeight="1" x14ac:dyDescent="0.35">
      <c r="A29580" s="1"/>
      <c r="B29580" s="317">
        <v>44490.536111178051</v>
      </c>
      <c r="C29580" s="316">
        <v>203.1972492215728</v>
      </c>
      <c r="D29580" s="315" t="s">
        <v>82</v>
      </c>
    </row>
    <row r="29581" spans="1:4" ht="14.5" customHeight="1" x14ac:dyDescent="0.35">
      <c r="A29581" s="1"/>
      <c r="B29581" s="317">
        <v>44490.536805622498</v>
      </c>
      <c r="C29581" s="316">
        <v>189.64798097973301</v>
      </c>
      <c r="D29581" s="315" t="s">
        <v>82</v>
      </c>
    </row>
    <row r="29582" spans="1:4" ht="14.5" customHeight="1" x14ac:dyDescent="0.35">
      <c r="A29582" s="1"/>
      <c r="B29582" s="317">
        <v>44490.537500066945</v>
      </c>
      <c r="C29582" s="316">
        <v>186.62986756633424</v>
      </c>
      <c r="D29582" s="315" t="s">
        <v>82</v>
      </c>
    </row>
    <row r="29583" spans="1:4" ht="14.5" customHeight="1" x14ac:dyDescent="0.35">
      <c r="A29583" s="1"/>
      <c r="B29583" s="317">
        <v>44490.538194511391</v>
      </c>
      <c r="C29583" s="316">
        <v>185.15344538853969</v>
      </c>
      <c r="D29583" s="315" t="s">
        <v>82</v>
      </c>
    </row>
    <row r="29584" spans="1:4" ht="14.5" customHeight="1" x14ac:dyDescent="0.35">
      <c r="A29584" s="1"/>
      <c r="B29584" s="317">
        <v>44490.538888955838</v>
      </c>
      <c r="C29584" s="316">
        <v>183.6335838448916</v>
      </c>
      <c r="D29584" s="315" t="s">
        <v>82</v>
      </c>
    </row>
    <row r="29585" spans="1:4" ht="14.5" customHeight="1" x14ac:dyDescent="0.35">
      <c r="A29585" s="1"/>
      <c r="B29585" s="317">
        <v>44490.539583400285</v>
      </c>
      <c r="C29585" s="316">
        <v>182.54003893396197</v>
      </c>
      <c r="D29585" s="315" t="s">
        <v>82</v>
      </c>
    </row>
    <row r="29586" spans="1:4" ht="14.5" customHeight="1" x14ac:dyDescent="0.35">
      <c r="A29586" s="1"/>
      <c r="B29586" s="317">
        <v>44490.540277844731</v>
      </c>
      <c r="C29586" s="316">
        <v>188.6632912758466</v>
      </c>
      <c r="D29586" s="315" t="s">
        <v>82</v>
      </c>
    </row>
    <row r="29587" spans="1:4" ht="14.5" customHeight="1" x14ac:dyDescent="0.35">
      <c r="A29587" s="1"/>
      <c r="B29587" s="317">
        <v>44490.540972289178</v>
      </c>
      <c r="C29587" s="316">
        <v>194.32881579620687</v>
      </c>
      <c r="D29587" s="315" t="s">
        <v>82</v>
      </c>
    </row>
    <row r="29588" spans="1:4" ht="14.5" customHeight="1" x14ac:dyDescent="0.35">
      <c r="A29588" s="1"/>
      <c r="B29588" s="317">
        <v>44490.541666733625</v>
      </c>
      <c r="C29588" s="316">
        <v>194.18973498009146</v>
      </c>
      <c r="D29588" s="315" t="s">
        <v>82</v>
      </c>
    </row>
    <row r="29589" spans="1:4" ht="14.5" customHeight="1" x14ac:dyDescent="0.35">
      <c r="A29589" s="1"/>
      <c r="B29589" s="317">
        <v>44490.542361178072</v>
      </c>
      <c r="C29589" s="316">
        <v>191.5397551750803</v>
      </c>
      <c r="D29589" s="315" t="s">
        <v>82</v>
      </c>
    </row>
    <row r="29590" spans="1:4" ht="14.5" customHeight="1" x14ac:dyDescent="0.35">
      <c r="A29590" s="1"/>
      <c r="B29590" s="317">
        <v>44490.543055622518</v>
      </c>
      <c r="C29590" s="316">
        <v>185.46014410710194</v>
      </c>
      <c r="D29590" s="315" t="s">
        <v>82</v>
      </c>
    </row>
    <row r="29591" spans="1:4" ht="14.5" customHeight="1" x14ac:dyDescent="0.35">
      <c r="A29591" s="1"/>
      <c r="B29591" s="317">
        <v>44490.543750066965</v>
      </c>
      <c r="C29591" s="316">
        <v>172.5149776214889</v>
      </c>
      <c r="D29591" s="315" t="s">
        <v>82</v>
      </c>
    </row>
    <row r="29592" spans="1:4" ht="14.5" customHeight="1" x14ac:dyDescent="0.35">
      <c r="A29592" s="1"/>
      <c r="B29592" s="317">
        <v>44490.544444511412</v>
      </c>
      <c r="C29592" s="316">
        <v>156.93508777161284</v>
      </c>
      <c r="D29592" s="315" t="s">
        <v>82</v>
      </c>
    </row>
    <row r="29593" spans="1:4" ht="14.5" customHeight="1" x14ac:dyDescent="0.35">
      <c r="A29593" s="1"/>
      <c r="B29593" s="317">
        <v>44490.545138955858</v>
      </c>
      <c r="C29593" s="316">
        <v>144.50303643400937</v>
      </c>
      <c r="D29593" s="315" t="s">
        <v>82</v>
      </c>
    </row>
    <row r="29594" spans="1:4" ht="14.5" customHeight="1" x14ac:dyDescent="0.35">
      <c r="A29594" s="1"/>
      <c r="B29594" s="317">
        <v>44490.545833400305</v>
      </c>
      <c r="C29594" s="316">
        <v>138.7550898379103</v>
      </c>
      <c r="D29594" s="315" t="s">
        <v>82</v>
      </c>
    </row>
    <row r="29595" spans="1:4" ht="14.5" customHeight="1" x14ac:dyDescent="0.35">
      <c r="A29595" s="1"/>
      <c r="B29595" s="317">
        <v>44490.546527844752</v>
      </c>
      <c r="C29595" s="316">
        <v>128.43298816201664</v>
      </c>
      <c r="D29595" s="315" t="s">
        <v>82</v>
      </c>
    </row>
    <row r="29596" spans="1:4" ht="14.5" customHeight="1" x14ac:dyDescent="0.35">
      <c r="A29596" s="1"/>
      <c r="B29596" s="317">
        <v>44490.547222289199</v>
      </c>
      <c r="C29596" s="316">
        <v>111.19362238432319</v>
      </c>
      <c r="D29596" s="315" t="s">
        <v>82</v>
      </c>
    </row>
    <row r="29597" spans="1:4" ht="14.5" customHeight="1" x14ac:dyDescent="0.35">
      <c r="A29597" s="1"/>
      <c r="B29597" s="317">
        <v>44490.547916733645</v>
      </c>
      <c r="C29597" s="316">
        <v>100.52015619046675</v>
      </c>
      <c r="D29597" s="315" t="s">
        <v>82</v>
      </c>
    </row>
    <row r="29598" spans="1:4" ht="14.5" customHeight="1" x14ac:dyDescent="0.35">
      <c r="A29598" s="1"/>
      <c r="B29598" s="317">
        <v>44490.548611178092</v>
      </c>
      <c r="C29598" s="316">
        <v>104.16285474809702</v>
      </c>
      <c r="D29598" s="315" t="s">
        <v>82</v>
      </c>
    </row>
    <row r="29599" spans="1:4" ht="14.5" customHeight="1" x14ac:dyDescent="0.35">
      <c r="A29599" s="1"/>
      <c r="B29599" s="317">
        <v>44490.549305622539</v>
      </c>
      <c r="C29599" s="316">
        <v>112.08578010857842</v>
      </c>
      <c r="D29599" s="315" t="s">
        <v>82</v>
      </c>
    </row>
    <row r="29600" spans="1:4" ht="14.5" customHeight="1" x14ac:dyDescent="0.35">
      <c r="A29600" s="1"/>
      <c r="B29600" s="317">
        <v>44490.550000066985</v>
      </c>
      <c r="C29600" s="316">
        <v>112.2351660251889</v>
      </c>
      <c r="D29600" s="315" t="s">
        <v>82</v>
      </c>
    </row>
    <row r="29601" spans="1:4" ht="14.5" customHeight="1" x14ac:dyDescent="0.35">
      <c r="A29601" s="1"/>
      <c r="B29601" s="317">
        <v>44490.550694511432</v>
      </c>
      <c r="C29601" s="316">
        <v>113.2926731949905</v>
      </c>
      <c r="D29601" s="315" t="s">
        <v>82</v>
      </c>
    </row>
    <row r="29602" spans="1:4" ht="14.5" customHeight="1" x14ac:dyDescent="0.35">
      <c r="A29602" s="1"/>
      <c r="B29602" s="317">
        <v>44490.551388955879</v>
      </c>
      <c r="C29602" s="316">
        <v>113.61071209796937</v>
      </c>
      <c r="D29602" s="315" t="s">
        <v>82</v>
      </c>
    </row>
    <row r="29603" spans="1:4" ht="14.5" customHeight="1" x14ac:dyDescent="0.35">
      <c r="A29603" s="1"/>
      <c r="B29603" s="317">
        <v>44490.552083400326</v>
      </c>
      <c r="C29603" s="316">
        <v>111.35704332699727</v>
      </c>
      <c r="D29603" s="315" t="s">
        <v>82</v>
      </c>
    </row>
    <row r="29604" spans="1:4" ht="14.5" customHeight="1" x14ac:dyDescent="0.35">
      <c r="A29604" s="1"/>
      <c r="B29604" s="317">
        <v>44490.552777844772</v>
      </c>
      <c r="C29604" s="316">
        <v>107.09021485931395</v>
      </c>
      <c r="D29604" s="315" t="s">
        <v>82</v>
      </c>
    </row>
    <row r="29605" spans="1:4" ht="14.5" customHeight="1" x14ac:dyDescent="0.35">
      <c r="A29605" s="1"/>
      <c r="B29605" s="317">
        <v>44490.553472289219</v>
      </c>
      <c r="C29605" s="316">
        <v>107.69932929114826</v>
      </c>
      <c r="D29605" s="315" t="s">
        <v>82</v>
      </c>
    </row>
    <row r="29606" spans="1:4" ht="14.5" customHeight="1" x14ac:dyDescent="0.35">
      <c r="A29606" s="1"/>
      <c r="B29606" s="317">
        <v>44490.554166733666</v>
      </c>
      <c r="C29606" s="316">
        <v>114.62375713953128</v>
      </c>
      <c r="D29606" s="315" t="s">
        <v>82</v>
      </c>
    </row>
    <row r="29607" spans="1:4" ht="14.5" customHeight="1" x14ac:dyDescent="0.35">
      <c r="A29607" s="1"/>
      <c r="B29607" s="317">
        <v>44490.554861178112</v>
      </c>
      <c r="C29607" s="316">
        <v>118.80791339528319</v>
      </c>
      <c r="D29607" s="315" t="s">
        <v>82</v>
      </c>
    </row>
    <row r="29608" spans="1:4" ht="14.5" customHeight="1" x14ac:dyDescent="0.35">
      <c r="A29608" s="1"/>
      <c r="B29608" s="317">
        <v>44490.555555622559</v>
      </c>
      <c r="C29608" s="316">
        <v>123.53523700094277</v>
      </c>
      <c r="D29608" s="315" t="s">
        <v>82</v>
      </c>
    </row>
    <row r="29609" spans="1:4" ht="14.5" customHeight="1" x14ac:dyDescent="0.35">
      <c r="A29609" s="1"/>
      <c r="B29609" s="317">
        <v>44490.556250067006</v>
      </c>
      <c r="C29609" s="316">
        <v>128.86591942555776</v>
      </c>
      <c r="D29609" s="315" t="s">
        <v>82</v>
      </c>
    </row>
    <row r="29610" spans="1:4" ht="14.5" customHeight="1" x14ac:dyDescent="0.35">
      <c r="A29610" s="1"/>
      <c r="B29610" s="317">
        <v>44490.556944511452</v>
      </c>
      <c r="C29610" s="316">
        <v>133.22706271065786</v>
      </c>
      <c r="D29610" s="315" t="s">
        <v>82</v>
      </c>
    </row>
    <row r="29611" spans="1:4" ht="14.5" customHeight="1" x14ac:dyDescent="0.35">
      <c r="A29611" s="1"/>
      <c r="B29611" s="317">
        <v>44490.557638955899</v>
      </c>
      <c r="C29611" s="316">
        <v>137.8863141796474</v>
      </c>
      <c r="D29611" s="315" t="s">
        <v>82</v>
      </c>
    </row>
    <row r="29612" spans="1:4" ht="14.5" customHeight="1" x14ac:dyDescent="0.35">
      <c r="A29612" s="1"/>
      <c r="B29612" s="317">
        <v>44490.558333400346</v>
      </c>
      <c r="C29612" s="316">
        <v>133.87911933889458</v>
      </c>
      <c r="D29612" s="315" t="s">
        <v>82</v>
      </c>
    </row>
    <row r="29613" spans="1:4" ht="14.5" customHeight="1" x14ac:dyDescent="0.35">
      <c r="A29613" s="1"/>
      <c r="B29613" s="317">
        <v>44490.559027844793</v>
      </c>
      <c r="C29613" s="316">
        <v>124.80210534919364</v>
      </c>
      <c r="D29613" s="315" t="s">
        <v>82</v>
      </c>
    </row>
    <row r="29614" spans="1:4" ht="14.5" customHeight="1" x14ac:dyDescent="0.35">
      <c r="A29614" s="1"/>
      <c r="B29614" s="317">
        <v>44490.559722289239</v>
      </c>
      <c r="C29614" s="316">
        <v>115.0533570843089</v>
      </c>
      <c r="D29614" s="315" t="s">
        <v>82</v>
      </c>
    </row>
    <row r="29615" spans="1:4" ht="14.5" customHeight="1" x14ac:dyDescent="0.35">
      <c r="A29615" s="1"/>
      <c r="B29615" s="317">
        <v>44490.560416733686</v>
      </c>
      <c r="C29615" s="316">
        <v>110.68356739871281</v>
      </c>
      <c r="D29615" s="315" t="s">
        <v>82</v>
      </c>
    </row>
    <row r="29616" spans="1:4" ht="14.5" customHeight="1" x14ac:dyDescent="0.35">
      <c r="A29616" s="1"/>
      <c r="B29616" s="317">
        <v>44490.561111178133</v>
      </c>
      <c r="C29616" s="316">
        <v>110.86979176418585</v>
      </c>
      <c r="D29616" s="315" t="s">
        <v>82</v>
      </c>
    </row>
    <row r="29617" spans="1:4" ht="14.5" customHeight="1" x14ac:dyDescent="0.35">
      <c r="A29617" s="1"/>
      <c r="B29617" s="317">
        <v>44490.561805622579</v>
      </c>
      <c r="C29617" s="316">
        <v>105.75043746601052</v>
      </c>
      <c r="D29617" s="315" t="s">
        <v>82</v>
      </c>
    </row>
    <row r="29618" spans="1:4" ht="14.5" customHeight="1" x14ac:dyDescent="0.35">
      <c r="A29618" s="1"/>
      <c r="B29618" s="317">
        <v>44490.562500067026</v>
      </c>
      <c r="C29618" s="316">
        <v>100.61031641839654</v>
      </c>
      <c r="D29618" s="315" t="s">
        <v>82</v>
      </c>
    </row>
    <row r="29619" spans="1:4" ht="14.5" customHeight="1" x14ac:dyDescent="0.35">
      <c r="A29619" s="1"/>
      <c r="B29619" s="317">
        <v>44490.563194511473</v>
      </c>
      <c r="C29619" s="316">
        <v>96.255572348018177</v>
      </c>
      <c r="D29619" s="315" t="s">
        <v>82</v>
      </c>
    </row>
    <row r="29620" spans="1:4" ht="14.5" customHeight="1" x14ac:dyDescent="0.35">
      <c r="A29620" s="1"/>
      <c r="B29620" s="317">
        <v>44490.56388895592</v>
      </c>
      <c r="C29620" s="316">
        <v>92.628064616839396</v>
      </c>
      <c r="D29620" s="315" t="s">
        <v>82</v>
      </c>
    </row>
    <row r="29621" spans="1:4" ht="14.5" customHeight="1" x14ac:dyDescent="0.35">
      <c r="A29621" s="1"/>
      <c r="B29621" s="317">
        <v>44490.564583400366</v>
      </c>
      <c r="C29621" s="316">
        <v>90.433638409833662</v>
      </c>
      <c r="D29621" s="315" t="s">
        <v>82</v>
      </c>
    </row>
    <row r="29622" spans="1:4" ht="14.5" customHeight="1" x14ac:dyDescent="0.35">
      <c r="A29622" s="1"/>
      <c r="B29622" s="317">
        <v>44490.565277844813</v>
      </c>
      <c r="C29622" s="316">
        <v>88.184886360779643</v>
      </c>
      <c r="D29622" s="315" t="s">
        <v>82</v>
      </c>
    </row>
    <row r="29623" spans="1:4" ht="14.5" customHeight="1" x14ac:dyDescent="0.35">
      <c r="A29623" s="1"/>
      <c r="B29623" s="317">
        <v>44490.56597228926</v>
      </c>
      <c r="C29623" s="316">
        <v>85.761526152445001</v>
      </c>
      <c r="D29623" s="315" t="s">
        <v>82</v>
      </c>
    </row>
    <row r="29624" spans="1:4" ht="14.5" customHeight="1" x14ac:dyDescent="0.35">
      <c r="A29624" s="1"/>
      <c r="B29624" s="317">
        <v>44490.566666733706</v>
      </c>
      <c r="C29624" s="316">
        <v>82.955492519030429</v>
      </c>
      <c r="D29624" s="315" t="s">
        <v>82</v>
      </c>
    </row>
    <row r="29625" spans="1:4" ht="14.5" customHeight="1" x14ac:dyDescent="0.35">
      <c r="A29625" s="1"/>
      <c r="B29625" s="317">
        <v>44490.567361178153</v>
      </c>
      <c r="C29625" s="316">
        <v>79.814923946012271</v>
      </c>
      <c r="D29625" s="315" t="s">
        <v>82</v>
      </c>
    </row>
    <row r="29626" spans="1:4" ht="14.5" customHeight="1" x14ac:dyDescent="0.35">
      <c r="A29626" s="1"/>
      <c r="B29626" s="317">
        <v>44490.5680556226</v>
      </c>
      <c r="C29626" s="316">
        <v>76.557743157898457</v>
      </c>
      <c r="D29626" s="315" t="s">
        <v>82</v>
      </c>
    </row>
    <row r="29627" spans="1:4" ht="14.5" customHeight="1" x14ac:dyDescent="0.35">
      <c r="A29627" s="1"/>
      <c r="B29627" s="317">
        <v>44490.568750067046</v>
      </c>
      <c r="C29627" s="316">
        <v>73.507381790003279</v>
      </c>
      <c r="D29627" s="315" t="s">
        <v>82</v>
      </c>
    </row>
    <row r="29628" spans="1:4" ht="14.5" customHeight="1" x14ac:dyDescent="0.35">
      <c r="A29628" s="1"/>
      <c r="B29628" s="317">
        <v>44490.569444511493</v>
      </c>
      <c r="C29628" s="316">
        <v>71.196954636394125</v>
      </c>
      <c r="D29628" s="315" t="s">
        <v>82</v>
      </c>
    </row>
    <row r="29629" spans="1:4" ht="14.5" customHeight="1" x14ac:dyDescent="0.35">
      <c r="A29629" s="1"/>
      <c r="B29629" s="317">
        <v>44490.57013895594</v>
      </c>
      <c r="C29629" s="316">
        <v>74.061547442838005</v>
      </c>
      <c r="D29629" s="315" t="s">
        <v>82</v>
      </c>
    </row>
    <row r="29630" spans="1:4" ht="14.5" customHeight="1" x14ac:dyDescent="0.35">
      <c r="A29630" s="1"/>
      <c r="B29630" s="317">
        <v>44490.570833400387</v>
      </c>
      <c r="C29630" s="316">
        <v>73.479076066485135</v>
      </c>
      <c r="D29630" s="315" t="s">
        <v>82</v>
      </c>
    </row>
    <row r="29631" spans="1:4" ht="14.5" customHeight="1" x14ac:dyDescent="0.35">
      <c r="A29631" s="1"/>
      <c r="B29631" s="317">
        <v>44490.571527844833</v>
      </c>
      <c r="C29631" s="316">
        <v>72.120988772411749</v>
      </c>
      <c r="D29631" s="315" t="s">
        <v>82</v>
      </c>
    </row>
    <row r="29632" spans="1:4" ht="14.5" customHeight="1" x14ac:dyDescent="0.35">
      <c r="A29632" s="1"/>
      <c r="B29632" s="317">
        <v>44490.57222228928</v>
      </c>
      <c r="C29632" s="316">
        <v>70.284419969591539</v>
      </c>
      <c r="D29632" s="315" t="s">
        <v>82</v>
      </c>
    </row>
    <row r="29633" spans="1:4" ht="14.5" customHeight="1" x14ac:dyDescent="0.35">
      <c r="A29633" s="1"/>
      <c r="B29633" s="317">
        <v>44490.572916733727</v>
      </c>
      <c r="C29633" s="316">
        <v>68.401520947588139</v>
      </c>
      <c r="D29633" s="315" t="s">
        <v>82</v>
      </c>
    </row>
    <row r="29634" spans="1:4" ht="14.5" customHeight="1" x14ac:dyDescent="0.35">
      <c r="A29634" s="1"/>
      <c r="B29634" s="317">
        <v>44490.573611178173</v>
      </c>
      <c r="C29634" s="316">
        <v>64.371317236263224</v>
      </c>
      <c r="D29634" s="315" t="s">
        <v>82</v>
      </c>
    </row>
    <row r="29635" spans="1:4" ht="14.5" customHeight="1" x14ac:dyDescent="0.35">
      <c r="A29635" s="1"/>
      <c r="B29635" s="317">
        <v>44490.57430562262</v>
      </c>
      <c r="C29635" s="316">
        <v>61.653728472172709</v>
      </c>
      <c r="D29635" s="315" t="s">
        <v>82</v>
      </c>
    </row>
    <row r="29636" spans="1:4" ht="14.5" customHeight="1" x14ac:dyDescent="0.35">
      <c r="A29636" s="1"/>
      <c r="B29636" s="317">
        <v>44490.575000067067</v>
      </c>
      <c r="C29636" s="316">
        <v>57.544364037581062</v>
      </c>
      <c r="D29636" s="315" t="s">
        <v>82</v>
      </c>
    </row>
    <row r="29637" spans="1:4" ht="14.5" customHeight="1" x14ac:dyDescent="0.35">
      <c r="A29637" s="1"/>
      <c r="B29637" s="317">
        <v>44490.575694511514</v>
      </c>
      <c r="C29637" s="316">
        <v>54.095402342552553</v>
      </c>
      <c r="D29637" s="315" t="s">
        <v>82</v>
      </c>
    </row>
    <row r="29638" spans="1:4" ht="14.5" customHeight="1" x14ac:dyDescent="0.35">
      <c r="A29638" s="1"/>
      <c r="B29638" s="317">
        <v>44490.57638895596</v>
      </c>
      <c r="C29638" s="316">
        <v>50.641475969226057</v>
      </c>
      <c r="D29638" s="315" t="s">
        <v>82</v>
      </c>
    </row>
    <row r="29639" spans="1:4" ht="14.5" customHeight="1" x14ac:dyDescent="0.35">
      <c r="A29639" s="1"/>
      <c r="B29639" s="317">
        <v>44490.577083400407</v>
      </c>
      <c r="C29639" s="316">
        <v>46.355237602496828</v>
      </c>
      <c r="D29639" s="315" t="s">
        <v>82</v>
      </c>
    </row>
    <row r="29640" spans="1:4" ht="14.5" customHeight="1" x14ac:dyDescent="0.35">
      <c r="A29640" s="1"/>
      <c r="B29640" s="317">
        <v>44490.577777844854</v>
      </c>
      <c r="C29640" s="316">
        <v>43.768672780498555</v>
      </c>
      <c r="D29640" s="315" t="s">
        <v>82</v>
      </c>
    </row>
    <row r="29641" spans="1:4" ht="14.5" customHeight="1" x14ac:dyDescent="0.35">
      <c r="A29641" s="1"/>
      <c r="B29641" s="317">
        <v>44490.5784722893</v>
      </c>
      <c r="C29641" s="316">
        <v>42.441374773821252</v>
      </c>
      <c r="D29641" s="315" t="s">
        <v>82</v>
      </c>
    </row>
    <row r="29642" spans="1:4" ht="14.5" customHeight="1" x14ac:dyDescent="0.35">
      <c r="A29642" s="1"/>
      <c r="B29642" s="317">
        <v>44490.579166733747</v>
      </c>
      <c r="C29642" s="316">
        <v>40.795807231031361</v>
      </c>
      <c r="D29642" s="315" t="s">
        <v>82</v>
      </c>
    </row>
    <row r="29643" spans="1:4" ht="14.5" customHeight="1" x14ac:dyDescent="0.35">
      <c r="A29643" s="1"/>
      <c r="B29643" s="317">
        <v>44490.579861178194</v>
      </c>
      <c r="C29643" s="316">
        <v>37.779848278373052</v>
      </c>
      <c r="D29643" s="315" t="s">
        <v>82</v>
      </c>
    </row>
    <row r="29644" spans="1:4" ht="14.5" customHeight="1" x14ac:dyDescent="0.35">
      <c r="A29644" s="1"/>
      <c r="B29644" s="317">
        <v>44490.580555622641</v>
      </c>
      <c r="C29644" s="316">
        <v>35.488894047016707</v>
      </c>
      <c r="D29644" s="315" t="s">
        <v>82</v>
      </c>
    </row>
    <row r="29645" spans="1:4" ht="14.5" customHeight="1" x14ac:dyDescent="0.35">
      <c r="A29645" s="1"/>
      <c r="B29645" s="317">
        <v>44490.581250067087</v>
      </c>
      <c r="C29645" s="316">
        <v>34.667506953035868</v>
      </c>
      <c r="D29645" s="315" t="s">
        <v>82</v>
      </c>
    </row>
    <row r="29646" spans="1:4" ht="14.5" customHeight="1" x14ac:dyDescent="0.35">
      <c r="A29646" s="1"/>
      <c r="B29646" s="317">
        <v>44490.581944511534</v>
      </c>
      <c r="C29646" s="316">
        <v>35.173976455817076</v>
      </c>
      <c r="D29646" s="315" t="s">
        <v>82</v>
      </c>
    </row>
    <row r="29647" spans="1:4" ht="14.5" customHeight="1" x14ac:dyDescent="0.35">
      <c r="A29647" s="1"/>
      <c r="B29647" s="317">
        <v>44490.582638955981</v>
      </c>
      <c r="C29647" s="316">
        <v>34.73464437130994</v>
      </c>
      <c r="D29647" s="315" t="s">
        <v>82</v>
      </c>
    </row>
    <row r="29648" spans="1:4" ht="14.5" customHeight="1" x14ac:dyDescent="0.35">
      <c r="A29648" s="1"/>
      <c r="B29648" s="317">
        <v>44490.583333400427</v>
      </c>
      <c r="C29648" s="316">
        <v>33.726840889056135</v>
      </c>
      <c r="D29648" s="315" t="s">
        <v>82</v>
      </c>
    </row>
    <row r="29649" spans="1:4" ht="14.5" customHeight="1" x14ac:dyDescent="0.35">
      <c r="A29649" s="1"/>
      <c r="B29649" s="317">
        <v>44490.584027844874</v>
      </c>
      <c r="C29649" s="316">
        <v>32.490857430112371</v>
      </c>
      <c r="D29649" s="315" t="s">
        <v>82</v>
      </c>
    </row>
    <row r="29650" spans="1:4" ht="14.5" customHeight="1" x14ac:dyDescent="0.35">
      <c r="A29650" s="1"/>
      <c r="B29650" s="317">
        <v>44490.584722289321</v>
      </c>
      <c r="C29650" s="316">
        <v>31.329869340004127</v>
      </c>
      <c r="D29650" s="315" t="s">
        <v>82</v>
      </c>
    </row>
    <row r="29651" spans="1:4" ht="14.5" customHeight="1" x14ac:dyDescent="0.35">
      <c r="A29651" s="1"/>
      <c r="B29651" s="317">
        <v>44490.585416733767</v>
      </c>
      <c r="C29651" s="316">
        <v>30.454592277981767</v>
      </c>
      <c r="D29651" s="315" t="s">
        <v>82</v>
      </c>
    </row>
    <row r="29652" spans="1:4" ht="14.5" customHeight="1" x14ac:dyDescent="0.35">
      <c r="A29652" s="1"/>
      <c r="B29652" s="317">
        <v>44490.586111178214</v>
      </c>
      <c r="C29652" s="316">
        <v>29.599127387252036</v>
      </c>
      <c r="D29652" s="315" t="s">
        <v>82</v>
      </c>
    </row>
    <row r="29653" spans="1:4" ht="14.5" customHeight="1" x14ac:dyDescent="0.35">
      <c r="A29653" s="1"/>
      <c r="B29653" s="317">
        <v>44490.586805622661</v>
      </c>
      <c r="C29653" s="316">
        <v>28.870216373078197</v>
      </c>
      <c r="D29653" s="315" t="s">
        <v>82</v>
      </c>
    </row>
    <row r="29654" spans="1:4" ht="14.5" customHeight="1" x14ac:dyDescent="0.35">
      <c r="A29654" s="1"/>
      <c r="B29654" s="317">
        <v>44490.587500067108</v>
      </c>
      <c r="C29654" s="316">
        <v>28.217892615803187</v>
      </c>
      <c r="D29654" s="315" t="s">
        <v>82</v>
      </c>
    </row>
    <row r="29655" spans="1:4" ht="14.5" customHeight="1" x14ac:dyDescent="0.35">
      <c r="A29655" s="1"/>
      <c r="B29655" s="317">
        <v>44490.588194511554</v>
      </c>
      <c r="C29655" s="316">
        <v>27.166361049343443</v>
      </c>
      <c r="D29655" s="315" t="s">
        <v>82</v>
      </c>
    </row>
    <row r="29656" spans="1:4" ht="14.5" customHeight="1" x14ac:dyDescent="0.35">
      <c r="A29656" s="1"/>
      <c r="B29656" s="317">
        <v>44490.588888956001</v>
      </c>
      <c r="C29656" s="316">
        <v>25.108853130091543</v>
      </c>
      <c r="D29656" s="315" t="s">
        <v>82</v>
      </c>
    </row>
    <row r="29657" spans="1:4" ht="14.5" customHeight="1" x14ac:dyDescent="0.35">
      <c r="A29657" s="1"/>
      <c r="B29657" s="317">
        <v>44490.589583400448</v>
      </c>
      <c r="C29657" s="316">
        <v>23.690068308154878</v>
      </c>
      <c r="D29657" s="315" t="s">
        <v>82</v>
      </c>
    </row>
    <row r="29658" spans="1:4" ht="14.5" customHeight="1" x14ac:dyDescent="0.35">
      <c r="A29658" s="1"/>
      <c r="B29658" s="317">
        <v>44490.590277844894</v>
      </c>
      <c r="C29658" s="316">
        <v>22.422258997310323</v>
      </c>
      <c r="D29658" s="315" t="s">
        <v>82</v>
      </c>
    </row>
    <row r="29659" spans="1:4" ht="14.5" customHeight="1" x14ac:dyDescent="0.35">
      <c r="A29659" s="1"/>
      <c r="B29659" s="317">
        <v>44490.590972289341</v>
      </c>
      <c r="C29659" s="316">
        <v>21.489415640038594</v>
      </c>
      <c r="D29659" s="315" t="s">
        <v>82</v>
      </c>
    </row>
    <row r="29660" spans="1:4" ht="14.5" customHeight="1" x14ac:dyDescent="0.35">
      <c r="A29660" s="1"/>
      <c r="B29660" s="317">
        <v>44490.591666733788</v>
      </c>
      <c r="C29660" s="316">
        <v>20.516801231800734</v>
      </c>
      <c r="D29660" s="315" t="s">
        <v>82</v>
      </c>
    </row>
    <row r="29661" spans="1:4" ht="14.5" customHeight="1" x14ac:dyDescent="0.35">
      <c r="A29661" s="1"/>
      <c r="B29661" s="317">
        <v>44490.592361178235</v>
      </c>
      <c r="C29661" s="316">
        <v>19.68732869127513</v>
      </c>
      <c r="D29661" s="315" t="s">
        <v>82</v>
      </c>
    </row>
    <row r="29662" spans="1:4" ht="14.5" customHeight="1" x14ac:dyDescent="0.35">
      <c r="A29662" s="1"/>
      <c r="B29662" s="317">
        <v>44490.593055622681</v>
      </c>
      <c r="C29662" s="316">
        <v>18.268180369235537</v>
      </c>
      <c r="D29662" s="315" t="s">
        <v>82</v>
      </c>
    </row>
    <row r="29663" spans="1:4" ht="14.5" customHeight="1" x14ac:dyDescent="0.35">
      <c r="A29663" s="1"/>
      <c r="B29663" s="317">
        <v>44490.593750067128</v>
      </c>
      <c r="C29663" s="316">
        <v>16.153134943554324</v>
      </c>
      <c r="D29663" s="315" t="s">
        <v>82</v>
      </c>
    </row>
    <row r="29664" spans="1:4" ht="14.5" customHeight="1" x14ac:dyDescent="0.35">
      <c r="A29664" s="1"/>
      <c r="B29664" s="317">
        <v>44490.594444511575</v>
      </c>
      <c r="C29664" s="316">
        <v>14.613763352192473</v>
      </c>
      <c r="D29664" s="315" t="s">
        <v>82</v>
      </c>
    </row>
    <row r="29665" spans="1:4" ht="14.5" customHeight="1" x14ac:dyDescent="0.35">
      <c r="A29665" s="1"/>
      <c r="B29665" s="317">
        <v>44490.595138956021</v>
      </c>
      <c r="C29665" s="316">
        <v>14.102780387472498</v>
      </c>
      <c r="D29665" s="315" t="s">
        <v>82</v>
      </c>
    </row>
    <row r="29666" spans="1:4" ht="14.5" customHeight="1" x14ac:dyDescent="0.35">
      <c r="A29666" s="1"/>
      <c r="B29666" s="317">
        <v>44490.595833400468</v>
      </c>
      <c r="C29666" s="316">
        <v>14.354761392900885</v>
      </c>
      <c r="D29666" s="315" t="s">
        <v>82</v>
      </c>
    </row>
    <row r="29667" spans="1:4" ht="14.5" customHeight="1" x14ac:dyDescent="0.35">
      <c r="A29667" s="1"/>
      <c r="B29667" s="317">
        <v>44490.596527844915</v>
      </c>
      <c r="C29667" s="316">
        <v>13.900432471508005</v>
      </c>
      <c r="D29667" s="315" t="s">
        <v>82</v>
      </c>
    </row>
    <row r="29668" spans="1:4" ht="14.5" customHeight="1" x14ac:dyDescent="0.35">
      <c r="A29668" s="1"/>
      <c r="B29668" s="317">
        <v>44490.597222289362</v>
      </c>
      <c r="C29668" s="316">
        <v>13.109081057158134</v>
      </c>
      <c r="D29668" s="315" t="s">
        <v>82</v>
      </c>
    </row>
    <row r="29669" spans="1:4" ht="14.5" customHeight="1" x14ac:dyDescent="0.35">
      <c r="A29669" s="1"/>
      <c r="B29669" s="317">
        <v>44490.597916733808</v>
      </c>
      <c r="C29669" s="316">
        <v>12.465670600626133</v>
      </c>
      <c r="D29669" s="315" t="s">
        <v>82</v>
      </c>
    </row>
    <row r="29670" spans="1:4" ht="14.5" customHeight="1" x14ac:dyDescent="0.35">
      <c r="A29670" s="1"/>
      <c r="B29670" s="317">
        <v>44490.598611178255</v>
      </c>
      <c r="C29670" s="316">
        <v>12.130619933497655</v>
      </c>
      <c r="D29670" s="315" t="s">
        <v>82</v>
      </c>
    </row>
    <row r="29671" spans="1:4" ht="14.5" customHeight="1" x14ac:dyDescent="0.35">
      <c r="A29671" s="1"/>
      <c r="B29671" s="317">
        <v>44490.599305622702</v>
      </c>
      <c r="C29671" s="316">
        <v>12.438974466759827</v>
      </c>
      <c r="D29671" s="315" t="s">
        <v>82</v>
      </c>
    </row>
    <row r="29672" spans="1:4" ht="14.5" customHeight="1" x14ac:dyDescent="0.35">
      <c r="A29672" s="1"/>
      <c r="B29672" s="317">
        <v>44490.600000067148</v>
      </c>
      <c r="C29672" s="316">
        <v>12.731382427332331</v>
      </c>
      <c r="D29672" s="315" t="s">
        <v>82</v>
      </c>
    </row>
    <row r="29673" spans="1:4" ht="14.5" customHeight="1" x14ac:dyDescent="0.35">
      <c r="A29673" s="1"/>
      <c r="B29673" s="317">
        <v>44490.600694511595</v>
      </c>
      <c r="C29673" s="316">
        <v>12.214466236092267</v>
      </c>
      <c r="D29673" s="315" t="s">
        <v>82</v>
      </c>
    </row>
    <row r="29674" spans="1:4" ht="14.5" customHeight="1" x14ac:dyDescent="0.35">
      <c r="A29674" s="1"/>
      <c r="B29674" s="317">
        <v>44490.601388956042</v>
      </c>
      <c r="C29674" s="316">
        <v>11.000281610978709</v>
      </c>
      <c r="D29674" s="315" t="s">
        <v>82</v>
      </c>
    </row>
    <row r="29675" spans="1:4" ht="14.5" customHeight="1" x14ac:dyDescent="0.35">
      <c r="A29675" s="1"/>
      <c r="B29675" s="317">
        <v>44490.602083400488</v>
      </c>
      <c r="C29675" s="316">
        <v>10.488426215708023</v>
      </c>
      <c r="D29675" s="315" t="s">
        <v>82</v>
      </c>
    </row>
    <row r="29676" spans="1:4" ht="14.5" customHeight="1" x14ac:dyDescent="0.35">
      <c r="A29676" s="1"/>
      <c r="B29676" s="317">
        <v>44490.602777844935</v>
      </c>
      <c r="C29676" s="316">
        <v>10.191123378593572</v>
      </c>
      <c r="D29676" s="315" t="s">
        <v>82</v>
      </c>
    </row>
    <row r="29677" spans="1:4" ht="14.5" customHeight="1" x14ac:dyDescent="0.35">
      <c r="A29677" s="1"/>
      <c r="B29677" s="317">
        <v>44490.603472289382</v>
      </c>
      <c r="C29677" s="316">
        <v>9.8758919003514158</v>
      </c>
      <c r="D29677" s="315" t="s">
        <v>82</v>
      </c>
    </row>
    <row r="29678" spans="1:4" ht="14.5" customHeight="1" x14ac:dyDescent="0.35">
      <c r="A29678" s="1"/>
      <c r="B29678" s="317">
        <v>44490.604166733829</v>
      </c>
      <c r="C29678" s="316">
        <v>9.6108495517689629</v>
      </c>
      <c r="D29678" s="315" t="s">
        <v>82</v>
      </c>
    </row>
    <row r="29679" spans="1:4" ht="14.5" customHeight="1" x14ac:dyDescent="0.35">
      <c r="A29679" s="1"/>
      <c r="B29679" s="317">
        <v>44490.604861178275</v>
      </c>
      <c r="C29679" s="316">
        <v>9.5079513213000606</v>
      </c>
      <c r="D29679" s="315" t="s">
        <v>82</v>
      </c>
    </row>
    <row r="29680" spans="1:4" ht="14.5" customHeight="1" x14ac:dyDescent="0.35">
      <c r="A29680" s="1"/>
      <c r="B29680" s="317">
        <v>44490.605555622722</v>
      </c>
      <c r="C29680" s="316">
        <v>9.531809389434784</v>
      </c>
      <c r="D29680" s="315" t="s">
        <v>82</v>
      </c>
    </row>
    <row r="29681" spans="1:4" ht="14.5" customHeight="1" x14ac:dyDescent="0.35">
      <c r="A29681" s="1"/>
      <c r="B29681" s="317">
        <v>44490.606250067169</v>
      </c>
      <c r="C29681" s="316">
        <v>9.8428542424223746</v>
      </c>
      <c r="D29681" s="315" t="s">
        <v>82</v>
      </c>
    </row>
    <row r="29682" spans="1:4" ht="14.5" customHeight="1" x14ac:dyDescent="0.35">
      <c r="A29682" s="1"/>
      <c r="B29682" s="317">
        <v>44490.606944511615</v>
      </c>
      <c r="C29682" s="316">
        <v>11.471263536177139</v>
      </c>
      <c r="D29682" s="315" t="s">
        <v>82</v>
      </c>
    </row>
    <row r="29683" spans="1:4" ht="14.5" customHeight="1" x14ac:dyDescent="0.35">
      <c r="A29683" s="1"/>
      <c r="B29683" s="317">
        <v>44490.607638956062</v>
      </c>
      <c r="C29683" s="316">
        <v>12.288548151765523</v>
      </c>
      <c r="D29683" s="315" t="s">
        <v>82</v>
      </c>
    </row>
    <row r="29684" spans="1:4" ht="14.5" customHeight="1" x14ac:dyDescent="0.35">
      <c r="A29684" s="1"/>
      <c r="B29684" s="317">
        <v>44490.608333400509</v>
      </c>
      <c r="C29684" s="316">
        <v>15.235464975233239</v>
      </c>
      <c r="D29684" s="315" t="s">
        <v>82</v>
      </c>
    </row>
    <row r="29685" spans="1:4" ht="14.5" customHeight="1" x14ac:dyDescent="0.35">
      <c r="A29685" s="1"/>
      <c r="B29685" s="317">
        <v>44490.609027844956</v>
      </c>
      <c r="C29685" s="316">
        <v>14.854623919575291</v>
      </c>
      <c r="D29685" s="315" t="s">
        <v>82</v>
      </c>
    </row>
    <row r="29686" spans="1:4" ht="14.5" customHeight="1" x14ac:dyDescent="0.35">
      <c r="A29686" s="1"/>
      <c r="B29686" s="317">
        <v>44490.609722289402</v>
      </c>
      <c r="C29686" s="316">
        <v>15.910058164886383</v>
      </c>
      <c r="D29686" s="315" t="s">
        <v>82</v>
      </c>
    </row>
    <row r="29687" spans="1:4" ht="14.5" customHeight="1" x14ac:dyDescent="0.35">
      <c r="A29687" s="1"/>
      <c r="B29687" s="317">
        <v>44490.610416733849</v>
      </c>
      <c r="C29687" s="316">
        <v>19.433420667505803</v>
      </c>
      <c r="D29687" s="315" t="s">
        <v>82</v>
      </c>
    </row>
    <row r="29688" spans="1:4" ht="14.5" customHeight="1" x14ac:dyDescent="0.35">
      <c r="A29688" s="1"/>
      <c r="B29688" s="317">
        <v>44490.611111178296</v>
      </c>
      <c r="C29688" s="316">
        <v>22.162296650792996</v>
      </c>
      <c r="D29688" s="315" t="s">
        <v>82</v>
      </c>
    </row>
    <row r="29689" spans="1:4" ht="14.5" customHeight="1" x14ac:dyDescent="0.35">
      <c r="A29689" s="1"/>
      <c r="B29689" s="317">
        <v>44490.611805622742</v>
      </c>
      <c r="C29689" s="316">
        <v>24.509920433925192</v>
      </c>
      <c r="D29689" s="315" t="s">
        <v>82</v>
      </c>
    </row>
    <row r="29690" spans="1:4" ht="14.5" customHeight="1" x14ac:dyDescent="0.35">
      <c r="A29690" s="1"/>
      <c r="B29690" s="317">
        <v>44490.612500067189</v>
      </c>
      <c r="C29690" s="316">
        <v>26.987777207424127</v>
      </c>
      <c r="D29690" s="315" t="s">
        <v>82</v>
      </c>
    </row>
    <row r="29691" spans="1:4" ht="14.5" customHeight="1" x14ac:dyDescent="0.35">
      <c r="A29691" s="1"/>
      <c r="B29691" s="317">
        <v>44490.613194511636</v>
      </c>
      <c r="C29691" s="316">
        <v>29.034403569298352</v>
      </c>
      <c r="D29691" s="315" t="s">
        <v>82</v>
      </c>
    </row>
    <row r="29692" spans="1:4" ht="14.5" customHeight="1" x14ac:dyDescent="0.35">
      <c r="A29692" s="1"/>
      <c r="B29692" s="317">
        <v>44490.613888956083</v>
      </c>
      <c r="C29692" s="316">
        <v>30.469108370977725</v>
      </c>
      <c r="D29692" s="315" t="s">
        <v>82</v>
      </c>
    </row>
    <row r="29693" spans="1:4" ht="14.5" customHeight="1" x14ac:dyDescent="0.35">
      <c r="A29693" s="1"/>
      <c r="B29693" s="317">
        <v>44490.614583400529</v>
      </c>
      <c r="C29693" s="316">
        <v>31.975954643267809</v>
      </c>
      <c r="D29693" s="315" t="s">
        <v>82</v>
      </c>
    </row>
    <row r="29694" spans="1:4" ht="14.5" customHeight="1" x14ac:dyDescent="0.35">
      <c r="A29694" s="1"/>
      <c r="B29694" s="317">
        <v>44490.615277844976</v>
      </c>
      <c r="C29694" s="316">
        <v>34.321005324920407</v>
      </c>
      <c r="D29694" s="315" t="s">
        <v>82</v>
      </c>
    </row>
    <row r="29695" spans="1:4" ht="14.5" customHeight="1" x14ac:dyDescent="0.35">
      <c r="A29695" s="1"/>
      <c r="B29695" s="317">
        <v>44490.615972289423</v>
      </c>
      <c r="C29695" s="316">
        <v>37.049555108640924</v>
      </c>
      <c r="D29695" s="315" t="s">
        <v>82</v>
      </c>
    </row>
    <row r="29696" spans="1:4" ht="14.5" customHeight="1" x14ac:dyDescent="0.35">
      <c r="A29696" s="1"/>
      <c r="B29696" s="317">
        <v>44490.616666733869</v>
      </c>
      <c r="C29696" s="316">
        <v>38.368841573956885</v>
      </c>
      <c r="D29696" s="315" t="s">
        <v>82</v>
      </c>
    </row>
    <row r="29697" spans="1:4" ht="14.5" customHeight="1" x14ac:dyDescent="0.35">
      <c r="A29697" s="1"/>
      <c r="B29697" s="317">
        <v>44490.617361178316</v>
      </c>
      <c r="C29697" s="316">
        <v>38.266388225950259</v>
      </c>
      <c r="D29697" s="315" t="s">
        <v>82</v>
      </c>
    </row>
    <row r="29698" spans="1:4" ht="14.5" customHeight="1" x14ac:dyDescent="0.35">
      <c r="A29698" s="1"/>
      <c r="B29698" s="317">
        <v>44490.618055622763</v>
      </c>
      <c r="C29698" s="316">
        <v>41.082162537767239</v>
      </c>
      <c r="D29698" s="315" t="s">
        <v>82</v>
      </c>
    </row>
    <row r="29699" spans="1:4" ht="14.5" customHeight="1" x14ac:dyDescent="0.35">
      <c r="A29699" s="1"/>
      <c r="B29699" s="317">
        <v>44490.618750067209</v>
      </c>
      <c r="C29699" s="316">
        <v>45.735589564327775</v>
      </c>
      <c r="D29699" s="315" t="s">
        <v>82</v>
      </c>
    </row>
    <row r="29700" spans="1:4" ht="14.5" customHeight="1" x14ac:dyDescent="0.35">
      <c r="A29700" s="1"/>
      <c r="B29700" s="317">
        <v>44490.619444511656</v>
      </c>
      <c r="C29700" s="316">
        <v>50.114199347561225</v>
      </c>
      <c r="D29700" s="315" t="s">
        <v>82</v>
      </c>
    </row>
    <row r="29701" spans="1:4" ht="14.5" customHeight="1" x14ac:dyDescent="0.35">
      <c r="A29701" s="1"/>
      <c r="B29701" s="317">
        <v>44490.620138956103</v>
      </c>
      <c r="C29701" s="316">
        <v>52.481264823024198</v>
      </c>
      <c r="D29701" s="315" t="s">
        <v>82</v>
      </c>
    </row>
    <row r="29702" spans="1:4" ht="14.5" customHeight="1" x14ac:dyDescent="0.35">
      <c r="A29702" s="1"/>
      <c r="B29702" s="317">
        <v>44490.62083340055</v>
      </c>
      <c r="C29702" s="316">
        <v>52.97813446572691</v>
      </c>
      <c r="D29702" s="315" t="s">
        <v>82</v>
      </c>
    </row>
    <row r="29703" spans="1:4" ht="14.5" customHeight="1" x14ac:dyDescent="0.35">
      <c r="A29703" s="1"/>
      <c r="B29703" s="317">
        <v>44490.621527844996</v>
      </c>
      <c r="C29703" s="316">
        <v>56.165716566708092</v>
      </c>
      <c r="D29703" s="315" t="s">
        <v>82</v>
      </c>
    </row>
    <row r="29704" spans="1:4" ht="14.5" customHeight="1" x14ac:dyDescent="0.35">
      <c r="A29704" s="1"/>
      <c r="B29704" s="317">
        <v>44490.622222289443</v>
      </c>
      <c r="C29704" s="316">
        <v>64.836368751386175</v>
      </c>
      <c r="D29704" s="315" t="s">
        <v>82</v>
      </c>
    </row>
    <row r="29705" spans="1:4" ht="14.5" customHeight="1" x14ac:dyDescent="0.35">
      <c r="A29705" s="1"/>
      <c r="B29705" s="317">
        <v>44490.62291673389</v>
      </c>
      <c r="C29705" s="316">
        <v>70.523447076336012</v>
      </c>
      <c r="D29705" s="315" t="s">
        <v>82</v>
      </c>
    </row>
    <row r="29706" spans="1:4" ht="14.5" customHeight="1" x14ac:dyDescent="0.35">
      <c r="A29706" s="1"/>
      <c r="B29706" s="317">
        <v>44490.623611178336</v>
      </c>
      <c r="C29706" s="316">
        <v>70.047156037669623</v>
      </c>
      <c r="D29706" s="315" t="s">
        <v>82</v>
      </c>
    </row>
    <row r="29707" spans="1:4" ht="14.5" customHeight="1" x14ac:dyDescent="0.35">
      <c r="A29707" s="1"/>
      <c r="B29707" s="317">
        <v>44490.624305622783</v>
      </c>
      <c r="C29707" s="316">
        <v>63.494294998882104</v>
      </c>
      <c r="D29707" s="315" t="s">
        <v>82</v>
      </c>
    </row>
    <row r="29708" spans="1:4" ht="14.5" customHeight="1" x14ac:dyDescent="0.35">
      <c r="A29708" s="1"/>
      <c r="B29708" s="317">
        <v>44490.62500006723</v>
      </c>
      <c r="C29708" s="316">
        <v>57.727716513693061</v>
      </c>
      <c r="D29708" s="315" t="s">
        <v>82</v>
      </c>
    </row>
    <row r="29709" spans="1:4" ht="14.5" customHeight="1" x14ac:dyDescent="0.35">
      <c r="A29709" s="1"/>
      <c r="B29709" s="317">
        <v>44490.625694511677</v>
      </c>
      <c r="C29709" s="316">
        <v>55.838444388161101</v>
      </c>
      <c r="D29709" s="315" t="s">
        <v>82</v>
      </c>
    </row>
    <row r="29710" spans="1:4" ht="14.5" customHeight="1" x14ac:dyDescent="0.35">
      <c r="A29710" s="1"/>
      <c r="B29710" s="317">
        <v>44490.626388956123</v>
      </c>
      <c r="C29710" s="316">
        <v>57.569232660981164</v>
      </c>
      <c r="D29710" s="315" t="s">
        <v>82</v>
      </c>
    </row>
    <row r="29711" spans="1:4" ht="14.5" customHeight="1" x14ac:dyDescent="0.35">
      <c r="A29711" s="1"/>
      <c r="B29711" s="317">
        <v>44490.62708340057</v>
      </c>
      <c r="C29711" s="316">
        <v>58.112326644030205</v>
      </c>
      <c r="D29711" s="315" t="s">
        <v>82</v>
      </c>
    </row>
    <row r="29712" spans="1:4" ht="14.5" customHeight="1" x14ac:dyDescent="0.35">
      <c r="A29712" s="1"/>
      <c r="B29712" s="317">
        <v>44490.627777845017</v>
      </c>
      <c r="C29712" s="316">
        <v>59.292034759916717</v>
      </c>
      <c r="D29712" s="315" t="s">
        <v>82</v>
      </c>
    </row>
    <row r="29713" spans="1:4" ht="14.5" customHeight="1" x14ac:dyDescent="0.35">
      <c r="A29713" s="1"/>
      <c r="B29713" s="317">
        <v>44490.628472289463</v>
      </c>
      <c r="C29713" s="316">
        <v>60.322616826533341</v>
      </c>
      <c r="D29713" s="315" t="s">
        <v>82</v>
      </c>
    </row>
    <row r="29714" spans="1:4" ht="14.5" customHeight="1" x14ac:dyDescent="0.35">
      <c r="A29714" s="1"/>
      <c r="B29714" s="317">
        <v>44490.62916673391</v>
      </c>
      <c r="C29714" s="316">
        <v>61.432028140318771</v>
      </c>
      <c r="D29714" s="315" t="s">
        <v>82</v>
      </c>
    </row>
    <row r="29715" spans="1:4" ht="14.5" customHeight="1" x14ac:dyDescent="0.35">
      <c r="A29715" s="1"/>
      <c r="B29715" s="317">
        <v>44490.629861178357</v>
      </c>
      <c r="C29715" s="316">
        <v>62.807015676240553</v>
      </c>
      <c r="D29715" s="315" t="s">
        <v>82</v>
      </c>
    </row>
    <row r="29716" spans="1:4" ht="14.5" customHeight="1" x14ac:dyDescent="0.35">
      <c r="A29716" s="1"/>
      <c r="B29716" s="317">
        <v>44490.630555622804</v>
      </c>
      <c r="C29716" s="316">
        <v>63.384941863023172</v>
      </c>
      <c r="D29716" s="315" t="s">
        <v>82</v>
      </c>
    </row>
    <row r="29717" spans="1:4" ht="14.5" customHeight="1" x14ac:dyDescent="0.35">
      <c r="A29717" s="1"/>
      <c r="B29717" s="317">
        <v>44490.63125006725</v>
      </c>
      <c r="C29717" s="316">
        <v>63.459595012563902</v>
      </c>
      <c r="D29717" s="315" t="s">
        <v>82</v>
      </c>
    </row>
    <row r="29718" spans="1:4" ht="14.5" customHeight="1" x14ac:dyDescent="0.35">
      <c r="A29718" s="1"/>
      <c r="B29718" s="317">
        <v>44490.631944511697</v>
      </c>
      <c r="C29718" s="316">
        <v>62.438514895523745</v>
      </c>
      <c r="D29718" s="315" t="s">
        <v>82</v>
      </c>
    </row>
    <row r="29719" spans="1:4" ht="14.5" customHeight="1" x14ac:dyDescent="0.35">
      <c r="A29719" s="1"/>
      <c r="B29719" s="317">
        <v>44490.632638956144</v>
      </c>
      <c r="C29719" s="316">
        <v>66.857273279080019</v>
      </c>
      <c r="D29719" s="315" t="s">
        <v>82</v>
      </c>
    </row>
    <row r="29720" spans="1:4" ht="14.5" customHeight="1" x14ac:dyDescent="0.35">
      <c r="A29720" s="1"/>
      <c r="B29720" s="317">
        <v>44490.63333340059</v>
      </c>
      <c r="C29720" s="316">
        <v>69.909306675473147</v>
      </c>
      <c r="D29720" s="315" t="s">
        <v>82</v>
      </c>
    </row>
    <row r="29721" spans="1:4" ht="14.5" customHeight="1" x14ac:dyDescent="0.35">
      <c r="A29721" s="1"/>
      <c r="B29721" s="317">
        <v>44490.634027845037</v>
      </c>
      <c r="C29721" s="316">
        <v>71.450226120774943</v>
      </c>
      <c r="D29721" s="315" t="s">
        <v>82</v>
      </c>
    </row>
    <row r="29722" spans="1:4" ht="14.5" customHeight="1" x14ac:dyDescent="0.35">
      <c r="A29722" s="1"/>
      <c r="B29722" s="317">
        <v>44490.634722289484</v>
      </c>
      <c r="C29722" s="316">
        <v>73.245765258874357</v>
      </c>
      <c r="D29722" s="315" t="s">
        <v>82</v>
      </c>
    </row>
    <row r="29723" spans="1:4" ht="14.5" customHeight="1" x14ac:dyDescent="0.35">
      <c r="A29723" s="1"/>
      <c r="B29723" s="317">
        <v>44490.63541673393</v>
      </c>
      <c r="C29723" s="316">
        <v>73.566998001312214</v>
      </c>
      <c r="D29723" s="315" t="s">
        <v>82</v>
      </c>
    </row>
    <row r="29724" spans="1:4" ht="14.5" customHeight="1" x14ac:dyDescent="0.35">
      <c r="A29724" s="1"/>
      <c r="B29724" s="317">
        <v>44490.636111178377</v>
      </c>
      <c r="C29724" s="316">
        <v>77.656692572201919</v>
      </c>
      <c r="D29724" s="315" t="s">
        <v>82</v>
      </c>
    </row>
    <row r="29725" spans="1:4" ht="14.5" customHeight="1" x14ac:dyDescent="0.35">
      <c r="A29725" s="1"/>
      <c r="B29725" s="317">
        <v>44490.636805622824</v>
      </c>
      <c r="C29725" s="316">
        <v>83.272150647807095</v>
      </c>
      <c r="D29725" s="315" t="s">
        <v>82</v>
      </c>
    </row>
    <row r="29726" spans="1:4" ht="14.5" customHeight="1" x14ac:dyDescent="0.35">
      <c r="A29726" s="1"/>
      <c r="B29726" s="317">
        <v>44490.637500067271</v>
      </c>
      <c r="C29726" s="316">
        <v>87.880961595462097</v>
      </c>
      <c r="D29726" s="315" t="s">
        <v>82</v>
      </c>
    </row>
    <row r="29727" spans="1:4" ht="14.5" customHeight="1" x14ac:dyDescent="0.35">
      <c r="A29727" s="1"/>
      <c r="B29727" s="317">
        <v>44490.638194511717</v>
      </c>
      <c r="C29727" s="316">
        <v>90.753321381652498</v>
      </c>
      <c r="D29727" s="315" t="s">
        <v>82</v>
      </c>
    </row>
    <row r="29728" spans="1:4" ht="14.5" customHeight="1" x14ac:dyDescent="0.35">
      <c r="A29728" s="1"/>
      <c r="B29728" s="317">
        <v>44490.638888956164</v>
      </c>
      <c r="C29728" s="316">
        <v>93.349809850641762</v>
      </c>
      <c r="D29728" s="315" t="s">
        <v>82</v>
      </c>
    </row>
    <row r="29729" spans="1:4" ht="14.5" customHeight="1" x14ac:dyDescent="0.35">
      <c r="A29729" s="1"/>
      <c r="B29729" s="317">
        <v>44490.639583400611</v>
      </c>
      <c r="C29729" s="316">
        <v>97.702535142239256</v>
      </c>
      <c r="D29729" s="315" t="s">
        <v>82</v>
      </c>
    </row>
    <row r="29730" spans="1:4" ht="14.5" customHeight="1" x14ac:dyDescent="0.35">
      <c r="A29730" s="1"/>
      <c r="B29730" s="317">
        <v>44490.640277845057</v>
      </c>
      <c r="C29730" s="316">
        <v>102.63392107192776</v>
      </c>
      <c r="D29730" s="315" t="s">
        <v>82</v>
      </c>
    </row>
    <row r="29731" spans="1:4" ht="14.5" customHeight="1" x14ac:dyDescent="0.35">
      <c r="A29731" s="1"/>
      <c r="B29731" s="317">
        <v>44490.640972289504</v>
      </c>
      <c r="C29731" s="316">
        <v>108.42542775861803</v>
      </c>
      <c r="D29731" s="315" t="s">
        <v>82</v>
      </c>
    </row>
    <row r="29732" spans="1:4" ht="14.5" customHeight="1" x14ac:dyDescent="0.35">
      <c r="A29732" s="1"/>
      <c r="B29732" s="317">
        <v>44490.641666733951</v>
      </c>
      <c r="C29732" s="316">
        <v>112.54087499941815</v>
      </c>
      <c r="D29732" s="315" t="s">
        <v>82</v>
      </c>
    </row>
    <row r="29733" spans="1:4" ht="14.5" customHeight="1" x14ac:dyDescent="0.35">
      <c r="A29733" s="1"/>
      <c r="B29733" s="317">
        <v>44490.642361178398</v>
      </c>
      <c r="C29733" s="316">
        <v>116.377235323278</v>
      </c>
      <c r="D29733" s="315" t="s">
        <v>82</v>
      </c>
    </row>
    <row r="29734" spans="1:4" ht="14.5" customHeight="1" x14ac:dyDescent="0.35">
      <c r="A29734" s="1"/>
      <c r="B29734" s="317">
        <v>44490.643055622844</v>
      </c>
      <c r="C29734" s="316">
        <v>121.93242871366674</v>
      </c>
      <c r="D29734" s="315" t="s">
        <v>82</v>
      </c>
    </row>
    <row r="29735" spans="1:4" ht="14.5" customHeight="1" x14ac:dyDescent="0.35">
      <c r="A29735" s="1"/>
      <c r="B29735" s="317">
        <v>44490.643750067291</v>
      </c>
      <c r="C29735" s="316">
        <v>121.33719434157247</v>
      </c>
      <c r="D29735" s="315" t="s">
        <v>82</v>
      </c>
    </row>
    <row r="29736" spans="1:4" ht="14.5" customHeight="1" x14ac:dyDescent="0.35">
      <c r="A29736" s="1"/>
      <c r="B29736" s="317">
        <v>44490.644444511738</v>
      </c>
      <c r="C29736" s="316">
        <v>122.31318745828273</v>
      </c>
      <c r="D29736" s="315" t="s">
        <v>82</v>
      </c>
    </row>
    <row r="29737" spans="1:4" ht="14.5" customHeight="1" x14ac:dyDescent="0.35">
      <c r="A29737" s="1"/>
      <c r="B29737" s="317">
        <v>44490.645138956184</v>
      </c>
      <c r="C29737" s="316">
        <v>132.33180502577258</v>
      </c>
      <c r="D29737" s="315" t="s">
        <v>82</v>
      </c>
    </row>
    <row r="29738" spans="1:4" ht="14.5" customHeight="1" x14ac:dyDescent="0.35">
      <c r="A29738" s="1"/>
      <c r="B29738" s="317">
        <v>44490.645833400631</v>
      </c>
      <c r="C29738" s="316">
        <v>145.26486693503878</v>
      </c>
      <c r="D29738" s="315" t="s">
        <v>82</v>
      </c>
    </row>
    <row r="29739" spans="1:4" ht="14.5" customHeight="1" x14ac:dyDescent="0.35">
      <c r="A29739" s="1"/>
      <c r="B29739" s="317">
        <v>44490.646527845078</v>
      </c>
      <c r="C29739" s="316">
        <v>146.22933408669971</v>
      </c>
      <c r="D29739" s="315" t="s">
        <v>82</v>
      </c>
    </row>
    <row r="29740" spans="1:4" ht="14.5" customHeight="1" x14ac:dyDescent="0.35">
      <c r="A29740" s="1"/>
      <c r="B29740" s="317">
        <v>44490.647222289525</v>
      </c>
      <c r="C29740" s="316">
        <v>150.90589873429079</v>
      </c>
      <c r="D29740" s="315" t="s">
        <v>82</v>
      </c>
    </row>
    <row r="29741" spans="1:4" ht="14.5" customHeight="1" x14ac:dyDescent="0.35">
      <c r="A29741" s="1"/>
      <c r="B29741" s="317">
        <v>44490.647916733971</v>
      </c>
      <c r="C29741" s="316">
        <v>161.38644436061537</v>
      </c>
      <c r="D29741" s="315" t="s">
        <v>82</v>
      </c>
    </row>
    <row r="29742" spans="1:4" ht="14.5" customHeight="1" x14ac:dyDescent="0.35">
      <c r="A29742" s="1"/>
      <c r="B29742" s="317">
        <v>44490.648611178418</v>
      </c>
      <c r="C29742" s="316">
        <v>171.02088251319947</v>
      </c>
      <c r="D29742" s="315" t="s">
        <v>82</v>
      </c>
    </row>
    <row r="29743" spans="1:4" ht="14.5" customHeight="1" x14ac:dyDescent="0.35">
      <c r="A29743" s="1"/>
      <c r="B29743" s="317">
        <v>44490.649305622865</v>
      </c>
      <c r="C29743" s="316">
        <v>178.76902635659403</v>
      </c>
      <c r="D29743" s="315" t="s">
        <v>82</v>
      </c>
    </row>
    <row r="29744" spans="1:4" ht="14.5" customHeight="1" x14ac:dyDescent="0.35">
      <c r="A29744" s="1"/>
      <c r="B29744" s="317">
        <v>44490.650000067311</v>
      </c>
      <c r="C29744" s="316">
        <v>184.00083089394417</v>
      </c>
      <c r="D29744" s="315" t="s">
        <v>82</v>
      </c>
    </row>
    <row r="29745" spans="1:4" ht="14.5" customHeight="1" x14ac:dyDescent="0.35">
      <c r="A29745" s="1"/>
      <c r="B29745" s="317">
        <v>44490.650694511758</v>
      </c>
      <c r="C29745" s="316">
        <v>191.31475093013142</v>
      </c>
      <c r="D29745" s="315" t="s">
        <v>82</v>
      </c>
    </row>
    <row r="29746" spans="1:4" ht="14.5" customHeight="1" x14ac:dyDescent="0.35">
      <c r="A29746" s="1"/>
      <c r="B29746" s="317">
        <v>44490.651388956205</v>
      </c>
      <c r="C29746" s="316">
        <v>195.18574756699383</v>
      </c>
      <c r="D29746" s="315" t="s">
        <v>82</v>
      </c>
    </row>
    <row r="29747" spans="1:4" ht="14.5" customHeight="1" x14ac:dyDescent="0.35">
      <c r="A29747" s="1"/>
      <c r="B29747" s="317">
        <v>44490.652083400651</v>
      </c>
      <c r="C29747" s="316">
        <v>194.53863272356878</v>
      </c>
      <c r="D29747" s="315" t="s">
        <v>82</v>
      </c>
    </row>
    <row r="29748" spans="1:4" ht="14.5" customHeight="1" x14ac:dyDescent="0.35">
      <c r="A29748" s="1"/>
      <c r="B29748" s="317">
        <v>44490.652777845098</v>
      </c>
      <c r="C29748" s="316">
        <v>193.59999882498522</v>
      </c>
      <c r="D29748" s="315" t="s">
        <v>82</v>
      </c>
    </row>
    <row r="29749" spans="1:4" ht="14.5" customHeight="1" x14ac:dyDescent="0.35">
      <c r="A29749" s="1"/>
      <c r="B29749" s="317">
        <v>44490.653472289545</v>
      </c>
      <c r="C29749" s="316">
        <v>193.29189745591719</v>
      </c>
      <c r="D29749" s="315" t="s">
        <v>82</v>
      </c>
    </row>
    <row r="29750" spans="1:4" ht="14.5" customHeight="1" x14ac:dyDescent="0.35">
      <c r="A29750" s="1"/>
      <c r="B29750" s="317">
        <v>44490.654166733992</v>
      </c>
      <c r="C29750" s="316">
        <v>192.71595225255393</v>
      </c>
      <c r="D29750" s="315" t="s">
        <v>82</v>
      </c>
    </row>
    <row r="29751" spans="1:4" ht="14.5" customHeight="1" x14ac:dyDescent="0.35">
      <c r="A29751" s="1"/>
      <c r="B29751" s="317">
        <v>44490.654861178438</v>
      </c>
      <c r="C29751" s="316">
        <v>190.99091604666708</v>
      </c>
      <c r="D29751" s="315" t="s">
        <v>82</v>
      </c>
    </row>
    <row r="29752" spans="1:4" ht="14.5" customHeight="1" x14ac:dyDescent="0.35">
      <c r="A29752" s="1"/>
      <c r="B29752" s="317">
        <v>44490.655555622885</v>
      </c>
      <c r="C29752" s="316">
        <v>187.94082155838453</v>
      </c>
      <c r="D29752" s="315" t="s">
        <v>82</v>
      </c>
    </row>
    <row r="29753" spans="1:4" ht="14.5" customHeight="1" x14ac:dyDescent="0.35">
      <c r="A29753" s="1"/>
      <c r="B29753" s="317">
        <v>44490.656250067332</v>
      </c>
      <c r="C29753" s="316">
        <v>184.62127788148743</v>
      </c>
      <c r="D29753" s="315" t="s">
        <v>82</v>
      </c>
    </row>
    <row r="29754" spans="1:4" ht="14.5" customHeight="1" x14ac:dyDescent="0.35">
      <c r="A29754" s="1"/>
      <c r="B29754" s="317">
        <v>44490.656944511778</v>
      </c>
      <c r="C29754" s="316">
        <v>180.5061805943842</v>
      </c>
      <c r="D29754" s="315" t="s">
        <v>82</v>
      </c>
    </row>
    <row r="29755" spans="1:4" ht="14.5" customHeight="1" x14ac:dyDescent="0.35">
      <c r="A29755" s="1"/>
      <c r="B29755" s="317">
        <v>44490.657638956225</v>
      </c>
      <c r="C29755" s="316">
        <v>177.37368955607525</v>
      </c>
      <c r="D29755" s="315" t="s">
        <v>82</v>
      </c>
    </row>
    <row r="29756" spans="1:4" ht="14.5" customHeight="1" x14ac:dyDescent="0.35">
      <c r="A29756" s="1"/>
      <c r="B29756" s="317">
        <v>44490.658333400672</v>
      </c>
      <c r="C29756" s="316">
        <v>174.70834688501975</v>
      </c>
      <c r="D29756" s="315" t="s">
        <v>82</v>
      </c>
    </row>
    <row r="29757" spans="1:4" ht="14.5" customHeight="1" x14ac:dyDescent="0.35">
      <c r="A29757" s="1"/>
      <c r="B29757" s="317">
        <v>44490.659027845119</v>
      </c>
      <c r="C29757" s="316">
        <v>172.51012266503724</v>
      </c>
      <c r="D29757" s="315" t="s">
        <v>82</v>
      </c>
    </row>
    <row r="29758" spans="1:4" ht="14.5" customHeight="1" x14ac:dyDescent="0.35">
      <c r="A29758" s="1"/>
      <c r="B29758" s="317">
        <v>44490.659722289565</v>
      </c>
      <c r="C29758" s="316">
        <v>168.98594660817568</v>
      </c>
      <c r="D29758" s="315" t="s">
        <v>82</v>
      </c>
    </row>
    <row r="29759" spans="1:4" ht="14.5" customHeight="1" x14ac:dyDescent="0.35">
      <c r="A29759" s="1"/>
      <c r="B29759" s="317">
        <v>44490.660416734012</v>
      </c>
      <c r="C29759" s="316">
        <v>151.42492592778291</v>
      </c>
      <c r="D29759" s="315" t="s">
        <v>82</v>
      </c>
    </row>
    <row r="29760" spans="1:4" ht="14.5" customHeight="1" x14ac:dyDescent="0.35">
      <c r="A29760" s="1"/>
      <c r="B29760" s="317">
        <v>44490.661111178459</v>
      </c>
      <c r="C29760" s="316">
        <v>128.48836037938989</v>
      </c>
      <c r="D29760" s="315" t="s">
        <v>82</v>
      </c>
    </row>
    <row r="29761" spans="1:4" ht="14.5" customHeight="1" x14ac:dyDescent="0.35">
      <c r="A29761" s="1"/>
      <c r="B29761" s="317">
        <v>44490.661805622905</v>
      </c>
      <c r="C29761" s="316">
        <v>115.83609636062369</v>
      </c>
      <c r="D29761" s="315" t="s">
        <v>82</v>
      </c>
    </row>
    <row r="29762" spans="1:4" ht="14.5" customHeight="1" x14ac:dyDescent="0.35">
      <c r="A29762" s="1"/>
      <c r="B29762" s="317">
        <v>44490.662500067352</v>
      </c>
      <c r="C29762" s="316">
        <v>111.03413710121143</v>
      </c>
      <c r="D29762" s="315" t="s">
        <v>82</v>
      </c>
    </row>
    <row r="29763" spans="1:4" ht="14.5" customHeight="1" x14ac:dyDescent="0.35">
      <c r="A29763" s="1"/>
      <c r="B29763" s="317">
        <v>44490.663194511799</v>
      </c>
      <c r="C29763" s="316">
        <v>105.13750876870277</v>
      </c>
      <c r="D29763" s="315" t="s">
        <v>82</v>
      </c>
    </row>
    <row r="29764" spans="1:4" ht="14.5" customHeight="1" x14ac:dyDescent="0.35">
      <c r="A29764" s="1"/>
      <c r="B29764" s="317">
        <v>44490.663888956246</v>
      </c>
      <c r="C29764" s="316">
        <v>99.196958396362604</v>
      </c>
      <c r="D29764" s="315" t="s">
        <v>82</v>
      </c>
    </row>
    <row r="29765" spans="1:4" ht="14.5" customHeight="1" x14ac:dyDescent="0.35">
      <c r="A29765" s="1"/>
      <c r="B29765" s="317">
        <v>44490.664583400692</v>
      </c>
      <c r="C29765" s="316">
        <v>95.894002248152773</v>
      </c>
      <c r="D29765" s="315" t="s">
        <v>82</v>
      </c>
    </row>
    <row r="29766" spans="1:4" ht="14.5" customHeight="1" x14ac:dyDescent="0.35">
      <c r="A29766" s="1"/>
      <c r="B29766" s="317">
        <v>44490.665277845139</v>
      </c>
      <c r="C29766" s="316">
        <v>92.930161346305013</v>
      </c>
      <c r="D29766" s="315" t="s">
        <v>82</v>
      </c>
    </row>
    <row r="29767" spans="1:4" ht="14.5" customHeight="1" x14ac:dyDescent="0.35">
      <c r="A29767" s="1"/>
      <c r="B29767" s="317">
        <v>44490.665972289586</v>
      </c>
      <c r="C29767" s="316">
        <v>88.788691385254296</v>
      </c>
      <c r="D29767" s="315" t="s">
        <v>82</v>
      </c>
    </row>
    <row r="29768" spans="1:4" ht="14.5" customHeight="1" x14ac:dyDescent="0.35">
      <c r="A29768" s="1"/>
      <c r="B29768" s="317">
        <v>44490.666666734032</v>
      </c>
      <c r="C29768" s="316">
        <v>28.864350979057964</v>
      </c>
      <c r="D29768" s="315" t="s">
        <v>350</v>
      </c>
    </row>
    <row r="29769" spans="1:4" ht="14.5" customHeight="1" x14ac:dyDescent="0.35">
      <c r="A29769" s="1"/>
      <c r="B29769" s="317">
        <v>44490.667361178479</v>
      </c>
      <c r="C29769" s="316">
        <v>90.037230209984898</v>
      </c>
      <c r="D29769" s="315" t="s">
        <v>82</v>
      </c>
    </row>
    <row r="29770" spans="1:4" ht="14.5" customHeight="1" x14ac:dyDescent="0.35">
      <c r="A29770" s="1"/>
      <c r="B29770" s="317">
        <v>44490.668055622926</v>
      </c>
      <c r="C29770" s="316">
        <v>93.573867623280961</v>
      </c>
      <c r="D29770" s="315" t="s">
        <v>82</v>
      </c>
    </row>
    <row r="29771" spans="1:4" ht="14.5" customHeight="1" x14ac:dyDescent="0.35">
      <c r="A29771" s="1"/>
      <c r="B29771" s="317">
        <v>44490.668750067372</v>
      </c>
      <c r="C29771" s="316">
        <v>91.916349714825628</v>
      </c>
      <c r="D29771" s="315" t="s">
        <v>82</v>
      </c>
    </row>
    <row r="29772" spans="1:4" ht="14.5" customHeight="1" x14ac:dyDescent="0.35">
      <c r="A29772" s="1"/>
      <c r="B29772" s="317">
        <v>44490.669444511819</v>
      </c>
      <c r="C29772" s="316">
        <v>89.919193964973473</v>
      </c>
      <c r="D29772" s="315" t="s">
        <v>82</v>
      </c>
    </row>
    <row r="29773" spans="1:4" ht="14.5" customHeight="1" x14ac:dyDescent="0.35">
      <c r="A29773" s="1"/>
      <c r="B29773" s="317">
        <v>44490.670138956266</v>
      </c>
      <c r="C29773" s="316">
        <v>90.823825852545752</v>
      </c>
      <c r="D29773" s="315" t="s">
        <v>82</v>
      </c>
    </row>
    <row r="29774" spans="1:4" ht="14.5" customHeight="1" x14ac:dyDescent="0.35">
      <c r="A29774" s="1"/>
      <c r="B29774" s="317">
        <v>44490.670833400713</v>
      </c>
      <c r="C29774" s="316">
        <v>91.204515088970467</v>
      </c>
      <c r="D29774" s="315" t="s">
        <v>82</v>
      </c>
    </row>
    <row r="29775" spans="1:4" ht="14.5" customHeight="1" x14ac:dyDescent="0.35">
      <c r="A29775" s="1"/>
      <c r="B29775" s="317">
        <v>44490.671527845159</v>
      </c>
      <c r="C29775" s="316">
        <v>90.95388309760213</v>
      </c>
      <c r="D29775" s="315" t="s">
        <v>82</v>
      </c>
    </row>
    <row r="29776" spans="1:4" ht="14.5" customHeight="1" x14ac:dyDescent="0.35">
      <c r="A29776" s="1"/>
      <c r="B29776" s="317">
        <v>44490.672222289606</v>
      </c>
      <c r="C29776" s="316">
        <v>91.82475600856705</v>
      </c>
      <c r="D29776" s="315" t="s">
        <v>82</v>
      </c>
    </row>
    <row r="29777" spans="1:4" ht="14.5" customHeight="1" x14ac:dyDescent="0.35">
      <c r="A29777" s="1"/>
      <c r="B29777" s="317">
        <v>44490.672916734053</v>
      </c>
      <c r="C29777" s="316">
        <v>92.210782393848064</v>
      </c>
      <c r="D29777" s="315" t="s">
        <v>82</v>
      </c>
    </row>
    <row r="29778" spans="1:4" ht="14.5" customHeight="1" x14ac:dyDescent="0.35">
      <c r="A29778" s="1"/>
      <c r="B29778" s="317">
        <v>44490.673611178499</v>
      </c>
      <c r="C29778" s="316">
        <v>92.366860975711219</v>
      </c>
      <c r="D29778" s="315" t="s">
        <v>82</v>
      </c>
    </row>
    <row r="29779" spans="1:4" ht="14.5" customHeight="1" x14ac:dyDescent="0.35">
      <c r="A29779" s="1"/>
      <c r="B29779" s="317">
        <v>44490.674305622946</v>
      </c>
      <c r="C29779" s="316">
        <v>93.083931855828268</v>
      </c>
      <c r="D29779" s="315" t="s">
        <v>82</v>
      </c>
    </row>
    <row r="29780" spans="1:4" ht="14.5" customHeight="1" x14ac:dyDescent="0.35">
      <c r="A29780" s="1"/>
      <c r="B29780" s="317">
        <v>44490.675000067393</v>
      </c>
      <c r="C29780" s="316">
        <v>94.920793128067942</v>
      </c>
      <c r="D29780" s="315" t="s">
        <v>82</v>
      </c>
    </row>
    <row r="29781" spans="1:4" ht="14.5" customHeight="1" x14ac:dyDescent="0.35">
      <c r="A29781" s="1"/>
      <c r="B29781" s="317">
        <v>44490.67569451184</v>
      </c>
      <c r="C29781" s="316">
        <v>97.14836895484477</v>
      </c>
      <c r="D29781" s="315" t="s">
        <v>82</v>
      </c>
    </row>
    <row r="29782" spans="1:4" ht="14.5" customHeight="1" x14ac:dyDescent="0.35">
      <c r="A29782" s="1"/>
      <c r="B29782" s="317">
        <v>44490.676388956286</v>
      </c>
      <c r="C29782" s="316">
        <v>98.136177284375293</v>
      </c>
      <c r="D29782" s="315" t="s">
        <v>82</v>
      </c>
    </row>
    <row r="29783" spans="1:4" ht="14.5" customHeight="1" x14ac:dyDescent="0.35">
      <c r="A29783" s="1"/>
      <c r="B29783" s="317">
        <v>44490.677083400733</v>
      </c>
      <c r="C29783" s="316">
        <v>98.529580411976596</v>
      </c>
      <c r="D29783" s="315" t="s">
        <v>82</v>
      </c>
    </row>
    <row r="29784" spans="1:4" ht="14.5" customHeight="1" x14ac:dyDescent="0.35">
      <c r="A29784" s="1"/>
      <c r="B29784" s="317">
        <v>44490.67777784518</v>
      </c>
      <c r="C29784" s="316">
        <v>98.61662059267789</v>
      </c>
      <c r="D29784" s="315" t="s">
        <v>82</v>
      </c>
    </row>
    <row r="29785" spans="1:4" ht="14.5" customHeight="1" x14ac:dyDescent="0.35">
      <c r="A29785" s="1"/>
      <c r="B29785" s="317">
        <v>44490.678472289626</v>
      </c>
      <c r="C29785" s="316">
        <v>98.622928719523287</v>
      </c>
      <c r="D29785" s="315" t="s">
        <v>82</v>
      </c>
    </row>
    <row r="29786" spans="1:4" ht="14.5" customHeight="1" x14ac:dyDescent="0.35">
      <c r="A29786" s="1"/>
      <c r="B29786" s="317">
        <v>44490.679166734073</v>
      </c>
      <c r="C29786" s="316">
        <v>98.680043413870351</v>
      </c>
      <c r="D29786" s="315" t="s">
        <v>82</v>
      </c>
    </row>
    <row r="29787" spans="1:4" ht="14.5" customHeight="1" x14ac:dyDescent="0.35">
      <c r="A29787" s="1"/>
      <c r="B29787" s="317">
        <v>44490.67986117852</v>
      </c>
      <c r="C29787" s="316">
        <v>99.453676889840665</v>
      </c>
      <c r="D29787" s="315" t="s">
        <v>82</v>
      </c>
    </row>
    <row r="29788" spans="1:4" ht="14.5" customHeight="1" x14ac:dyDescent="0.35">
      <c r="A29788" s="1"/>
      <c r="B29788" s="317">
        <v>44490.680555622966</v>
      </c>
      <c r="C29788" s="316">
        <v>100.73529163059817</v>
      </c>
      <c r="D29788" s="315" t="s">
        <v>82</v>
      </c>
    </row>
    <row r="29789" spans="1:4" ht="14.5" customHeight="1" x14ac:dyDescent="0.35">
      <c r="A29789" s="1"/>
      <c r="B29789" s="317">
        <v>44490.681250067413</v>
      </c>
      <c r="C29789" s="316">
        <v>101.5970550961482</v>
      </c>
      <c r="D29789" s="315" t="s">
        <v>82</v>
      </c>
    </row>
    <row r="29790" spans="1:4" ht="14.5" customHeight="1" x14ac:dyDescent="0.35">
      <c r="A29790" s="1"/>
      <c r="B29790" s="317">
        <v>44490.68194451186</v>
      </c>
      <c r="C29790" s="316">
        <v>102.43207854785142</v>
      </c>
      <c r="D29790" s="315" t="s">
        <v>82</v>
      </c>
    </row>
    <row r="29791" spans="1:4" ht="14.5" customHeight="1" x14ac:dyDescent="0.35">
      <c r="A29791" s="1"/>
      <c r="B29791" s="317">
        <v>44490.682638956307</v>
      </c>
      <c r="C29791" s="316">
        <v>103.2029029720327</v>
      </c>
      <c r="D29791" s="315" t="s">
        <v>82</v>
      </c>
    </row>
    <row r="29792" spans="1:4" ht="14.5" customHeight="1" x14ac:dyDescent="0.35">
      <c r="A29792" s="1"/>
      <c r="B29792" s="317">
        <v>44490.683333400753</v>
      </c>
      <c r="C29792" s="316">
        <v>104.185810566971</v>
      </c>
      <c r="D29792" s="315" t="s">
        <v>82</v>
      </c>
    </row>
    <row r="29793" spans="1:4" ht="14.5" customHeight="1" x14ac:dyDescent="0.35">
      <c r="A29793" s="1"/>
      <c r="B29793" s="317">
        <v>44490.6840278452</v>
      </c>
      <c r="C29793" s="316">
        <v>106.72629290836825</v>
      </c>
      <c r="D29793" s="315" t="s">
        <v>82</v>
      </c>
    </row>
    <row r="29794" spans="1:4" ht="14.5" customHeight="1" x14ac:dyDescent="0.35">
      <c r="A29794" s="1"/>
      <c r="B29794" s="317">
        <v>44490.684722289647</v>
      </c>
      <c r="C29794" s="316">
        <v>107.87628570632855</v>
      </c>
      <c r="D29794" s="315" t="s">
        <v>82</v>
      </c>
    </row>
    <row r="29795" spans="1:4" ht="14.5" customHeight="1" x14ac:dyDescent="0.35">
      <c r="A29795" s="1"/>
      <c r="B29795" s="317">
        <v>44490.685416734093</v>
      </c>
      <c r="C29795" s="316">
        <v>108.08403409240418</v>
      </c>
      <c r="D29795" s="315" t="s">
        <v>82</v>
      </c>
    </row>
    <row r="29796" spans="1:4" ht="14.5" customHeight="1" x14ac:dyDescent="0.35">
      <c r="A29796" s="1"/>
      <c r="B29796" s="317">
        <v>44490.68611117854</v>
      </c>
      <c r="C29796" s="316">
        <v>107.90892625432849</v>
      </c>
      <c r="D29796" s="315" t="s">
        <v>82</v>
      </c>
    </row>
    <row r="29797" spans="1:4" ht="14.5" customHeight="1" x14ac:dyDescent="0.35">
      <c r="A29797" s="1"/>
      <c r="B29797" s="317">
        <v>44490.686805622987</v>
      </c>
      <c r="C29797" s="316">
        <v>107.23175963134854</v>
      </c>
      <c r="D29797" s="315" t="s">
        <v>82</v>
      </c>
    </row>
    <row r="29798" spans="1:4" ht="14.5" customHeight="1" x14ac:dyDescent="0.35">
      <c r="A29798" s="1"/>
      <c r="B29798" s="317">
        <v>44490.687500067434</v>
      </c>
      <c r="C29798" s="316">
        <v>105.59860255262466</v>
      </c>
      <c r="D29798" s="315" t="s">
        <v>82</v>
      </c>
    </row>
    <row r="29799" spans="1:4" ht="14.5" customHeight="1" x14ac:dyDescent="0.35">
      <c r="A29799" s="1"/>
      <c r="B29799" s="317">
        <v>44490.68819451188</v>
      </c>
      <c r="C29799" s="316">
        <v>104.06806923307595</v>
      </c>
      <c r="D29799" s="315" t="s">
        <v>82</v>
      </c>
    </row>
    <row r="29800" spans="1:4" ht="14.5" customHeight="1" x14ac:dyDescent="0.35">
      <c r="A29800" s="1"/>
      <c r="B29800" s="317">
        <v>44490.688888956327</v>
      </c>
      <c r="C29800" s="316">
        <v>103.61080824247523</v>
      </c>
      <c r="D29800" s="315" t="s">
        <v>82</v>
      </c>
    </row>
    <row r="29801" spans="1:4" ht="14.5" customHeight="1" x14ac:dyDescent="0.35">
      <c r="A29801" s="1"/>
      <c r="B29801" s="317">
        <v>44490.689583400774</v>
      </c>
      <c r="C29801" s="316">
        <v>104.56465624855288</v>
      </c>
      <c r="D29801" s="315" t="s">
        <v>82</v>
      </c>
    </row>
    <row r="29802" spans="1:4" ht="14.5" customHeight="1" x14ac:dyDescent="0.35">
      <c r="A29802" s="1"/>
      <c r="B29802" s="317">
        <v>44490.69027784522</v>
      </c>
      <c r="C29802" s="316">
        <v>105.47981947090206</v>
      </c>
      <c r="D29802" s="315" t="s">
        <v>82</v>
      </c>
    </row>
    <row r="29803" spans="1:4" ht="14.5" customHeight="1" x14ac:dyDescent="0.35">
      <c r="A29803" s="1"/>
      <c r="B29803" s="317">
        <v>44490.690972289667</v>
      </c>
      <c r="C29803" s="316">
        <v>106.02783008143305</v>
      </c>
      <c r="D29803" s="315" t="s">
        <v>82</v>
      </c>
    </row>
    <row r="29804" spans="1:4" ht="14.5" customHeight="1" x14ac:dyDescent="0.35">
      <c r="A29804" s="1"/>
      <c r="B29804" s="317">
        <v>44490.691666734114</v>
      </c>
      <c r="C29804" s="316">
        <v>106.59456902282157</v>
      </c>
      <c r="D29804" s="315" t="s">
        <v>82</v>
      </c>
    </row>
    <row r="29805" spans="1:4" ht="14.5" customHeight="1" x14ac:dyDescent="0.35">
      <c r="A29805" s="1"/>
      <c r="B29805" s="317">
        <v>44490.692361178561</v>
      </c>
      <c r="C29805" s="316">
        <v>107.04675560052468</v>
      </c>
      <c r="D29805" s="315" t="s">
        <v>82</v>
      </c>
    </row>
    <row r="29806" spans="1:4" ht="14.5" customHeight="1" x14ac:dyDescent="0.35">
      <c r="A29806" s="1"/>
      <c r="B29806" s="317">
        <v>44490.693055623007</v>
      </c>
      <c r="C29806" s="316">
        <v>106.86318619079732</v>
      </c>
      <c r="D29806" s="315" t="s">
        <v>82</v>
      </c>
    </row>
    <row r="29807" spans="1:4" ht="14.5" customHeight="1" x14ac:dyDescent="0.35">
      <c r="A29807" s="1"/>
      <c r="B29807" s="317">
        <v>44490.693750067454</v>
      </c>
      <c r="C29807" s="316">
        <v>104.73001687918828</v>
      </c>
      <c r="D29807" s="315" t="s">
        <v>82</v>
      </c>
    </row>
    <row r="29808" spans="1:4" ht="14.5" customHeight="1" x14ac:dyDescent="0.35">
      <c r="A29808" s="1"/>
      <c r="B29808" s="317">
        <v>44490.694444511901</v>
      </c>
      <c r="C29808" s="316">
        <v>101.78072303753385</v>
      </c>
      <c r="D29808" s="315" t="s">
        <v>82</v>
      </c>
    </row>
    <row r="29809" spans="1:4" ht="14.5" customHeight="1" x14ac:dyDescent="0.35">
      <c r="A29809" s="1"/>
      <c r="B29809" s="317">
        <v>44490.695138956347</v>
      </c>
      <c r="C29809" s="316">
        <v>98.976956125750434</v>
      </c>
      <c r="D29809" s="315" t="s">
        <v>82</v>
      </c>
    </row>
    <row r="29810" spans="1:4" ht="14.5" customHeight="1" x14ac:dyDescent="0.35">
      <c r="A29810" s="1"/>
      <c r="B29810" s="317">
        <v>44490.695833400794</v>
      </c>
      <c r="C29810" s="316">
        <v>96.631344486249148</v>
      </c>
      <c r="D29810" s="315" t="s">
        <v>82</v>
      </c>
    </row>
    <row r="29811" spans="1:4" ht="14.5" customHeight="1" x14ac:dyDescent="0.35">
      <c r="A29811" s="1"/>
      <c r="B29811" s="317">
        <v>44490.696527845241</v>
      </c>
      <c r="C29811" s="316">
        <v>94.161081920098511</v>
      </c>
      <c r="D29811" s="315" t="s">
        <v>82</v>
      </c>
    </row>
    <row r="29812" spans="1:4" ht="14.5" customHeight="1" x14ac:dyDescent="0.35">
      <c r="A29812" s="1"/>
      <c r="B29812" s="317">
        <v>44490.697222289687</v>
      </c>
      <c r="C29812" s="316">
        <v>90.511069770013762</v>
      </c>
      <c r="D29812" s="315" t="s">
        <v>82</v>
      </c>
    </row>
    <row r="29813" spans="1:4" ht="14.5" customHeight="1" x14ac:dyDescent="0.35">
      <c r="A29813" s="1"/>
      <c r="B29813" s="317">
        <v>44490.697916734134</v>
      </c>
      <c r="C29813" s="316">
        <v>87.121224122331483</v>
      </c>
      <c r="D29813" s="315" t="s">
        <v>82</v>
      </c>
    </row>
    <row r="29814" spans="1:4" ht="14.5" customHeight="1" x14ac:dyDescent="0.35">
      <c r="A29814" s="1"/>
      <c r="B29814" s="317">
        <v>44490.698611178581</v>
      </c>
      <c r="C29814" s="316">
        <v>86.623602516772607</v>
      </c>
      <c r="D29814" s="315" t="s">
        <v>82</v>
      </c>
    </row>
    <row r="29815" spans="1:4" ht="14.5" customHeight="1" x14ac:dyDescent="0.35">
      <c r="A29815" s="1"/>
      <c r="B29815" s="317">
        <v>44490.699305623028</v>
      </c>
      <c r="C29815" s="316">
        <v>85.765726451100392</v>
      </c>
      <c r="D29815" s="315" t="s">
        <v>82</v>
      </c>
    </row>
    <row r="29816" spans="1:4" ht="14.5" customHeight="1" x14ac:dyDescent="0.35">
      <c r="A29816" s="1"/>
      <c r="B29816" s="317">
        <v>44490.700000067474</v>
      </c>
      <c r="C29816" s="316">
        <v>86.794844019632237</v>
      </c>
      <c r="D29816" s="315" t="s">
        <v>82</v>
      </c>
    </row>
    <row r="29817" spans="1:4" ht="14.5" customHeight="1" x14ac:dyDescent="0.35">
      <c r="A29817" s="1"/>
      <c r="B29817" s="317">
        <v>44490.700694511921</v>
      </c>
      <c r="C29817" s="316">
        <v>83.246680383436612</v>
      </c>
      <c r="D29817" s="315" t="s">
        <v>82</v>
      </c>
    </row>
    <row r="29818" spans="1:4" ht="14.5" customHeight="1" x14ac:dyDescent="0.35">
      <c r="A29818" s="1"/>
      <c r="B29818" s="317">
        <v>44490.701388956368</v>
      </c>
      <c r="C29818" s="316">
        <v>72.611244780222961</v>
      </c>
      <c r="D29818" s="315" t="s">
        <v>82</v>
      </c>
    </row>
    <row r="29819" spans="1:4" ht="14.5" customHeight="1" x14ac:dyDescent="0.35">
      <c r="A29819" s="1"/>
      <c r="B29819" s="317">
        <v>44490.702083400814</v>
      </c>
      <c r="C29819" s="316">
        <v>65.102832118453804</v>
      </c>
      <c r="D29819" s="315" t="s">
        <v>82</v>
      </c>
    </row>
    <row r="29820" spans="1:4" ht="14.5" customHeight="1" x14ac:dyDescent="0.35">
      <c r="A29820" s="1"/>
      <c r="B29820" s="317">
        <v>44490.702777845261</v>
      </c>
      <c r="C29820" s="316">
        <v>61.194362979499665</v>
      </c>
      <c r="D29820" s="315" t="s">
        <v>82</v>
      </c>
    </row>
    <row r="29821" spans="1:4" ht="14.5" customHeight="1" x14ac:dyDescent="0.35">
      <c r="A29821" s="1"/>
      <c r="B29821" s="317">
        <v>44490.703472289708</v>
      </c>
      <c r="C29821" s="316">
        <v>61.942127295319615</v>
      </c>
      <c r="D29821" s="315" t="s">
        <v>82</v>
      </c>
    </row>
    <row r="29822" spans="1:4" ht="14.5" customHeight="1" x14ac:dyDescent="0.35">
      <c r="A29822" s="1"/>
      <c r="B29822" s="317">
        <v>44490.704166734155</v>
      </c>
      <c r="C29822" s="316">
        <v>66.427127055979028</v>
      </c>
      <c r="D29822" s="315" t="s">
        <v>82</v>
      </c>
    </row>
    <row r="29823" spans="1:4" ht="14.5" customHeight="1" x14ac:dyDescent="0.35">
      <c r="A29823" s="1"/>
      <c r="B29823" s="317">
        <v>44490.704861178601</v>
      </c>
      <c r="C29823" s="316">
        <v>65.253750396149314</v>
      </c>
      <c r="D29823" s="315" t="s">
        <v>82</v>
      </c>
    </row>
    <row r="29824" spans="1:4" ht="14.5" customHeight="1" x14ac:dyDescent="0.35">
      <c r="A29824" s="1"/>
      <c r="B29824" s="317">
        <v>44490.705555623048</v>
      </c>
      <c r="C29824" s="316">
        <v>63.231959271577459</v>
      </c>
      <c r="D29824" s="315" t="s">
        <v>82</v>
      </c>
    </row>
    <row r="29825" spans="1:4" ht="14.5" customHeight="1" x14ac:dyDescent="0.35">
      <c r="A29825" s="1"/>
      <c r="B29825" s="317">
        <v>44490.706250067495</v>
      </c>
      <c r="C29825" s="316">
        <v>63.710081826959502</v>
      </c>
      <c r="D29825" s="315" t="s">
        <v>82</v>
      </c>
    </row>
    <row r="29826" spans="1:4" ht="14.5" customHeight="1" x14ac:dyDescent="0.35">
      <c r="A29826" s="1"/>
      <c r="B29826" s="317">
        <v>44490.706944511941</v>
      </c>
      <c r="C29826" s="316">
        <v>64.959448012994841</v>
      </c>
      <c r="D29826" s="315" t="s">
        <v>82</v>
      </c>
    </row>
    <row r="29827" spans="1:4" ht="14.5" customHeight="1" x14ac:dyDescent="0.35">
      <c r="A29827" s="1"/>
      <c r="B29827" s="317">
        <v>44490.707638956388</v>
      </c>
      <c r="C29827" s="316">
        <v>65.404738088208248</v>
      </c>
      <c r="D29827" s="315" t="s">
        <v>82</v>
      </c>
    </row>
    <row r="29828" spans="1:4" ht="14.5" customHeight="1" x14ac:dyDescent="0.35">
      <c r="A29828" s="1"/>
      <c r="B29828" s="317">
        <v>44490.708333400835</v>
      </c>
      <c r="C29828" s="316">
        <v>66.548942582674016</v>
      </c>
      <c r="D29828" s="315" t="s">
        <v>82</v>
      </c>
    </row>
    <row r="29829" spans="1:4" ht="14.5" customHeight="1" x14ac:dyDescent="0.35">
      <c r="A29829" s="1"/>
      <c r="B29829" s="317">
        <v>44490.709027845282</v>
      </c>
      <c r="C29829" s="316">
        <v>68.346410993158742</v>
      </c>
      <c r="D29829" s="315" t="s">
        <v>82</v>
      </c>
    </row>
    <row r="29830" spans="1:4" ht="14.5" customHeight="1" x14ac:dyDescent="0.35">
      <c r="A29830" s="1"/>
      <c r="B29830" s="317">
        <v>44490.709722289728</v>
      </c>
      <c r="C29830" s="316">
        <v>70.69042656409826</v>
      </c>
      <c r="D29830" s="315" t="s">
        <v>82</v>
      </c>
    </row>
    <row r="29831" spans="1:4" ht="14.5" customHeight="1" x14ac:dyDescent="0.35">
      <c r="A29831" s="1"/>
      <c r="B29831" s="317">
        <v>44490.710416734175</v>
      </c>
      <c r="C29831" s="316">
        <v>73.164077802349738</v>
      </c>
      <c r="D29831" s="315" t="s">
        <v>82</v>
      </c>
    </row>
    <row r="29832" spans="1:4" ht="14.5" customHeight="1" x14ac:dyDescent="0.35">
      <c r="A29832" s="1"/>
      <c r="B29832" s="317">
        <v>44490.711111178622</v>
      </c>
      <c r="C29832" s="316">
        <v>74.292999332184749</v>
      </c>
      <c r="D29832" s="315" t="s">
        <v>82</v>
      </c>
    </row>
    <row r="29833" spans="1:4" ht="14.5" customHeight="1" x14ac:dyDescent="0.35">
      <c r="A29833" s="1"/>
      <c r="B29833" s="317">
        <v>44490.711805623068</v>
      </c>
      <c r="C29833" s="316">
        <v>75.492693487820603</v>
      </c>
      <c r="D29833" s="315" t="s">
        <v>82</v>
      </c>
    </row>
    <row r="29834" spans="1:4" ht="14.5" customHeight="1" x14ac:dyDescent="0.35">
      <c r="A29834" s="1"/>
      <c r="B29834" s="317">
        <v>44490.712500067515</v>
      </c>
      <c r="C29834" s="316">
        <v>78.622053762319652</v>
      </c>
      <c r="D29834" s="315" t="s">
        <v>82</v>
      </c>
    </row>
    <row r="29835" spans="1:4" ht="14.5" customHeight="1" x14ac:dyDescent="0.35">
      <c r="A29835" s="1"/>
      <c r="B29835" s="317">
        <v>44490.713194511962</v>
      </c>
      <c r="C29835" s="316">
        <v>84.818227921453456</v>
      </c>
      <c r="D29835" s="315" t="s">
        <v>82</v>
      </c>
    </row>
    <row r="29836" spans="1:4" ht="14.5" customHeight="1" x14ac:dyDescent="0.35">
      <c r="A29836" s="1"/>
      <c r="B29836" s="317">
        <v>44490.713888956408</v>
      </c>
      <c r="C29836" s="316">
        <v>87.995443767066661</v>
      </c>
      <c r="D29836" s="315" t="s">
        <v>82</v>
      </c>
    </row>
    <row r="29837" spans="1:4" ht="14.5" customHeight="1" x14ac:dyDescent="0.35">
      <c r="A29837" s="1"/>
      <c r="B29837" s="317">
        <v>44490.714583400855</v>
      </c>
      <c r="C29837" s="316">
        <v>89.01902267853923</v>
      </c>
      <c r="D29837" s="315" t="s">
        <v>82</v>
      </c>
    </row>
    <row r="29838" spans="1:4" ht="14.5" customHeight="1" x14ac:dyDescent="0.35">
      <c r="A29838" s="1"/>
      <c r="B29838" s="317">
        <v>44490.715277845302</v>
      </c>
      <c r="C29838" s="316">
        <v>89.189074894300816</v>
      </c>
      <c r="D29838" s="315" t="s">
        <v>82</v>
      </c>
    </row>
    <row r="29839" spans="1:4" ht="14.5" customHeight="1" x14ac:dyDescent="0.35">
      <c r="A29839" s="1"/>
      <c r="B29839" s="317">
        <v>44490.715972289749</v>
      </c>
      <c r="C29839" s="316">
        <v>89.243432235915677</v>
      </c>
      <c r="D29839" s="315" t="s">
        <v>82</v>
      </c>
    </row>
    <row r="29840" spans="1:4" ht="14.5" customHeight="1" x14ac:dyDescent="0.35">
      <c r="A29840" s="1"/>
      <c r="B29840" s="317">
        <v>44490.716666734195</v>
      </c>
      <c r="C29840" s="316">
        <v>87.988831126183499</v>
      </c>
      <c r="D29840" s="315" t="s">
        <v>82</v>
      </c>
    </row>
    <row r="29841" spans="1:4" ht="14.5" customHeight="1" x14ac:dyDescent="0.35">
      <c r="A29841" s="1"/>
      <c r="B29841" s="317">
        <v>44490.717361178642</v>
      </c>
      <c r="C29841" s="316">
        <v>86.121990700489064</v>
      </c>
      <c r="D29841" s="315" t="s">
        <v>82</v>
      </c>
    </row>
    <row r="29842" spans="1:4" ht="14.5" customHeight="1" x14ac:dyDescent="0.35">
      <c r="A29842" s="1"/>
      <c r="B29842" s="317">
        <v>44490.718055623089</v>
      </c>
      <c r="C29842" s="316">
        <v>83.347762150270867</v>
      </c>
      <c r="D29842" s="315" t="s">
        <v>82</v>
      </c>
    </row>
    <row r="29843" spans="1:4" ht="14.5" customHeight="1" x14ac:dyDescent="0.35">
      <c r="A29843" s="1"/>
      <c r="B29843" s="317">
        <v>44490.718750067535</v>
      </c>
      <c r="C29843" s="316">
        <v>79.428170995841114</v>
      </c>
      <c r="D29843" s="315" t="s">
        <v>82</v>
      </c>
    </row>
    <row r="29844" spans="1:4" ht="14.5" customHeight="1" x14ac:dyDescent="0.35">
      <c r="A29844" s="1"/>
      <c r="B29844" s="317">
        <v>44490.719444511982</v>
      </c>
      <c r="C29844" s="316">
        <v>75.524709788106463</v>
      </c>
      <c r="D29844" s="315" t="s">
        <v>82</v>
      </c>
    </row>
    <row r="29845" spans="1:4" ht="14.5" customHeight="1" x14ac:dyDescent="0.35">
      <c r="A29845" s="1"/>
      <c r="B29845" s="317">
        <v>44490.720138956429</v>
      </c>
      <c r="C29845" s="316">
        <v>71.466841082804606</v>
      </c>
      <c r="D29845" s="315" t="s">
        <v>82</v>
      </c>
    </row>
    <row r="29846" spans="1:4" ht="14.5" customHeight="1" x14ac:dyDescent="0.35">
      <c r="A29846" s="1"/>
      <c r="B29846" s="317">
        <v>44490.720833400876</v>
      </c>
      <c r="C29846" s="316">
        <v>67.003418168357655</v>
      </c>
      <c r="D29846" s="315" t="s">
        <v>82</v>
      </c>
    </row>
    <row r="29847" spans="1:4" ht="14.5" customHeight="1" x14ac:dyDescent="0.35">
      <c r="A29847" s="1"/>
      <c r="B29847" s="317">
        <v>44490.721527845322</v>
      </c>
      <c r="C29847" s="316">
        <v>62.43869836539573</v>
      </c>
      <c r="D29847" s="315" t="s">
        <v>82</v>
      </c>
    </row>
    <row r="29848" spans="1:4" ht="14.5" customHeight="1" x14ac:dyDescent="0.35">
      <c r="A29848" s="1"/>
      <c r="B29848" s="317">
        <v>44490.722222289769</v>
      </c>
      <c r="C29848" s="316">
        <v>60.079199835819118</v>
      </c>
      <c r="D29848" s="315" t="s">
        <v>82</v>
      </c>
    </row>
    <row r="29849" spans="1:4" ht="14.5" customHeight="1" x14ac:dyDescent="0.35">
      <c r="A29849" s="1"/>
      <c r="B29849" s="317">
        <v>44490.722916734216</v>
      </c>
      <c r="C29849" s="316">
        <v>58.204972106173713</v>
      </c>
      <c r="D29849" s="315" t="s">
        <v>82</v>
      </c>
    </row>
    <row r="29850" spans="1:4" ht="14.5" customHeight="1" x14ac:dyDescent="0.35">
      <c r="A29850" s="1"/>
      <c r="B29850" s="317">
        <v>44490.723611178662</v>
      </c>
      <c r="C29850" s="316">
        <v>56.241913539114954</v>
      </c>
      <c r="D29850" s="315" t="s">
        <v>82</v>
      </c>
    </row>
    <row r="29851" spans="1:4" ht="14.5" customHeight="1" x14ac:dyDescent="0.35">
      <c r="A29851" s="1"/>
      <c r="B29851" s="317">
        <v>44490.724305623109</v>
      </c>
      <c r="C29851" s="316">
        <v>53.573909346915507</v>
      </c>
      <c r="D29851" s="315" t="s">
        <v>82</v>
      </c>
    </row>
    <row r="29852" spans="1:4" ht="14.5" customHeight="1" x14ac:dyDescent="0.35">
      <c r="A29852" s="1"/>
      <c r="B29852" s="317">
        <v>44490.725000067556</v>
      </c>
      <c r="C29852" s="316">
        <v>51.172539308178237</v>
      </c>
      <c r="D29852" s="315" t="s">
        <v>82</v>
      </c>
    </row>
    <row r="29853" spans="1:4" ht="14.5" customHeight="1" x14ac:dyDescent="0.35">
      <c r="A29853" s="1"/>
      <c r="B29853" s="317">
        <v>44490.725694512003</v>
      </c>
      <c r="C29853" s="316">
        <v>49.077121802073087</v>
      </c>
      <c r="D29853" s="315" t="s">
        <v>82</v>
      </c>
    </row>
    <row r="29854" spans="1:4" ht="14.5" customHeight="1" x14ac:dyDescent="0.35">
      <c r="A29854" s="1"/>
      <c r="B29854" s="317">
        <v>44490.726388956449</v>
      </c>
      <c r="C29854" s="316">
        <v>47.659189670574655</v>
      </c>
      <c r="D29854" s="315" t="s">
        <v>82</v>
      </c>
    </row>
    <row r="29855" spans="1:4" ht="14.5" customHeight="1" x14ac:dyDescent="0.35">
      <c r="A29855" s="1"/>
      <c r="B29855" s="317">
        <v>44490.727083400896</v>
      </c>
      <c r="C29855" s="316">
        <v>46.258239755580625</v>
      </c>
      <c r="D29855" s="315" t="s">
        <v>82</v>
      </c>
    </row>
    <row r="29856" spans="1:4" ht="14.5" customHeight="1" x14ac:dyDescent="0.35">
      <c r="A29856" s="1"/>
      <c r="B29856" s="317">
        <v>44490.727777845343</v>
      </c>
      <c r="C29856" s="316">
        <v>45.236247996236976</v>
      </c>
      <c r="D29856" s="315" t="s">
        <v>82</v>
      </c>
    </row>
    <row r="29857" spans="1:4" ht="14.5" customHeight="1" x14ac:dyDescent="0.35">
      <c r="A29857" s="1"/>
      <c r="B29857" s="317">
        <v>44490.728472289789</v>
      </c>
      <c r="C29857" s="316">
        <v>44.792586542287609</v>
      </c>
      <c r="D29857" s="315" t="s">
        <v>82</v>
      </c>
    </row>
    <row r="29858" spans="1:4" ht="14.5" customHeight="1" x14ac:dyDescent="0.35">
      <c r="A29858" s="1"/>
      <c r="B29858" s="317">
        <v>44490.729166734236</v>
      </c>
      <c r="C29858" s="316">
        <v>43.870718457285939</v>
      </c>
      <c r="D29858" s="315" t="s">
        <v>82</v>
      </c>
    </row>
    <row r="29859" spans="1:4" ht="14.5" customHeight="1" x14ac:dyDescent="0.35">
      <c r="A29859" s="1"/>
      <c r="B29859" s="317">
        <v>44490.729861178683</v>
      </c>
      <c r="C29859" s="316">
        <v>42.727129436225127</v>
      </c>
      <c r="D29859" s="315" t="s">
        <v>82</v>
      </c>
    </row>
    <row r="29860" spans="1:4" ht="14.5" customHeight="1" x14ac:dyDescent="0.35">
      <c r="A29860" s="1"/>
      <c r="B29860" s="317">
        <v>44490.730555623129</v>
      </c>
      <c r="C29860" s="316">
        <v>41.586188375199953</v>
      </c>
      <c r="D29860" s="315" t="s">
        <v>82</v>
      </c>
    </row>
    <row r="29861" spans="1:4" ht="14.5" customHeight="1" x14ac:dyDescent="0.35">
      <c r="A29861" s="1"/>
      <c r="B29861" s="317">
        <v>44490.731250067576</v>
      </c>
      <c r="C29861" s="316">
        <v>36.142951575465851</v>
      </c>
      <c r="D29861" s="315" t="s">
        <v>82</v>
      </c>
    </row>
    <row r="29862" spans="1:4" ht="14.5" customHeight="1" x14ac:dyDescent="0.35">
      <c r="A29862" s="1"/>
      <c r="B29862" s="317">
        <v>44490.731944512023</v>
      </c>
      <c r="C29862" s="316">
        <v>31.410764587425607</v>
      </c>
      <c r="D29862" s="315" t="s">
        <v>82</v>
      </c>
    </row>
    <row r="29863" spans="1:4" ht="14.5" customHeight="1" x14ac:dyDescent="0.35">
      <c r="A29863" s="1"/>
      <c r="B29863" s="317">
        <v>44490.73263895647</v>
      </c>
      <c r="C29863" s="316">
        <v>28.838391272554386</v>
      </c>
      <c r="D29863" s="315" t="s">
        <v>82</v>
      </c>
    </row>
    <row r="29864" spans="1:4" ht="14.5" customHeight="1" x14ac:dyDescent="0.35">
      <c r="A29864" s="1"/>
      <c r="B29864" s="317">
        <v>44490.733333400916</v>
      </c>
      <c r="C29864" s="316">
        <v>27.784909544281739</v>
      </c>
      <c r="D29864" s="315" t="s">
        <v>82</v>
      </c>
    </row>
    <row r="29865" spans="1:4" ht="14.5" customHeight="1" x14ac:dyDescent="0.35">
      <c r="A29865" s="1"/>
      <c r="B29865" s="317">
        <v>44490.734027845363</v>
      </c>
      <c r="C29865" s="316">
        <v>26.783430440142304</v>
      </c>
      <c r="D29865" s="315" t="s">
        <v>82</v>
      </c>
    </row>
    <row r="29866" spans="1:4" ht="14.5" customHeight="1" x14ac:dyDescent="0.35">
      <c r="A29866" s="1"/>
      <c r="B29866" s="317">
        <v>44490.73472228981</v>
      </c>
      <c r="C29866" s="316">
        <v>26.307201079285004</v>
      </c>
      <c r="D29866" s="315" t="s">
        <v>82</v>
      </c>
    </row>
    <row r="29867" spans="1:4" ht="14.5" customHeight="1" x14ac:dyDescent="0.35">
      <c r="A29867" s="1"/>
      <c r="B29867" s="317">
        <v>44490.735416734256</v>
      </c>
      <c r="C29867" s="316">
        <v>26.007463746080369</v>
      </c>
      <c r="D29867" s="315" t="s">
        <v>82</v>
      </c>
    </row>
    <row r="29868" spans="1:4" ht="14.5" customHeight="1" x14ac:dyDescent="0.35">
      <c r="A29868" s="1"/>
      <c r="B29868" s="317">
        <v>44490.736111178703</v>
      </c>
      <c r="C29868" s="316">
        <v>26.13980833247042</v>
      </c>
      <c r="D29868" s="315" t="s">
        <v>82</v>
      </c>
    </row>
    <row r="29869" spans="1:4" ht="14.5" customHeight="1" x14ac:dyDescent="0.35">
      <c r="A29869" s="1"/>
      <c r="B29869" s="317">
        <v>44490.73680562315</v>
      </c>
      <c r="C29869" s="316">
        <v>26.300713367601567</v>
      </c>
      <c r="D29869" s="315" t="s">
        <v>82</v>
      </c>
    </row>
    <row r="29870" spans="1:4" ht="14.5" customHeight="1" x14ac:dyDescent="0.35">
      <c r="A29870" s="1"/>
      <c r="B29870" s="317">
        <v>44490.737500067597</v>
      </c>
      <c r="C29870" s="316">
        <v>26.374222226554412</v>
      </c>
      <c r="D29870" s="315" t="s">
        <v>82</v>
      </c>
    </row>
    <row r="29871" spans="1:4" ht="14.5" customHeight="1" x14ac:dyDescent="0.35">
      <c r="A29871" s="1"/>
      <c r="B29871" s="317">
        <v>44490.738194512043</v>
      </c>
      <c r="C29871" s="316">
        <v>26.268110750184373</v>
      </c>
      <c r="D29871" s="315" t="s">
        <v>82</v>
      </c>
    </row>
    <row r="29872" spans="1:4" ht="14.5" customHeight="1" x14ac:dyDescent="0.35">
      <c r="A29872" s="1"/>
      <c r="B29872" s="317">
        <v>44490.73888895649</v>
      </c>
      <c r="C29872" s="316">
        <v>26.240253925992388</v>
      </c>
      <c r="D29872" s="315" t="s">
        <v>82</v>
      </c>
    </row>
    <row r="29873" spans="1:4" ht="14.5" customHeight="1" x14ac:dyDescent="0.35">
      <c r="A29873" s="1"/>
      <c r="B29873" s="317">
        <v>44490.739583400937</v>
      </c>
      <c r="C29873" s="316">
        <v>25.901415258378258</v>
      </c>
      <c r="D29873" s="315" t="s">
        <v>82</v>
      </c>
    </row>
    <row r="29874" spans="1:4" ht="14.5" customHeight="1" x14ac:dyDescent="0.35">
      <c r="A29874" s="1"/>
      <c r="B29874" s="317">
        <v>44490.740277845383</v>
      </c>
      <c r="C29874" s="316">
        <v>25.450993488650905</v>
      </c>
      <c r="D29874" s="315" t="s">
        <v>82</v>
      </c>
    </row>
    <row r="29875" spans="1:4" ht="14.5" customHeight="1" x14ac:dyDescent="0.35">
      <c r="A29875" s="1"/>
      <c r="B29875" s="317">
        <v>44490.74097228983</v>
      </c>
      <c r="C29875" s="316">
        <v>24.991553559374974</v>
      </c>
      <c r="D29875" s="315" t="s">
        <v>82</v>
      </c>
    </row>
    <row r="29876" spans="1:4" ht="14.5" customHeight="1" x14ac:dyDescent="0.35">
      <c r="A29876" s="1"/>
      <c r="B29876" s="317">
        <v>44490.741666734277</v>
      </c>
      <c r="C29876" s="316">
        <v>25.067795950930545</v>
      </c>
      <c r="D29876" s="315" t="s">
        <v>82</v>
      </c>
    </row>
    <row r="29877" spans="1:4" ht="14.5" customHeight="1" x14ac:dyDescent="0.35">
      <c r="A29877" s="1"/>
      <c r="B29877" s="317">
        <v>44490.742361178724</v>
      </c>
      <c r="C29877" s="316">
        <v>25.85198582351974</v>
      </c>
      <c r="D29877" s="315" t="s">
        <v>82</v>
      </c>
    </row>
    <row r="29878" spans="1:4" ht="14.5" customHeight="1" x14ac:dyDescent="0.35">
      <c r="A29878" s="1"/>
      <c r="B29878" s="317">
        <v>44490.74305562317</v>
      </c>
      <c r="C29878" s="316">
        <v>26.941048924223288</v>
      </c>
      <c r="D29878" s="315" t="s">
        <v>82</v>
      </c>
    </row>
    <row r="29879" spans="1:4" ht="14.5" customHeight="1" x14ac:dyDescent="0.35">
      <c r="A29879" s="1"/>
      <c r="B29879" s="317">
        <v>44490.743750067617</v>
      </c>
      <c r="C29879" s="316">
        <v>27.614289412370514</v>
      </c>
      <c r="D29879" s="315" t="s">
        <v>82</v>
      </c>
    </row>
    <row r="29880" spans="1:4" ht="14.5" customHeight="1" x14ac:dyDescent="0.35">
      <c r="A29880" s="1"/>
      <c r="B29880" s="317">
        <v>44490.744444512064</v>
      </c>
      <c r="C29880" s="316">
        <v>29.274921480913569</v>
      </c>
      <c r="D29880" s="315" t="s">
        <v>82</v>
      </c>
    </row>
    <row r="29881" spans="1:4" ht="14.5" customHeight="1" x14ac:dyDescent="0.35">
      <c r="A29881" s="1"/>
      <c r="B29881" s="317">
        <v>44490.74513895651</v>
      </c>
      <c r="C29881" s="316">
        <v>35.952490406473707</v>
      </c>
      <c r="D29881" s="315" t="s">
        <v>82</v>
      </c>
    </row>
    <row r="29882" spans="1:4" ht="14.5" customHeight="1" x14ac:dyDescent="0.35">
      <c r="A29882" s="1"/>
      <c r="B29882" s="317">
        <v>44490.745833400957</v>
      </c>
      <c r="C29882" s="316">
        <v>42.95917604387796</v>
      </c>
      <c r="D29882" s="315" t="s">
        <v>82</v>
      </c>
    </row>
    <row r="29883" spans="1:4" ht="14.5" customHeight="1" x14ac:dyDescent="0.35">
      <c r="A29883" s="1"/>
      <c r="B29883" s="317">
        <v>44490.746527845404</v>
      </c>
      <c r="C29883" s="316">
        <v>45.130202527767203</v>
      </c>
      <c r="D29883" s="315" t="s">
        <v>82</v>
      </c>
    </row>
    <row r="29884" spans="1:4" ht="14.5" customHeight="1" x14ac:dyDescent="0.35">
      <c r="A29884" s="1"/>
      <c r="B29884" s="317">
        <v>44490.74722228985</v>
      </c>
      <c r="C29884" s="316">
        <v>39.791515773848126</v>
      </c>
      <c r="D29884" s="315" t="s">
        <v>82</v>
      </c>
    </row>
    <row r="29885" spans="1:4" ht="14.5" customHeight="1" x14ac:dyDescent="0.35">
      <c r="A29885" s="1"/>
      <c r="B29885" s="317">
        <v>44490.747916734297</v>
      </c>
      <c r="C29885" s="316">
        <v>34.037994127227769</v>
      </c>
      <c r="D29885" s="315" t="s">
        <v>82</v>
      </c>
    </row>
    <row r="29886" spans="1:4" ht="14.5" customHeight="1" x14ac:dyDescent="0.35">
      <c r="A29886" s="1"/>
      <c r="B29886" s="317">
        <v>44490.748611178744</v>
      </c>
      <c r="C29886" s="316">
        <v>36.089694686906299</v>
      </c>
      <c r="D29886" s="315" t="s">
        <v>82</v>
      </c>
    </row>
    <row r="29887" spans="1:4" ht="14.5" customHeight="1" x14ac:dyDescent="0.35">
      <c r="A29887" s="1"/>
      <c r="B29887" s="317">
        <v>44490.749305623191</v>
      </c>
      <c r="C29887" s="316">
        <v>39.194628899930585</v>
      </c>
      <c r="D29887" s="315" t="s">
        <v>82</v>
      </c>
    </row>
    <row r="29888" spans="1:4" ht="14.5" customHeight="1" x14ac:dyDescent="0.35">
      <c r="A29888" s="1"/>
      <c r="B29888" s="317">
        <v>44490.750000067637</v>
      </c>
      <c r="C29888" s="316">
        <v>45.574960369916518</v>
      </c>
      <c r="D29888" s="315" t="s">
        <v>82</v>
      </c>
    </row>
    <row r="29889" spans="1:4" ht="14.5" customHeight="1" x14ac:dyDescent="0.35">
      <c r="A29889" s="1"/>
      <c r="B29889" s="317">
        <v>44490.750694512084</v>
      </c>
      <c r="C29889" s="316">
        <v>44.737578839731093</v>
      </c>
      <c r="D29889" s="315" t="s">
        <v>82</v>
      </c>
    </row>
    <row r="29890" spans="1:4" ht="14.5" customHeight="1" x14ac:dyDescent="0.35">
      <c r="A29890" s="1"/>
      <c r="B29890" s="317">
        <v>44490.751388956531</v>
      </c>
      <c r="C29890" s="316">
        <v>45.774309108032803</v>
      </c>
      <c r="D29890" s="315" t="s">
        <v>82</v>
      </c>
    </row>
    <row r="29891" spans="1:4" ht="14.5" customHeight="1" x14ac:dyDescent="0.35">
      <c r="A29891" s="1"/>
      <c r="B29891" s="317">
        <v>44490.752083400977</v>
      </c>
      <c r="C29891" s="316">
        <v>47.063830342006987</v>
      </c>
      <c r="D29891" s="315" t="s">
        <v>82</v>
      </c>
    </row>
    <row r="29892" spans="1:4" ht="14.5" customHeight="1" x14ac:dyDescent="0.35">
      <c r="A29892" s="1"/>
      <c r="B29892" s="317">
        <v>44490.752777845424</v>
      </c>
      <c r="C29892" s="316">
        <v>52.441209197357722</v>
      </c>
      <c r="D29892" s="315" t="s">
        <v>82</v>
      </c>
    </row>
    <row r="29893" spans="1:4" ht="14.5" customHeight="1" x14ac:dyDescent="0.35">
      <c r="A29893" s="1"/>
      <c r="B29893" s="317">
        <v>44490.753472289871</v>
      </c>
      <c r="C29893" s="316">
        <v>62.102848428619716</v>
      </c>
      <c r="D29893" s="315" t="s">
        <v>82</v>
      </c>
    </row>
    <row r="29894" spans="1:4" ht="14.5" customHeight="1" x14ac:dyDescent="0.35">
      <c r="A29894" s="1"/>
      <c r="B29894" s="317">
        <v>44490.754166734318</v>
      </c>
      <c r="C29894" s="316">
        <v>63.10550312733006</v>
      </c>
      <c r="D29894" s="315" t="s">
        <v>82</v>
      </c>
    </row>
    <row r="29895" spans="1:4" ht="14.5" customHeight="1" x14ac:dyDescent="0.35">
      <c r="A29895" s="1"/>
      <c r="B29895" s="317">
        <v>44490.754861178764</v>
      </c>
      <c r="C29895" s="316">
        <v>62.031286393648287</v>
      </c>
      <c r="D29895" s="315" t="s">
        <v>82</v>
      </c>
    </row>
    <row r="29896" spans="1:4" ht="14.5" customHeight="1" x14ac:dyDescent="0.35">
      <c r="A29896" s="1"/>
      <c r="B29896" s="317">
        <v>44490.755555623211</v>
      </c>
      <c r="C29896" s="316">
        <v>60.196955860689435</v>
      </c>
      <c r="D29896" s="315" t="s">
        <v>82</v>
      </c>
    </row>
    <row r="29897" spans="1:4" ht="14.5" customHeight="1" x14ac:dyDescent="0.35">
      <c r="A29897" s="1"/>
      <c r="B29897" s="317">
        <v>44490.756250067658</v>
      </c>
      <c r="C29897" s="316">
        <v>60.53362075081386</v>
      </c>
      <c r="D29897" s="315" t="s">
        <v>82</v>
      </c>
    </row>
    <row r="29898" spans="1:4" ht="14.5" customHeight="1" x14ac:dyDescent="0.35">
      <c r="A29898" s="1"/>
      <c r="B29898" s="317">
        <v>44490.756944512104</v>
      </c>
      <c r="C29898" s="316">
        <v>62.681575410529817</v>
      </c>
      <c r="D29898" s="315" t="s">
        <v>82</v>
      </c>
    </row>
    <row r="29899" spans="1:4" ht="14.5" customHeight="1" x14ac:dyDescent="0.35">
      <c r="A29899" s="1"/>
      <c r="B29899" s="317">
        <v>44490.757638956551</v>
      </c>
      <c r="C29899" s="316">
        <v>63.508705907325684</v>
      </c>
      <c r="D29899" s="315" t="s">
        <v>82</v>
      </c>
    </row>
    <row r="29900" spans="1:4" ht="14.5" customHeight="1" x14ac:dyDescent="0.35">
      <c r="A29900" s="1"/>
      <c r="B29900" s="317">
        <v>44490.758333400998</v>
      </c>
      <c r="C29900" s="316">
        <v>62.308268296076371</v>
      </c>
      <c r="D29900" s="315" t="s">
        <v>82</v>
      </c>
    </row>
    <row r="29901" spans="1:4" ht="14.5" customHeight="1" x14ac:dyDescent="0.35">
      <c r="A29901" s="1"/>
      <c r="B29901" s="317">
        <v>44490.759027845445</v>
      </c>
      <c r="C29901" s="316">
        <v>63.326052446202567</v>
      </c>
      <c r="D29901" s="315" t="s">
        <v>82</v>
      </c>
    </row>
    <row r="29902" spans="1:4" ht="14.5" customHeight="1" x14ac:dyDescent="0.35">
      <c r="A29902" s="1"/>
      <c r="B29902" s="317">
        <v>44490.759722289891</v>
      </c>
      <c r="C29902" s="316">
        <v>68.763595534839752</v>
      </c>
      <c r="D29902" s="315" t="s">
        <v>82</v>
      </c>
    </row>
    <row r="29903" spans="1:4" ht="14.5" customHeight="1" x14ac:dyDescent="0.35">
      <c r="A29903" s="1"/>
      <c r="B29903" s="317">
        <v>44490.760416734338</v>
      </c>
      <c r="C29903" s="316">
        <v>79.998237187289249</v>
      </c>
      <c r="D29903" s="315" t="s">
        <v>82</v>
      </c>
    </row>
    <row r="29904" spans="1:4" ht="14.5" customHeight="1" x14ac:dyDescent="0.35">
      <c r="A29904" s="1"/>
      <c r="B29904" s="317">
        <v>44490.761111178785</v>
      </c>
      <c r="C29904" s="316">
        <v>85.789419748261565</v>
      </c>
      <c r="D29904" s="315" t="s">
        <v>82</v>
      </c>
    </row>
    <row r="29905" spans="1:4" ht="14.5" customHeight="1" x14ac:dyDescent="0.35">
      <c r="A29905" s="1"/>
      <c r="B29905" s="317">
        <v>44490.761805623231</v>
      </c>
      <c r="C29905" s="316">
        <v>82.927154484992698</v>
      </c>
      <c r="D29905" s="315" t="s">
        <v>82</v>
      </c>
    </row>
    <row r="29906" spans="1:4" ht="14.5" customHeight="1" x14ac:dyDescent="0.35">
      <c r="A29906" s="1"/>
      <c r="B29906" s="317">
        <v>44490.762500067678</v>
      </c>
      <c r="C29906" s="316">
        <v>74.267595480580354</v>
      </c>
      <c r="D29906" s="315" t="s">
        <v>82</v>
      </c>
    </row>
    <row r="29907" spans="1:4" ht="14.5" customHeight="1" x14ac:dyDescent="0.35">
      <c r="A29907" s="1"/>
      <c r="B29907" s="317">
        <v>44490.763194512125</v>
      </c>
      <c r="C29907" s="316">
        <v>67.620233014410289</v>
      </c>
      <c r="D29907" s="315" t="s">
        <v>82</v>
      </c>
    </row>
    <row r="29908" spans="1:4" ht="14.5" customHeight="1" x14ac:dyDescent="0.35">
      <c r="A29908" s="1"/>
      <c r="B29908" s="317">
        <v>44490.763888956571</v>
      </c>
      <c r="C29908" s="316">
        <v>64.684130906272912</v>
      </c>
      <c r="D29908" s="315" t="s">
        <v>82</v>
      </c>
    </row>
    <row r="29909" spans="1:4" ht="14.5" customHeight="1" x14ac:dyDescent="0.35">
      <c r="A29909" s="1"/>
      <c r="B29909" s="317">
        <v>44490.764583401018</v>
      </c>
      <c r="C29909" s="316">
        <v>59.408928457358464</v>
      </c>
      <c r="D29909" s="315" t="s">
        <v>82</v>
      </c>
    </row>
    <row r="29910" spans="1:4" ht="14.5" customHeight="1" x14ac:dyDescent="0.35">
      <c r="A29910" s="1"/>
      <c r="B29910" s="317">
        <v>44490.765277845465</v>
      </c>
      <c r="C29910" s="316">
        <v>56.222504239789366</v>
      </c>
      <c r="D29910" s="315" t="s">
        <v>82</v>
      </c>
    </row>
    <row r="29911" spans="1:4" ht="14.5" customHeight="1" x14ac:dyDescent="0.35">
      <c r="A29911" s="1"/>
      <c r="B29911" s="317">
        <v>44490.765972289912</v>
      </c>
      <c r="C29911" s="316">
        <v>59.567718114084954</v>
      </c>
      <c r="D29911" s="315" t="s">
        <v>82</v>
      </c>
    </row>
    <row r="29912" spans="1:4" ht="14.5" customHeight="1" x14ac:dyDescent="0.35">
      <c r="A29912" s="1"/>
      <c r="B29912" s="317">
        <v>44490.766666734358</v>
      </c>
      <c r="C29912" s="316">
        <v>63.797724942148001</v>
      </c>
      <c r="D29912" s="315" t="s">
        <v>82</v>
      </c>
    </row>
    <row r="29913" spans="1:4" ht="14.5" customHeight="1" x14ac:dyDescent="0.35">
      <c r="A29913" s="1"/>
      <c r="B29913" s="317">
        <v>44490.767361178805</v>
      </c>
      <c r="C29913" s="316">
        <v>64.713240081963406</v>
      </c>
      <c r="D29913" s="315" t="s">
        <v>82</v>
      </c>
    </row>
    <row r="29914" spans="1:4" ht="14.5" customHeight="1" x14ac:dyDescent="0.35">
      <c r="A29914" s="1"/>
      <c r="B29914" s="317">
        <v>44490.768055623252</v>
      </c>
      <c r="C29914" s="316">
        <v>68.753559719478162</v>
      </c>
      <c r="D29914" s="315" t="s">
        <v>82</v>
      </c>
    </row>
    <row r="29915" spans="1:4" ht="14.5" customHeight="1" x14ac:dyDescent="0.35">
      <c r="A29915" s="1"/>
      <c r="B29915" s="317">
        <v>44490.768750067698</v>
      </c>
      <c r="C29915" s="316">
        <v>73.902889824394762</v>
      </c>
      <c r="D29915" s="315" t="s">
        <v>82</v>
      </c>
    </row>
    <row r="29916" spans="1:4" ht="14.5" customHeight="1" x14ac:dyDescent="0.35">
      <c r="A29916" s="1"/>
      <c r="B29916" s="317">
        <v>44490.769444512145</v>
      </c>
      <c r="C29916" s="316">
        <v>80.85973639468817</v>
      </c>
      <c r="D29916" s="315" t="s">
        <v>82</v>
      </c>
    </row>
    <row r="29917" spans="1:4" ht="14.5" customHeight="1" x14ac:dyDescent="0.35">
      <c r="A29917" s="1"/>
      <c r="B29917" s="317">
        <v>44490.770138956592</v>
      </c>
      <c r="C29917" s="316">
        <v>88.949291279128133</v>
      </c>
      <c r="D29917" s="315" t="s">
        <v>82</v>
      </c>
    </row>
    <row r="29918" spans="1:4" ht="14.5" customHeight="1" x14ac:dyDescent="0.35">
      <c r="A29918" s="1"/>
      <c r="B29918" s="317">
        <v>44490.770833401039</v>
      </c>
      <c r="C29918" s="316">
        <v>97.331274537202745</v>
      </c>
      <c r="D29918" s="315" t="s">
        <v>82</v>
      </c>
    </row>
    <row r="29919" spans="1:4" ht="14.5" customHeight="1" x14ac:dyDescent="0.35">
      <c r="A29919" s="1"/>
      <c r="B29919" s="317">
        <v>44490.771527845485</v>
      </c>
      <c r="C29919" s="316">
        <v>97.7978813390461</v>
      </c>
      <c r="D29919" s="315" t="s">
        <v>82</v>
      </c>
    </row>
    <row r="29920" spans="1:4" ht="14.5" customHeight="1" x14ac:dyDescent="0.35">
      <c r="A29920" s="1"/>
      <c r="B29920" s="317">
        <v>44490.772222289932</v>
      </c>
      <c r="C29920" s="316">
        <v>97.148231219166576</v>
      </c>
      <c r="D29920" s="315" t="s">
        <v>82</v>
      </c>
    </row>
    <row r="29921" spans="1:4" ht="14.5" customHeight="1" x14ac:dyDescent="0.35">
      <c r="A29921" s="1"/>
      <c r="B29921" s="317">
        <v>44490.772916734379</v>
      </c>
      <c r="C29921" s="316">
        <v>91.473276708583583</v>
      </c>
      <c r="D29921" s="315" t="s">
        <v>82</v>
      </c>
    </row>
    <row r="29922" spans="1:4" ht="14.5" customHeight="1" x14ac:dyDescent="0.35">
      <c r="A29922" s="1"/>
      <c r="B29922" s="317">
        <v>44490.773611178825</v>
      </c>
      <c r="C29922" s="316">
        <v>87.98134723297359</v>
      </c>
      <c r="D29922" s="315" t="s">
        <v>82</v>
      </c>
    </row>
    <row r="29923" spans="1:4" ht="14.5" customHeight="1" x14ac:dyDescent="0.35">
      <c r="A29923" s="1"/>
      <c r="B29923" s="317">
        <v>44490.774305623272</v>
      </c>
      <c r="C29923" s="316">
        <v>92.749542743084021</v>
      </c>
      <c r="D29923" s="315" t="s">
        <v>82</v>
      </c>
    </row>
    <row r="29924" spans="1:4" ht="14.5" customHeight="1" x14ac:dyDescent="0.35">
      <c r="A29924" s="1"/>
      <c r="B29924" s="317">
        <v>44490.775000067719</v>
      </c>
      <c r="C29924" s="316">
        <v>99.00202019392357</v>
      </c>
      <c r="D29924" s="315" t="s">
        <v>82</v>
      </c>
    </row>
    <row r="29925" spans="1:4" ht="14.5" customHeight="1" x14ac:dyDescent="0.35">
      <c r="A29925" s="1"/>
      <c r="B29925" s="317">
        <v>44490.775694512166</v>
      </c>
      <c r="C29925" s="316">
        <v>102.38179801451625</v>
      </c>
      <c r="D29925" s="315" t="s">
        <v>82</v>
      </c>
    </row>
    <row r="29926" spans="1:4" ht="14.5" customHeight="1" x14ac:dyDescent="0.35">
      <c r="A29926" s="1"/>
      <c r="B29926" s="317">
        <v>44490.776388956612</v>
      </c>
      <c r="C29926" s="316">
        <v>104.10332701848044</v>
      </c>
      <c r="D29926" s="315" t="s">
        <v>82</v>
      </c>
    </row>
    <row r="29927" spans="1:4" ht="14.5" customHeight="1" x14ac:dyDescent="0.35">
      <c r="A29927" s="1"/>
      <c r="B29927" s="317">
        <v>44490.777083401059</v>
      </c>
      <c r="C29927" s="316">
        <v>103.78976980126269</v>
      </c>
      <c r="D29927" s="315" t="s">
        <v>82</v>
      </c>
    </row>
    <row r="29928" spans="1:4" ht="14.5" customHeight="1" x14ac:dyDescent="0.35">
      <c r="A29928" s="1"/>
      <c r="B29928" s="317">
        <v>44490.777777845506</v>
      </c>
      <c r="C29928" s="316">
        <v>103.59380990566569</v>
      </c>
      <c r="D29928" s="315" t="s">
        <v>82</v>
      </c>
    </row>
    <row r="29929" spans="1:4" ht="14.5" customHeight="1" x14ac:dyDescent="0.35">
      <c r="A29929" s="1"/>
      <c r="B29929" s="317">
        <v>44490.778472289952</v>
      </c>
      <c r="C29929" s="316">
        <v>106.89280320947292</v>
      </c>
      <c r="D29929" s="315" t="s">
        <v>82</v>
      </c>
    </row>
    <row r="29930" spans="1:4" ht="14.5" customHeight="1" x14ac:dyDescent="0.35">
      <c r="A29930" s="1"/>
      <c r="B29930" s="317">
        <v>44490.779166734399</v>
      </c>
      <c r="C29930" s="316">
        <v>109.53611049705069</v>
      </c>
      <c r="D29930" s="315" t="s">
        <v>82</v>
      </c>
    </row>
    <row r="29931" spans="1:4" ht="14.5" customHeight="1" x14ac:dyDescent="0.35">
      <c r="A29931" s="1"/>
      <c r="B29931" s="317">
        <v>44490.779861178846</v>
      </c>
      <c r="C29931" s="316">
        <v>105.49704883532056</v>
      </c>
      <c r="D29931" s="315" t="s">
        <v>82</v>
      </c>
    </row>
    <row r="29932" spans="1:4" ht="14.5" customHeight="1" x14ac:dyDescent="0.35">
      <c r="A29932" s="1"/>
      <c r="B29932" s="317">
        <v>44490.780555623292</v>
      </c>
      <c r="C29932" s="316">
        <v>102.34093122411674</v>
      </c>
      <c r="D29932" s="315" t="s">
        <v>82</v>
      </c>
    </row>
    <row r="29933" spans="1:4" ht="14.5" customHeight="1" x14ac:dyDescent="0.35">
      <c r="A29933" s="1"/>
      <c r="B29933" s="317">
        <v>44490.781250067739</v>
      </c>
      <c r="C29933" s="316">
        <v>94.132202142932996</v>
      </c>
      <c r="D29933" s="315" t="s">
        <v>82</v>
      </c>
    </row>
    <row r="29934" spans="1:4" ht="14.5" customHeight="1" x14ac:dyDescent="0.35">
      <c r="A29934" s="1"/>
      <c r="B29934" s="317">
        <v>44490.781944512186</v>
      </c>
      <c r="C29934" s="316">
        <v>84.729072292387713</v>
      </c>
      <c r="D29934" s="315" t="s">
        <v>82</v>
      </c>
    </row>
    <row r="29935" spans="1:4" ht="14.5" customHeight="1" x14ac:dyDescent="0.35">
      <c r="A29935" s="1"/>
      <c r="B29935" s="317">
        <v>44490.782638956633</v>
      </c>
      <c r="C29935" s="316">
        <v>81.383438059154045</v>
      </c>
      <c r="D29935" s="315" t="s">
        <v>82</v>
      </c>
    </row>
    <row r="29936" spans="1:4" ht="14.5" customHeight="1" x14ac:dyDescent="0.35">
      <c r="A29936" s="1"/>
      <c r="B29936" s="317">
        <v>44490.783333401079</v>
      </c>
      <c r="C29936" s="316">
        <v>86.413630767259747</v>
      </c>
      <c r="D29936" s="315" t="s">
        <v>82</v>
      </c>
    </row>
    <row r="29937" spans="1:4" ht="14.5" customHeight="1" x14ac:dyDescent="0.35">
      <c r="A29937" s="1"/>
      <c r="B29937" s="317">
        <v>44490.784027845526</v>
      </c>
      <c r="C29937" s="316">
        <v>88.560674150639286</v>
      </c>
      <c r="D29937" s="315" t="s">
        <v>82</v>
      </c>
    </row>
    <row r="29938" spans="1:4" ht="14.5" customHeight="1" x14ac:dyDescent="0.35">
      <c r="A29938" s="1"/>
      <c r="B29938" s="317">
        <v>44490.784722289973</v>
      </c>
      <c r="C29938" s="316">
        <v>86.610656558832858</v>
      </c>
      <c r="D29938" s="315" t="s">
        <v>82</v>
      </c>
    </row>
    <row r="29939" spans="1:4" ht="14.5" customHeight="1" x14ac:dyDescent="0.35">
      <c r="A29939" s="1"/>
      <c r="B29939" s="317">
        <v>44490.785416734419</v>
      </c>
      <c r="C29939" s="316">
        <v>83.993725559449132</v>
      </c>
      <c r="D29939" s="315" t="s">
        <v>82</v>
      </c>
    </row>
    <row r="29940" spans="1:4" ht="14.5" customHeight="1" x14ac:dyDescent="0.35">
      <c r="A29940" s="1"/>
      <c r="B29940" s="317">
        <v>44490.786111178866</v>
      </c>
      <c r="C29940" s="316">
        <v>84.948280858207724</v>
      </c>
      <c r="D29940" s="315" t="s">
        <v>82</v>
      </c>
    </row>
    <row r="29941" spans="1:4" ht="14.5" customHeight="1" x14ac:dyDescent="0.35">
      <c r="A29941" s="1"/>
      <c r="B29941" s="317">
        <v>44490.786805623313</v>
      </c>
      <c r="C29941" s="316">
        <v>88.476322695019192</v>
      </c>
      <c r="D29941" s="315" t="s">
        <v>82</v>
      </c>
    </row>
    <row r="29942" spans="1:4" ht="14.5" customHeight="1" x14ac:dyDescent="0.35">
      <c r="A29942" s="1"/>
      <c r="B29942" s="317">
        <v>44490.78750006776</v>
      </c>
      <c r="C29942" s="316">
        <v>92.644859742631283</v>
      </c>
      <c r="D29942" s="315" t="s">
        <v>82</v>
      </c>
    </row>
    <row r="29943" spans="1:4" ht="14.5" customHeight="1" x14ac:dyDescent="0.35">
      <c r="A29943" s="1"/>
      <c r="B29943" s="317">
        <v>44490.788194512206</v>
      </c>
      <c r="C29943" s="316">
        <v>94.002373269188681</v>
      </c>
      <c r="D29943" s="315" t="s">
        <v>82</v>
      </c>
    </row>
    <row r="29944" spans="1:4" ht="14.5" customHeight="1" x14ac:dyDescent="0.35">
      <c r="A29944" s="1"/>
      <c r="B29944" s="317">
        <v>44490.788888956653</v>
      </c>
      <c r="C29944" s="316">
        <v>89.727252533222781</v>
      </c>
      <c r="D29944" s="315" t="s">
        <v>82</v>
      </c>
    </row>
    <row r="29945" spans="1:4" ht="14.5" customHeight="1" x14ac:dyDescent="0.35">
      <c r="A29945" s="1"/>
      <c r="B29945" s="317">
        <v>44490.7895834011</v>
      </c>
      <c r="C29945" s="316">
        <v>85.222601714842796</v>
      </c>
      <c r="D29945" s="315" t="s">
        <v>82</v>
      </c>
    </row>
    <row r="29946" spans="1:4" ht="14.5" customHeight="1" x14ac:dyDescent="0.35">
      <c r="A29946" s="1"/>
      <c r="B29946" s="317">
        <v>44490.790277845546</v>
      </c>
      <c r="C29946" s="316">
        <v>85.466940809582596</v>
      </c>
      <c r="D29946" s="315" t="s">
        <v>82</v>
      </c>
    </row>
    <row r="29947" spans="1:4" ht="14.5" customHeight="1" x14ac:dyDescent="0.35">
      <c r="A29947" s="1"/>
      <c r="B29947" s="317">
        <v>44490.790972289993</v>
      </c>
      <c r="C29947" s="316">
        <v>90.941095754302424</v>
      </c>
      <c r="D29947" s="315" t="s">
        <v>82</v>
      </c>
    </row>
    <row r="29948" spans="1:4" ht="14.5" customHeight="1" x14ac:dyDescent="0.35">
      <c r="A29948" s="1"/>
      <c r="B29948" s="317">
        <v>44490.79166673444</v>
      </c>
      <c r="C29948" s="316">
        <v>98.229020754379846</v>
      </c>
      <c r="D29948" s="315" t="s">
        <v>82</v>
      </c>
    </row>
    <row r="29949" spans="1:4" ht="14.5" customHeight="1" x14ac:dyDescent="0.35">
      <c r="A29949" s="1"/>
      <c r="B29949" s="317">
        <v>44490.792361178886</v>
      </c>
      <c r="C29949" s="316">
        <v>103.4095224768195</v>
      </c>
      <c r="D29949" s="315" t="s">
        <v>82</v>
      </c>
    </row>
    <row r="29950" spans="1:4" ht="14.5" customHeight="1" x14ac:dyDescent="0.35">
      <c r="A29950" s="1"/>
      <c r="B29950" s="317">
        <v>44490.793055623333</v>
      </c>
      <c r="C29950" s="316">
        <v>107.1961177714072</v>
      </c>
      <c r="D29950" s="315" t="s">
        <v>82</v>
      </c>
    </row>
    <row r="29951" spans="1:4" ht="14.5" customHeight="1" x14ac:dyDescent="0.35">
      <c r="A29951" s="1"/>
      <c r="B29951" s="317">
        <v>44490.79375006778</v>
      </c>
      <c r="C29951" s="316">
        <v>114.73469983511605</v>
      </c>
      <c r="D29951" s="315" t="s">
        <v>82</v>
      </c>
    </row>
    <row r="29952" spans="1:4" ht="14.5" customHeight="1" x14ac:dyDescent="0.35">
      <c r="A29952" s="1"/>
      <c r="B29952" s="317">
        <v>44490.794444512227</v>
      </c>
      <c r="C29952" s="316">
        <v>129.59516481186535</v>
      </c>
      <c r="D29952" s="315" t="s">
        <v>82</v>
      </c>
    </row>
    <row r="29953" spans="1:4" ht="14.5" customHeight="1" x14ac:dyDescent="0.35">
      <c r="A29953" s="1"/>
      <c r="B29953" s="317">
        <v>44490.795138956673</v>
      </c>
      <c r="C29953" s="316">
        <v>142.69395367499675</v>
      </c>
      <c r="D29953" s="315" t="s">
        <v>82</v>
      </c>
    </row>
    <row r="29954" spans="1:4" ht="14.5" customHeight="1" x14ac:dyDescent="0.35">
      <c r="A29954" s="1"/>
      <c r="B29954" s="317">
        <v>44490.79583340112</v>
      </c>
      <c r="C29954" s="316">
        <v>147.14163071857766</v>
      </c>
      <c r="D29954" s="315" t="s">
        <v>82</v>
      </c>
    </row>
    <row r="29955" spans="1:4" ht="14.5" customHeight="1" x14ac:dyDescent="0.35">
      <c r="A29955" s="1"/>
      <c r="B29955" s="317">
        <v>44490.796527845567</v>
      </c>
      <c r="C29955" s="316">
        <v>140.81788587415357</v>
      </c>
      <c r="D29955" s="315" t="s">
        <v>82</v>
      </c>
    </row>
    <row r="29956" spans="1:4" ht="14.5" customHeight="1" x14ac:dyDescent="0.35">
      <c r="A29956" s="1"/>
      <c r="B29956" s="317">
        <v>44490.797222290013</v>
      </c>
      <c r="C29956" s="316">
        <v>124.44506066529429</v>
      </c>
      <c r="D29956" s="315" t="s">
        <v>82</v>
      </c>
    </row>
    <row r="29957" spans="1:4" ht="14.5" customHeight="1" x14ac:dyDescent="0.35">
      <c r="A29957" s="1"/>
      <c r="B29957" s="317">
        <v>44490.79791673446</v>
      </c>
      <c r="C29957" s="316">
        <v>102.97710294426652</v>
      </c>
      <c r="D29957" s="315" t="s">
        <v>82</v>
      </c>
    </row>
    <row r="29958" spans="1:4" ht="14.5" customHeight="1" x14ac:dyDescent="0.35">
      <c r="A29958" s="1"/>
      <c r="B29958" s="317">
        <v>44490.798611178907</v>
      </c>
      <c r="C29958" s="316">
        <v>87.964697073116739</v>
      </c>
      <c r="D29958" s="315" t="s">
        <v>82</v>
      </c>
    </row>
    <row r="29959" spans="1:4" ht="14.5" customHeight="1" x14ac:dyDescent="0.35">
      <c r="A29959" s="1"/>
      <c r="B29959" s="317">
        <v>44490.799305623354</v>
      </c>
      <c r="C29959" s="316">
        <v>78.103692511579723</v>
      </c>
      <c r="D29959" s="315" t="s">
        <v>82</v>
      </c>
    </row>
    <row r="29960" spans="1:4" ht="14.5" customHeight="1" x14ac:dyDescent="0.35">
      <c r="A29960" s="1"/>
      <c r="B29960" s="317">
        <v>44490.8000000678</v>
      </c>
      <c r="C29960" s="316">
        <v>73.894032987758209</v>
      </c>
      <c r="D29960" s="315" t="s">
        <v>82</v>
      </c>
    </row>
    <row r="29961" spans="1:4" ht="14.5" customHeight="1" x14ac:dyDescent="0.35">
      <c r="A29961" s="1"/>
      <c r="B29961" s="317">
        <v>44490.800694512247</v>
      </c>
      <c r="C29961" s="316">
        <v>74.459322029033984</v>
      </c>
      <c r="D29961" s="315" t="s">
        <v>82</v>
      </c>
    </row>
    <row r="29962" spans="1:4" ht="14.5" customHeight="1" x14ac:dyDescent="0.35">
      <c r="A29962" s="1"/>
      <c r="B29962" s="317">
        <v>44490.801388956694</v>
      </c>
      <c r="C29962" s="316">
        <v>73.378214052556231</v>
      </c>
      <c r="D29962" s="315" t="s">
        <v>82</v>
      </c>
    </row>
    <row r="29963" spans="1:4" ht="14.5" customHeight="1" x14ac:dyDescent="0.35">
      <c r="A29963" s="1"/>
      <c r="B29963" s="317">
        <v>44490.80208340114</v>
      </c>
      <c r="C29963" s="316">
        <v>69.020620393159334</v>
      </c>
      <c r="D29963" s="315" t="s">
        <v>82</v>
      </c>
    </row>
    <row r="29964" spans="1:4" ht="14.5" customHeight="1" x14ac:dyDescent="0.35">
      <c r="A29964" s="1"/>
      <c r="B29964" s="317">
        <v>44490.802777845587</v>
      </c>
      <c r="C29964" s="316">
        <v>63.165149709290318</v>
      </c>
      <c r="D29964" s="315" t="s">
        <v>82</v>
      </c>
    </row>
    <row r="29965" spans="1:4" ht="14.5" customHeight="1" x14ac:dyDescent="0.35">
      <c r="A29965" s="1"/>
      <c r="B29965" s="317">
        <v>44490.803472290034</v>
      </c>
      <c r="C29965" s="316">
        <v>58.105901075225361</v>
      </c>
      <c r="D29965" s="315" t="s">
        <v>82</v>
      </c>
    </row>
    <row r="29966" spans="1:4" ht="14.5" customHeight="1" x14ac:dyDescent="0.35">
      <c r="A29966" s="1"/>
      <c r="B29966" s="317">
        <v>44490.804166734481</v>
      </c>
      <c r="C29966" s="316">
        <v>52.669652352177458</v>
      </c>
      <c r="D29966" s="315" t="s">
        <v>82</v>
      </c>
    </row>
    <row r="29967" spans="1:4" ht="14.5" customHeight="1" x14ac:dyDescent="0.35">
      <c r="A29967" s="1"/>
      <c r="B29967" s="317">
        <v>44490.804861178927</v>
      </c>
      <c r="C29967" s="316">
        <v>47.987465598901814</v>
      </c>
      <c r="D29967" s="315" t="s">
        <v>82</v>
      </c>
    </row>
    <row r="29968" spans="1:4" ht="14.5" customHeight="1" x14ac:dyDescent="0.35">
      <c r="A29968" s="1"/>
      <c r="B29968" s="317">
        <v>44490.805555623374</v>
      </c>
      <c r="C29968" s="316">
        <v>43.907952771989706</v>
      </c>
      <c r="D29968" s="315" t="s">
        <v>82</v>
      </c>
    </row>
    <row r="29969" spans="1:4" ht="14.5" customHeight="1" x14ac:dyDescent="0.35">
      <c r="A29969" s="1"/>
      <c r="B29969" s="317">
        <v>44490.806250067821</v>
      </c>
      <c r="C29969" s="316">
        <v>37.494446503944346</v>
      </c>
      <c r="D29969" s="315" t="s">
        <v>82</v>
      </c>
    </row>
    <row r="29970" spans="1:4" ht="14.5" customHeight="1" x14ac:dyDescent="0.35">
      <c r="A29970" s="1"/>
      <c r="B29970" s="317">
        <v>44490.806944512267</v>
      </c>
      <c r="C29970" s="316">
        <v>34.872810499174129</v>
      </c>
      <c r="D29970" s="315" t="s">
        <v>82</v>
      </c>
    </row>
    <row r="29971" spans="1:4" ht="14.5" customHeight="1" x14ac:dyDescent="0.35">
      <c r="A29971" s="1"/>
      <c r="B29971" s="317">
        <v>44490.807638956714</v>
      </c>
      <c r="C29971" s="316">
        <v>38.813232011489646</v>
      </c>
      <c r="D29971" s="315" t="s">
        <v>82</v>
      </c>
    </row>
    <row r="29972" spans="1:4" ht="14.5" customHeight="1" x14ac:dyDescent="0.35">
      <c r="A29972" s="1"/>
      <c r="B29972" s="317">
        <v>44490.808333401161</v>
      </c>
      <c r="C29972" s="316">
        <v>42.405397248802664</v>
      </c>
      <c r="D29972" s="315" t="s">
        <v>82</v>
      </c>
    </row>
    <row r="29973" spans="1:4" ht="14.5" customHeight="1" x14ac:dyDescent="0.35">
      <c r="A29973" s="1"/>
      <c r="B29973" s="317">
        <v>44490.809027845607</v>
      </c>
      <c r="C29973" s="316">
        <v>49.357038600175294</v>
      </c>
      <c r="D29973" s="315" t="s">
        <v>82</v>
      </c>
    </row>
    <row r="29974" spans="1:4" ht="14.5" customHeight="1" x14ac:dyDescent="0.35">
      <c r="A29974" s="1"/>
      <c r="B29974" s="317">
        <v>44490.809722290054</v>
      </c>
      <c r="C29974" s="316">
        <v>59.993323003219366</v>
      </c>
      <c r="D29974" s="315" t="s">
        <v>82</v>
      </c>
    </row>
    <row r="29975" spans="1:4" ht="14.5" customHeight="1" x14ac:dyDescent="0.35">
      <c r="A29975" s="1"/>
      <c r="B29975" s="317">
        <v>44490.810416734501</v>
      </c>
      <c r="C29975" s="316">
        <v>72.466086149634791</v>
      </c>
      <c r="D29975" s="315" t="s">
        <v>82</v>
      </c>
    </row>
    <row r="29976" spans="1:4" ht="14.5" customHeight="1" x14ac:dyDescent="0.35">
      <c r="A29976" s="1"/>
      <c r="B29976" s="317">
        <v>44490.811111178948</v>
      </c>
      <c r="C29976" s="316">
        <v>85.017253816671044</v>
      </c>
      <c r="D29976" s="315" t="s">
        <v>82</v>
      </c>
    </row>
    <row r="29977" spans="1:4" ht="14.5" customHeight="1" x14ac:dyDescent="0.35">
      <c r="A29977" s="1"/>
      <c r="B29977" s="317">
        <v>44490.811805623394</v>
      </c>
      <c r="C29977" s="316">
        <v>97.633399496471981</v>
      </c>
      <c r="D29977" s="315" t="s">
        <v>82</v>
      </c>
    </row>
    <row r="29978" spans="1:4" ht="14.5" customHeight="1" x14ac:dyDescent="0.35">
      <c r="A29978" s="1"/>
      <c r="B29978" s="317">
        <v>44490.812500067841</v>
      </c>
      <c r="C29978" s="316">
        <v>111.29709553745148</v>
      </c>
      <c r="D29978" s="315" t="s">
        <v>82</v>
      </c>
    </row>
    <row r="29979" spans="1:4" ht="14.5" customHeight="1" x14ac:dyDescent="0.35">
      <c r="A29979" s="1"/>
      <c r="B29979" s="317">
        <v>44490.813194512288</v>
      </c>
      <c r="C29979" s="316">
        <v>123.85747405532747</v>
      </c>
      <c r="D29979" s="315" t="s">
        <v>82</v>
      </c>
    </row>
    <row r="29980" spans="1:4" ht="14.5" customHeight="1" x14ac:dyDescent="0.35">
      <c r="A29980" s="1"/>
      <c r="B29980" s="317">
        <v>44490.813888956734</v>
      </c>
      <c r="C29980" s="316">
        <v>137.79245609956172</v>
      </c>
      <c r="D29980" s="315" t="s">
        <v>82</v>
      </c>
    </row>
    <row r="29981" spans="1:4" ht="14.5" customHeight="1" x14ac:dyDescent="0.35">
      <c r="A29981" s="1"/>
      <c r="B29981" s="317">
        <v>44490.814583401181</v>
      </c>
      <c r="C29981" s="316">
        <v>150.65450419193365</v>
      </c>
      <c r="D29981" s="315" t="s">
        <v>82</v>
      </c>
    </row>
    <row r="29982" spans="1:4" ht="14.5" customHeight="1" x14ac:dyDescent="0.35">
      <c r="A29982" s="1"/>
      <c r="B29982" s="317">
        <v>44490.815277845628</v>
      </c>
      <c r="C29982" s="316">
        <v>162.65734925419093</v>
      </c>
      <c r="D29982" s="315" t="s">
        <v>82</v>
      </c>
    </row>
    <row r="29983" spans="1:4" ht="14.5" customHeight="1" x14ac:dyDescent="0.35">
      <c r="A29983" s="1"/>
      <c r="B29983" s="317">
        <v>44490.815972290075</v>
      </c>
      <c r="C29983" s="316">
        <v>174.43877138706156</v>
      </c>
      <c r="D29983" s="315" t="s">
        <v>82</v>
      </c>
    </row>
    <row r="29984" spans="1:4" ht="14.5" customHeight="1" x14ac:dyDescent="0.35">
      <c r="A29984" s="1"/>
      <c r="B29984" s="317">
        <v>44490.816666734521</v>
      </c>
      <c r="C29984" s="316">
        <v>181.2353135416129</v>
      </c>
      <c r="D29984" s="315" t="s">
        <v>82</v>
      </c>
    </row>
    <row r="29985" spans="1:4" ht="14.5" customHeight="1" x14ac:dyDescent="0.35">
      <c r="A29985" s="1"/>
      <c r="B29985" s="317">
        <v>44490.817361178968</v>
      </c>
      <c r="C29985" s="316">
        <v>191.4032615351064</v>
      </c>
      <c r="D29985" s="315" t="s">
        <v>82</v>
      </c>
    </row>
    <row r="29986" spans="1:4" ht="14.5" customHeight="1" x14ac:dyDescent="0.35">
      <c r="A29986" s="1"/>
      <c r="B29986" s="317">
        <v>44490.818055623415</v>
      </c>
      <c r="C29986" s="316">
        <v>207.88273782101459</v>
      </c>
      <c r="D29986" s="315" t="s">
        <v>82</v>
      </c>
    </row>
    <row r="29987" spans="1:4" ht="14.5" customHeight="1" x14ac:dyDescent="0.35">
      <c r="A29987" s="1"/>
      <c r="B29987" s="317">
        <v>44490.818750067861</v>
      </c>
      <c r="C29987" s="316">
        <v>219.58369350119418</v>
      </c>
      <c r="D29987" s="315" t="s">
        <v>82</v>
      </c>
    </row>
    <row r="29988" spans="1:4" ht="14.5" customHeight="1" x14ac:dyDescent="0.35">
      <c r="A29988" s="1"/>
      <c r="B29988" s="317">
        <v>44490.819444512308</v>
      </c>
      <c r="C29988" s="316">
        <v>232.17583693087025</v>
      </c>
      <c r="D29988" s="315" t="s">
        <v>82</v>
      </c>
    </row>
    <row r="29989" spans="1:4" ht="14.5" customHeight="1" x14ac:dyDescent="0.35">
      <c r="A29989" s="1"/>
      <c r="B29989" s="317">
        <v>44490.820138956755</v>
      </c>
      <c r="C29989" s="316">
        <v>245.22543380279481</v>
      </c>
      <c r="D29989" s="315" t="s">
        <v>82</v>
      </c>
    </row>
    <row r="29990" spans="1:4" ht="14.5" customHeight="1" x14ac:dyDescent="0.35">
      <c r="A29990" s="1"/>
      <c r="B29990" s="317">
        <v>44490.820833401202</v>
      </c>
      <c r="C29990" s="316">
        <v>245.97400592307483</v>
      </c>
      <c r="D29990" s="315" t="s">
        <v>82</v>
      </c>
    </row>
    <row r="29991" spans="1:4" ht="14.5" customHeight="1" x14ac:dyDescent="0.35">
      <c r="A29991" s="1"/>
      <c r="B29991" s="317">
        <v>44490.821527845648</v>
      </c>
      <c r="C29991" s="316">
        <v>240.73794117999884</v>
      </c>
      <c r="D29991" s="315" t="s">
        <v>82</v>
      </c>
    </row>
    <row r="29992" spans="1:4" ht="14.5" customHeight="1" x14ac:dyDescent="0.35">
      <c r="A29992" s="1"/>
      <c r="B29992" s="317">
        <v>44490.822222290095</v>
      </c>
      <c r="C29992" s="316">
        <v>229.84914920503894</v>
      </c>
      <c r="D29992" s="315" t="s">
        <v>82</v>
      </c>
    </row>
    <row r="29993" spans="1:4" ht="14.5" customHeight="1" x14ac:dyDescent="0.35">
      <c r="A29993" s="1"/>
      <c r="B29993" s="317">
        <v>44490.822916734542</v>
      </c>
      <c r="C29993" s="316">
        <v>225.88752625670361</v>
      </c>
      <c r="D29993" s="315" t="s">
        <v>82</v>
      </c>
    </row>
    <row r="29994" spans="1:4" ht="14.5" customHeight="1" x14ac:dyDescent="0.35">
      <c r="A29994" s="1"/>
      <c r="B29994" s="317">
        <v>44490.823611178988</v>
      </c>
      <c r="C29994" s="316">
        <v>228.90024004457908</v>
      </c>
      <c r="D29994" s="315" t="s">
        <v>82</v>
      </c>
    </row>
    <row r="29995" spans="1:4" ht="14.5" customHeight="1" x14ac:dyDescent="0.35">
      <c r="A29995" s="1"/>
      <c r="B29995" s="317">
        <v>44490.824305623435</v>
      </c>
      <c r="C29995" s="316">
        <v>231.93849452144545</v>
      </c>
      <c r="D29995" s="315" t="s">
        <v>82</v>
      </c>
    </row>
    <row r="29996" spans="1:4" ht="14.5" customHeight="1" x14ac:dyDescent="0.35">
      <c r="A29996" s="1"/>
      <c r="B29996" s="317">
        <v>44490.825000067882</v>
      </c>
      <c r="C29996" s="316">
        <v>239.59404134415865</v>
      </c>
      <c r="D29996" s="315" t="s">
        <v>82</v>
      </c>
    </row>
    <row r="29997" spans="1:4" ht="14.5" customHeight="1" x14ac:dyDescent="0.35">
      <c r="A29997" s="1"/>
      <c r="B29997" s="317">
        <v>44490.825694512328</v>
      </c>
      <c r="C29997" s="316">
        <v>251.41629475634545</v>
      </c>
      <c r="D29997" s="315" t="s">
        <v>82</v>
      </c>
    </row>
    <row r="29998" spans="1:4" ht="14.5" customHeight="1" x14ac:dyDescent="0.35">
      <c r="A29998" s="1"/>
      <c r="B29998" s="317">
        <v>44490.826388956775</v>
      </c>
      <c r="C29998" s="316">
        <v>264.32647908498376</v>
      </c>
      <c r="D29998" s="315" t="s">
        <v>82</v>
      </c>
    </row>
    <row r="29999" spans="1:4" ht="14.5" customHeight="1" x14ac:dyDescent="0.35">
      <c r="A29999" s="1"/>
      <c r="B29999" s="317">
        <v>44490.827083401222</v>
      </c>
      <c r="C29999" s="316">
        <v>278.25798685678745</v>
      </c>
      <c r="D29999" s="315" t="s">
        <v>82</v>
      </c>
    </row>
    <row r="30000" spans="1:4" ht="14.5" customHeight="1" x14ac:dyDescent="0.35">
      <c r="A30000" s="1"/>
      <c r="B30000" s="317">
        <v>44490.827777845669</v>
      </c>
      <c r="C30000" s="316">
        <v>286.89413324573542</v>
      </c>
      <c r="D30000" s="315" t="s">
        <v>82</v>
      </c>
    </row>
    <row r="30001" spans="1:4" ht="14.5" customHeight="1" x14ac:dyDescent="0.35">
      <c r="A30001" s="1"/>
      <c r="B30001" s="317">
        <v>44490.828472290115</v>
      </c>
      <c r="C30001" s="316">
        <v>286.44364216078537</v>
      </c>
      <c r="D30001" s="315" t="s">
        <v>82</v>
      </c>
    </row>
    <row r="30002" spans="1:4" ht="14.5" customHeight="1" x14ac:dyDescent="0.35">
      <c r="A30002" s="1"/>
      <c r="B30002" s="317">
        <v>44490.829166734562</v>
      </c>
      <c r="C30002" s="316">
        <v>270.07580250958756</v>
      </c>
      <c r="D30002" s="315" t="s">
        <v>82</v>
      </c>
    </row>
    <row r="30003" spans="1:4" ht="14.5" customHeight="1" x14ac:dyDescent="0.35">
      <c r="A30003" s="1"/>
      <c r="B30003" s="317">
        <v>44490.829861179009</v>
      </c>
      <c r="C30003" s="316">
        <v>246.25433619156246</v>
      </c>
      <c r="D30003" s="315" t="s">
        <v>82</v>
      </c>
    </row>
    <row r="30004" spans="1:4" ht="14.5" customHeight="1" x14ac:dyDescent="0.35">
      <c r="A30004" s="1"/>
      <c r="B30004" s="317">
        <v>44490.830555623455</v>
      </c>
      <c r="C30004" s="316">
        <v>232.06456707530111</v>
      </c>
      <c r="D30004" s="315" t="s">
        <v>82</v>
      </c>
    </row>
    <row r="30005" spans="1:4" ht="14.5" customHeight="1" x14ac:dyDescent="0.35">
      <c r="A30005" s="1"/>
      <c r="B30005" s="317">
        <v>44490.831250067902</v>
      </c>
      <c r="C30005" s="316">
        <v>237.31670932591661</v>
      </c>
      <c r="D30005" s="315" t="s">
        <v>82</v>
      </c>
    </row>
    <row r="30006" spans="1:4" ht="14.5" customHeight="1" x14ac:dyDescent="0.35">
      <c r="A30006" s="1"/>
      <c r="B30006" s="317">
        <v>44490.831944512349</v>
      </c>
      <c r="C30006" s="316">
        <v>253.60671045548128</v>
      </c>
      <c r="D30006" s="315" t="s">
        <v>82</v>
      </c>
    </row>
    <row r="30007" spans="1:4" ht="14.5" customHeight="1" x14ac:dyDescent="0.35">
      <c r="A30007" s="1"/>
      <c r="B30007" s="317">
        <v>44490.832638956796</v>
      </c>
      <c r="C30007" s="316">
        <v>256.98474094686679</v>
      </c>
      <c r="D30007" s="315" t="s">
        <v>82</v>
      </c>
    </row>
    <row r="30008" spans="1:4" ht="14.5" customHeight="1" x14ac:dyDescent="0.35">
      <c r="A30008" s="1"/>
      <c r="B30008" s="317">
        <v>44490.833333401242</v>
      </c>
      <c r="C30008" s="316">
        <v>101.0492210790139</v>
      </c>
      <c r="D30008" s="315" t="s">
        <v>350</v>
      </c>
    </row>
    <row r="30009" spans="1:4" ht="14.5" customHeight="1" x14ac:dyDescent="0.35">
      <c r="A30009" s="1"/>
      <c r="B30009" s="317">
        <v>44490.834027845689</v>
      </c>
      <c r="C30009" s="316">
        <v>296.39630390934178</v>
      </c>
      <c r="D30009" s="315" t="s">
        <v>82</v>
      </c>
    </row>
    <row r="30010" spans="1:4" ht="14.5" customHeight="1" x14ac:dyDescent="0.35">
      <c r="A30010" s="1"/>
      <c r="B30010" s="317">
        <v>44490.834722290136</v>
      </c>
      <c r="C30010" s="316">
        <v>313.20636645219446</v>
      </c>
      <c r="D30010" s="315" t="s">
        <v>82</v>
      </c>
    </row>
    <row r="30011" spans="1:4" ht="14.5" customHeight="1" x14ac:dyDescent="0.35">
      <c r="A30011" s="1"/>
      <c r="B30011" s="317">
        <v>44490.835416734582</v>
      </c>
      <c r="C30011" s="316">
        <v>320.88314534272843</v>
      </c>
      <c r="D30011" s="315" t="s">
        <v>82</v>
      </c>
    </row>
    <row r="30012" spans="1:4" ht="14.5" customHeight="1" x14ac:dyDescent="0.35">
      <c r="A30012" s="1"/>
      <c r="B30012" s="317">
        <v>44490.836111179029</v>
      </c>
      <c r="C30012" s="316">
        <v>325.32910760835898</v>
      </c>
      <c r="D30012" s="315" t="s">
        <v>82</v>
      </c>
    </row>
    <row r="30013" spans="1:4" ht="14.5" customHeight="1" x14ac:dyDescent="0.35">
      <c r="A30013" s="1"/>
      <c r="B30013" s="317">
        <v>44490.836805623476</v>
      </c>
      <c r="C30013" s="316">
        <v>321.3673434038181</v>
      </c>
      <c r="D30013" s="315" t="s">
        <v>82</v>
      </c>
    </row>
    <row r="30014" spans="1:4" ht="14.5" customHeight="1" x14ac:dyDescent="0.35">
      <c r="A30014" s="1"/>
      <c r="B30014" s="317">
        <v>44490.837500067923</v>
      </c>
      <c r="C30014" s="316">
        <v>287.59312797844564</v>
      </c>
      <c r="D30014" s="315" t="s">
        <v>82</v>
      </c>
    </row>
    <row r="30015" spans="1:4" ht="14.5" customHeight="1" x14ac:dyDescent="0.35">
      <c r="A30015" s="1"/>
      <c r="B30015" s="317">
        <v>44490.838194512369</v>
      </c>
      <c r="C30015" s="316">
        <v>185.26803670428927</v>
      </c>
      <c r="D30015" s="315" t="s">
        <v>82</v>
      </c>
    </row>
    <row r="30016" spans="1:4" ht="14.5" customHeight="1" x14ac:dyDescent="0.35">
      <c r="A30016" s="1"/>
      <c r="B30016" s="317">
        <v>44490.838888956816</v>
      </c>
      <c r="C30016" s="316">
        <v>135.06656273917179</v>
      </c>
      <c r="D30016" s="315" t="s">
        <v>82</v>
      </c>
    </row>
    <row r="30017" spans="1:4" ht="14.5" customHeight="1" x14ac:dyDescent="0.35">
      <c r="A30017" s="1"/>
      <c r="B30017" s="317">
        <v>44490.839583401263</v>
      </c>
      <c r="C30017" s="316">
        <v>108.78339232410653</v>
      </c>
      <c r="D30017" s="315" t="s">
        <v>82</v>
      </c>
    </row>
    <row r="30018" spans="1:4" ht="14.5" customHeight="1" x14ac:dyDescent="0.35">
      <c r="A30018" s="1"/>
      <c r="B30018" s="317">
        <v>44490.840277845709</v>
      </c>
      <c r="C30018" s="316">
        <v>93.671368919095642</v>
      </c>
      <c r="D30018" s="315" t="s">
        <v>82</v>
      </c>
    </row>
    <row r="30019" spans="1:4" ht="14.5" customHeight="1" x14ac:dyDescent="0.35">
      <c r="A30019" s="1"/>
      <c r="B30019" s="317">
        <v>44490.840972290156</v>
      </c>
      <c r="C30019" s="316">
        <v>85.605264310525186</v>
      </c>
      <c r="D30019" s="315" t="s">
        <v>82</v>
      </c>
    </row>
    <row r="30020" spans="1:4" ht="14.5" customHeight="1" x14ac:dyDescent="0.35">
      <c r="A30020" s="1"/>
      <c r="B30020" s="317">
        <v>44490.841666734603</v>
      </c>
      <c r="C30020" s="316">
        <v>77.690587748882052</v>
      </c>
      <c r="D30020" s="315" t="s">
        <v>82</v>
      </c>
    </row>
    <row r="30021" spans="1:4" ht="14.5" customHeight="1" x14ac:dyDescent="0.35">
      <c r="A30021" s="1"/>
      <c r="B30021" s="317">
        <v>44490.842361179049</v>
      </c>
      <c r="C30021" s="316">
        <v>70.825134664605145</v>
      </c>
      <c r="D30021" s="315" t="s">
        <v>82</v>
      </c>
    </row>
    <row r="30022" spans="1:4" ht="14.5" customHeight="1" x14ac:dyDescent="0.35">
      <c r="A30022" s="1"/>
      <c r="B30022" s="317">
        <v>44490.843055623496</v>
      </c>
      <c r="C30022" s="316">
        <v>65.057001915321834</v>
      </c>
      <c r="D30022" s="315" t="s">
        <v>82</v>
      </c>
    </row>
    <row r="30023" spans="1:4" ht="14.5" customHeight="1" x14ac:dyDescent="0.35">
      <c r="A30023" s="1"/>
      <c r="B30023" s="317">
        <v>44490.843750067943</v>
      </c>
      <c r="C30023" s="316">
        <v>59.635095614045468</v>
      </c>
      <c r="D30023" s="315" t="s">
        <v>82</v>
      </c>
    </row>
    <row r="30024" spans="1:4" ht="14.5" customHeight="1" x14ac:dyDescent="0.35">
      <c r="A30024" s="1"/>
      <c r="B30024" s="317">
        <v>44490.84444451239</v>
      </c>
      <c r="C30024" s="316">
        <v>54.42609109864182</v>
      </c>
      <c r="D30024" s="315" t="s">
        <v>82</v>
      </c>
    </row>
    <row r="30025" spans="1:4" ht="14.5" customHeight="1" x14ac:dyDescent="0.35">
      <c r="A30025" s="1"/>
      <c r="B30025" s="317">
        <v>44490.845138956836</v>
      </c>
      <c r="C30025" s="316">
        <v>51.660041472726149</v>
      </c>
      <c r="D30025" s="315" t="s">
        <v>82</v>
      </c>
    </row>
    <row r="30026" spans="1:4" ht="14.5" customHeight="1" x14ac:dyDescent="0.35">
      <c r="A30026" s="1"/>
      <c r="B30026" s="317">
        <v>44490.845833401283</v>
      </c>
      <c r="C30026" s="316">
        <v>48.400143729714912</v>
      </c>
      <c r="D30026" s="315" t="s">
        <v>82</v>
      </c>
    </row>
    <row r="30027" spans="1:4" ht="14.5" customHeight="1" x14ac:dyDescent="0.35">
      <c r="A30027" s="1"/>
      <c r="B30027" s="317">
        <v>44490.84652784573</v>
      </c>
      <c r="C30027" s="316">
        <v>45.244441479685094</v>
      </c>
      <c r="D30027" s="315" t="s">
        <v>82</v>
      </c>
    </row>
    <row r="30028" spans="1:4" ht="14.5" customHeight="1" x14ac:dyDescent="0.35">
      <c r="A30028" s="1"/>
      <c r="B30028" s="317">
        <v>44490.847222290176</v>
      </c>
      <c r="C30028" s="316">
        <v>43.954457382452283</v>
      </c>
      <c r="D30028" s="315" t="s">
        <v>82</v>
      </c>
    </row>
    <row r="30029" spans="1:4" ht="14.5" customHeight="1" x14ac:dyDescent="0.35">
      <c r="A30029" s="1"/>
      <c r="B30029" s="317">
        <v>44490.847916734623</v>
      </c>
      <c r="C30029" s="316">
        <v>41.801831728010441</v>
      </c>
      <c r="D30029" s="315" t="s">
        <v>82</v>
      </c>
    </row>
    <row r="30030" spans="1:4" ht="14.5" customHeight="1" x14ac:dyDescent="0.35">
      <c r="A30030" s="1"/>
      <c r="B30030" s="317">
        <v>44490.84861117907</v>
      </c>
      <c r="C30030" s="316">
        <v>39.839570714488701</v>
      </c>
      <c r="D30030" s="315" t="s">
        <v>82</v>
      </c>
    </row>
    <row r="30031" spans="1:4" ht="14.5" customHeight="1" x14ac:dyDescent="0.35">
      <c r="A30031" s="1"/>
      <c r="B30031" s="317">
        <v>44490.849305623517</v>
      </c>
      <c r="C30031" s="316">
        <v>36.210088507594385</v>
      </c>
      <c r="D30031" s="315" t="s">
        <v>82</v>
      </c>
    </row>
    <row r="30032" spans="1:4" ht="14.5" customHeight="1" x14ac:dyDescent="0.35">
      <c r="A30032" s="1"/>
      <c r="B30032" s="317">
        <v>44490.850000067963</v>
      </c>
      <c r="C30032" s="316">
        <v>32.027401982329323</v>
      </c>
      <c r="D30032" s="315" t="s">
        <v>82</v>
      </c>
    </row>
    <row r="30033" spans="1:4" ht="14.5" customHeight="1" x14ac:dyDescent="0.35">
      <c r="A30033" s="1"/>
      <c r="B30033" s="317">
        <v>44490.85069451241</v>
      </c>
      <c r="C30033" s="316">
        <v>33.647705203079873</v>
      </c>
      <c r="D30033" s="315" t="s">
        <v>82</v>
      </c>
    </row>
    <row r="30034" spans="1:4" ht="14.5" customHeight="1" x14ac:dyDescent="0.35">
      <c r="A30034" s="1"/>
      <c r="B30034" s="317">
        <v>44490.851388956857</v>
      </c>
      <c r="C30034" s="316">
        <v>38.43190508771125</v>
      </c>
      <c r="D30034" s="315" t="s">
        <v>82</v>
      </c>
    </row>
    <row r="30035" spans="1:4" ht="14.5" customHeight="1" x14ac:dyDescent="0.35">
      <c r="A30035" s="1"/>
      <c r="B30035" s="317">
        <v>44490.852083401303</v>
      </c>
      <c r="C30035" s="316">
        <v>42.484675662699736</v>
      </c>
      <c r="D30035" s="315" t="s">
        <v>82</v>
      </c>
    </row>
    <row r="30036" spans="1:4" ht="14.5" customHeight="1" x14ac:dyDescent="0.35">
      <c r="A30036" s="1"/>
      <c r="B30036" s="317">
        <v>44490.85277784575</v>
      </c>
      <c r="C30036" s="316">
        <v>46.020355485421412</v>
      </c>
      <c r="D30036" s="315" t="s">
        <v>82</v>
      </c>
    </row>
    <row r="30037" spans="1:4" ht="14.5" customHeight="1" x14ac:dyDescent="0.35">
      <c r="A30037" s="1"/>
      <c r="B30037" s="317">
        <v>44490.853472290197</v>
      </c>
      <c r="C30037" s="316">
        <v>48.96972684202192</v>
      </c>
      <c r="D30037" s="315" t="s">
        <v>82</v>
      </c>
    </row>
    <row r="30038" spans="1:4" ht="14.5" customHeight="1" x14ac:dyDescent="0.35">
      <c r="A30038" s="1"/>
      <c r="B30038" s="317">
        <v>44490.854166734644</v>
      </c>
      <c r="C30038" s="316">
        <v>50.139229405012642</v>
      </c>
      <c r="D30038" s="315" t="s">
        <v>82</v>
      </c>
    </row>
    <row r="30039" spans="1:4" ht="14.5" customHeight="1" x14ac:dyDescent="0.35">
      <c r="A30039" s="1"/>
      <c r="B30039" s="317">
        <v>44490.85486117909</v>
      </c>
      <c r="C30039" s="316">
        <v>52.011259010878469</v>
      </c>
      <c r="D30039" s="315" t="s">
        <v>82</v>
      </c>
    </row>
    <row r="30040" spans="1:4" ht="14.5" customHeight="1" x14ac:dyDescent="0.35">
      <c r="A30040" s="1"/>
      <c r="B30040" s="317">
        <v>44490.855555623537</v>
      </c>
      <c r="C30040" s="316">
        <v>54.370178414538778</v>
      </c>
      <c r="D30040" s="315" t="s">
        <v>82</v>
      </c>
    </row>
    <row r="30041" spans="1:4" ht="14.5" customHeight="1" x14ac:dyDescent="0.35">
      <c r="A30041" s="1"/>
      <c r="B30041" s="317">
        <v>44490.856250067984</v>
      </c>
      <c r="C30041" s="316">
        <v>56.257696226419647</v>
      </c>
      <c r="D30041" s="315" t="s">
        <v>82</v>
      </c>
    </row>
    <row r="30042" spans="1:4" ht="14.5" customHeight="1" x14ac:dyDescent="0.35">
      <c r="A30042" s="1"/>
      <c r="B30042" s="317">
        <v>44490.85694451243</v>
      </c>
      <c r="C30042" s="316">
        <v>60.22012472055988</v>
      </c>
      <c r="D30042" s="315" t="s">
        <v>82</v>
      </c>
    </row>
    <row r="30043" spans="1:4" ht="14.5" customHeight="1" x14ac:dyDescent="0.35">
      <c r="A30043" s="1"/>
      <c r="B30043" s="317">
        <v>44490.857638956877</v>
      </c>
      <c r="C30043" s="316">
        <v>63.43795940495135</v>
      </c>
      <c r="D30043" s="315" t="s">
        <v>82</v>
      </c>
    </row>
    <row r="30044" spans="1:4" ht="14.5" customHeight="1" x14ac:dyDescent="0.35">
      <c r="A30044" s="1"/>
      <c r="B30044" s="317">
        <v>44490.858333401324</v>
      </c>
      <c r="C30044" s="316">
        <v>59.813535797960746</v>
      </c>
      <c r="D30044" s="315" t="s">
        <v>82</v>
      </c>
    </row>
    <row r="30045" spans="1:4" ht="14.5" customHeight="1" x14ac:dyDescent="0.35">
      <c r="A30045" s="1"/>
      <c r="B30045" s="317">
        <v>44490.85902784577</v>
      </c>
      <c r="C30045" s="316">
        <v>55.336829937382326</v>
      </c>
      <c r="D30045" s="315" t="s">
        <v>82</v>
      </c>
    </row>
    <row r="30046" spans="1:4" ht="14.5" customHeight="1" x14ac:dyDescent="0.35">
      <c r="A30046" s="1"/>
      <c r="B30046" s="317">
        <v>44490.859722290217</v>
      </c>
      <c r="C30046" s="316">
        <v>55.823388427466853</v>
      </c>
      <c r="D30046" s="315" t="s">
        <v>82</v>
      </c>
    </row>
    <row r="30047" spans="1:4" ht="14.5" customHeight="1" x14ac:dyDescent="0.35">
      <c r="A30047" s="1"/>
      <c r="B30047" s="317">
        <v>44490.860416734664</v>
      </c>
      <c r="C30047" s="316">
        <v>53.999428472237199</v>
      </c>
      <c r="D30047" s="315" t="s">
        <v>82</v>
      </c>
    </row>
    <row r="30048" spans="1:4" ht="14.5" customHeight="1" x14ac:dyDescent="0.35">
      <c r="A30048" s="1"/>
      <c r="B30048" s="317">
        <v>44490.861111179111</v>
      </c>
      <c r="C30048" s="316">
        <v>49.717220010485228</v>
      </c>
      <c r="D30048" s="315" t="s">
        <v>82</v>
      </c>
    </row>
    <row r="30049" spans="1:4" ht="14.5" customHeight="1" x14ac:dyDescent="0.35">
      <c r="A30049" s="1"/>
      <c r="B30049" s="317">
        <v>44490.861805623557</v>
      </c>
      <c r="C30049" s="316">
        <v>45.160609282487229</v>
      </c>
      <c r="D30049" s="315" t="s">
        <v>82</v>
      </c>
    </row>
    <row r="30050" spans="1:4" ht="14.5" customHeight="1" x14ac:dyDescent="0.35">
      <c r="A30050" s="1"/>
      <c r="B30050" s="317">
        <v>44490.862500068004</v>
      </c>
      <c r="C30050" s="316">
        <v>41.609017312928337</v>
      </c>
      <c r="D30050" s="315" t="s">
        <v>82</v>
      </c>
    </row>
    <row r="30051" spans="1:4" ht="14.5" customHeight="1" x14ac:dyDescent="0.35">
      <c r="A30051" s="1"/>
      <c r="B30051" s="317">
        <v>44490.863194512451</v>
      </c>
      <c r="C30051" s="316">
        <v>39.125288901167615</v>
      </c>
      <c r="D30051" s="315" t="s">
        <v>82</v>
      </c>
    </row>
    <row r="30052" spans="1:4" ht="14.5" customHeight="1" x14ac:dyDescent="0.35">
      <c r="A30052" s="1"/>
      <c r="B30052" s="317">
        <v>44490.863888956897</v>
      </c>
      <c r="C30052" s="316">
        <v>36.826580729134733</v>
      </c>
      <c r="D30052" s="315" t="s">
        <v>82</v>
      </c>
    </row>
    <row r="30053" spans="1:4" ht="14.5" customHeight="1" x14ac:dyDescent="0.35">
      <c r="A30053" s="1"/>
      <c r="B30053" s="317">
        <v>44490.864583401344</v>
      </c>
      <c r="C30053" s="316">
        <v>30.903055050015972</v>
      </c>
      <c r="D30053" s="315" t="s">
        <v>82</v>
      </c>
    </row>
    <row r="30054" spans="1:4" ht="14.5" customHeight="1" x14ac:dyDescent="0.35">
      <c r="A30054" s="1"/>
      <c r="B30054" s="317">
        <v>44490.865277845791</v>
      </c>
      <c r="C30054" s="316">
        <v>28.472374797101658</v>
      </c>
      <c r="D30054" s="315" t="s">
        <v>82</v>
      </c>
    </row>
    <row r="30055" spans="1:4" ht="14.5" customHeight="1" x14ac:dyDescent="0.35">
      <c r="A30055" s="1"/>
      <c r="B30055" s="317">
        <v>44490.865972290238</v>
      </c>
      <c r="C30055" s="316">
        <v>28.008606247751352</v>
      </c>
      <c r="D30055" s="315" t="s">
        <v>82</v>
      </c>
    </row>
    <row r="30056" spans="1:4" ht="14.5" customHeight="1" x14ac:dyDescent="0.35">
      <c r="A30056" s="1"/>
      <c r="B30056" s="317">
        <v>44490.866666734684</v>
      </c>
      <c r="C30056" s="316">
        <v>27.200480344503497</v>
      </c>
      <c r="D30056" s="315" t="s">
        <v>82</v>
      </c>
    </row>
    <row r="30057" spans="1:4" ht="14.5" customHeight="1" x14ac:dyDescent="0.35">
      <c r="A30057" s="1"/>
      <c r="B30057" s="317">
        <v>44490.867361179131</v>
      </c>
      <c r="C30057" s="316">
        <v>25.851097429466609</v>
      </c>
      <c r="D30057" s="315" t="s">
        <v>82</v>
      </c>
    </row>
    <row r="30058" spans="1:4" ht="14.5" customHeight="1" x14ac:dyDescent="0.35">
      <c r="A30058" s="1"/>
      <c r="B30058" s="317">
        <v>44490.868055623578</v>
      </c>
      <c r="C30058" s="316">
        <v>27.396310316698024</v>
      </c>
      <c r="D30058" s="315" t="s">
        <v>82</v>
      </c>
    </row>
    <row r="30059" spans="1:4" ht="14.5" customHeight="1" x14ac:dyDescent="0.35">
      <c r="A30059" s="1"/>
      <c r="B30059" s="317">
        <v>44490.868750068024</v>
      </c>
      <c r="C30059" s="316">
        <v>30.904395651529192</v>
      </c>
      <c r="D30059" s="315" t="s">
        <v>82</v>
      </c>
    </row>
    <row r="30060" spans="1:4" ht="14.5" customHeight="1" x14ac:dyDescent="0.35">
      <c r="A30060" s="1"/>
      <c r="B30060" s="317">
        <v>44490.869444512471</v>
      </c>
      <c r="C30060" s="316">
        <v>35.31237809137771</v>
      </c>
      <c r="D30060" s="315" t="s">
        <v>82</v>
      </c>
    </row>
    <row r="30061" spans="1:4" ht="14.5" customHeight="1" x14ac:dyDescent="0.35">
      <c r="A30061" s="1"/>
      <c r="B30061" s="317">
        <v>44490.870138956918</v>
      </c>
      <c r="C30061" s="316">
        <v>38.899927544652016</v>
      </c>
      <c r="D30061" s="315" t="s">
        <v>82</v>
      </c>
    </row>
    <row r="30062" spans="1:4" ht="14.5" customHeight="1" x14ac:dyDescent="0.35">
      <c r="A30062" s="1"/>
      <c r="B30062" s="317">
        <v>44490.870833401365</v>
      </c>
      <c r="C30062" s="316">
        <v>39.587283383761921</v>
      </c>
      <c r="D30062" s="315" t="s">
        <v>82</v>
      </c>
    </row>
    <row r="30063" spans="1:4" ht="14.5" customHeight="1" x14ac:dyDescent="0.35">
      <c r="A30063" s="1"/>
      <c r="B30063" s="317">
        <v>44490.871527845811</v>
      </c>
      <c r="C30063" s="316">
        <v>39.732663014034429</v>
      </c>
      <c r="D30063" s="315" t="s">
        <v>82</v>
      </c>
    </row>
    <row r="30064" spans="1:4" ht="14.5" customHeight="1" x14ac:dyDescent="0.35">
      <c r="A30064" s="1"/>
      <c r="B30064" s="317">
        <v>44490.872222290258</v>
      </c>
      <c r="C30064" s="316">
        <v>35.149098009421628</v>
      </c>
      <c r="D30064" s="315" t="s">
        <v>82</v>
      </c>
    </row>
    <row r="30065" spans="1:4" ht="14.5" customHeight="1" x14ac:dyDescent="0.35">
      <c r="A30065" s="1"/>
      <c r="B30065" s="317">
        <v>44490.872916734705</v>
      </c>
      <c r="C30065" s="316">
        <v>29.213975457219931</v>
      </c>
      <c r="D30065" s="315" t="s">
        <v>82</v>
      </c>
    </row>
    <row r="30066" spans="1:4" ht="14.5" customHeight="1" x14ac:dyDescent="0.35">
      <c r="A30066" s="1"/>
      <c r="B30066" s="317">
        <v>44490.873611179151</v>
      </c>
      <c r="C30066" s="316">
        <v>28.409658823763312</v>
      </c>
      <c r="D30066" s="315" t="s">
        <v>82</v>
      </c>
    </row>
    <row r="30067" spans="1:4" ht="14.5" customHeight="1" x14ac:dyDescent="0.35">
      <c r="A30067" s="1"/>
      <c r="B30067" s="317">
        <v>44490.874305623598</v>
      </c>
      <c r="C30067" s="316">
        <v>30.141570944381723</v>
      </c>
      <c r="D30067" s="315" t="s">
        <v>82</v>
      </c>
    </row>
    <row r="30068" spans="1:4" ht="14.5" customHeight="1" x14ac:dyDescent="0.35">
      <c r="A30068" s="1"/>
      <c r="B30068" s="317">
        <v>44490.875000068045</v>
      </c>
      <c r="C30068" s="316">
        <v>31.311100365746825</v>
      </c>
      <c r="D30068" s="315" t="s">
        <v>82</v>
      </c>
    </row>
    <row r="30069" spans="1:4" ht="14.5" customHeight="1" x14ac:dyDescent="0.35">
      <c r="A30069" s="1"/>
      <c r="B30069" s="317">
        <v>44490.875694512491</v>
      </c>
      <c r="C30069" s="316">
        <v>32.636527806798405</v>
      </c>
      <c r="D30069" s="315" t="s">
        <v>82</v>
      </c>
    </row>
    <row r="30070" spans="1:4" ht="14.5" customHeight="1" x14ac:dyDescent="0.35">
      <c r="A30070" s="1"/>
      <c r="B30070" s="317">
        <v>44490.876388956938</v>
      </c>
      <c r="C30070" s="316">
        <v>34.541324089554834</v>
      </c>
      <c r="D30070" s="315" t="s">
        <v>82</v>
      </c>
    </row>
    <row r="30071" spans="1:4" ht="14.5" customHeight="1" x14ac:dyDescent="0.35">
      <c r="A30071" s="1"/>
      <c r="B30071" s="317">
        <v>44490.877083401385</v>
      </c>
      <c r="C30071" s="316">
        <v>37.047107108665905</v>
      </c>
      <c r="D30071" s="315" t="s">
        <v>82</v>
      </c>
    </row>
    <row r="30072" spans="1:4" ht="14.5" customHeight="1" x14ac:dyDescent="0.35">
      <c r="A30072" s="1"/>
      <c r="B30072" s="317">
        <v>44490.877777845832</v>
      </c>
      <c r="C30072" s="316">
        <v>43.415110160270707</v>
      </c>
      <c r="D30072" s="315" t="s">
        <v>82</v>
      </c>
    </row>
    <row r="30073" spans="1:4" ht="14.5" customHeight="1" x14ac:dyDescent="0.35">
      <c r="A30073" s="1"/>
      <c r="B30073" s="317">
        <v>44490.878472290278</v>
      </c>
      <c r="C30073" s="316">
        <v>52.375988942321662</v>
      </c>
      <c r="D30073" s="315" t="s">
        <v>82</v>
      </c>
    </row>
    <row r="30074" spans="1:4" ht="14.5" customHeight="1" x14ac:dyDescent="0.35">
      <c r="A30074" s="1"/>
      <c r="B30074" s="317">
        <v>44490.879166734725</v>
      </c>
      <c r="C30074" s="316">
        <v>54.160343123501903</v>
      </c>
      <c r="D30074" s="315" t="s">
        <v>82</v>
      </c>
    </row>
    <row r="30075" spans="1:4" ht="14.5" customHeight="1" x14ac:dyDescent="0.35">
      <c r="A30075" s="1"/>
      <c r="B30075" s="317">
        <v>44490.879861179172</v>
      </c>
      <c r="C30075" s="316">
        <v>51.227989255677677</v>
      </c>
      <c r="D30075" s="315" t="s">
        <v>82</v>
      </c>
    </row>
    <row r="30076" spans="1:4" ht="14.5" customHeight="1" x14ac:dyDescent="0.35">
      <c r="A30076" s="1"/>
      <c r="B30076" s="317">
        <v>44490.880555623618</v>
      </c>
      <c r="C30076" s="316">
        <v>44.689660797021737</v>
      </c>
      <c r="D30076" s="315" t="s">
        <v>82</v>
      </c>
    </row>
    <row r="30077" spans="1:4" ht="14.5" customHeight="1" x14ac:dyDescent="0.35">
      <c r="A30077" s="1"/>
      <c r="B30077" s="317">
        <v>44490.881250068065</v>
      </c>
      <c r="C30077" s="316">
        <v>43.227836696946177</v>
      </c>
      <c r="D30077" s="315" t="s">
        <v>82</v>
      </c>
    </row>
    <row r="30078" spans="1:4" ht="14.5" customHeight="1" x14ac:dyDescent="0.35">
      <c r="A30078" s="1"/>
      <c r="B30078" s="317">
        <v>44490.881944512512</v>
      </c>
      <c r="C30078" s="316">
        <v>44.557345072293536</v>
      </c>
      <c r="D30078" s="315" t="s">
        <v>82</v>
      </c>
    </row>
    <row r="30079" spans="1:4" ht="14.5" customHeight="1" x14ac:dyDescent="0.35">
      <c r="A30079" s="1"/>
      <c r="B30079" s="317">
        <v>44490.882638956959</v>
      </c>
      <c r="C30079" s="316">
        <v>46.781220734132994</v>
      </c>
      <c r="D30079" s="315" t="s">
        <v>82</v>
      </c>
    </row>
    <row r="30080" spans="1:4" ht="14.5" customHeight="1" x14ac:dyDescent="0.35">
      <c r="A30080" s="1"/>
      <c r="B30080" s="317">
        <v>44490.883333401405</v>
      </c>
      <c r="C30080" s="316">
        <v>47.977013502913181</v>
      </c>
      <c r="D30080" s="315" t="s">
        <v>82</v>
      </c>
    </row>
    <row r="30081" spans="1:4" ht="14.5" customHeight="1" x14ac:dyDescent="0.35">
      <c r="A30081" s="1"/>
      <c r="B30081" s="317">
        <v>44490.884027845852</v>
      </c>
      <c r="C30081" s="316">
        <v>48.558657190753728</v>
      </c>
      <c r="D30081" s="315" t="s">
        <v>82</v>
      </c>
    </row>
    <row r="30082" spans="1:4" ht="14.5" customHeight="1" x14ac:dyDescent="0.35">
      <c r="A30082" s="1"/>
      <c r="B30082" s="317">
        <v>44490.884722290299</v>
      </c>
      <c r="C30082" s="316">
        <v>49.691440513952209</v>
      </c>
      <c r="D30082" s="315" t="s">
        <v>82</v>
      </c>
    </row>
    <row r="30083" spans="1:4" ht="14.5" customHeight="1" x14ac:dyDescent="0.35">
      <c r="A30083" s="1"/>
      <c r="B30083" s="317">
        <v>44490.885416734745</v>
      </c>
      <c r="C30083" s="316">
        <v>52.382255891370008</v>
      </c>
      <c r="D30083" s="315" t="s">
        <v>82</v>
      </c>
    </row>
    <row r="30084" spans="1:4" ht="14.5" customHeight="1" x14ac:dyDescent="0.35">
      <c r="A30084" s="1"/>
      <c r="B30084" s="317">
        <v>44490.886111179192</v>
      </c>
      <c r="C30084" s="316">
        <v>59.408474036413828</v>
      </c>
      <c r="D30084" s="315" t="s">
        <v>82</v>
      </c>
    </row>
    <row r="30085" spans="1:4" ht="14.5" customHeight="1" x14ac:dyDescent="0.35">
      <c r="A30085" s="1"/>
      <c r="B30085" s="317">
        <v>44490.886805623639</v>
      </c>
      <c r="C30085" s="316">
        <v>64.304960082288986</v>
      </c>
      <c r="D30085" s="315" t="s">
        <v>82</v>
      </c>
    </row>
    <row r="30086" spans="1:4" ht="14.5" customHeight="1" x14ac:dyDescent="0.35">
      <c r="A30086" s="1"/>
      <c r="B30086" s="317">
        <v>44490.887500068086</v>
      </c>
      <c r="C30086" s="316">
        <v>60.56073453145703</v>
      </c>
      <c r="D30086" s="315" t="s">
        <v>82</v>
      </c>
    </row>
    <row r="30087" spans="1:4" ht="14.5" customHeight="1" x14ac:dyDescent="0.35">
      <c r="A30087" s="1"/>
      <c r="B30087" s="317">
        <v>44490.888194512532</v>
      </c>
      <c r="C30087" s="316">
        <v>54.650793551998987</v>
      </c>
      <c r="D30087" s="315" t="s">
        <v>82</v>
      </c>
    </row>
    <row r="30088" spans="1:4" ht="14.5" customHeight="1" x14ac:dyDescent="0.35">
      <c r="A30088" s="1"/>
      <c r="B30088" s="317">
        <v>44490.888888956979</v>
      </c>
      <c r="C30088" s="316">
        <v>51.476820157227728</v>
      </c>
      <c r="D30088" s="315" t="s">
        <v>82</v>
      </c>
    </row>
    <row r="30089" spans="1:4" ht="14.5" customHeight="1" x14ac:dyDescent="0.35">
      <c r="A30089" s="1"/>
      <c r="B30089" s="317">
        <v>44490.889583401426</v>
      </c>
      <c r="C30089" s="316">
        <v>51.201828533751538</v>
      </c>
      <c r="D30089" s="315" t="s">
        <v>82</v>
      </c>
    </row>
    <row r="30090" spans="1:4" ht="14.5" customHeight="1" x14ac:dyDescent="0.35">
      <c r="A30090" s="1"/>
      <c r="B30090" s="317">
        <v>44490.890277845872</v>
      </c>
      <c r="C30090" s="316">
        <v>52.959657839407249</v>
      </c>
      <c r="D30090" s="315" t="s">
        <v>82</v>
      </c>
    </row>
    <row r="30091" spans="1:4" ht="14.5" customHeight="1" x14ac:dyDescent="0.35">
      <c r="A30091" s="1"/>
      <c r="B30091" s="317">
        <v>44490.890972290319</v>
      </c>
      <c r="C30091" s="316">
        <v>53.457775572811563</v>
      </c>
      <c r="D30091" s="315" t="s">
        <v>82</v>
      </c>
    </row>
    <row r="30092" spans="1:4" ht="14.5" customHeight="1" x14ac:dyDescent="0.35">
      <c r="A30092" s="1"/>
      <c r="B30092" s="317">
        <v>44490.891666734766</v>
      </c>
      <c r="C30092" s="316">
        <v>53.679436327336589</v>
      </c>
      <c r="D30092" s="315" t="s">
        <v>82</v>
      </c>
    </row>
    <row r="30093" spans="1:4" ht="14.5" customHeight="1" x14ac:dyDescent="0.35">
      <c r="A30093" s="1"/>
      <c r="B30093" s="317">
        <v>44490.892361179212</v>
      </c>
      <c r="C30093" s="316">
        <v>54.783907039944701</v>
      </c>
      <c r="D30093" s="315" t="s">
        <v>82</v>
      </c>
    </row>
    <row r="30094" spans="1:4" ht="14.5" customHeight="1" x14ac:dyDescent="0.35">
      <c r="A30094" s="1"/>
      <c r="B30094" s="317">
        <v>44490.893055623659</v>
      </c>
      <c r="C30094" s="316">
        <v>60.37579948879138</v>
      </c>
      <c r="D30094" s="315" t="s">
        <v>82</v>
      </c>
    </row>
    <row r="30095" spans="1:4" ht="14.5" customHeight="1" x14ac:dyDescent="0.35">
      <c r="A30095" s="1"/>
      <c r="B30095" s="317">
        <v>44490.893750068106</v>
      </c>
      <c r="C30095" s="316">
        <v>66.64324983532812</v>
      </c>
      <c r="D30095" s="315" t="s">
        <v>82</v>
      </c>
    </row>
    <row r="30096" spans="1:4" ht="14.5" customHeight="1" x14ac:dyDescent="0.35">
      <c r="A30096" s="1"/>
      <c r="B30096" s="317">
        <v>44490.894444512553</v>
      </c>
      <c r="C30096" s="316">
        <v>64.886695272069971</v>
      </c>
      <c r="D30096" s="315" t="s">
        <v>82</v>
      </c>
    </row>
    <row r="30097" spans="1:4" ht="14.5" customHeight="1" x14ac:dyDescent="0.35">
      <c r="A30097" s="1"/>
      <c r="B30097" s="317">
        <v>44490.895138956999</v>
      </c>
      <c r="C30097" s="316">
        <v>57.283706999817511</v>
      </c>
      <c r="D30097" s="315" t="s">
        <v>82</v>
      </c>
    </row>
    <row r="30098" spans="1:4" ht="14.5" customHeight="1" x14ac:dyDescent="0.35">
      <c r="A30098" s="1"/>
      <c r="B30098" s="317">
        <v>44490.895833401446</v>
      </c>
      <c r="C30098" s="316">
        <v>52.621853026608974</v>
      </c>
      <c r="D30098" s="315" t="s">
        <v>82</v>
      </c>
    </row>
    <row r="30099" spans="1:4" ht="14.5" customHeight="1" x14ac:dyDescent="0.35">
      <c r="A30099" s="1"/>
      <c r="B30099" s="317">
        <v>44490.896527845893</v>
      </c>
      <c r="C30099" s="316">
        <v>51.384942502607977</v>
      </c>
      <c r="D30099" s="315" t="s">
        <v>82</v>
      </c>
    </row>
    <row r="30100" spans="1:4" ht="14.5" customHeight="1" x14ac:dyDescent="0.35">
      <c r="A30100" s="1"/>
      <c r="B30100" s="317">
        <v>44490.897222290339</v>
      </c>
      <c r="C30100" s="316">
        <v>52.935895792674273</v>
      </c>
      <c r="D30100" s="315" t="s">
        <v>82</v>
      </c>
    </row>
    <row r="30101" spans="1:4" ht="14.5" customHeight="1" x14ac:dyDescent="0.35">
      <c r="A30101" s="1"/>
      <c r="B30101" s="317">
        <v>44490.897916734786</v>
      </c>
      <c r="C30101" s="316">
        <v>53.60128552168996</v>
      </c>
      <c r="D30101" s="315" t="s">
        <v>82</v>
      </c>
    </row>
    <row r="30102" spans="1:4" ht="14.5" customHeight="1" x14ac:dyDescent="0.35">
      <c r="A30102" s="1"/>
      <c r="B30102" s="317">
        <v>44490.898611179233</v>
      </c>
      <c r="C30102" s="316">
        <v>53.63058478234646</v>
      </c>
      <c r="D30102" s="315" t="s">
        <v>82</v>
      </c>
    </row>
    <row r="30103" spans="1:4" ht="14.5" customHeight="1" x14ac:dyDescent="0.35">
      <c r="A30103" s="1"/>
      <c r="B30103" s="317">
        <v>44490.89930562368</v>
      </c>
      <c r="C30103" s="316">
        <v>54.558687190815299</v>
      </c>
      <c r="D30103" s="315" t="s">
        <v>82</v>
      </c>
    </row>
    <row r="30104" spans="1:4" ht="14.5" customHeight="1" x14ac:dyDescent="0.35">
      <c r="A30104" s="1"/>
      <c r="B30104" s="317">
        <v>44490.900000068126</v>
      </c>
      <c r="C30104" s="316">
        <v>57.181468259652803</v>
      </c>
      <c r="D30104" s="315" t="s">
        <v>82</v>
      </c>
    </row>
    <row r="30105" spans="1:4" ht="14.5" customHeight="1" x14ac:dyDescent="0.35">
      <c r="A30105" s="1"/>
      <c r="B30105" s="317">
        <v>44490.900694512573</v>
      </c>
      <c r="C30105" s="316">
        <v>66.231798575665252</v>
      </c>
      <c r="D30105" s="315" t="s">
        <v>82</v>
      </c>
    </row>
    <row r="30106" spans="1:4" ht="14.5" customHeight="1" x14ac:dyDescent="0.35">
      <c r="A30106" s="1"/>
      <c r="B30106" s="317">
        <v>44490.90138895702</v>
      </c>
      <c r="C30106" s="316">
        <v>74.26412159923153</v>
      </c>
      <c r="D30106" s="315" t="s">
        <v>82</v>
      </c>
    </row>
    <row r="30107" spans="1:4" ht="14.5" customHeight="1" x14ac:dyDescent="0.35">
      <c r="A30107" s="1"/>
      <c r="B30107" s="317">
        <v>44490.902083401466</v>
      </c>
      <c r="C30107" s="316">
        <v>76.651658997869035</v>
      </c>
      <c r="D30107" s="315" t="s">
        <v>82</v>
      </c>
    </row>
    <row r="30108" spans="1:4" ht="14.5" customHeight="1" x14ac:dyDescent="0.35">
      <c r="A30108" s="1"/>
      <c r="B30108" s="317">
        <v>44490.902777845913</v>
      </c>
      <c r="C30108" s="316">
        <v>71.128068801067997</v>
      </c>
      <c r="D30108" s="315" t="s">
        <v>82</v>
      </c>
    </row>
    <row r="30109" spans="1:4" ht="14.5" customHeight="1" x14ac:dyDescent="0.35">
      <c r="A30109" s="1"/>
      <c r="B30109" s="317">
        <v>44490.90347229036</v>
      </c>
      <c r="C30109" s="316">
        <v>78.033438638415348</v>
      </c>
      <c r="D30109" s="315" t="s">
        <v>82</v>
      </c>
    </row>
    <row r="30110" spans="1:4" ht="14.5" customHeight="1" x14ac:dyDescent="0.35">
      <c r="A30110" s="1"/>
      <c r="B30110" s="317">
        <v>44490.904166734806</v>
      </c>
      <c r="C30110" s="316">
        <v>87.388071488362044</v>
      </c>
      <c r="D30110" s="315" t="s">
        <v>82</v>
      </c>
    </row>
    <row r="30111" spans="1:4" ht="14.5" customHeight="1" x14ac:dyDescent="0.35">
      <c r="A30111" s="1"/>
      <c r="B30111" s="317">
        <v>44490.904861179253</v>
      </c>
      <c r="C30111" s="316">
        <v>91.287185792758834</v>
      </c>
      <c r="D30111" s="315" t="s">
        <v>82</v>
      </c>
    </row>
    <row r="30112" spans="1:4" ht="14.5" customHeight="1" x14ac:dyDescent="0.35">
      <c r="A30112" s="1"/>
      <c r="B30112" s="317">
        <v>44490.9055556237</v>
      </c>
      <c r="C30112" s="316">
        <v>102.02176399473488</v>
      </c>
      <c r="D30112" s="315" t="s">
        <v>82</v>
      </c>
    </row>
    <row r="30113" spans="1:4" ht="14.5" customHeight="1" x14ac:dyDescent="0.35">
      <c r="A30113" s="1"/>
      <c r="B30113" s="317">
        <v>44490.906250068147</v>
      </c>
      <c r="C30113" s="316">
        <v>117.36233893813139</v>
      </c>
      <c r="D30113" s="315" t="s">
        <v>82</v>
      </c>
    </row>
    <row r="30114" spans="1:4" ht="14.5" customHeight="1" x14ac:dyDescent="0.35">
      <c r="A30114" s="1"/>
      <c r="B30114" s="317">
        <v>44490.906944512593</v>
      </c>
      <c r="C30114" s="316">
        <v>115.79245061825301</v>
      </c>
      <c r="D30114" s="315" t="s">
        <v>82</v>
      </c>
    </row>
    <row r="30115" spans="1:4" ht="14.5" customHeight="1" x14ac:dyDescent="0.35">
      <c r="A30115" s="1"/>
      <c r="B30115" s="317">
        <v>44490.90763895704</v>
      </c>
      <c r="C30115" s="316">
        <v>115.11222874995825</v>
      </c>
      <c r="D30115" s="315" t="s">
        <v>82</v>
      </c>
    </row>
    <row r="30116" spans="1:4" ht="14.5" customHeight="1" x14ac:dyDescent="0.35">
      <c r="A30116" s="1"/>
      <c r="B30116" s="317">
        <v>44490.908333401487</v>
      </c>
      <c r="C30116" s="316">
        <v>118.92549080314153</v>
      </c>
      <c r="D30116" s="315" t="s">
        <v>82</v>
      </c>
    </row>
    <row r="30117" spans="1:4" ht="14.5" customHeight="1" x14ac:dyDescent="0.35">
      <c r="A30117" s="1"/>
      <c r="B30117" s="317">
        <v>44490.909027845933</v>
      </c>
      <c r="C30117" s="316">
        <v>121.03409357242053</v>
      </c>
      <c r="D30117" s="315" t="s">
        <v>82</v>
      </c>
    </row>
    <row r="30118" spans="1:4" ht="14.5" customHeight="1" x14ac:dyDescent="0.35">
      <c r="A30118" s="1"/>
      <c r="B30118" s="317">
        <v>44490.90972229038</v>
      </c>
      <c r="C30118" s="316">
        <v>122.76772817330202</v>
      </c>
      <c r="D30118" s="315" t="s">
        <v>82</v>
      </c>
    </row>
    <row r="30119" spans="1:4" ht="14.5" customHeight="1" x14ac:dyDescent="0.35">
      <c r="A30119" s="1"/>
      <c r="B30119" s="317">
        <v>44490.910416734827</v>
      </c>
      <c r="C30119" s="316">
        <v>120.27320493161484</v>
      </c>
      <c r="D30119" s="315" t="s">
        <v>82</v>
      </c>
    </row>
    <row r="30120" spans="1:4" ht="14.5" customHeight="1" x14ac:dyDescent="0.35">
      <c r="A30120" s="1"/>
      <c r="B30120" s="317">
        <v>44490.911111179274</v>
      </c>
      <c r="C30120" s="316">
        <v>113.51881264926632</v>
      </c>
      <c r="D30120" s="315" t="s">
        <v>82</v>
      </c>
    </row>
    <row r="30121" spans="1:4" ht="14.5" customHeight="1" x14ac:dyDescent="0.35">
      <c r="A30121" s="1"/>
      <c r="B30121" s="317">
        <v>44490.91180562372</v>
      </c>
      <c r="C30121" s="316">
        <v>105.01022419112074</v>
      </c>
      <c r="D30121" s="315" t="s">
        <v>82</v>
      </c>
    </row>
    <row r="30122" spans="1:4" ht="14.5" customHeight="1" x14ac:dyDescent="0.35">
      <c r="A30122" s="1"/>
      <c r="B30122" s="317">
        <v>44490.912500068167</v>
      </c>
      <c r="C30122" s="316">
        <v>100.89477851228246</v>
      </c>
      <c r="D30122" s="315" t="s">
        <v>82</v>
      </c>
    </row>
    <row r="30123" spans="1:4" ht="14.5" customHeight="1" x14ac:dyDescent="0.35">
      <c r="A30123" s="1"/>
      <c r="B30123" s="317">
        <v>44490.913194512614</v>
      </c>
      <c r="C30123" s="316">
        <v>102.26578509950778</v>
      </c>
      <c r="D30123" s="315" t="s">
        <v>82</v>
      </c>
    </row>
    <row r="30124" spans="1:4" ht="14.5" customHeight="1" x14ac:dyDescent="0.35">
      <c r="A30124" s="1"/>
      <c r="B30124" s="317">
        <v>44490.91388895706</v>
      </c>
      <c r="C30124" s="316">
        <v>103.26009479560307</v>
      </c>
      <c r="D30124" s="315" t="s">
        <v>82</v>
      </c>
    </row>
    <row r="30125" spans="1:4" ht="14.5" customHeight="1" x14ac:dyDescent="0.35">
      <c r="A30125" s="1"/>
      <c r="B30125" s="317">
        <v>44490.914583401507</v>
      </c>
      <c r="C30125" s="316">
        <v>100.91100952170673</v>
      </c>
      <c r="D30125" s="315" t="s">
        <v>82</v>
      </c>
    </row>
    <row r="30126" spans="1:4" ht="14.5" customHeight="1" x14ac:dyDescent="0.35">
      <c r="A30126" s="1"/>
      <c r="B30126" s="317">
        <v>44490.915277845954</v>
      </c>
      <c r="C30126" s="316">
        <v>92.535889058649389</v>
      </c>
      <c r="D30126" s="315" t="s">
        <v>82</v>
      </c>
    </row>
    <row r="30127" spans="1:4" ht="14.5" customHeight="1" x14ac:dyDescent="0.35">
      <c r="A30127" s="1"/>
      <c r="B30127" s="317">
        <v>44490.915972290401</v>
      </c>
      <c r="C30127" s="316">
        <v>88.859860991686588</v>
      </c>
      <c r="D30127" s="315" t="s">
        <v>82</v>
      </c>
    </row>
    <row r="30128" spans="1:4" ht="14.5" customHeight="1" x14ac:dyDescent="0.35">
      <c r="A30128" s="1"/>
      <c r="B30128" s="317">
        <v>44490.916666734847</v>
      </c>
      <c r="C30128" s="316">
        <v>89.230763617480022</v>
      </c>
      <c r="D30128" s="315" t="s">
        <v>82</v>
      </c>
    </row>
    <row r="30129" spans="1:4" ht="14.5" customHeight="1" x14ac:dyDescent="0.35">
      <c r="A30129" s="1"/>
      <c r="B30129" s="317">
        <v>44490.917361179294</v>
      </c>
      <c r="C30129" s="316">
        <v>90.635860855392337</v>
      </c>
      <c r="D30129" s="315" t="s">
        <v>82</v>
      </c>
    </row>
    <row r="30130" spans="1:4" ht="14.5" customHeight="1" x14ac:dyDescent="0.35">
      <c r="A30130" s="1"/>
      <c r="B30130" s="317">
        <v>44490.918055623741</v>
      </c>
      <c r="C30130" s="316">
        <v>85.103409863046053</v>
      </c>
      <c r="D30130" s="315" t="s">
        <v>82</v>
      </c>
    </row>
    <row r="30131" spans="1:4" ht="14.5" customHeight="1" x14ac:dyDescent="0.35">
      <c r="A30131" s="1"/>
      <c r="B30131" s="317">
        <v>44490.918750068187</v>
      </c>
      <c r="C30131" s="316">
        <v>77.902582964999596</v>
      </c>
      <c r="D30131" s="315" t="s">
        <v>82</v>
      </c>
    </row>
    <row r="30132" spans="1:4" ht="14.5" customHeight="1" x14ac:dyDescent="0.35">
      <c r="A30132" s="1"/>
      <c r="B30132" s="317">
        <v>44490.919444512634</v>
      </c>
      <c r="C30132" s="316">
        <v>75.802591891899155</v>
      </c>
      <c r="D30132" s="315" t="s">
        <v>82</v>
      </c>
    </row>
    <row r="30133" spans="1:4" ht="14.5" customHeight="1" x14ac:dyDescent="0.35">
      <c r="A30133" s="1"/>
      <c r="B30133" s="317">
        <v>44490.920138957081</v>
      </c>
      <c r="C30133" s="316">
        <v>77.726589364498309</v>
      </c>
      <c r="D30133" s="315" t="s">
        <v>82</v>
      </c>
    </row>
    <row r="30134" spans="1:4" ht="14.5" customHeight="1" x14ac:dyDescent="0.35">
      <c r="A30134" s="1"/>
      <c r="B30134" s="317">
        <v>44490.920833401527</v>
      </c>
      <c r="C30134" s="316">
        <v>80.432693225628469</v>
      </c>
      <c r="D30134" s="315" t="s">
        <v>82</v>
      </c>
    </row>
    <row r="30135" spans="1:4" ht="14.5" customHeight="1" x14ac:dyDescent="0.35">
      <c r="A30135" s="1"/>
      <c r="B30135" s="317">
        <v>44490.921527845974</v>
      </c>
      <c r="C30135" s="316">
        <v>82.18542112346428</v>
      </c>
      <c r="D30135" s="315" t="s">
        <v>82</v>
      </c>
    </row>
    <row r="30136" spans="1:4" ht="14.5" customHeight="1" x14ac:dyDescent="0.35">
      <c r="A30136" s="1"/>
      <c r="B30136" s="317">
        <v>44490.922222290421</v>
      </c>
      <c r="C30136" s="316">
        <v>83.556804068196413</v>
      </c>
      <c r="D30136" s="315" t="s">
        <v>82</v>
      </c>
    </row>
    <row r="30137" spans="1:4" ht="14.5" customHeight="1" x14ac:dyDescent="0.35">
      <c r="A30137" s="1"/>
      <c r="B30137" s="317">
        <v>44490.922916734868</v>
      </c>
      <c r="C30137" s="316">
        <v>84.441101762070318</v>
      </c>
      <c r="D30137" s="315" t="s">
        <v>82</v>
      </c>
    </row>
    <row r="30138" spans="1:4" ht="14.5" customHeight="1" x14ac:dyDescent="0.35">
      <c r="A30138" s="1"/>
      <c r="B30138" s="317">
        <v>44490.923611179314</v>
      </c>
      <c r="C30138" s="316">
        <v>88.868815185057855</v>
      </c>
      <c r="D30138" s="315" t="s">
        <v>82</v>
      </c>
    </row>
    <row r="30139" spans="1:4" ht="14.5" customHeight="1" x14ac:dyDescent="0.35">
      <c r="A30139" s="1"/>
      <c r="B30139" s="317">
        <v>44490.924305623761</v>
      </c>
      <c r="C30139" s="316">
        <v>92.512345914624163</v>
      </c>
      <c r="D30139" s="315" t="s">
        <v>82</v>
      </c>
    </row>
    <row r="30140" spans="1:4" ht="14.5" customHeight="1" x14ac:dyDescent="0.35">
      <c r="A30140" s="1"/>
      <c r="B30140" s="317">
        <v>44490.925000068208</v>
      </c>
      <c r="C30140" s="316">
        <v>90.588605269646123</v>
      </c>
      <c r="D30140" s="315" t="s">
        <v>82</v>
      </c>
    </row>
    <row r="30141" spans="1:4" ht="14.5" customHeight="1" x14ac:dyDescent="0.35">
      <c r="A30141" s="1"/>
      <c r="B30141" s="317">
        <v>44490.925694512654</v>
      </c>
      <c r="C30141" s="316">
        <v>91.681513327263147</v>
      </c>
      <c r="D30141" s="315" t="s">
        <v>82</v>
      </c>
    </row>
    <row r="30142" spans="1:4" ht="14.5" customHeight="1" x14ac:dyDescent="0.35">
      <c r="A30142" s="1"/>
      <c r="B30142" s="317">
        <v>44490.926388957101</v>
      </c>
      <c r="C30142" s="316">
        <v>96.339693909619626</v>
      </c>
      <c r="D30142" s="315" t="s">
        <v>82</v>
      </c>
    </row>
    <row r="30143" spans="1:4" ht="14.5" customHeight="1" x14ac:dyDescent="0.35">
      <c r="A30143" s="1"/>
      <c r="B30143" s="317">
        <v>44490.927083401548</v>
      </c>
      <c r="C30143" s="316">
        <v>103.97724586690116</v>
      </c>
      <c r="D30143" s="315" t="s">
        <v>82</v>
      </c>
    </row>
    <row r="30144" spans="1:4" ht="14.5" customHeight="1" x14ac:dyDescent="0.35">
      <c r="A30144" s="1"/>
      <c r="B30144" s="317">
        <v>44490.927777845995</v>
      </c>
      <c r="C30144" s="316">
        <v>109.02960131003056</v>
      </c>
      <c r="D30144" s="315" t="s">
        <v>82</v>
      </c>
    </row>
    <row r="30145" spans="1:4" ht="14.5" customHeight="1" x14ac:dyDescent="0.35">
      <c r="A30145" s="1"/>
      <c r="B30145" s="317">
        <v>44490.928472290441</v>
      </c>
      <c r="C30145" s="316">
        <v>98.887250098153402</v>
      </c>
      <c r="D30145" s="315" t="s">
        <v>82</v>
      </c>
    </row>
    <row r="30146" spans="1:4" ht="14.5" customHeight="1" x14ac:dyDescent="0.35">
      <c r="A30146" s="1"/>
      <c r="B30146" s="317">
        <v>44490.929166734888</v>
      </c>
      <c r="C30146" s="316">
        <v>83.335046605870588</v>
      </c>
      <c r="D30146" s="315" t="s">
        <v>82</v>
      </c>
    </row>
    <row r="30147" spans="1:4" ht="14.5" customHeight="1" x14ac:dyDescent="0.35">
      <c r="A30147" s="1"/>
      <c r="B30147" s="317">
        <v>44490.929861179335</v>
      </c>
      <c r="C30147" s="316">
        <v>78.585089791626288</v>
      </c>
      <c r="D30147" s="315" t="s">
        <v>82</v>
      </c>
    </row>
    <row r="30148" spans="1:4" ht="14.5" customHeight="1" x14ac:dyDescent="0.35">
      <c r="A30148" s="1"/>
      <c r="B30148" s="317">
        <v>44490.930555623781</v>
      </c>
      <c r="C30148" s="316">
        <v>74.350254377614093</v>
      </c>
      <c r="D30148" s="315" t="s">
        <v>82</v>
      </c>
    </row>
    <row r="30149" spans="1:4" ht="14.5" customHeight="1" x14ac:dyDescent="0.35">
      <c r="A30149" s="1"/>
      <c r="B30149" s="317">
        <v>44490.931250068228</v>
      </c>
      <c r="C30149" s="316">
        <v>67.074070532288175</v>
      </c>
      <c r="D30149" s="315" t="s">
        <v>82</v>
      </c>
    </row>
    <row r="30150" spans="1:4" ht="14.5" customHeight="1" x14ac:dyDescent="0.35">
      <c r="A30150" s="1"/>
      <c r="B30150" s="317">
        <v>44490.931944512675</v>
      </c>
      <c r="C30150" s="316">
        <v>59.36823043959739</v>
      </c>
      <c r="D30150" s="315" t="s">
        <v>82</v>
      </c>
    </row>
    <row r="30151" spans="1:4" ht="14.5" customHeight="1" x14ac:dyDescent="0.35">
      <c r="A30151" s="1"/>
      <c r="B30151" s="317">
        <v>44490.932638957122</v>
      </c>
      <c r="C30151" s="316">
        <v>51.773792797317341</v>
      </c>
      <c r="D30151" s="315" t="s">
        <v>82</v>
      </c>
    </row>
    <row r="30152" spans="1:4" ht="14.5" customHeight="1" x14ac:dyDescent="0.35">
      <c r="A30152" s="1"/>
      <c r="B30152" s="317">
        <v>44490.933333401568</v>
      </c>
      <c r="C30152" s="316">
        <v>44.265855703866691</v>
      </c>
      <c r="D30152" s="315" t="s">
        <v>82</v>
      </c>
    </row>
    <row r="30153" spans="1:4" ht="14.5" customHeight="1" x14ac:dyDescent="0.35">
      <c r="A30153" s="1"/>
      <c r="B30153" s="317">
        <v>44490.934027846015</v>
      </c>
      <c r="C30153" s="316">
        <v>37.381438579430686</v>
      </c>
      <c r="D30153" s="315" t="s">
        <v>82</v>
      </c>
    </row>
    <row r="30154" spans="1:4" ht="14.5" customHeight="1" x14ac:dyDescent="0.35">
      <c r="A30154" s="1"/>
      <c r="B30154" s="317">
        <v>44490.934722290462</v>
      </c>
      <c r="C30154" s="316">
        <v>32.898750746704174</v>
      </c>
      <c r="D30154" s="315" t="s">
        <v>82</v>
      </c>
    </row>
    <row r="30155" spans="1:4" ht="14.5" customHeight="1" x14ac:dyDescent="0.35">
      <c r="A30155" s="1"/>
      <c r="B30155" s="317">
        <v>44490.935416734908</v>
      </c>
      <c r="C30155" s="316">
        <v>30.419337947090391</v>
      </c>
      <c r="D30155" s="315" t="s">
        <v>82</v>
      </c>
    </row>
    <row r="30156" spans="1:4" ht="14.5" customHeight="1" x14ac:dyDescent="0.35">
      <c r="A30156" s="1"/>
      <c r="B30156" s="317">
        <v>44490.936111179355</v>
      </c>
      <c r="C30156" s="316">
        <v>28.023448876940044</v>
      </c>
      <c r="D30156" s="315" t="s">
        <v>82</v>
      </c>
    </row>
    <row r="30157" spans="1:4" ht="14.5" customHeight="1" x14ac:dyDescent="0.35">
      <c r="A30157" s="1"/>
      <c r="B30157" s="317">
        <v>44490.936805623802</v>
      </c>
      <c r="C30157" s="316">
        <v>26.021326029690197</v>
      </c>
      <c r="D30157" s="315" t="s">
        <v>82</v>
      </c>
    </row>
    <row r="30158" spans="1:4" ht="14.5" customHeight="1" x14ac:dyDescent="0.35">
      <c r="A30158" s="1"/>
      <c r="B30158" s="317">
        <v>44490.937500068248</v>
      </c>
      <c r="C30158" s="316">
        <v>24.310043241747675</v>
      </c>
      <c r="D30158" s="315" t="s">
        <v>82</v>
      </c>
    </row>
    <row r="30159" spans="1:4" ht="14.5" customHeight="1" x14ac:dyDescent="0.35">
      <c r="A30159" s="1"/>
      <c r="B30159" s="317">
        <v>44490.938194512695</v>
      </c>
      <c r="C30159" s="316">
        <v>23.571941147376492</v>
      </c>
      <c r="D30159" s="315" t="s">
        <v>82</v>
      </c>
    </row>
    <row r="30160" spans="1:4" ht="14.5" customHeight="1" x14ac:dyDescent="0.35">
      <c r="A30160" s="1"/>
      <c r="B30160" s="317">
        <v>44490.938888957142</v>
      </c>
      <c r="C30160" s="316">
        <v>23.857087791114949</v>
      </c>
      <c r="D30160" s="315" t="s">
        <v>82</v>
      </c>
    </row>
    <row r="30161" spans="1:4" ht="14.5" customHeight="1" x14ac:dyDescent="0.35">
      <c r="A30161" s="1"/>
      <c r="B30161" s="317">
        <v>44490.939583401589</v>
      </c>
      <c r="C30161" s="316">
        <v>24.206393095014693</v>
      </c>
      <c r="D30161" s="315" t="s">
        <v>82</v>
      </c>
    </row>
    <row r="30162" spans="1:4" ht="14.5" customHeight="1" x14ac:dyDescent="0.35">
      <c r="A30162" s="1"/>
      <c r="B30162" s="317">
        <v>44490.940277846035</v>
      </c>
      <c r="C30162" s="316">
        <v>23.756971583934014</v>
      </c>
      <c r="D30162" s="315" t="s">
        <v>82</v>
      </c>
    </row>
    <row r="30163" spans="1:4" ht="14.5" customHeight="1" x14ac:dyDescent="0.35">
      <c r="A30163" s="1"/>
      <c r="B30163" s="317">
        <v>44490.940972290482</v>
      </c>
      <c r="C30163" s="316">
        <v>20.86143668267032</v>
      </c>
      <c r="D30163" s="315" t="s">
        <v>82</v>
      </c>
    </row>
    <row r="30164" spans="1:4" ht="14.5" customHeight="1" x14ac:dyDescent="0.35">
      <c r="A30164" s="1"/>
      <c r="B30164" s="317">
        <v>44490.941666734929</v>
      </c>
      <c r="C30164" s="316">
        <v>17.787725181722877</v>
      </c>
      <c r="D30164" s="315" t="s">
        <v>82</v>
      </c>
    </row>
    <row r="30165" spans="1:4" ht="14.5" customHeight="1" x14ac:dyDescent="0.35">
      <c r="A30165" s="1"/>
      <c r="B30165" s="317">
        <v>44490.942361179375</v>
      </c>
      <c r="C30165" s="316">
        <v>17.118547153608233</v>
      </c>
      <c r="D30165" s="315" t="s">
        <v>82</v>
      </c>
    </row>
    <row r="30166" spans="1:4" ht="14.5" customHeight="1" x14ac:dyDescent="0.35">
      <c r="A30166" s="1"/>
      <c r="B30166" s="317">
        <v>44490.943055623822</v>
      </c>
      <c r="C30166" s="316">
        <v>18.716271155424572</v>
      </c>
      <c r="D30166" s="315" t="s">
        <v>82</v>
      </c>
    </row>
    <row r="30167" spans="1:4" ht="14.5" customHeight="1" x14ac:dyDescent="0.35">
      <c r="A30167" s="1"/>
      <c r="B30167" s="317">
        <v>44490.943750068269</v>
      </c>
      <c r="C30167" s="316">
        <v>20.003282254442457</v>
      </c>
      <c r="D30167" s="315" t="s">
        <v>82</v>
      </c>
    </row>
    <row r="30168" spans="1:4" ht="14.5" customHeight="1" x14ac:dyDescent="0.35">
      <c r="A30168" s="1"/>
      <c r="B30168" s="317">
        <v>44490.944444512716</v>
      </c>
      <c r="C30168" s="316">
        <v>19.912456199173175</v>
      </c>
      <c r="D30168" s="315" t="s">
        <v>82</v>
      </c>
    </row>
    <row r="30169" spans="1:4" ht="14.5" customHeight="1" x14ac:dyDescent="0.35">
      <c r="A30169" s="1"/>
      <c r="B30169" s="317">
        <v>44490.945138957162</v>
      </c>
      <c r="C30169" s="316">
        <v>19.819827983462893</v>
      </c>
      <c r="D30169" s="315" t="s">
        <v>82</v>
      </c>
    </row>
    <row r="30170" spans="1:4" ht="14.5" customHeight="1" x14ac:dyDescent="0.35">
      <c r="A30170" s="1"/>
      <c r="B30170" s="317">
        <v>44490.945833401609</v>
      </c>
      <c r="C30170" s="316">
        <v>19.505767110862749</v>
      </c>
      <c r="D30170" s="315" t="s">
        <v>82</v>
      </c>
    </row>
    <row r="30171" spans="1:4" ht="14.5" customHeight="1" x14ac:dyDescent="0.35">
      <c r="A30171" s="1"/>
      <c r="B30171" s="317">
        <v>44490.946527846056</v>
      </c>
      <c r="C30171" s="316">
        <v>19.110535025881351</v>
      </c>
      <c r="D30171" s="315" t="s">
        <v>82</v>
      </c>
    </row>
    <row r="30172" spans="1:4" ht="14.5" customHeight="1" x14ac:dyDescent="0.35">
      <c r="A30172" s="1"/>
      <c r="B30172" s="317">
        <v>44490.947222290502</v>
      </c>
      <c r="C30172" s="316">
        <v>19.149845530855238</v>
      </c>
      <c r="D30172" s="315" t="s">
        <v>82</v>
      </c>
    </row>
    <row r="30173" spans="1:4" ht="14.5" customHeight="1" x14ac:dyDescent="0.35">
      <c r="A30173" s="1"/>
      <c r="B30173" s="317">
        <v>44490.947916734949</v>
      </c>
      <c r="C30173" s="316">
        <v>19.101166008492875</v>
      </c>
      <c r="D30173" s="315" t="s">
        <v>82</v>
      </c>
    </row>
    <row r="30174" spans="1:4" ht="14.5" customHeight="1" x14ac:dyDescent="0.35">
      <c r="A30174" s="1"/>
      <c r="B30174" s="317">
        <v>44490.948611179396</v>
      </c>
      <c r="C30174" s="316">
        <v>18.532879530294061</v>
      </c>
      <c r="D30174" s="315" t="s">
        <v>82</v>
      </c>
    </row>
    <row r="30175" spans="1:4" ht="14.5" customHeight="1" x14ac:dyDescent="0.35">
      <c r="A30175" s="1"/>
      <c r="B30175" s="317">
        <v>44490.949305623843</v>
      </c>
      <c r="C30175" s="316">
        <v>16.044248307003969</v>
      </c>
      <c r="D30175" s="315" t="s">
        <v>82</v>
      </c>
    </row>
    <row r="30176" spans="1:4" ht="14.5" customHeight="1" x14ac:dyDescent="0.35">
      <c r="A30176" s="1"/>
      <c r="B30176" s="317">
        <v>44490.950000068289</v>
      </c>
      <c r="C30176" s="316">
        <v>13.567130003037164</v>
      </c>
      <c r="D30176" s="315" t="s">
        <v>82</v>
      </c>
    </row>
    <row r="30177" spans="1:4" ht="14.5" customHeight="1" x14ac:dyDescent="0.35">
      <c r="A30177" s="1"/>
      <c r="B30177" s="317">
        <v>44490.950694512736</v>
      </c>
      <c r="C30177" s="316">
        <v>12.491943251187331</v>
      </c>
      <c r="D30177" s="315" t="s">
        <v>82</v>
      </c>
    </row>
    <row r="30178" spans="1:4" ht="14.5" customHeight="1" x14ac:dyDescent="0.35">
      <c r="A30178" s="1"/>
      <c r="B30178" s="317">
        <v>44490.951388957183</v>
      </c>
      <c r="C30178" s="316">
        <v>11.857999826536494</v>
      </c>
      <c r="D30178" s="315" t="s">
        <v>82</v>
      </c>
    </row>
    <row r="30179" spans="1:4" ht="14.5" customHeight="1" x14ac:dyDescent="0.35">
      <c r="A30179" s="1"/>
      <c r="B30179" s="317">
        <v>44490.952083401629</v>
      </c>
      <c r="C30179" s="316">
        <v>11.659162749514023</v>
      </c>
      <c r="D30179" s="315" t="s">
        <v>82</v>
      </c>
    </row>
    <row r="30180" spans="1:4" ht="14.5" customHeight="1" x14ac:dyDescent="0.35">
      <c r="A30180" s="1"/>
      <c r="B30180" s="317">
        <v>44490.952777846076</v>
      </c>
      <c r="C30180" s="316">
        <v>11.289704740770928</v>
      </c>
      <c r="D30180" s="315" t="s">
        <v>82</v>
      </c>
    </row>
    <row r="30181" spans="1:4" ht="14.5" customHeight="1" x14ac:dyDescent="0.35">
      <c r="A30181" s="1"/>
      <c r="B30181" s="317">
        <v>44490.953472290523</v>
      </c>
      <c r="C30181" s="316">
        <v>10.813572999604851</v>
      </c>
      <c r="D30181" s="315" t="s">
        <v>82</v>
      </c>
    </row>
    <row r="30182" spans="1:4" ht="14.5" customHeight="1" x14ac:dyDescent="0.35">
      <c r="A30182" s="1"/>
      <c r="B30182" s="317">
        <v>44490.954166734969</v>
      </c>
      <c r="C30182" s="316">
        <v>10.472531896279058</v>
      </c>
      <c r="D30182" s="315" t="s">
        <v>82</v>
      </c>
    </row>
    <row r="30183" spans="1:4" ht="14.5" customHeight="1" x14ac:dyDescent="0.35">
      <c r="A30183" s="1"/>
      <c r="B30183" s="317">
        <v>44490.954861179416</v>
      </c>
      <c r="C30183" s="316">
        <v>10.264224960292632</v>
      </c>
      <c r="D30183" s="315" t="s">
        <v>82</v>
      </c>
    </row>
    <row r="30184" spans="1:4" ht="14.5" customHeight="1" x14ac:dyDescent="0.35">
      <c r="A30184" s="1"/>
      <c r="B30184" s="317">
        <v>44490.955555623863</v>
      </c>
      <c r="C30184" s="316">
        <v>10.078316901007202</v>
      </c>
      <c r="D30184" s="315" t="s">
        <v>82</v>
      </c>
    </row>
    <row r="30185" spans="1:4" ht="14.5" customHeight="1" x14ac:dyDescent="0.35">
      <c r="A30185" s="1"/>
      <c r="B30185" s="317">
        <v>44490.95625006831</v>
      </c>
      <c r="C30185" s="316">
        <v>9.7247088727524282</v>
      </c>
      <c r="D30185" s="315" t="s">
        <v>82</v>
      </c>
    </row>
    <row r="30186" spans="1:4" ht="14.5" customHeight="1" x14ac:dyDescent="0.35">
      <c r="A30186" s="1"/>
      <c r="B30186" s="317">
        <v>44490.956944512756</v>
      </c>
      <c r="C30186" s="316">
        <v>9.6121047739499765</v>
      </c>
      <c r="D30186" s="315" t="s">
        <v>82</v>
      </c>
    </row>
    <row r="30187" spans="1:4" ht="14.5" customHeight="1" x14ac:dyDescent="0.35">
      <c r="A30187" s="1"/>
      <c r="B30187" s="317">
        <v>44490.957638957203</v>
      </c>
      <c r="C30187" s="316">
        <v>9.3457845550906011</v>
      </c>
      <c r="D30187" s="315" t="s">
        <v>82</v>
      </c>
    </row>
    <row r="30188" spans="1:4" ht="14.5" customHeight="1" x14ac:dyDescent="0.35">
      <c r="A30188" s="1"/>
      <c r="B30188" s="317">
        <v>44490.95833340165</v>
      </c>
      <c r="C30188" s="316">
        <v>9.0948243911487232</v>
      </c>
      <c r="D30188" s="315" t="s">
        <v>82</v>
      </c>
    </row>
    <row r="30189" spans="1:4" ht="14.5" customHeight="1" x14ac:dyDescent="0.35">
      <c r="A30189" s="1"/>
      <c r="B30189" s="317">
        <v>44490.959027846096</v>
      </c>
      <c r="C30189" s="316">
        <v>8.7802493071169003</v>
      </c>
      <c r="D30189" s="315" t="s">
        <v>82</v>
      </c>
    </row>
    <row r="30190" spans="1:4" ht="14.5" customHeight="1" x14ac:dyDescent="0.35">
      <c r="A30190" s="1"/>
      <c r="B30190" s="317">
        <v>44490.959722290543</v>
      </c>
      <c r="C30190" s="316">
        <v>8.5429961819711018</v>
      </c>
      <c r="D30190" s="315" t="s">
        <v>82</v>
      </c>
    </row>
    <row r="30191" spans="1:4" ht="14.5" customHeight="1" x14ac:dyDescent="0.35">
      <c r="A30191" s="1"/>
      <c r="B30191" s="317">
        <v>44490.96041673499</v>
      </c>
      <c r="C30191" s="316">
        <v>8.3851337412253386</v>
      </c>
      <c r="D30191" s="315" t="s">
        <v>82</v>
      </c>
    </row>
    <row r="30192" spans="1:4" ht="14.5" customHeight="1" x14ac:dyDescent="0.35">
      <c r="A30192" s="1"/>
      <c r="B30192" s="317">
        <v>44490.961111179437</v>
      </c>
      <c r="C30192" s="316">
        <v>8.3731832461303082</v>
      </c>
      <c r="D30192" s="315" t="s">
        <v>82</v>
      </c>
    </row>
    <row r="30193" spans="1:4" ht="14.5" customHeight="1" x14ac:dyDescent="0.35">
      <c r="A30193" s="1"/>
      <c r="B30193" s="317">
        <v>44490.961805623883</v>
      </c>
      <c r="C30193" s="316">
        <v>8.6584084397557799</v>
      </c>
      <c r="D30193" s="315" t="s">
        <v>82</v>
      </c>
    </row>
    <row r="30194" spans="1:4" ht="14.5" customHeight="1" x14ac:dyDescent="0.35">
      <c r="A30194" s="1"/>
      <c r="B30194" s="317">
        <v>44490.96250006833</v>
      </c>
      <c r="C30194" s="316">
        <v>9.1864439386765291</v>
      </c>
      <c r="D30194" s="315" t="s">
        <v>82</v>
      </c>
    </row>
    <row r="30195" spans="1:4" ht="14.5" customHeight="1" x14ac:dyDescent="0.35">
      <c r="A30195" s="1"/>
      <c r="B30195" s="317">
        <v>44490.963194512777</v>
      </c>
      <c r="C30195" s="316">
        <v>9.6536406517331965</v>
      </c>
      <c r="D30195" s="315" t="s">
        <v>82</v>
      </c>
    </row>
    <row r="30196" spans="1:4" ht="14.5" customHeight="1" x14ac:dyDescent="0.35">
      <c r="A30196" s="1"/>
      <c r="B30196" s="317">
        <v>44490.963888957223</v>
      </c>
      <c r="C30196" s="316">
        <v>9.2772523651231804</v>
      </c>
      <c r="D30196" s="315" t="s">
        <v>82</v>
      </c>
    </row>
    <row r="30197" spans="1:4" ht="14.5" customHeight="1" x14ac:dyDescent="0.35">
      <c r="A30197" s="1"/>
      <c r="B30197" s="317">
        <v>44490.96458340167</v>
      </c>
      <c r="C30197" s="316">
        <v>9.0349083271850148</v>
      </c>
      <c r="D30197" s="315" t="s">
        <v>82</v>
      </c>
    </row>
    <row r="30198" spans="1:4" ht="14.5" customHeight="1" x14ac:dyDescent="0.35">
      <c r="A30198" s="1"/>
      <c r="B30198" s="317">
        <v>44490.965277846117</v>
      </c>
      <c r="C30198" s="316">
        <v>10.265649784660491</v>
      </c>
      <c r="D30198" s="315" t="s">
        <v>82</v>
      </c>
    </row>
    <row r="30199" spans="1:4" ht="14.5" customHeight="1" x14ac:dyDescent="0.35">
      <c r="A30199" s="1"/>
      <c r="B30199" s="317">
        <v>44490.965972290564</v>
      </c>
      <c r="C30199" s="316">
        <v>14.119280508392936</v>
      </c>
      <c r="D30199" s="315" t="s">
        <v>82</v>
      </c>
    </row>
    <row r="30200" spans="1:4" ht="14.5" customHeight="1" x14ac:dyDescent="0.35">
      <c r="A30200" s="1"/>
      <c r="B30200" s="317">
        <v>44490.96666673501</v>
      </c>
      <c r="C30200" s="316">
        <v>18.78697734119875</v>
      </c>
      <c r="D30200" s="315" t="s">
        <v>82</v>
      </c>
    </row>
    <row r="30201" spans="1:4" ht="14.5" customHeight="1" x14ac:dyDescent="0.35">
      <c r="A30201" s="1"/>
      <c r="B30201" s="317">
        <v>44490.967361179457</v>
      </c>
      <c r="C30201" s="316">
        <v>23.838819301042047</v>
      </c>
      <c r="D30201" s="315" t="s">
        <v>82</v>
      </c>
    </row>
    <row r="30202" spans="1:4" ht="14.5" customHeight="1" x14ac:dyDescent="0.35">
      <c r="A30202" s="1"/>
      <c r="B30202" s="317">
        <v>44490.968055623904</v>
      </c>
      <c r="C30202" s="316">
        <v>29.483030578602726</v>
      </c>
      <c r="D30202" s="315" t="s">
        <v>82</v>
      </c>
    </row>
    <row r="30203" spans="1:4" ht="14.5" customHeight="1" x14ac:dyDescent="0.35">
      <c r="A30203" s="1"/>
      <c r="B30203" s="317">
        <v>44490.96875006835</v>
      </c>
      <c r="C30203" s="316">
        <v>35.646218381184738</v>
      </c>
      <c r="D30203" s="315" t="s">
        <v>82</v>
      </c>
    </row>
    <row r="30204" spans="1:4" ht="14.5" customHeight="1" x14ac:dyDescent="0.35">
      <c r="A30204" s="1"/>
      <c r="B30204" s="317">
        <v>44490.969444512797</v>
      </c>
      <c r="C30204" s="316">
        <v>42.551876797982068</v>
      </c>
      <c r="D30204" s="315" t="s">
        <v>82</v>
      </c>
    </row>
    <row r="30205" spans="1:4" ht="14.5" customHeight="1" x14ac:dyDescent="0.35">
      <c r="A30205" s="1"/>
      <c r="B30205" s="317">
        <v>44490.970138957244</v>
      </c>
      <c r="C30205" s="316">
        <v>49.487872060869513</v>
      </c>
      <c r="D30205" s="315" t="s">
        <v>82</v>
      </c>
    </row>
    <row r="30206" spans="1:4" ht="14.5" customHeight="1" x14ac:dyDescent="0.35">
      <c r="A30206" s="1"/>
      <c r="B30206" s="317">
        <v>44490.97083340169</v>
      </c>
      <c r="C30206" s="316">
        <v>57.281419084800291</v>
      </c>
      <c r="D30206" s="315" t="s">
        <v>82</v>
      </c>
    </row>
    <row r="30207" spans="1:4" ht="14.5" customHeight="1" x14ac:dyDescent="0.35">
      <c r="A30207" s="1"/>
      <c r="B30207" s="317">
        <v>44490.971527846137</v>
      </c>
      <c r="C30207" s="316">
        <v>54.583417656978902</v>
      </c>
      <c r="D30207" s="315" t="s">
        <v>82</v>
      </c>
    </row>
    <row r="30208" spans="1:4" ht="14.5" customHeight="1" x14ac:dyDescent="0.35">
      <c r="A30208" s="1"/>
      <c r="B30208" s="317">
        <v>44490.972222290584</v>
      </c>
      <c r="C30208" s="316">
        <v>47.901529173020393</v>
      </c>
      <c r="D30208" s="315" t="s">
        <v>82</v>
      </c>
    </row>
    <row r="30209" spans="1:4" ht="14.5" customHeight="1" x14ac:dyDescent="0.35">
      <c r="A30209" s="1"/>
      <c r="B30209" s="317">
        <v>44490.972916735031</v>
      </c>
      <c r="C30209" s="316">
        <v>48.745570627346751</v>
      </c>
      <c r="D30209" s="315" t="s">
        <v>82</v>
      </c>
    </row>
    <row r="30210" spans="1:4" ht="14.5" customHeight="1" x14ac:dyDescent="0.35">
      <c r="A30210" s="1"/>
      <c r="B30210" s="317">
        <v>44490.973611179477</v>
      </c>
      <c r="C30210" s="316">
        <v>44.077337163686749</v>
      </c>
      <c r="D30210" s="315" t="s">
        <v>82</v>
      </c>
    </row>
    <row r="30211" spans="1:4" ht="14.5" customHeight="1" x14ac:dyDescent="0.35">
      <c r="A30211" s="1"/>
      <c r="B30211" s="317">
        <v>44490.974305623924</v>
      </c>
      <c r="C30211" s="316">
        <v>35.852493987247968</v>
      </c>
      <c r="D30211" s="315" t="s">
        <v>82</v>
      </c>
    </row>
    <row r="30212" spans="1:4" ht="14.5" customHeight="1" x14ac:dyDescent="0.35">
      <c r="A30212" s="1"/>
      <c r="B30212" s="317">
        <v>44490.975000068371</v>
      </c>
      <c r="C30212" s="316">
        <v>28.580903103692496</v>
      </c>
      <c r="D30212" s="315" t="s">
        <v>82</v>
      </c>
    </row>
    <row r="30213" spans="1:4" ht="14.5" customHeight="1" x14ac:dyDescent="0.35">
      <c r="A30213" s="1"/>
      <c r="B30213" s="317">
        <v>44490.975694512817</v>
      </c>
      <c r="C30213" s="316">
        <v>27.925957122642526</v>
      </c>
      <c r="D30213" s="315" t="s">
        <v>82</v>
      </c>
    </row>
    <row r="30214" spans="1:4" ht="14.5" customHeight="1" x14ac:dyDescent="0.35">
      <c r="A30214" s="1"/>
      <c r="B30214" s="317">
        <v>44490.976388957264</v>
      </c>
      <c r="C30214" s="316">
        <v>28.478126202747809</v>
      </c>
      <c r="D30214" s="315" t="s">
        <v>82</v>
      </c>
    </row>
    <row r="30215" spans="1:4" ht="14.5" customHeight="1" x14ac:dyDescent="0.35">
      <c r="A30215" s="1"/>
      <c r="B30215" s="317">
        <v>44490.977083401711</v>
      </c>
      <c r="C30215" s="316">
        <v>34.413568325291273</v>
      </c>
      <c r="D30215" s="315" t="s">
        <v>82</v>
      </c>
    </row>
    <row r="30216" spans="1:4" ht="14.5" customHeight="1" x14ac:dyDescent="0.35">
      <c r="A30216" s="1"/>
      <c r="B30216" s="317">
        <v>44490.977777846158</v>
      </c>
      <c r="C30216" s="316">
        <v>39.603392563403276</v>
      </c>
      <c r="D30216" s="315" t="s">
        <v>82</v>
      </c>
    </row>
    <row r="30217" spans="1:4" ht="14.5" customHeight="1" x14ac:dyDescent="0.35">
      <c r="A30217" s="1"/>
      <c r="B30217" s="317">
        <v>44490.978472290604</v>
      </c>
      <c r="C30217" s="316">
        <v>41.07312915898995</v>
      </c>
      <c r="D30217" s="315" t="s">
        <v>82</v>
      </c>
    </row>
    <row r="30218" spans="1:4" ht="14.5" customHeight="1" x14ac:dyDescent="0.35">
      <c r="A30218" s="1"/>
      <c r="B30218" s="317">
        <v>44490.979166735051</v>
      </c>
      <c r="C30218" s="316">
        <v>41.31074645271098</v>
      </c>
      <c r="D30218" s="315" t="s">
        <v>82</v>
      </c>
    </row>
    <row r="30219" spans="1:4" ht="14.5" customHeight="1" x14ac:dyDescent="0.35">
      <c r="A30219" s="1"/>
      <c r="B30219" s="317">
        <v>44490.979861179498</v>
      </c>
      <c r="C30219" s="316">
        <v>40.953981408879436</v>
      </c>
      <c r="D30219" s="315" t="s">
        <v>82</v>
      </c>
    </row>
    <row r="30220" spans="1:4" ht="14.5" customHeight="1" x14ac:dyDescent="0.35">
      <c r="A30220" s="1"/>
      <c r="B30220" s="317">
        <v>44490.980555623944</v>
      </c>
      <c r="C30220" s="316">
        <v>39.324978315993214</v>
      </c>
      <c r="D30220" s="315" t="s">
        <v>82</v>
      </c>
    </row>
    <row r="30221" spans="1:4" ht="14.5" customHeight="1" x14ac:dyDescent="0.35">
      <c r="A30221" s="1"/>
      <c r="B30221" s="317">
        <v>44490.981250068391</v>
      </c>
      <c r="C30221" s="316">
        <v>37.069647915100603</v>
      </c>
      <c r="D30221" s="315" t="s">
        <v>82</v>
      </c>
    </row>
    <row r="30222" spans="1:4" ht="14.5" customHeight="1" x14ac:dyDescent="0.35">
      <c r="A30222" s="1"/>
      <c r="B30222" s="317">
        <v>44490.981944512838</v>
      </c>
      <c r="C30222" s="316">
        <v>30.661444554541472</v>
      </c>
      <c r="D30222" s="315" t="s">
        <v>82</v>
      </c>
    </row>
    <row r="30223" spans="1:4" ht="14.5" customHeight="1" x14ac:dyDescent="0.35">
      <c r="A30223" s="1"/>
      <c r="B30223" s="317">
        <v>44490.982638957285</v>
      </c>
      <c r="C30223" s="316">
        <v>26.406208271196615</v>
      </c>
      <c r="D30223" s="315" t="s">
        <v>82</v>
      </c>
    </row>
    <row r="30224" spans="1:4" ht="14.5" customHeight="1" x14ac:dyDescent="0.35">
      <c r="A30224" s="1"/>
      <c r="B30224" s="317">
        <v>44490.983333401731</v>
      </c>
      <c r="C30224" s="316">
        <v>24.075343120157775</v>
      </c>
      <c r="D30224" s="315" t="s">
        <v>82</v>
      </c>
    </row>
    <row r="30225" spans="1:4" ht="14.5" customHeight="1" x14ac:dyDescent="0.35">
      <c r="A30225" s="1"/>
      <c r="B30225" s="317">
        <v>44490.984027846178</v>
      </c>
      <c r="C30225" s="316">
        <v>23.116551064733844</v>
      </c>
      <c r="D30225" s="315" t="s">
        <v>82</v>
      </c>
    </row>
    <row r="30226" spans="1:4" ht="14.5" customHeight="1" x14ac:dyDescent="0.35">
      <c r="A30226" s="1"/>
      <c r="B30226" s="317">
        <v>44490.984722290625</v>
      </c>
      <c r="C30226" s="316">
        <v>23.761524292469645</v>
      </c>
      <c r="D30226" s="315" t="s">
        <v>82</v>
      </c>
    </row>
    <row r="30227" spans="1:4" ht="14.5" customHeight="1" x14ac:dyDescent="0.35">
      <c r="A30227" s="1"/>
      <c r="B30227" s="317">
        <v>44490.985416735071</v>
      </c>
      <c r="C30227" s="316">
        <v>23.557488403592046</v>
      </c>
      <c r="D30227" s="315" t="s">
        <v>82</v>
      </c>
    </row>
    <row r="30228" spans="1:4" ht="14.5" customHeight="1" x14ac:dyDescent="0.35">
      <c r="A30228" s="1"/>
      <c r="B30228" s="317">
        <v>44490.986111179518</v>
      </c>
      <c r="C30228" s="316">
        <v>23.054980193705219</v>
      </c>
      <c r="D30228" s="315" t="s">
        <v>82</v>
      </c>
    </row>
    <row r="30229" spans="1:4" ht="14.5" customHeight="1" x14ac:dyDescent="0.35">
      <c r="A30229" s="1"/>
      <c r="B30229" s="317">
        <v>44490.986805623965</v>
      </c>
      <c r="C30229" s="316">
        <v>22.026435459076797</v>
      </c>
      <c r="D30229" s="315" t="s">
        <v>82</v>
      </c>
    </row>
    <row r="30230" spans="1:4" ht="14.5" customHeight="1" x14ac:dyDescent="0.35">
      <c r="A30230" s="1"/>
      <c r="B30230" s="317">
        <v>44490.987500068411</v>
      </c>
      <c r="C30230" s="316">
        <v>20.633932307337332</v>
      </c>
      <c r="D30230" s="315" t="s">
        <v>82</v>
      </c>
    </row>
    <row r="30231" spans="1:4" ht="14.5" customHeight="1" x14ac:dyDescent="0.35">
      <c r="A30231" s="1"/>
      <c r="B30231" s="317">
        <v>44490.988194512858</v>
      </c>
      <c r="C30231" s="316">
        <v>19.24231768361933</v>
      </c>
      <c r="D30231" s="315" t="s">
        <v>82</v>
      </c>
    </row>
    <row r="30232" spans="1:4" ht="14.5" customHeight="1" x14ac:dyDescent="0.35">
      <c r="A30232" s="1"/>
      <c r="B30232" s="317">
        <v>44490.988888957305</v>
      </c>
      <c r="C30232" s="316">
        <v>17.445843882756403</v>
      </c>
      <c r="D30232" s="315" t="s">
        <v>82</v>
      </c>
    </row>
    <row r="30233" spans="1:4" ht="14.5" customHeight="1" x14ac:dyDescent="0.35">
      <c r="A30233" s="1"/>
      <c r="B30233" s="317">
        <v>44490.989583401752</v>
      </c>
      <c r="C30233" s="316">
        <v>15.466544204669724</v>
      </c>
      <c r="D30233" s="315" t="s">
        <v>82</v>
      </c>
    </row>
    <row r="30234" spans="1:4" ht="14.5" customHeight="1" x14ac:dyDescent="0.35">
      <c r="A30234" s="1"/>
      <c r="B30234" s="317">
        <v>44490.990277846198</v>
      </c>
      <c r="C30234" s="316">
        <v>15.580005395345749</v>
      </c>
      <c r="D30234" s="315" t="s">
        <v>82</v>
      </c>
    </row>
    <row r="30235" spans="1:4" ht="14.5" customHeight="1" x14ac:dyDescent="0.35">
      <c r="A30235" s="1"/>
      <c r="B30235" s="317">
        <v>44490.990972290645</v>
      </c>
      <c r="C30235" s="316">
        <v>15.790558424404784</v>
      </c>
      <c r="D30235" s="315" t="s">
        <v>82</v>
      </c>
    </row>
    <row r="30236" spans="1:4" ht="14.5" customHeight="1" x14ac:dyDescent="0.35">
      <c r="A30236" s="1"/>
      <c r="B30236" s="317">
        <v>44490.991666735092</v>
      </c>
      <c r="C30236" s="316">
        <v>15.369161721181202</v>
      </c>
      <c r="D30236" s="315" t="s">
        <v>82</v>
      </c>
    </row>
    <row r="30237" spans="1:4" ht="14.5" customHeight="1" x14ac:dyDescent="0.35">
      <c r="A30237" s="1"/>
      <c r="B30237" s="317">
        <v>44490.992361179538</v>
      </c>
      <c r="C30237" s="316">
        <v>15.154813541492816</v>
      </c>
      <c r="D30237" s="315" t="s">
        <v>82</v>
      </c>
    </row>
    <row r="30238" spans="1:4" ht="14.5" customHeight="1" x14ac:dyDescent="0.35">
      <c r="A30238" s="1"/>
      <c r="B30238" s="317">
        <v>44490.993055623985</v>
      </c>
      <c r="C30238" s="316">
        <v>15.232108439914009</v>
      </c>
      <c r="D30238" s="315" t="s">
        <v>82</v>
      </c>
    </row>
    <row r="30239" spans="1:4" ht="14.5" customHeight="1" x14ac:dyDescent="0.35">
      <c r="A30239" s="1"/>
      <c r="B30239" s="317">
        <v>44490.993750068432</v>
      </c>
      <c r="C30239" s="316">
        <v>16.665274880753714</v>
      </c>
      <c r="D30239" s="315" t="s">
        <v>82</v>
      </c>
    </row>
    <row r="30240" spans="1:4" ht="14.5" customHeight="1" x14ac:dyDescent="0.35">
      <c r="A30240" s="1"/>
      <c r="B30240" s="317">
        <v>44490.994444512879</v>
      </c>
      <c r="C30240" s="316">
        <v>20.965411855276034</v>
      </c>
      <c r="D30240" s="315" t="s">
        <v>82</v>
      </c>
    </row>
    <row r="30241" spans="1:4" ht="14.5" customHeight="1" x14ac:dyDescent="0.35">
      <c r="A30241" s="1"/>
      <c r="B30241" s="317">
        <v>44490.995138957325</v>
      </c>
      <c r="C30241" s="316">
        <v>22.804468484102593</v>
      </c>
      <c r="D30241" s="315" t="s">
        <v>82</v>
      </c>
    </row>
    <row r="30242" spans="1:4" ht="14.5" customHeight="1" x14ac:dyDescent="0.35">
      <c r="A30242" s="1"/>
      <c r="B30242" s="317">
        <v>44490.995833401772</v>
      </c>
      <c r="C30242" s="316">
        <v>19.329020963115422</v>
      </c>
      <c r="D30242" s="315" t="s">
        <v>82</v>
      </c>
    </row>
    <row r="30243" spans="1:4" ht="14.5" customHeight="1" x14ac:dyDescent="0.35">
      <c r="A30243" s="1"/>
      <c r="B30243" s="317">
        <v>44490.996527846219</v>
      </c>
      <c r="C30243" s="316">
        <v>15.009912956854532</v>
      </c>
      <c r="D30243" s="315" t="s">
        <v>82</v>
      </c>
    </row>
    <row r="30244" spans="1:4" ht="14.5" customHeight="1" x14ac:dyDescent="0.35">
      <c r="A30244" s="1"/>
      <c r="B30244" s="317">
        <v>44490.997222290665</v>
      </c>
      <c r="C30244" s="316">
        <v>12.988989604458038</v>
      </c>
      <c r="D30244" s="315" t="s">
        <v>82</v>
      </c>
    </row>
    <row r="30245" spans="1:4" ht="14.5" customHeight="1" x14ac:dyDescent="0.35">
      <c r="A30245" s="1"/>
      <c r="B30245" s="317">
        <v>44490.997916735112</v>
      </c>
      <c r="C30245" s="316">
        <v>12.89908479954344</v>
      </c>
      <c r="D30245" s="315" t="s">
        <v>82</v>
      </c>
    </row>
    <row r="30246" spans="1:4" ht="14.5" customHeight="1" x14ac:dyDescent="0.35">
      <c r="A30246" s="1"/>
      <c r="B30246" s="317">
        <v>44490.998611179559</v>
      </c>
      <c r="C30246" s="316">
        <v>12.387985703687445</v>
      </c>
      <c r="D30246" s="315" t="s">
        <v>82</v>
      </c>
    </row>
    <row r="30247" spans="1:4" ht="14.5" customHeight="1" x14ac:dyDescent="0.35">
      <c r="A30247" s="1"/>
      <c r="B30247" s="317">
        <v>44490.999305624006</v>
      </c>
      <c r="C30247" s="316">
        <v>11.053637024663718</v>
      </c>
      <c r="D30247" s="315" t="s">
        <v>82</v>
      </c>
    </row>
    <row r="30248" spans="1:4" ht="14.5" customHeight="1" x14ac:dyDescent="0.35">
      <c r="A30248" s="1"/>
      <c r="B30248" s="317">
        <v>44491.000000068452</v>
      </c>
      <c r="C30248" s="316">
        <v>3.1931710818721739</v>
      </c>
      <c r="D30248" s="315" t="s">
        <v>350</v>
      </c>
    </row>
    <row r="30249" spans="1:4" ht="14.5" customHeight="1" x14ac:dyDescent="0.35">
      <c r="A30249" s="1"/>
      <c r="B30249" s="317">
        <v>44491.000694512899</v>
      </c>
      <c r="C30249" s="316">
        <v>11.156874660307464</v>
      </c>
      <c r="D30249" s="315" t="s">
        <v>82</v>
      </c>
    </row>
    <row r="30250" spans="1:4" ht="14.5" customHeight="1" x14ac:dyDescent="0.35">
      <c r="A30250" s="1"/>
      <c r="B30250" s="317">
        <v>44491.001388957346</v>
      </c>
      <c r="C30250" s="316">
        <v>11.574706191261793</v>
      </c>
      <c r="D30250" s="315" t="s">
        <v>82</v>
      </c>
    </row>
    <row r="30251" spans="1:4" ht="14.5" customHeight="1" x14ac:dyDescent="0.35">
      <c r="A30251" s="1"/>
      <c r="B30251" s="317">
        <v>44491.002083401792</v>
      </c>
      <c r="C30251" s="316">
        <v>11.535485196169853</v>
      </c>
      <c r="D30251" s="315" t="s">
        <v>82</v>
      </c>
    </row>
    <row r="30252" spans="1:4" ht="14.5" customHeight="1" x14ac:dyDescent="0.35">
      <c r="A30252" s="1"/>
      <c r="B30252" s="317">
        <v>44491.002777846239</v>
      </c>
      <c r="C30252" s="316">
        <v>11.306781455823996</v>
      </c>
      <c r="D30252" s="315" t="s">
        <v>82</v>
      </c>
    </row>
    <row r="30253" spans="1:4" ht="14.5" customHeight="1" x14ac:dyDescent="0.35">
      <c r="A30253" s="1"/>
      <c r="B30253" s="317">
        <v>44491.003472290686</v>
      </c>
      <c r="C30253" s="316">
        <v>11.03629982730757</v>
      </c>
      <c r="D30253" s="315" t="s">
        <v>82</v>
      </c>
    </row>
    <row r="30254" spans="1:4" ht="14.5" customHeight="1" x14ac:dyDescent="0.35">
      <c r="A30254" s="1"/>
      <c r="B30254" s="317">
        <v>44491.004166735132</v>
      </c>
      <c r="C30254" s="316">
        <v>11.194028032507292</v>
      </c>
      <c r="D30254" s="315" t="s">
        <v>82</v>
      </c>
    </row>
    <row r="30255" spans="1:4" ht="14.5" customHeight="1" x14ac:dyDescent="0.35">
      <c r="A30255" s="1"/>
      <c r="B30255" s="317">
        <v>44491.004861179579</v>
      </c>
      <c r="C30255" s="316">
        <v>11.451219647112643</v>
      </c>
      <c r="D30255" s="315" t="s">
        <v>82</v>
      </c>
    </row>
    <row r="30256" spans="1:4" ht="14.5" customHeight="1" x14ac:dyDescent="0.35">
      <c r="A30256" s="1"/>
      <c r="B30256" s="317">
        <v>44491.005555624026</v>
      </c>
      <c r="C30256" s="316">
        <v>11.267708689376256</v>
      </c>
      <c r="D30256" s="315" t="s">
        <v>82</v>
      </c>
    </row>
    <row r="30257" spans="1:4" ht="14.5" customHeight="1" x14ac:dyDescent="0.35">
      <c r="A30257" s="1"/>
      <c r="B30257" s="317">
        <v>44491.006250068473</v>
      </c>
      <c r="C30257" s="316">
        <v>11.832964435630371</v>
      </c>
      <c r="D30257" s="315" t="s">
        <v>82</v>
      </c>
    </row>
    <row r="30258" spans="1:4" ht="14.5" customHeight="1" x14ac:dyDescent="0.35">
      <c r="A30258" s="1"/>
      <c r="B30258" s="317">
        <v>44491.006944512919</v>
      </c>
      <c r="C30258" s="316">
        <v>12.86120907207466</v>
      </c>
      <c r="D30258" s="315" t="s">
        <v>82</v>
      </c>
    </row>
    <row r="30259" spans="1:4" ht="14.5" customHeight="1" x14ac:dyDescent="0.35">
      <c r="A30259" s="1"/>
      <c r="B30259" s="317">
        <v>44491.007638957366</v>
      </c>
      <c r="C30259" s="316">
        <v>13.271025945128592</v>
      </c>
      <c r="D30259" s="315" t="s">
        <v>82</v>
      </c>
    </row>
    <row r="30260" spans="1:4" ht="14.5" customHeight="1" x14ac:dyDescent="0.35">
      <c r="A30260" s="1"/>
      <c r="B30260" s="317">
        <v>44491.008333401813</v>
      </c>
      <c r="C30260" s="316">
        <v>16.503203691628734</v>
      </c>
      <c r="D30260" s="315" t="s">
        <v>82</v>
      </c>
    </row>
    <row r="30261" spans="1:4" ht="14.5" customHeight="1" x14ac:dyDescent="0.35">
      <c r="A30261" s="1"/>
      <c r="B30261" s="317">
        <v>44491.009027846259</v>
      </c>
      <c r="C30261" s="316">
        <v>19.644760688028086</v>
      </c>
      <c r="D30261" s="315" t="s">
        <v>82</v>
      </c>
    </row>
    <row r="30262" spans="1:4" ht="14.5" customHeight="1" x14ac:dyDescent="0.35">
      <c r="A30262" s="1"/>
      <c r="B30262" s="317">
        <v>44491.009722290706</v>
      </c>
      <c r="C30262" s="316">
        <v>22.05006214727473</v>
      </c>
      <c r="D30262" s="315" t="s">
        <v>82</v>
      </c>
    </row>
    <row r="30263" spans="1:4" ht="14.5" customHeight="1" x14ac:dyDescent="0.35">
      <c r="A30263" s="1"/>
      <c r="B30263" s="317">
        <v>44491.010416735153</v>
      </c>
      <c r="C30263" s="316">
        <v>27.46416247983143</v>
      </c>
      <c r="D30263" s="315" t="s">
        <v>82</v>
      </c>
    </row>
    <row r="30264" spans="1:4" ht="14.5" customHeight="1" x14ac:dyDescent="0.35">
      <c r="A30264" s="1"/>
      <c r="B30264" s="317">
        <v>44491.0111111796</v>
      </c>
      <c r="C30264" s="316">
        <v>29.187297981901306</v>
      </c>
      <c r="D30264" s="315" t="s">
        <v>82</v>
      </c>
    </row>
    <row r="30265" spans="1:4" ht="14.5" customHeight="1" x14ac:dyDescent="0.35">
      <c r="A30265" s="1"/>
      <c r="B30265" s="317">
        <v>44491.011805624046</v>
      </c>
      <c r="C30265" s="316">
        <v>38.142080458180864</v>
      </c>
      <c r="D30265" s="315" t="s">
        <v>82</v>
      </c>
    </row>
    <row r="30266" spans="1:4" ht="14.5" customHeight="1" x14ac:dyDescent="0.35">
      <c r="A30266" s="1"/>
      <c r="B30266" s="317">
        <v>44491.012500068493</v>
      </c>
      <c r="C30266" s="316">
        <v>42.763589101763984</v>
      </c>
      <c r="D30266" s="315" t="s">
        <v>82</v>
      </c>
    </row>
    <row r="30267" spans="1:4" ht="14.5" customHeight="1" x14ac:dyDescent="0.35">
      <c r="A30267" s="1"/>
      <c r="B30267" s="317">
        <v>44491.01319451294</v>
      </c>
      <c r="C30267" s="316">
        <v>45.950373480168246</v>
      </c>
      <c r="D30267" s="315" t="s">
        <v>82</v>
      </c>
    </row>
    <row r="30268" spans="1:4" ht="14.5" customHeight="1" x14ac:dyDescent="0.35">
      <c r="A30268" s="1"/>
      <c r="B30268" s="317">
        <v>44491.013888957386</v>
      </c>
      <c r="C30268" s="316">
        <v>52.411216943727531</v>
      </c>
      <c r="D30268" s="315" t="s">
        <v>82</v>
      </c>
    </row>
    <row r="30269" spans="1:4" ht="14.5" customHeight="1" x14ac:dyDescent="0.35">
      <c r="A30269" s="1"/>
      <c r="B30269" s="317">
        <v>44491.014583401833</v>
      </c>
      <c r="C30269" s="316">
        <v>54.75448499196694</v>
      </c>
      <c r="D30269" s="315" t="s">
        <v>82</v>
      </c>
    </row>
    <row r="30270" spans="1:4" ht="14.5" customHeight="1" x14ac:dyDescent="0.35">
      <c r="A30270" s="1"/>
      <c r="B30270" s="317">
        <v>44491.01527784628</v>
      </c>
      <c r="C30270" s="316">
        <v>55.681168061601539</v>
      </c>
      <c r="D30270" s="315" t="s">
        <v>82</v>
      </c>
    </row>
    <row r="30271" spans="1:4" ht="14.5" customHeight="1" x14ac:dyDescent="0.35">
      <c r="A30271" s="1"/>
      <c r="B30271" s="317">
        <v>44491.015972290726</v>
      </c>
      <c r="C30271" s="316">
        <v>58.028820455641835</v>
      </c>
      <c r="D30271" s="315" t="s">
        <v>82</v>
      </c>
    </row>
    <row r="30272" spans="1:4" ht="14.5" customHeight="1" x14ac:dyDescent="0.35">
      <c r="A30272" s="1"/>
      <c r="B30272" s="317">
        <v>44491.016666735173</v>
      </c>
      <c r="C30272" s="316">
        <v>65.772619721525317</v>
      </c>
      <c r="D30272" s="315" t="s">
        <v>82</v>
      </c>
    </row>
    <row r="30273" spans="1:4" ht="14.5" customHeight="1" x14ac:dyDescent="0.35">
      <c r="A30273" s="1"/>
      <c r="B30273" s="317">
        <v>44491.01736117962</v>
      </c>
      <c r="C30273" s="316">
        <v>69.475290178523082</v>
      </c>
      <c r="D30273" s="315" t="s">
        <v>82</v>
      </c>
    </row>
    <row r="30274" spans="1:4" ht="14.5" customHeight="1" x14ac:dyDescent="0.35">
      <c r="A30274" s="1"/>
      <c r="B30274" s="317">
        <v>44491.018055624067</v>
      </c>
      <c r="C30274" s="316">
        <v>72.759163340212154</v>
      </c>
      <c r="D30274" s="315" t="s">
        <v>82</v>
      </c>
    </row>
    <row r="30275" spans="1:4" ht="14.5" customHeight="1" x14ac:dyDescent="0.35">
      <c r="A30275" s="1"/>
      <c r="B30275" s="317">
        <v>44491.018750068513</v>
      </c>
      <c r="C30275" s="316">
        <v>79.759305239107931</v>
      </c>
      <c r="D30275" s="315" t="s">
        <v>82</v>
      </c>
    </row>
    <row r="30276" spans="1:4" ht="14.5" customHeight="1" x14ac:dyDescent="0.35">
      <c r="A30276" s="1"/>
      <c r="B30276" s="317">
        <v>44491.01944451296</v>
      </c>
      <c r="C30276" s="316">
        <v>82.120941551175207</v>
      </c>
      <c r="D30276" s="315" t="s">
        <v>82</v>
      </c>
    </row>
    <row r="30277" spans="1:4" ht="14.5" customHeight="1" x14ac:dyDescent="0.35">
      <c r="A30277" s="1"/>
      <c r="B30277" s="317">
        <v>44491.020138957407</v>
      </c>
      <c r="C30277" s="316">
        <v>83.495430322158299</v>
      </c>
      <c r="D30277" s="315" t="s">
        <v>82</v>
      </c>
    </row>
    <row r="30278" spans="1:4" ht="14.5" customHeight="1" x14ac:dyDescent="0.35">
      <c r="A30278" s="1"/>
      <c r="B30278" s="317">
        <v>44491.020833401853</v>
      </c>
      <c r="C30278" s="316">
        <v>87.5525910343936</v>
      </c>
      <c r="D30278" s="315" t="s">
        <v>82</v>
      </c>
    </row>
    <row r="30279" spans="1:4" ht="14.5" customHeight="1" x14ac:dyDescent="0.35">
      <c r="A30279" s="1"/>
      <c r="B30279" s="317">
        <v>44491.0215278463</v>
      </c>
      <c r="C30279" s="316">
        <v>89.712375686789159</v>
      </c>
      <c r="D30279" s="315" t="s">
        <v>82</v>
      </c>
    </row>
    <row r="30280" spans="1:4" ht="14.5" customHeight="1" x14ac:dyDescent="0.35">
      <c r="A30280" s="1"/>
      <c r="B30280" s="317">
        <v>44491.022222290747</v>
      </c>
      <c r="C30280" s="316">
        <v>94.677386182769752</v>
      </c>
      <c r="D30280" s="315" t="s">
        <v>82</v>
      </c>
    </row>
    <row r="30281" spans="1:4" ht="14.5" customHeight="1" x14ac:dyDescent="0.35">
      <c r="A30281" s="1"/>
      <c r="B30281" s="317">
        <v>44491.022916735194</v>
      </c>
      <c r="C30281" s="316">
        <v>93.982711028117535</v>
      </c>
      <c r="D30281" s="315" t="s">
        <v>82</v>
      </c>
    </row>
    <row r="30282" spans="1:4" ht="14.5" customHeight="1" x14ac:dyDescent="0.35">
      <c r="A30282" s="1"/>
      <c r="B30282" s="317">
        <v>44491.02361117964</v>
      </c>
      <c r="C30282" s="316">
        <v>98.507296770946894</v>
      </c>
      <c r="D30282" s="315" t="s">
        <v>82</v>
      </c>
    </row>
    <row r="30283" spans="1:4" ht="14.5" customHeight="1" x14ac:dyDescent="0.35">
      <c r="A30283" s="1"/>
      <c r="B30283" s="317">
        <v>44491.024305624087</v>
      </c>
      <c r="C30283" s="316">
        <v>102.45010152565277</v>
      </c>
      <c r="D30283" s="315" t="s">
        <v>82</v>
      </c>
    </row>
    <row r="30284" spans="1:4" ht="14.5" customHeight="1" x14ac:dyDescent="0.35">
      <c r="A30284" s="1"/>
      <c r="B30284" s="317">
        <v>44491.025000068534</v>
      </c>
      <c r="C30284" s="316">
        <v>105.30097953494017</v>
      </c>
      <c r="D30284" s="315" t="s">
        <v>82</v>
      </c>
    </row>
    <row r="30285" spans="1:4" ht="14.5" customHeight="1" x14ac:dyDescent="0.35">
      <c r="A30285" s="1"/>
      <c r="B30285" s="317">
        <v>44491.02569451298</v>
      </c>
      <c r="C30285" s="316">
        <v>122.02564660055019</v>
      </c>
      <c r="D30285" s="315" t="s">
        <v>82</v>
      </c>
    </row>
    <row r="30286" spans="1:4" ht="14.5" customHeight="1" x14ac:dyDescent="0.35">
      <c r="A30286" s="1"/>
      <c r="B30286" s="317">
        <v>44491.026388957427</v>
      </c>
      <c r="C30286" s="316">
        <v>143.42517062325302</v>
      </c>
      <c r="D30286" s="315" t="s">
        <v>82</v>
      </c>
    </row>
    <row r="30287" spans="1:4" ht="14.5" customHeight="1" x14ac:dyDescent="0.35">
      <c r="A30287" s="1"/>
      <c r="B30287" s="317">
        <v>44491.027083401874</v>
      </c>
      <c r="C30287" s="316">
        <v>98.455172365488636</v>
      </c>
      <c r="D30287" s="315" t="s">
        <v>82</v>
      </c>
    </row>
    <row r="30288" spans="1:4" ht="14.5" customHeight="1" x14ac:dyDescent="0.35">
      <c r="A30288" s="1"/>
      <c r="B30288" s="317">
        <v>44491.027777846321</v>
      </c>
      <c r="C30288" s="316">
        <v>77.834250526902423</v>
      </c>
      <c r="D30288" s="315" t="s">
        <v>82</v>
      </c>
    </row>
    <row r="30289" spans="1:4" ht="14.5" customHeight="1" x14ac:dyDescent="0.35">
      <c r="A30289" s="1"/>
      <c r="B30289" s="317">
        <v>44491.028472290767</v>
      </c>
      <c r="C30289" s="316">
        <v>56.928326513677412</v>
      </c>
      <c r="D30289" s="315" t="s">
        <v>82</v>
      </c>
    </row>
    <row r="30290" spans="1:4" ht="14.5" customHeight="1" x14ac:dyDescent="0.35">
      <c r="A30290" s="1"/>
      <c r="B30290" s="317">
        <v>44491.029166735214</v>
      </c>
      <c r="C30290" s="316">
        <v>30.565233400031865</v>
      </c>
      <c r="D30290" s="315" t="s">
        <v>82</v>
      </c>
    </row>
    <row r="30291" spans="1:4" ht="14.5" customHeight="1" x14ac:dyDescent="0.35">
      <c r="A30291" s="1"/>
      <c r="B30291" s="317">
        <v>44491.029861179661</v>
      </c>
      <c r="C30291" s="316">
        <v>24.897337597736136</v>
      </c>
      <c r="D30291" s="315" t="s">
        <v>82</v>
      </c>
    </row>
    <row r="30292" spans="1:4" ht="14.5" customHeight="1" x14ac:dyDescent="0.35">
      <c r="A30292" s="1"/>
      <c r="B30292" s="317">
        <v>44491.030555624107</v>
      </c>
      <c r="C30292" s="316">
        <v>20.86231019510063</v>
      </c>
      <c r="D30292" s="315" t="s">
        <v>82</v>
      </c>
    </row>
    <row r="30293" spans="1:4" ht="14.5" customHeight="1" x14ac:dyDescent="0.35">
      <c r="A30293" s="1"/>
      <c r="B30293" s="317">
        <v>44491.031250068554</v>
      </c>
      <c r="C30293" s="316">
        <v>18.336111560141337</v>
      </c>
      <c r="D30293" s="315" t="s">
        <v>82</v>
      </c>
    </row>
    <row r="30294" spans="1:4" ht="14.5" customHeight="1" x14ac:dyDescent="0.35">
      <c r="A30294" s="1"/>
      <c r="B30294" s="317">
        <v>44491.031944513001</v>
      </c>
      <c r="C30294" s="316">
        <v>16.385424550320749</v>
      </c>
      <c r="D30294" s="315" t="s">
        <v>82</v>
      </c>
    </row>
    <row r="30295" spans="1:4" ht="14.5" customHeight="1" x14ac:dyDescent="0.35">
      <c r="A30295" s="1"/>
      <c r="B30295" s="317">
        <v>44491.032638957447</v>
      </c>
      <c r="C30295" s="316">
        <v>14.798770366518147</v>
      </c>
      <c r="D30295" s="315" t="s">
        <v>82</v>
      </c>
    </row>
    <row r="30296" spans="1:4" ht="14.5" customHeight="1" x14ac:dyDescent="0.35">
      <c r="A30296" s="1"/>
      <c r="B30296" s="317">
        <v>44491.033333401894</v>
      </c>
      <c r="C30296" s="316">
        <v>13.342502187624632</v>
      </c>
      <c r="D30296" s="315" t="s">
        <v>82</v>
      </c>
    </row>
    <row r="30297" spans="1:4" ht="14.5" customHeight="1" x14ac:dyDescent="0.35">
      <c r="A30297" s="1"/>
      <c r="B30297" s="317">
        <v>44491.034027846341</v>
      </c>
      <c r="C30297" s="316">
        <v>12.394489660316564</v>
      </c>
      <c r="D30297" s="315" t="s">
        <v>82</v>
      </c>
    </row>
    <row r="30298" spans="1:4" ht="14.5" customHeight="1" x14ac:dyDescent="0.35">
      <c r="A30298" s="1"/>
      <c r="B30298" s="317">
        <v>44491.034722290788</v>
      </c>
      <c r="C30298" s="316">
        <v>11.628596022022005</v>
      </c>
      <c r="D30298" s="315" t="s">
        <v>82</v>
      </c>
    </row>
    <row r="30299" spans="1:4" ht="14.5" customHeight="1" x14ac:dyDescent="0.35">
      <c r="A30299" s="1"/>
      <c r="B30299" s="317">
        <v>44491.035416735234</v>
      </c>
      <c r="C30299" s="316">
        <v>11.042501990945555</v>
      </c>
      <c r="D30299" s="315" t="s">
        <v>82</v>
      </c>
    </row>
    <row r="30300" spans="1:4" ht="14.5" customHeight="1" x14ac:dyDescent="0.35">
      <c r="A30300" s="1"/>
      <c r="B30300" s="317">
        <v>44491.036111179681</v>
      </c>
      <c r="C30300" s="316">
        <v>10.539899365033246</v>
      </c>
      <c r="D30300" s="315" t="s">
        <v>82</v>
      </c>
    </row>
    <row r="30301" spans="1:4" ht="14.5" customHeight="1" x14ac:dyDescent="0.35">
      <c r="A30301" s="1"/>
      <c r="B30301" s="317">
        <v>44491.036805624128</v>
      </c>
      <c r="C30301" s="316">
        <v>10.209650109196566</v>
      </c>
      <c r="D30301" s="315" t="s">
        <v>82</v>
      </c>
    </row>
    <row r="30302" spans="1:4" ht="14.5" customHeight="1" x14ac:dyDescent="0.35">
      <c r="A30302" s="1"/>
      <c r="B30302" s="317">
        <v>44491.037500068574</v>
      </c>
      <c r="C30302" s="316">
        <v>10.154871210802231</v>
      </c>
      <c r="D30302" s="315" t="s">
        <v>82</v>
      </c>
    </row>
    <row r="30303" spans="1:4" ht="14.5" customHeight="1" x14ac:dyDescent="0.35">
      <c r="A30303" s="1"/>
      <c r="B30303" s="317">
        <v>44491.038194513021</v>
      </c>
      <c r="C30303" s="316">
        <v>10.58779813225677</v>
      </c>
      <c r="D30303" s="315" t="s">
        <v>82</v>
      </c>
    </row>
    <row r="30304" spans="1:4" ht="14.5" customHeight="1" x14ac:dyDescent="0.35">
      <c r="A30304" s="1"/>
      <c r="B30304" s="317">
        <v>44491.038888957468</v>
      </c>
      <c r="C30304" s="316">
        <v>11.638221909416462</v>
      </c>
      <c r="D30304" s="315" t="s">
        <v>82</v>
      </c>
    </row>
    <row r="30305" spans="1:4" ht="14.5" customHeight="1" x14ac:dyDescent="0.35">
      <c r="A30305" s="1"/>
      <c r="B30305" s="317">
        <v>44491.039583401915</v>
      </c>
      <c r="C30305" s="316">
        <v>12.578033991425279</v>
      </c>
      <c r="D30305" s="315" t="s">
        <v>82</v>
      </c>
    </row>
    <row r="30306" spans="1:4" ht="14.5" customHeight="1" x14ac:dyDescent="0.35">
      <c r="A30306" s="1"/>
      <c r="B30306" s="317">
        <v>44491.040277846361</v>
      </c>
      <c r="C30306" s="316">
        <v>13.430737743033871</v>
      </c>
      <c r="D30306" s="315" t="s">
        <v>82</v>
      </c>
    </row>
    <row r="30307" spans="1:4" ht="14.5" customHeight="1" x14ac:dyDescent="0.35">
      <c r="A30307" s="1"/>
      <c r="B30307" s="317">
        <v>44491.040972290808</v>
      </c>
      <c r="C30307" s="316">
        <v>14.270060912921569</v>
      </c>
      <c r="D30307" s="315" t="s">
        <v>82</v>
      </c>
    </row>
    <row r="30308" spans="1:4" ht="14.5" customHeight="1" x14ac:dyDescent="0.35">
      <c r="A30308" s="1"/>
      <c r="B30308" s="317">
        <v>44491.041666735255</v>
      </c>
      <c r="C30308" s="316">
        <v>15.310004504649745</v>
      </c>
      <c r="D30308" s="315" t="s">
        <v>82</v>
      </c>
    </row>
    <row r="30309" spans="1:4" ht="14.5" customHeight="1" x14ac:dyDescent="0.35">
      <c r="A30309" s="1"/>
      <c r="B30309" s="317">
        <v>44491.042361179701</v>
      </c>
      <c r="C30309" s="316">
        <v>16.634115842915101</v>
      </c>
      <c r="D30309" s="315" t="s">
        <v>82</v>
      </c>
    </row>
    <row r="30310" spans="1:4" ht="14.5" customHeight="1" x14ac:dyDescent="0.35">
      <c r="A30310" s="1"/>
      <c r="B30310" s="317">
        <v>44491.043055624148</v>
      </c>
      <c r="C30310" s="316">
        <v>25.6983328864575</v>
      </c>
      <c r="D30310" s="315" t="s">
        <v>82</v>
      </c>
    </row>
    <row r="30311" spans="1:4" ht="14.5" customHeight="1" x14ac:dyDescent="0.35">
      <c r="A30311" s="1"/>
      <c r="B30311" s="317">
        <v>44491.043750068595</v>
      </c>
      <c r="C30311" s="316">
        <v>36.018985547213624</v>
      </c>
      <c r="D30311" s="315" t="s">
        <v>82</v>
      </c>
    </row>
    <row r="30312" spans="1:4" ht="14.5" customHeight="1" x14ac:dyDescent="0.35">
      <c r="A30312" s="1"/>
      <c r="B30312" s="317">
        <v>44491.044444513042</v>
      </c>
      <c r="C30312" s="316">
        <v>44.297694952068078</v>
      </c>
      <c r="D30312" s="315" t="s">
        <v>82</v>
      </c>
    </row>
    <row r="30313" spans="1:4" ht="14.5" customHeight="1" x14ac:dyDescent="0.35">
      <c r="A30313" s="1"/>
      <c r="B30313" s="317">
        <v>44491.045138957488</v>
      </c>
      <c r="C30313" s="316">
        <v>56.090811457028998</v>
      </c>
      <c r="D30313" s="315" t="s">
        <v>82</v>
      </c>
    </row>
    <row r="30314" spans="1:4" ht="14.5" customHeight="1" x14ac:dyDescent="0.35">
      <c r="A30314" s="1"/>
      <c r="B30314" s="317">
        <v>44491.045833401935</v>
      </c>
      <c r="C30314" s="316">
        <v>70.202866732548372</v>
      </c>
      <c r="D30314" s="315" t="s">
        <v>82</v>
      </c>
    </row>
    <row r="30315" spans="1:4" ht="14.5" customHeight="1" x14ac:dyDescent="0.35">
      <c r="A30315" s="1"/>
      <c r="B30315" s="317">
        <v>44491.046527846382</v>
      </c>
      <c r="C30315" s="316">
        <v>76.91328754377318</v>
      </c>
      <c r="D30315" s="315" t="s">
        <v>82</v>
      </c>
    </row>
    <row r="30316" spans="1:4" ht="14.5" customHeight="1" x14ac:dyDescent="0.35">
      <c r="A30316" s="1"/>
      <c r="B30316" s="317">
        <v>44491.047222290828</v>
      </c>
      <c r="C30316" s="316">
        <v>80.845273902356467</v>
      </c>
      <c r="D30316" s="315" t="s">
        <v>82</v>
      </c>
    </row>
    <row r="30317" spans="1:4" ht="14.5" customHeight="1" x14ac:dyDescent="0.35">
      <c r="A30317" s="1"/>
      <c r="B30317" s="317">
        <v>44491.047916735275</v>
      </c>
      <c r="C30317" s="316">
        <v>84.698972578393295</v>
      </c>
      <c r="D30317" s="315" t="s">
        <v>82</v>
      </c>
    </row>
    <row r="30318" spans="1:4" ht="14.5" customHeight="1" x14ac:dyDescent="0.35">
      <c r="A30318" s="1"/>
      <c r="B30318" s="317">
        <v>44491.048611179722</v>
      </c>
      <c r="C30318" s="316">
        <v>88.003787258443964</v>
      </c>
      <c r="D30318" s="315" t="s">
        <v>82</v>
      </c>
    </row>
    <row r="30319" spans="1:4" ht="14.5" customHeight="1" x14ac:dyDescent="0.35">
      <c r="A30319" s="1"/>
      <c r="B30319" s="317">
        <v>44491.049305624168</v>
      </c>
      <c r="C30319" s="316">
        <v>93.213638960523525</v>
      </c>
      <c r="D30319" s="315" t="s">
        <v>82</v>
      </c>
    </row>
    <row r="30320" spans="1:4" ht="14.5" customHeight="1" x14ac:dyDescent="0.35">
      <c r="A30320" s="1"/>
      <c r="B30320" s="317">
        <v>44491.050000068615</v>
      </c>
      <c r="C30320" s="316">
        <v>100.97989396523141</v>
      </c>
      <c r="D30320" s="315" t="s">
        <v>82</v>
      </c>
    </row>
    <row r="30321" spans="1:4" ht="14.5" customHeight="1" x14ac:dyDescent="0.35">
      <c r="A30321" s="1"/>
      <c r="B30321" s="317">
        <v>44491.050694513062</v>
      </c>
      <c r="C30321" s="316">
        <v>109.13010426216836</v>
      </c>
      <c r="D30321" s="315" t="s">
        <v>82</v>
      </c>
    </row>
    <row r="30322" spans="1:4" ht="14.5" customHeight="1" x14ac:dyDescent="0.35">
      <c r="A30322" s="1"/>
      <c r="B30322" s="317">
        <v>44491.051388957509</v>
      </c>
      <c r="C30322" s="316">
        <v>116.61376026669168</v>
      </c>
      <c r="D30322" s="315" t="s">
        <v>82</v>
      </c>
    </row>
    <row r="30323" spans="1:4" ht="14.5" customHeight="1" x14ac:dyDescent="0.35">
      <c r="A30323" s="1"/>
      <c r="B30323" s="317">
        <v>44491.052083401955</v>
      </c>
      <c r="C30323" s="316">
        <v>123.30932895692725</v>
      </c>
      <c r="D30323" s="315" t="s">
        <v>82</v>
      </c>
    </row>
    <row r="30324" spans="1:4" ht="14.5" customHeight="1" x14ac:dyDescent="0.35">
      <c r="A30324" s="1"/>
      <c r="B30324" s="317">
        <v>44491.052777846402</v>
      </c>
      <c r="C30324" s="316">
        <v>129.14806912978335</v>
      </c>
      <c r="D30324" s="315" t="s">
        <v>82</v>
      </c>
    </row>
    <row r="30325" spans="1:4" ht="14.5" customHeight="1" x14ac:dyDescent="0.35">
      <c r="A30325" s="1"/>
      <c r="B30325" s="317">
        <v>44491.053472290849</v>
      </c>
      <c r="C30325" s="316">
        <v>133.73627563025804</v>
      </c>
      <c r="D30325" s="315" t="s">
        <v>82</v>
      </c>
    </row>
    <row r="30326" spans="1:4" ht="14.5" customHeight="1" x14ac:dyDescent="0.35">
      <c r="A30326" s="1"/>
      <c r="B30326" s="317">
        <v>44491.054166735295</v>
      </c>
      <c r="C30326" s="316">
        <v>136.45352616105617</v>
      </c>
      <c r="D30326" s="315" t="s">
        <v>82</v>
      </c>
    </row>
    <row r="30327" spans="1:4" ht="14.5" customHeight="1" x14ac:dyDescent="0.35">
      <c r="A30327" s="1"/>
      <c r="B30327" s="317">
        <v>44491.054861179742</v>
      </c>
      <c r="C30327" s="316">
        <v>137.04491038126872</v>
      </c>
      <c r="D30327" s="315" t="s">
        <v>82</v>
      </c>
    </row>
    <row r="30328" spans="1:4" ht="14.5" customHeight="1" x14ac:dyDescent="0.35">
      <c r="A30328" s="1"/>
      <c r="B30328" s="317">
        <v>44491.055555624189</v>
      </c>
      <c r="C30328" s="316">
        <v>134.68646882211323</v>
      </c>
      <c r="D30328" s="315" t="s">
        <v>82</v>
      </c>
    </row>
    <row r="30329" spans="1:4" ht="14.5" customHeight="1" x14ac:dyDescent="0.35">
      <c r="A30329" s="1"/>
      <c r="B30329" s="317">
        <v>44491.056250068636</v>
      </c>
      <c r="C30329" s="316">
        <v>130.04073744340567</v>
      </c>
      <c r="D30329" s="315" t="s">
        <v>82</v>
      </c>
    </row>
    <row r="30330" spans="1:4" ht="14.5" customHeight="1" x14ac:dyDescent="0.35">
      <c r="A30330" s="1"/>
      <c r="B30330" s="317">
        <v>44491.056944513082</v>
      </c>
      <c r="C30330" s="316">
        <v>130.04665790675207</v>
      </c>
      <c r="D30330" s="315" t="s">
        <v>82</v>
      </c>
    </row>
    <row r="30331" spans="1:4" ht="14.5" customHeight="1" x14ac:dyDescent="0.35">
      <c r="A30331" s="1"/>
      <c r="B30331" s="317">
        <v>44491.057638957529</v>
      </c>
      <c r="C30331" s="316">
        <v>130.15736953444625</v>
      </c>
      <c r="D30331" s="315" t="s">
        <v>82</v>
      </c>
    </row>
    <row r="30332" spans="1:4" ht="14.5" customHeight="1" x14ac:dyDescent="0.35">
      <c r="A30332" s="1"/>
      <c r="B30332" s="317">
        <v>44491.058333401976</v>
      </c>
      <c r="C30332" s="316">
        <v>127.8543848225323</v>
      </c>
      <c r="D30332" s="315" t="s">
        <v>82</v>
      </c>
    </row>
    <row r="30333" spans="1:4" ht="14.5" customHeight="1" x14ac:dyDescent="0.35">
      <c r="A30333" s="1"/>
      <c r="B30333" s="317">
        <v>44491.059027846422</v>
      </c>
      <c r="C30333" s="316">
        <v>127.03500826391391</v>
      </c>
      <c r="D30333" s="315" t="s">
        <v>82</v>
      </c>
    </row>
    <row r="30334" spans="1:4" ht="14.5" customHeight="1" x14ac:dyDescent="0.35">
      <c r="A30334" s="1"/>
      <c r="B30334" s="317">
        <v>44491.059722290869</v>
      </c>
      <c r="C30334" s="316">
        <v>127.09858656334497</v>
      </c>
      <c r="D30334" s="315" t="s">
        <v>82</v>
      </c>
    </row>
    <row r="30335" spans="1:4" ht="14.5" customHeight="1" x14ac:dyDescent="0.35">
      <c r="A30335" s="1"/>
      <c r="B30335" s="317">
        <v>44491.060416735316</v>
      </c>
      <c r="C30335" s="316">
        <v>126.20665496541575</v>
      </c>
      <c r="D30335" s="315" t="s">
        <v>82</v>
      </c>
    </row>
    <row r="30336" spans="1:4" ht="14.5" customHeight="1" x14ac:dyDescent="0.35">
      <c r="A30336" s="1"/>
      <c r="B30336" s="317">
        <v>44491.061111179763</v>
      </c>
      <c r="C30336" s="316">
        <v>123.37887644258056</v>
      </c>
      <c r="D30336" s="315" t="s">
        <v>82</v>
      </c>
    </row>
    <row r="30337" spans="1:4" ht="14.5" customHeight="1" x14ac:dyDescent="0.35">
      <c r="A30337" s="1"/>
      <c r="B30337" s="317">
        <v>44491.061805624209</v>
      </c>
      <c r="C30337" s="316">
        <v>119.8711101211491</v>
      </c>
      <c r="D30337" s="315" t="s">
        <v>82</v>
      </c>
    </row>
    <row r="30338" spans="1:4" ht="14.5" customHeight="1" x14ac:dyDescent="0.35">
      <c r="A30338" s="1"/>
      <c r="B30338" s="317">
        <v>44491.062500068656</v>
      </c>
      <c r="C30338" s="316">
        <v>131.45046311654343</v>
      </c>
      <c r="D30338" s="315" t="s">
        <v>82</v>
      </c>
    </row>
    <row r="30339" spans="1:4" ht="14.5" customHeight="1" x14ac:dyDescent="0.35">
      <c r="A30339" s="1"/>
      <c r="B30339" s="317">
        <v>44491.063194513103</v>
      </c>
      <c r="C30339" s="316">
        <v>142.16283090578702</v>
      </c>
      <c r="D30339" s="315" t="s">
        <v>82</v>
      </c>
    </row>
    <row r="30340" spans="1:4" ht="14.5" customHeight="1" x14ac:dyDescent="0.35">
      <c r="A30340" s="1"/>
      <c r="B30340" s="317">
        <v>44491.063888957549</v>
      </c>
      <c r="C30340" s="316">
        <v>140.83150486991508</v>
      </c>
      <c r="D30340" s="315" t="s">
        <v>82</v>
      </c>
    </row>
    <row r="30341" spans="1:4" ht="14.5" customHeight="1" x14ac:dyDescent="0.35">
      <c r="A30341" s="1"/>
      <c r="B30341" s="317">
        <v>44491.064583401996</v>
      </c>
      <c r="C30341" s="316">
        <v>137.85873392881669</v>
      </c>
      <c r="D30341" s="315" t="s">
        <v>82</v>
      </c>
    </row>
    <row r="30342" spans="1:4" ht="14.5" customHeight="1" x14ac:dyDescent="0.35">
      <c r="A30342" s="1"/>
      <c r="B30342" s="317">
        <v>44491.065277846443</v>
      </c>
      <c r="C30342" s="316">
        <v>123.49683142391926</v>
      </c>
      <c r="D30342" s="315" t="s">
        <v>82</v>
      </c>
    </row>
    <row r="30343" spans="1:4" ht="14.5" customHeight="1" x14ac:dyDescent="0.35">
      <c r="A30343" s="1"/>
      <c r="B30343" s="317">
        <v>44491.065972290889</v>
      </c>
      <c r="C30343" s="316">
        <v>119.0820935390618</v>
      </c>
      <c r="D30343" s="315" t="s">
        <v>82</v>
      </c>
    </row>
    <row r="30344" spans="1:4" ht="14.5" customHeight="1" x14ac:dyDescent="0.35">
      <c r="A30344" s="1"/>
      <c r="B30344" s="317">
        <v>44491.066666735336</v>
      </c>
      <c r="C30344" s="316">
        <v>116.00257394120175</v>
      </c>
      <c r="D30344" s="315" t="s">
        <v>82</v>
      </c>
    </row>
    <row r="30345" spans="1:4" ht="14.5" customHeight="1" x14ac:dyDescent="0.35">
      <c r="A30345" s="1"/>
      <c r="B30345" s="317">
        <v>44491.067361179783</v>
      </c>
      <c r="C30345" s="316">
        <v>111.14695925143897</v>
      </c>
      <c r="D30345" s="315" t="s">
        <v>82</v>
      </c>
    </row>
    <row r="30346" spans="1:4" ht="14.5" customHeight="1" x14ac:dyDescent="0.35">
      <c r="A30346" s="1"/>
      <c r="B30346" s="317">
        <v>44491.06805562423</v>
      </c>
      <c r="C30346" s="316">
        <v>108.65010592543598</v>
      </c>
      <c r="D30346" s="315" t="s">
        <v>82</v>
      </c>
    </row>
    <row r="30347" spans="1:4" ht="14.5" customHeight="1" x14ac:dyDescent="0.35">
      <c r="A30347" s="1"/>
      <c r="B30347" s="317">
        <v>44491.068750068676</v>
      </c>
      <c r="C30347" s="316">
        <v>116.8772938719485</v>
      </c>
      <c r="D30347" s="315" t="s">
        <v>82</v>
      </c>
    </row>
    <row r="30348" spans="1:4" ht="14.5" customHeight="1" x14ac:dyDescent="0.35">
      <c r="A30348" s="1"/>
      <c r="B30348" s="317">
        <v>44491.069444513123</v>
      </c>
      <c r="C30348" s="316">
        <v>118.97217442538434</v>
      </c>
      <c r="D30348" s="315" t="s">
        <v>82</v>
      </c>
    </row>
    <row r="30349" spans="1:4" ht="14.5" customHeight="1" x14ac:dyDescent="0.35">
      <c r="A30349" s="1"/>
      <c r="B30349" s="317">
        <v>44491.07013895757</v>
      </c>
      <c r="C30349" s="316">
        <v>123.21173054748797</v>
      </c>
      <c r="D30349" s="315" t="s">
        <v>82</v>
      </c>
    </row>
    <row r="30350" spans="1:4" ht="14.5" customHeight="1" x14ac:dyDescent="0.35">
      <c r="A30350" s="1"/>
      <c r="B30350" s="317">
        <v>44491.070833402016</v>
      </c>
      <c r="C30350" s="316">
        <v>126.50504302932337</v>
      </c>
      <c r="D30350" s="315" t="s">
        <v>82</v>
      </c>
    </row>
    <row r="30351" spans="1:4" ht="14.5" customHeight="1" x14ac:dyDescent="0.35">
      <c r="A30351" s="1"/>
      <c r="B30351" s="317">
        <v>44491.071527846463</v>
      </c>
      <c r="C30351" s="316">
        <v>131.21429731009604</v>
      </c>
      <c r="D30351" s="315" t="s">
        <v>82</v>
      </c>
    </row>
    <row r="30352" spans="1:4" ht="14.5" customHeight="1" x14ac:dyDescent="0.35">
      <c r="A30352" s="1"/>
      <c r="B30352" s="317">
        <v>44491.07222229091</v>
      </c>
      <c r="C30352" s="316">
        <v>140.64727129706492</v>
      </c>
      <c r="D30352" s="315" t="s">
        <v>82</v>
      </c>
    </row>
    <row r="30353" spans="1:4" ht="14.5" customHeight="1" x14ac:dyDescent="0.35">
      <c r="A30353" s="1"/>
      <c r="B30353" s="317">
        <v>44491.072916735357</v>
      </c>
      <c r="C30353" s="316">
        <v>145.85887083793446</v>
      </c>
      <c r="D30353" s="315" t="s">
        <v>82</v>
      </c>
    </row>
    <row r="30354" spans="1:4" ht="14.5" customHeight="1" x14ac:dyDescent="0.35">
      <c r="A30354" s="1"/>
      <c r="B30354" s="317">
        <v>44491.073611179803</v>
      </c>
      <c r="C30354" s="316">
        <v>140.80546965204024</v>
      </c>
      <c r="D30354" s="315" t="s">
        <v>82</v>
      </c>
    </row>
    <row r="30355" spans="1:4" ht="14.5" customHeight="1" x14ac:dyDescent="0.35">
      <c r="A30355" s="1"/>
      <c r="B30355" s="317">
        <v>44491.07430562425</v>
      </c>
      <c r="C30355" s="316">
        <v>132.14271850653458</v>
      </c>
      <c r="D30355" s="315" t="s">
        <v>82</v>
      </c>
    </row>
    <row r="30356" spans="1:4" ht="14.5" customHeight="1" x14ac:dyDescent="0.35">
      <c r="A30356" s="1"/>
      <c r="B30356" s="317">
        <v>44491.075000068697</v>
      </c>
      <c r="C30356" s="316">
        <v>121.41364923264869</v>
      </c>
      <c r="D30356" s="315" t="s">
        <v>82</v>
      </c>
    </row>
    <row r="30357" spans="1:4" ht="14.5" customHeight="1" x14ac:dyDescent="0.35">
      <c r="A30357" s="1"/>
      <c r="B30357" s="317">
        <v>44491.075694513143</v>
      </c>
      <c r="C30357" s="316">
        <v>114.75732501276458</v>
      </c>
      <c r="D30357" s="315" t="s">
        <v>82</v>
      </c>
    </row>
    <row r="30358" spans="1:4" ht="14.5" customHeight="1" x14ac:dyDescent="0.35">
      <c r="A30358" s="1"/>
      <c r="B30358" s="317">
        <v>44491.07638895759</v>
      </c>
      <c r="C30358" s="316">
        <v>116.79986040737131</v>
      </c>
      <c r="D30358" s="315" t="s">
        <v>82</v>
      </c>
    </row>
    <row r="30359" spans="1:4" ht="14.5" customHeight="1" x14ac:dyDescent="0.35">
      <c r="A30359" s="1"/>
      <c r="B30359" s="317">
        <v>44491.077083402037</v>
      </c>
      <c r="C30359" s="316">
        <v>128.29180338710623</v>
      </c>
      <c r="D30359" s="315" t="s">
        <v>82</v>
      </c>
    </row>
    <row r="30360" spans="1:4" ht="14.5" customHeight="1" x14ac:dyDescent="0.35">
      <c r="A30360" s="1"/>
      <c r="B30360" s="317">
        <v>44491.077777846484</v>
      </c>
      <c r="C30360" s="316">
        <v>132.70832782008995</v>
      </c>
      <c r="D30360" s="315" t="s">
        <v>82</v>
      </c>
    </row>
    <row r="30361" spans="1:4" ht="14.5" customHeight="1" x14ac:dyDescent="0.35">
      <c r="A30361" s="1"/>
      <c r="B30361" s="317">
        <v>44491.07847229093</v>
      </c>
      <c r="C30361" s="316">
        <v>136.88533217493676</v>
      </c>
      <c r="D30361" s="315" t="s">
        <v>82</v>
      </c>
    </row>
    <row r="30362" spans="1:4" ht="14.5" customHeight="1" x14ac:dyDescent="0.35">
      <c r="A30362" s="1"/>
      <c r="B30362" s="317">
        <v>44491.079166735377</v>
      </c>
      <c r="C30362" s="316">
        <v>142.91693337043981</v>
      </c>
      <c r="D30362" s="315" t="s">
        <v>82</v>
      </c>
    </row>
    <row r="30363" spans="1:4" ht="14.5" customHeight="1" x14ac:dyDescent="0.35">
      <c r="A30363" s="1"/>
      <c r="B30363" s="317">
        <v>44491.079861179824</v>
      </c>
      <c r="C30363" s="316">
        <v>155.49832911019524</v>
      </c>
      <c r="D30363" s="315" t="s">
        <v>82</v>
      </c>
    </row>
    <row r="30364" spans="1:4" ht="14.5" customHeight="1" x14ac:dyDescent="0.35">
      <c r="A30364" s="1"/>
      <c r="B30364" s="317">
        <v>44491.08055562427</v>
      </c>
      <c r="C30364" s="316">
        <v>172.4670299674423</v>
      </c>
      <c r="D30364" s="315" t="s">
        <v>82</v>
      </c>
    </row>
    <row r="30365" spans="1:4" ht="14.5" customHeight="1" x14ac:dyDescent="0.35">
      <c r="A30365" s="1"/>
      <c r="B30365" s="317">
        <v>44491.081250068717</v>
      </c>
      <c r="C30365" s="316">
        <v>172.2056773142501</v>
      </c>
      <c r="D30365" s="315" t="s">
        <v>82</v>
      </c>
    </row>
    <row r="30366" spans="1:4" ht="14.5" customHeight="1" x14ac:dyDescent="0.35">
      <c r="A30366" s="1"/>
      <c r="B30366" s="317">
        <v>44491.081944513164</v>
      </c>
      <c r="C30366" s="316">
        <v>166.45430253109274</v>
      </c>
      <c r="D30366" s="315" t="s">
        <v>82</v>
      </c>
    </row>
    <row r="30367" spans="1:4" ht="14.5" customHeight="1" x14ac:dyDescent="0.35">
      <c r="A30367" s="1"/>
      <c r="B30367" s="317">
        <v>44491.08263895761</v>
      </c>
      <c r="C30367" s="316">
        <v>159.10260824798607</v>
      </c>
      <c r="D30367" s="315" t="s">
        <v>82</v>
      </c>
    </row>
    <row r="30368" spans="1:4" ht="14.5" customHeight="1" x14ac:dyDescent="0.35">
      <c r="A30368" s="1"/>
      <c r="B30368" s="317">
        <v>44491.083333402057</v>
      </c>
      <c r="C30368" s="316">
        <v>145.91276254822344</v>
      </c>
      <c r="D30368" s="315" t="s">
        <v>82</v>
      </c>
    </row>
    <row r="30369" spans="1:4" ht="14.5" customHeight="1" x14ac:dyDescent="0.35">
      <c r="A30369" s="1"/>
      <c r="B30369" s="317">
        <v>44491.084027846504</v>
      </c>
      <c r="C30369" s="316">
        <v>138.04155870553029</v>
      </c>
      <c r="D30369" s="315" t="s">
        <v>82</v>
      </c>
    </row>
    <row r="30370" spans="1:4" ht="14.5" customHeight="1" x14ac:dyDescent="0.35">
      <c r="A30370" s="1"/>
      <c r="B30370" s="317">
        <v>44491.084722290951</v>
      </c>
      <c r="C30370" s="316">
        <v>140.70573809743317</v>
      </c>
      <c r="D30370" s="315" t="s">
        <v>82</v>
      </c>
    </row>
    <row r="30371" spans="1:4" ht="14.5" customHeight="1" x14ac:dyDescent="0.35">
      <c r="A30371" s="1"/>
      <c r="B30371" s="317">
        <v>44491.085416735397</v>
      </c>
      <c r="C30371" s="316">
        <v>148.86202256112981</v>
      </c>
      <c r="D30371" s="315" t="s">
        <v>82</v>
      </c>
    </row>
    <row r="30372" spans="1:4" ht="14.5" customHeight="1" x14ac:dyDescent="0.35">
      <c r="A30372" s="1"/>
      <c r="B30372" s="317">
        <v>44491.086111179844</v>
      </c>
      <c r="C30372" s="316">
        <v>151.68587458604404</v>
      </c>
      <c r="D30372" s="315" t="s">
        <v>82</v>
      </c>
    </row>
    <row r="30373" spans="1:4" ht="14.5" customHeight="1" x14ac:dyDescent="0.35">
      <c r="A30373" s="1"/>
      <c r="B30373" s="317">
        <v>44491.086805624291</v>
      </c>
      <c r="C30373" s="316">
        <v>156.60826217031183</v>
      </c>
      <c r="D30373" s="315" t="s">
        <v>82</v>
      </c>
    </row>
    <row r="30374" spans="1:4" ht="14.5" customHeight="1" x14ac:dyDescent="0.35">
      <c r="A30374" s="1"/>
      <c r="B30374" s="317">
        <v>44491.087500068737</v>
      </c>
      <c r="C30374" s="316">
        <v>167.53022803566807</v>
      </c>
      <c r="D30374" s="315" t="s">
        <v>82</v>
      </c>
    </row>
    <row r="30375" spans="1:4" ht="14.5" customHeight="1" x14ac:dyDescent="0.35">
      <c r="A30375" s="1"/>
      <c r="B30375" s="317">
        <v>44491.088194513184</v>
      </c>
      <c r="C30375" s="316">
        <v>194.19291196295137</v>
      </c>
      <c r="D30375" s="315" t="s">
        <v>82</v>
      </c>
    </row>
    <row r="30376" spans="1:4" ht="14.5" customHeight="1" x14ac:dyDescent="0.35">
      <c r="A30376" s="1"/>
      <c r="B30376" s="317">
        <v>44491.088888957631</v>
      </c>
      <c r="C30376" s="316">
        <v>243.36044556425185</v>
      </c>
      <c r="D30376" s="315" t="s">
        <v>82</v>
      </c>
    </row>
    <row r="30377" spans="1:4" ht="14.5" customHeight="1" x14ac:dyDescent="0.35">
      <c r="A30377" s="1"/>
      <c r="B30377" s="317">
        <v>44491.089583402078</v>
      </c>
      <c r="C30377" s="316">
        <v>241.90010449034551</v>
      </c>
      <c r="D30377" s="315" t="s">
        <v>82</v>
      </c>
    </row>
    <row r="30378" spans="1:4" ht="14.5" customHeight="1" x14ac:dyDescent="0.35">
      <c r="A30378" s="1"/>
      <c r="B30378" s="317">
        <v>44491.090277846524</v>
      </c>
      <c r="C30378" s="316">
        <v>269.84527954089378</v>
      </c>
      <c r="D30378" s="315" t="s">
        <v>82</v>
      </c>
    </row>
    <row r="30379" spans="1:4" ht="14.5" customHeight="1" x14ac:dyDescent="0.35">
      <c r="A30379" s="1"/>
      <c r="B30379" s="317">
        <v>44491.090972290971</v>
      </c>
      <c r="C30379" s="316">
        <v>254.85186763907939</v>
      </c>
      <c r="D30379" s="315" t="s">
        <v>82</v>
      </c>
    </row>
    <row r="30380" spans="1:4" ht="14.5" customHeight="1" x14ac:dyDescent="0.35">
      <c r="A30380" s="1"/>
      <c r="B30380" s="317">
        <v>44491.091666735418</v>
      </c>
      <c r="C30380" s="316">
        <v>256.70362126876137</v>
      </c>
      <c r="D30380" s="315" t="s">
        <v>82</v>
      </c>
    </row>
    <row r="30381" spans="1:4" ht="14.5" customHeight="1" x14ac:dyDescent="0.35">
      <c r="A30381" s="1"/>
      <c r="B30381" s="317">
        <v>44491.092361179864</v>
      </c>
      <c r="C30381" s="316">
        <v>294.49289901931769</v>
      </c>
      <c r="D30381" s="315" t="s">
        <v>82</v>
      </c>
    </row>
    <row r="30382" spans="1:4" ht="14.5" customHeight="1" x14ac:dyDescent="0.35">
      <c r="A30382" s="1"/>
      <c r="B30382" s="317">
        <v>44491.093055624311</v>
      </c>
      <c r="C30382" s="316">
        <v>290.83045780623797</v>
      </c>
      <c r="D30382" s="315" t="s">
        <v>82</v>
      </c>
    </row>
    <row r="30383" spans="1:4" ht="14.5" customHeight="1" x14ac:dyDescent="0.35">
      <c r="A30383" s="1"/>
      <c r="B30383" s="317">
        <v>44491.093750068758</v>
      </c>
      <c r="C30383" s="316">
        <v>267.97030060056909</v>
      </c>
      <c r="D30383" s="315" t="s">
        <v>82</v>
      </c>
    </row>
    <row r="30384" spans="1:4" ht="14.5" customHeight="1" x14ac:dyDescent="0.35">
      <c r="A30384" s="1"/>
      <c r="B30384" s="317">
        <v>44491.094444513205</v>
      </c>
      <c r="C30384" s="316">
        <v>251.54369550887495</v>
      </c>
      <c r="D30384" s="315" t="s">
        <v>82</v>
      </c>
    </row>
    <row r="30385" spans="1:4" ht="14.5" customHeight="1" x14ac:dyDescent="0.35">
      <c r="A30385" s="1"/>
      <c r="B30385" s="317">
        <v>44491.095138957651</v>
      </c>
      <c r="C30385" s="316">
        <v>238.55943858974302</v>
      </c>
      <c r="D30385" s="315" t="s">
        <v>82</v>
      </c>
    </row>
    <row r="30386" spans="1:4" ht="14.5" customHeight="1" x14ac:dyDescent="0.35">
      <c r="A30386" s="1"/>
      <c r="B30386" s="317">
        <v>44491.095833402098</v>
      </c>
      <c r="C30386" s="316">
        <v>238.06541505845573</v>
      </c>
      <c r="D30386" s="315" t="s">
        <v>82</v>
      </c>
    </row>
    <row r="30387" spans="1:4" ht="14.5" customHeight="1" x14ac:dyDescent="0.35">
      <c r="A30387" s="1"/>
      <c r="B30387" s="317">
        <v>44491.096527846545</v>
      </c>
      <c r="C30387" s="316">
        <v>250.94727639665749</v>
      </c>
      <c r="D30387" s="315" t="s">
        <v>82</v>
      </c>
    </row>
    <row r="30388" spans="1:4" ht="14.5" customHeight="1" x14ac:dyDescent="0.35">
      <c r="A30388" s="1"/>
      <c r="B30388" s="317">
        <v>44491.097222290991</v>
      </c>
      <c r="C30388" s="316">
        <v>253.96296887759817</v>
      </c>
      <c r="D30388" s="315" t="s">
        <v>82</v>
      </c>
    </row>
    <row r="30389" spans="1:4" ht="14.5" customHeight="1" x14ac:dyDescent="0.35">
      <c r="A30389" s="1"/>
      <c r="B30389" s="317">
        <v>44491.097916735438</v>
      </c>
      <c r="C30389" s="316">
        <v>244.04108965543566</v>
      </c>
      <c r="D30389" s="315" t="s">
        <v>82</v>
      </c>
    </row>
    <row r="30390" spans="1:4" ht="14.5" customHeight="1" x14ac:dyDescent="0.35">
      <c r="A30390" s="1"/>
      <c r="B30390" s="317">
        <v>44491.098611179885</v>
      </c>
      <c r="C30390" s="316">
        <v>232.84106148834883</v>
      </c>
      <c r="D30390" s="315" t="s">
        <v>82</v>
      </c>
    </row>
    <row r="30391" spans="1:4" ht="14.5" customHeight="1" x14ac:dyDescent="0.35">
      <c r="A30391" s="1"/>
      <c r="B30391" s="317">
        <v>44491.099305624331</v>
      </c>
      <c r="C30391" s="316">
        <v>227.42592291570813</v>
      </c>
      <c r="D30391" s="315" t="s">
        <v>82</v>
      </c>
    </row>
    <row r="30392" spans="1:4" ht="14.5" customHeight="1" x14ac:dyDescent="0.35">
      <c r="A30392" s="1"/>
      <c r="B30392" s="317">
        <v>44491.100000068778</v>
      </c>
      <c r="C30392" s="316">
        <v>227.63724185348255</v>
      </c>
      <c r="D30392" s="315" t="s">
        <v>82</v>
      </c>
    </row>
    <row r="30393" spans="1:4" ht="14.5" customHeight="1" x14ac:dyDescent="0.35">
      <c r="A30393" s="1"/>
      <c r="B30393" s="317">
        <v>44491.100694513225</v>
      </c>
      <c r="C30393" s="316">
        <v>232.5549280068488</v>
      </c>
      <c r="D30393" s="315" t="s">
        <v>82</v>
      </c>
    </row>
    <row r="30394" spans="1:4" ht="14.5" customHeight="1" x14ac:dyDescent="0.35">
      <c r="A30394" s="1"/>
      <c r="B30394" s="317">
        <v>44491.101388957672</v>
      </c>
      <c r="C30394" s="316">
        <v>228.56594360151018</v>
      </c>
      <c r="D30394" s="315" t="s">
        <v>82</v>
      </c>
    </row>
    <row r="30395" spans="1:4" ht="14.5" customHeight="1" x14ac:dyDescent="0.35">
      <c r="A30395" s="1"/>
      <c r="B30395" s="317">
        <v>44491.102083402118</v>
      </c>
      <c r="C30395" s="316">
        <v>219.17322898185813</v>
      </c>
      <c r="D30395" s="315" t="s">
        <v>82</v>
      </c>
    </row>
    <row r="30396" spans="1:4" ht="14.5" customHeight="1" x14ac:dyDescent="0.35">
      <c r="A30396" s="1"/>
      <c r="B30396" s="317">
        <v>44491.102777846565</v>
      </c>
      <c r="C30396" s="316">
        <v>193.40868204473131</v>
      </c>
      <c r="D30396" s="315" t="s">
        <v>82</v>
      </c>
    </row>
    <row r="30397" spans="1:4" ht="14.5" customHeight="1" x14ac:dyDescent="0.35">
      <c r="A30397" s="1"/>
      <c r="B30397" s="317">
        <v>44491.103472291012</v>
      </c>
      <c r="C30397" s="316">
        <v>146.50474769880918</v>
      </c>
      <c r="D30397" s="315" t="s">
        <v>82</v>
      </c>
    </row>
    <row r="30398" spans="1:4" ht="14.5" customHeight="1" x14ac:dyDescent="0.35">
      <c r="A30398" s="1"/>
      <c r="B30398" s="317">
        <v>44491.104166735458</v>
      </c>
      <c r="C30398" s="316">
        <v>136.4529439772945</v>
      </c>
      <c r="D30398" s="315" t="s">
        <v>82</v>
      </c>
    </row>
    <row r="30399" spans="1:4" ht="14.5" customHeight="1" x14ac:dyDescent="0.35">
      <c r="A30399" s="1"/>
      <c r="B30399" s="317">
        <v>44491.104861179905</v>
      </c>
      <c r="C30399" s="316">
        <v>132.1624383986811</v>
      </c>
      <c r="D30399" s="315" t="s">
        <v>82</v>
      </c>
    </row>
    <row r="30400" spans="1:4" ht="14.5" customHeight="1" x14ac:dyDescent="0.35">
      <c r="A30400" s="1"/>
      <c r="B30400" s="317">
        <v>44491.105555624352</v>
      </c>
      <c r="C30400" s="316">
        <v>125.5630718308695</v>
      </c>
      <c r="D30400" s="315" t="s">
        <v>82</v>
      </c>
    </row>
    <row r="30401" spans="1:4" ht="14.5" customHeight="1" x14ac:dyDescent="0.35">
      <c r="A30401" s="1"/>
      <c r="B30401" s="317">
        <v>44491.106250068799</v>
      </c>
      <c r="C30401" s="316">
        <v>121.22312622919368</v>
      </c>
      <c r="D30401" s="315" t="s">
        <v>82</v>
      </c>
    </row>
    <row r="30402" spans="1:4" ht="14.5" customHeight="1" x14ac:dyDescent="0.35">
      <c r="A30402" s="1"/>
      <c r="B30402" s="317">
        <v>44491.106944513245</v>
      </c>
      <c r="C30402" s="316">
        <v>111.63991745033806</v>
      </c>
      <c r="D30402" s="315" t="s">
        <v>82</v>
      </c>
    </row>
    <row r="30403" spans="1:4" ht="14.5" customHeight="1" x14ac:dyDescent="0.35">
      <c r="A30403" s="1"/>
      <c r="B30403" s="317">
        <v>44491.107638957692</v>
      </c>
      <c r="C30403" s="316">
        <v>102.141361451376</v>
      </c>
      <c r="D30403" s="315" t="s">
        <v>82</v>
      </c>
    </row>
    <row r="30404" spans="1:4" ht="14.5" customHeight="1" x14ac:dyDescent="0.35">
      <c r="A30404" s="1"/>
      <c r="B30404" s="317">
        <v>44491.108333402139</v>
      </c>
      <c r="C30404" s="316">
        <v>92.771660921654743</v>
      </c>
      <c r="D30404" s="315" t="s">
        <v>82</v>
      </c>
    </row>
    <row r="30405" spans="1:4" ht="14.5" customHeight="1" x14ac:dyDescent="0.35">
      <c r="A30405" s="1"/>
      <c r="B30405" s="317">
        <v>44491.109027846585</v>
      </c>
      <c r="C30405" s="316">
        <v>84.634541567570224</v>
      </c>
      <c r="D30405" s="315" t="s">
        <v>82</v>
      </c>
    </row>
    <row r="30406" spans="1:4" ht="14.5" customHeight="1" x14ac:dyDescent="0.35">
      <c r="A30406" s="1"/>
      <c r="B30406" s="317">
        <v>44491.109722291032</v>
      </c>
      <c r="C30406" s="316">
        <v>77.979651191035131</v>
      </c>
      <c r="D30406" s="315" t="s">
        <v>82</v>
      </c>
    </row>
    <row r="30407" spans="1:4" ht="14.5" customHeight="1" x14ac:dyDescent="0.35">
      <c r="A30407" s="1"/>
      <c r="B30407" s="317">
        <v>44491.110416735479</v>
      </c>
      <c r="C30407" s="316">
        <v>70.323833738162648</v>
      </c>
      <c r="D30407" s="315" t="s">
        <v>82</v>
      </c>
    </row>
    <row r="30408" spans="1:4" ht="14.5" customHeight="1" x14ac:dyDescent="0.35">
      <c r="A30408" s="1"/>
      <c r="B30408" s="317">
        <v>44491.111111179926</v>
      </c>
      <c r="C30408" s="316">
        <v>63.602316447790749</v>
      </c>
      <c r="D30408" s="315" t="s">
        <v>82</v>
      </c>
    </row>
    <row r="30409" spans="1:4" ht="14.5" customHeight="1" x14ac:dyDescent="0.35">
      <c r="A30409" s="1"/>
      <c r="B30409" s="317">
        <v>44491.111805624372</v>
      </c>
      <c r="C30409" s="316">
        <v>53.296925819010355</v>
      </c>
      <c r="D30409" s="315" t="s">
        <v>82</v>
      </c>
    </row>
    <row r="30410" spans="1:4" ht="14.5" customHeight="1" x14ac:dyDescent="0.35">
      <c r="A30410" s="1"/>
      <c r="B30410" s="317">
        <v>44491.112500068819</v>
      </c>
      <c r="C30410" s="316">
        <v>44.369489642699286</v>
      </c>
      <c r="D30410" s="315" t="s">
        <v>82</v>
      </c>
    </row>
    <row r="30411" spans="1:4" ht="14.5" customHeight="1" x14ac:dyDescent="0.35">
      <c r="A30411" s="1"/>
      <c r="B30411" s="317">
        <v>44491.113194513266</v>
      </c>
      <c r="C30411" s="316">
        <v>38.999171927713903</v>
      </c>
      <c r="D30411" s="315" t="s">
        <v>82</v>
      </c>
    </row>
    <row r="30412" spans="1:4" ht="14.5" customHeight="1" x14ac:dyDescent="0.35">
      <c r="A30412" s="1"/>
      <c r="B30412" s="317">
        <v>44491.113888957712</v>
      </c>
      <c r="C30412" s="316">
        <v>38.171303961338708</v>
      </c>
      <c r="D30412" s="315" t="s">
        <v>82</v>
      </c>
    </row>
    <row r="30413" spans="1:4" ht="14.5" customHeight="1" x14ac:dyDescent="0.35">
      <c r="A30413" s="1"/>
      <c r="B30413" s="317">
        <v>44491.114583402159</v>
      </c>
      <c r="C30413" s="316">
        <v>37.852102966508632</v>
      </c>
      <c r="D30413" s="315" t="s">
        <v>82</v>
      </c>
    </row>
    <row r="30414" spans="1:4" ht="14.5" customHeight="1" x14ac:dyDescent="0.35">
      <c r="A30414" s="1"/>
      <c r="B30414" s="317">
        <v>44491.115277846606</v>
      </c>
      <c r="C30414" s="316">
        <v>33.801687585074497</v>
      </c>
      <c r="D30414" s="315" t="s">
        <v>82</v>
      </c>
    </row>
    <row r="30415" spans="1:4" ht="14.5" customHeight="1" x14ac:dyDescent="0.35">
      <c r="A30415" s="1"/>
      <c r="B30415" s="317">
        <v>44491.115972291052</v>
      </c>
      <c r="C30415" s="316">
        <v>30.475221925155591</v>
      </c>
      <c r="D30415" s="315" t="s">
        <v>82</v>
      </c>
    </row>
    <row r="30416" spans="1:4" ht="14.5" customHeight="1" x14ac:dyDescent="0.35">
      <c r="A30416" s="1"/>
      <c r="B30416" s="317">
        <v>44491.116666735499</v>
      </c>
      <c r="C30416" s="316">
        <v>30.208530736551136</v>
      </c>
      <c r="D30416" s="315" t="s">
        <v>82</v>
      </c>
    </row>
    <row r="30417" spans="1:4" ht="14.5" customHeight="1" x14ac:dyDescent="0.35">
      <c r="A30417" s="1"/>
      <c r="B30417" s="317">
        <v>44491.117361179946</v>
      </c>
      <c r="C30417" s="316">
        <v>33.523448414538869</v>
      </c>
      <c r="D30417" s="315" t="s">
        <v>82</v>
      </c>
    </row>
    <row r="30418" spans="1:4" ht="14.5" customHeight="1" x14ac:dyDescent="0.35">
      <c r="A30418" s="1"/>
      <c r="B30418" s="317">
        <v>44491.118055624393</v>
      </c>
      <c r="C30418" s="316">
        <v>40.5586833429387</v>
      </c>
      <c r="D30418" s="315" t="s">
        <v>82</v>
      </c>
    </row>
    <row r="30419" spans="1:4" ht="14.5" customHeight="1" x14ac:dyDescent="0.35">
      <c r="A30419" s="1"/>
      <c r="B30419" s="317">
        <v>44491.118750068839</v>
      </c>
      <c r="C30419" s="316">
        <v>44.040886325833462</v>
      </c>
      <c r="D30419" s="315" t="s">
        <v>82</v>
      </c>
    </row>
    <row r="30420" spans="1:4" ht="14.5" customHeight="1" x14ac:dyDescent="0.35">
      <c r="A30420" s="1"/>
      <c r="B30420" s="317">
        <v>44491.119444513286</v>
      </c>
      <c r="C30420" s="316">
        <v>47.449425121561703</v>
      </c>
      <c r="D30420" s="315" t="s">
        <v>82</v>
      </c>
    </row>
    <row r="30421" spans="1:4" ht="14.5" customHeight="1" x14ac:dyDescent="0.35">
      <c r="A30421" s="1"/>
      <c r="B30421" s="317">
        <v>44491.120138957733</v>
      </c>
      <c r="C30421" s="316">
        <v>51.538954688030451</v>
      </c>
      <c r="D30421" s="315" t="s">
        <v>82</v>
      </c>
    </row>
    <row r="30422" spans="1:4" ht="14.5" customHeight="1" x14ac:dyDescent="0.35">
      <c r="A30422" s="1"/>
      <c r="B30422" s="317">
        <v>44491.120833402179</v>
      </c>
      <c r="C30422" s="316">
        <v>58.741756193910263</v>
      </c>
      <c r="D30422" s="315" t="s">
        <v>82</v>
      </c>
    </row>
    <row r="30423" spans="1:4" ht="14.5" customHeight="1" x14ac:dyDescent="0.35">
      <c r="A30423" s="1"/>
      <c r="B30423" s="317">
        <v>44491.121527846626</v>
      </c>
      <c r="C30423" s="316">
        <v>66.540205133325074</v>
      </c>
      <c r="D30423" s="315" t="s">
        <v>82</v>
      </c>
    </row>
    <row r="30424" spans="1:4" ht="14.5" customHeight="1" x14ac:dyDescent="0.35">
      <c r="A30424" s="1"/>
      <c r="B30424" s="317">
        <v>44491.122222291073</v>
      </c>
      <c r="C30424" s="316">
        <v>73.639428228223309</v>
      </c>
      <c r="D30424" s="315" t="s">
        <v>82</v>
      </c>
    </row>
    <row r="30425" spans="1:4" ht="14.5" customHeight="1" x14ac:dyDescent="0.35">
      <c r="A30425" s="1"/>
      <c r="B30425" s="317">
        <v>44491.12291673552</v>
      </c>
      <c r="C30425" s="316">
        <v>80.964947391933919</v>
      </c>
      <c r="D30425" s="315" t="s">
        <v>82</v>
      </c>
    </row>
    <row r="30426" spans="1:4" ht="14.5" customHeight="1" x14ac:dyDescent="0.35">
      <c r="A30426" s="1"/>
      <c r="B30426" s="317">
        <v>44491.123611179966</v>
      </c>
      <c r="C30426" s="316">
        <v>89.584517644081885</v>
      </c>
      <c r="D30426" s="315" t="s">
        <v>82</v>
      </c>
    </row>
    <row r="30427" spans="1:4" ht="14.5" customHeight="1" x14ac:dyDescent="0.35">
      <c r="A30427" s="1"/>
      <c r="B30427" s="317">
        <v>44491.124305624413</v>
      </c>
      <c r="C30427" s="316">
        <v>93.767718602511252</v>
      </c>
      <c r="D30427" s="315" t="s">
        <v>82</v>
      </c>
    </row>
    <row r="30428" spans="1:4" ht="14.5" customHeight="1" x14ac:dyDescent="0.35">
      <c r="A30428" s="1"/>
      <c r="B30428" s="317">
        <v>44491.12500006886</v>
      </c>
      <c r="C30428" s="316">
        <v>99.028007731060882</v>
      </c>
      <c r="D30428" s="315" t="s">
        <v>82</v>
      </c>
    </row>
    <row r="30429" spans="1:4" ht="14.5" customHeight="1" x14ac:dyDescent="0.35">
      <c r="A30429" s="1"/>
      <c r="B30429" s="317">
        <v>44491.125694513306</v>
      </c>
      <c r="C30429" s="316">
        <v>114.74942829966118</v>
      </c>
      <c r="D30429" s="315" t="s">
        <v>82</v>
      </c>
    </row>
    <row r="30430" spans="1:4" ht="14.5" customHeight="1" x14ac:dyDescent="0.35">
      <c r="A30430" s="1"/>
      <c r="B30430" s="317">
        <v>44491.126388957753</v>
      </c>
      <c r="C30430" s="316">
        <v>132.4242124960098</v>
      </c>
      <c r="D30430" s="315" t="s">
        <v>82</v>
      </c>
    </row>
    <row r="30431" spans="1:4" ht="14.5" customHeight="1" x14ac:dyDescent="0.35">
      <c r="A30431" s="1"/>
      <c r="B30431" s="317">
        <v>44491.1270834022</v>
      </c>
      <c r="C30431" s="316">
        <v>148.23622914324127</v>
      </c>
      <c r="D30431" s="315" t="s">
        <v>82</v>
      </c>
    </row>
    <row r="30432" spans="1:4" ht="14.5" customHeight="1" x14ac:dyDescent="0.35">
      <c r="A30432" s="1"/>
      <c r="B30432" s="317">
        <v>44491.127777846646</v>
      </c>
      <c r="C30432" s="316">
        <v>153.60742941208494</v>
      </c>
      <c r="D30432" s="315" t="s">
        <v>82</v>
      </c>
    </row>
    <row r="30433" spans="1:4" ht="14.5" customHeight="1" x14ac:dyDescent="0.35">
      <c r="A30433" s="1"/>
      <c r="B30433" s="317">
        <v>44491.128472291093</v>
      </c>
      <c r="C30433" s="316">
        <v>138.99599720228773</v>
      </c>
      <c r="D30433" s="315" t="s">
        <v>82</v>
      </c>
    </row>
    <row r="30434" spans="1:4" ht="14.5" customHeight="1" x14ac:dyDescent="0.35">
      <c r="A30434" s="1"/>
      <c r="B30434" s="317">
        <v>44491.12916673554</v>
      </c>
      <c r="C30434" s="316">
        <v>121.06275956024959</v>
      </c>
      <c r="D30434" s="315" t="s">
        <v>82</v>
      </c>
    </row>
    <row r="30435" spans="1:4" ht="14.5" customHeight="1" x14ac:dyDescent="0.35">
      <c r="A30435" s="1"/>
      <c r="B30435" s="317">
        <v>44491.129861179987</v>
      </c>
      <c r="C30435" s="316">
        <v>107.9685038813157</v>
      </c>
      <c r="D30435" s="315" t="s">
        <v>82</v>
      </c>
    </row>
    <row r="30436" spans="1:4" ht="14.5" customHeight="1" x14ac:dyDescent="0.35">
      <c r="A30436" s="1"/>
      <c r="B30436" s="317">
        <v>44491.130555624433</v>
      </c>
      <c r="C30436" s="316">
        <v>105.00997759714761</v>
      </c>
      <c r="D30436" s="315" t="s">
        <v>82</v>
      </c>
    </row>
    <row r="30437" spans="1:4" ht="14.5" customHeight="1" x14ac:dyDescent="0.35">
      <c r="A30437" s="1"/>
      <c r="B30437" s="317">
        <v>44491.13125006888</v>
      </c>
      <c r="C30437" s="316">
        <v>111.52742497818545</v>
      </c>
      <c r="D30437" s="315" t="s">
        <v>82</v>
      </c>
    </row>
    <row r="30438" spans="1:4" ht="14.5" customHeight="1" x14ac:dyDescent="0.35">
      <c r="A30438" s="1"/>
      <c r="B30438" s="317">
        <v>44491.131944513327</v>
      </c>
      <c r="C30438" s="316">
        <v>111.89989399227585</v>
      </c>
      <c r="D30438" s="315" t="s">
        <v>82</v>
      </c>
    </row>
    <row r="30439" spans="1:4" ht="14.5" customHeight="1" x14ac:dyDescent="0.35">
      <c r="A30439" s="1"/>
      <c r="B30439" s="317">
        <v>44491.132638957773</v>
      </c>
      <c r="C30439" s="316">
        <v>109.86135895090216</v>
      </c>
      <c r="D30439" s="315" t="s">
        <v>82</v>
      </c>
    </row>
    <row r="30440" spans="1:4" ht="14.5" customHeight="1" x14ac:dyDescent="0.35">
      <c r="A30440" s="1"/>
      <c r="B30440" s="317">
        <v>44491.13333340222</v>
      </c>
      <c r="C30440" s="316">
        <v>108.13607593171959</v>
      </c>
      <c r="D30440" s="315" t="s">
        <v>82</v>
      </c>
    </row>
    <row r="30441" spans="1:4" ht="14.5" customHeight="1" x14ac:dyDescent="0.35">
      <c r="A30441" s="1"/>
      <c r="B30441" s="317">
        <v>44491.134027846667</v>
      </c>
      <c r="C30441" s="316">
        <v>109.31289791365853</v>
      </c>
      <c r="D30441" s="315" t="s">
        <v>82</v>
      </c>
    </row>
    <row r="30442" spans="1:4" ht="14.5" customHeight="1" x14ac:dyDescent="0.35">
      <c r="A30442" s="1"/>
      <c r="B30442" s="317">
        <v>44491.134722291114</v>
      </c>
      <c r="C30442" s="316">
        <v>115.36322852681236</v>
      </c>
      <c r="D30442" s="315" t="s">
        <v>82</v>
      </c>
    </row>
    <row r="30443" spans="1:4" ht="14.5" customHeight="1" x14ac:dyDescent="0.35">
      <c r="A30443" s="1"/>
      <c r="B30443" s="317">
        <v>44491.13541673556</v>
      </c>
      <c r="C30443" s="316">
        <v>124.68915420493576</v>
      </c>
      <c r="D30443" s="315" t="s">
        <v>82</v>
      </c>
    </row>
    <row r="30444" spans="1:4" ht="14.5" customHeight="1" x14ac:dyDescent="0.35">
      <c r="A30444" s="1"/>
      <c r="B30444" s="317">
        <v>44491.136111180007</v>
      </c>
      <c r="C30444" s="316">
        <v>136.38364071918573</v>
      </c>
      <c r="D30444" s="315" t="s">
        <v>82</v>
      </c>
    </row>
    <row r="30445" spans="1:4" ht="14.5" customHeight="1" x14ac:dyDescent="0.35">
      <c r="A30445" s="1"/>
      <c r="B30445" s="317">
        <v>44491.136805624454</v>
      </c>
      <c r="C30445" s="316">
        <v>141.55492701247567</v>
      </c>
      <c r="D30445" s="315" t="s">
        <v>82</v>
      </c>
    </row>
    <row r="30446" spans="1:4" ht="14.5" customHeight="1" x14ac:dyDescent="0.35">
      <c r="A30446" s="1"/>
      <c r="B30446" s="317">
        <v>44491.1375000689</v>
      </c>
      <c r="C30446" s="316">
        <v>129.43164355184416</v>
      </c>
      <c r="D30446" s="315" t="s">
        <v>82</v>
      </c>
    </row>
    <row r="30447" spans="1:4" ht="14.5" customHeight="1" x14ac:dyDescent="0.35">
      <c r="A30447" s="1"/>
      <c r="B30447" s="317">
        <v>44491.138194513347</v>
      </c>
      <c r="C30447" s="316">
        <v>137.55130414287947</v>
      </c>
      <c r="D30447" s="315" t="s">
        <v>82</v>
      </c>
    </row>
    <row r="30448" spans="1:4" ht="14.5" customHeight="1" x14ac:dyDescent="0.35">
      <c r="A30448" s="1"/>
      <c r="B30448" s="317">
        <v>44491.138888957794</v>
      </c>
      <c r="C30448" s="316">
        <v>151.97850607144647</v>
      </c>
      <c r="D30448" s="315" t="s">
        <v>82</v>
      </c>
    </row>
    <row r="30449" spans="1:4" ht="14.5" customHeight="1" x14ac:dyDescent="0.35">
      <c r="A30449" s="1"/>
      <c r="B30449" s="317">
        <v>44491.139583402241</v>
      </c>
      <c r="C30449" s="316">
        <v>159.55185071060356</v>
      </c>
      <c r="D30449" s="315" t="s">
        <v>82</v>
      </c>
    </row>
    <row r="30450" spans="1:4" ht="14.5" customHeight="1" x14ac:dyDescent="0.35">
      <c r="A30450" s="1"/>
      <c r="B30450" s="317">
        <v>44491.140277846687</v>
      </c>
      <c r="C30450" s="316">
        <v>161.53162545537731</v>
      </c>
      <c r="D30450" s="315" t="s">
        <v>82</v>
      </c>
    </row>
    <row r="30451" spans="1:4" ht="14.5" customHeight="1" x14ac:dyDescent="0.35">
      <c r="A30451" s="1"/>
      <c r="B30451" s="317">
        <v>44491.140972291134</v>
      </c>
      <c r="C30451" s="316">
        <v>158.70970247998289</v>
      </c>
      <c r="D30451" s="315" t="s">
        <v>82</v>
      </c>
    </row>
    <row r="30452" spans="1:4" ht="14.5" customHeight="1" x14ac:dyDescent="0.35">
      <c r="A30452" s="1"/>
      <c r="B30452" s="317">
        <v>44491.141666735581</v>
      </c>
      <c r="C30452" s="316">
        <v>153.28999422872826</v>
      </c>
      <c r="D30452" s="315" t="s">
        <v>82</v>
      </c>
    </row>
    <row r="30453" spans="1:4" ht="14.5" customHeight="1" x14ac:dyDescent="0.35">
      <c r="A30453" s="1"/>
      <c r="B30453" s="317">
        <v>44491.142361180027</v>
      </c>
      <c r="C30453" s="316">
        <v>153.07314795508671</v>
      </c>
      <c r="D30453" s="315" t="s">
        <v>82</v>
      </c>
    </row>
    <row r="30454" spans="1:4" ht="14.5" customHeight="1" x14ac:dyDescent="0.35">
      <c r="A30454" s="1"/>
      <c r="B30454" s="317">
        <v>44491.143055624474</v>
      </c>
      <c r="C30454" s="316">
        <v>159.75681592263669</v>
      </c>
      <c r="D30454" s="315" t="s">
        <v>82</v>
      </c>
    </row>
    <row r="30455" spans="1:4" ht="14.5" customHeight="1" x14ac:dyDescent="0.35">
      <c r="A30455" s="1"/>
      <c r="B30455" s="317">
        <v>44491.143750068921</v>
      </c>
      <c r="C30455" s="316">
        <v>167.08609760665567</v>
      </c>
      <c r="D30455" s="315" t="s">
        <v>82</v>
      </c>
    </row>
    <row r="30456" spans="1:4" ht="14.5" customHeight="1" x14ac:dyDescent="0.35">
      <c r="A30456" s="1"/>
      <c r="B30456" s="317">
        <v>44491.144444513367</v>
      </c>
      <c r="C30456" s="316">
        <v>177.02686701223331</v>
      </c>
      <c r="D30456" s="315" t="s">
        <v>82</v>
      </c>
    </row>
    <row r="30457" spans="1:4" ht="14.5" customHeight="1" x14ac:dyDescent="0.35">
      <c r="A30457" s="1"/>
      <c r="B30457" s="317">
        <v>44491.145138957814</v>
      </c>
      <c r="C30457" s="316">
        <v>188.69245508796692</v>
      </c>
      <c r="D30457" s="315" t="s">
        <v>82</v>
      </c>
    </row>
    <row r="30458" spans="1:4" ht="14.5" customHeight="1" x14ac:dyDescent="0.35">
      <c r="A30458" s="1"/>
      <c r="B30458" s="317">
        <v>44491.145833402261</v>
      </c>
      <c r="C30458" s="316">
        <v>204.48757304168927</v>
      </c>
      <c r="D30458" s="315" t="s">
        <v>82</v>
      </c>
    </row>
    <row r="30459" spans="1:4" ht="14.5" customHeight="1" x14ac:dyDescent="0.35">
      <c r="A30459" s="1"/>
      <c r="B30459" s="317">
        <v>44491.146527846708</v>
      </c>
      <c r="C30459" s="316">
        <v>222.47124616360912</v>
      </c>
      <c r="D30459" s="315" t="s">
        <v>82</v>
      </c>
    </row>
    <row r="30460" spans="1:4" ht="14.5" customHeight="1" x14ac:dyDescent="0.35">
      <c r="A30460" s="1"/>
      <c r="B30460" s="317">
        <v>44491.147222291154</v>
      </c>
      <c r="C30460" s="316">
        <v>232.37743483664235</v>
      </c>
      <c r="D30460" s="315" t="s">
        <v>82</v>
      </c>
    </row>
    <row r="30461" spans="1:4" ht="14.5" customHeight="1" x14ac:dyDescent="0.35">
      <c r="A30461" s="1"/>
      <c r="B30461" s="317">
        <v>44491.147916735601</v>
      </c>
      <c r="C30461" s="316">
        <v>226.66086205752023</v>
      </c>
      <c r="D30461" s="315" t="s">
        <v>82</v>
      </c>
    </row>
    <row r="30462" spans="1:4" ht="14.5" customHeight="1" x14ac:dyDescent="0.35">
      <c r="A30462" s="1"/>
      <c r="B30462" s="317">
        <v>44491.148611180048</v>
      </c>
      <c r="C30462" s="316">
        <v>218.41340216100215</v>
      </c>
      <c r="D30462" s="315" t="s">
        <v>82</v>
      </c>
    </row>
    <row r="30463" spans="1:4" ht="14.5" customHeight="1" x14ac:dyDescent="0.35">
      <c r="A30463" s="1"/>
      <c r="B30463" s="317">
        <v>44491.149305624494</v>
      </c>
      <c r="C30463" s="316">
        <v>210.78648859733173</v>
      </c>
      <c r="D30463" s="315" t="s">
        <v>82</v>
      </c>
    </row>
    <row r="30464" spans="1:4" ht="14.5" customHeight="1" x14ac:dyDescent="0.35">
      <c r="A30464" s="1"/>
      <c r="B30464" s="317">
        <v>44491.150000068941</v>
      </c>
      <c r="C30464" s="316">
        <v>201.50562870687571</v>
      </c>
      <c r="D30464" s="315" t="s">
        <v>82</v>
      </c>
    </row>
    <row r="30465" spans="1:4" ht="14.5" customHeight="1" x14ac:dyDescent="0.35">
      <c r="A30465" s="1"/>
      <c r="B30465" s="317">
        <v>44491.150694513388</v>
      </c>
      <c r="C30465" s="316">
        <v>201.5777155224001</v>
      </c>
      <c r="D30465" s="315" t="s">
        <v>82</v>
      </c>
    </row>
    <row r="30466" spans="1:4" ht="14.5" customHeight="1" x14ac:dyDescent="0.35">
      <c r="A30466" s="1"/>
      <c r="B30466" s="317">
        <v>44491.151388957835</v>
      </c>
      <c r="C30466" s="316">
        <v>205.57007660119174</v>
      </c>
      <c r="D30466" s="315" t="s">
        <v>82</v>
      </c>
    </row>
    <row r="30467" spans="1:4" ht="14.5" customHeight="1" x14ac:dyDescent="0.35">
      <c r="A30467" s="1"/>
      <c r="B30467" s="317">
        <v>44491.152083402281</v>
      </c>
      <c r="C30467" s="316">
        <v>209.84880475337462</v>
      </c>
      <c r="D30467" s="315" t="s">
        <v>82</v>
      </c>
    </row>
    <row r="30468" spans="1:4" ht="14.5" customHeight="1" x14ac:dyDescent="0.35">
      <c r="A30468" s="1"/>
      <c r="B30468" s="317">
        <v>44491.152777846728</v>
      </c>
      <c r="C30468" s="316">
        <v>216.39447711865262</v>
      </c>
      <c r="D30468" s="315" t="s">
        <v>82</v>
      </c>
    </row>
    <row r="30469" spans="1:4" ht="14.5" customHeight="1" x14ac:dyDescent="0.35">
      <c r="A30469" s="1"/>
      <c r="B30469" s="317">
        <v>44491.153472291175</v>
      </c>
      <c r="C30469" s="316">
        <v>225.50017498742866</v>
      </c>
      <c r="D30469" s="315" t="s">
        <v>82</v>
      </c>
    </row>
    <row r="30470" spans="1:4" ht="14.5" customHeight="1" x14ac:dyDescent="0.35">
      <c r="A30470" s="1"/>
      <c r="B30470" s="317">
        <v>44491.154166735621</v>
      </c>
      <c r="C30470" s="316">
        <v>240.22146165686814</v>
      </c>
      <c r="D30470" s="315" t="s">
        <v>82</v>
      </c>
    </row>
    <row r="30471" spans="1:4" ht="14.5" customHeight="1" x14ac:dyDescent="0.35">
      <c r="A30471" s="1"/>
      <c r="B30471" s="317">
        <v>44491.154861180068</v>
      </c>
      <c r="C30471" s="316">
        <v>251.51506749818412</v>
      </c>
      <c r="D30471" s="315" t="s">
        <v>82</v>
      </c>
    </row>
    <row r="30472" spans="1:4" ht="14.5" customHeight="1" x14ac:dyDescent="0.35">
      <c r="A30472" s="1"/>
      <c r="B30472" s="317">
        <v>44491.155555624515</v>
      </c>
      <c r="C30472" s="316">
        <v>251.54196309340188</v>
      </c>
      <c r="D30472" s="315" t="s">
        <v>82</v>
      </c>
    </row>
    <row r="30473" spans="1:4" ht="14.5" customHeight="1" x14ac:dyDescent="0.35">
      <c r="A30473" s="1"/>
      <c r="B30473" s="317">
        <v>44491.156250068962</v>
      </c>
      <c r="C30473" s="316">
        <v>248.58483285125112</v>
      </c>
      <c r="D30473" s="315" t="s">
        <v>82</v>
      </c>
    </row>
    <row r="30474" spans="1:4" ht="14.5" customHeight="1" x14ac:dyDescent="0.35">
      <c r="A30474" s="1"/>
      <c r="B30474" s="317">
        <v>44491.156944513408</v>
      </c>
      <c r="C30474" s="316">
        <v>240.91937955536025</v>
      </c>
      <c r="D30474" s="315" t="s">
        <v>82</v>
      </c>
    </row>
    <row r="30475" spans="1:4" ht="14.5" customHeight="1" x14ac:dyDescent="0.35">
      <c r="A30475" s="1"/>
      <c r="B30475" s="317">
        <v>44491.157638957855</v>
      </c>
      <c r="C30475" s="316">
        <v>228.48682913832599</v>
      </c>
      <c r="D30475" s="315" t="s">
        <v>82</v>
      </c>
    </row>
    <row r="30476" spans="1:4" ht="14.5" customHeight="1" x14ac:dyDescent="0.35">
      <c r="A30476" s="1"/>
      <c r="B30476" s="317">
        <v>44491.158333402302</v>
      </c>
      <c r="C30476" s="316">
        <v>220.88003223510847</v>
      </c>
      <c r="D30476" s="315" t="s">
        <v>82</v>
      </c>
    </row>
    <row r="30477" spans="1:4" ht="14.5" customHeight="1" x14ac:dyDescent="0.35">
      <c r="A30477" s="1"/>
      <c r="B30477" s="317">
        <v>44491.159027846748</v>
      </c>
      <c r="C30477" s="316">
        <v>214.39073209309717</v>
      </c>
      <c r="D30477" s="315" t="s">
        <v>82</v>
      </c>
    </row>
    <row r="30478" spans="1:4" ht="14.5" customHeight="1" x14ac:dyDescent="0.35">
      <c r="A30478" s="1"/>
      <c r="B30478" s="317">
        <v>44491.159722291195</v>
      </c>
      <c r="C30478" s="316">
        <v>205.81651211422093</v>
      </c>
      <c r="D30478" s="315" t="s">
        <v>82</v>
      </c>
    </row>
    <row r="30479" spans="1:4" ht="14.5" customHeight="1" x14ac:dyDescent="0.35">
      <c r="A30479" s="1"/>
      <c r="B30479" s="317">
        <v>44491.160416735642</v>
      </c>
      <c r="C30479" s="316">
        <v>196.00871358147512</v>
      </c>
      <c r="D30479" s="315" t="s">
        <v>82</v>
      </c>
    </row>
    <row r="30480" spans="1:4" ht="14.5" customHeight="1" x14ac:dyDescent="0.35">
      <c r="A30480" s="1"/>
      <c r="B30480" s="317">
        <v>44491.161111180088</v>
      </c>
      <c r="C30480" s="316">
        <v>185.97339869940188</v>
      </c>
      <c r="D30480" s="315" t="s">
        <v>82</v>
      </c>
    </row>
    <row r="30481" spans="1:4" ht="14.5" customHeight="1" x14ac:dyDescent="0.35">
      <c r="A30481" s="1"/>
      <c r="B30481" s="317">
        <v>44491.161805624535</v>
      </c>
      <c r="C30481" s="316">
        <v>183.2851725275861</v>
      </c>
      <c r="D30481" s="315" t="s">
        <v>82</v>
      </c>
    </row>
    <row r="30482" spans="1:4" ht="14.5" customHeight="1" x14ac:dyDescent="0.35">
      <c r="A30482" s="1"/>
      <c r="B30482" s="317">
        <v>44491.162500068982</v>
      </c>
      <c r="C30482" s="316">
        <v>190.21172391607348</v>
      </c>
      <c r="D30482" s="315" t="s">
        <v>82</v>
      </c>
    </row>
    <row r="30483" spans="1:4" ht="14.5" customHeight="1" x14ac:dyDescent="0.35">
      <c r="A30483" s="1"/>
      <c r="B30483" s="317">
        <v>44491.163194513429</v>
      </c>
      <c r="C30483" s="316">
        <v>196.94032117699194</v>
      </c>
      <c r="D30483" s="315" t="s">
        <v>82</v>
      </c>
    </row>
    <row r="30484" spans="1:4" ht="14.5" customHeight="1" x14ac:dyDescent="0.35">
      <c r="A30484" s="1"/>
      <c r="B30484" s="317">
        <v>44491.163888957875</v>
      </c>
      <c r="C30484" s="316">
        <v>198.10410535350675</v>
      </c>
      <c r="D30484" s="315" t="s">
        <v>82</v>
      </c>
    </row>
    <row r="30485" spans="1:4" ht="14.5" customHeight="1" x14ac:dyDescent="0.35">
      <c r="A30485" s="1"/>
      <c r="B30485" s="317">
        <v>44491.164583402322</v>
      </c>
      <c r="C30485" s="316">
        <v>197.5090802433202</v>
      </c>
      <c r="D30485" s="315" t="s">
        <v>82</v>
      </c>
    </row>
    <row r="30486" spans="1:4" ht="14.5" customHeight="1" x14ac:dyDescent="0.35">
      <c r="A30486" s="1"/>
      <c r="B30486" s="317">
        <v>44491.165277846769</v>
      </c>
      <c r="C30486" s="316">
        <v>195.0345154227301</v>
      </c>
      <c r="D30486" s="315" t="s">
        <v>82</v>
      </c>
    </row>
    <row r="30487" spans="1:4" ht="14.5" customHeight="1" x14ac:dyDescent="0.35">
      <c r="A30487" s="1"/>
      <c r="B30487" s="317">
        <v>44491.165972291215</v>
      </c>
      <c r="C30487" s="316">
        <v>179.73873155852198</v>
      </c>
      <c r="D30487" s="315" t="s">
        <v>82</v>
      </c>
    </row>
    <row r="30488" spans="1:4" ht="14.5" customHeight="1" x14ac:dyDescent="0.35">
      <c r="A30488" s="1"/>
      <c r="B30488" s="317">
        <v>44491.166666735662</v>
      </c>
      <c r="C30488" s="316">
        <v>65.568693545870943</v>
      </c>
      <c r="D30488" s="315" t="s">
        <v>350</v>
      </c>
    </row>
    <row r="30489" spans="1:4" ht="14.5" customHeight="1" x14ac:dyDescent="0.35">
      <c r="A30489" s="1"/>
      <c r="B30489" s="317">
        <v>44491.167361180109</v>
      </c>
      <c r="C30489" s="316">
        <v>199.64692461981903</v>
      </c>
      <c r="D30489" s="315" t="s">
        <v>82</v>
      </c>
    </row>
    <row r="30490" spans="1:4" ht="14.5" customHeight="1" x14ac:dyDescent="0.35">
      <c r="A30490" s="1"/>
      <c r="B30490" s="317">
        <v>44491.168055624556</v>
      </c>
      <c r="C30490" s="316">
        <v>214.76219355141899</v>
      </c>
      <c r="D30490" s="315" t="s">
        <v>82</v>
      </c>
    </row>
    <row r="30491" spans="1:4" ht="14.5" customHeight="1" x14ac:dyDescent="0.35">
      <c r="A30491" s="1"/>
      <c r="B30491" s="317">
        <v>44491.168750069002</v>
      </c>
      <c r="C30491" s="316">
        <v>225.34939802328591</v>
      </c>
      <c r="D30491" s="315" t="s">
        <v>82</v>
      </c>
    </row>
    <row r="30492" spans="1:4" ht="14.5" customHeight="1" x14ac:dyDescent="0.35">
      <c r="A30492" s="1"/>
      <c r="B30492" s="317">
        <v>44491.169444513449</v>
      </c>
      <c r="C30492" s="316">
        <v>239.22647661296651</v>
      </c>
      <c r="D30492" s="315" t="s">
        <v>82</v>
      </c>
    </row>
    <row r="30493" spans="1:4" ht="14.5" customHeight="1" x14ac:dyDescent="0.35">
      <c r="A30493" s="1"/>
      <c r="B30493" s="317">
        <v>44491.170138957896</v>
      </c>
      <c r="C30493" s="316">
        <v>248.30686331438676</v>
      </c>
      <c r="D30493" s="315" t="s">
        <v>82</v>
      </c>
    </row>
    <row r="30494" spans="1:4" ht="14.5" customHeight="1" x14ac:dyDescent="0.35">
      <c r="A30494" s="1"/>
      <c r="B30494" s="317">
        <v>44491.170833402342</v>
      </c>
      <c r="C30494" s="316">
        <v>233.6888387911371</v>
      </c>
      <c r="D30494" s="315" t="s">
        <v>82</v>
      </c>
    </row>
    <row r="30495" spans="1:4" ht="14.5" customHeight="1" x14ac:dyDescent="0.35">
      <c r="A30495" s="1"/>
      <c r="B30495" s="317">
        <v>44491.171527846789</v>
      </c>
      <c r="C30495" s="316">
        <v>192.99230075666759</v>
      </c>
      <c r="D30495" s="315" t="s">
        <v>82</v>
      </c>
    </row>
    <row r="30496" spans="1:4" ht="14.5" customHeight="1" x14ac:dyDescent="0.35">
      <c r="A30496" s="1"/>
      <c r="B30496" s="317">
        <v>44491.172222291236</v>
      </c>
      <c r="C30496" s="316">
        <v>167.09179469939167</v>
      </c>
      <c r="D30496" s="315" t="s">
        <v>82</v>
      </c>
    </row>
    <row r="30497" spans="1:4" ht="14.5" customHeight="1" x14ac:dyDescent="0.35">
      <c r="A30497" s="1"/>
      <c r="B30497" s="317">
        <v>44491.172916735683</v>
      </c>
      <c r="C30497" s="316">
        <v>161.92071825504925</v>
      </c>
      <c r="D30497" s="315" t="s">
        <v>82</v>
      </c>
    </row>
    <row r="30498" spans="1:4" ht="14.5" customHeight="1" x14ac:dyDescent="0.35">
      <c r="A30498" s="1"/>
      <c r="B30498" s="317">
        <v>44491.173611180129</v>
      </c>
      <c r="C30498" s="316">
        <v>150.43545219164807</v>
      </c>
      <c r="D30498" s="315" t="s">
        <v>82</v>
      </c>
    </row>
    <row r="30499" spans="1:4" ht="14.5" customHeight="1" x14ac:dyDescent="0.35">
      <c r="A30499" s="1"/>
      <c r="B30499" s="317">
        <v>44491.174305624576</v>
      </c>
      <c r="C30499" s="316">
        <v>142.92726683386135</v>
      </c>
      <c r="D30499" s="315" t="s">
        <v>82</v>
      </c>
    </row>
    <row r="30500" spans="1:4" ht="14.5" customHeight="1" x14ac:dyDescent="0.35">
      <c r="A30500" s="1"/>
      <c r="B30500" s="317">
        <v>44491.175000069023</v>
      </c>
      <c r="C30500" s="316">
        <v>136.33268071277223</v>
      </c>
      <c r="D30500" s="315" t="s">
        <v>82</v>
      </c>
    </row>
    <row r="30501" spans="1:4" ht="14.5" customHeight="1" x14ac:dyDescent="0.35">
      <c r="A30501" s="1"/>
      <c r="B30501" s="317">
        <v>44491.175694513469</v>
      </c>
      <c r="C30501" s="316">
        <v>124.5036021041451</v>
      </c>
      <c r="D30501" s="315" t="s">
        <v>82</v>
      </c>
    </row>
    <row r="30502" spans="1:4" ht="14.5" customHeight="1" x14ac:dyDescent="0.35">
      <c r="A30502" s="1"/>
      <c r="B30502" s="317">
        <v>44491.176388957916</v>
      </c>
      <c r="C30502" s="316">
        <v>121.82159101158031</v>
      </c>
      <c r="D30502" s="315" t="s">
        <v>82</v>
      </c>
    </row>
    <row r="30503" spans="1:4" ht="14.5" customHeight="1" x14ac:dyDescent="0.35">
      <c r="A30503" s="1"/>
      <c r="B30503" s="317">
        <v>44491.177083402363</v>
      </c>
      <c r="C30503" s="316">
        <v>116.6756901579521</v>
      </c>
      <c r="D30503" s="315" t="s">
        <v>82</v>
      </c>
    </row>
    <row r="30504" spans="1:4" ht="14.5" customHeight="1" x14ac:dyDescent="0.35">
      <c r="A30504" s="1"/>
      <c r="B30504" s="317">
        <v>44491.177777846809</v>
      </c>
      <c r="C30504" s="316">
        <v>115.42509091030806</v>
      </c>
      <c r="D30504" s="315" t="s">
        <v>82</v>
      </c>
    </row>
    <row r="30505" spans="1:4" ht="14.5" customHeight="1" x14ac:dyDescent="0.35">
      <c r="A30505" s="1"/>
      <c r="B30505" s="317">
        <v>44491.178472291256</v>
      </c>
      <c r="C30505" s="316">
        <v>119.51818450729674</v>
      </c>
      <c r="D30505" s="315" t="s">
        <v>82</v>
      </c>
    </row>
    <row r="30506" spans="1:4" ht="14.5" customHeight="1" x14ac:dyDescent="0.35">
      <c r="A30506" s="1"/>
      <c r="B30506" s="317">
        <v>44491.179166735703</v>
      </c>
      <c r="C30506" s="316">
        <v>117.92707524963383</v>
      </c>
      <c r="D30506" s="315" t="s">
        <v>82</v>
      </c>
    </row>
    <row r="30507" spans="1:4" ht="14.5" customHeight="1" x14ac:dyDescent="0.35">
      <c r="A30507" s="1"/>
      <c r="B30507" s="317">
        <v>44491.17986118015</v>
      </c>
      <c r="C30507" s="316">
        <v>112.44870772674912</v>
      </c>
      <c r="D30507" s="315" t="s">
        <v>82</v>
      </c>
    </row>
    <row r="30508" spans="1:4" ht="14.5" customHeight="1" x14ac:dyDescent="0.35">
      <c r="A30508" s="1"/>
      <c r="B30508" s="317">
        <v>44491.180555624596</v>
      </c>
      <c r="C30508" s="316">
        <v>105.20476130786507</v>
      </c>
      <c r="D30508" s="315" t="s">
        <v>82</v>
      </c>
    </row>
    <row r="30509" spans="1:4" ht="14.5" customHeight="1" x14ac:dyDescent="0.35">
      <c r="A30509" s="1"/>
      <c r="B30509" s="317">
        <v>44491.181250069043</v>
      </c>
      <c r="C30509" s="316">
        <v>96.505577629851174</v>
      </c>
      <c r="D30509" s="315" t="s">
        <v>82</v>
      </c>
    </row>
    <row r="30510" spans="1:4" ht="14.5" customHeight="1" x14ac:dyDescent="0.35">
      <c r="A30510" s="1"/>
      <c r="B30510" s="317">
        <v>44491.18194451349</v>
      </c>
      <c r="C30510" s="316">
        <v>87.249086571195704</v>
      </c>
      <c r="D30510" s="315" t="s">
        <v>82</v>
      </c>
    </row>
    <row r="30511" spans="1:4" ht="14.5" customHeight="1" x14ac:dyDescent="0.35">
      <c r="A30511" s="1"/>
      <c r="B30511" s="317">
        <v>44491.182638957936</v>
      </c>
      <c r="C30511" s="316">
        <v>79.536438879723818</v>
      </c>
      <c r="D30511" s="315" t="s">
        <v>82</v>
      </c>
    </row>
    <row r="30512" spans="1:4" ht="14.5" customHeight="1" x14ac:dyDescent="0.35">
      <c r="A30512" s="1"/>
      <c r="B30512" s="317">
        <v>44491.183333402383</v>
      </c>
      <c r="C30512" s="316">
        <v>72.116123400374391</v>
      </c>
      <c r="D30512" s="315" t="s">
        <v>82</v>
      </c>
    </row>
    <row r="30513" spans="1:4" ht="14.5" customHeight="1" x14ac:dyDescent="0.35">
      <c r="A30513" s="1"/>
      <c r="B30513" s="317">
        <v>44491.18402784683</v>
      </c>
      <c r="C30513" s="316">
        <v>64.728587095064967</v>
      </c>
      <c r="D30513" s="315" t="s">
        <v>82</v>
      </c>
    </row>
    <row r="30514" spans="1:4" ht="14.5" customHeight="1" x14ac:dyDescent="0.35">
      <c r="A30514" s="1"/>
      <c r="B30514" s="317">
        <v>44491.184722291277</v>
      </c>
      <c r="C30514" s="316">
        <v>57.224461228140477</v>
      </c>
      <c r="D30514" s="315" t="s">
        <v>82</v>
      </c>
    </row>
    <row r="30515" spans="1:4" ht="14.5" customHeight="1" x14ac:dyDescent="0.35">
      <c r="A30515" s="1"/>
      <c r="B30515" s="317">
        <v>44491.185416735723</v>
      </c>
      <c r="C30515" s="316">
        <v>49.969127793074584</v>
      </c>
      <c r="D30515" s="315" t="s">
        <v>82</v>
      </c>
    </row>
    <row r="30516" spans="1:4" ht="14.5" customHeight="1" x14ac:dyDescent="0.35">
      <c r="A30516" s="1"/>
      <c r="B30516" s="317">
        <v>44491.18611118017</v>
      </c>
      <c r="C30516" s="316">
        <v>45.175781389891441</v>
      </c>
      <c r="D30516" s="315" t="s">
        <v>82</v>
      </c>
    </row>
    <row r="30517" spans="1:4" ht="14.5" customHeight="1" x14ac:dyDescent="0.35">
      <c r="A30517" s="1"/>
      <c r="B30517" s="317">
        <v>44491.186805624617</v>
      </c>
      <c r="C30517" s="316">
        <v>38.076060619264418</v>
      </c>
      <c r="D30517" s="315" t="s">
        <v>82</v>
      </c>
    </row>
    <row r="30518" spans="1:4" ht="14.5" customHeight="1" x14ac:dyDescent="0.35">
      <c r="A30518" s="1"/>
      <c r="B30518" s="317">
        <v>44491.187500069063</v>
      </c>
      <c r="C30518" s="316">
        <v>31.627113478518247</v>
      </c>
      <c r="D30518" s="315" t="s">
        <v>82</v>
      </c>
    </row>
    <row r="30519" spans="1:4" ht="14.5" customHeight="1" x14ac:dyDescent="0.35">
      <c r="A30519" s="1"/>
      <c r="B30519" s="317">
        <v>44491.18819451351</v>
      </c>
      <c r="C30519" s="316">
        <v>28.820862450987139</v>
      </c>
      <c r="D30519" s="315" t="s">
        <v>82</v>
      </c>
    </row>
    <row r="30520" spans="1:4" ht="14.5" customHeight="1" x14ac:dyDescent="0.35">
      <c r="A30520" s="1"/>
      <c r="B30520" s="317">
        <v>44491.188888957957</v>
      </c>
      <c r="C30520" s="316">
        <v>27.94584736158431</v>
      </c>
      <c r="D30520" s="315" t="s">
        <v>82</v>
      </c>
    </row>
    <row r="30521" spans="1:4" ht="14.5" customHeight="1" x14ac:dyDescent="0.35">
      <c r="A30521" s="1"/>
      <c r="B30521" s="317">
        <v>44491.189583402404</v>
      </c>
      <c r="C30521" s="316">
        <v>26.088536115516035</v>
      </c>
      <c r="D30521" s="315" t="s">
        <v>82</v>
      </c>
    </row>
    <row r="30522" spans="1:4" ht="14.5" customHeight="1" x14ac:dyDescent="0.35">
      <c r="A30522" s="1"/>
      <c r="B30522" s="317">
        <v>44491.19027784685</v>
      </c>
      <c r="C30522" s="316">
        <v>24.571698671339739</v>
      </c>
      <c r="D30522" s="315" t="s">
        <v>82</v>
      </c>
    </row>
    <row r="30523" spans="1:4" ht="14.5" customHeight="1" x14ac:dyDescent="0.35">
      <c r="A30523" s="1"/>
      <c r="B30523" s="317">
        <v>44491.190972291297</v>
      </c>
      <c r="C30523" s="316">
        <v>23.779719357364716</v>
      </c>
      <c r="D30523" s="315" t="s">
        <v>82</v>
      </c>
    </row>
    <row r="30524" spans="1:4" ht="14.5" customHeight="1" x14ac:dyDescent="0.35">
      <c r="A30524" s="1"/>
      <c r="B30524" s="317">
        <v>44491.191666735744</v>
      </c>
      <c r="C30524" s="316">
        <v>22.851203163045284</v>
      </c>
      <c r="D30524" s="315" t="s">
        <v>82</v>
      </c>
    </row>
    <row r="30525" spans="1:4" ht="14.5" customHeight="1" x14ac:dyDescent="0.35">
      <c r="A30525" s="1"/>
      <c r="B30525" s="317">
        <v>44491.19236118019</v>
      </c>
      <c r="C30525" s="316">
        <v>21.814651061342737</v>
      </c>
      <c r="D30525" s="315" t="s">
        <v>82</v>
      </c>
    </row>
    <row r="30526" spans="1:4" ht="14.5" customHeight="1" x14ac:dyDescent="0.35">
      <c r="A30526" s="1"/>
      <c r="B30526" s="317">
        <v>44491.193055624637</v>
      </c>
      <c r="C30526" s="316">
        <v>20.725741703481859</v>
      </c>
      <c r="D30526" s="315" t="s">
        <v>82</v>
      </c>
    </row>
    <row r="30527" spans="1:4" ht="14.5" customHeight="1" x14ac:dyDescent="0.35">
      <c r="A30527" s="1"/>
      <c r="B30527" s="317">
        <v>44491.193750069084</v>
      </c>
      <c r="C30527" s="316">
        <v>20.044608712317132</v>
      </c>
      <c r="D30527" s="315" t="s">
        <v>82</v>
      </c>
    </row>
    <row r="30528" spans="1:4" ht="14.5" customHeight="1" x14ac:dyDescent="0.35">
      <c r="A30528" s="1"/>
      <c r="B30528" s="317">
        <v>44491.19444451353</v>
      </c>
      <c r="C30528" s="316">
        <v>19.447655024866496</v>
      </c>
      <c r="D30528" s="315" t="s">
        <v>82</v>
      </c>
    </row>
    <row r="30529" spans="1:4" ht="14.5" customHeight="1" x14ac:dyDescent="0.35">
      <c r="A30529" s="1"/>
      <c r="B30529" s="317">
        <v>44491.195138957977</v>
      </c>
      <c r="C30529" s="316">
        <v>20.897829192607606</v>
      </c>
      <c r="D30529" s="315" t="s">
        <v>82</v>
      </c>
    </row>
    <row r="30530" spans="1:4" ht="14.5" customHeight="1" x14ac:dyDescent="0.35">
      <c r="A30530" s="1"/>
      <c r="B30530" s="317">
        <v>44491.195833402424</v>
      </c>
      <c r="C30530" s="316">
        <v>21.056618010067421</v>
      </c>
      <c r="D30530" s="315" t="s">
        <v>82</v>
      </c>
    </row>
    <row r="30531" spans="1:4" ht="14.5" customHeight="1" x14ac:dyDescent="0.35">
      <c r="A30531" s="1"/>
      <c r="B30531" s="317">
        <v>44491.196527846871</v>
      </c>
      <c r="C30531" s="316">
        <v>21.560054677055934</v>
      </c>
      <c r="D30531" s="315" t="s">
        <v>82</v>
      </c>
    </row>
    <row r="30532" spans="1:4" ht="14.5" customHeight="1" x14ac:dyDescent="0.35">
      <c r="A30532" s="1"/>
      <c r="B30532" s="317">
        <v>44491.197222291317</v>
      </c>
      <c r="C30532" s="316">
        <v>21.440357938369562</v>
      </c>
      <c r="D30532" s="315" t="s">
        <v>82</v>
      </c>
    </row>
    <row r="30533" spans="1:4" ht="14.5" customHeight="1" x14ac:dyDescent="0.35">
      <c r="A30533" s="1"/>
      <c r="B30533" s="317">
        <v>44491.197916735764</v>
      </c>
      <c r="C30533" s="316">
        <v>21.125559273302983</v>
      </c>
      <c r="D30533" s="315" t="s">
        <v>82</v>
      </c>
    </row>
    <row r="30534" spans="1:4" ht="14.5" customHeight="1" x14ac:dyDescent="0.35">
      <c r="A30534" s="1"/>
      <c r="B30534" s="317">
        <v>44491.198611180211</v>
      </c>
      <c r="C30534" s="316">
        <v>21.749672343185132</v>
      </c>
      <c r="D30534" s="315" t="s">
        <v>82</v>
      </c>
    </row>
    <row r="30535" spans="1:4" ht="14.5" customHeight="1" x14ac:dyDescent="0.35">
      <c r="A30535" s="1"/>
      <c r="B30535" s="317">
        <v>44491.199305624657</v>
      </c>
      <c r="C30535" s="316">
        <v>22.729575091206062</v>
      </c>
      <c r="D30535" s="315" t="s">
        <v>82</v>
      </c>
    </row>
    <row r="30536" spans="1:4" ht="14.5" customHeight="1" x14ac:dyDescent="0.35">
      <c r="A30536" s="1"/>
      <c r="B30536" s="317">
        <v>44491.200000069104</v>
      </c>
      <c r="C30536" s="316">
        <v>23.687988505825828</v>
      </c>
      <c r="D30536" s="315" t="s">
        <v>82</v>
      </c>
    </row>
    <row r="30537" spans="1:4" ht="14.5" customHeight="1" x14ac:dyDescent="0.35">
      <c r="A30537" s="1"/>
      <c r="B30537" s="317">
        <v>44491.200694513551</v>
      </c>
      <c r="C30537" s="316">
        <v>24.423186130712566</v>
      </c>
      <c r="D30537" s="315" t="s">
        <v>82</v>
      </c>
    </row>
    <row r="30538" spans="1:4" ht="14.5" customHeight="1" x14ac:dyDescent="0.35">
      <c r="A30538" s="1"/>
      <c r="B30538" s="317">
        <v>44491.201388957998</v>
      </c>
      <c r="C30538" s="316">
        <v>25.456133735134305</v>
      </c>
      <c r="D30538" s="315" t="s">
        <v>82</v>
      </c>
    </row>
    <row r="30539" spans="1:4" ht="14.5" customHeight="1" x14ac:dyDescent="0.35">
      <c r="A30539" s="1"/>
      <c r="B30539" s="317">
        <v>44491.202083402444</v>
      </c>
      <c r="C30539" s="316">
        <v>26.211765924472516</v>
      </c>
      <c r="D30539" s="315" t="s">
        <v>82</v>
      </c>
    </row>
    <row r="30540" spans="1:4" ht="14.5" customHeight="1" x14ac:dyDescent="0.35">
      <c r="A30540" s="1"/>
      <c r="B30540" s="317">
        <v>44491.202777846891</v>
      </c>
      <c r="C30540" s="316">
        <v>26.454533716000149</v>
      </c>
      <c r="D30540" s="315" t="s">
        <v>82</v>
      </c>
    </row>
    <row r="30541" spans="1:4" ht="14.5" customHeight="1" x14ac:dyDescent="0.35">
      <c r="A30541" s="1"/>
      <c r="B30541" s="317">
        <v>44491.203472291338</v>
      </c>
      <c r="C30541" s="316">
        <v>25.718967585889427</v>
      </c>
      <c r="D30541" s="315" t="s">
        <v>82</v>
      </c>
    </row>
    <row r="30542" spans="1:4" ht="14.5" customHeight="1" x14ac:dyDescent="0.35">
      <c r="A30542" s="1"/>
      <c r="B30542" s="317">
        <v>44491.204166735784</v>
      </c>
      <c r="C30542" s="316">
        <v>24.521387071133358</v>
      </c>
      <c r="D30542" s="315" t="s">
        <v>82</v>
      </c>
    </row>
    <row r="30543" spans="1:4" ht="14.5" customHeight="1" x14ac:dyDescent="0.35">
      <c r="A30543" s="1"/>
      <c r="B30543" s="317">
        <v>44491.204861180231</v>
      </c>
      <c r="C30543" s="316">
        <v>24.339262369409457</v>
      </c>
      <c r="D30543" s="315" t="s">
        <v>82</v>
      </c>
    </row>
    <row r="30544" spans="1:4" ht="14.5" customHeight="1" x14ac:dyDescent="0.35">
      <c r="A30544" s="1"/>
      <c r="B30544" s="317">
        <v>44491.205555624678</v>
      </c>
      <c r="C30544" s="316">
        <v>24.551298727543326</v>
      </c>
      <c r="D30544" s="315" t="s">
        <v>82</v>
      </c>
    </row>
    <row r="30545" spans="1:4" ht="14.5" customHeight="1" x14ac:dyDescent="0.35">
      <c r="A30545" s="1"/>
      <c r="B30545" s="317">
        <v>44491.206250069125</v>
      </c>
      <c r="C30545" s="316">
        <v>25.365790015949461</v>
      </c>
      <c r="D30545" s="315" t="s">
        <v>82</v>
      </c>
    </row>
    <row r="30546" spans="1:4" ht="14.5" customHeight="1" x14ac:dyDescent="0.35">
      <c r="A30546" s="1"/>
      <c r="B30546" s="317">
        <v>44491.206944513571</v>
      </c>
      <c r="C30546" s="316">
        <v>26.252850404111086</v>
      </c>
      <c r="D30546" s="315" t="s">
        <v>82</v>
      </c>
    </row>
    <row r="30547" spans="1:4" ht="14.5" customHeight="1" x14ac:dyDescent="0.35">
      <c r="A30547" s="1"/>
      <c r="B30547" s="317">
        <v>44491.207638958018</v>
      </c>
      <c r="C30547" s="316">
        <v>27.178579351860876</v>
      </c>
      <c r="D30547" s="315" t="s">
        <v>82</v>
      </c>
    </row>
    <row r="30548" spans="1:4" ht="14.5" customHeight="1" x14ac:dyDescent="0.35">
      <c r="A30548" s="1"/>
      <c r="B30548" s="317">
        <v>44491.208333402465</v>
      </c>
      <c r="C30548" s="316">
        <v>28.552227135259695</v>
      </c>
      <c r="D30548" s="315" t="s">
        <v>82</v>
      </c>
    </row>
    <row r="30549" spans="1:4" ht="14.5" customHeight="1" x14ac:dyDescent="0.35">
      <c r="A30549" s="1"/>
      <c r="B30549" s="317">
        <v>44491.209027846911</v>
      </c>
      <c r="C30549" s="316">
        <v>33.724960907523446</v>
      </c>
      <c r="D30549" s="315" t="s">
        <v>82</v>
      </c>
    </row>
    <row r="30550" spans="1:4" ht="14.5" customHeight="1" x14ac:dyDescent="0.35">
      <c r="A30550" s="1"/>
      <c r="B30550" s="317">
        <v>44491.209722291358</v>
      </c>
      <c r="C30550" s="316">
        <v>41.427640449045185</v>
      </c>
      <c r="D30550" s="315" t="s">
        <v>82</v>
      </c>
    </row>
    <row r="30551" spans="1:4" ht="14.5" customHeight="1" x14ac:dyDescent="0.35">
      <c r="A30551" s="1"/>
      <c r="B30551" s="317">
        <v>44491.210416735805</v>
      </c>
      <c r="C30551" s="316">
        <v>44.556408614693403</v>
      </c>
      <c r="D30551" s="315" t="s">
        <v>82</v>
      </c>
    </row>
    <row r="30552" spans="1:4" ht="14.5" customHeight="1" x14ac:dyDescent="0.35">
      <c r="A30552" s="1"/>
      <c r="B30552" s="317">
        <v>44491.211111180251</v>
      </c>
      <c r="C30552" s="316">
        <v>45.279672800809685</v>
      </c>
      <c r="D30552" s="315" t="s">
        <v>82</v>
      </c>
    </row>
    <row r="30553" spans="1:4" ht="14.5" customHeight="1" x14ac:dyDescent="0.35">
      <c r="A30553" s="1"/>
      <c r="B30553" s="317">
        <v>44491.211805624698</v>
      </c>
      <c r="C30553" s="316">
        <v>42.640213797604275</v>
      </c>
      <c r="D30553" s="315" t="s">
        <v>82</v>
      </c>
    </row>
    <row r="30554" spans="1:4" ht="14.5" customHeight="1" x14ac:dyDescent="0.35">
      <c r="A30554" s="1"/>
      <c r="B30554" s="317">
        <v>44491.212500069145</v>
      </c>
      <c r="C30554" s="316">
        <v>37.001869616857341</v>
      </c>
      <c r="D30554" s="315" t="s">
        <v>82</v>
      </c>
    </row>
    <row r="30555" spans="1:4" ht="14.5" customHeight="1" x14ac:dyDescent="0.35">
      <c r="A30555" s="1"/>
      <c r="B30555" s="317">
        <v>44491.213194513592</v>
      </c>
      <c r="C30555" s="316">
        <v>34.946672505409033</v>
      </c>
      <c r="D30555" s="315" t="s">
        <v>82</v>
      </c>
    </row>
    <row r="30556" spans="1:4" ht="14.5" customHeight="1" x14ac:dyDescent="0.35">
      <c r="A30556" s="1"/>
      <c r="B30556" s="317">
        <v>44491.213888958038</v>
      </c>
      <c r="C30556" s="316">
        <v>35.281724977261426</v>
      </c>
      <c r="D30556" s="315" t="s">
        <v>82</v>
      </c>
    </row>
    <row r="30557" spans="1:4" ht="14.5" customHeight="1" x14ac:dyDescent="0.35">
      <c r="A30557" s="1"/>
      <c r="B30557" s="317">
        <v>44491.214583402485</v>
      </c>
      <c r="C30557" s="316">
        <v>36.889751729857139</v>
      </c>
      <c r="D30557" s="315" t="s">
        <v>82</v>
      </c>
    </row>
    <row r="30558" spans="1:4" ht="14.5" customHeight="1" x14ac:dyDescent="0.35">
      <c r="A30558" s="1"/>
      <c r="B30558" s="317">
        <v>44491.215277846932</v>
      </c>
      <c r="C30558" s="316">
        <v>38.377892969870786</v>
      </c>
      <c r="D30558" s="315" t="s">
        <v>82</v>
      </c>
    </row>
    <row r="30559" spans="1:4" ht="14.5" customHeight="1" x14ac:dyDescent="0.35">
      <c r="A30559" s="1"/>
      <c r="B30559" s="317">
        <v>44491.215972291378</v>
      </c>
      <c r="C30559" s="316">
        <v>39.906706302135717</v>
      </c>
      <c r="D30559" s="315" t="s">
        <v>82</v>
      </c>
    </row>
    <row r="30560" spans="1:4" ht="14.5" customHeight="1" x14ac:dyDescent="0.35">
      <c r="A30560" s="1"/>
      <c r="B30560" s="317">
        <v>44491.216666735825</v>
      </c>
      <c r="C30560" s="316">
        <v>42.422216311037964</v>
      </c>
      <c r="D30560" s="315" t="s">
        <v>82</v>
      </c>
    </row>
    <row r="30561" spans="1:4" ht="14.5" customHeight="1" x14ac:dyDescent="0.35">
      <c r="A30561" s="1"/>
      <c r="B30561" s="317">
        <v>44491.217361180272</v>
      </c>
      <c r="C30561" s="316">
        <v>48.291992566784032</v>
      </c>
      <c r="D30561" s="315" t="s">
        <v>82</v>
      </c>
    </row>
    <row r="30562" spans="1:4" ht="14.5" customHeight="1" x14ac:dyDescent="0.35">
      <c r="A30562" s="1"/>
      <c r="B30562" s="317">
        <v>44491.218055624719</v>
      </c>
      <c r="C30562" s="316">
        <v>52.956228539336976</v>
      </c>
      <c r="D30562" s="315" t="s">
        <v>82</v>
      </c>
    </row>
    <row r="30563" spans="1:4" ht="14.5" customHeight="1" x14ac:dyDescent="0.35">
      <c r="A30563" s="1"/>
      <c r="B30563" s="317">
        <v>44491.218750069165</v>
      </c>
      <c r="C30563" s="316">
        <v>48.341316058892211</v>
      </c>
      <c r="D30563" s="315" t="s">
        <v>82</v>
      </c>
    </row>
    <row r="30564" spans="1:4" ht="14.5" customHeight="1" x14ac:dyDescent="0.35">
      <c r="A30564" s="1"/>
      <c r="B30564" s="317">
        <v>44491.219444513612</v>
      </c>
      <c r="C30564" s="316">
        <v>44.33876533945925</v>
      </c>
      <c r="D30564" s="315" t="s">
        <v>82</v>
      </c>
    </row>
    <row r="30565" spans="1:4" ht="14.5" customHeight="1" x14ac:dyDescent="0.35">
      <c r="A30565" s="1"/>
      <c r="B30565" s="317">
        <v>44491.220138958059</v>
      </c>
      <c r="C30565" s="316">
        <v>43.482764766633046</v>
      </c>
      <c r="D30565" s="315" t="s">
        <v>82</v>
      </c>
    </row>
    <row r="30566" spans="1:4" ht="14.5" customHeight="1" x14ac:dyDescent="0.35">
      <c r="A30566" s="1"/>
      <c r="B30566" s="317">
        <v>44491.220833402505</v>
      </c>
      <c r="C30566" s="316">
        <v>44.589567177252803</v>
      </c>
      <c r="D30566" s="315" t="s">
        <v>82</v>
      </c>
    </row>
    <row r="30567" spans="1:4" ht="14.5" customHeight="1" x14ac:dyDescent="0.35">
      <c r="A30567" s="1"/>
      <c r="B30567" s="317">
        <v>44491.221527846952</v>
      </c>
      <c r="C30567" s="316">
        <v>46.095411901163367</v>
      </c>
      <c r="D30567" s="315" t="s">
        <v>82</v>
      </c>
    </row>
    <row r="30568" spans="1:4" ht="14.5" customHeight="1" x14ac:dyDescent="0.35">
      <c r="A30568" s="1"/>
      <c r="B30568" s="317">
        <v>44491.222222291399</v>
      </c>
      <c r="C30568" s="316">
        <v>48.333172649668022</v>
      </c>
      <c r="D30568" s="315" t="s">
        <v>82</v>
      </c>
    </row>
    <row r="30569" spans="1:4" ht="14.5" customHeight="1" x14ac:dyDescent="0.35">
      <c r="A30569" s="1"/>
      <c r="B30569" s="317">
        <v>44491.222916735846</v>
      </c>
      <c r="C30569" s="316">
        <v>49.867210452198442</v>
      </c>
      <c r="D30569" s="315" t="s">
        <v>82</v>
      </c>
    </row>
    <row r="30570" spans="1:4" ht="14.5" customHeight="1" x14ac:dyDescent="0.35">
      <c r="A30570" s="1"/>
      <c r="B30570" s="317">
        <v>44491.223611180292</v>
      </c>
      <c r="C30570" s="316">
        <v>52.020713136732226</v>
      </c>
      <c r="D30570" s="315" t="s">
        <v>82</v>
      </c>
    </row>
    <row r="30571" spans="1:4" ht="14.5" customHeight="1" x14ac:dyDescent="0.35">
      <c r="A30571" s="1"/>
      <c r="B30571" s="317">
        <v>44491.224305624739</v>
      </c>
      <c r="C30571" s="316">
        <v>55.595573146034923</v>
      </c>
      <c r="D30571" s="315" t="s">
        <v>82</v>
      </c>
    </row>
    <row r="30572" spans="1:4" ht="14.5" customHeight="1" x14ac:dyDescent="0.35">
      <c r="A30572" s="1"/>
      <c r="B30572" s="317">
        <v>44491.225000069186</v>
      </c>
      <c r="C30572" s="316">
        <v>58.757699577321183</v>
      </c>
      <c r="D30572" s="315" t="s">
        <v>82</v>
      </c>
    </row>
    <row r="30573" spans="1:4" ht="14.5" customHeight="1" x14ac:dyDescent="0.35">
      <c r="A30573" s="1"/>
      <c r="B30573" s="317">
        <v>44491.225694513632</v>
      </c>
      <c r="C30573" s="316">
        <v>53.957402980290745</v>
      </c>
      <c r="D30573" s="315" t="s">
        <v>82</v>
      </c>
    </row>
    <row r="30574" spans="1:4" ht="14.5" customHeight="1" x14ac:dyDescent="0.35">
      <c r="A30574" s="1"/>
      <c r="B30574" s="317">
        <v>44491.226388958079</v>
      </c>
      <c r="C30574" s="316">
        <v>49.942670580177221</v>
      </c>
      <c r="D30574" s="315" t="s">
        <v>82</v>
      </c>
    </row>
    <row r="30575" spans="1:4" ht="14.5" customHeight="1" x14ac:dyDescent="0.35">
      <c r="A30575" s="1"/>
      <c r="B30575" s="317">
        <v>44491.227083402526</v>
      </c>
      <c r="C30575" s="316">
        <v>49.713068745459893</v>
      </c>
      <c r="D30575" s="315" t="s">
        <v>82</v>
      </c>
    </row>
    <row r="30576" spans="1:4" ht="14.5" customHeight="1" x14ac:dyDescent="0.35">
      <c r="A30576" s="1"/>
      <c r="B30576" s="317">
        <v>44491.227777846972</v>
      </c>
      <c r="C30576" s="316">
        <v>51.770793034239126</v>
      </c>
      <c r="D30576" s="315" t="s">
        <v>82</v>
      </c>
    </row>
    <row r="30577" spans="1:4" ht="14.5" customHeight="1" x14ac:dyDescent="0.35">
      <c r="A30577" s="1"/>
      <c r="B30577" s="317">
        <v>44491.228472291419</v>
      </c>
      <c r="C30577" s="316">
        <v>54.067229517184508</v>
      </c>
      <c r="D30577" s="315" t="s">
        <v>82</v>
      </c>
    </row>
    <row r="30578" spans="1:4" ht="14.5" customHeight="1" x14ac:dyDescent="0.35">
      <c r="A30578" s="1"/>
      <c r="B30578" s="317">
        <v>44491.229166735866</v>
      </c>
      <c r="C30578" s="316">
        <v>56.607521104454648</v>
      </c>
      <c r="D30578" s="315" t="s">
        <v>82</v>
      </c>
    </row>
    <row r="30579" spans="1:4" ht="14.5" customHeight="1" x14ac:dyDescent="0.35">
      <c r="A30579" s="1"/>
      <c r="B30579" s="317">
        <v>44491.229861180313</v>
      </c>
      <c r="C30579" s="316">
        <v>59.029003836297974</v>
      </c>
      <c r="D30579" s="315" t="s">
        <v>82</v>
      </c>
    </row>
    <row r="30580" spans="1:4" ht="14.5" customHeight="1" x14ac:dyDescent="0.35">
      <c r="A30580" s="1"/>
      <c r="B30580" s="317">
        <v>44491.230555624759</v>
      </c>
      <c r="C30580" s="316">
        <v>63.431329071063857</v>
      </c>
      <c r="D30580" s="315" t="s">
        <v>82</v>
      </c>
    </row>
    <row r="30581" spans="1:4" ht="14.5" customHeight="1" x14ac:dyDescent="0.35">
      <c r="A30581" s="1"/>
      <c r="B30581" s="317">
        <v>44491.231250069206</v>
      </c>
      <c r="C30581" s="316">
        <v>74.283490799505188</v>
      </c>
      <c r="D30581" s="315" t="s">
        <v>82</v>
      </c>
    </row>
    <row r="30582" spans="1:4" ht="14.5" customHeight="1" x14ac:dyDescent="0.35">
      <c r="A30582" s="1"/>
      <c r="B30582" s="317">
        <v>44491.231944513653</v>
      </c>
      <c r="C30582" s="316">
        <v>81.85169583975609</v>
      </c>
      <c r="D30582" s="315" t="s">
        <v>82</v>
      </c>
    </row>
    <row r="30583" spans="1:4" ht="14.5" customHeight="1" x14ac:dyDescent="0.35">
      <c r="A30583" s="1"/>
      <c r="B30583" s="317">
        <v>44491.232638958099</v>
      </c>
      <c r="C30583" s="316">
        <v>83.954435543766394</v>
      </c>
      <c r="D30583" s="315" t="s">
        <v>82</v>
      </c>
    </row>
    <row r="30584" spans="1:4" ht="14.5" customHeight="1" x14ac:dyDescent="0.35">
      <c r="A30584" s="1"/>
      <c r="B30584" s="317">
        <v>44491.233333402546</v>
      </c>
      <c r="C30584" s="316">
        <v>83.067717216996243</v>
      </c>
      <c r="D30584" s="315" t="s">
        <v>82</v>
      </c>
    </row>
    <row r="30585" spans="1:4" ht="14.5" customHeight="1" x14ac:dyDescent="0.35">
      <c r="A30585" s="1"/>
      <c r="B30585" s="317">
        <v>44491.234027846993</v>
      </c>
      <c r="C30585" s="316">
        <v>76.689664755218345</v>
      </c>
      <c r="D30585" s="315" t="s">
        <v>82</v>
      </c>
    </row>
    <row r="30586" spans="1:4" ht="14.5" customHeight="1" x14ac:dyDescent="0.35">
      <c r="A30586" s="1"/>
      <c r="B30586" s="317">
        <v>44491.23472229144</v>
      </c>
      <c r="C30586" s="316">
        <v>73.536385050639126</v>
      </c>
      <c r="D30586" s="315" t="s">
        <v>82</v>
      </c>
    </row>
    <row r="30587" spans="1:4" ht="14.5" customHeight="1" x14ac:dyDescent="0.35">
      <c r="A30587" s="1"/>
      <c r="B30587" s="317">
        <v>44491.235416735886</v>
      </c>
      <c r="C30587" s="316">
        <v>75.866346254777937</v>
      </c>
      <c r="D30587" s="315" t="s">
        <v>82</v>
      </c>
    </row>
    <row r="30588" spans="1:4" ht="14.5" customHeight="1" x14ac:dyDescent="0.35">
      <c r="A30588" s="1"/>
      <c r="B30588" s="317">
        <v>44491.236111180333</v>
      </c>
      <c r="C30588" s="316">
        <v>81.722912485451289</v>
      </c>
      <c r="D30588" s="315" t="s">
        <v>82</v>
      </c>
    </row>
    <row r="30589" spans="1:4" ht="14.5" customHeight="1" x14ac:dyDescent="0.35">
      <c r="A30589" s="1"/>
      <c r="B30589" s="317">
        <v>44491.23680562478</v>
      </c>
      <c r="C30589" s="316">
        <v>106.11387470647654</v>
      </c>
      <c r="D30589" s="315" t="s">
        <v>82</v>
      </c>
    </row>
    <row r="30590" spans="1:4" ht="14.5" customHeight="1" x14ac:dyDescent="0.35">
      <c r="A30590" s="1"/>
      <c r="B30590" s="317">
        <v>44491.237500069226</v>
      </c>
      <c r="C30590" s="316">
        <v>110.28999832984991</v>
      </c>
      <c r="D30590" s="315" t="s">
        <v>82</v>
      </c>
    </row>
    <row r="30591" spans="1:4" ht="14.5" customHeight="1" x14ac:dyDescent="0.35">
      <c r="A30591" s="1"/>
      <c r="B30591" s="317">
        <v>44491.238194513673</v>
      </c>
      <c r="C30591" s="316">
        <v>104.15450466578089</v>
      </c>
      <c r="D30591" s="315" t="s">
        <v>82</v>
      </c>
    </row>
    <row r="30592" spans="1:4" ht="14.5" customHeight="1" x14ac:dyDescent="0.35">
      <c r="A30592" s="1"/>
      <c r="B30592" s="317">
        <v>44491.23888895812</v>
      </c>
      <c r="C30592" s="316">
        <v>96.841768145341973</v>
      </c>
      <c r="D30592" s="315" t="s">
        <v>82</v>
      </c>
    </row>
    <row r="30593" spans="1:4" ht="14.5" customHeight="1" x14ac:dyDescent="0.35">
      <c r="A30593" s="1"/>
      <c r="B30593" s="317">
        <v>44491.239583402566</v>
      </c>
      <c r="C30593" s="316">
        <v>101.69935960049818</v>
      </c>
      <c r="D30593" s="315" t="s">
        <v>82</v>
      </c>
    </row>
    <row r="30594" spans="1:4" ht="14.5" customHeight="1" x14ac:dyDescent="0.35">
      <c r="A30594" s="1"/>
      <c r="B30594" s="317">
        <v>44491.240277847013</v>
      </c>
      <c r="C30594" s="316">
        <v>105.90589385874918</v>
      </c>
      <c r="D30594" s="315" t="s">
        <v>82</v>
      </c>
    </row>
    <row r="30595" spans="1:4" ht="14.5" customHeight="1" x14ac:dyDescent="0.35">
      <c r="A30595" s="1"/>
      <c r="B30595" s="317">
        <v>44491.24097229146</v>
      </c>
      <c r="C30595" s="316">
        <v>108.96249934072257</v>
      </c>
      <c r="D30595" s="315" t="s">
        <v>82</v>
      </c>
    </row>
    <row r="30596" spans="1:4" ht="14.5" customHeight="1" x14ac:dyDescent="0.35">
      <c r="A30596" s="1"/>
      <c r="B30596" s="317">
        <v>44491.241666735907</v>
      </c>
      <c r="C30596" s="316">
        <v>115.6384674995866</v>
      </c>
      <c r="D30596" s="315" t="s">
        <v>82</v>
      </c>
    </row>
    <row r="30597" spans="1:4" ht="14.5" customHeight="1" x14ac:dyDescent="0.35">
      <c r="A30597" s="1"/>
      <c r="B30597" s="317">
        <v>44491.242361180353</v>
      </c>
      <c r="C30597" s="316">
        <v>125.59673766108656</v>
      </c>
      <c r="D30597" s="315" t="s">
        <v>82</v>
      </c>
    </row>
    <row r="30598" spans="1:4" ht="14.5" customHeight="1" x14ac:dyDescent="0.35">
      <c r="A30598" s="1"/>
      <c r="B30598" s="317">
        <v>44491.2430556248</v>
      </c>
      <c r="C30598" s="316">
        <v>131.15647279031498</v>
      </c>
      <c r="D30598" s="315" t="s">
        <v>82</v>
      </c>
    </row>
    <row r="30599" spans="1:4" ht="14.5" customHeight="1" x14ac:dyDescent="0.35">
      <c r="A30599" s="1"/>
      <c r="B30599" s="317">
        <v>44491.243750069247</v>
      </c>
      <c r="C30599" s="316">
        <v>131.4434764279363</v>
      </c>
      <c r="D30599" s="315" t="s">
        <v>82</v>
      </c>
    </row>
    <row r="30600" spans="1:4" ht="14.5" customHeight="1" x14ac:dyDescent="0.35">
      <c r="A30600" s="1"/>
      <c r="B30600" s="317">
        <v>44491.244444513693</v>
      </c>
      <c r="C30600" s="316">
        <v>119.03001957449402</v>
      </c>
      <c r="D30600" s="315" t="s">
        <v>82</v>
      </c>
    </row>
    <row r="30601" spans="1:4" ht="14.5" customHeight="1" x14ac:dyDescent="0.35">
      <c r="A30601" s="1"/>
      <c r="B30601" s="317">
        <v>44491.24513895814</v>
      </c>
      <c r="C30601" s="316">
        <v>107.38734242163288</v>
      </c>
      <c r="D30601" s="315" t="s">
        <v>82</v>
      </c>
    </row>
    <row r="30602" spans="1:4" ht="14.5" customHeight="1" x14ac:dyDescent="0.35">
      <c r="A30602" s="1"/>
      <c r="B30602" s="317">
        <v>44491.245833402587</v>
      </c>
      <c r="C30602" s="316">
        <v>108.62198225311586</v>
      </c>
      <c r="D30602" s="315" t="s">
        <v>82</v>
      </c>
    </row>
    <row r="30603" spans="1:4" ht="14.5" customHeight="1" x14ac:dyDescent="0.35">
      <c r="A30603" s="1"/>
      <c r="B30603" s="317">
        <v>44491.246527847034</v>
      </c>
      <c r="C30603" s="316">
        <v>111.05692872804163</v>
      </c>
      <c r="D30603" s="315" t="s">
        <v>82</v>
      </c>
    </row>
    <row r="30604" spans="1:4" ht="14.5" customHeight="1" x14ac:dyDescent="0.35">
      <c r="A30604" s="1"/>
      <c r="B30604" s="317">
        <v>44491.24722229148</v>
      </c>
      <c r="C30604" s="316">
        <v>110.36721405798259</v>
      </c>
      <c r="D30604" s="315" t="s">
        <v>82</v>
      </c>
    </row>
    <row r="30605" spans="1:4" ht="14.5" customHeight="1" x14ac:dyDescent="0.35">
      <c r="A30605" s="1"/>
      <c r="B30605" s="317">
        <v>44491.247916735927</v>
      </c>
      <c r="C30605" s="316">
        <v>106.00936407303671</v>
      </c>
      <c r="D30605" s="315" t="s">
        <v>82</v>
      </c>
    </row>
    <row r="30606" spans="1:4" ht="14.5" customHeight="1" x14ac:dyDescent="0.35">
      <c r="A30606" s="1"/>
      <c r="B30606" s="317">
        <v>44491.248611180374</v>
      </c>
      <c r="C30606" s="316">
        <v>96.399720529501792</v>
      </c>
      <c r="D30606" s="315" t="s">
        <v>82</v>
      </c>
    </row>
    <row r="30607" spans="1:4" ht="14.5" customHeight="1" x14ac:dyDescent="0.35">
      <c r="A30607" s="1"/>
      <c r="B30607" s="317">
        <v>44491.24930562482</v>
      </c>
      <c r="C30607" s="316">
        <v>92.669811624094535</v>
      </c>
      <c r="D30607" s="315" t="s">
        <v>82</v>
      </c>
    </row>
    <row r="30608" spans="1:4" ht="14.5" customHeight="1" x14ac:dyDescent="0.35">
      <c r="A30608" s="1"/>
      <c r="B30608" s="317">
        <v>44491.250000069267</v>
      </c>
      <c r="C30608" s="316">
        <v>91.244914723325437</v>
      </c>
      <c r="D30608" s="315" t="s">
        <v>82</v>
      </c>
    </row>
    <row r="30609" spans="1:4" ht="14.5" customHeight="1" x14ac:dyDescent="0.35">
      <c r="A30609" s="1"/>
      <c r="B30609" s="317">
        <v>44491.250694513714</v>
      </c>
      <c r="C30609" s="316">
        <v>88.505974502628675</v>
      </c>
      <c r="D30609" s="315" t="s">
        <v>82</v>
      </c>
    </row>
    <row r="30610" spans="1:4" ht="14.5" customHeight="1" x14ac:dyDescent="0.35">
      <c r="A30610" s="1"/>
      <c r="B30610" s="317">
        <v>44491.251388958161</v>
      </c>
      <c r="C30610" s="316">
        <v>84.816759450250544</v>
      </c>
      <c r="D30610" s="315" t="s">
        <v>82</v>
      </c>
    </row>
    <row r="30611" spans="1:4" ht="14.5" customHeight="1" x14ac:dyDescent="0.35">
      <c r="A30611" s="1"/>
      <c r="B30611" s="317">
        <v>44491.252083402607</v>
      </c>
      <c r="C30611" s="316">
        <v>76.864013026416075</v>
      </c>
      <c r="D30611" s="315" t="s">
        <v>82</v>
      </c>
    </row>
    <row r="30612" spans="1:4" ht="14.5" customHeight="1" x14ac:dyDescent="0.35">
      <c r="A30612" s="1"/>
      <c r="B30612" s="317">
        <v>44491.252777847054</v>
      </c>
      <c r="C30612" s="316">
        <v>72.224837961649371</v>
      </c>
      <c r="D30612" s="315" t="s">
        <v>82</v>
      </c>
    </row>
    <row r="30613" spans="1:4" ht="14.5" customHeight="1" x14ac:dyDescent="0.35">
      <c r="A30613" s="1"/>
      <c r="B30613" s="317">
        <v>44491.253472291501</v>
      </c>
      <c r="C30613" s="316">
        <v>77.029386510519544</v>
      </c>
      <c r="D30613" s="315" t="s">
        <v>82</v>
      </c>
    </row>
    <row r="30614" spans="1:4" ht="14.5" customHeight="1" x14ac:dyDescent="0.35">
      <c r="A30614" s="1"/>
      <c r="B30614" s="317">
        <v>44491.254166735947</v>
      </c>
      <c r="C30614" s="316">
        <v>84.33760935121488</v>
      </c>
      <c r="D30614" s="315" t="s">
        <v>82</v>
      </c>
    </row>
    <row r="30615" spans="1:4" ht="14.5" customHeight="1" x14ac:dyDescent="0.35">
      <c r="A30615" s="1"/>
      <c r="B30615" s="317">
        <v>44491.254861180394</v>
      </c>
      <c r="C30615" s="316">
        <v>83.937447816589454</v>
      </c>
      <c r="D30615" s="315" t="s">
        <v>82</v>
      </c>
    </row>
    <row r="30616" spans="1:4" ht="14.5" customHeight="1" x14ac:dyDescent="0.35">
      <c r="A30616" s="1"/>
      <c r="B30616" s="317">
        <v>44491.255555624841</v>
      </c>
      <c r="C30616" s="316">
        <v>81.882452863427659</v>
      </c>
      <c r="D30616" s="315" t="s">
        <v>82</v>
      </c>
    </row>
    <row r="30617" spans="1:4" ht="14.5" customHeight="1" x14ac:dyDescent="0.35">
      <c r="A30617" s="1"/>
      <c r="B30617" s="317">
        <v>44491.256250069287</v>
      </c>
      <c r="C30617" s="316">
        <v>76.944547687478675</v>
      </c>
      <c r="D30617" s="315" t="s">
        <v>82</v>
      </c>
    </row>
    <row r="30618" spans="1:4" ht="14.5" customHeight="1" x14ac:dyDescent="0.35">
      <c r="A30618" s="1"/>
      <c r="B30618" s="317">
        <v>44491.256944513734</v>
      </c>
      <c r="C30618" s="316">
        <v>78.336688064847834</v>
      </c>
      <c r="D30618" s="315" t="s">
        <v>82</v>
      </c>
    </row>
    <row r="30619" spans="1:4" ht="14.5" customHeight="1" x14ac:dyDescent="0.35">
      <c r="A30619" s="1"/>
      <c r="B30619" s="317">
        <v>44491.257638958181</v>
      </c>
      <c r="C30619" s="316">
        <v>85.201183268817843</v>
      </c>
      <c r="D30619" s="315" t="s">
        <v>82</v>
      </c>
    </row>
    <row r="30620" spans="1:4" ht="14.5" customHeight="1" x14ac:dyDescent="0.35">
      <c r="A30620" s="1"/>
      <c r="B30620" s="317">
        <v>44491.258333402628</v>
      </c>
      <c r="C30620" s="316">
        <v>93.355448286635024</v>
      </c>
      <c r="D30620" s="315" t="s">
        <v>82</v>
      </c>
    </row>
    <row r="30621" spans="1:4" ht="14.5" customHeight="1" x14ac:dyDescent="0.35">
      <c r="A30621" s="1"/>
      <c r="B30621" s="317">
        <v>44491.259027847074</v>
      </c>
      <c r="C30621" s="316">
        <v>103.05360737930363</v>
      </c>
      <c r="D30621" s="315" t="s">
        <v>82</v>
      </c>
    </row>
    <row r="30622" spans="1:4" ht="14.5" customHeight="1" x14ac:dyDescent="0.35">
      <c r="A30622" s="1"/>
      <c r="B30622" s="317">
        <v>44491.259722291521</v>
      </c>
      <c r="C30622" s="316">
        <v>112.5215664000328</v>
      </c>
      <c r="D30622" s="315" t="s">
        <v>82</v>
      </c>
    </row>
    <row r="30623" spans="1:4" ht="14.5" customHeight="1" x14ac:dyDescent="0.35">
      <c r="A30623" s="1"/>
      <c r="B30623" s="317">
        <v>44491.260416735968</v>
      </c>
      <c r="C30623" s="316">
        <v>115.80273352385653</v>
      </c>
      <c r="D30623" s="315" t="s">
        <v>82</v>
      </c>
    </row>
    <row r="30624" spans="1:4" ht="14.5" customHeight="1" x14ac:dyDescent="0.35">
      <c r="A30624" s="1"/>
      <c r="B30624" s="317">
        <v>44491.261111180414</v>
      </c>
      <c r="C30624" s="316">
        <v>119.14380528344773</v>
      </c>
      <c r="D30624" s="315" t="s">
        <v>82</v>
      </c>
    </row>
    <row r="30625" spans="1:4" ht="14.5" customHeight="1" x14ac:dyDescent="0.35">
      <c r="A30625" s="1"/>
      <c r="B30625" s="317">
        <v>44491.261805624861</v>
      </c>
      <c r="C30625" s="316">
        <v>124.09039099414755</v>
      </c>
      <c r="D30625" s="315" t="s">
        <v>82</v>
      </c>
    </row>
    <row r="30626" spans="1:4" ht="14.5" customHeight="1" x14ac:dyDescent="0.35">
      <c r="A30626" s="1"/>
      <c r="B30626" s="317">
        <v>44491.262500069308</v>
      </c>
      <c r="C30626" s="316">
        <v>124.53049133406408</v>
      </c>
      <c r="D30626" s="315" t="s">
        <v>82</v>
      </c>
    </row>
    <row r="30627" spans="1:4" ht="14.5" customHeight="1" x14ac:dyDescent="0.35">
      <c r="A30627" s="1"/>
      <c r="B30627" s="317">
        <v>44491.263194513755</v>
      </c>
      <c r="C30627" s="316">
        <v>117.75077448092634</v>
      </c>
      <c r="D30627" s="315" t="s">
        <v>82</v>
      </c>
    </row>
    <row r="30628" spans="1:4" ht="14.5" customHeight="1" x14ac:dyDescent="0.35">
      <c r="A30628" s="1"/>
      <c r="B30628" s="317">
        <v>44491.263888958201</v>
      </c>
      <c r="C30628" s="316">
        <v>111.74105437663772</v>
      </c>
      <c r="D30628" s="315" t="s">
        <v>82</v>
      </c>
    </row>
    <row r="30629" spans="1:4" ht="14.5" customHeight="1" x14ac:dyDescent="0.35">
      <c r="A30629" s="1"/>
      <c r="B30629" s="317">
        <v>44491.264583402648</v>
      </c>
      <c r="C30629" s="316">
        <v>114.1268319418033</v>
      </c>
      <c r="D30629" s="315" t="s">
        <v>82</v>
      </c>
    </row>
    <row r="30630" spans="1:4" ht="14.5" customHeight="1" x14ac:dyDescent="0.35">
      <c r="A30630" s="1"/>
      <c r="B30630" s="317">
        <v>44491.265277847095</v>
      </c>
      <c r="C30630" s="316">
        <v>123.76137771105665</v>
      </c>
      <c r="D30630" s="315" t="s">
        <v>82</v>
      </c>
    </row>
    <row r="30631" spans="1:4" ht="14.5" customHeight="1" x14ac:dyDescent="0.35">
      <c r="A30631" s="1"/>
      <c r="B30631" s="317">
        <v>44491.265972291541</v>
      </c>
      <c r="C30631" s="316">
        <v>131.76446761335635</v>
      </c>
      <c r="D30631" s="315" t="s">
        <v>82</v>
      </c>
    </row>
    <row r="30632" spans="1:4" ht="14.5" customHeight="1" x14ac:dyDescent="0.35">
      <c r="A30632" s="1"/>
      <c r="B30632" s="317">
        <v>44491.266666735988</v>
      </c>
      <c r="C30632" s="316">
        <v>125.19292171855729</v>
      </c>
      <c r="D30632" s="315" t="s">
        <v>82</v>
      </c>
    </row>
    <row r="30633" spans="1:4" ht="14.5" customHeight="1" x14ac:dyDescent="0.35">
      <c r="A30633" s="1"/>
      <c r="B30633" s="317">
        <v>44491.267361180435</v>
      </c>
      <c r="C30633" s="316">
        <v>118.80965933562838</v>
      </c>
      <c r="D30633" s="315" t="s">
        <v>82</v>
      </c>
    </row>
    <row r="30634" spans="1:4" ht="14.5" customHeight="1" x14ac:dyDescent="0.35">
      <c r="A30634" s="1"/>
      <c r="B30634" s="317">
        <v>44491.268055624882</v>
      </c>
      <c r="C30634" s="316">
        <v>121.15686685276451</v>
      </c>
      <c r="D30634" s="315" t="s">
        <v>82</v>
      </c>
    </row>
    <row r="30635" spans="1:4" ht="14.5" customHeight="1" x14ac:dyDescent="0.35">
      <c r="A30635" s="1"/>
      <c r="B30635" s="317">
        <v>44491.268750069328</v>
      </c>
      <c r="C30635" s="316">
        <v>129.29748154289166</v>
      </c>
      <c r="D30635" s="315" t="s">
        <v>82</v>
      </c>
    </row>
    <row r="30636" spans="1:4" ht="14.5" customHeight="1" x14ac:dyDescent="0.35">
      <c r="A30636" s="1"/>
      <c r="B30636" s="317">
        <v>44491.269444513775</v>
      </c>
      <c r="C30636" s="316">
        <v>133.32925973512076</v>
      </c>
      <c r="D30636" s="315" t="s">
        <v>82</v>
      </c>
    </row>
    <row r="30637" spans="1:4" ht="14.5" customHeight="1" x14ac:dyDescent="0.35">
      <c r="A30637" s="1"/>
      <c r="B30637" s="317">
        <v>44491.270138958222</v>
      </c>
      <c r="C30637" s="316">
        <v>137.53145104585371</v>
      </c>
      <c r="D30637" s="315" t="s">
        <v>82</v>
      </c>
    </row>
    <row r="30638" spans="1:4" ht="14.5" customHeight="1" x14ac:dyDescent="0.35">
      <c r="A30638" s="1"/>
      <c r="B30638" s="317">
        <v>44491.270833402668</v>
      </c>
      <c r="C30638" s="316">
        <v>135.18708992679993</v>
      </c>
      <c r="D30638" s="315" t="s">
        <v>82</v>
      </c>
    </row>
    <row r="30639" spans="1:4" ht="14.5" customHeight="1" x14ac:dyDescent="0.35">
      <c r="A30639" s="1"/>
      <c r="B30639" s="317">
        <v>44491.271527847115</v>
      </c>
      <c r="C30639" s="316">
        <v>128.86549097566748</v>
      </c>
      <c r="D30639" s="315" t="s">
        <v>82</v>
      </c>
    </row>
    <row r="30640" spans="1:4" ht="14.5" customHeight="1" x14ac:dyDescent="0.35">
      <c r="A30640" s="1"/>
      <c r="B30640" s="317">
        <v>44491.272222291562</v>
      </c>
      <c r="C30640" s="316">
        <v>118.98830102592086</v>
      </c>
      <c r="D30640" s="315" t="s">
        <v>82</v>
      </c>
    </row>
    <row r="30641" spans="1:4" ht="14.5" customHeight="1" x14ac:dyDescent="0.35">
      <c r="A30641" s="1"/>
      <c r="B30641" s="317">
        <v>44491.272916736008</v>
      </c>
      <c r="C30641" s="316">
        <v>115.33252314022587</v>
      </c>
      <c r="D30641" s="315" t="s">
        <v>82</v>
      </c>
    </row>
    <row r="30642" spans="1:4" ht="14.5" customHeight="1" x14ac:dyDescent="0.35">
      <c r="A30642" s="1"/>
      <c r="B30642" s="317">
        <v>44491.273611180455</v>
      </c>
      <c r="C30642" s="316">
        <v>118.96511376249448</v>
      </c>
      <c r="D30642" s="315" t="s">
        <v>82</v>
      </c>
    </row>
    <row r="30643" spans="1:4" ht="14.5" customHeight="1" x14ac:dyDescent="0.35">
      <c r="A30643" s="1"/>
      <c r="B30643" s="317">
        <v>44491.274305624902</v>
      </c>
      <c r="C30643" s="316">
        <v>123.3192942567092</v>
      </c>
      <c r="D30643" s="315" t="s">
        <v>82</v>
      </c>
    </row>
    <row r="30644" spans="1:4" ht="14.5" customHeight="1" x14ac:dyDescent="0.35">
      <c r="A30644" s="1"/>
      <c r="B30644" s="317">
        <v>44491.275000069349</v>
      </c>
      <c r="C30644" s="316">
        <v>119.62366151939689</v>
      </c>
      <c r="D30644" s="315" t="s">
        <v>82</v>
      </c>
    </row>
    <row r="30645" spans="1:4" ht="14.5" customHeight="1" x14ac:dyDescent="0.35">
      <c r="A30645" s="1"/>
      <c r="B30645" s="317">
        <v>44491.275694513795</v>
      </c>
      <c r="C30645" s="316">
        <v>96.385187444572026</v>
      </c>
      <c r="D30645" s="315" t="s">
        <v>82</v>
      </c>
    </row>
    <row r="30646" spans="1:4" ht="14.5" customHeight="1" x14ac:dyDescent="0.35">
      <c r="A30646" s="1"/>
      <c r="B30646" s="317">
        <v>44491.276388958242</v>
      </c>
      <c r="C30646" s="316">
        <v>83.197412880054131</v>
      </c>
      <c r="D30646" s="315" t="s">
        <v>82</v>
      </c>
    </row>
    <row r="30647" spans="1:4" ht="14.5" customHeight="1" x14ac:dyDescent="0.35">
      <c r="A30647" s="1"/>
      <c r="B30647" s="317">
        <v>44491.277083402689</v>
      </c>
      <c r="C30647" s="316">
        <v>74.414240456001906</v>
      </c>
      <c r="D30647" s="315" t="s">
        <v>82</v>
      </c>
    </row>
    <row r="30648" spans="1:4" ht="14.5" customHeight="1" x14ac:dyDescent="0.35">
      <c r="A30648" s="1"/>
      <c r="B30648" s="317">
        <v>44491.277777847135</v>
      </c>
      <c r="C30648" s="316">
        <v>63.292416718552701</v>
      </c>
      <c r="D30648" s="315" t="s">
        <v>82</v>
      </c>
    </row>
    <row r="30649" spans="1:4" ht="14.5" customHeight="1" x14ac:dyDescent="0.35">
      <c r="A30649" s="1"/>
      <c r="B30649" s="317">
        <v>44491.278472291582</v>
      </c>
      <c r="C30649" s="316">
        <v>51.436769778822779</v>
      </c>
      <c r="D30649" s="315" t="s">
        <v>82</v>
      </c>
    </row>
    <row r="30650" spans="1:4" ht="14.5" customHeight="1" x14ac:dyDescent="0.35">
      <c r="A30650" s="1"/>
      <c r="B30650" s="317">
        <v>44491.279166736029</v>
      </c>
      <c r="C30650" s="316">
        <v>44.150919397194713</v>
      </c>
      <c r="D30650" s="315" t="s">
        <v>82</v>
      </c>
    </row>
    <row r="30651" spans="1:4" ht="14.5" customHeight="1" x14ac:dyDescent="0.35">
      <c r="A30651" s="1"/>
      <c r="B30651" s="317">
        <v>44491.279861180476</v>
      </c>
      <c r="C30651" s="316">
        <v>39.065944416525113</v>
      </c>
      <c r="D30651" s="315" t="s">
        <v>82</v>
      </c>
    </row>
    <row r="30652" spans="1:4" ht="14.5" customHeight="1" x14ac:dyDescent="0.35">
      <c r="A30652" s="1"/>
      <c r="B30652" s="317">
        <v>44491.280555624922</v>
      </c>
      <c r="C30652" s="316">
        <v>35.24119463128639</v>
      </c>
      <c r="D30652" s="315" t="s">
        <v>82</v>
      </c>
    </row>
    <row r="30653" spans="1:4" ht="14.5" customHeight="1" x14ac:dyDescent="0.35">
      <c r="A30653" s="1"/>
      <c r="B30653" s="317">
        <v>44491.281250069369</v>
      </c>
      <c r="C30653" s="316">
        <v>33.543123377736386</v>
      </c>
      <c r="D30653" s="315" t="s">
        <v>82</v>
      </c>
    </row>
    <row r="30654" spans="1:4" ht="14.5" customHeight="1" x14ac:dyDescent="0.35">
      <c r="A30654" s="1"/>
      <c r="B30654" s="317">
        <v>44491.281944513816</v>
      </c>
      <c r="C30654" s="316">
        <v>33.748105555271223</v>
      </c>
      <c r="D30654" s="315" t="s">
        <v>82</v>
      </c>
    </row>
    <row r="30655" spans="1:4" ht="14.5" customHeight="1" x14ac:dyDescent="0.35">
      <c r="A30655" s="1"/>
      <c r="B30655" s="317">
        <v>44491.282638958262</v>
      </c>
      <c r="C30655" s="316">
        <v>33.182221809156665</v>
      </c>
      <c r="D30655" s="315" t="s">
        <v>82</v>
      </c>
    </row>
    <row r="30656" spans="1:4" ht="14.5" customHeight="1" x14ac:dyDescent="0.35">
      <c r="A30656" s="1"/>
      <c r="B30656" s="317">
        <v>44491.283333402709</v>
      </c>
      <c r="C30656" s="316">
        <v>31.223877811495427</v>
      </c>
      <c r="D30656" s="315" t="s">
        <v>82</v>
      </c>
    </row>
    <row r="30657" spans="1:4" ht="14.5" customHeight="1" x14ac:dyDescent="0.35">
      <c r="A30657" s="1"/>
      <c r="B30657" s="317">
        <v>44491.284027847156</v>
      </c>
      <c r="C30657" s="316">
        <v>31.410274045479795</v>
      </c>
      <c r="D30657" s="315" t="s">
        <v>82</v>
      </c>
    </row>
    <row r="30658" spans="1:4" ht="14.5" customHeight="1" x14ac:dyDescent="0.35">
      <c r="A30658" s="1"/>
      <c r="B30658" s="317">
        <v>44491.284722291603</v>
      </c>
      <c r="C30658" s="316">
        <v>30.2395886978736</v>
      </c>
      <c r="D30658" s="315" t="s">
        <v>82</v>
      </c>
    </row>
    <row r="30659" spans="1:4" ht="14.5" customHeight="1" x14ac:dyDescent="0.35">
      <c r="A30659" s="1"/>
      <c r="B30659" s="317">
        <v>44491.285416736049</v>
      </c>
      <c r="C30659" s="316">
        <v>28.158416143621434</v>
      </c>
      <c r="D30659" s="315" t="s">
        <v>82</v>
      </c>
    </row>
    <row r="30660" spans="1:4" ht="14.5" customHeight="1" x14ac:dyDescent="0.35">
      <c r="A30660" s="1"/>
      <c r="B30660" s="317">
        <v>44491.286111180496</v>
      </c>
      <c r="C30660" s="316">
        <v>30.844059384939708</v>
      </c>
      <c r="D30660" s="315" t="s">
        <v>82</v>
      </c>
    </row>
    <row r="30661" spans="1:4" ht="14.5" customHeight="1" x14ac:dyDescent="0.35">
      <c r="A30661" s="1"/>
      <c r="B30661" s="317">
        <v>44491.286805624943</v>
      </c>
      <c r="C30661" s="316">
        <v>36.610343563901068</v>
      </c>
      <c r="D30661" s="315" t="s">
        <v>82</v>
      </c>
    </row>
    <row r="30662" spans="1:4" ht="14.5" customHeight="1" x14ac:dyDescent="0.35">
      <c r="A30662" s="1"/>
      <c r="B30662" s="317">
        <v>44491.287500069389</v>
      </c>
      <c r="C30662" s="316">
        <v>41.814719262713332</v>
      </c>
      <c r="D30662" s="315" t="s">
        <v>82</v>
      </c>
    </row>
    <row r="30663" spans="1:4" ht="14.5" customHeight="1" x14ac:dyDescent="0.35">
      <c r="A30663" s="1"/>
      <c r="B30663" s="317">
        <v>44491.288194513836</v>
      </c>
      <c r="C30663" s="316">
        <v>49.203674555407879</v>
      </c>
      <c r="D30663" s="315" t="s">
        <v>82</v>
      </c>
    </row>
    <row r="30664" spans="1:4" ht="14.5" customHeight="1" x14ac:dyDescent="0.35">
      <c r="A30664" s="1"/>
      <c r="B30664" s="317">
        <v>44491.288888958283</v>
      </c>
      <c r="C30664" s="316">
        <v>57.202907529245323</v>
      </c>
      <c r="D30664" s="315" t="s">
        <v>82</v>
      </c>
    </row>
    <row r="30665" spans="1:4" ht="14.5" customHeight="1" x14ac:dyDescent="0.35">
      <c r="A30665" s="1"/>
      <c r="B30665" s="317">
        <v>44491.289583402729</v>
      </c>
      <c r="C30665" s="316">
        <v>66.07855896916881</v>
      </c>
      <c r="D30665" s="315" t="s">
        <v>82</v>
      </c>
    </row>
    <row r="30666" spans="1:4" ht="14.5" customHeight="1" x14ac:dyDescent="0.35">
      <c r="A30666" s="1"/>
      <c r="B30666" s="317">
        <v>44491.290277847176</v>
      </c>
      <c r="C30666" s="316">
        <v>80.101143281128799</v>
      </c>
      <c r="D30666" s="315" t="s">
        <v>82</v>
      </c>
    </row>
    <row r="30667" spans="1:4" ht="14.5" customHeight="1" x14ac:dyDescent="0.35">
      <c r="A30667" s="1"/>
      <c r="B30667" s="317">
        <v>44491.290972291623</v>
      </c>
      <c r="C30667" s="316">
        <v>95.672542111920976</v>
      </c>
      <c r="D30667" s="315" t="s">
        <v>82</v>
      </c>
    </row>
    <row r="30668" spans="1:4" ht="14.5" customHeight="1" x14ac:dyDescent="0.35">
      <c r="A30668" s="1"/>
      <c r="B30668" s="317">
        <v>44491.29166673607</v>
      </c>
      <c r="C30668" s="316">
        <v>108.71837571443369</v>
      </c>
      <c r="D30668" s="315" t="s">
        <v>82</v>
      </c>
    </row>
    <row r="30669" spans="1:4" ht="14.5" customHeight="1" x14ac:dyDescent="0.35">
      <c r="A30669" s="1"/>
      <c r="B30669" s="317">
        <v>44491.292361180516</v>
      </c>
      <c r="C30669" s="316">
        <v>122.0140733142655</v>
      </c>
      <c r="D30669" s="315" t="s">
        <v>82</v>
      </c>
    </row>
    <row r="30670" spans="1:4" ht="14.5" customHeight="1" x14ac:dyDescent="0.35">
      <c r="A30670" s="1"/>
      <c r="B30670" s="317">
        <v>44491.293055624963</v>
      </c>
      <c r="C30670" s="316">
        <v>135.17402347269623</v>
      </c>
      <c r="D30670" s="315" t="s">
        <v>82</v>
      </c>
    </row>
    <row r="30671" spans="1:4" ht="14.5" customHeight="1" x14ac:dyDescent="0.35">
      <c r="A30671" s="1"/>
      <c r="B30671" s="317">
        <v>44491.29375006941</v>
      </c>
      <c r="C30671" s="316">
        <v>142.56213846762742</v>
      </c>
      <c r="D30671" s="315" t="s">
        <v>82</v>
      </c>
    </row>
    <row r="30672" spans="1:4" ht="14.5" customHeight="1" x14ac:dyDescent="0.35">
      <c r="A30672" s="1"/>
      <c r="B30672" s="317">
        <v>44491.294444513856</v>
      </c>
      <c r="C30672" s="316">
        <v>149.76257849926284</v>
      </c>
      <c r="D30672" s="315" t="s">
        <v>82</v>
      </c>
    </row>
    <row r="30673" spans="1:4" ht="14.5" customHeight="1" x14ac:dyDescent="0.35">
      <c r="A30673" s="1"/>
      <c r="B30673" s="317">
        <v>44491.295138958303</v>
      </c>
      <c r="C30673" s="316">
        <v>161.7010184017243</v>
      </c>
      <c r="D30673" s="315" t="s">
        <v>82</v>
      </c>
    </row>
    <row r="30674" spans="1:4" ht="14.5" customHeight="1" x14ac:dyDescent="0.35">
      <c r="A30674" s="1"/>
      <c r="B30674" s="317">
        <v>44491.29583340275</v>
      </c>
      <c r="C30674" s="316">
        <v>181.72848582339552</v>
      </c>
      <c r="D30674" s="315" t="s">
        <v>82</v>
      </c>
    </row>
    <row r="30675" spans="1:4" ht="14.5" customHeight="1" x14ac:dyDescent="0.35">
      <c r="A30675" s="1"/>
      <c r="B30675" s="317">
        <v>44491.296527847197</v>
      </c>
      <c r="C30675" s="316">
        <v>199.92498045445731</v>
      </c>
      <c r="D30675" s="315" t="s">
        <v>82</v>
      </c>
    </row>
    <row r="30676" spans="1:4" ht="14.5" customHeight="1" x14ac:dyDescent="0.35">
      <c r="A30676" s="1"/>
      <c r="B30676" s="317">
        <v>44491.297222291643</v>
      </c>
      <c r="C30676" s="316">
        <v>222.00487830477067</v>
      </c>
      <c r="D30676" s="315" t="s">
        <v>82</v>
      </c>
    </row>
    <row r="30677" spans="1:4" ht="14.5" customHeight="1" x14ac:dyDescent="0.35">
      <c r="A30677" s="1"/>
      <c r="B30677" s="317">
        <v>44491.29791673609</v>
      </c>
      <c r="C30677" s="316">
        <v>235.59621150279418</v>
      </c>
      <c r="D30677" s="315" t="s">
        <v>82</v>
      </c>
    </row>
    <row r="30678" spans="1:4" ht="14.5" customHeight="1" x14ac:dyDescent="0.35">
      <c r="A30678" s="1"/>
      <c r="B30678" s="317">
        <v>44491.298611180537</v>
      </c>
      <c r="C30678" s="316">
        <v>239.48628422858116</v>
      </c>
      <c r="D30678" s="315" t="s">
        <v>82</v>
      </c>
    </row>
    <row r="30679" spans="1:4" ht="14.5" customHeight="1" x14ac:dyDescent="0.35">
      <c r="A30679" s="1"/>
      <c r="B30679" s="317">
        <v>44491.299305624983</v>
      </c>
      <c r="C30679" s="316">
        <v>227.81644547030641</v>
      </c>
      <c r="D30679" s="315" t="s">
        <v>82</v>
      </c>
    </row>
    <row r="30680" spans="1:4" ht="14.5" customHeight="1" x14ac:dyDescent="0.35">
      <c r="A30680" s="1"/>
      <c r="B30680" s="317">
        <v>44491.30000006943</v>
      </c>
      <c r="C30680" s="316">
        <v>226.69302690462598</v>
      </c>
      <c r="D30680" s="315" t="s">
        <v>82</v>
      </c>
    </row>
    <row r="30681" spans="1:4" ht="14.5" customHeight="1" x14ac:dyDescent="0.35">
      <c r="A30681" s="1"/>
      <c r="B30681" s="317">
        <v>44491.300694513877</v>
      </c>
      <c r="C30681" s="316">
        <v>235.32353100858163</v>
      </c>
      <c r="D30681" s="315" t="s">
        <v>82</v>
      </c>
    </row>
    <row r="30682" spans="1:4" ht="14.5" customHeight="1" x14ac:dyDescent="0.35">
      <c r="A30682" s="1"/>
      <c r="B30682" s="317">
        <v>44491.301388958324</v>
      </c>
      <c r="C30682" s="316">
        <v>248.61643554284626</v>
      </c>
      <c r="D30682" s="315" t="s">
        <v>82</v>
      </c>
    </row>
    <row r="30683" spans="1:4" ht="14.5" customHeight="1" x14ac:dyDescent="0.35">
      <c r="A30683" s="1"/>
      <c r="B30683" s="317">
        <v>44491.30208340277</v>
      </c>
      <c r="C30683" s="316">
        <v>247.54070089422555</v>
      </c>
      <c r="D30683" s="315" t="s">
        <v>82</v>
      </c>
    </row>
    <row r="30684" spans="1:4" ht="14.5" customHeight="1" x14ac:dyDescent="0.35">
      <c r="A30684" s="1"/>
      <c r="B30684" s="317">
        <v>44491.302777847217</v>
      </c>
      <c r="C30684" s="316">
        <v>243.12900813063217</v>
      </c>
      <c r="D30684" s="315" t="s">
        <v>82</v>
      </c>
    </row>
    <row r="30685" spans="1:4" ht="14.5" customHeight="1" x14ac:dyDescent="0.35">
      <c r="A30685" s="1"/>
      <c r="B30685" s="317">
        <v>44491.303472291664</v>
      </c>
      <c r="C30685" s="316">
        <v>242.69367189410841</v>
      </c>
      <c r="D30685" s="315" t="s">
        <v>82</v>
      </c>
    </row>
    <row r="30686" spans="1:4" ht="14.5" customHeight="1" x14ac:dyDescent="0.35">
      <c r="A30686" s="1"/>
      <c r="B30686" s="317">
        <v>44491.30416673611</v>
      </c>
      <c r="C30686" s="316">
        <v>238.84335869932934</v>
      </c>
      <c r="D30686" s="315" t="s">
        <v>82</v>
      </c>
    </row>
    <row r="30687" spans="1:4" ht="14.5" customHeight="1" x14ac:dyDescent="0.35">
      <c r="A30687" s="1"/>
      <c r="B30687" s="317">
        <v>44491.304861180557</v>
      </c>
      <c r="C30687" s="316">
        <v>238.4388845184391</v>
      </c>
      <c r="D30687" s="315" t="s">
        <v>82</v>
      </c>
    </row>
    <row r="30688" spans="1:4" ht="14.5" customHeight="1" x14ac:dyDescent="0.35">
      <c r="A30688" s="1"/>
      <c r="B30688" s="317">
        <v>44491.305555625004</v>
      </c>
      <c r="C30688" s="316">
        <v>242.30104143171727</v>
      </c>
      <c r="D30688" s="315" t="s">
        <v>82</v>
      </c>
    </row>
    <row r="30689" spans="1:4" ht="14.5" customHeight="1" x14ac:dyDescent="0.35">
      <c r="A30689" s="1"/>
      <c r="B30689" s="317">
        <v>44491.30625006945</v>
      </c>
      <c r="C30689" s="316">
        <v>259.83147774873459</v>
      </c>
      <c r="D30689" s="315" t="s">
        <v>82</v>
      </c>
    </row>
    <row r="30690" spans="1:4" ht="14.5" customHeight="1" x14ac:dyDescent="0.35">
      <c r="A30690" s="1"/>
      <c r="B30690" s="317">
        <v>44491.306944513897</v>
      </c>
      <c r="C30690" s="316">
        <v>293.49632930532874</v>
      </c>
      <c r="D30690" s="315" t="s">
        <v>82</v>
      </c>
    </row>
    <row r="30691" spans="1:4" ht="14.5" customHeight="1" x14ac:dyDescent="0.35">
      <c r="A30691" s="1"/>
      <c r="B30691" s="317">
        <v>44491.307638958344</v>
      </c>
      <c r="C30691" s="316">
        <v>323.13677393548812</v>
      </c>
      <c r="D30691" s="315" t="s">
        <v>82</v>
      </c>
    </row>
    <row r="30692" spans="1:4" ht="14.5" customHeight="1" x14ac:dyDescent="0.35">
      <c r="A30692" s="1"/>
      <c r="B30692" s="317">
        <v>44491.308333402791</v>
      </c>
      <c r="C30692" s="316">
        <v>344.2276533607083</v>
      </c>
      <c r="D30692" s="315" t="s">
        <v>82</v>
      </c>
    </row>
    <row r="30693" spans="1:4" ht="14.5" customHeight="1" x14ac:dyDescent="0.35">
      <c r="A30693" s="1"/>
      <c r="B30693" s="317">
        <v>44491.309027847237</v>
      </c>
      <c r="C30693" s="316">
        <v>358.98091232026928</v>
      </c>
      <c r="D30693" s="315" t="s">
        <v>82</v>
      </c>
    </row>
    <row r="30694" spans="1:4" ht="14.5" customHeight="1" x14ac:dyDescent="0.35">
      <c r="A30694" s="1"/>
      <c r="B30694" s="317">
        <v>44491.309722291684</v>
      </c>
      <c r="C30694" s="316">
        <v>355.19106858553522</v>
      </c>
      <c r="D30694" s="315" t="s">
        <v>82</v>
      </c>
    </row>
    <row r="30695" spans="1:4" ht="14.5" customHeight="1" x14ac:dyDescent="0.35">
      <c r="A30695" s="1"/>
      <c r="B30695" s="317">
        <v>44491.310416736131</v>
      </c>
      <c r="C30695" s="316">
        <v>341.14826265648009</v>
      </c>
      <c r="D30695" s="315" t="s">
        <v>82</v>
      </c>
    </row>
    <row r="30696" spans="1:4" ht="14.5" customHeight="1" x14ac:dyDescent="0.35">
      <c r="A30696" s="1"/>
      <c r="B30696" s="317">
        <v>44491.311111180577</v>
      </c>
      <c r="C30696" s="316">
        <v>305.87942825272523</v>
      </c>
      <c r="D30696" s="315" t="s">
        <v>82</v>
      </c>
    </row>
    <row r="30697" spans="1:4" ht="14.5" customHeight="1" x14ac:dyDescent="0.35">
      <c r="A30697" s="1"/>
      <c r="B30697" s="317">
        <v>44491.311805625024</v>
      </c>
      <c r="C30697" s="316">
        <v>266.28502030073042</v>
      </c>
      <c r="D30697" s="315" t="s">
        <v>82</v>
      </c>
    </row>
    <row r="30698" spans="1:4" ht="14.5" customHeight="1" x14ac:dyDescent="0.35">
      <c r="A30698" s="1"/>
      <c r="B30698" s="317">
        <v>44491.312500069471</v>
      </c>
      <c r="C30698" s="316">
        <v>228.03854547166654</v>
      </c>
      <c r="D30698" s="315" t="s">
        <v>82</v>
      </c>
    </row>
    <row r="30699" spans="1:4" ht="14.5" customHeight="1" x14ac:dyDescent="0.35">
      <c r="A30699" s="1"/>
      <c r="B30699" s="317">
        <v>44491.313194513918</v>
      </c>
      <c r="C30699" s="316">
        <v>181.34659882759442</v>
      </c>
      <c r="D30699" s="315" t="s">
        <v>82</v>
      </c>
    </row>
    <row r="30700" spans="1:4" ht="14.5" customHeight="1" x14ac:dyDescent="0.35">
      <c r="A30700" s="1"/>
      <c r="B30700" s="317">
        <v>44491.313888958364</v>
      </c>
      <c r="C30700" s="316">
        <v>144.43236156630252</v>
      </c>
      <c r="D30700" s="315" t="s">
        <v>82</v>
      </c>
    </row>
    <row r="30701" spans="1:4" ht="14.5" customHeight="1" x14ac:dyDescent="0.35">
      <c r="A30701" s="1"/>
      <c r="B30701" s="317">
        <v>44491.314583402811</v>
      </c>
      <c r="C30701" s="316">
        <v>120.8937545144329</v>
      </c>
      <c r="D30701" s="315" t="s">
        <v>82</v>
      </c>
    </row>
    <row r="30702" spans="1:4" ht="14.5" customHeight="1" x14ac:dyDescent="0.35">
      <c r="A30702" s="1"/>
      <c r="B30702" s="317">
        <v>44491.315277847258</v>
      </c>
      <c r="C30702" s="316">
        <v>111.77304618216391</v>
      </c>
      <c r="D30702" s="315" t="s">
        <v>82</v>
      </c>
    </row>
    <row r="30703" spans="1:4" ht="14.5" customHeight="1" x14ac:dyDescent="0.35">
      <c r="A30703" s="1"/>
      <c r="B30703" s="317">
        <v>44491.315972291704</v>
      </c>
      <c r="C30703" s="316">
        <v>118.94139901603533</v>
      </c>
      <c r="D30703" s="315" t="s">
        <v>82</v>
      </c>
    </row>
    <row r="30704" spans="1:4" ht="14.5" customHeight="1" x14ac:dyDescent="0.35">
      <c r="A30704" s="1"/>
      <c r="B30704" s="317">
        <v>44491.316666736151</v>
      </c>
      <c r="C30704" s="316">
        <v>121.02609025626444</v>
      </c>
      <c r="D30704" s="315" t="s">
        <v>82</v>
      </c>
    </row>
    <row r="30705" spans="1:4" ht="14.5" customHeight="1" x14ac:dyDescent="0.35">
      <c r="A30705" s="1"/>
      <c r="B30705" s="317">
        <v>44491.317361180598</v>
      </c>
      <c r="C30705" s="316">
        <v>126.52776184570199</v>
      </c>
      <c r="D30705" s="315" t="s">
        <v>82</v>
      </c>
    </row>
    <row r="30706" spans="1:4" ht="14.5" customHeight="1" x14ac:dyDescent="0.35">
      <c r="A30706" s="1"/>
      <c r="B30706" s="317">
        <v>44491.318055625045</v>
      </c>
      <c r="C30706" s="316">
        <v>138.91226453736502</v>
      </c>
      <c r="D30706" s="315" t="s">
        <v>82</v>
      </c>
    </row>
    <row r="30707" spans="1:4" ht="14.5" customHeight="1" x14ac:dyDescent="0.35">
      <c r="A30707" s="1"/>
      <c r="B30707" s="317">
        <v>44491.318750069491</v>
      </c>
      <c r="C30707" s="316">
        <v>148.92189327956487</v>
      </c>
      <c r="D30707" s="315" t="s">
        <v>82</v>
      </c>
    </row>
    <row r="30708" spans="1:4" ht="14.5" customHeight="1" x14ac:dyDescent="0.35">
      <c r="A30708" s="1"/>
      <c r="B30708" s="317">
        <v>44491.319444513938</v>
      </c>
      <c r="C30708" s="316">
        <v>161.90994666956831</v>
      </c>
      <c r="D30708" s="315" t="s">
        <v>82</v>
      </c>
    </row>
    <row r="30709" spans="1:4" ht="14.5" customHeight="1" x14ac:dyDescent="0.35">
      <c r="A30709" s="1"/>
      <c r="B30709" s="317">
        <v>44491.320138958385</v>
      </c>
      <c r="C30709" s="316">
        <v>168.77727468945861</v>
      </c>
      <c r="D30709" s="315" t="s">
        <v>82</v>
      </c>
    </row>
    <row r="30710" spans="1:4" ht="14.5" customHeight="1" x14ac:dyDescent="0.35">
      <c r="A30710" s="1"/>
      <c r="B30710" s="317">
        <v>44491.320833402831</v>
      </c>
      <c r="C30710" s="316">
        <v>173.0842757152665</v>
      </c>
      <c r="D30710" s="315" t="s">
        <v>82</v>
      </c>
    </row>
    <row r="30711" spans="1:4" ht="14.5" customHeight="1" x14ac:dyDescent="0.35">
      <c r="A30711" s="1"/>
      <c r="B30711" s="317">
        <v>44491.321527847278</v>
      </c>
      <c r="C30711" s="316">
        <v>183.86864256184006</v>
      </c>
      <c r="D30711" s="315" t="s">
        <v>82</v>
      </c>
    </row>
    <row r="30712" spans="1:4" ht="14.5" customHeight="1" x14ac:dyDescent="0.35">
      <c r="A30712" s="1"/>
      <c r="B30712" s="317">
        <v>44491.322222291725</v>
      </c>
      <c r="C30712" s="316">
        <v>205.21422445529217</v>
      </c>
      <c r="D30712" s="315" t="s">
        <v>82</v>
      </c>
    </row>
    <row r="30713" spans="1:4" ht="14.5" customHeight="1" x14ac:dyDescent="0.35">
      <c r="A30713" s="1"/>
      <c r="B30713" s="317">
        <v>44491.322916736171</v>
      </c>
      <c r="C30713" s="316">
        <v>216.74683194471677</v>
      </c>
      <c r="D30713" s="315" t="s">
        <v>82</v>
      </c>
    </row>
    <row r="30714" spans="1:4" ht="14.5" customHeight="1" x14ac:dyDescent="0.35">
      <c r="A30714" s="1"/>
      <c r="B30714" s="317">
        <v>44491.323611180618</v>
      </c>
      <c r="C30714" s="316">
        <v>218.48867531949654</v>
      </c>
      <c r="D30714" s="315" t="s">
        <v>82</v>
      </c>
    </row>
    <row r="30715" spans="1:4" ht="14.5" customHeight="1" x14ac:dyDescent="0.35">
      <c r="A30715" s="1"/>
      <c r="B30715" s="317">
        <v>44491.324305625065</v>
      </c>
      <c r="C30715" s="316">
        <v>214.28480308164532</v>
      </c>
      <c r="D30715" s="315" t="s">
        <v>82</v>
      </c>
    </row>
    <row r="30716" spans="1:4" ht="14.5" customHeight="1" x14ac:dyDescent="0.35">
      <c r="A30716" s="1"/>
      <c r="B30716" s="317">
        <v>44491.325000069512</v>
      </c>
      <c r="C30716" s="316">
        <v>214.17502098966699</v>
      </c>
      <c r="D30716" s="315" t="s">
        <v>82</v>
      </c>
    </row>
    <row r="30717" spans="1:4" ht="14.5" customHeight="1" x14ac:dyDescent="0.35">
      <c r="A30717" s="1"/>
      <c r="B30717" s="317">
        <v>44491.325694513958</v>
      </c>
      <c r="C30717" s="316">
        <v>225.83131036441384</v>
      </c>
      <c r="D30717" s="315" t="s">
        <v>82</v>
      </c>
    </row>
    <row r="30718" spans="1:4" ht="14.5" customHeight="1" x14ac:dyDescent="0.35">
      <c r="A30718" s="1"/>
      <c r="B30718" s="317">
        <v>44491.326388958405</v>
      </c>
      <c r="C30718" s="316">
        <v>229.77601374459144</v>
      </c>
      <c r="D30718" s="315" t="s">
        <v>82</v>
      </c>
    </row>
    <row r="30719" spans="1:4" ht="14.5" customHeight="1" x14ac:dyDescent="0.35">
      <c r="A30719" s="1"/>
      <c r="B30719" s="317">
        <v>44491.327083402852</v>
      </c>
      <c r="C30719" s="316">
        <v>223.46407367613864</v>
      </c>
      <c r="D30719" s="315" t="s">
        <v>82</v>
      </c>
    </row>
    <row r="30720" spans="1:4" ht="14.5" customHeight="1" x14ac:dyDescent="0.35">
      <c r="A30720" s="1"/>
      <c r="B30720" s="317">
        <v>44491.327777847298</v>
      </c>
      <c r="C30720" s="316">
        <v>209.56378874939401</v>
      </c>
      <c r="D30720" s="315" t="s">
        <v>82</v>
      </c>
    </row>
    <row r="30721" spans="1:4" ht="14.5" customHeight="1" x14ac:dyDescent="0.35">
      <c r="A30721" s="1"/>
      <c r="B30721" s="317">
        <v>44491.328472291745</v>
      </c>
      <c r="C30721" s="316">
        <v>202.77485813971532</v>
      </c>
      <c r="D30721" s="315" t="s">
        <v>82</v>
      </c>
    </row>
    <row r="30722" spans="1:4" ht="14.5" customHeight="1" x14ac:dyDescent="0.35">
      <c r="A30722" s="1"/>
      <c r="B30722" s="317">
        <v>44491.329166736192</v>
      </c>
      <c r="C30722" s="316">
        <v>204.76914593764815</v>
      </c>
      <c r="D30722" s="315" t="s">
        <v>82</v>
      </c>
    </row>
    <row r="30723" spans="1:4" ht="14.5" customHeight="1" x14ac:dyDescent="0.35">
      <c r="A30723" s="1"/>
      <c r="B30723" s="317">
        <v>44491.329861180639</v>
      </c>
      <c r="C30723" s="316">
        <v>221.32957582248298</v>
      </c>
      <c r="D30723" s="315" t="s">
        <v>82</v>
      </c>
    </row>
    <row r="30724" spans="1:4" ht="14.5" customHeight="1" x14ac:dyDescent="0.35">
      <c r="A30724" s="1"/>
      <c r="B30724" s="317">
        <v>44491.330555625085</v>
      </c>
      <c r="C30724" s="316">
        <v>237.764264101116</v>
      </c>
      <c r="D30724" s="315" t="s">
        <v>82</v>
      </c>
    </row>
    <row r="30725" spans="1:4" ht="14.5" customHeight="1" x14ac:dyDescent="0.35">
      <c r="A30725" s="1"/>
      <c r="B30725" s="317">
        <v>44491.331250069532</v>
      </c>
      <c r="C30725" s="316">
        <v>264.01969243131265</v>
      </c>
      <c r="D30725" s="315" t="s">
        <v>82</v>
      </c>
    </row>
    <row r="30726" spans="1:4" ht="14.5" customHeight="1" x14ac:dyDescent="0.35">
      <c r="A30726" s="1"/>
      <c r="B30726" s="317">
        <v>44491.331944513979</v>
      </c>
      <c r="C30726" s="316">
        <v>293.75217652595603</v>
      </c>
      <c r="D30726" s="315" t="s">
        <v>82</v>
      </c>
    </row>
    <row r="30727" spans="1:4" ht="14.5" customHeight="1" x14ac:dyDescent="0.35">
      <c r="A30727" s="1"/>
      <c r="B30727" s="317">
        <v>44491.332638958425</v>
      </c>
      <c r="C30727" s="316">
        <v>293.9972822262867</v>
      </c>
      <c r="D30727" s="315" t="s">
        <v>82</v>
      </c>
    </row>
    <row r="30728" spans="1:4" ht="14.5" customHeight="1" x14ac:dyDescent="0.35">
      <c r="A30728" s="1"/>
      <c r="B30728" s="317">
        <v>44491.333333402872</v>
      </c>
      <c r="C30728" s="316">
        <v>97.783586921473031</v>
      </c>
      <c r="D30728" s="315" t="s">
        <v>350</v>
      </c>
    </row>
    <row r="30729" spans="1:4" ht="14.5" customHeight="1" x14ac:dyDescent="0.35">
      <c r="A30729" s="1"/>
      <c r="B30729" s="317">
        <v>44491.334027847319</v>
      </c>
      <c r="C30729" s="316">
        <v>288.65991923200585</v>
      </c>
      <c r="D30729" s="315" t="s">
        <v>82</v>
      </c>
    </row>
    <row r="30730" spans="1:4" ht="14.5" customHeight="1" x14ac:dyDescent="0.35">
      <c r="A30730" s="1"/>
      <c r="B30730" s="317">
        <v>44491.334722291766</v>
      </c>
      <c r="C30730" s="316">
        <v>267.00376829834033</v>
      </c>
      <c r="D30730" s="315" t="s">
        <v>82</v>
      </c>
    </row>
    <row r="30731" spans="1:4" ht="14.5" customHeight="1" x14ac:dyDescent="0.35">
      <c r="A30731" s="1"/>
      <c r="B30731" s="317">
        <v>44491.335416736212</v>
      </c>
      <c r="C30731" s="316">
        <v>247.98519667623719</v>
      </c>
      <c r="D30731" s="315" t="s">
        <v>82</v>
      </c>
    </row>
    <row r="30732" spans="1:4" ht="14.5" customHeight="1" x14ac:dyDescent="0.35">
      <c r="A30732" s="1"/>
      <c r="B30732" s="317">
        <v>44491.336111180659</v>
      </c>
      <c r="C30732" s="316">
        <v>240.31270099616765</v>
      </c>
      <c r="D30732" s="315" t="s">
        <v>82</v>
      </c>
    </row>
    <row r="30733" spans="1:4" ht="14.5" customHeight="1" x14ac:dyDescent="0.35">
      <c r="A30733" s="1"/>
      <c r="B30733" s="317">
        <v>44491.336805625106</v>
      </c>
      <c r="C30733" s="316">
        <v>229.36728738247572</v>
      </c>
      <c r="D30733" s="315" t="s">
        <v>82</v>
      </c>
    </row>
    <row r="30734" spans="1:4" ht="14.5" customHeight="1" x14ac:dyDescent="0.35">
      <c r="A30734" s="1"/>
      <c r="B30734" s="317">
        <v>44491.337500069552</v>
      </c>
      <c r="C30734" s="316">
        <v>220.33409010713223</v>
      </c>
      <c r="D30734" s="315" t="s">
        <v>82</v>
      </c>
    </row>
    <row r="30735" spans="1:4" ht="14.5" customHeight="1" x14ac:dyDescent="0.35">
      <c r="A30735" s="1"/>
      <c r="B30735" s="317">
        <v>44491.338194513999</v>
      </c>
      <c r="C30735" s="316">
        <v>218.8108719425237</v>
      </c>
      <c r="D30735" s="315" t="s">
        <v>82</v>
      </c>
    </row>
    <row r="30736" spans="1:4" ht="14.5" customHeight="1" x14ac:dyDescent="0.35">
      <c r="A30736" s="1"/>
      <c r="B30736" s="317">
        <v>44491.338888958446</v>
      </c>
      <c r="C30736" s="316">
        <v>213.61611072480446</v>
      </c>
      <c r="D30736" s="315" t="s">
        <v>82</v>
      </c>
    </row>
    <row r="30737" spans="1:4" ht="14.5" customHeight="1" x14ac:dyDescent="0.35">
      <c r="A30737" s="1"/>
      <c r="B30737" s="317">
        <v>44491.339583402892</v>
      </c>
      <c r="C30737" s="316">
        <v>213.77204175192941</v>
      </c>
      <c r="D30737" s="315" t="s">
        <v>82</v>
      </c>
    </row>
    <row r="30738" spans="1:4" ht="14.5" customHeight="1" x14ac:dyDescent="0.35">
      <c r="A30738" s="1"/>
      <c r="B30738" s="317">
        <v>44491.340277847339</v>
      </c>
      <c r="C30738" s="316">
        <v>220.40175168012891</v>
      </c>
      <c r="D30738" s="315" t="s">
        <v>82</v>
      </c>
    </row>
    <row r="30739" spans="1:4" ht="14.5" customHeight="1" x14ac:dyDescent="0.35">
      <c r="A30739" s="1"/>
      <c r="B30739" s="317">
        <v>44491.340972291786</v>
      </c>
      <c r="C30739" s="316">
        <v>227.98395148895216</v>
      </c>
      <c r="D30739" s="315" t="s">
        <v>82</v>
      </c>
    </row>
    <row r="30740" spans="1:4" ht="14.5" customHeight="1" x14ac:dyDescent="0.35">
      <c r="A30740" s="1"/>
      <c r="B30740" s="317">
        <v>44491.341666736233</v>
      </c>
      <c r="C30740" s="316">
        <v>232.94555429636577</v>
      </c>
      <c r="D30740" s="315" t="s">
        <v>82</v>
      </c>
    </row>
    <row r="30741" spans="1:4" ht="14.5" customHeight="1" x14ac:dyDescent="0.35">
      <c r="A30741" s="1"/>
      <c r="B30741" s="317">
        <v>44491.342361180679</v>
      </c>
      <c r="C30741" s="316">
        <v>235.58271378000111</v>
      </c>
      <c r="D30741" s="315" t="s">
        <v>82</v>
      </c>
    </row>
    <row r="30742" spans="1:4" ht="14.5" customHeight="1" x14ac:dyDescent="0.35">
      <c r="A30742" s="1"/>
      <c r="B30742" s="317">
        <v>44491.343055625126</v>
      </c>
      <c r="C30742" s="316">
        <v>233.23505642100159</v>
      </c>
      <c r="D30742" s="315" t="s">
        <v>82</v>
      </c>
    </row>
    <row r="30743" spans="1:4" ht="14.5" customHeight="1" x14ac:dyDescent="0.35">
      <c r="A30743" s="1"/>
      <c r="B30743" s="317">
        <v>44491.343750069573</v>
      </c>
      <c r="C30743" s="316">
        <v>224.33460191173944</v>
      </c>
      <c r="D30743" s="315" t="s">
        <v>82</v>
      </c>
    </row>
    <row r="30744" spans="1:4" ht="14.5" customHeight="1" x14ac:dyDescent="0.35">
      <c r="A30744" s="1"/>
      <c r="B30744" s="317">
        <v>44491.344444514019</v>
      </c>
      <c r="C30744" s="316">
        <v>202.64550012980666</v>
      </c>
      <c r="D30744" s="315" t="s">
        <v>82</v>
      </c>
    </row>
    <row r="30745" spans="1:4" ht="14.5" customHeight="1" x14ac:dyDescent="0.35">
      <c r="A30745" s="1"/>
      <c r="B30745" s="317">
        <v>44491.345138958466</v>
      </c>
      <c r="C30745" s="316">
        <v>181.96148529822628</v>
      </c>
      <c r="D30745" s="315" t="s">
        <v>82</v>
      </c>
    </row>
    <row r="30746" spans="1:4" ht="14.5" customHeight="1" x14ac:dyDescent="0.35">
      <c r="A30746" s="1"/>
      <c r="B30746" s="317">
        <v>44491.345833402913</v>
      </c>
      <c r="C30746" s="316">
        <v>164.72512176228921</v>
      </c>
      <c r="D30746" s="315" t="s">
        <v>82</v>
      </c>
    </row>
    <row r="30747" spans="1:4" ht="14.5" customHeight="1" x14ac:dyDescent="0.35">
      <c r="A30747" s="1"/>
      <c r="B30747" s="317">
        <v>44491.34652784736</v>
      </c>
      <c r="C30747" s="316">
        <v>152.0558116485326</v>
      </c>
      <c r="D30747" s="315" t="s">
        <v>82</v>
      </c>
    </row>
    <row r="30748" spans="1:4" ht="14.5" customHeight="1" x14ac:dyDescent="0.35">
      <c r="A30748" s="1"/>
      <c r="B30748" s="317">
        <v>44491.347222291806</v>
      </c>
      <c r="C30748" s="316">
        <v>142.88779587689788</v>
      </c>
      <c r="D30748" s="315" t="s">
        <v>82</v>
      </c>
    </row>
    <row r="30749" spans="1:4" ht="14.5" customHeight="1" x14ac:dyDescent="0.35">
      <c r="A30749" s="1"/>
      <c r="B30749" s="317">
        <v>44491.347916736253</v>
      </c>
      <c r="C30749" s="316">
        <v>133.5244301134604</v>
      </c>
      <c r="D30749" s="315" t="s">
        <v>82</v>
      </c>
    </row>
    <row r="30750" spans="1:4" ht="14.5" customHeight="1" x14ac:dyDescent="0.35">
      <c r="A30750" s="1"/>
      <c r="B30750" s="317">
        <v>44491.3486111807</v>
      </c>
      <c r="C30750" s="316">
        <v>125.96575501767997</v>
      </c>
      <c r="D30750" s="315" t="s">
        <v>82</v>
      </c>
    </row>
    <row r="30751" spans="1:4" ht="14.5" customHeight="1" x14ac:dyDescent="0.35">
      <c r="A30751" s="1"/>
      <c r="B30751" s="317">
        <v>44491.349305625146</v>
      </c>
      <c r="C30751" s="316">
        <v>126.28541512048299</v>
      </c>
      <c r="D30751" s="315" t="s">
        <v>82</v>
      </c>
    </row>
    <row r="30752" spans="1:4" ht="14.5" customHeight="1" x14ac:dyDescent="0.35">
      <c r="A30752" s="1"/>
      <c r="B30752" s="317">
        <v>44491.350000069593</v>
      </c>
      <c r="C30752" s="316">
        <v>128.45941298404554</v>
      </c>
      <c r="D30752" s="315" t="s">
        <v>82</v>
      </c>
    </row>
    <row r="30753" spans="1:4" ht="14.5" customHeight="1" x14ac:dyDescent="0.35">
      <c r="A30753" s="1"/>
      <c r="B30753" s="317">
        <v>44491.35069451404</v>
      </c>
      <c r="C30753" s="316">
        <v>127.4977782388373</v>
      </c>
      <c r="D30753" s="315" t="s">
        <v>82</v>
      </c>
    </row>
    <row r="30754" spans="1:4" ht="14.5" customHeight="1" x14ac:dyDescent="0.35">
      <c r="A30754" s="1"/>
      <c r="B30754" s="317">
        <v>44491.351388958486</v>
      </c>
      <c r="C30754" s="316">
        <v>123.50101713083568</v>
      </c>
      <c r="D30754" s="315" t="s">
        <v>82</v>
      </c>
    </row>
    <row r="30755" spans="1:4" ht="14.5" customHeight="1" x14ac:dyDescent="0.35">
      <c r="A30755" s="1"/>
      <c r="B30755" s="317">
        <v>44491.352083402933</v>
      </c>
      <c r="C30755" s="316">
        <v>117.4825904017877</v>
      </c>
      <c r="D30755" s="315" t="s">
        <v>82</v>
      </c>
    </row>
    <row r="30756" spans="1:4" ht="14.5" customHeight="1" x14ac:dyDescent="0.35">
      <c r="A30756" s="1"/>
      <c r="B30756" s="317">
        <v>44491.35277784738</v>
      </c>
      <c r="C30756" s="316">
        <v>106.37027406129637</v>
      </c>
      <c r="D30756" s="315" t="s">
        <v>82</v>
      </c>
    </row>
    <row r="30757" spans="1:4" ht="14.5" customHeight="1" x14ac:dyDescent="0.35">
      <c r="A30757" s="1"/>
      <c r="B30757" s="317">
        <v>44491.353472291827</v>
      </c>
      <c r="C30757" s="316">
        <v>96.57926949576553</v>
      </c>
      <c r="D30757" s="315" t="s">
        <v>82</v>
      </c>
    </row>
    <row r="30758" spans="1:4" ht="14.5" customHeight="1" x14ac:dyDescent="0.35">
      <c r="A30758" s="1"/>
      <c r="B30758" s="317">
        <v>44491.354166736273</v>
      </c>
      <c r="C30758" s="316">
        <v>91.049280274028817</v>
      </c>
      <c r="D30758" s="315" t="s">
        <v>82</v>
      </c>
    </row>
    <row r="30759" spans="1:4" ht="14.5" customHeight="1" x14ac:dyDescent="0.35">
      <c r="A30759" s="1"/>
      <c r="B30759" s="317">
        <v>44491.35486118072</v>
      </c>
      <c r="C30759" s="316">
        <v>85.746177016675944</v>
      </c>
      <c r="D30759" s="315" t="s">
        <v>82</v>
      </c>
    </row>
    <row r="30760" spans="1:4" ht="14.5" customHeight="1" x14ac:dyDescent="0.35">
      <c r="A30760" s="1"/>
      <c r="B30760" s="317">
        <v>44491.355555625167</v>
      </c>
      <c r="C30760" s="316">
        <v>80.820440203160985</v>
      </c>
      <c r="D30760" s="315" t="s">
        <v>82</v>
      </c>
    </row>
    <row r="30761" spans="1:4" ht="14.5" customHeight="1" x14ac:dyDescent="0.35">
      <c r="A30761" s="1"/>
      <c r="B30761" s="317">
        <v>44491.356250069613</v>
      </c>
      <c r="C30761" s="316">
        <v>76.723404259576157</v>
      </c>
      <c r="D30761" s="315" t="s">
        <v>82</v>
      </c>
    </row>
    <row r="30762" spans="1:4" ht="14.5" customHeight="1" x14ac:dyDescent="0.35">
      <c r="A30762" s="1"/>
      <c r="B30762" s="317">
        <v>44491.35694451406</v>
      </c>
      <c r="C30762" s="316">
        <v>73.718848496960703</v>
      </c>
      <c r="D30762" s="315" t="s">
        <v>82</v>
      </c>
    </row>
    <row r="30763" spans="1:4" ht="14.5" customHeight="1" x14ac:dyDescent="0.35">
      <c r="A30763" s="1"/>
      <c r="B30763" s="317">
        <v>44491.357638958507</v>
      </c>
      <c r="C30763" s="316">
        <v>71.957548898437139</v>
      </c>
      <c r="D30763" s="315" t="s">
        <v>82</v>
      </c>
    </row>
    <row r="30764" spans="1:4" ht="14.5" customHeight="1" x14ac:dyDescent="0.35">
      <c r="A30764" s="1"/>
      <c r="B30764" s="317">
        <v>44491.358333402954</v>
      </c>
      <c r="C30764" s="316">
        <v>68.391497740401732</v>
      </c>
      <c r="D30764" s="315" t="s">
        <v>82</v>
      </c>
    </row>
    <row r="30765" spans="1:4" ht="14.5" customHeight="1" x14ac:dyDescent="0.35">
      <c r="A30765" s="1"/>
      <c r="B30765" s="317">
        <v>44491.3590278474</v>
      </c>
      <c r="C30765" s="316">
        <v>62.571165086407561</v>
      </c>
      <c r="D30765" s="315" t="s">
        <v>82</v>
      </c>
    </row>
    <row r="30766" spans="1:4" ht="14.5" customHeight="1" x14ac:dyDescent="0.35">
      <c r="A30766" s="1"/>
      <c r="B30766" s="317">
        <v>44491.359722291847</v>
      </c>
      <c r="C30766" s="316">
        <v>58.246911369682252</v>
      </c>
      <c r="D30766" s="315" t="s">
        <v>82</v>
      </c>
    </row>
    <row r="30767" spans="1:4" ht="14.5" customHeight="1" x14ac:dyDescent="0.35">
      <c r="A30767" s="1"/>
      <c r="B30767" s="317">
        <v>44491.360416736294</v>
      </c>
      <c r="C30767" s="316">
        <v>55.126860944985914</v>
      </c>
      <c r="D30767" s="315" t="s">
        <v>82</v>
      </c>
    </row>
    <row r="30768" spans="1:4" ht="14.5" customHeight="1" x14ac:dyDescent="0.35">
      <c r="A30768" s="1"/>
      <c r="B30768" s="317">
        <v>44491.36111118074</v>
      </c>
      <c r="C30768" s="316">
        <v>51.904204536592196</v>
      </c>
      <c r="D30768" s="315" t="s">
        <v>82</v>
      </c>
    </row>
    <row r="30769" spans="1:4" ht="14.5" customHeight="1" x14ac:dyDescent="0.35">
      <c r="A30769" s="1"/>
      <c r="B30769" s="317">
        <v>44491.361805625187</v>
      </c>
      <c r="C30769" s="316">
        <v>49.190224949950547</v>
      </c>
      <c r="D30769" s="315" t="s">
        <v>82</v>
      </c>
    </row>
    <row r="30770" spans="1:4" ht="14.5" customHeight="1" x14ac:dyDescent="0.35">
      <c r="A30770" s="1"/>
      <c r="B30770" s="317">
        <v>44491.362500069634</v>
      </c>
      <c r="C30770" s="316">
        <v>47.346824060658882</v>
      </c>
      <c r="D30770" s="315" t="s">
        <v>82</v>
      </c>
    </row>
    <row r="30771" spans="1:4" ht="14.5" customHeight="1" x14ac:dyDescent="0.35">
      <c r="A30771" s="1"/>
      <c r="B30771" s="317">
        <v>44491.363194514081</v>
      </c>
      <c r="C30771" s="316">
        <v>46.790111160763381</v>
      </c>
      <c r="D30771" s="315" t="s">
        <v>82</v>
      </c>
    </row>
    <row r="30772" spans="1:4" ht="14.5" customHeight="1" x14ac:dyDescent="0.35">
      <c r="A30772" s="1"/>
      <c r="B30772" s="317">
        <v>44491.363888958527</v>
      </c>
      <c r="C30772" s="316">
        <v>47.20598082153883</v>
      </c>
      <c r="D30772" s="315" t="s">
        <v>82</v>
      </c>
    </row>
    <row r="30773" spans="1:4" ht="14.5" customHeight="1" x14ac:dyDescent="0.35">
      <c r="A30773" s="1"/>
      <c r="B30773" s="317">
        <v>44491.364583402974</v>
      </c>
      <c r="C30773" s="316">
        <v>49.375097915444833</v>
      </c>
      <c r="D30773" s="315" t="s">
        <v>82</v>
      </c>
    </row>
    <row r="30774" spans="1:4" ht="14.5" customHeight="1" x14ac:dyDescent="0.35">
      <c r="A30774" s="1"/>
      <c r="B30774" s="317">
        <v>44491.365277847421</v>
      </c>
      <c r="C30774" s="316">
        <v>49.996676428446271</v>
      </c>
      <c r="D30774" s="315" t="s">
        <v>82</v>
      </c>
    </row>
    <row r="30775" spans="1:4" ht="14.5" customHeight="1" x14ac:dyDescent="0.35">
      <c r="A30775" s="1"/>
      <c r="B30775" s="317">
        <v>44491.365972291867</v>
      </c>
      <c r="C30775" s="316">
        <v>49.564337581106038</v>
      </c>
      <c r="D30775" s="315" t="s">
        <v>82</v>
      </c>
    </row>
    <row r="30776" spans="1:4" ht="14.5" customHeight="1" x14ac:dyDescent="0.35">
      <c r="A30776" s="1"/>
      <c r="B30776" s="317">
        <v>44491.366666736314</v>
      </c>
      <c r="C30776" s="316">
        <v>48.947255067613632</v>
      </c>
      <c r="D30776" s="315" t="s">
        <v>82</v>
      </c>
    </row>
    <row r="30777" spans="1:4" ht="14.5" customHeight="1" x14ac:dyDescent="0.35">
      <c r="A30777" s="1"/>
      <c r="B30777" s="317">
        <v>44491.367361180761</v>
      </c>
      <c r="C30777" s="316">
        <v>47.565680903037233</v>
      </c>
      <c r="D30777" s="315" t="s">
        <v>82</v>
      </c>
    </row>
    <row r="30778" spans="1:4" ht="14.5" customHeight="1" x14ac:dyDescent="0.35">
      <c r="A30778" s="1"/>
      <c r="B30778" s="317">
        <v>44491.368055625207</v>
      </c>
      <c r="C30778" s="316">
        <v>42.84336294106518</v>
      </c>
      <c r="D30778" s="315" t="s">
        <v>82</v>
      </c>
    </row>
    <row r="30779" spans="1:4" ht="14.5" customHeight="1" x14ac:dyDescent="0.35">
      <c r="A30779" s="1"/>
      <c r="B30779" s="317">
        <v>44491.368750069654</v>
      </c>
      <c r="C30779" s="316">
        <v>38.96706619890368</v>
      </c>
      <c r="D30779" s="315" t="s">
        <v>82</v>
      </c>
    </row>
    <row r="30780" spans="1:4" ht="14.5" customHeight="1" x14ac:dyDescent="0.35">
      <c r="A30780" s="1"/>
      <c r="B30780" s="317">
        <v>44491.369444514101</v>
      </c>
      <c r="C30780" s="316">
        <v>36.940268962839035</v>
      </c>
      <c r="D30780" s="315" t="s">
        <v>82</v>
      </c>
    </row>
    <row r="30781" spans="1:4" ht="14.5" customHeight="1" x14ac:dyDescent="0.35">
      <c r="A30781" s="1"/>
      <c r="B30781" s="317">
        <v>44491.370138958548</v>
      </c>
      <c r="C30781" s="316">
        <v>36.041167395505667</v>
      </c>
      <c r="D30781" s="315" t="s">
        <v>82</v>
      </c>
    </row>
    <row r="30782" spans="1:4" ht="14.5" customHeight="1" x14ac:dyDescent="0.35">
      <c r="A30782" s="1"/>
      <c r="B30782" s="317">
        <v>44491.370833402994</v>
      </c>
      <c r="C30782" s="316">
        <v>35.548795030312611</v>
      </c>
      <c r="D30782" s="315" t="s">
        <v>82</v>
      </c>
    </row>
    <row r="30783" spans="1:4" ht="14.5" customHeight="1" x14ac:dyDescent="0.35">
      <c r="A30783" s="1"/>
      <c r="B30783" s="317">
        <v>44491.371527847441</v>
      </c>
      <c r="C30783" s="316">
        <v>34.599283053118661</v>
      </c>
      <c r="D30783" s="315" t="s">
        <v>82</v>
      </c>
    </row>
    <row r="30784" spans="1:4" ht="14.5" customHeight="1" x14ac:dyDescent="0.35">
      <c r="A30784" s="1"/>
      <c r="B30784" s="317">
        <v>44491.372222291888</v>
      </c>
      <c r="C30784" s="316">
        <v>33.573287748401832</v>
      </c>
      <c r="D30784" s="315" t="s">
        <v>82</v>
      </c>
    </row>
    <row r="30785" spans="1:4" ht="14.5" customHeight="1" x14ac:dyDescent="0.35">
      <c r="A30785" s="1"/>
      <c r="B30785" s="317">
        <v>44491.372916736334</v>
      </c>
      <c r="C30785" s="316">
        <v>33.326194845819067</v>
      </c>
      <c r="D30785" s="315" t="s">
        <v>82</v>
      </c>
    </row>
    <row r="30786" spans="1:4" ht="14.5" customHeight="1" x14ac:dyDescent="0.35">
      <c r="A30786" s="1"/>
      <c r="B30786" s="317">
        <v>44491.373611180781</v>
      </c>
      <c r="C30786" s="316">
        <v>34.218794389261163</v>
      </c>
      <c r="D30786" s="315" t="s">
        <v>79</v>
      </c>
    </row>
    <row r="30787" spans="1:4" ht="14.5" customHeight="1" x14ac:dyDescent="0.35">
      <c r="A30787" s="1"/>
      <c r="B30787" s="317">
        <v>44491.374305625228</v>
      </c>
      <c r="C30787" s="316">
        <v>14.438187960112222</v>
      </c>
      <c r="D30787" s="315" t="s">
        <v>79</v>
      </c>
    </row>
    <row r="30788" spans="1:4" ht="14.5" customHeight="1" x14ac:dyDescent="0.35">
      <c r="A30788" s="1"/>
      <c r="B30788" s="317">
        <v>44491.375000069675</v>
      </c>
      <c r="C30788" s="316">
        <v>0.97375858432249818</v>
      </c>
      <c r="D30788" s="315" t="s">
        <v>79</v>
      </c>
    </row>
    <row r="30789" spans="1:4" ht="14.5" customHeight="1" x14ac:dyDescent="0.35">
      <c r="A30789" s="1"/>
      <c r="B30789" s="317">
        <v>44491.375694514121</v>
      </c>
      <c r="C30789" s="316">
        <v>0.59919224471608834</v>
      </c>
      <c r="D30789" s="315" t="s">
        <v>79</v>
      </c>
    </row>
    <row r="30790" spans="1:4" ht="14.5" customHeight="1" x14ac:dyDescent="0.35">
      <c r="A30790" s="1"/>
      <c r="B30790" s="317">
        <v>44491.376388958568</v>
      </c>
      <c r="C30790" s="316">
        <v>0.51404276921884962</v>
      </c>
      <c r="D30790" s="315" t="s">
        <v>79</v>
      </c>
    </row>
    <row r="30791" spans="1:4" ht="14.5" customHeight="1" x14ac:dyDescent="0.35">
      <c r="A30791" s="1"/>
      <c r="B30791" s="317">
        <v>44491.377083403015</v>
      </c>
      <c r="C30791" s="316">
        <v>0.50955154344284592</v>
      </c>
      <c r="D30791" s="315" t="s">
        <v>79</v>
      </c>
    </row>
    <row r="30792" spans="1:4" ht="14.5" customHeight="1" x14ac:dyDescent="0.35">
      <c r="A30792" s="1"/>
      <c r="B30792" s="317">
        <v>44491.377777847461</v>
      </c>
      <c r="C30792" s="316">
        <v>13.027573360405373</v>
      </c>
      <c r="D30792" s="315" t="s">
        <v>80</v>
      </c>
    </row>
    <row r="30793" spans="1:4" ht="14.5" customHeight="1" x14ac:dyDescent="0.35">
      <c r="A30793" s="1"/>
      <c r="B30793" s="317">
        <v>44491.378472291908</v>
      </c>
      <c r="C30793" s="316">
        <v>27.458580753815962</v>
      </c>
      <c r="D30793" s="315" t="s">
        <v>80</v>
      </c>
    </row>
    <row r="30794" spans="1:4" ht="14.5" customHeight="1" x14ac:dyDescent="0.35">
      <c r="A30794" s="1"/>
      <c r="B30794" s="317">
        <v>44491.379166736355</v>
      </c>
      <c r="C30794" s="316">
        <v>29.184010948045277</v>
      </c>
      <c r="D30794" s="315" t="s">
        <v>80</v>
      </c>
    </row>
    <row r="30795" spans="1:4" ht="14.5" customHeight="1" x14ac:dyDescent="0.35">
      <c r="A30795" s="1"/>
      <c r="B30795" s="317">
        <v>44491.379861180802</v>
      </c>
      <c r="C30795" s="316">
        <v>685.36605527919698</v>
      </c>
      <c r="D30795" s="315" t="s">
        <v>80</v>
      </c>
    </row>
    <row r="30796" spans="1:4" ht="14.5" customHeight="1" x14ac:dyDescent="0.35">
      <c r="A30796" s="1"/>
      <c r="B30796" s="317">
        <v>44491.380555625248</v>
      </c>
      <c r="C30796" s="316">
        <v>934.05452428332842</v>
      </c>
      <c r="D30796" s="315" t="s">
        <v>80</v>
      </c>
    </row>
    <row r="30797" spans="1:4" ht="14.5" customHeight="1" x14ac:dyDescent="0.35">
      <c r="A30797" s="1"/>
      <c r="B30797" s="317">
        <v>44491.381250069695</v>
      </c>
      <c r="C30797" s="316">
        <v>939.3437664499196</v>
      </c>
      <c r="D30797" s="315" t="s">
        <v>80</v>
      </c>
    </row>
    <row r="30798" spans="1:4" ht="14.5" customHeight="1" x14ac:dyDescent="0.35">
      <c r="A30798" s="1"/>
      <c r="B30798" s="317">
        <v>44491.381944514142</v>
      </c>
      <c r="C30798" s="316">
        <v>941.83766850489189</v>
      </c>
      <c r="D30798" s="315" t="s">
        <v>80</v>
      </c>
    </row>
    <row r="30799" spans="1:4" ht="14.5" customHeight="1" x14ac:dyDescent="0.35">
      <c r="A30799" s="1"/>
      <c r="B30799" s="317">
        <v>44491.382638958588</v>
      </c>
      <c r="C30799" s="316">
        <v>943.06874162758083</v>
      </c>
      <c r="D30799" s="315" t="s">
        <v>80</v>
      </c>
    </row>
    <row r="30800" spans="1:4" ht="14.5" customHeight="1" x14ac:dyDescent="0.35">
      <c r="A30800" s="1"/>
      <c r="B30800" s="317">
        <v>44491.383333403035</v>
      </c>
      <c r="C30800" s="316">
        <v>528.5058247433451</v>
      </c>
      <c r="D30800" s="315" t="s">
        <v>80</v>
      </c>
    </row>
    <row r="30801" spans="1:4" ht="14.5" customHeight="1" x14ac:dyDescent="0.35">
      <c r="A30801" s="1"/>
      <c r="B30801" s="317">
        <v>44491.384027847482</v>
      </c>
      <c r="C30801" s="316">
        <v>83.786760402757992</v>
      </c>
      <c r="D30801" s="315" t="s">
        <v>82</v>
      </c>
    </row>
    <row r="30802" spans="1:4" ht="14.5" customHeight="1" x14ac:dyDescent="0.35">
      <c r="A30802" s="1"/>
      <c r="B30802" s="317">
        <v>44491.384722291928</v>
      </c>
      <c r="C30802" s="316">
        <v>57.486537573360451</v>
      </c>
      <c r="D30802" s="315" t="s">
        <v>82</v>
      </c>
    </row>
    <row r="30803" spans="1:4" ht="14.5" customHeight="1" x14ac:dyDescent="0.35">
      <c r="A30803" s="1"/>
      <c r="B30803" s="317">
        <v>44491.385416736375</v>
      </c>
      <c r="C30803" s="316">
        <v>47.582880581310988</v>
      </c>
      <c r="D30803" s="315" t="s">
        <v>82</v>
      </c>
    </row>
    <row r="30804" spans="1:4" ht="14.5" customHeight="1" x14ac:dyDescent="0.35">
      <c r="A30804" s="1"/>
      <c r="B30804" s="317">
        <v>44491.386111180822</v>
      </c>
      <c r="C30804" s="316">
        <v>42.520092102161534</v>
      </c>
      <c r="D30804" s="315" t="s">
        <v>82</v>
      </c>
    </row>
    <row r="30805" spans="1:4" ht="14.5" customHeight="1" x14ac:dyDescent="0.35">
      <c r="A30805" s="1"/>
      <c r="B30805" s="317">
        <v>44491.386805625269</v>
      </c>
      <c r="C30805" s="316">
        <v>41.93823912606652</v>
      </c>
      <c r="D30805" s="315" t="s">
        <v>82</v>
      </c>
    </row>
    <row r="30806" spans="1:4" ht="14.5" customHeight="1" x14ac:dyDescent="0.35">
      <c r="A30806" s="1"/>
      <c r="B30806" s="317">
        <v>44491.387500069715</v>
      </c>
      <c r="C30806" s="316">
        <v>48.592027676770037</v>
      </c>
      <c r="D30806" s="315" t="s">
        <v>82</v>
      </c>
    </row>
    <row r="30807" spans="1:4" ht="14.5" customHeight="1" x14ac:dyDescent="0.35">
      <c r="A30807" s="1"/>
      <c r="B30807" s="317">
        <v>44491.388194514162</v>
      </c>
      <c r="C30807" s="316">
        <v>54.196463646979346</v>
      </c>
      <c r="D30807" s="315" t="s">
        <v>82</v>
      </c>
    </row>
    <row r="30808" spans="1:4" ht="14.5" customHeight="1" x14ac:dyDescent="0.35">
      <c r="A30808" s="1"/>
      <c r="B30808" s="317">
        <v>44491.388888958609</v>
      </c>
      <c r="C30808" s="316">
        <v>58.129469899517908</v>
      </c>
      <c r="D30808" s="315" t="s">
        <v>82</v>
      </c>
    </row>
    <row r="30809" spans="1:4" ht="14.5" customHeight="1" x14ac:dyDescent="0.35">
      <c r="A30809" s="1"/>
      <c r="B30809" s="317">
        <v>44491.389583403055</v>
      </c>
      <c r="C30809" s="316">
        <v>62.02920118060235</v>
      </c>
      <c r="D30809" s="315" t="s">
        <v>82</v>
      </c>
    </row>
    <row r="30810" spans="1:4" ht="14.5" customHeight="1" x14ac:dyDescent="0.35">
      <c r="A30810" s="1"/>
      <c r="B30810" s="317">
        <v>44491.390277847502</v>
      </c>
      <c r="C30810" s="316">
        <v>62.226707450073448</v>
      </c>
      <c r="D30810" s="315" t="s">
        <v>82</v>
      </c>
    </row>
    <row r="30811" spans="1:4" ht="14.5" customHeight="1" x14ac:dyDescent="0.35">
      <c r="A30811" s="1"/>
      <c r="B30811" s="317">
        <v>44491.390972291949</v>
      </c>
      <c r="C30811" s="316">
        <v>63.757811373296619</v>
      </c>
      <c r="D30811" s="315" t="s">
        <v>82</v>
      </c>
    </row>
    <row r="30812" spans="1:4" ht="14.5" customHeight="1" x14ac:dyDescent="0.35">
      <c r="A30812" s="1"/>
      <c r="B30812" s="317">
        <v>44491.391666736396</v>
      </c>
      <c r="C30812" s="316">
        <v>65.494911029659363</v>
      </c>
      <c r="D30812" s="315" t="s">
        <v>82</v>
      </c>
    </row>
    <row r="30813" spans="1:4" ht="14.5" customHeight="1" x14ac:dyDescent="0.35">
      <c r="A30813" s="1"/>
      <c r="B30813" s="317">
        <v>44491.392361180842</v>
      </c>
      <c r="C30813" s="316">
        <v>68.41231916117637</v>
      </c>
      <c r="D30813" s="315" t="s">
        <v>82</v>
      </c>
    </row>
    <row r="30814" spans="1:4" ht="14.5" customHeight="1" x14ac:dyDescent="0.35">
      <c r="A30814" s="1"/>
      <c r="B30814" s="317">
        <v>44491.393055625289</v>
      </c>
      <c r="C30814" s="316">
        <v>70.824944665919375</v>
      </c>
      <c r="D30814" s="315" t="s">
        <v>82</v>
      </c>
    </row>
    <row r="30815" spans="1:4" ht="14.5" customHeight="1" x14ac:dyDescent="0.35">
      <c r="A30815" s="1"/>
      <c r="B30815" s="317">
        <v>44491.393750069736</v>
      </c>
      <c r="C30815" s="316">
        <v>73.007107363033967</v>
      </c>
      <c r="D30815" s="315" t="s">
        <v>82</v>
      </c>
    </row>
    <row r="30816" spans="1:4" ht="14.5" customHeight="1" x14ac:dyDescent="0.35">
      <c r="A30816" s="1"/>
      <c r="B30816" s="317">
        <v>44491.394444514182</v>
      </c>
      <c r="C30816" s="316">
        <v>73.238064321307078</v>
      </c>
      <c r="D30816" s="315" t="s">
        <v>82</v>
      </c>
    </row>
    <row r="30817" spans="1:4" ht="14.5" customHeight="1" x14ac:dyDescent="0.35">
      <c r="A30817" s="1"/>
      <c r="B30817" s="317">
        <v>44491.395138958629</v>
      </c>
      <c r="C30817" s="316">
        <v>77.463272647740084</v>
      </c>
      <c r="D30817" s="315" t="s">
        <v>82</v>
      </c>
    </row>
    <row r="30818" spans="1:4" ht="14.5" customHeight="1" x14ac:dyDescent="0.35">
      <c r="A30818" s="1"/>
      <c r="B30818" s="317">
        <v>44491.395833403076</v>
      </c>
      <c r="C30818" s="316">
        <v>89.313057851616762</v>
      </c>
      <c r="D30818" s="315" t="s">
        <v>82</v>
      </c>
    </row>
    <row r="30819" spans="1:4" ht="14.5" customHeight="1" x14ac:dyDescent="0.35">
      <c r="A30819" s="1"/>
      <c r="B30819" s="317">
        <v>44491.396527847523</v>
      </c>
      <c r="C30819" s="316">
        <v>105.75922937201491</v>
      </c>
      <c r="D30819" s="315" t="s">
        <v>82</v>
      </c>
    </row>
    <row r="30820" spans="1:4" ht="14.5" customHeight="1" x14ac:dyDescent="0.35">
      <c r="A30820" s="1"/>
      <c r="B30820" s="317">
        <v>44491.397222291969</v>
      </c>
      <c r="C30820" s="316">
        <v>119.94204187042196</v>
      </c>
      <c r="D30820" s="315" t="s">
        <v>82</v>
      </c>
    </row>
    <row r="30821" spans="1:4" ht="14.5" customHeight="1" x14ac:dyDescent="0.35">
      <c r="A30821" s="1"/>
      <c r="B30821" s="317">
        <v>44491.397916736416</v>
      </c>
      <c r="C30821" s="316">
        <v>127.72464041188553</v>
      </c>
      <c r="D30821" s="315" t="s">
        <v>82</v>
      </c>
    </row>
    <row r="30822" spans="1:4" ht="14.5" customHeight="1" x14ac:dyDescent="0.35">
      <c r="A30822" s="1"/>
      <c r="B30822" s="317">
        <v>44491.398611180863</v>
      </c>
      <c r="C30822" s="316">
        <v>124.7841164552335</v>
      </c>
      <c r="D30822" s="315" t="s">
        <v>82</v>
      </c>
    </row>
    <row r="30823" spans="1:4" ht="14.5" customHeight="1" x14ac:dyDescent="0.35">
      <c r="A30823" s="1"/>
      <c r="B30823" s="317">
        <v>44491.399305625309</v>
      </c>
      <c r="C30823" s="316">
        <v>106.55593815686298</v>
      </c>
      <c r="D30823" s="315" t="s">
        <v>82</v>
      </c>
    </row>
    <row r="30824" spans="1:4" ht="14.5" customHeight="1" x14ac:dyDescent="0.35">
      <c r="A30824" s="1"/>
      <c r="B30824" s="317">
        <v>44491.400000069756</v>
      </c>
      <c r="C30824" s="316">
        <v>104.29669812952052</v>
      </c>
      <c r="D30824" s="315" t="s">
        <v>82</v>
      </c>
    </row>
    <row r="30825" spans="1:4" ht="14.5" customHeight="1" x14ac:dyDescent="0.35">
      <c r="A30825" s="1"/>
      <c r="B30825" s="317">
        <v>44491.400694514203</v>
      </c>
      <c r="C30825" s="316">
        <v>115.70768224704079</v>
      </c>
      <c r="D30825" s="315" t="s">
        <v>82</v>
      </c>
    </row>
    <row r="30826" spans="1:4" ht="14.5" customHeight="1" x14ac:dyDescent="0.35">
      <c r="A30826" s="1"/>
      <c r="B30826" s="317">
        <v>44491.401388958649</v>
      </c>
      <c r="C30826" s="316">
        <v>119.89738125976679</v>
      </c>
      <c r="D30826" s="315" t="s">
        <v>82</v>
      </c>
    </row>
    <row r="30827" spans="1:4" ht="14.5" customHeight="1" x14ac:dyDescent="0.35">
      <c r="A30827" s="1"/>
      <c r="B30827" s="317">
        <v>44491.402083403096</v>
      </c>
      <c r="C30827" s="316">
        <v>124.56382808352743</v>
      </c>
      <c r="D30827" s="315" t="s">
        <v>82</v>
      </c>
    </row>
    <row r="30828" spans="1:4" ht="14.5" customHeight="1" x14ac:dyDescent="0.35">
      <c r="A30828" s="1"/>
      <c r="B30828" s="317">
        <v>44491.402777847543</v>
      </c>
      <c r="C30828" s="316">
        <v>128.79004179660697</v>
      </c>
      <c r="D30828" s="315" t="s">
        <v>82</v>
      </c>
    </row>
    <row r="30829" spans="1:4" ht="14.5" customHeight="1" x14ac:dyDescent="0.35">
      <c r="A30829" s="1"/>
      <c r="B30829" s="317">
        <v>44491.40347229199</v>
      </c>
      <c r="C30829" s="316">
        <v>134.22473505532446</v>
      </c>
      <c r="D30829" s="315" t="s">
        <v>82</v>
      </c>
    </row>
    <row r="30830" spans="1:4" ht="14.5" customHeight="1" x14ac:dyDescent="0.35">
      <c r="A30830" s="1"/>
      <c r="B30830" s="317">
        <v>44491.404166736436</v>
      </c>
      <c r="C30830" s="316">
        <v>145.35872620632873</v>
      </c>
      <c r="D30830" s="315" t="s">
        <v>82</v>
      </c>
    </row>
    <row r="30831" spans="1:4" ht="14.5" customHeight="1" x14ac:dyDescent="0.35">
      <c r="A30831" s="1"/>
      <c r="B30831" s="317">
        <v>44491.404861180883</v>
      </c>
      <c r="C30831" s="316">
        <v>154.91830028806191</v>
      </c>
      <c r="D30831" s="315" t="s">
        <v>82</v>
      </c>
    </row>
    <row r="30832" spans="1:4" ht="14.5" customHeight="1" x14ac:dyDescent="0.35">
      <c r="A30832" s="1"/>
      <c r="B30832" s="317">
        <v>44491.40555562533</v>
      </c>
      <c r="C30832" s="316">
        <v>151.36113108762075</v>
      </c>
      <c r="D30832" s="315" t="s">
        <v>82</v>
      </c>
    </row>
    <row r="30833" spans="1:4" ht="14.5" customHeight="1" x14ac:dyDescent="0.35">
      <c r="A30833" s="1"/>
      <c r="B30833" s="317">
        <v>44491.406250069776</v>
      </c>
      <c r="C30833" s="316">
        <v>146.62716204820512</v>
      </c>
      <c r="D30833" s="315" t="s">
        <v>82</v>
      </c>
    </row>
    <row r="30834" spans="1:4" ht="14.5" customHeight="1" x14ac:dyDescent="0.35">
      <c r="A30834" s="1"/>
      <c r="B30834" s="317">
        <v>44491.406944514223</v>
      </c>
      <c r="C30834" s="316">
        <v>139.36360354803426</v>
      </c>
      <c r="D30834" s="315" t="s">
        <v>82</v>
      </c>
    </row>
    <row r="30835" spans="1:4" ht="14.5" customHeight="1" x14ac:dyDescent="0.35">
      <c r="A30835" s="1"/>
      <c r="B30835" s="317">
        <v>44491.40763895867</v>
      </c>
      <c r="C30835" s="316">
        <v>144.97847694530307</v>
      </c>
      <c r="D30835" s="315" t="s">
        <v>82</v>
      </c>
    </row>
    <row r="30836" spans="1:4" ht="14.5" customHeight="1" x14ac:dyDescent="0.35">
      <c r="A30836" s="1"/>
      <c r="B30836" s="317">
        <v>44491.408333403117</v>
      </c>
      <c r="C30836" s="316">
        <v>161.62063279195766</v>
      </c>
      <c r="D30836" s="315" t="s">
        <v>82</v>
      </c>
    </row>
    <row r="30837" spans="1:4" ht="14.5" customHeight="1" x14ac:dyDescent="0.35">
      <c r="A30837" s="1"/>
      <c r="B30837" s="317">
        <v>44491.409027847563</v>
      </c>
      <c r="C30837" s="316">
        <v>176.44700721420037</v>
      </c>
      <c r="D30837" s="315" t="s">
        <v>82</v>
      </c>
    </row>
    <row r="30838" spans="1:4" ht="14.5" customHeight="1" x14ac:dyDescent="0.35">
      <c r="A30838" s="1"/>
      <c r="B30838" s="317">
        <v>44491.40972229201</v>
      </c>
      <c r="C30838" s="316">
        <v>187.31090101432832</v>
      </c>
      <c r="D30838" s="315" t="s">
        <v>82</v>
      </c>
    </row>
    <row r="30839" spans="1:4" ht="14.5" customHeight="1" x14ac:dyDescent="0.35">
      <c r="A30839" s="1"/>
      <c r="B30839" s="317">
        <v>44491.410416736457</v>
      </c>
      <c r="C30839" s="316">
        <v>201.22930484292252</v>
      </c>
      <c r="D30839" s="315" t="s">
        <v>82</v>
      </c>
    </row>
    <row r="30840" spans="1:4" ht="14.5" customHeight="1" x14ac:dyDescent="0.35">
      <c r="A30840" s="1"/>
      <c r="B30840" s="317">
        <v>44491.411111180903</v>
      </c>
      <c r="C30840" s="316">
        <v>221.32135706854362</v>
      </c>
      <c r="D30840" s="315" t="s">
        <v>82</v>
      </c>
    </row>
    <row r="30841" spans="1:4" ht="14.5" customHeight="1" x14ac:dyDescent="0.35">
      <c r="A30841" s="1"/>
      <c r="B30841" s="317">
        <v>44491.41180562535</v>
      </c>
      <c r="C30841" s="316">
        <v>230.80253169210241</v>
      </c>
      <c r="D30841" s="315" t="s">
        <v>82</v>
      </c>
    </row>
    <row r="30842" spans="1:4" ht="14.5" customHeight="1" x14ac:dyDescent="0.35">
      <c r="A30842" s="1"/>
      <c r="B30842" s="317">
        <v>44491.412500069797</v>
      </c>
      <c r="C30842" s="316">
        <v>219.47080737915044</v>
      </c>
      <c r="D30842" s="315" t="s">
        <v>82</v>
      </c>
    </row>
    <row r="30843" spans="1:4" ht="14.5" customHeight="1" x14ac:dyDescent="0.35">
      <c r="A30843" s="1"/>
      <c r="B30843" s="317">
        <v>44491.413194514244</v>
      </c>
      <c r="C30843" s="316">
        <v>201.12227005871245</v>
      </c>
      <c r="D30843" s="315" t="s">
        <v>82</v>
      </c>
    </row>
    <row r="30844" spans="1:4" ht="14.5" customHeight="1" x14ac:dyDescent="0.35">
      <c r="A30844" s="1"/>
      <c r="B30844" s="317">
        <v>44491.41388895869</v>
      </c>
      <c r="C30844" s="316">
        <v>183.02779900163102</v>
      </c>
      <c r="D30844" s="315" t="s">
        <v>82</v>
      </c>
    </row>
    <row r="30845" spans="1:4" ht="14.5" customHeight="1" x14ac:dyDescent="0.35">
      <c r="A30845" s="1"/>
      <c r="B30845" s="317">
        <v>44491.414583403137</v>
      </c>
      <c r="C30845" s="316">
        <v>169.46865431793267</v>
      </c>
      <c r="D30845" s="315" t="s">
        <v>82</v>
      </c>
    </row>
    <row r="30846" spans="1:4" ht="14.5" customHeight="1" x14ac:dyDescent="0.35">
      <c r="A30846" s="1"/>
      <c r="B30846" s="317">
        <v>44491.415277847584</v>
      </c>
      <c r="C30846" s="316">
        <v>166.63811276638882</v>
      </c>
      <c r="D30846" s="315" t="s">
        <v>82</v>
      </c>
    </row>
    <row r="30847" spans="1:4" ht="14.5" customHeight="1" x14ac:dyDescent="0.35">
      <c r="A30847" s="1"/>
      <c r="B30847" s="317">
        <v>44491.41597229203</v>
      </c>
      <c r="C30847" s="316">
        <v>177.06115768150968</v>
      </c>
      <c r="D30847" s="315" t="s">
        <v>82</v>
      </c>
    </row>
    <row r="30848" spans="1:4" ht="14.5" customHeight="1" x14ac:dyDescent="0.35">
      <c r="A30848" s="1"/>
      <c r="B30848" s="317">
        <v>44491.416666736477</v>
      </c>
      <c r="C30848" s="316">
        <v>184.22374635469168</v>
      </c>
      <c r="D30848" s="315" t="s">
        <v>82</v>
      </c>
    </row>
    <row r="30849" spans="1:4" ht="14.5" customHeight="1" x14ac:dyDescent="0.35">
      <c r="A30849" s="1"/>
      <c r="B30849" s="317">
        <v>44491.417361180924</v>
      </c>
      <c r="C30849" s="316">
        <v>179.07300364086794</v>
      </c>
      <c r="D30849" s="315" t="s">
        <v>82</v>
      </c>
    </row>
    <row r="30850" spans="1:4" ht="14.5" customHeight="1" x14ac:dyDescent="0.35">
      <c r="A30850" s="1"/>
      <c r="B30850" s="317">
        <v>44491.41805562537</v>
      </c>
      <c r="C30850" s="316">
        <v>189.02462389628246</v>
      </c>
      <c r="D30850" s="315" t="s">
        <v>82</v>
      </c>
    </row>
    <row r="30851" spans="1:4" ht="14.5" customHeight="1" x14ac:dyDescent="0.35">
      <c r="A30851" s="1"/>
      <c r="B30851" s="317">
        <v>44491.418750069817</v>
      </c>
      <c r="C30851" s="316">
        <v>201.80748277431121</v>
      </c>
      <c r="D30851" s="315" t="s">
        <v>82</v>
      </c>
    </row>
    <row r="30852" spans="1:4" ht="14.5" customHeight="1" x14ac:dyDescent="0.35">
      <c r="A30852" s="1"/>
      <c r="B30852" s="317">
        <v>44491.419444514264</v>
      </c>
      <c r="C30852" s="316">
        <v>222.47283699028193</v>
      </c>
      <c r="D30852" s="315" t="s">
        <v>82</v>
      </c>
    </row>
    <row r="30853" spans="1:4" ht="14.5" customHeight="1" x14ac:dyDescent="0.35">
      <c r="A30853" s="1"/>
      <c r="B30853" s="317">
        <v>44491.420138958711</v>
      </c>
      <c r="C30853" s="316">
        <v>256.40423451932145</v>
      </c>
      <c r="D30853" s="315" t="s">
        <v>82</v>
      </c>
    </row>
    <row r="30854" spans="1:4" ht="14.5" customHeight="1" x14ac:dyDescent="0.35">
      <c r="A30854" s="1"/>
      <c r="B30854" s="317">
        <v>44491.420833403157</v>
      </c>
      <c r="C30854" s="316">
        <v>283.95798247074708</v>
      </c>
      <c r="D30854" s="315" t="s">
        <v>82</v>
      </c>
    </row>
    <row r="30855" spans="1:4" ht="14.5" customHeight="1" x14ac:dyDescent="0.35">
      <c r="A30855" s="1"/>
      <c r="B30855" s="317">
        <v>44491.421527847604</v>
      </c>
      <c r="C30855" s="316">
        <v>299.43348488192231</v>
      </c>
      <c r="D30855" s="315" t="s">
        <v>82</v>
      </c>
    </row>
    <row r="30856" spans="1:4" ht="14.5" customHeight="1" x14ac:dyDescent="0.35">
      <c r="A30856" s="1"/>
      <c r="B30856" s="317">
        <v>44491.422222292051</v>
      </c>
      <c r="C30856" s="316">
        <v>317.42250760583363</v>
      </c>
      <c r="D30856" s="315" t="s">
        <v>82</v>
      </c>
    </row>
    <row r="30857" spans="1:4" ht="14.5" customHeight="1" x14ac:dyDescent="0.35">
      <c r="A30857" s="1"/>
      <c r="B30857" s="317">
        <v>44491.422916736497</v>
      </c>
      <c r="C30857" s="316">
        <v>325.07868049025222</v>
      </c>
      <c r="D30857" s="315" t="s">
        <v>82</v>
      </c>
    </row>
    <row r="30858" spans="1:4" ht="14.5" customHeight="1" x14ac:dyDescent="0.35">
      <c r="A30858" s="1"/>
      <c r="B30858" s="317">
        <v>44491.423611180944</v>
      </c>
      <c r="C30858" s="316">
        <v>323.0898618874528</v>
      </c>
      <c r="D30858" s="315" t="s">
        <v>82</v>
      </c>
    </row>
    <row r="30859" spans="1:4" ht="14.5" customHeight="1" x14ac:dyDescent="0.35">
      <c r="A30859" s="1"/>
      <c r="B30859" s="317">
        <v>44491.424305625391</v>
      </c>
      <c r="C30859" s="316">
        <v>316.55706392596477</v>
      </c>
      <c r="D30859" s="315" t="s">
        <v>82</v>
      </c>
    </row>
    <row r="30860" spans="1:4" ht="14.5" customHeight="1" x14ac:dyDescent="0.35">
      <c r="A30860" s="1"/>
      <c r="B30860" s="317">
        <v>44491.425000069838</v>
      </c>
      <c r="C30860" s="316">
        <v>322.30452279671249</v>
      </c>
      <c r="D30860" s="315" t="s">
        <v>82</v>
      </c>
    </row>
    <row r="30861" spans="1:4" ht="14.5" customHeight="1" x14ac:dyDescent="0.35">
      <c r="A30861" s="1"/>
      <c r="B30861" s="317">
        <v>44491.425694514284</v>
      </c>
      <c r="C30861" s="316">
        <v>342.96860498758809</v>
      </c>
      <c r="D30861" s="315" t="s">
        <v>82</v>
      </c>
    </row>
    <row r="30862" spans="1:4" ht="14.5" customHeight="1" x14ac:dyDescent="0.35">
      <c r="A30862" s="1"/>
      <c r="B30862" s="317">
        <v>44491.426388958731</v>
      </c>
      <c r="C30862" s="316">
        <v>349.37422688069444</v>
      </c>
      <c r="D30862" s="315" t="s">
        <v>82</v>
      </c>
    </row>
    <row r="30863" spans="1:4" ht="14.5" customHeight="1" x14ac:dyDescent="0.35">
      <c r="A30863" s="1"/>
      <c r="B30863" s="317">
        <v>44491.427083403178</v>
      </c>
      <c r="C30863" s="316">
        <v>352.16905607834923</v>
      </c>
      <c r="D30863" s="315" t="s">
        <v>82</v>
      </c>
    </row>
    <row r="30864" spans="1:4" ht="14.5" customHeight="1" x14ac:dyDescent="0.35">
      <c r="A30864" s="1"/>
      <c r="B30864" s="317">
        <v>44491.427777847624</v>
      </c>
      <c r="C30864" s="316">
        <v>351.33075939325306</v>
      </c>
      <c r="D30864" s="315" t="s">
        <v>82</v>
      </c>
    </row>
    <row r="30865" spans="1:4" ht="14.5" customHeight="1" x14ac:dyDescent="0.35">
      <c r="A30865" s="1"/>
      <c r="B30865" s="317">
        <v>44491.428472292071</v>
      </c>
      <c r="C30865" s="316">
        <v>353.86168840124736</v>
      </c>
      <c r="D30865" s="315" t="s">
        <v>82</v>
      </c>
    </row>
    <row r="30866" spans="1:4" ht="14.5" customHeight="1" x14ac:dyDescent="0.35">
      <c r="A30866" s="1"/>
      <c r="B30866" s="317">
        <v>44491.429166736518</v>
      </c>
      <c r="C30866" s="316">
        <v>356.80528528216917</v>
      </c>
      <c r="D30866" s="315" t="s">
        <v>82</v>
      </c>
    </row>
    <row r="30867" spans="1:4" ht="14.5" customHeight="1" x14ac:dyDescent="0.35">
      <c r="A30867" s="1"/>
      <c r="B30867" s="317">
        <v>44491.429861180965</v>
      </c>
      <c r="C30867" s="316">
        <v>345.72930139933402</v>
      </c>
      <c r="D30867" s="315" t="s">
        <v>82</v>
      </c>
    </row>
    <row r="30868" spans="1:4" ht="14.5" customHeight="1" x14ac:dyDescent="0.35">
      <c r="A30868" s="1"/>
      <c r="B30868" s="317">
        <v>44491.430555625411</v>
      </c>
      <c r="C30868" s="316">
        <v>336.88200379253055</v>
      </c>
      <c r="D30868" s="315" t="s">
        <v>82</v>
      </c>
    </row>
    <row r="30869" spans="1:4" ht="14.5" customHeight="1" x14ac:dyDescent="0.35">
      <c r="A30869" s="1"/>
      <c r="B30869" s="317">
        <v>44491.431250069858</v>
      </c>
      <c r="C30869" s="316">
        <v>341.82996635684589</v>
      </c>
      <c r="D30869" s="315" t="s">
        <v>82</v>
      </c>
    </row>
    <row r="30870" spans="1:4" ht="14.5" customHeight="1" x14ac:dyDescent="0.35">
      <c r="A30870" s="1"/>
      <c r="B30870" s="317">
        <v>44491.431944514305</v>
      </c>
      <c r="C30870" s="316">
        <v>353.33937275467906</v>
      </c>
      <c r="D30870" s="315" t="s">
        <v>82</v>
      </c>
    </row>
    <row r="30871" spans="1:4" ht="14.5" customHeight="1" x14ac:dyDescent="0.35">
      <c r="A30871" s="1"/>
      <c r="B30871" s="317">
        <v>44491.432638958751</v>
      </c>
      <c r="C30871" s="316">
        <v>376.92014127192863</v>
      </c>
      <c r="D30871" s="315" t="s">
        <v>82</v>
      </c>
    </row>
    <row r="30872" spans="1:4" ht="14.5" customHeight="1" x14ac:dyDescent="0.35">
      <c r="A30872" s="1"/>
      <c r="B30872" s="317">
        <v>44491.433333403198</v>
      </c>
      <c r="C30872" s="316">
        <v>416.76948566910966</v>
      </c>
      <c r="D30872" s="315" t="s">
        <v>82</v>
      </c>
    </row>
    <row r="30873" spans="1:4" ht="14.5" customHeight="1" x14ac:dyDescent="0.35">
      <c r="A30873" s="1"/>
      <c r="B30873" s="317">
        <v>44491.434027847645</v>
      </c>
      <c r="C30873" s="316">
        <v>431.67182619300826</v>
      </c>
      <c r="D30873" s="315" t="s">
        <v>82</v>
      </c>
    </row>
    <row r="30874" spans="1:4" ht="14.5" customHeight="1" x14ac:dyDescent="0.35">
      <c r="A30874" s="1"/>
      <c r="B30874" s="317">
        <v>44491.434722292091</v>
      </c>
      <c r="C30874" s="316">
        <v>451.10515802964414</v>
      </c>
      <c r="D30874" s="315" t="s">
        <v>82</v>
      </c>
    </row>
    <row r="30875" spans="1:4" ht="14.5" customHeight="1" x14ac:dyDescent="0.35">
      <c r="A30875" s="1"/>
      <c r="B30875" s="317">
        <v>44491.435416736538</v>
      </c>
      <c r="C30875" s="316">
        <v>440.75978279544506</v>
      </c>
      <c r="D30875" s="315" t="s">
        <v>82</v>
      </c>
    </row>
    <row r="30876" spans="1:4" ht="14.5" customHeight="1" x14ac:dyDescent="0.35">
      <c r="A30876" s="1"/>
      <c r="B30876" s="317">
        <v>44491.436111180985</v>
      </c>
      <c r="C30876" s="316">
        <v>412.69368835857603</v>
      </c>
      <c r="D30876" s="315" t="s">
        <v>82</v>
      </c>
    </row>
    <row r="30877" spans="1:4" ht="14.5" customHeight="1" x14ac:dyDescent="0.35">
      <c r="A30877" s="1"/>
      <c r="B30877" s="317">
        <v>44491.436805625432</v>
      </c>
      <c r="C30877" s="316">
        <v>398.72845020325235</v>
      </c>
      <c r="D30877" s="315" t="s">
        <v>82</v>
      </c>
    </row>
    <row r="30878" spans="1:4" ht="14.5" customHeight="1" x14ac:dyDescent="0.35">
      <c r="A30878" s="1"/>
      <c r="B30878" s="317">
        <v>44491.437500069878</v>
      </c>
      <c r="C30878" s="316">
        <v>385.51789991098144</v>
      </c>
      <c r="D30878" s="315" t="s">
        <v>82</v>
      </c>
    </row>
    <row r="30879" spans="1:4" ht="14.5" customHeight="1" x14ac:dyDescent="0.35">
      <c r="A30879" s="1"/>
      <c r="B30879" s="317">
        <v>44491.438194514325</v>
      </c>
      <c r="C30879" s="316">
        <v>359.74820884753331</v>
      </c>
      <c r="D30879" s="315" t="s">
        <v>82</v>
      </c>
    </row>
    <row r="30880" spans="1:4" ht="14.5" customHeight="1" x14ac:dyDescent="0.35">
      <c r="A30880" s="1"/>
      <c r="B30880" s="317">
        <v>44491.438888958772</v>
      </c>
      <c r="C30880" s="316">
        <v>314.14944527194217</v>
      </c>
      <c r="D30880" s="315" t="s">
        <v>82</v>
      </c>
    </row>
    <row r="30881" spans="1:4" ht="14.5" customHeight="1" x14ac:dyDescent="0.35">
      <c r="A30881" s="1"/>
      <c r="B30881" s="317">
        <v>44491.439583403218</v>
      </c>
      <c r="C30881" s="316">
        <v>259.90495449381416</v>
      </c>
      <c r="D30881" s="315" t="s">
        <v>82</v>
      </c>
    </row>
    <row r="30882" spans="1:4" ht="14.5" customHeight="1" x14ac:dyDescent="0.35">
      <c r="A30882" s="1"/>
      <c r="B30882" s="317">
        <v>44491.440277847665</v>
      </c>
      <c r="C30882" s="316">
        <v>204.57814678981669</v>
      </c>
      <c r="D30882" s="315" t="s">
        <v>82</v>
      </c>
    </row>
    <row r="30883" spans="1:4" ht="14.5" customHeight="1" x14ac:dyDescent="0.35">
      <c r="A30883" s="1"/>
      <c r="B30883" s="317">
        <v>44491.440972292112</v>
      </c>
      <c r="C30883" s="316">
        <v>156.82355549993227</v>
      </c>
      <c r="D30883" s="315" t="s">
        <v>82</v>
      </c>
    </row>
    <row r="30884" spans="1:4" ht="14.5" customHeight="1" x14ac:dyDescent="0.35">
      <c r="A30884" s="1"/>
      <c r="B30884" s="317">
        <v>44491.441666736559</v>
      </c>
      <c r="C30884" s="316">
        <v>128.89877562075466</v>
      </c>
      <c r="D30884" s="315" t="s">
        <v>82</v>
      </c>
    </row>
    <row r="30885" spans="1:4" ht="14.5" customHeight="1" x14ac:dyDescent="0.35">
      <c r="A30885" s="1"/>
      <c r="B30885" s="317">
        <v>44491.442361181005</v>
      </c>
      <c r="C30885" s="316">
        <v>112.41346682105795</v>
      </c>
      <c r="D30885" s="315" t="s">
        <v>82</v>
      </c>
    </row>
    <row r="30886" spans="1:4" ht="14.5" customHeight="1" x14ac:dyDescent="0.35">
      <c r="A30886" s="1"/>
      <c r="B30886" s="317">
        <v>44491.443055625452</v>
      </c>
      <c r="C30886" s="316">
        <v>108.60959928982193</v>
      </c>
      <c r="D30886" s="315" t="s">
        <v>82</v>
      </c>
    </row>
    <row r="30887" spans="1:4" ht="14.5" customHeight="1" x14ac:dyDescent="0.35">
      <c r="A30887" s="1"/>
      <c r="B30887" s="317">
        <v>44491.443750069899</v>
      </c>
      <c r="C30887" s="316">
        <v>111.62541757812141</v>
      </c>
      <c r="D30887" s="315" t="s">
        <v>82</v>
      </c>
    </row>
    <row r="30888" spans="1:4" ht="14.5" customHeight="1" x14ac:dyDescent="0.35">
      <c r="A30888" s="1"/>
      <c r="B30888" s="317">
        <v>44491.444444514345</v>
      </c>
      <c r="C30888" s="316">
        <v>117.69303631958319</v>
      </c>
      <c r="D30888" s="315" t="s">
        <v>82</v>
      </c>
    </row>
    <row r="30889" spans="1:4" ht="14.5" customHeight="1" x14ac:dyDescent="0.35">
      <c r="A30889" s="1"/>
      <c r="B30889" s="317">
        <v>44491.445138958792</v>
      </c>
      <c r="C30889" s="316">
        <v>127.52939299954257</v>
      </c>
      <c r="D30889" s="315" t="s">
        <v>82</v>
      </c>
    </row>
    <row r="30890" spans="1:4" ht="14.5" customHeight="1" x14ac:dyDescent="0.35">
      <c r="A30890" s="1"/>
      <c r="B30890" s="317">
        <v>44491.445833403239</v>
      </c>
      <c r="C30890" s="316">
        <v>136.78036956803797</v>
      </c>
      <c r="D30890" s="315" t="s">
        <v>82</v>
      </c>
    </row>
    <row r="30891" spans="1:4" ht="14.5" customHeight="1" x14ac:dyDescent="0.35">
      <c r="A30891" s="1"/>
      <c r="B30891" s="317">
        <v>44491.446527847686</v>
      </c>
      <c r="C30891" s="316">
        <v>139.76005225186626</v>
      </c>
      <c r="D30891" s="315" t="s">
        <v>82</v>
      </c>
    </row>
    <row r="30892" spans="1:4" ht="14.5" customHeight="1" x14ac:dyDescent="0.35">
      <c r="A30892" s="1"/>
      <c r="B30892" s="317">
        <v>44491.447222292132</v>
      </c>
      <c r="C30892" s="316">
        <v>137.88345585426626</v>
      </c>
      <c r="D30892" s="315" t="s">
        <v>82</v>
      </c>
    </row>
    <row r="30893" spans="1:4" ht="14.5" customHeight="1" x14ac:dyDescent="0.35">
      <c r="A30893" s="1"/>
      <c r="B30893" s="317">
        <v>44491.447916736579</v>
      </c>
      <c r="C30893" s="316">
        <v>128.85923924688055</v>
      </c>
      <c r="D30893" s="315" t="s">
        <v>82</v>
      </c>
    </row>
    <row r="30894" spans="1:4" ht="14.5" customHeight="1" x14ac:dyDescent="0.35">
      <c r="A30894" s="1"/>
      <c r="B30894" s="317">
        <v>44491.448611181026</v>
      </c>
      <c r="C30894" s="316">
        <v>118.13541637811576</v>
      </c>
      <c r="D30894" s="315" t="s">
        <v>82</v>
      </c>
    </row>
    <row r="30895" spans="1:4" ht="14.5" customHeight="1" x14ac:dyDescent="0.35">
      <c r="A30895" s="1"/>
      <c r="B30895" s="317">
        <v>44491.449305625472</v>
      </c>
      <c r="C30895" s="316">
        <v>113.82767932084388</v>
      </c>
      <c r="D30895" s="315" t="s">
        <v>82</v>
      </c>
    </row>
    <row r="30896" spans="1:4" ht="14.5" customHeight="1" x14ac:dyDescent="0.35">
      <c r="A30896" s="1"/>
      <c r="B30896" s="317">
        <v>44491.450000069919</v>
      </c>
      <c r="C30896" s="316">
        <v>111.84609895498724</v>
      </c>
      <c r="D30896" s="315" t="s">
        <v>82</v>
      </c>
    </row>
    <row r="30897" spans="1:4" ht="14.5" customHeight="1" x14ac:dyDescent="0.35">
      <c r="A30897" s="1"/>
      <c r="B30897" s="317">
        <v>44491.450694514366</v>
      </c>
      <c r="C30897" s="316">
        <v>107.53153951062704</v>
      </c>
      <c r="D30897" s="315" t="s">
        <v>82</v>
      </c>
    </row>
    <row r="30898" spans="1:4" ht="14.5" customHeight="1" x14ac:dyDescent="0.35">
      <c r="A30898" s="1"/>
      <c r="B30898" s="317">
        <v>44491.451388958812</v>
      </c>
      <c r="C30898" s="316">
        <v>104.09837093634997</v>
      </c>
      <c r="D30898" s="315" t="s">
        <v>82</v>
      </c>
    </row>
    <row r="30899" spans="1:4" ht="14.5" customHeight="1" x14ac:dyDescent="0.35">
      <c r="A30899" s="1"/>
      <c r="B30899" s="317">
        <v>44491.452083403259</v>
      </c>
      <c r="C30899" s="316">
        <v>100.09132879392709</v>
      </c>
      <c r="D30899" s="315" t="s">
        <v>82</v>
      </c>
    </row>
    <row r="30900" spans="1:4" ht="14.5" customHeight="1" x14ac:dyDescent="0.35">
      <c r="A30900" s="1"/>
      <c r="B30900" s="317">
        <v>44491.452777847706</v>
      </c>
      <c r="C30900" s="316">
        <v>101.86614587577448</v>
      </c>
      <c r="D30900" s="315" t="s">
        <v>82</v>
      </c>
    </row>
    <row r="30901" spans="1:4" ht="14.5" customHeight="1" x14ac:dyDescent="0.35">
      <c r="A30901" s="1"/>
      <c r="B30901" s="317">
        <v>44491.453472292153</v>
      </c>
      <c r="C30901" s="316">
        <v>109.56310961883088</v>
      </c>
      <c r="D30901" s="315" t="s">
        <v>82</v>
      </c>
    </row>
    <row r="30902" spans="1:4" ht="14.5" customHeight="1" x14ac:dyDescent="0.35">
      <c r="A30902" s="1"/>
      <c r="B30902" s="317">
        <v>44491.454166736599</v>
      </c>
      <c r="C30902" s="316">
        <v>119.46778660126147</v>
      </c>
      <c r="D30902" s="315" t="s">
        <v>82</v>
      </c>
    </row>
    <row r="30903" spans="1:4" ht="14.5" customHeight="1" x14ac:dyDescent="0.35">
      <c r="A30903" s="1"/>
      <c r="B30903" s="317">
        <v>44491.454861181046</v>
      </c>
      <c r="C30903" s="316">
        <v>126.69790654510726</v>
      </c>
      <c r="D30903" s="315" t="s">
        <v>82</v>
      </c>
    </row>
    <row r="30904" spans="1:4" ht="14.5" customHeight="1" x14ac:dyDescent="0.35">
      <c r="A30904" s="1"/>
      <c r="B30904" s="317">
        <v>44491.455555625493</v>
      </c>
      <c r="C30904" s="316">
        <v>133.33391085374558</v>
      </c>
      <c r="D30904" s="315" t="s">
        <v>82</v>
      </c>
    </row>
    <row r="30905" spans="1:4" ht="14.5" customHeight="1" x14ac:dyDescent="0.35">
      <c r="A30905" s="1"/>
      <c r="B30905" s="317">
        <v>44491.456250069939</v>
      </c>
      <c r="C30905" s="316">
        <v>136.79554033067154</v>
      </c>
      <c r="D30905" s="315" t="s">
        <v>82</v>
      </c>
    </row>
    <row r="30906" spans="1:4" ht="14.5" customHeight="1" x14ac:dyDescent="0.35">
      <c r="A30906" s="1"/>
      <c r="B30906" s="317">
        <v>44491.456944514386</v>
      </c>
      <c r="C30906" s="316">
        <v>133.44259708707298</v>
      </c>
      <c r="D30906" s="315" t="s">
        <v>82</v>
      </c>
    </row>
    <row r="30907" spans="1:4" ht="14.5" customHeight="1" x14ac:dyDescent="0.35">
      <c r="A30907" s="1"/>
      <c r="B30907" s="317">
        <v>44491.457638958833</v>
      </c>
      <c r="C30907" s="316">
        <v>133.39916941516179</v>
      </c>
      <c r="D30907" s="315" t="s">
        <v>82</v>
      </c>
    </row>
    <row r="30908" spans="1:4" ht="14.5" customHeight="1" x14ac:dyDescent="0.35">
      <c r="A30908" s="1"/>
      <c r="B30908" s="317">
        <v>44491.45833340328</v>
      </c>
      <c r="C30908" s="316">
        <v>132.97309311461092</v>
      </c>
      <c r="D30908" s="315" t="s">
        <v>82</v>
      </c>
    </row>
    <row r="30909" spans="1:4" ht="14.5" customHeight="1" x14ac:dyDescent="0.35">
      <c r="A30909" s="1"/>
      <c r="B30909" s="317">
        <v>44491.459027847726</v>
      </c>
      <c r="C30909" s="316">
        <v>132.73484661540326</v>
      </c>
      <c r="D30909" s="315" t="s">
        <v>82</v>
      </c>
    </row>
    <row r="30910" spans="1:4" ht="14.5" customHeight="1" x14ac:dyDescent="0.35">
      <c r="A30910" s="1"/>
      <c r="B30910" s="317">
        <v>44491.459722292173</v>
      </c>
      <c r="C30910" s="316">
        <v>132.53261833228558</v>
      </c>
      <c r="D30910" s="315" t="s">
        <v>82</v>
      </c>
    </row>
    <row r="30911" spans="1:4" ht="14.5" customHeight="1" x14ac:dyDescent="0.35">
      <c r="A30911" s="1"/>
      <c r="B30911" s="317">
        <v>44491.46041673662</v>
      </c>
      <c r="C30911" s="316">
        <v>131.50275373986611</v>
      </c>
      <c r="D30911" s="315" t="s">
        <v>82</v>
      </c>
    </row>
    <row r="30912" spans="1:4" ht="14.5" customHeight="1" x14ac:dyDescent="0.35">
      <c r="A30912" s="1"/>
      <c r="B30912" s="317">
        <v>44491.461111181066</v>
      </c>
      <c r="C30912" s="316">
        <v>132.24766438486597</v>
      </c>
      <c r="D30912" s="315" t="s">
        <v>82</v>
      </c>
    </row>
    <row r="30913" spans="1:4" ht="14.5" customHeight="1" x14ac:dyDescent="0.35">
      <c r="A30913" s="1"/>
      <c r="B30913" s="317">
        <v>44491.461805625513</v>
      </c>
      <c r="C30913" s="316">
        <v>138.93926097458461</v>
      </c>
      <c r="D30913" s="315" t="s">
        <v>82</v>
      </c>
    </row>
    <row r="30914" spans="1:4" ht="14.5" customHeight="1" x14ac:dyDescent="0.35">
      <c r="A30914" s="1"/>
      <c r="B30914" s="317">
        <v>44491.46250006996</v>
      </c>
      <c r="C30914" s="316">
        <v>150.63158403511625</v>
      </c>
      <c r="D30914" s="315" t="s">
        <v>82</v>
      </c>
    </row>
    <row r="30915" spans="1:4" ht="14.5" customHeight="1" x14ac:dyDescent="0.35">
      <c r="A30915" s="1"/>
      <c r="B30915" s="317">
        <v>44491.463194514406</v>
      </c>
      <c r="C30915" s="316">
        <v>156.64050049440314</v>
      </c>
      <c r="D30915" s="315" t="s">
        <v>82</v>
      </c>
    </row>
    <row r="30916" spans="1:4" ht="14.5" customHeight="1" x14ac:dyDescent="0.35">
      <c r="A30916" s="1"/>
      <c r="B30916" s="317">
        <v>44491.463888958853</v>
      </c>
      <c r="C30916" s="316">
        <v>156.98499632109889</v>
      </c>
      <c r="D30916" s="315" t="s">
        <v>82</v>
      </c>
    </row>
    <row r="30917" spans="1:4" ht="14.5" customHeight="1" x14ac:dyDescent="0.35">
      <c r="A30917" s="1"/>
      <c r="B30917" s="317">
        <v>44491.4645834033</v>
      </c>
      <c r="C30917" s="316">
        <v>154.1979177732176</v>
      </c>
      <c r="D30917" s="315" t="s">
        <v>82</v>
      </c>
    </row>
    <row r="30918" spans="1:4" ht="14.5" customHeight="1" x14ac:dyDescent="0.35">
      <c r="A30918" s="1"/>
      <c r="B30918" s="317">
        <v>44491.465277847747</v>
      </c>
      <c r="C30918" s="316">
        <v>146.97399924639612</v>
      </c>
      <c r="D30918" s="315" t="s">
        <v>82</v>
      </c>
    </row>
    <row r="30919" spans="1:4" ht="14.5" customHeight="1" x14ac:dyDescent="0.35">
      <c r="A30919" s="1"/>
      <c r="B30919" s="317">
        <v>44491.465972292193</v>
      </c>
      <c r="C30919" s="316">
        <v>146.14094121011829</v>
      </c>
      <c r="D30919" s="315" t="s">
        <v>82</v>
      </c>
    </row>
    <row r="30920" spans="1:4" ht="14.5" customHeight="1" x14ac:dyDescent="0.35">
      <c r="A30920" s="1"/>
      <c r="B30920" s="317">
        <v>44491.46666673664</v>
      </c>
      <c r="C30920" s="316">
        <v>152.86053862910484</v>
      </c>
      <c r="D30920" s="315" t="s">
        <v>82</v>
      </c>
    </row>
    <row r="30921" spans="1:4" ht="14.5" customHeight="1" x14ac:dyDescent="0.35">
      <c r="A30921" s="1"/>
      <c r="B30921" s="317">
        <v>44491.467361181087</v>
      </c>
      <c r="C30921" s="316">
        <v>168.60147607922553</v>
      </c>
      <c r="D30921" s="315" t="s">
        <v>82</v>
      </c>
    </row>
    <row r="30922" spans="1:4" ht="14.5" customHeight="1" x14ac:dyDescent="0.35">
      <c r="A30922" s="1"/>
      <c r="B30922" s="317">
        <v>44491.468055625533</v>
      </c>
      <c r="C30922" s="316">
        <v>188.58164296855296</v>
      </c>
      <c r="D30922" s="315" t="s">
        <v>82</v>
      </c>
    </row>
    <row r="30923" spans="1:4" ht="14.5" customHeight="1" x14ac:dyDescent="0.35">
      <c r="A30923" s="1"/>
      <c r="B30923" s="317">
        <v>44491.46875006998</v>
      </c>
      <c r="C30923" s="316">
        <v>200.91280616707323</v>
      </c>
      <c r="D30923" s="315" t="s">
        <v>82</v>
      </c>
    </row>
    <row r="30924" spans="1:4" ht="14.5" customHeight="1" x14ac:dyDescent="0.35">
      <c r="A30924" s="1"/>
      <c r="B30924" s="317">
        <v>44491.469444514427</v>
      </c>
      <c r="C30924" s="316">
        <v>205.32348637554097</v>
      </c>
      <c r="D30924" s="315" t="s">
        <v>82</v>
      </c>
    </row>
    <row r="30925" spans="1:4" ht="14.5" customHeight="1" x14ac:dyDescent="0.35">
      <c r="A30925" s="1"/>
      <c r="B30925" s="317">
        <v>44491.470138958874</v>
      </c>
      <c r="C30925" s="316">
        <v>201.68171524508313</v>
      </c>
      <c r="D30925" s="315" t="s">
        <v>82</v>
      </c>
    </row>
    <row r="30926" spans="1:4" ht="14.5" customHeight="1" x14ac:dyDescent="0.35">
      <c r="A30926" s="1"/>
      <c r="B30926" s="317">
        <v>44491.47083340332</v>
      </c>
      <c r="C30926" s="316">
        <v>196.81170106850331</v>
      </c>
      <c r="D30926" s="315" t="s">
        <v>82</v>
      </c>
    </row>
    <row r="30927" spans="1:4" ht="14.5" customHeight="1" x14ac:dyDescent="0.35">
      <c r="A30927" s="1"/>
      <c r="B30927" s="317">
        <v>44491.471527847767</v>
      </c>
      <c r="C30927" s="316">
        <v>182.91648209084525</v>
      </c>
      <c r="D30927" s="315" t="s">
        <v>82</v>
      </c>
    </row>
    <row r="30928" spans="1:4" ht="14.5" customHeight="1" x14ac:dyDescent="0.35">
      <c r="A30928" s="1"/>
      <c r="B30928" s="317">
        <v>44491.472222292214</v>
      </c>
      <c r="C30928" s="316">
        <v>168.25801516554785</v>
      </c>
      <c r="D30928" s="315" t="s">
        <v>82</v>
      </c>
    </row>
    <row r="30929" spans="1:4" ht="14.5" customHeight="1" x14ac:dyDescent="0.35">
      <c r="A30929" s="1"/>
      <c r="B30929" s="317">
        <v>44491.47291673666</v>
      </c>
      <c r="C30929" s="316">
        <v>160.30461698727061</v>
      </c>
      <c r="D30929" s="315" t="s">
        <v>82</v>
      </c>
    </row>
    <row r="30930" spans="1:4" ht="14.5" customHeight="1" x14ac:dyDescent="0.35">
      <c r="A30930" s="1"/>
      <c r="B30930" s="317">
        <v>44491.473611181107</v>
      </c>
      <c r="C30930" s="316">
        <v>154.21247149811825</v>
      </c>
      <c r="D30930" s="315" t="s">
        <v>82</v>
      </c>
    </row>
    <row r="30931" spans="1:4" ht="14.5" customHeight="1" x14ac:dyDescent="0.35">
      <c r="A30931" s="1"/>
      <c r="B30931" s="317">
        <v>44491.474305625554</v>
      </c>
      <c r="C30931" s="316">
        <v>147.96671521825095</v>
      </c>
      <c r="D30931" s="315" t="s">
        <v>82</v>
      </c>
    </row>
    <row r="30932" spans="1:4" ht="14.5" customHeight="1" x14ac:dyDescent="0.35">
      <c r="A30932" s="1"/>
      <c r="B30932" s="317">
        <v>44491.475000070001</v>
      </c>
      <c r="C30932" s="316">
        <v>143.91366929989695</v>
      </c>
      <c r="D30932" s="315" t="s">
        <v>82</v>
      </c>
    </row>
    <row r="30933" spans="1:4" ht="14.5" customHeight="1" x14ac:dyDescent="0.35">
      <c r="A30933" s="1"/>
      <c r="B30933" s="317">
        <v>44491.475694514447</v>
      </c>
      <c r="C30933" s="316">
        <v>147.27796272389048</v>
      </c>
      <c r="D30933" s="315" t="s">
        <v>82</v>
      </c>
    </row>
    <row r="30934" spans="1:4" ht="14.5" customHeight="1" x14ac:dyDescent="0.35">
      <c r="A30934" s="1"/>
      <c r="B30934" s="317">
        <v>44491.476388958894</v>
      </c>
      <c r="C30934" s="316">
        <v>150.39306635373117</v>
      </c>
      <c r="D30934" s="315" t="s">
        <v>82</v>
      </c>
    </row>
    <row r="30935" spans="1:4" ht="14.5" customHeight="1" x14ac:dyDescent="0.35">
      <c r="A30935" s="1"/>
      <c r="B30935" s="317">
        <v>44491.477083403341</v>
      </c>
      <c r="C30935" s="316">
        <v>148.5658417053055</v>
      </c>
      <c r="D30935" s="315" t="s">
        <v>82</v>
      </c>
    </row>
    <row r="30936" spans="1:4" ht="14.5" customHeight="1" x14ac:dyDescent="0.35">
      <c r="A30936" s="1"/>
      <c r="B30936" s="317">
        <v>44491.477777847787</v>
      </c>
      <c r="C30936" s="316">
        <v>144.23491384740529</v>
      </c>
      <c r="D30936" s="315" t="s">
        <v>82</v>
      </c>
    </row>
    <row r="30937" spans="1:4" ht="14.5" customHeight="1" x14ac:dyDescent="0.35">
      <c r="A30937" s="1"/>
      <c r="B30937" s="317">
        <v>44491.478472292234</v>
      </c>
      <c r="C30937" s="316">
        <v>138.88806191139932</v>
      </c>
      <c r="D30937" s="315" t="s">
        <v>82</v>
      </c>
    </row>
    <row r="30938" spans="1:4" ht="14.5" customHeight="1" x14ac:dyDescent="0.35">
      <c r="A30938" s="1"/>
      <c r="B30938" s="317">
        <v>44491.479166736681</v>
      </c>
      <c r="C30938" s="316">
        <v>126.95697236304598</v>
      </c>
      <c r="D30938" s="315" t="s">
        <v>82</v>
      </c>
    </row>
    <row r="30939" spans="1:4" ht="14.5" customHeight="1" x14ac:dyDescent="0.35">
      <c r="A30939" s="1"/>
      <c r="B30939" s="317">
        <v>44491.479861181127</v>
      </c>
      <c r="C30939" s="316">
        <v>115.91910893624882</v>
      </c>
      <c r="D30939" s="315" t="s">
        <v>82</v>
      </c>
    </row>
    <row r="30940" spans="1:4" ht="14.5" customHeight="1" x14ac:dyDescent="0.35">
      <c r="A30940" s="1"/>
      <c r="B30940" s="317">
        <v>44491.480555625574</v>
      </c>
      <c r="C30940" s="316">
        <v>108.67075672131031</v>
      </c>
      <c r="D30940" s="315" t="s">
        <v>82</v>
      </c>
    </row>
    <row r="30941" spans="1:4" ht="14.5" customHeight="1" x14ac:dyDescent="0.35">
      <c r="A30941" s="1"/>
      <c r="B30941" s="317">
        <v>44491.481250070021</v>
      </c>
      <c r="C30941" s="316">
        <v>102.57970503953985</v>
      </c>
      <c r="D30941" s="315" t="s">
        <v>82</v>
      </c>
    </row>
    <row r="30942" spans="1:4" ht="14.5" customHeight="1" x14ac:dyDescent="0.35">
      <c r="A30942" s="1"/>
      <c r="B30942" s="317">
        <v>44491.481944514468</v>
      </c>
      <c r="C30942" s="316">
        <v>95.667786681945046</v>
      </c>
      <c r="D30942" s="315" t="s">
        <v>82</v>
      </c>
    </row>
    <row r="30943" spans="1:4" ht="14.5" customHeight="1" x14ac:dyDescent="0.35">
      <c r="A30943" s="1"/>
      <c r="B30943" s="317">
        <v>44491.482638958914</v>
      </c>
      <c r="C30943" s="316">
        <v>88.426031406198547</v>
      </c>
      <c r="D30943" s="315" t="s">
        <v>82</v>
      </c>
    </row>
    <row r="30944" spans="1:4" ht="14.5" customHeight="1" x14ac:dyDescent="0.35">
      <c r="A30944" s="1"/>
      <c r="B30944" s="317">
        <v>44491.483333403361</v>
      </c>
      <c r="C30944" s="316">
        <v>84.872052482061548</v>
      </c>
      <c r="D30944" s="315" t="s">
        <v>82</v>
      </c>
    </row>
    <row r="30945" spans="1:4" ht="14.5" customHeight="1" x14ac:dyDescent="0.35">
      <c r="A30945" s="1"/>
      <c r="B30945" s="317">
        <v>44491.484027847808</v>
      </c>
      <c r="C30945" s="316">
        <v>84.262024813451958</v>
      </c>
      <c r="D30945" s="315" t="s">
        <v>82</v>
      </c>
    </row>
    <row r="30946" spans="1:4" ht="14.5" customHeight="1" x14ac:dyDescent="0.35">
      <c r="A30946" s="1"/>
      <c r="B30946" s="317">
        <v>44491.484722292254</v>
      </c>
      <c r="C30946" s="316">
        <v>83.494296072419573</v>
      </c>
      <c r="D30946" s="315" t="s">
        <v>82</v>
      </c>
    </row>
    <row r="30947" spans="1:4" ht="14.5" customHeight="1" x14ac:dyDescent="0.35">
      <c r="A30947" s="1"/>
      <c r="B30947" s="317">
        <v>44491.485416736701</v>
      </c>
      <c r="C30947" s="316">
        <v>79.626475249671302</v>
      </c>
      <c r="D30947" s="315" t="s">
        <v>82</v>
      </c>
    </row>
    <row r="30948" spans="1:4" ht="14.5" customHeight="1" x14ac:dyDescent="0.35">
      <c r="A30948" s="1"/>
      <c r="B30948" s="317">
        <v>44491.486111181148</v>
      </c>
      <c r="C30948" s="316">
        <v>74.863058770174391</v>
      </c>
      <c r="D30948" s="315" t="s">
        <v>82</v>
      </c>
    </row>
    <row r="30949" spans="1:4" ht="14.5" customHeight="1" x14ac:dyDescent="0.35">
      <c r="A30949" s="1"/>
      <c r="B30949" s="317">
        <v>44491.486805625595</v>
      </c>
      <c r="C30949" s="316">
        <v>67.840483632779794</v>
      </c>
      <c r="D30949" s="315" t="s">
        <v>82</v>
      </c>
    </row>
    <row r="30950" spans="1:4" ht="14.5" customHeight="1" x14ac:dyDescent="0.35">
      <c r="A30950" s="1"/>
      <c r="B30950" s="317">
        <v>44491.487500070041</v>
      </c>
      <c r="C30950" s="316">
        <v>59.782537187234269</v>
      </c>
      <c r="D30950" s="315" t="s">
        <v>82</v>
      </c>
    </row>
    <row r="30951" spans="1:4" ht="14.5" customHeight="1" x14ac:dyDescent="0.35">
      <c r="A30951" s="1"/>
      <c r="B30951" s="317">
        <v>44491.488194514488</v>
      </c>
      <c r="C30951" s="316">
        <v>55.156766913094906</v>
      </c>
      <c r="D30951" s="315" t="s">
        <v>82</v>
      </c>
    </row>
    <row r="30952" spans="1:4" ht="14.5" customHeight="1" x14ac:dyDescent="0.35">
      <c r="A30952" s="1"/>
      <c r="B30952" s="317">
        <v>44491.488888958935</v>
      </c>
      <c r="C30952" s="316">
        <v>52.998007108453507</v>
      </c>
      <c r="D30952" s="315" t="s">
        <v>82</v>
      </c>
    </row>
    <row r="30953" spans="1:4" ht="14.5" customHeight="1" x14ac:dyDescent="0.35">
      <c r="A30953" s="1"/>
      <c r="B30953" s="317">
        <v>44491.489583403381</v>
      </c>
      <c r="C30953" s="316">
        <v>51.144495755116807</v>
      </c>
      <c r="D30953" s="315" t="s">
        <v>82</v>
      </c>
    </row>
    <row r="30954" spans="1:4" ht="14.5" customHeight="1" x14ac:dyDescent="0.35">
      <c r="A30954" s="1"/>
      <c r="B30954" s="317">
        <v>44491.490277847828</v>
      </c>
      <c r="C30954" s="316">
        <v>49.605924812452095</v>
      </c>
      <c r="D30954" s="315" t="s">
        <v>82</v>
      </c>
    </row>
    <row r="30955" spans="1:4" ht="14.5" customHeight="1" x14ac:dyDescent="0.35">
      <c r="A30955" s="1"/>
      <c r="B30955" s="317">
        <v>44491.490972292275</v>
      </c>
      <c r="C30955" s="316">
        <v>48.579151071988356</v>
      </c>
      <c r="D30955" s="315" t="s">
        <v>82</v>
      </c>
    </row>
    <row r="30956" spans="1:4" ht="14.5" customHeight="1" x14ac:dyDescent="0.35">
      <c r="A30956" s="1"/>
      <c r="B30956" s="317">
        <v>44491.491666736722</v>
      </c>
      <c r="C30956" s="316">
        <v>48.529224605488707</v>
      </c>
      <c r="D30956" s="315" t="s">
        <v>82</v>
      </c>
    </row>
    <row r="30957" spans="1:4" ht="14.5" customHeight="1" x14ac:dyDescent="0.35">
      <c r="A30957" s="1"/>
      <c r="B30957" s="317">
        <v>44491.492361181168</v>
      </c>
      <c r="C30957" s="316">
        <v>49.702893935795871</v>
      </c>
      <c r="D30957" s="315" t="s">
        <v>82</v>
      </c>
    </row>
    <row r="30958" spans="1:4" ht="14.5" customHeight="1" x14ac:dyDescent="0.35">
      <c r="A30958" s="1"/>
      <c r="B30958" s="317">
        <v>44491.493055625615</v>
      </c>
      <c r="C30958" s="316">
        <v>52.247171039958872</v>
      </c>
      <c r="D30958" s="315" t="s">
        <v>82</v>
      </c>
    </row>
    <row r="30959" spans="1:4" ht="14.5" customHeight="1" x14ac:dyDescent="0.35">
      <c r="A30959" s="1"/>
      <c r="B30959" s="317">
        <v>44491.493750070062</v>
      </c>
      <c r="C30959" s="316">
        <v>51.752240550004835</v>
      </c>
      <c r="D30959" s="315" t="s">
        <v>82</v>
      </c>
    </row>
    <row r="30960" spans="1:4" ht="14.5" customHeight="1" x14ac:dyDescent="0.35">
      <c r="A30960" s="1"/>
      <c r="B30960" s="317">
        <v>44491.494444514508</v>
      </c>
      <c r="C30960" s="316">
        <v>50.926426280999053</v>
      </c>
      <c r="D30960" s="315" t="s">
        <v>82</v>
      </c>
    </row>
    <row r="30961" spans="1:4" ht="14.5" customHeight="1" x14ac:dyDescent="0.35">
      <c r="A30961" s="1"/>
      <c r="B30961" s="317">
        <v>44491.495138958955</v>
      </c>
      <c r="C30961" s="316">
        <v>52.52969468424174</v>
      </c>
      <c r="D30961" s="315" t="s">
        <v>82</v>
      </c>
    </row>
    <row r="30962" spans="1:4" ht="14.5" customHeight="1" x14ac:dyDescent="0.35">
      <c r="A30962" s="1"/>
      <c r="B30962" s="317">
        <v>44491.495833403402</v>
      </c>
      <c r="C30962" s="316">
        <v>54.704123038608422</v>
      </c>
      <c r="D30962" s="315" t="s">
        <v>82</v>
      </c>
    </row>
    <row r="30963" spans="1:4" ht="14.5" customHeight="1" x14ac:dyDescent="0.35">
      <c r="A30963" s="1"/>
      <c r="B30963" s="317">
        <v>44491.496527847848</v>
      </c>
      <c r="C30963" s="316">
        <v>55.962029175084901</v>
      </c>
      <c r="D30963" s="315" t="s">
        <v>82</v>
      </c>
    </row>
    <row r="30964" spans="1:4" ht="14.5" customHeight="1" x14ac:dyDescent="0.35">
      <c r="A30964" s="1"/>
      <c r="B30964" s="317">
        <v>44491.497222292295</v>
      </c>
      <c r="C30964" s="316">
        <v>57.92368812729061</v>
      </c>
      <c r="D30964" s="315" t="s">
        <v>82</v>
      </c>
    </row>
    <row r="30965" spans="1:4" ht="14.5" customHeight="1" x14ac:dyDescent="0.35">
      <c r="A30965" s="1"/>
      <c r="B30965" s="317">
        <v>44491.497916736742</v>
      </c>
      <c r="C30965" s="316">
        <v>59.851760365581143</v>
      </c>
      <c r="D30965" s="315" t="s">
        <v>82</v>
      </c>
    </row>
    <row r="30966" spans="1:4" ht="14.5" customHeight="1" x14ac:dyDescent="0.35">
      <c r="A30966" s="1"/>
      <c r="B30966" s="317">
        <v>44491.498611181189</v>
      </c>
      <c r="C30966" s="316">
        <v>62.105641681552513</v>
      </c>
      <c r="D30966" s="315" t="s">
        <v>82</v>
      </c>
    </row>
    <row r="30967" spans="1:4" ht="14.5" customHeight="1" x14ac:dyDescent="0.35">
      <c r="A30967" s="1"/>
      <c r="B30967" s="317">
        <v>44491.499305625635</v>
      </c>
      <c r="C30967" s="316">
        <v>62.304676635184052</v>
      </c>
      <c r="D30967" s="315" t="s">
        <v>82</v>
      </c>
    </row>
    <row r="30968" spans="1:4" ht="14.5" customHeight="1" x14ac:dyDescent="0.35">
      <c r="A30968" s="1"/>
      <c r="B30968" s="317">
        <v>44491.500000070082</v>
      </c>
      <c r="C30968" s="316">
        <v>17.928210250255141</v>
      </c>
      <c r="D30968" s="315" t="s">
        <v>350</v>
      </c>
    </row>
    <row r="30969" spans="1:4" ht="14.5" customHeight="1" x14ac:dyDescent="0.35">
      <c r="A30969" s="1"/>
      <c r="B30969" s="317">
        <v>44491.500694514529</v>
      </c>
      <c r="C30969" s="316">
        <v>52.794868227498952</v>
      </c>
      <c r="D30969" s="315" t="s">
        <v>82</v>
      </c>
    </row>
    <row r="30970" spans="1:4" ht="14.5" customHeight="1" x14ac:dyDescent="0.35">
      <c r="A30970" s="1"/>
      <c r="B30970" s="317">
        <v>44491.501388958975</v>
      </c>
      <c r="C30970" s="316">
        <v>50.782334570489667</v>
      </c>
      <c r="D30970" s="315" t="s">
        <v>82</v>
      </c>
    </row>
    <row r="30971" spans="1:4" ht="14.5" customHeight="1" x14ac:dyDescent="0.35">
      <c r="A30971" s="1"/>
      <c r="B30971" s="317">
        <v>44491.502083403422</v>
      </c>
      <c r="C30971" s="316">
        <v>51.745410876778379</v>
      </c>
      <c r="D30971" s="315" t="s">
        <v>82</v>
      </c>
    </row>
    <row r="30972" spans="1:4" ht="14.5" customHeight="1" x14ac:dyDescent="0.35">
      <c r="A30972" s="1"/>
      <c r="B30972" s="317">
        <v>44491.502777847869</v>
      </c>
      <c r="C30972" s="316">
        <v>64.918574996371177</v>
      </c>
      <c r="D30972" s="315" t="s">
        <v>82</v>
      </c>
    </row>
    <row r="30973" spans="1:4" ht="14.5" customHeight="1" x14ac:dyDescent="0.35">
      <c r="A30973" s="1"/>
      <c r="B30973" s="317">
        <v>44491.503472292316</v>
      </c>
      <c r="C30973" s="316">
        <v>82.348382532258981</v>
      </c>
      <c r="D30973" s="315" t="s">
        <v>82</v>
      </c>
    </row>
    <row r="30974" spans="1:4" ht="14.5" customHeight="1" x14ac:dyDescent="0.35">
      <c r="A30974" s="1"/>
      <c r="B30974" s="317">
        <v>44491.504166736762</v>
      </c>
      <c r="C30974" s="316">
        <v>82.412354823124289</v>
      </c>
      <c r="D30974" s="315" t="s">
        <v>82</v>
      </c>
    </row>
    <row r="30975" spans="1:4" ht="14.5" customHeight="1" x14ac:dyDescent="0.35">
      <c r="A30975" s="1"/>
      <c r="B30975" s="317">
        <v>44491.504861181209</v>
      </c>
      <c r="C30975" s="316">
        <v>79.421134668252975</v>
      </c>
      <c r="D30975" s="315" t="s">
        <v>82</v>
      </c>
    </row>
    <row r="30976" spans="1:4" ht="14.5" customHeight="1" x14ac:dyDescent="0.35">
      <c r="A30976" s="1"/>
      <c r="B30976" s="317">
        <v>44491.505555625656</v>
      </c>
      <c r="C30976" s="316">
        <v>73.745700964003717</v>
      </c>
      <c r="D30976" s="315" t="s">
        <v>82</v>
      </c>
    </row>
    <row r="30977" spans="1:4" ht="14.5" customHeight="1" x14ac:dyDescent="0.35">
      <c r="A30977" s="1"/>
      <c r="B30977" s="317">
        <v>44491.506250070102</v>
      </c>
      <c r="C30977" s="316">
        <v>70.190269081269307</v>
      </c>
      <c r="D30977" s="315" t="s">
        <v>82</v>
      </c>
    </row>
    <row r="30978" spans="1:4" ht="14.5" customHeight="1" x14ac:dyDescent="0.35">
      <c r="A30978" s="1"/>
      <c r="B30978" s="317">
        <v>44491.506944514549</v>
      </c>
      <c r="C30978" s="316">
        <v>76.417141628729098</v>
      </c>
      <c r="D30978" s="315" t="s">
        <v>82</v>
      </c>
    </row>
    <row r="30979" spans="1:4" ht="14.5" customHeight="1" x14ac:dyDescent="0.35">
      <c r="A30979" s="1"/>
      <c r="B30979" s="317">
        <v>44491.507638958996</v>
      </c>
      <c r="C30979" s="316">
        <v>83.734192288075192</v>
      </c>
      <c r="D30979" s="315" t="s">
        <v>82</v>
      </c>
    </row>
    <row r="30980" spans="1:4" ht="14.5" customHeight="1" x14ac:dyDescent="0.35">
      <c r="A30980" s="1"/>
      <c r="B30980" s="317">
        <v>44491.508333403443</v>
      </c>
      <c r="C30980" s="316">
        <v>87.344068729450612</v>
      </c>
      <c r="D30980" s="315" t="s">
        <v>82</v>
      </c>
    </row>
    <row r="30981" spans="1:4" ht="14.5" customHeight="1" x14ac:dyDescent="0.35">
      <c r="A30981" s="1"/>
      <c r="B30981" s="317">
        <v>44491.509027847889</v>
      </c>
      <c r="C30981" s="316">
        <v>89.088592443712216</v>
      </c>
      <c r="D30981" s="315" t="s">
        <v>82</v>
      </c>
    </row>
    <row r="30982" spans="1:4" ht="14.5" customHeight="1" x14ac:dyDescent="0.35">
      <c r="A30982" s="1"/>
      <c r="B30982" s="317">
        <v>44491.509722292336</v>
      </c>
      <c r="C30982" s="316">
        <v>88.804547141897885</v>
      </c>
      <c r="D30982" s="315" t="s">
        <v>82</v>
      </c>
    </row>
    <row r="30983" spans="1:4" ht="14.5" customHeight="1" x14ac:dyDescent="0.35">
      <c r="A30983" s="1"/>
      <c r="B30983" s="317">
        <v>44491.510416736783</v>
      </c>
      <c r="C30983" s="316">
        <v>88.376503515544272</v>
      </c>
      <c r="D30983" s="315" t="s">
        <v>82</v>
      </c>
    </row>
    <row r="30984" spans="1:4" ht="14.5" customHeight="1" x14ac:dyDescent="0.35">
      <c r="A30984" s="1"/>
      <c r="B30984" s="317">
        <v>44491.511111181229</v>
      </c>
      <c r="C30984" s="316">
        <v>87.676268946327042</v>
      </c>
      <c r="D30984" s="315" t="s">
        <v>82</v>
      </c>
    </row>
    <row r="30985" spans="1:4" ht="14.5" customHeight="1" x14ac:dyDescent="0.35">
      <c r="A30985" s="1"/>
      <c r="B30985" s="317">
        <v>44491.511805625676</v>
      </c>
      <c r="C30985" s="316">
        <v>82.588176789200716</v>
      </c>
      <c r="D30985" s="315" t="s">
        <v>82</v>
      </c>
    </row>
    <row r="30986" spans="1:4" ht="14.5" customHeight="1" x14ac:dyDescent="0.35">
      <c r="A30986" s="1"/>
      <c r="B30986" s="317">
        <v>44491.512500070123</v>
      </c>
      <c r="C30986" s="316">
        <v>79.81651215431242</v>
      </c>
      <c r="D30986" s="315" t="s">
        <v>82</v>
      </c>
    </row>
    <row r="30987" spans="1:4" ht="14.5" customHeight="1" x14ac:dyDescent="0.35">
      <c r="A30987" s="1"/>
      <c r="B30987" s="317">
        <v>44491.513194514569</v>
      </c>
      <c r="C30987" s="316">
        <v>78.452024599892326</v>
      </c>
      <c r="D30987" s="315" t="s">
        <v>82</v>
      </c>
    </row>
    <row r="30988" spans="1:4" ht="14.5" customHeight="1" x14ac:dyDescent="0.35">
      <c r="A30988" s="1"/>
      <c r="B30988" s="317">
        <v>44491.513888959016</v>
      </c>
      <c r="C30988" s="316">
        <v>78.630246275125927</v>
      </c>
      <c r="D30988" s="315" t="s">
        <v>82</v>
      </c>
    </row>
    <row r="30989" spans="1:4" ht="14.5" customHeight="1" x14ac:dyDescent="0.35">
      <c r="A30989" s="1"/>
      <c r="B30989" s="317">
        <v>44491.514583403463</v>
      </c>
      <c r="C30989" s="316">
        <v>79.092911812350692</v>
      </c>
      <c r="D30989" s="315" t="s">
        <v>82</v>
      </c>
    </row>
    <row r="30990" spans="1:4" ht="14.5" customHeight="1" x14ac:dyDescent="0.35">
      <c r="A30990" s="1"/>
      <c r="B30990" s="317">
        <v>44491.51527784791</v>
      </c>
      <c r="C30990" s="316">
        <v>78.103363393838904</v>
      </c>
      <c r="D30990" s="315" t="s">
        <v>82</v>
      </c>
    </row>
    <row r="30991" spans="1:4" ht="14.5" customHeight="1" x14ac:dyDescent="0.35">
      <c r="A30991" s="1"/>
      <c r="B30991" s="317">
        <v>44491.515972292356</v>
      </c>
      <c r="C30991" s="316">
        <v>79.219595359818783</v>
      </c>
      <c r="D30991" s="315" t="s">
        <v>82</v>
      </c>
    </row>
    <row r="30992" spans="1:4" ht="14.5" customHeight="1" x14ac:dyDescent="0.35">
      <c r="A30992" s="1"/>
      <c r="B30992" s="317">
        <v>44491.516666736803</v>
      </c>
      <c r="C30992" s="316">
        <v>82.075859404050661</v>
      </c>
      <c r="D30992" s="315" t="s">
        <v>82</v>
      </c>
    </row>
    <row r="30993" spans="1:4" ht="14.5" customHeight="1" x14ac:dyDescent="0.35">
      <c r="A30993" s="1"/>
      <c r="B30993" s="317">
        <v>44491.51736118125</v>
      </c>
      <c r="C30993" s="316">
        <v>80.644253043991441</v>
      </c>
      <c r="D30993" s="315" t="s">
        <v>82</v>
      </c>
    </row>
    <row r="30994" spans="1:4" ht="14.5" customHeight="1" x14ac:dyDescent="0.35">
      <c r="A30994" s="1"/>
      <c r="B30994" s="317">
        <v>44491.518055625696</v>
      </c>
      <c r="C30994" s="316">
        <v>73.173451238697936</v>
      </c>
      <c r="D30994" s="315" t="s">
        <v>82</v>
      </c>
    </row>
    <row r="30995" spans="1:4" ht="14.5" customHeight="1" x14ac:dyDescent="0.35">
      <c r="A30995" s="1"/>
      <c r="B30995" s="317">
        <v>44491.518750070143</v>
      </c>
      <c r="C30995" s="316">
        <v>68.03420486177977</v>
      </c>
      <c r="D30995" s="315" t="s">
        <v>82</v>
      </c>
    </row>
    <row r="30996" spans="1:4" ht="14.5" customHeight="1" x14ac:dyDescent="0.35">
      <c r="A30996" s="1"/>
      <c r="B30996" s="317">
        <v>44491.51944451459</v>
      </c>
      <c r="C30996" s="316">
        <v>65.237028391282848</v>
      </c>
      <c r="D30996" s="315" t="s">
        <v>82</v>
      </c>
    </row>
    <row r="30997" spans="1:4" ht="14.5" customHeight="1" x14ac:dyDescent="0.35">
      <c r="A30997" s="1"/>
      <c r="B30997" s="317">
        <v>44491.520138959037</v>
      </c>
      <c r="C30997" s="316">
        <v>63.956668789068743</v>
      </c>
      <c r="D30997" s="315" t="s">
        <v>82</v>
      </c>
    </row>
    <row r="30998" spans="1:4" ht="14.5" customHeight="1" x14ac:dyDescent="0.35">
      <c r="A30998" s="1"/>
      <c r="B30998" s="317">
        <v>44491.520833403483</v>
      </c>
      <c r="C30998" s="316">
        <v>64.023895668905851</v>
      </c>
      <c r="D30998" s="315" t="s">
        <v>82</v>
      </c>
    </row>
    <row r="30999" spans="1:4" ht="14.5" customHeight="1" x14ac:dyDescent="0.35">
      <c r="A30999" s="1"/>
      <c r="B30999" s="317">
        <v>44491.52152784793</v>
      </c>
      <c r="C30999" s="316">
        <v>67.345773288427154</v>
      </c>
      <c r="D30999" s="315" t="s">
        <v>82</v>
      </c>
    </row>
    <row r="31000" spans="1:4" ht="14.5" customHeight="1" x14ac:dyDescent="0.35">
      <c r="A31000" s="1"/>
      <c r="B31000" s="317">
        <v>44491.522222292377</v>
      </c>
      <c r="C31000" s="316">
        <v>68.690048151870727</v>
      </c>
      <c r="D31000" s="315" t="s">
        <v>82</v>
      </c>
    </row>
    <row r="31001" spans="1:4" ht="14.5" customHeight="1" x14ac:dyDescent="0.35">
      <c r="A31001" s="1"/>
      <c r="B31001" s="317">
        <v>44491.522916736823</v>
      </c>
      <c r="C31001" s="316">
        <v>64.887876881498954</v>
      </c>
      <c r="D31001" s="315" t="s">
        <v>82</v>
      </c>
    </row>
    <row r="31002" spans="1:4" ht="14.5" customHeight="1" x14ac:dyDescent="0.35">
      <c r="A31002" s="1"/>
      <c r="B31002" s="317">
        <v>44491.52361118127</v>
      </c>
      <c r="C31002" s="316">
        <v>64.035410707052023</v>
      </c>
      <c r="D31002" s="315" t="s">
        <v>82</v>
      </c>
    </row>
    <row r="31003" spans="1:4" ht="14.5" customHeight="1" x14ac:dyDescent="0.35">
      <c r="A31003" s="1"/>
      <c r="B31003" s="317">
        <v>44491.524305625717</v>
      </c>
      <c r="C31003" s="316">
        <v>68.175028657199192</v>
      </c>
      <c r="D31003" s="315" t="s">
        <v>82</v>
      </c>
    </row>
    <row r="31004" spans="1:4" ht="14.5" customHeight="1" x14ac:dyDescent="0.35">
      <c r="A31004" s="1"/>
      <c r="B31004" s="317">
        <v>44491.525000070164</v>
      </c>
      <c r="C31004" s="316">
        <v>73.773719709950583</v>
      </c>
      <c r="D31004" s="315" t="s">
        <v>82</v>
      </c>
    </row>
    <row r="31005" spans="1:4" ht="14.5" customHeight="1" x14ac:dyDescent="0.35">
      <c r="A31005" s="1"/>
      <c r="B31005" s="317">
        <v>44491.52569451461</v>
      </c>
      <c r="C31005" s="316">
        <v>82.225467391166603</v>
      </c>
      <c r="D31005" s="315" t="s">
        <v>82</v>
      </c>
    </row>
    <row r="31006" spans="1:4" ht="14.5" customHeight="1" x14ac:dyDescent="0.35">
      <c r="A31006" s="1"/>
      <c r="B31006" s="317">
        <v>44491.526388959057</v>
      </c>
      <c r="C31006" s="316">
        <v>91.527114541401772</v>
      </c>
      <c r="D31006" s="315" t="s">
        <v>82</v>
      </c>
    </row>
    <row r="31007" spans="1:4" ht="14.5" customHeight="1" x14ac:dyDescent="0.35">
      <c r="A31007" s="1"/>
      <c r="B31007" s="317">
        <v>44491.527083403504</v>
      </c>
      <c r="C31007" s="316">
        <v>104.78526299166066</v>
      </c>
      <c r="D31007" s="315" t="s">
        <v>82</v>
      </c>
    </row>
    <row r="31008" spans="1:4" ht="14.5" customHeight="1" x14ac:dyDescent="0.35">
      <c r="A31008" s="1"/>
      <c r="B31008" s="317">
        <v>44491.52777784795</v>
      </c>
      <c r="C31008" s="316">
        <v>128.56547268223756</v>
      </c>
      <c r="D31008" s="315" t="s">
        <v>82</v>
      </c>
    </row>
    <row r="31009" spans="1:4" ht="14.5" customHeight="1" x14ac:dyDescent="0.35">
      <c r="A31009" s="1"/>
      <c r="B31009" s="317">
        <v>44491.528472292397</v>
      </c>
      <c r="C31009" s="316">
        <v>147.48464944558219</v>
      </c>
      <c r="D31009" s="315" t="s">
        <v>82</v>
      </c>
    </row>
    <row r="31010" spans="1:4" ht="14.5" customHeight="1" x14ac:dyDescent="0.35">
      <c r="A31010" s="1"/>
      <c r="B31010" s="317">
        <v>44491.529166736844</v>
      </c>
      <c r="C31010" s="316">
        <v>156.94829568145798</v>
      </c>
      <c r="D31010" s="315" t="s">
        <v>82</v>
      </c>
    </row>
    <row r="31011" spans="1:4" ht="14.5" customHeight="1" x14ac:dyDescent="0.35">
      <c r="A31011" s="1"/>
      <c r="B31011" s="317">
        <v>44491.52986118129</v>
      </c>
      <c r="C31011" s="316">
        <v>159.04893902489371</v>
      </c>
      <c r="D31011" s="315" t="s">
        <v>82</v>
      </c>
    </row>
    <row r="31012" spans="1:4" ht="14.5" customHeight="1" x14ac:dyDescent="0.35">
      <c r="A31012" s="1"/>
      <c r="B31012" s="317">
        <v>44491.530555625737</v>
      </c>
      <c r="C31012" s="316">
        <v>138.77283054342843</v>
      </c>
      <c r="D31012" s="315" t="s">
        <v>82</v>
      </c>
    </row>
    <row r="31013" spans="1:4" ht="14.5" customHeight="1" x14ac:dyDescent="0.35">
      <c r="A31013" s="1"/>
      <c r="B31013" s="317">
        <v>44491.531250070184</v>
      </c>
      <c r="C31013" s="316">
        <v>117.15945059348596</v>
      </c>
      <c r="D31013" s="315" t="s">
        <v>82</v>
      </c>
    </row>
    <row r="31014" spans="1:4" ht="14.5" customHeight="1" x14ac:dyDescent="0.35">
      <c r="A31014" s="1"/>
      <c r="B31014" s="317">
        <v>44491.531944514631</v>
      </c>
      <c r="C31014" s="316">
        <v>102.43290977951061</v>
      </c>
      <c r="D31014" s="315" t="s">
        <v>82</v>
      </c>
    </row>
    <row r="31015" spans="1:4" ht="14.5" customHeight="1" x14ac:dyDescent="0.35">
      <c r="A31015" s="1"/>
      <c r="B31015" s="317">
        <v>44491.532638959077</v>
      </c>
      <c r="C31015" s="316">
        <v>95.655019272126566</v>
      </c>
      <c r="D31015" s="315" t="s">
        <v>82</v>
      </c>
    </row>
    <row r="31016" spans="1:4" ht="14.5" customHeight="1" x14ac:dyDescent="0.35">
      <c r="A31016" s="1"/>
      <c r="B31016" s="317">
        <v>44491.533333403524</v>
      </c>
      <c r="C31016" s="316">
        <v>92.181617269046058</v>
      </c>
      <c r="D31016" s="315" t="s">
        <v>82</v>
      </c>
    </row>
    <row r="31017" spans="1:4" ht="14.5" customHeight="1" x14ac:dyDescent="0.35">
      <c r="A31017" s="1"/>
      <c r="B31017" s="317">
        <v>44491.534027847971</v>
      </c>
      <c r="C31017" s="316">
        <v>87.833330585607712</v>
      </c>
      <c r="D31017" s="315" t="s">
        <v>82</v>
      </c>
    </row>
    <row r="31018" spans="1:4" ht="14.5" customHeight="1" x14ac:dyDescent="0.35">
      <c r="A31018" s="1"/>
      <c r="B31018" s="317">
        <v>44491.534722292417</v>
      </c>
      <c r="C31018" s="316">
        <v>82.117188342912897</v>
      </c>
      <c r="D31018" s="315" t="s">
        <v>82</v>
      </c>
    </row>
    <row r="31019" spans="1:4" ht="14.5" customHeight="1" x14ac:dyDescent="0.35">
      <c r="A31019" s="1"/>
      <c r="B31019" s="317">
        <v>44491.535416736864</v>
      </c>
      <c r="C31019" s="316">
        <v>78.067501595835594</v>
      </c>
      <c r="D31019" s="315" t="s">
        <v>82</v>
      </c>
    </row>
    <row r="31020" spans="1:4" ht="14.5" customHeight="1" x14ac:dyDescent="0.35">
      <c r="A31020" s="1"/>
      <c r="B31020" s="317">
        <v>44491.536111181311</v>
      </c>
      <c r="C31020" s="316">
        <v>76.543315292423358</v>
      </c>
      <c r="D31020" s="315" t="s">
        <v>82</v>
      </c>
    </row>
    <row r="31021" spans="1:4" ht="14.5" customHeight="1" x14ac:dyDescent="0.35">
      <c r="A31021" s="1"/>
      <c r="B31021" s="317">
        <v>44491.536805625758</v>
      </c>
      <c r="C31021" s="316">
        <v>76.09702788806365</v>
      </c>
      <c r="D31021" s="315" t="s">
        <v>82</v>
      </c>
    </row>
    <row r="31022" spans="1:4" ht="14.5" customHeight="1" x14ac:dyDescent="0.35">
      <c r="A31022" s="1"/>
      <c r="B31022" s="317">
        <v>44491.537500070204</v>
      </c>
      <c r="C31022" s="316">
        <v>75.64635571842858</v>
      </c>
      <c r="D31022" s="315" t="s">
        <v>82</v>
      </c>
    </row>
    <row r="31023" spans="1:4" ht="14.5" customHeight="1" x14ac:dyDescent="0.35">
      <c r="A31023" s="1"/>
      <c r="B31023" s="317">
        <v>44491.538194514651</v>
      </c>
      <c r="C31023" s="316">
        <v>76.51231430934277</v>
      </c>
      <c r="D31023" s="315" t="s">
        <v>82</v>
      </c>
    </row>
    <row r="31024" spans="1:4" ht="14.5" customHeight="1" x14ac:dyDescent="0.35">
      <c r="A31024" s="1"/>
      <c r="B31024" s="317">
        <v>44491.538888959098</v>
      </c>
      <c r="C31024" s="316">
        <v>87.533578354599499</v>
      </c>
      <c r="D31024" s="315" t="s">
        <v>82</v>
      </c>
    </row>
    <row r="31025" spans="1:4" ht="14.5" customHeight="1" x14ac:dyDescent="0.35">
      <c r="A31025" s="1"/>
      <c r="B31025" s="317">
        <v>44491.539583403544</v>
      </c>
      <c r="C31025" s="316">
        <v>90.774418945823953</v>
      </c>
      <c r="D31025" s="315" t="s">
        <v>82</v>
      </c>
    </row>
    <row r="31026" spans="1:4" ht="14.5" customHeight="1" x14ac:dyDescent="0.35">
      <c r="A31026" s="1"/>
      <c r="B31026" s="317">
        <v>44491.540277847991</v>
      </c>
      <c r="C31026" s="316">
        <v>87.875781438676256</v>
      </c>
      <c r="D31026" s="315" t="s">
        <v>82</v>
      </c>
    </row>
    <row r="31027" spans="1:4" ht="14.5" customHeight="1" x14ac:dyDescent="0.35">
      <c r="A31027" s="1"/>
      <c r="B31027" s="317">
        <v>44491.540972292438</v>
      </c>
      <c r="C31027" s="316">
        <v>81.753366523435886</v>
      </c>
      <c r="D31027" s="315" t="s">
        <v>82</v>
      </c>
    </row>
    <row r="31028" spans="1:4" ht="14.5" customHeight="1" x14ac:dyDescent="0.35">
      <c r="A31028" s="1"/>
      <c r="B31028" s="317">
        <v>44491.541666736885</v>
      </c>
      <c r="C31028" s="316">
        <v>80.390347535638526</v>
      </c>
      <c r="D31028" s="315" t="s">
        <v>82</v>
      </c>
    </row>
    <row r="31029" spans="1:4" ht="14.5" customHeight="1" x14ac:dyDescent="0.35">
      <c r="A31029" s="1"/>
      <c r="B31029" s="317">
        <v>44491.542361181331</v>
      </c>
      <c r="C31029" s="316">
        <v>87.399011551633393</v>
      </c>
      <c r="D31029" s="315" t="s">
        <v>82</v>
      </c>
    </row>
    <row r="31030" spans="1:4" ht="14.5" customHeight="1" x14ac:dyDescent="0.35">
      <c r="A31030" s="1"/>
      <c r="B31030" s="317">
        <v>44491.543055625778</v>
      </c>
      <c r="C31030" s="316">
        <v>94.3459604204904</v>
      </c>
      <c r="D31030" s="315" t="s">
        <v>82</v>
      </c>
    </row>
    <row r="31031" spans="1:4" ht="14.5" customHeight="1" x14ac:dyDescent="0.35">
      <c r="A31031" s="1"/>
      <c r="B31031" s="317">
        <v>44491.543750070225</v>
      </c>
      <c r="C31031" s="316">
        <v>100.25044023590357</v>
      </c>
      <c r="D31031" s="315" t="s">
        <v>82</v>
      </c>
    </row>
    <row r="31032" spans="1:4" ht="14.5" customHeight="1" x14ac:dyDescent="0.35">
      <c r="A31032" s="1"/>
      <c r="B31032" s="317">
        <v>44491.544444514671</v>
      </c>
      <c r="C31032" s="316">
        <v>105.29183521950424</v>
      </c>
      <c r="D31032" s="315" t="s">
        <v>82</v>
      </c>
    </row>
    <row r="31033" spans="1:4" ht="14.5" customHeight="1" x14ac:dyDescent="0.35">
      <c r="A31033" s="1"/>
      <c r="B31033" s="317">
        <v>44491.545138959118</v>
      </c>
      <c r="C31033" s="316">
        <v>113.48466504782554</v>
      </c>
      <c r="D31033" s="315" t="s">
        <v>82</v>
      </c>
    </row>
    <row r="31034" spans="1:4" ht="14.5" customHeight="1" x14ac:dyDescent="0.35">
      <c r="A31034" s="1"/>
      <c r="B31034" s="317">
        <v>44491.545833403565</v>
      </c>
      <c r="C31034" s="316">
        <v>127.34581794321615</v>
      </c>
      <c r="D31034" s="315" t="s">
        <v>82</v>
      </c>
    </row>
    <row r="31035" spans="1:4" ht="14.5" customHeight="1" x14ac:dyDescent="0.35">
      <c r="A31035" s="1"/>
      <c r="B31035" s="317">
        <v>44491.546527848011</v>
      </c>
      <c r="C31035" s="316">
        <v>140.54417191040315</v>
      </c>
      <c r="D31035" s="315" t="s">
        <v>82</v>
      </c>
    </row>
    <row r="31036" spans="1:4" ht="14.5" customHeight="1" x14ac:dyDescent="0.35">
      <c r="A31036" s="1"/>
      <c r="B31036" s="317">
        <v>44491.547222292458</v>
      </c>
      <c r="C31036" s="316">
        <v>156.43688579422889</v>
      </c>
      <c r="D31036" s="315" t="s">
        <v>82</v>
      </c>
    </row>
    <row r="31037" spans="1:4" ht="14.5" customHeight="1" x14ac:dyDescent="0.35">
      <c r="A31037" s="1"/>
      <c r="B31037" s="317">
        <v>44491.547916736905</v>
      </c>
      <c r="C31037" s="316">
        <v>174.07738904744619</v>
      </c>
      <c r="D31037" s="315" t="s">
        <v>82</v>
      </c>
    </row>
    <row r="31038" spans="1:4" ht="14.5" customHeight="1" x14ac:dyDescent="0.35">
      <c r="A31038" s="1"/>
      <c r="B31038" s="317">
        <v>44491.548611181352</v>
      </c>
      <c r="C31038" s="316">
        <v>192.98780472625512</v>
      </c>
      <c r="D31038" s="315" t="s">
        <v>82</v>
      </c>
    </row>
    <row r="31039" spans="1:4" ht="14.5" customHeight="1" x14ac:dyDescent="0.35">
      <c r="A31039" s="1"/>
      <c r="B31039" s="317">
        <v>44491.549305625798</v>
      </c>
      <c r="C31039" s="316">
        <v>219.16453005133661</v>
      </c>
      <c r="D31039" s="315" t="s">
        <v>82</v>
      </c>
    </row>
    <row r="31040" spans="1:4" ht="14.5" customHeight="1" x14ac:dyDescent="0.35">
      <c r="A31040" s="1"/>
      <c r="B31040" s="317">
        <v>44491.550000070245</v>
      </c>
      <c r="C31040" s="316">
        <v>236.62138731500988</v>
      </c>
      <c r="D31040" s="315" t="s">
        <v>82</v>
      </c>
    </row>
    <row r="31041" spans="1:4" ht="14.5" customHeight="1" x14ac:dyDescent="0.35">
      <c r="A31041" s="1"/>
      <c r="B31041" s="317">
        <v>44491.550694514692</v>
      </c>
      <c r="C31041" s="316">
        <v>252.99374677865612</v>
      </c>
      <c r="D31041" s="315" t="s">
        <v>82</v>
      </c>
    </row>
    <row r="31042" spans="1:4" ht="14.5" customHeight="1" x14ac:dyDescent="0.35">
      <c r="A31042" s="1"/>
      <c r="B31042" s="317">
        <v>44491.551388959138</v>
      </c>
      <c r="C31042" s="316">
        <v>256.17003952306305</v>
      </c>
      <c r="D31042" s="315" t="s">
        <v>82</v>
      </c>
    </row>
    <row r="31043" spans="1:4" ht="14.5" customHeight="1" x14ac:dyDescent="0.35">
      <c r="A31043" s="1"/>
      <c r="B31043" s="317">
        <v>44491.552083403585</v>
      </c>
      <c r="C31043" s="316">
        <v>236.5096531951412</v>
      </c>
      <c r="D31043" s="315" t="s">
        <v>82</v>
      </c>
    </row>
    <row r="31044" spans="1:4" ht="14.5" customHeight="1" x14ac:dyDescent="0.35">
      <c r="A31044" s="1"/>
      <c r="B31044" s="317">
        <v>44491.552777848032</v>
      </c>
      <c r="C31044" s="316">
        <v>207.04069253962177</v>
      </c>
      <c r="D31044" s="315" t="s">
        <v>82</v>
      </c>
    </row>
    <row r="31045" spans="1:4" ht="14.5" customHeight="1" x14ac:dyDescent="0.35">
      <c r="A31045" s="1"/>
      <c r="B31045" s="317">
        <v>44491.553472292479</v>
      </c>
      <c r="C31045" s="316">
        <v>184.05328106667147</v>
      </c>
      <c r="D31045" s="315" t="s">
        <v>82</v>
      </c>
    </row>
    <row r="31046" spans="1:4" ht="14.5" customHeight="1" x14ac:dyDescent="0.35">
      <c r="A31046" s="1"/>
      <c r="B31046" s="317">
        <v>44491.554166736925</v>
      </c>
      <c r="C31046" s="316">
        <v>168.59302575746941</v>
      </c>
      <c r="D31046" s="315" t="s">
        <v>82</v>
      </c>
    </row>
    <row r="31047" spans="1:4" ht="14.5" customHeight="1" x14ac:dyDescent="0.35">
      <c r="A31047" s="1"/>
      <c r="B31047" s="317">
        <v>44491.554861181372</v>
      </c>
      <c r="C31047" s="316">
        <v>159.79256741752226</v>
      </c>
      <c r="D31047" s="315" t="s">
        <v>82</v>
      </c>
    </row>
    <row r="31048" spans="1:4" ht="14.5" customHeight="1" x14ac:dyDescent="0.35">
      <c r="A31048" s="1"/>
      <c r="B31048" s="317">
        <v>44491.555555625819</v>
      </c>
      <c r="C31048" s="316">
        <v>152.95840088793386</v>
      </c>
      <c r="D31048" s="315" t="s">
        <v>82</v>
      </c>
    </row>
    <row r="31049" spans="1:4" ht="14.5" customHeight="1" x14ac:dyDescent="0.35">
      <c r="A31049" s="1"/>
      <c r="B31049" s="317">
        <v>44491.556250070265</v>
      </c>
      <c r="C31049" s="316">
        <v>147.7437748801002</v>
      </c>
      <c r="D31049" s="315" t="s">
        <v>82</v>
      </c>
    </row>
    <row r="31050" spans="1:4" ht="14.5" customHeight="1" x14ac:dyDescent="0.35">
      <c r="A31050" s="1"/>
      <c r="B31050" s="317">
        <v>44491.556944514712</v>
      </c>
      <c r="C31050" s="316">
        <v>143.93694576622221</v>
      </c>
      <c r="D31050" s="315" t="s">
        <v>82</v>
      </c>
    </row>
    <row r="31051" spans="1:4" ht="14.5" customHeight="1" x14ac:dyDescent="0.35">
      <c r="A31051" s="1"/>
      <c r="B31051" s="317">
        <v>44491.557638959159</v>
      </c>
      <c r="C31051" s="316">
        <v>142.73658594621423</v>
      </c>
      <c r="D31051" s="315" t="s">
        <v>82</v>
      </c>
    </row>
    <row r="31052" spans="1:4" ht="14.5" customHeight="1" x14ac:dyDescent="0.35">
      <c r="A31052" s="1"/>
      <c r="B31052" s="317">
        <v>44491.558333403606</v>
      </c>
      <c r="C31052" s="316">
        <v>148.83169974750297</v>
      </c>
      <c r="D31052" s="315" t="s">
        <v>82</v>
      </c>
    </row>
    <row r="31053" spans="1:4" ht="14.5" customHeight="1" x14ac:dyDescent="0.35">
      <c r="A31053" s="1"/>
      <c r="B31053" s="317">
        <v>44491.559027848052</v>
      </c>
      <c r="C31053" s="316">
        <v>159.79087539948912</v>
      </c>
      <c r="D31053" s="315" t="s">
        <v>82</v>
      </c>
    </row>
    <row r="31054" spans="1:4" ht="14.5" customHeight="1" x14ac:dyDescent="0.35">
      <c r="A31054" s="1"/>
      <c r="B31054" s="317">
        <v>44491.559722292499</v>
      </c>
      <c r="C31054" s="316">
        <v>168.05335710910924</v>
      </c>
      <c r="D31054" s="315" t="s">
        <v>82</v>
      </c>
    </row>
    <row r="31055" spans="1:4" ht="14.5" customHeight="1" x14ac:dyDescent="0.35">
      <c r="A31055" s="1"/>
      <c r="B31055" s="317">
        <v>44491.560416736946</v>
      </c>
      <c r="C31055" s="316">
        <v>176.03074353322154</v>
      </c>
      <c r="D31055" s="315" t="s">
        <v>82</v>
      </c>
    </row>
    <row r="31056" spans="1:4" ht="14.5" customHeight="1" x14ac:dyDescent="0.35">
      <c r="A31056" s="1"/>
      <c r="B31056" s="317">
        <v>44491.561111181392</v>
      </c>
      <c r="C31056" s="316">
        <v>182.1159807484791</v>
      </c>
      <c r="D31056" s="315" t="s">
        <v>82</v>
      </c>
    </row>
    <row r="31057" spans="1:4" ht="14.5" customHeight="1" x14ac:dyDescent="0.35">
      <c r="A31057" s="1"/>
      <c r="B31057" s="317">
        <v>44491.561805625839</v>
      </c>
      <c r="C31057" s="316">
        <v>183.36925632231481</v>
      </c>
      <c r="D31057" s="315" t="s">
        <v>82</v>
      </c>
    </row>
    <row r="31058" spans="1:4" ht="14.5" customHeight="1" x14ac:dyDescent="0.35">
      <c r="A31058" s="1"/>
      <c r="B31058" s="317">
        <v>44491.562500070286</v>
      </c>
      <c r="C31058" s="316">
        <v>185.14412918274758</v>
      </c>
      <c r="D31058" s="315" t="s">
        <v>82</v>
      </c>
    </row>
    <row r="31059" spans="1:4" ht="14.5" customHeight="1" x14ac:dyDescent="0.35">
      <c r="A31059" s="1"/>
      <c r="B31059" s="317">
        <v>44491.563194514732</v>
      </c>
      <c r="C31059" s="316">
        <v>189.97667569701636</v>
      </c>
      <c r="D31059" s="315" t="s">
        <v>82</v>
      </c>
    </row>
    <row r="31060" spans="1:4" ht="14.5" customHeight="1" x14ac:dyDescent="0.35">
      <c r="A31060" s="1"/>
      <c r="B31060" s="317">
        <v>44491.563888959179</v>
      </c>
      <c r="C31060" s="316">
        <v>193.1201172939036</v>
      </c>
      <c r="D31060" s="315" t="s">
        <v>82</v>
      </c>
    </row>
    <row r="31061" spans="1:4" ht="14.5" customHeight="1" x14ac:dyDescent="0.35">
      <c r="A31061" s="1"/>
      <c r="B31061" s="317">
        <v>44491.564583403626</v>
      </c>
      <c r="C31061" s="316">
        <v>185.64885697880916</v>
      </c>
      <c r="D31061" s="315" t="s">
        <v>82</v>
      </c>
    </row>
    <row r="31062" spans="1:4" ht="14.5" customHeight="1" x14ac:dyDescent="0.35">
      <c r="A31062" s="1"/>
      <c r="B31062" s="317">
        <v>44491.565277848073</v>
      </c>
      <c r="C31062" s="316">
        <v>163.95018283538909</v>
      </c>
      <c r="D31062" s="315" t="s">
        <v>82</v>
      </c>
    </row>
    <row r="31063" spans="1:4" ht="14.5" customHeight="1" x14ac:dyDescent="0.35">
      <c r="A31063" s="1"/>
      <c r="B31063" s="317">
        <v>44491.565972292519</v>
      </c>
      <c r="C31063" s="316">
        <v>145.74184786416589</v>
      </c>
      <c r="D31063" s="315" t="s">
        <v>82</v>
      </c>
    </row>
    <row r="31064" spans="1:4" ht="14.5" customHeight="1" x14ac:dyDescent="0.35">
      <c r="A31064" s="1"/>
      <c r="B31064" s="317">
        <v>44491.566666736966</v>
      </c>
      <c r="C31064" s="316">
        <v>135.38210234565582</v>
      </c>
      <c r="D31064" s="315" t="s">
        <v>82</v>
      </c>
    </row>
    <row r="31065" spans="1:4" ht="14.5" customHeight="1" x14ac:dyDescent="0.35">
      <c r="A31065" s="1"/>
      <c r="B31065" s="317">
        <v>44491.567361181413</v>
      </c>
      <c r="C31065" s="316">
        <v>138.41987624130368</v>
      </c>
      <c r="D31065" s="315" t="s">
        <v>82</v>
      </c>
    </row>
    <row r="31066" spans="1:4" ht="14.5" customHeight="1" x14ac:dyDescent="0.35">
      <c r="A31066" s="1"/>
      <c r="B31066" s="317">
        <v>44491.568055625859</v>
      </c>
      <c r="C31066" s="316">
        <v>136.94613781359513</v>
      </c>
      <c r="D31066" s="315" t="s">
        <v>82</v>
      </c>
    </row>
    <row r="31067" spans="1:4" ht="14.5" customHeight="1" x14ac:dyDescent="0.35">
      <c r="A31067" s="1"/>
      <c r="B31067" s="317">
        <v>44491.568750070306</v>
      </c>
      <c r="C31067" s="316">
        <v>126.9376948083421</v>
      </c>
      <c r="D31067" s="315" t="s">
        <v>82</v>
      </c>
    </row>
    <row r="31068" spans="1:4" ht="14.5" customHeight="1" x14ac:dyDescent="0.35">
      <c r="A31068" s="1"/>
      <c r="B31068" s="317">
        <v>44491.569444514753</v>
      </c>
      <c r="C31068" s="316">
        <v>115.14543067132279</v>
      </c>
      <c r="D31068" s="315" t="s">
        <v>82</v>
      </c>
    </row>
    <row r="31069" spans="1:4" ht="14.5" customHeight="1" x14ac:dyDescent="0.35">
      <c r="A31069" s="1"/>
      <c r="B31069" s="317">
        <v>44491.5701389592</v>
      </c>
      <c r="C31069" s="316">
        <v>108.43783389590293</v>
      </c>
      <c r="D31069" s="315" t="s">
        <v>82</v>
      </c>
    </row>
    <row r="31070" spans="1:4" ht="14.5" customHeight="1" x14ac:dyDescent="0.35">
      <c r="A31070" s="1"/>
      <c r="B31070" s="317">
        <v>44491.570833403646</v>
      </c>
      <c r="C31070" s="316">
        <v>106.45287831146464</v>
      </c>
      <c r="D31070" s="315" t="s">
        <v>82</v>
      </c>
    </row>
    <row r="31071" spans="1:4" ht="14.5" customHeight="1" x14ac:dyDescent="0.35">
      <c r="A31071" s="1"/>
      <c r="B31071" s="317">
        <v>44491.571527848093</v>
      </c>
      <c r="C31071" s="316">
        <v>105.7702692470455</v>
      </c>
      <c r="D31071" s="315" t="s">
        <v>82</v>
      </c>
    </row>
    <row r="31072" spans="1:4" ht="14.5" customHeight="1" x14ac:dyDescent="0.35">
      <c r="A31072" s="1"/>
      <c r="B31072" s="317">
        <v>44491.57222229254</v>
      </c>
      <c r="C31072" s="316">
        <v>107.06597002735556</v>
      </c>
      <c r="D31072" s="315" t="s">
        <v>82</v>
      </c>
    </row>
    <row r="31073" spans="1:4" ht="14.5" customHeight="1" x14ac:dyDescent="0.35">
      <c r="A31073" s="1"/>
      <c r="B31073" s="317">
        <v>44491.572916736986</v>
      </c>
      <c r="C31073" s="316">
        <v>111.60022636049932</v>
      </c>
      <c r="D31073" s="315" t="s">
        <v>82</v>
      </c>
    </row>
    <row r="31074" spans="1:4" ht="14.5" customHeight="1" x14ac:dyDescent="0.35">
      <c r="A31074" s="1"/>
      <c r="B31074" s="317">
        <v>44491.573611181433</v>
      </c>
      <c r="C31074" s="316">
        <v>121.24540121009535</v>
      </c>
      <c r="D31074" s="315" t="s">
        <v>82</v>
      </c>
    </row>
    <row r="31075" spans="1:4" ht="14.5" customHeight="1" x14ac:dyDescent="0.35">
      <c r="A31075" s="1"/>
      <c r="B31075" s="317">
        <v>44491.57430562588</v>
      </c>
      <c r="C31075" s="316">
        <v>137.54066599598931</v>
      </c>
      <c r="D31075" s="315" t="s">
        <v>82</v>
      </c>
    </row>
    <row r="31076" spans="1:4" ht="14.5" customHeight="1" x14ac:dyDescent="0.35">
      <c r="A31076" s="1"/>
      <c r="B31076" s="317">
        <v>44491.575000070326</v>
      </c>
      <c r="C31076" s="316">
        <v>150.17551421415993</v>
      </c>
      <c r="D31076" s="315" t="s">
        <v>82</v>
      </c>
    </row>
    <row r="31077" spans="1:4" ht="14.5" customHeight="1" x14ac:dyDescent="0.35">
      <c r="A31077" s="1"/>
      <c r="B31077" s="317">
        <v>44491.575694514773</v>
      </c>
      <c r="C31077" s="316">
        <v>157.65671321873089</v>
      </c>
      <c r="D31077" s="315" t="s">
        <v>82</v>
      </c>
    </row>
    <row r="31078" spans="1:4" ht="14.5" customHeight="1" x14ac:dyDescent="0.35">
      <c r="A31078" s="1"/>
      <c r="B31078" s="317">
        <v>44491.57638895922</v>
      </c>
      <c r="C31078" s="316">
        <v>160.01530149132401</v>
      </c>
      <c r="D31078" s="315" t="s">
        <v>82</v>
      </c>
    </row>
    <row r="31079" spans="1:4" ht="14.5" customHeight="1" x14ac:dyDescent="0.35">
      <c r="A31079" s="1"/>
      <c r="B31079" s="317">
        <v>44491.577083403667</v>
      </c>
      <c r="C31079" s="316">
        <v>154.10291922568189</v>
      </c>
      <c r="D31079" s="315" t="s">
        <v>82</v>
      </c>
    </row>
    <row r="31080" spans="1:4" ht="14.5" customHeight="1" x14ac:dyDescent="0.35">
      <c r="A31080" s="1"/>
      <c r="B31080" s="317">
        <v>44491.577777848113</v>
      </c>
      <c r="C31080" s="316">
        <v>143.69337173405802</v>
      </c>
      <c r="D31080" s="315" t="s">
        <v>82</v>
      </c>
    </row>
    <row r="31081" spans="1:4" ht="14.5" customHeight="1" x14ac:dyDescent="0.35">
      <c r="A31081" s="1"/>
      <c r="B31081" s="317">
        <v>44491.57847229256</v>
      </c>
      <c r="C31081" s="316">
        <v>137.72134435762419</v>
      </c>
      <c r="D31081" s="315" t="s">
        <v>82</v>
      </c>
    </row>
    <row r="31082" spans="1:4" ht="14.5" customHeight="1" x14ac:dyDescent="0.35">
      <c r="A31082" s="1"/>
      <c r="B31082" s="317">
        <v>44491.579166737007</v>
      </c>
      <c r="C31082" s="316">
        <v>134.92207102458923</v>
      </c>
      <c r="D31082" s="315" t="s">
        <v>82</v>
      </c>
    </row>
    <row r="31083" spans="1:4" ht="14.5" customHeight="1" x14ac:dyDescent="0.35">
      <c r="A31083" s="1"/>
      <c r="B31083" s="317">
        <v>44491.579861181453</v>
      </c>
      <c r="C31083" s="316">
        <v>133.09002789892256</v>
      </c>
      <c r="D31083" s="315" t="s">
        <v>82</v>
      </c>
    </row>
    <row r="31084" spans="1:4" ht="14.5" customHeight="1" x14ac:dyDescent="0.35">
      <c r="A31084" s="1"/>
      <c r="B31084" s="317">
        <v>44491.5805556259</v>
      </c>
      <c r="C31084" s="316">
        <v>132.92523509444825</v>
      </c>
      <c r="D31084" s="315" t="s">
        <v>82</v>
      </c>
    </row>
    <row r="31085" spans="1:4" ht="14.5" customHeight="1" x14ac:dyDescent="0.35">
      <c r="A31085" s="1"/>
      <c r="B31085" s="317">
        <v>44491.581250070347</v>
      </c>
      <c r="C31085" s="316">
        <v>133.96132503536839</v>
      </c>
      <c r="D31085" s="315" t="s">
        <v>82</v>
      </c>
    </row>
    <row r="31086" spans="1:4" ht="14.5" customHeight="1" x14ac:dyDescent="0.35">
      <c r="A31086" s="1"/>
      <c r="B31086" s="317">
        <v>44491.581944514794</v>
      </c>
      <c r="C31086" s="316">
        <v>137.02070296918197</v>
      </c>
      <c r="D31086" s="315" t="s">
        <v>82</v>
      </c>
    </row>
    <row r="31087" spans="1:4" ht="14.5" customHeight="1" x14ac:dyDescent="0.35">
      <c r="A31087" s="1"/>
      <c r="B31087" s="317">
        <v>44491.58263895924</v>
      </c>
      <c r="C31087" s="316">
        <v>145.66193638851789</v>
      </c>
      <c r="D31087" s="315" t="s">
        <v>82</v>
      </c>
    </row>
    <row r="31088" spans="1:4" ht="14.5" customHeight="1" x14ac:dyDescent="0.35">
      <c r="A31088" s="1"/>
      <c r="B31088" s="317">
        <v>44491.583333403687</v>
      </c>
      <c r="C31088" s="316">
        <v>156.99747458387864</v>
      </c>
      <c r="D31088" s="315" t="s">
        <v>82</v>
      </c>
    </row>
    <row r="31089" spans="1:4" ht="14.5" customHeight="1" x14ac:dyDescent="0.35">
      <c r="A31089" s="1"/>
      <c r="B31089" s="317">
        <v>44491.584027848134</v>
      </c>
      <c r="C31089" s="316">
        <v>164.01102412471081</v>
      </c>
      <c r="D31089" s="315" t="s">
        <v>82</v>
      </c>
    </row>
    <row r="31090" spans="1:4" ht="14.5" customHeight="1" x14ac:dyDescent="0.35">
      <c r="A31090" s="1"/>
      <c r="B31090" s="317">
        <v>44491.58472229258</v>
      </c>
      <c r="C31090" s="316">
        <v>168.34287502837444</v>
      </c>
      <c r="D31090" s="315" t="s">
        <v>82</v>
      </c>
    </row>
    <row r="31091" spans="1:4" ht="14.5" customHeight="1" x14ac:dyDescent="0.35">
      <c r="A31091" s="1"/>
      <c r="B31091" s="317">
        <v>44491.585416737027</v>
      </c>
      <c r="C31091" s="316">
        <v>174.09787528194332</v>
      </c>
      <c r="D31091" s="315" t="s">
        <v>82</v>
      </c>
    </row>
    <row r="31092" spans="1:4" ht="14.5" customHeight="1" x14ac:dyDescent="0.35">
      <c r="A31092" s="1"/>
      <c r="B31092" s="317">
        <v>44491.586111181474</v>
      </c>
      <c r="C31092" s="316">
        <v>176.11440594671294</v>
      </c>
      <c r="D31092" s="315" t="s">
        <v>82</v>
      </c>
    </row>
    <row r="31093" spans="1:4" ht="14.5" customHeight="1" x14ac:dyDescent="0.35">
      <c r="A31093" s="1"/>
      <c r="B31093" s="317">
        <v>44491.586805625921</v>
      </c>
      <c r="C31093" s="316">
        <v>170.32977711020115</v>
      </c>
      <c r="D31093" s="315" t="s">
        <v>82</v>
      </c>
    </row>
    <row r="31094" spans="1:4" ht="14.5" customHeight="1" x14ac:dyDescent="0.35">
      <c r="A31094" s="1"/>
      <c r="B31094" s="317">
        <v>44491.587500070367</v>
      </c>
      <c r="C31094" s="316">
        <v>164.95019607970025</v>
      </c>
      <c r="D31094" s="315" t="s">
        <v>82</v>
      </c>
    </row>
    <row r="31095" spans="1:4" ht="14.5" customHeight="1" x14ac:dyDescent="0.35">
      <c r="A31095" s="1"/>
      <c r="B31095" s="317">
        <v>44491.588194514814</v>
      </c>
      <c r="C31095" s="316">
        <v>160.79014427708461</v>
      </c>
      <c r="D31095" s="315" t="s">
        <v>82</v>
      </c>
    </row>
    <row r="31096" spans="1:4" ht="14.5" customHeight="1" x14ac:dyDescent="0.35">
      <c r="A31096" s="1"/>
      <c r="B31096" s="317">
        <v>44491.588888959261</v>
      </c>
      <c r="C31096" s="316">
        <v>157.86688237272901</v>
      </c>
      <c r="D31096" s="315" t="s">
        <v>82</v>
      </c>
    </row>
    <row r="31097" spans="1:4" ht="14.5" customHeight="1" x14ac:dyDescent="0.35">
      <c r="A31097" s="1"/>
      <c r="B31097" s="317">
        <v>44491.589583403707</v>
      </c>
      <c r="C31097" s="316">
        <v>155.23468034325245</v>
      </c>
      <c r="D31097" s="315" t="s">
        <v>82</v>
      </c>
    </row>
    <row r="31098" spans="1:4" ht="14.5" customHeight="1" x14ac:dyDescent="0.35">
      <c r="A31098" s="1"/>
      <c r="B31098" s="317">
        <v>44491.590277848154</v>
      </c>
      <c r="C31098" s="316">
        <v>152.68911233249042</v>
      </c>
      <c r="D31098" s="315" t="s">
        <v>82</v>
      </c>
    </row>
    <row r="31099" spans="1:4" ht="14.5" customHeight="1" x14ac:dyDescent="0.35">
      <c r="A31099" s="1"/>
      <c r="B31099" s="317">
        <v>44491.590972292601</v>
      </c>
      <c r="C31099" s="316">
        <v>149.27613651177768</v>
      </c>
      <c r="D31099" s="315" t="s">
        <v>82</v>
      </c>
    </row>
    <row r="31100" spans="1:4" ht="14.5" customHeight="1" x14ac:dyDescent="0.35">
      <c r="A31100" s="1"/>
      <c r="B31100" s="317">
        <v>44491.591666737047</v>
      </c>
      <c r="C31100" s="316">
        <v>146.43303407887385</v>
      </c>
      <c r="D31100" s="315" t="s">
        <v>82</v>
      </c>
    </row>
    <row r="31101" spans="1:4" ht="14.5" customHeight="1" x14ac:dyDescent="0.35">
      <c r="A31101" s="1"/>
      <c r="B31101" s="317">
        <v>44491.592361181494</v>
      </c>
      <c r="C31101" s="316">
        <v>146.84976812932484</v>
      </c>
      <c r="D31101" s="315" t="s">
        <v>82</v>
      </c>
    </row>
    <row r="31102" spans="1:4" ht="14.5" customHeight="1" x14ac:dyDescent="0.35">
      <c r="A31102" s="1"/>
      <c r="B31102" s="317">
        <v>44491.593055625941</v>
      </c>
      <c r="C31102" s="316">
        <v>149.91612165637392</v>
      </c>
      <c r="D31102" s="315" t="s">
        <v>82</v>
      </c>
    </row>
    <row r="31103" spans="1:4" ht="14.5" customHeight="1" x14ac:dyDescent="0.35">
      <c r="A31103" s="1"/>
      <c r="B31103" s="317">
        <v>44491.593750070388</v>
      </c>
      <c r="C31103" s="316">
        <v>150.60204852991737</v>
      </c>
      <c r="D31103" s="315" t="s">
        <v>82</v>
      </c>
    </row>
    <row r="31104" spans="1:4" ht="14.5" customHeight="1" x14ac:dyDescent="0.35">
      <c r="A31104" s="1"/>
      <c r="B31104" s="317">
        <v>44491.594444514834</v>
      </c>
      <c r="C31104" s="316">
        <v>147.87630846476338</v>
      </c>
      <c r="D31104" s="315" t="s">
        <v>82</v>
      </c>
    </row>
    <row r="31105" spans="1:4" ht="14.5" customHeight="1" x14ac:dyDescent="0.35">
      <c r="A31105" s="1"/>
      <c r="B31105" s="317">
        <v>44491.595138959281</v>
      </c>
      <c r="C31105" s="316">
        <v>143.36356278766181</v>
      </c>
      <c r="D31105" s="315" t="s">
        <v>82</v>
      </c>
    </row>
    <row r="31106" spans="1:4" ht="14.5" customHeight="1" x14ac:dyDescent="0.35">
      <c r="A31106" s="1"/>
      <c r="B31106" s="317">
        <v>44491.595833403728</v>
      </c>
      <c r="C31106" s="316">
        <v>137.58488691436747</v>
      </c>
      <c r="D31106" s="315" t="s">
        <v>82</v>
      </c>
    </row>
    <row r="31107" spans="1:4" ht="14.5" customHeight="1" x14ac:dyDescent="0.35">
      <c r="A31107" s="1"/>
      <c r="B31107" s="317">
        <v>44491.596527848174</v>
      </c>
      <c r="C31107" s="316">
        <v>127.72376661588787</v>
      </c>
      <c r="D31107" s="315" t="s">
        <v>82</v>
      </c>
    </row>
    <row r="31108" spans="1:4" ht="14.5" customHeight="1" x14ac:dyDescent="0.35">
      <c r="A31108" s="1"/>
      <c r="B31108" s="317">
        <v>44491.597222292621</v>
      </c>
      <c r="C31108" s="316">
        <v>124.12579118150558</v>
      </c>
      <c r="D31108" s="315" t="s">
        <v>82</v>
      </c>
    </row>
    <row r="31109" spans="1:4" ht="14.5" customHeight="1" x14ac:dyDescent="0.35">
      <c r="A31109" s="1"/>
      <c r="B31109" s="317">
        <v>44491.597916737068</v>
      </c>
      <c r="C31109" s="316">
        <v>126.33265131899776</v>
      </c>
      <c r="D31109" s="315" t="s">
        <v>82</v>
      </c>
    </row>
    <row r="31110" spans="1:4" ht="14.5" customHeight="1" x14ac:dyDescent="0.35">
      <c r="A31110" s="1"/>
      <c r="B31110" s="317">
        <v>44491.598611181515</v>
      </c>
      <c r="C31110" s="316">
        <v>133.80765614158008</v>
      </c>
      <c r="D31110" s="315" t="s">
        <v>82</v>
      </c>
    </row>
    <row r="31111" spans="1:4" ht="14.5" customHeight="1" x14ac:dyDescent="0.35">
      <c r="A31111" s="1"/>
      <c r="B31111" s="317">
        <v>44491.599305625961</v>
      </c>
      <c r="C31111" s="316">
        <v>142.14239437845148</v>
      </c>
      <c r="D31111" s="315" t="s">
        <v>82</v>
      </c>
    </row>
    <row r="31112" spans="1:4" ht="14.5" customHeight="1" x14ac:dyDescent="0.35">
      <c r="A31112" s="1"/>
      <c r="B31112" s="317">
        <v>44491.600000070408</v>
      </c>
      <c r="C31112" s="316">
        <v>150.95873133096612</v>
      </c>
      <c r="D31112" s="315" t="s">
        <v>82</v>
      </c>
    </row>
    <row r="31113" spans="1:4" ht="14.5" customHeight="1" x14ac:dyDescent="0.35">
      <c r="A31113" s="1"/>
      <c r="B31113" s="317">
        <v>44491.600694514855</v>
      </c>
      <c r="C31113" s="316">
        <v>168.1584734137403</v>
      </c>
      <c r="D31113" s="315" t="s">
        <v>82</v>
      </c>
    </row>
    <row r="31114" spans="1:4" ht="14.5" customHeight="1" x14ac:dyDescent="0.35">
      <c r="A31114" s="1"/>
      <c r="B31114" s="317">
        <v>44491.601388959301</v>
      </c>
      <c r="C31114" s="316">
        <v>176.02845551041344</v>
      </c>
      <c r="D31114" s="315" t="s">
        <v>82</v>
      </c>
    </row>
    <row r="31115" spans="1:4" ht="14.5" customHeight="1" x14ac:dyDescent="0.35">
      <c r="A31115" s="1"/>
      <c r="B31115" s="317">
        <v>44491.602083403748</v>
      </c>
      <c r="C31115" s="316">
        <v>179.88926214062377</v>
      </c>
      <c r="D31115" s="315" t="s">
        <v>82</v>
      </c>
    </row>
    <row r="31116" spans="1:4" ht="14.5" customHeight="1" x14ac:dyDescent="0.35">
      <c r="A31116" s="1"/>
      <c r="B31116" s="317">
        <v>44491.602777848195</v>
      </c>
      <c r="C31116" s="316">
        <v>175.72593961970415</v>
      </c>
      <c r="D31116" s="315" t="s">
        <v>82</v>
      </c>
    </row>
    <row r="31117" spans="1:4" ht="14.5" customHeight="1" x14ac:dyDescent="0.35">
      <c r="A31117" s="1"/>
      <c r="B31117" s="317">
        <v>44491.603472292642</v>
      </c>
      <c r="C31117" s="316">
        <v>164.01994018214367</v>
      </c>
      <c r="D31117" s="315" t="s">
        <v>82</v>
      </c>
    </row>
    <row r="31118" spans="1:4" ht="14.5" customHeight="1" x14ac:dyDescent="0.35">
      <c r="A31118" s="1"/>
      <c r="B31118" s="317">
        <v>44491.604166737088</v>
      </c>
      <c r="C31118" s="316">
        <v>153.8752985418231</v>
      </c>
      <c r="D31118" s="315" t="s">
        <v>82</v>
      </c>
    </row>
    <row r="31119" spans="1:4" ht="14.5" customHeight="1" x14ac:dyDescent="0.35">
      <c r="A31119" s="1"/>
      <c r="B31119" s="317">
        <v>44491.604861181535</v>
      </c>
      <c r="C31119" s="316">
        <v>149.07761383285592</v>
      </c>
      <c r="D31119" s="315" t="s">
        <v>82</v>
      </c>
    </row>
    <row r="31120" spans="1:4" ht="14.5" customHeight="1" x14ac:dyDescent="0.35">
      <c r="A31120" s="1"/>
      <c r="B31120" s="317">
        <v>44491.605555625982</v>
      </c>
      <c r="C31120" s="316">
        <v>146.5302808718717</v>
      </c>
      <c r="D31120" s="315" t="s">
        <v>82</v>
      </c>
    </row>
    <row r="31121" spans="1:4" ht="14.5" customHeight="1" x14ac:dyDescent="0.35">
      <c r="A31121" s="1"/>
      <c r="B31121" s="317">
        <v>44491.606250070428</v>
      </c>
      <c r="C31121" s="316">
        <v>145.24374023047275</v>
      </c>
      <c r="D31121" s="315" t="s">
        <v>82</v>
      </c>
    </row>
    <row r="31122" spans="1:4" ht="14.5" customHeight="1" x14ac:dyDescent="0.35">
      <c r="A31122" s="1"/>
      <c r="B31122" s="317">
        <v>44491.606944514875</v>
      </c>
      <c r="C31122" s="316">
        <v>145.08557318555734</v>
      </c>
      <c r="D31122" s="315" t="s">
        <v>82</v>
      </c>
    </row>
    <row r="31123" spans="1:4" ht="14.5" customHeight="1" x14ac:dyDescent="0.35">
      <c r="A31123" s="1"/>
      <c r="B31123" s="317">
        <v>44491.607638959322</v>
      </c>
      <c r="C31123" s="316">
        <v>148.93524657528226</v>
      </c>
      <c r="D31123" s="315" t="s">
        <v>82</v>
      </c>
    </row>
    <row r="31124" spans="1:4" ht="14.5" customHeight="1" x14ac:dyDescent="0.35">
      <c r="A31124" s="1"/>
      <c r="B31124" s="317">
        <v>44491.608333403768</v>
      </c>
      <c r="C31124" s="316">
        <v>157.89246265702337</v>
      </c>
      <c r="D31124" s="315" t="s">
        <v>82</v>
      </c>
    </row>
    <row r="31125" spans="1:4" ht="14.5" customHeight="1" x14ac:dyDescent="0.35">
      <c r="A31125" s="1"/>
      <c r="B31125" s="317">
        <v>44491.609027848215</v>
      </c>
      <c r="C31125" s="316">
        <v>161.72525097259009</v>
      </c>
      <c r="D31125" s="315" t="s">
        <v>82</v>
      </c>
    </row>
    <row r="31126" spans="1:4" ht="14.5" customHeight="1" x14ac:dyDescent="0.35">
      <c r="A31126" s="1"/>
      <c r="B31126" s="317">
        <v>44491.609722292662</v>
      </c>
      <c r="C31126" s="316">
        <v>163.48743399035496</v>
      </c>
      <c r="D31126" s="315" t="s">
        <v>82</v>
      </c>
    </row>
    <row r="31127" spans="1:4" ht="14.5" customHeight="1" x14ac:dyDescent="0.35">
      <c r="A31127" s="1"/>
      <c r="B31127" s="317">
        <v>44491.610416737109</v>
      </c>
      <c r="C31127" s="316">
        <v>165.05043963185744</v>
      </c>
      <c r="D31127" s="315" t="s">
        <v>82</v>
      </c>
    </row>
    <row r="31128" spans="1:4" ht="14.5" customHeight="1" x14ac:dyDescent="0.35">
      <c r="A31128" s="1"/>
      <c r="B31128" s="317">
        <v>44491.611111181555</v>
      </c>
      <c r="C31128" s="316">
        <v>166.97757483142971</v>
      </c>
      <c r="D31128" s="315" t="s">
        <v>82</v>
      </c>
    </row>
    <row r="31129" spans="1:4" ht="14.5" customHeight="1" x14ac:dyDescent="0.35">
      <c r="A31129" s="1"/>
      <c r="B31129" s="317">
        <v>44491.611805626002</v>
      </c>
      <c r="C31129" s="316">
        <v>169.02809201825875</v>
      </c>
      <c r="D31129" s="315" t="s">
        <v>82</v>
      </c>
    </row>
    <row r="31130" spans="1:4" ht="14.5" customHeight="1" x14ac:dyDescent="0.35">
      <c r="A31130" s="1"/>
      <c r="B31130" s="317">
        <v>44491.612500070449</v>
      </c>
      <c r="C31130" s="316">
        <v>164.42506241612526</v>
      </c>
      <c r="D31130" s="315" t="s">
        <v>82</v>
      </c>
    </row>
    <row r="31131" spans="1:4" ht="14.5" customHeight="1" x14ac:dyDescent="0.35">
      <c r="A31131" s="1"/>
      <c r="B31131" s="317">
        <v>44491.613194514895</v>
      </c>
      <c r="C31131" s="316">
        <v>154.12254701924977</v>
      </c>
      <c r="D31131" s="315" t="s">
        <v>82</v>
      </c>
    </row>
    <row r="31132" spans="1:4" ht="14.5" customHeight="1" x14ac:dyDescent="0.35">
      <c r="A31132" s="1"/>
      <c r="B31132" s="317">
        <v>44491.613888959342</v>
      </c>
      <c r="C31132" s="316">
        <v>144.59141103559716</v>
      </c>
      <c r="D31132" s="315" t="s">
        <v>82</v>
      </c>
    </row>
    <row r="31133" spans="1:4" ht="14.5" customHeight="1" x14ac:dyDescent="0.35">
      <c r="A31133" s="1"/>
      <c r="B31133" s="317">
        <v>44491.614583403789</v>
      </c>
      <c r="C31133" s="316">
        <v>138.37442560909548</v>
      </c>
      <c r="D31133" s="315" t="s">
        <v>82</v>
      </c>
    </row>
    <row r="31134" spans="1:4" ht="14.5" customHeight="1" x14ac:dyDescent="0.35">
      <c r="A31134" s="1"/>
      <c r="B31134" s="317">
        <v>44491.615277848236</v>
      </c>
      <c r="C31134" s="316">
        <v>133.62188332219765</v>
      </c>
      <c r="D31134" s="315" t="s">
        <v>82</v>
      </c>
    </row>
    <row r="31135" spans="1:4" ht="14.5" customHeight="1" x14ac:dyDescent="0.35">
      <c r="A31135" s="1"/>
      <c r="B31135" s="317">
        <v>44491.615972292682</v>
      </c>
      <c r="C31135" s="316">
        <v>128.17548966295629</v>
      </c>
      <c r="D31135" s="315" t="s">
        <v>82</v>
      </c>
    </row>
    <row r="31136" spans="1:4" ht="14.5" customHeight="1" x14ac:dyDescent="0.35">
      <c r="A31136" s="1"/>
      <c r="B31136" s="317">
        <v>44491.616666737129</v>
      </c>
      <c r="C31136" s="316">
        <v>122.01562390978798</v>
      </c>
      <c r="D31136" s="315" t="s">
        <v>82</v>
      </c>
    </row>
    <row r="31137" spans="1:4" ht="14.5" customHeight="1" x14ac:dyDescent="0.35">
      <c r="A31137" s="1"/>
      <c r="B31137" s="317">
        <v>44491.617361181576</v>
      </c>
      <c r="C31137" s="316">
        <v>117.7809468511492</v>
      </c>
      <c r="D31137" s="315" t="s">
        <v>82</v>
      </c>
    </row>
    <row r="31138" spans="1:4" ht="14.5" customHeight="1" x14ac:dyDescent="0.35">
      <c r="A31138" s="1"/>
      <c r="B31138" s="317">
        <v>44491.618055626022</v>
      </c>
      <c r="C31138" s="316">
        <v>117.37108153259032</v>
      </c>
      <c r="D31138" s="315" t="s">
        <v>82</v>
      </c>
    </row>
    <row r="31139" spans="1:4" ht="14.5" customHeight="1" x14ac:dyDescent="0.35">
      <c r="A31139" s="1"/>
      <c r="B31139" s="317">
        <v>44491.618750070469</v>
      </c>
      <c r="C31139" s="316">
        <v>115.67141660789687</v>
      </c>
      <c r="D31139" s="315" t="s">
        <v>82</v>
      </c>
    </row>
    <row r="31140" spans="1:4" ht="14.5" customHeight="1" x14ac:dyDescent="0.35">
      <c r="A31140" s="1"/>
      <c r="B31140" s="317">
        <v>44491.619444514916</v>
      </c>
      <c r="C31140" s="316">
        <v>110.21037442901482</v>
      </c>
      <c r="D31140" s="315" t="s">
        <v>82</v>
      </c>
    </row>
    <row r="31141" spans="1:4" ht="14.5" customHeight="1" x14ac:dyDescent="0.35">
      <c r="A31141" s="1"/>
      <c r="B31141" s="317">
        <v>44491.620138959363</v>
      </c>
      <c r="C31141" s="316">
        <v>103.28965761541234</v>
      </c>
      <c r="D31141" s="315" t="s">
        <v>82</v>
      </c>
    </row>
    <row r="31142" spans="1:4" ht="14.5" customHeight="1" x14ac:dyDescent="0.35">
      <c r="A31142" s="1"/>
      <c r="B31142" s="317">
        <v>44491.620833403809</v>
      </c>
      <c r="C31142" s="316">
        <v>93.176478199398844</v>
      </c>
      <c r="D31142" s="315" t="s">
        <v>82</v>
      </c>
    </row>
    <row r="31143" spans="1:4" ht="14.5" customHeight="1" x14ac:dyDescent="0.35">
      <c r="A31143" s="1"/>
      <c r="B31143" s="317">
        <v>44491.621527848256</v>
      </c>
      <c r="C31143" s="316">
        <v>82.358236378541918</v>
      </c>
      <c r="D31143" s="315" t="s">
        <v>82</v>
      </c>
    </row>
    <row r="31144" spans="1:4" ht="14.5" customHeight="1" x14ac:dyDescent="0.35">
      <c r="A31144" s="1"/>
      <c r="B31144" s="317">
        <v>44491.622222292703</v>
      </c>
      <c r="C31144" s="316">
        <v>74.926209350685042</v>
      </c>
      <c r="D31144" s="315" t="s">
        <v>82</v>
      </c>
    </row>
    <row r="31145" spans="1:4" ht="14.5" customHeight="1" x14ac:dyDescent="0.35">
      <c r="A31145" s="1"/>
      <c r="B31145" s="317">
        <v>44491.622916737149</v>
      </c>
      <c r="C31145" s="316">
        <v>69.500545501150185</v>
      </c>
      <c r="D31145" s="315" t="s">
        <v>82</v>
      </c>
    </row>
    <row r="31146" spans="1:4" ht="14.5" customHeight="1" x14ac:dyDescent="0.35">
      <c r="A31146" s="1"/>
      <c r="B31146" s="317">
        <v>44491.623611181596</v>
      </c>
      <c r="C31146" s="316">
        <v>64.853595003934842</v>
      </c>
      <c r="D31146" s="315" t="s">
        <v>82</v>
      </c>
    </row>
    <row r="31147" spans="1:4" ht="14.5" customHeight="1" x14ac:dyDescent="0.35">
      <c r="A31147" s="1"/>
      <c r="B31147" s="317">
        <v>44491.624305626043</v>
      </c>
      <c r="C31147" s="316">
        <v>61.631956430295638</v>
      </c>
      <c r="D31147" s="315" t="s">
        <v>82</v>
      </c>
    </row>
    <row r="31148" spans="1:4" ht="14.5" customHeight="1" x14ac:dyDescent="0.35">
      <c r="A31148" s="1"/>
      <c r="B31148" s="317">
        <v>44491.625000070489</v>
      </c>
      <c r="C31148" s="316">
        <v>59.53106286870122</v>
      </c>
      <c r="D31148" s="315" t="s">
        <v>82</v>
      </c>
    </row>
    <row r="31149" spans="1:4" ht="14.5" customHeight="1" x14ac:dyDescent="0.35">
      <c r="A31149" s="1"/>
      <c r="B31149" s="317">
        <v>44491.625694514936</v>
      </c>
      <c r="C31149" s="316">
        <v>58.996719123398847</v>
      </c>
      <c r="D31149" s="315" t="s">
        <v>82</v>
      </c>
    </row>
    <row r="31150" spans="1:4" ht="14.5" customHeight="1" x14ac:dyDescent="0.35">
      <c r="A31150" s="1"/>
      <c r="B31150" s="317">
        <v>44491.626388959383</v>
      </c>
      <c r="C31150" s="316">
        <v>59.47322622948753</v>
      </c>
      <c r="D31150" s="315" t="s">
        <v>82</v>
      </c>
    </row>
    <row r="31151" spans="1:4" ht="14.5" customHeight="1" x14ac:dyDescent="0.35">
      <c r="A31151" s="1"/>
      <c r="B31151" s="317">
        <v>44491.62708340383</v>
      </c>
      <c r="C31151" s="316">
        <v>57.414489055930368</v>
      </c>
      <c r="D31151" s="315" t="s">
        <v>82</v>
      </c>
    </row>
    <row r="31152" spans="1:4" ht="14.5" customHeight="1" x14ac:dyDescent="0.35">
      <c r="A31152" s="1"/>
      <c r="B31152" s="317">
        <v>44491.627777848276</v>
      </c>
      <c r="C31152" s="316">
        <v>52.590241229144155</v>
      </c>
      <c r="D31152" s="315" t="s">
        <v>82</v>
      </c>
    </row>
    <row r="31153" spans="1:4" ht="14.5" customHeight="1" x14ac:dyDescent="0.35">
      <c r="A31153" s="1"/>
      <c r="B31153" s="317">
        <v>44491.628472292723</v>
      </c>
      <c r="C31153" s="316">
        <v>50.007106453773062</v>
      </c>
      <c r="D31153" s="315" t="s">
        <v>82</v>
      </c>
    </row>
    <row r="31154" spans="1:4" ht="14.5" customHeight="1" x14ac:dyDescent="0.35">
      <c r="A31154" s="1"/>
      <c r="B31154" s="317">
        <v>44491.62916673717</v>
      </c>
      <c r="C31154" s="316">
        <v>48.788714116667201</v>
      </c>
      <c r="D31154" s="315" t="s">
        <v>82</v>
      </c>
    </row>
    <row r="31155" spans="1:4" ht="14.5" customHeight="1" x14ac:dyDescent="0.35">
      <c r="A31155" s="1"/>
      <c r="B31155" s="317">
        <v>44491.629861181616</v>
      </c>
      <c r="C31155" s="316">
        <v>45.17248886335971</v>
      </c>
      <c r="D31155" s="315" t="s">
        <v>82</v>
      </c>
    </row>
    <row r="31156" spans="1:4" ht="14.5" customHeight="1" x14ac:dyDescent="0.35">
      <c r="A31156" s="1"/>
      <c r="B31156" s="317">
        <v>44491.630555626063</v>
      </c>
      <c r="C31156" s="316">
        <v>42.354070988550667</v>
      </c>
      <c r="D31156" s="315" t="s">
        <v>82</v>
      </c>
    </row>
    <row r="31157" spans="1:4" ht="14.5" customHeight="1" x14ac:dyDescent="0.35">
      <c r="A31157" s="1"/>
      <c r="B31157" s="317">
        <v>44491.63125007051</v>
      </c>
      <c r="C31157" s="316">
        <v>40.631480497137332</v>
      </c>
      <c r="D31157" s="315" t="s">
        <v>82</v>
      </c>
    </row>
    <row r="31158" spans="1:4" ht="14.5" customHeight="1" x14ac:dyDescent="0.35">
      <c r="A31158" s="1"/>
      <c r="B31158" s="317">
        <v>44491.631944514957</v>
      </c>
      <c r="C31158" s="316">
        <v>41.849621074351795</v>
      </c>
      <c r="D31158" s="315" t="s">
        <v>82</v>
      </c>
    </row>
    <row r="31159" spans="1:4" ht="14.5" customHeight="1" x14ac:dyDescent="0.35">
      <c r="A31159" s="1"/>
      <c r="B31159" s="317">
        <v>44491.632638959403</v>
      </c>
      <c r="C31159" s="316">
        <v>47.904493900462207</v>
      </c>
      <c r="D31159" s="315" t="s">
        <v>82</v>
      </c>
    </row>
    <row r="31160" spans="1:4" ht="14.5" customHeight="1" x14ac:dyDescent="0.35">
      <c r="A31160" s="1"/>
      <c r="B31160" s="317">
        <v>44491.63333340385</v>
      </c>
      <c r="C31160" s="316">
        <v>52.918746735946236</v>
      </c>
      <c r="D31160" s="315" t="s">
        <v>82</v>
      </c>
    </row>
    <row r="31161" spans="1:4" ht="14.5" customHeight="1" x14ac:dyDescent="0.35">
      <c r="A31161" s="1"/>
      <c r="B31161" s="317">
        <v>44491.634027848297</v>
      </c>
      <c r="C31161" s="316">
        <v>54.576370238429327</v>
      </c>
      <c r="D31161" s="315" t="s">
        <v>82</v>
      </c>
    </row>
    <row r="31162" spans="1:4" ht="14.5" customHeight="1" x14ac:dyDescent="0.35">
      <c r="A31162" s="1"/>
      <c r="B31162" s="317">
        <v>44491.634722292743</v>
      </c>
      <c r="C31162" s="316">
        <v>56.41005248778189</v>
      </c>
      <c r="D31162" s="315" t="s">
        <v>82</v>
      </c>
    </row>
    <row r="31163" spans="1:4" ht="14.5" customHeight="1" x14ac:dyDescent="0.35">
      <c r="A31163" s="1"/>
      <c r="B31163" s="317">
        <v>44491.63541673719</v>
      </c>
      <c r="C31163" s="316">
        <v>59.365941449285792</v>
      </c>
      <c r="D31163" s="315" t="s">
        <v>82</v>
      </c>
    </row>
    <row r="31164" spans="1:4" ht="14.5" customHeight="1" x14ac:dyDescent="0.35">
      <c r="A31164" s="1"/>
      <c r="B31164" s="317">
        <v>44491.636111181637</v>
      </c>
      <c r="C31164" s="316">
        <v>60.064750543579187</v>
      </c>
      <c r="D31164" s="315" t="s">
        <v>82</v>
      </c>
    </row>
    <row r="31165" spans="1:4" ht="14.5" customHeight="1" x14ac:dyDescent="0.35">
      <c r="A31165" s="1"/>
      <c r="B31165" s="317">
        <v>44491.636805626084</v>
      </c>
      <c r="C31165" s="316">
        <v>57.96068946947635</v>
      </c>
      <c r="D31165" s="315" t="s">
        <v>82</v>
      </c>
    </row>
    <row r="31166" spans="1:4" ht="14.5" customHeight="1" x14ac:dyDescent="0.35">
      <c r="A31166" s="1"/>
      <c r="B31166" s="317">
        <v>44491.63750007053</v>
      </c>
      <c r="C31166" s="316">
        <v>57.889184064730458</v>
      </c>
      <c r="D31166" s="315" t="s">
        <v>82</v>
      </c>
    </row>
    <row r="31167" spans="1:4" ht="14.5" customHeight="1" x14ac:dyDescent="0.35">
      <c r="A31167" s="1"/>
      <c r="B31167" s="317">
        <v>44491.638194514977</v>
      </c>
      <c r="C31167" s="316">
        <v>57.290001521478793</v>
      </c>
      <c r="D31167" s="315" t="s">
        <v>82</v>
      </c>
    </row>
    <row r="31168" spans="1:4" ht="14.5" customHeight="1" x14ac:dyDescent="0.35">
      <c r="A31168" s="1"/>
      <c r="B31168" s="317">
        <v>44491.638888959424</v>
      </c>
      <c r="C31168" s="316">
        <v>58.001205951651599</v>
      </c>
      <c r="D31168" s="315" t="s">
        <v>82</v>
      </c>
    </row>
    <row r="31169" spans="1:4" ht="14.5" customHeight="1" x14ac:dyDescent="0.35">
      <c r="A31169" s="1"/>
      <c r="B31169" s="317">
        <v>44491.63958340387</v>
      </c>
      <c r="C31169" s="316">
        <v>58.647583435476797</v>
      </c>
      <c r="D31169" s="315" t="s">
        <v>82</v>
      </c>
    </row>
    <row r="31170" spans="1:4" ht="14.5" customHeight="1" x14ac:dyDescent="0.35">
      <c r="A31170" s="1"/>
      <c r="B31170" s="317">
        <v>44491.640277848317</v>
      </c>
      <c r="C31170" s="316">
        <v>58.472467382870185</v>
      </c>
      <c r="D31170" s="315" t="s">
        <v>82</v>
      </c>
    </row>
    <row r="31171" spans="1:4" ht="14.5" customHeight="1" x14ac:dyDescent="0.35">
      <c r="A31171" s="1"/>
      <c r="B31171" s="317">
        <v>44491.640972292764</v>
      </c>
      <c r="C31171" s="316">
        <v>57.880414371636775</v>
      </c>
      <c r="D31171" s="315" t="s">
        <v>82</v>
      </c>
    </row>
    <row r="31172" spans="1:4" ht="14.5" customHeight="1" x14ac:dyDescent="0.35">
      <c r="A31172" s="1"/>
      <c r="B31172" s="317">
        <v>44491.64166673721</v>
      </c>
      <c r="C31172" s="316">
        <v>57.880597063626432</v>
      </c>
      <c r="D31172" s="315" t="s">
        <v>82</v>
      </c>
    </row>
    <row r="31173" spans="1:4" ht="14.5" customHeight="1" x14ac:dyDescent="0.35">
      <c r="A31173" s="1"/>
      <c r="B31173" s="317">
        <v>44491.642361181657</v>
      </c>
      <c r="C31173" s="316">
        <v>59.69062352271964</v>
      </c>
      <c r="D31173" s="315" t="s">
        <v>82</v>
      </c>
    </row>
    <row r="31174" spans="1:4" ht="14.5" customHeight="1" x14ac:dyDescent="0.35">
      <c r="A31174" s="1"/>
      <c r="B31174" s="317">
        <v>44491.643055626104</v>
      </c>
      <c r="C31174" s="316">
        <v>63.02179361540184</v>
      </c>
      <c r="D31174" s="315" t="s">
        <v>82</v>
      </c>
    </row>
    <row r="31175" spans="1:4" ht="14.5" customHeight="1" x14ac:dyDescent="0.35">
      <c r="A31175" s="1"/>
      <c r="B31175" s="317">
        <v>44491.643750070551</v>
      </c>
      <c r="C31175" s="316">
        <v>65.27276032920733</v>
      </c>
      <c r="D31175" s="315" t="s">
        <v>82</v>
      </c>
    </row>
    <row r="31176" spans="1:4" ht="14.5" customHeight="1" x14ac:dyDescent="0.35">
      <c r="A31176" s="1"/>
      <c r="B31176" s="317">
        <v>44491.644444514997</v>
      </c>
      <c r="C31176" s="316">
        <v>65.960467835998855</v>
      </c>
      <c r="D31176" s="315" t="s">
        <v>82</v>
      </c>
    </row>
    <row r="31177" spans="1:4" ht="14.5" customHeight="1" x14ac:dyDescent="0.35">
      <c r="A31177" s="1"/>
      <c r="B31177" s="317">
        <v>44491.645138959444</v>
      </c>
      <c r="C31177" s="316">
        <v>66.371301884421456</v>
      </c>
      <c r="D31177" s="315" t="s">
        <v>82</v>
      </c>
    </row>
    <row r="31178" spans="1:4" ht="14.5" customHeight="1" x14ac:dyDescent="0.35">
      <c r="A31178" s="1"/>
      <c r="B31178" s="317">
        <v>44491.645833403891</v>
      </c>
      <c r="C31178" s="316">
        <v>68.665633465403999</v>
      </c>
      <c r="D31178" s="315" t="s">
        <v>82</v>
      </c>
    </row>
    <row r="31179" spans="1:4" ht="14.5" customHeight="1" x14ac:dyDescent="0.35">
      <c r="A31179" s="1"/>
      <c r="B31179" s="317">
        <v>44491.646527848337</v>
      </c>
      <c r="C31179" s="316">
        <v>71.389380516265135</v>
      </c>
      <c r="D31179" s="315" t="s">
        <v>82</v>
      </c>
    </row>
    <row r="31180" spans="1:4" ht="14.5" customHeight="1" x14ac:dyDescent="0.35">
      <c r="A31180" s="1"/>
      <c r="B31180" s="317">
        <v>44491.647222292784</v>
      </c>
      <c r="C31180" s="316">
        <v>75.902825903657742</v>
      </c>
      <c r="D31180" s="315" t="s">
        <v>82</v>
      </c>
    </row>
    <row r="31181" spans="1:4" ht="14.5" customHeight="1" x14ac:dyDescent="0.35">
      <c r="A31181" s="1"/>
      <c r="B31181" s="317">
        <v>44491.647916737231</v>
      </c>
      <c r="C31181" s="316">
        <v>84.305341175930025</v>
      </c>
      <c r="D31181" s="315" t="s">
        <v>82</v>
      </c>
    </row>
    <row r="31182" spans="1:4" ht="14.5" customHeight="1" x14ac:dyDescent="0.35">
      <c r="A31182" s="1"/>
      <c r="B31182" s="317">
        <v>44491.648611181678</v>
      </c>
      <c r="C31182" s="316">
        <v>98.492400830471894</v>
      </c>
      <c r="D31182" s="315" t="s">
        <v>82</v>
      </c>
    </row>
    <row r="31183" spans="1:4" ht="14.5" customHeight="1" x14ac:dyDescent="0.35">
      <c r="A31183" s="1"/>
      <c r="B31183" s="317">
        <v>44491.649305626124</v>
      </c>
      <c r="C31183" s="316">
        <v>113.26120705025387</v>
      </c>
      <c r="D31183" s="315" t="s">
        <v>82</v>
      </c>
    </row>
    <row r="31184" spans="1:4" ht="14.5" customHeight="1" x14ac:dyDescent="0.35">
      <c r="A31184" s="1"/>
      <c r="B31184" s="317">
        <v>44491.650000070571</v>
      </c>
      <c r="C31184" s="316">
        <v>119.72798022726978</v>
      </c>
      <c r="D31184" s="315" t="s">
        <v>82</v>
      </c>
    </row>
    <row r="31185" spans="1:4" ht="14.5" customHeight="1" x14ac:dyDescent="0.35">
      <c r="A31185" s="1"/>
      <c r="B31185" s="317">
        <v>44491.650694515018</v>
      </c>
      <c r="C31185" s="316">
        <v>129.43488213571061</v>
      </c>
      <c r="D31185" s="315" t="s">
        <v>82</v>
      </c>
    </row>
    <row r="31186" spans="1:4" ht="14.5" customHeight="1" x14ac:dyDescent="0.35">
      <c r="A31186" s="1"/>
      <c r="B31186" s="317">
        <v>44491.651388959464</v>
      </c>
      <c r="C31186" s="316">
        <v>127.04465101857787</v>
      </c>
      <c r="D31186" s="315" t="s">
        <v>82</v>
      </c>
    </row>
    <row r="31187" spans="1:4" ht="14.5" customHeight="1" x14ac:dyDescent="0.35">
      <c r="A31187" s="1"/>
      <c r="B31187" s="317">
        <v>44491.652083403911</v>
      </c>
      <c r="C31187" s="316">
        <v>109.40272653576685</v>
      </c>
      <c r="D31187" s="315" t="s">
        <v>82</v>
      </c>
    </row>
    <row r="31188" spans="1:4" ht="14.5" customHeight="1" x14ac:dyDescent="0.35">
      <c r="A31188" s="1"/>
      <c r="B31188" s="317">
        <v>44491.652777848358</v>
      </c>
      <c r="C31188" s="316">
        <v>94.602425417552396</v>
      </c>
      <c r="D31188" s="315" t="s">
        <v>82</v>
      </c>
    </row>
    <row r="31189" spans="1:4" ht="14.5" customHeight="1" x14ac:dyDescent="0.35">
      <c r="A31189" s="1"/>
      <c r="B31189" s="317">
        <v>44491.653472292805</v>
      </c>
      <c r="C31189" s="316">
        <v>88.26639567950042</v>
      </c>
      <c r="D31189" s="315" t="s">
        <v>82</v>
      </c>
    </row>
    <row r="31190" spans="1:4" ht="14.5" customHeight="1" x14ac:dyDescent="0.35">
      <c r="A31190" s="1"/>
      <c r="B31190" s="317">
        <v>44491.654166737251</v>
      </c>
      <c r="C31190" s="316">
        <v>89.626542141924929</v>
      </c>
      <c r="D31190" s="315" t="s">
        <v>82</v>
      </c>
    </row>
    <row r="31191" spans="1:4" ht="14.5" customHeight="1" x14ac:dyDescent="0.35">
      <c r="A31191" s="1"/>
      <c r="B31191" s="317">
        <v>44491.654861181698</v>
      </c>
      <c r="C31191" s="316">
        <v>90.413995569104245</v>
      </c>
      <c r="D31191" s="315" t="s">
        <v>82</v>
      </c>
    </row>
    <row r="31192" spans="1:4" ht="14.5" customHeight="1" x14ac:dyDescent="0.35">
      <c r="A31192" s="1"/>
      <c r="B31192" s="317">
        <v>44491.655555626145</v>
      </c>
      <c r="C31192" s="316">
        <v>88.469908120050476</v>
      </c>
      <c r="D31192" s="315" t="s">
        <v>82</v>
      </c>
    </row>
    <row r="31193" spans="1:4" ht="14.5" customHeight="1" x14ac:dyDescent="0.35">
      <c r="A31193" s="1"/>
      <c r="B31193" s="317">
        <v>44491.656250070591</v>
      </c>
      <c r="C31193" s="316">
        <v>88.676171265449369</v>
      </c>
      <c r="D31193" s="315" t="s">
        <v>82</v>
      </c>
    </row>
    <row r="31194" spans="1:4" ht="14.5" customHeight="1" x14ac:dyDescent="0.35">
      <c r="A31194" s="1"/>
      <c r="B31194" s="317">
        <v>44491.656944515038</v>
      </c>
      <c r="C31194" s="316">
        <v>90.019975977903229</v>
      </c>
      <c r="D31194" s="315" t="s">
        <v>82</v>
      </c>
    </row>
    <row r="31195" spans="1:4" ht="14.5" customHeight="1" x14ac:dyDescent="0.35">
      <c r="A31195" s="1"/>
      <c r="B31195" s="317">
        <v>44491.657638959485</v>
      </c>
      <c r="C31195" s="316">
        <v>89.186390488555972</v>
      </c>
      <c r="D31195" s="315" t="s">
        <v>82</v>
      </c>
    </row>
    <row r="31196" spans="1:4" ht="14.5" customHeight="1" x14ac:dyDescent="0.35">
      <c r="A31196" s="1"/>
      <c r="B31196" s="317">
        <v>44491.658333403931</v>
      </c>
      <c r="C31196" s="316">
        <v>89.16308040985993</v>
      </c>
      <c r="D31196" s="315" t="s">
        <v>82</v>
      </c>
    </row>
    <row r="31197" spans="1:4" ht="14.5" customHeight="1" x14ac:dyDescent="0.35">
      <c r="A31197" s="1"/>
      <c r="B31197" s="317">
        <v>44491.659027848378</v>
      </c>
      <c r="C31197" s="316">
        <v>93.085317961310892</v>
      </c>
      <c r="D31197" s="315" t="s">
        <v>82</v>
      </c>
    </row>
    <row r="31198" spans="1:4" ht="14.5" customHeight="1" x14ac:dyDescent="0.35">
      <c r="A31198" s="1"/>
      <c r="B31198" s="317">
        <v>44491.659722292825</v>
      </c>
      <c r="C31198" s="316">
        <v>99.13316572485104</v>
      </c>
      <c r="D31198" s="315" t="s">
        <v>82</v>
      </c>
    </row>
    <row r="31199" spans="1:4" ht="14.5" customHeight="1" x14ac:dyDescent="0.35">
      <c r="A31199" s="1"/>
      <c r="B31199" s="317">
        <v>44491.660416737272</v>
      </c>
      <c r="C31199" s="316">
        <v>104.61932477105098</v>
      </c>
      <c r="D31199" s="315" t="s">
        <v>82</v>
      </c>
    </row>
    <row r="31200" spans="1:4" ht="14.5" customHeight="1" x14ac:dyDescent="0.35">
      <c r="A31200" s="1"/>
      <c r="B31200" s="317">
        <v>44491.661111181718</v>
      </c>
      <c r="C31200" s="316">
        <v>111.36120301760965</v>
      </c>
      <c r="D31200" s="315" t="s">
        <v>82</v>
      </c>
    </row>
    <row r="31201" spans="1:4" ht="14.5" customHeight="1" x14ac:dyDescent="0.35">
      <c r="A31201" s="1"/>
      <c r="B31201" s="317">
        <v>44491.661805626165</v>
      </c>
      <c r="C31201" s="316">
        <v>122.10344880757039</v>
      </c>
      <c r="D31201" s="315" t="s">
        <v>82</v>
      </c>
    </row>
    <row r="31202" spans="1:4" ht="14.5" customHeight="1" x14ac:dyDescent="0.35">
      <c r="A31202" s="1"/>
      <c r="B31202" s="317">
        <v>44491.662500070612</v>
      </c>
      <c r="C31202" s="316">
        <v>134.01943440620477</v>
      </c>
      <c r="D31202" s="315" t="s">
        <v>82</v>
      </c>
    </row>
    <row r="31203" spans="1:4" ht="14.5" customHeight="1" x14ac:dyDescent="0.35">
      <c r="A31203" s="1"/>
      <c r="B31203" s="317">
        <v>44491.663194515058</v>
      </c>
      <c r="C31203" s="316">
        <v>135.53318460186321</v>
      </c>
      <c r="D31203" s="315" t="s">
        <v>82</v>
      </c>
    </row>
    <row r="31204" spans="1:4" ht="14.5" customHeight="1" x14ac:dyDescent="0.35">
      <c r="A31204" s="1"/>
      <c r="B31204" s="317">
        <v>44491.663888959505</v>
      </c>
      <c r="C31204" s="316">
        <v>130.89349465320313</v>
      </c>
      <c r="D31204" s="315" t="s">
        <v>82</v>
      </c>
    </row>
    <row r="31205" spans="1:4" ht="14.5" customHeight="1" x14ac:dyDescent="0.35">
      <c r="A31205" s="1"/>
      <c r="B31205" s="317">
        <v>44491.664583403952</v>
      </c>
      <c r="C31205" s="316">
        <v>120.62190139481875</v>
      </c>
      <c r="D31205" s="315" t="s">
        <v>82</v>
      </c>
    </row>
    <row r="31206" spans="1:4" ht="14.5" customHeight="1" x14ac:dyDescent="0.35">
      <c r="A31206" s="1"/>
      <c r="B31206" s="317">
        <v>44491.665277848399</v>
      </c>
      <c r="C31206" s="316">
        <v>113.12851067469067</v>
      </c>
      <c r="D31206" s="315" t="s">
        <v>82</v>
      </c>
    </row>
    <row r="31207" spans="1:4" ht="14.5" customHeight="1" x14ac:dyDescent="0.35">
      <c r="A31207" s="1"/>
      <c r="B31207" s="317">
        <v>44491.665972292845</v>
      </c>
      <c r="C31207" s="316">
        <v>106.11375560225085</v>
      </c>
      <c r="D31207" s="315" t="s">
        <v>82</v>
      </c>
    </row>
    <row r="31208" spans="1:4" ht="14.5" customHeight="1" x14ac:dyDescent="0.35">
      <c r="A31208" s="1"/>
      <c r="B31208" s="317">
        <v>44491.666666737292</v>
      </c>
      <c r="C31208" s="316">
        <v>36.448010052317599</v>
      </c>
      <c r="D31208" s="315" t="s">
        <v>350</v>
      </c>
    </row>
    <row r="31209" spans="1:4" ht="14.5" customHeight="1" x14ac:dyDescent="0.35">
      <c r="A31209" s="1"/>
      <c r="B31209" s="317">
        <v>44491.667361181739</v>
      </c>
      <c r="C31209" s="316">
        <v>107.10018715409291</v>
      </c>
      <c r="D31209" s="315" t="s">
        <v>82</v>
      </c>
    </row>
    <row r="31210" spans="1:4" ht="14.5" customHeight="1" x14ac:dyDescent="0.35">
      <c r="A31210" s="1"/>
      <c r="B31210" s="317">
        <v>44491.668055626185</v>
      </c>
      <c r="C31210" s="316">
        <v>106.3647004406026</v>
      </c>
      <c r="D31210" s="315" t="s">
        <v>82</v>
      </c>
    </row>
    <row r="31211" spans="1:4" ht="14.5" customHeight="1" x14ac:dyDescent="0.35">
      <c r="A31211" s="1"/>
      <c r="B31211" s="317">
        <v>44491.668750070632</v>
      </c>
      <c r="C31211" s="316">
        <v>104.26043520450088</v>
      </c>
      <c r="D31211" s="315" t="s">
        <v>82</v>
      </c>
    </row>
    <row r="31212" spans="1:4" ht="14.5" customHeight="1" x14ac:dyDescent="0.35">
      <c r="A31212" s="1"/>
      <c r="B31212" s="317">
        <v>44491.669444515079</v>
      </c>
      <c r="C31212" s="316">
        <v>109.80680296548138</v>
      </c>
      <c r="D31212" s="315" t="s">
        <v>82</v>
      </c>
    </row>
    <row r="31213" spans="1:4" ht="14.5" customHeight="1" x14ac:dyDescent="0.35">
      <c r="A31213" s="1"/>
      <c r="B31213" s="317">
        <v>44491.670138959526</v>
      </c>
      <c r="C31213" s="316">
        <v>120.3849935805134</v>
      </c>
      <c r="D31213" s="315" t="s">
        <v>82</v>
      </c>
    </row>
    <row r="31214" spans="1:4" ht="14.5" customHeight="1" x14ac:dyDescent="0.35">
      <c r="A31214" s="1"/>
      <c r="B31214" s="317">
        <v>44491.670833403972</v>
      </c>
      <c r="C31214" s="316">
        <v>126.8537655595496</v>
      </c>
      <c r="D31214" s="315" t="s">
        <v>82</v>
      </c>
    </row>
    <row r="31215" spans="1:4" ht="14.5" customHeight="1" x14ac:dyDescent="0.35">
      <c r="A31215" s="1"/>
      <c r="B31215" s="317">
        <v>44491.671527848419</v>
      </c>
      <c r="C31215" s="316">
        <v>131.05167093491957</v>
      </c>
      <c r="D31215" s="315" t="s">
        <v>82</v>
      </c>
    </row>
    <row r="31216" spans="1:4" ht="14.5" customHeight="1" x14ac:dyDescent="0.35">
      <c r="A31216" s="1"/>
      <c r="B31216" s="317">
        <v>44491.672222292866</v>
      </c>
      <c r="C31216" s="316">
        <v>134.99014326651815</v>
      </c>
      <c r="D31216" s="315" t="s">
        <v>82</v>
      </c>
    </row>
    <row r="31217" spans="1:4" ht="14.5" customHeight="1" x14ac:dyDescent="0.35">
      <c r="A31217" s="1"/>
      <c r="B31217" s="317">
        <v>44491.672916737312</v>
      </c>
      <c r="C31217" s="316">
        <v>136.39758759185594</v>
      </c>
      <c r="D31217" s="315" t="s">
        <v>82</v>
      </c>
    </row>
    <row r="31218" spans="1:4" ht="14.5" customHeight="1" x14ac:dyDescent="0.35">
      <c r="A31218" s="1"/>
      <c r="B31218" s="317">
        <v>44491.673611181759</v>
      </c>
      <c r="C31218" s="316">
        <v>128.56586711337636</v>
      </c>
      <c r="D31218" s="315" t="s">
        <v>82</v>
      </c>
    </row>
    <row r="31219" spans="1:4" ht="14.5" customHeight="1" x14ac:dyDescent="0.35">
      <c r="A31219" s="1"/>
      <c r="B31219" s="317">
        <v>44491.674305626206</v>
      </c>
      <c r="C31219" s="316">
        <v>123.0179471125186</v>
      </c>
      <c r="D31219" s="315" t="s">
        <v>82</v>
      </c>
    </row>
    <row r="31220" spans="1:4" ht="14.5" customHeight="1" x14ac:dyDescent="0.35">
      <c r="A31220" s="1"/>
      <c r="B31220" s="317">
        <v>44491.675000070652</v>
      </c>
      <c r="C31220" s="316">
        <v>120.26699422186552</v>
      </c>
      <c r="D31220" s="315" t="s">
        <v>82</v>
      </c>
    </row>
    <row r="31221" spans="1:4" ht="14.5" customHeight="1" x14ac:dyDescent="0.35">
      <c r="A31221" s="1"/>
      <c r="B31221" s="317">
        <v>44491.675694515099</v>
      </c>
      <c r="C31221" s="316">
        <v>119.9044700226863</v>
      </c>
      <c r="D31221" s="315" t="s">
        <v>82</v>
      </c>
    </row>
    <row r="31222" spans="1:4" ht="14.5" customHeight="1" x14ac:dyDescent="0.35">
      <c r="A31222" s="1"/>
      <c r="B31222" s="317">
        <v>44491.676388959546</v>
      </c>
      <c r="C31222" s="316">
        <v>119.17130237844152</v>
      </c>
      <c r="D31222" s="315" t="s">
        <v>82</v>
      </c>
    </row>
    <row r="31223" spans="1:4" ht="14.5" customHeight="1" x14ac:dyDescent="0.35">
      <c r="A31223" s="1"/>
      <c r="B31223" s="317">
        <v>44491.677083403993</v>
      </c>
      <c r="C31223" s="316">
        <v>118.90270358942023</v>
      </c>
      <c r="D31223" s="315" t="s">
        <v>82</v>
      </c>
    </row>
    <row r="31224" spans="1:4" ht="14.5" customHeight="1" x14ac:dyDescent="0.35">
      <c r="A31224" s="1"/>
      <c r="B31224" s="317">
        <v>44491.677777848439</v>
      </c>
      <c r="C31224" s="316">
        <v>119.4461262652049</v>
      </c>
      <c r="D31224" s="315" t="s">
        <v>82</v>
      </c>
    </row>
    <row r="31225" spans="1:4" ht="14.5" customHeight="1" x14ac:dyDescent="0.35">
      <c r="A31225" s="1"/>
      <c r="B31225" s="317">
        <v>44491.678472292886</v>
      </c>
      <c r="C31225" s="316">
        <v>125.59503179234841</v>
      </c>
      <c r="D31225" s="315" t="s">
        <v>82</v>
      </c>
    </row>
    <row r="31226" spans="1:4" ht="14.5" customHeight="1" x14ac:dyDescent="0.35">
      <c r="A31226" s="1"/>
      <c r="B31226" s="317">
        <v>44491.679166737333</v>
      </c>
      <c r="C31226" s="316">
        <v>134.33167093596421</v>
      </c>
      <c r="D31226" s="315" t="s">
        <v>82</v>
      </c>
    </row>
    <row r="31227" spans="1:4" ht="14.5" customHeight="1" x14ac:dyDescent="0.35">
      <c r="A31227" s="1"/>
      <c r="B31227" s="317">
        <v>44491.679861181779</v>
      </c>
      <c r="C31227" s="316">
        <v>137.50808460585151</v>
      </c>
      <c r="D31227" s="315" t="s">
        <v>82</v>
      </c>
    </row>
    <row r="31228" spans="1:4" ht="14.5" customHeight="1" x14ac:dyDescent="0.35">
      <c r="A31228" s="1"/>
      <c r="B31228" s="317">
        <v>44491.680555626226</v>
      </c>
      <c r="C31228" s="316">
        <v>134.23084368320028</v>
      </c>
      <c r="D31228" s="315" t="s">
        <v>82</v>
      </c>
    </row>
    <row r="31229" spans="1:4" ht="14.5" customHeight="1" x14ac:dyDescent="0.35">
      <c r="A31229" s="1"/>
      <c r="B31229" s="317">
        <v>44491.681250070673</v>
      </c>
      <c r="C31229" s="316">
        <v>130.94866514235812</v>
      </c>
      <c r="D31229" s="315" t="s">
        <v>82</v>
      </c>
    </row>
    <row r="31230" spans="1:4" ht="14.5" customHeight="1" x14ac:dyDescent="0.35">
      <c r="A31230" s="1"/>
      <c r="B31230" s="317">
        <v>44491.68194451512</v>
      </c>
      <c r="C31230" s="316">
        <v>126.47802638072947</v>
      </c>
      <c r="D31230" s="315" t="s">
        <v>82</v>
      </c>
    </row>
    <row r="31231" spans="1:4" ht="14.5" customHeight="1" x14ac:dyDescent="0.35">
      <c r="A31231" s="1"/>
      <c r="B31231" s="317">
        <v>44491.682638959566</v>
      </c>
      <c r="C31231" s="316">
        <v>123.27716519815537</v>
      </c>
      <c r="D31231" s="315" t="s">
        <v>82</v>
      </c>
    </row>
    <row r="31232" spans="1:4" ht="14.5" customHeight="1" x14ac:dyDescent="0.35">
      <c r="A31232" s="1"/>
      <c r="B31232" s="317">
        <v>44491.683333404013</v>
      </c>
      <c r="C31232" s="316">
        <v>127.19228145256444</v>
      </c>
      <c r="D31232" s="315" t="s">
        <v>82</v>
      </c>
    </row>
    <row r="31233" spans="1:4" ht="14.5" customHeight="1" x14ac:dyDescent="0.35">
      <c r="A31233" s="1"/>
      <c r="B31233" s="317">
        <v>44491.68402784846</v>
      </c>
      <c r="C31233" s="316">
        <v>138.60830626792739</v>
      </c>
      <c r="D31233" s="315" t="s">
        <v>82</v>
      </c>
    </row>
    <row r="31234" spans="1:4" ht="14.5" customHeight="1" x14ac:dyDescent="0.35">
      <c r="A31234" s="1"/>
      <c r="B31234" s="317">
        <v>44491.684722292906</v>
      </c>
      <c r="C31234" s="316">
        <v>145.8540616605392</v>
      </c>
      <c r="D31234" s="315" t="s">
        <v>82</v>
      </c>
    </row>
    <row r="31235" spans="1:4" ht="14.5" customHeight="1" x14ac:dyDescent="0.35">
      <c r="A31235" s="1"/>
      <c r="B31235" s="317">
        <v>44491.685416737353</v>
      </c>
      <c r="C31235" s="316">
        <v>152.44630775241336</v>
      </c>
      <c r="D31235" s="315" t="s">
        <v>82</v>
      </c>
    </row>
    <row r="31236" spans="1:4" ht="14.5" customHeight="1" x14ac:dyDescent="0.35">
      <c r="A31236" s="1"/>
      <c r="B31236" s="317">
        <v>44491.6861111818</v>
      </c>
      <c r="C31236" s="316">
        <v>160.33482973326852</v>
      </c>
      <c r="D31236" s="315" t="s">
        <v>82</v>
      </c>
    </row>
    <row r="31237" spans="1:4" ht="14.5" customHeight="1" x14ac:dyDescent="0.35">
      <c r="A31237" s="1"/>
      <c r="B31237" s="317">
        <v>44491.686805626246</v>
      </c>
      <c r="C31237" s="316">
        <v>171.06834528433004</v>
      </c>
      <c r="D31237" s="315" t="s">
        <v>82</v>
      </c>
    </row>
    <row r="31238" spans="1:4" ht="14.5" customHeight="1" x14ac:dyDescent="0.35">
      <c r="A31238" s="1"/>
      <c r="B31238" s="317">
        <v>44491.687500070693</v>
      </c>
      <c r="C31238" s="316">
        <v>182.99747740736154</v>
      </c>
      <c r="D31238" s="315" t="s">
        <v>82</v>
      </c>
    </row>
    <row r="31239" spans="1:4" ht="14.5" customHeight="1" x14ac:dyDescent="0.35">
      <c r="A31239" s="1"/>
      <c r="B31239" s="317">
        <v>44491.68819451514</v>
      </c>
      <c r="C31239" s="316">
        <v>187.1762469367163</v>
      </c>
      <c r="D31239" s="315" t="s">
        <v>82</v>
      </c>
    </row>
    <row r="31240" spans="1:4" ht="14.5" customHeight="1" x14ac:dyDescent="0.35">
      <c r="A31240" s="1"/>
      <c r="B31240" s="317">
        <v>44491.688888959587</v>
      </c>
      <c r="C31240" s="316">
        <v>185.20726509985204</v>
      </c>
      <c r="D31240" s="315" t="s">
        <v>82</v>
      </c>
    </row>
    <row r="31241" spans="1:4" ht="14.5" customHeight="1" x14ac:dyDescent="0.35">
      <c r="A31241" s="1"/>
      <c r="B31241" s="317">
        <v>44491.689583404033</v>
      </c>
      <c r="C31241" s="316">
        <v>181.66345141752001</v>
      </c>
      <c r="D31241" s="315" t="s">
        <v>82</v>
      </c>
    </row>
    <row r="31242" spans="1:4" ht="14.5" customHeight="1" x14ac:dyDescent="0.35">
      <c r="A31242" s="1"/>
      <c r="B31242" s="317">
        <v>44491.69027784848</v>
      </c>
      <c r="C31242" s="316">
        <v>172.48298341479386</v>
      </c>
      <c r="D31242" s="315" t="s">
        <v>82</v>
      </c>
    </row>
    <row r="31243" spans="1:4" ht="14.5" customHeight="1" x14ac:dyDescent="0.35">
      <c r="A31243" s="1"/>
      <c r="B31243" s="317">
        <v>44491.690972292927</v>
      </c>
      <c r="C31243" s="316">
        <v>157.91593177739222</v>
      </c>
      <c r="D31243" s="315" t="s">
        <v>82</v>
      </c>
    </row>
    <row r="31244" spans="1:4" ht="14.5" customHeight="1" x14ac:dyDescent="0.35">
      <c r="A31244" s="1"/>
      <c r="B31244" s="317">
        <v>44491.691666737373</v>
      </c>
      <c r="C31244" s="316">
        <v>148.08533605506332</v>
      </c>
      <c r="D31244" s="315" t="s">
        <v>82</v>
      </c>
    </row>
    <row r="31245" spans="1:4" ht="14.5" customHeight="1" x14ac:dyDescent="0.35">
      <c r="A31245" s="1"/>
      <c r="B31245" s="317">
        <v>44491.69236118182</v>
      </c>
      <c r="C31245" s="316">
        <v>142.33586434536846</v>
      </c>
      <c r="D31245" s="315" t="s">
        <v>82</v>
      </c>
    </row>
    <row r="31246" spans="1:4" ht="14.5" customHeight="1" x14ac:dyDescent="0.35">
      <c r="A31246" s="1"/>
      <c r="B31246" s="317">
        <v>44491.693055626267</v>
      </c>
      <c r="C31246" s="316">
        <v>138.76295401200574</v>
      </c>
      <c r="D31246" s="315" t="s">
        <v>82</v>
      </c>
    </row>
    <row r="31247" spans="1:4" ht="14.5" customHeight="1" x14ac:dyDescent="0.35">
      <c r="A31247" s="1"/>
      <c r="B31247" s="317">
        <v>44491.693750070714</v>
      </c>
      <c r="C31247" s="316">
        <v>137.14401243304988</v>
      </c>
      <c r="D31247" s="315" t="s">
        <v>82</v>
      </c>
    </row>
    <row r="31248" spans="1:4" ht="14.5" customHeight="1" x14ac:dyDescent="0.35">
      <c r="A31248" s="1"/>
      <c r="B31248" s="317">
        <v>44491.69444451516</v>
      </c>
      <c r="C31248" s="316">
        <v>134.39399979374528</v>
      </c>
      <c r="D31248" s="315" t="s">
        <v>82</v>
      </c>
    </row>
    <row r="31249" spans="1:4" ht="14.5" customHeight="1" x14ac:dyDescent="0.35">
      <c r="A31249" s="1"/>
      <c r="B31249" s="317">
        <v>44491.695138959607</v>
      </c>
      <c r="C31249" s="316">
        <v>137.25976972271457</v>
      </c>
      <c r="D31249" s="315" t="s">
        <v>82</v>
      </c>
    </row>
    <row r="31250" spans="1:4" ht="14.5" customHeight="1" x14ac:dyDescent="0.35">
      <c r="A31250" s="1"/>
      <c r="B31250" s="317">
        <v>44491.695833404054</v>
      </c>
      <c r="C31250" s="316">
        <v>147.34932036090177</v>
      </c>
      <c r="D31250" s="315" t="s">
        <v>82</v>
      </c>
    </row>
    <row r="31251" spans="1:4" ht="14.5" customHeight="1" x14ac:dyDescent="0.35">
      <c r="A31251" s="1"/>
      <c r="B31251" s="317">
        <v>44491.6965278485</v>
      </c>
      <c r="C31251" s="316">
        <v>154.24860638551181</v>
      </c>
      <c r="D31251" s="315" t="s">
        <v>82</v>
      </c>
    </row>
    <row r="31252" spans="1:4" ht="14.5" customHeight="1" x14ac:dyDescent="0.35">
      <c r="A31252" s="1"/>
      <c r="B31252" s="317">
        <v>44491.697222292947</v>
      </c>
      <c r="C31252" s="316">
        <v>153.9509263644577</v>
      </c>
      <c r="D31252" s="315" t="s">
        <v>82</v>
      </c>
    </row>
    <row r="31253" spans="1:4" ht="14.5" customHeight="1" x14ac:dyDescent="0.35">
      <c r="A31253" s="1"/>
      <c r="B31253" s="317">
        <v>44491.697916737394</v>
      </c>
      <c r="C31253" s="316">
        <v>151.14167289068766</v>
      </c>
      <c r="D31253" s="315" t="s">
        <v>82</v>
      </c>
    </row>
    <row r="31254" spans="1:4" ht="14.5" customHeight="1" x14ac:dyDescent="0.35">
      <c r="A31254" s="1"/>
      <c r="B31254" s="317">
        <v>44491.698611181841</v>
      </c>
      <c r="C31254" s="316">
        <v>130.21447689688065</v>
      </c>
      <c r="D31254" s="315" t="s">
        <v>82</v>
      </c>
    </row>
    <row r="31255" spans="1:4" ht="14.5" customHeight="1" x14ac:dyDescent="0.35">
      <c r="A31255" s="1"/>
      <c r="B31255" s="317">
        <v>44491.699305626287</v>
      </c>
      <c r="C31255" s="316">
        <v>109.3957431400738</v>
      </c>
      <c r="D31255" s="315" t="s">
        <v>82</v>
      </c>
    </row>
    <row r="31256" spans="1:4" ht="14.5" customHeight="1" x14ac:dyDescent="0.35">
      <c r="A31256" s="1"/>
      <c r="B31256" s="317">
        <v>44491.700000070734</v>
      </c>
      <c r="C31256" s="316">
        <v>89.838313808891684</v>
      </c>
      <c r="D31256" s="315" t="s">
        <v>82</v>
      </c>
    </row>
    <row r="31257" spans="1:4" ht="14.5" customHeight="1" x14ac:dyDescent="0.35">
      <c r="A31257" s="1"/>
      <c r="B31257" s="317">
        <v>44491.700694515181</v>
      </c>
      <c r="C31257" s="316">
        <v>79.53041878751246</v>
      </c>
      <c r="D31257" s="315" t="s">
        <v>82</v>
      </c>
    </row>
    <row r="31258" spans="1:4" ht="14.5" customHeight="1" x14ac:dyDescent="0.35">
      <c r="A31258" s="1"/>
      <c r="B31258" s="317">
        <v>44491.701388959627</v>
      </c>
      <c r="C31258" s="316">
        <v>74.162630173847234</v>
      </c>
      <c r="D31258" s="315" t="s">
        <v>82</v>
      </c>
    </row>
    <row r="31259" spans="1:4" ht="14.5" customHeight="1" x14ac:dyDescent="0.35">
      <c r="A31259" s="1"/>
      <c r="B31259" s="317">
        <v>44491.702083404074</v>
      </c>
      <c r="C31259" s="316">
        <v>73.679538519635869</v>
      </c>
      <c r="D31259" s="315" t="s">
        <v>82</v>
      </c>
    </row>
    <row r="31260" spans="1:4" ht="14.5" customHeight="1" x14ac:dyDescent="0.35">
      <c r="A31260" s="1"/>
      <c r="B31260" s="317">
        <v>44491.702777848521</v>
      </c>
      <c r="C31260" s="316">
        <v>69.999289102429373</v>
      </c>
      <c r="D31260" s="315" t="s">
        <v>82</v>
      </c>
    </row>
    <row r="31261" spans="1:4" ht="14.5" customHeight="1" x14ac:dyDescent="0.35">
      <c r="A31261" s="1"/>
      <c r="B31261" s="317">
        <v>44491.703472292967</v>
      </c>
      <c r="C31261" s="316">
        <v>66.482055447227324</v>
      </c>
      <c r="D31261" s="315" t="s">
        <v>82</v>
      </c>
    </row>
    <row r="31262" spans="1:4" ht="14.5" customHeight="1" x14ac:dyDescent="0.35">
      <c r="A31262" s="1"/>
      <c r="B31262" s="317">
        <v>44491.704166737414</v>
      </c>
      <c r="C31262" s="316">
        <v>64.19198320992291</v>
      </c>
      <c r="D31262" s="315" t="s">
        <v>82</v>
      </c>
    </row>
    <row r="31263" spans="1:4" ht="14.5" customHeight="1" x14ac:dyDescent="0.35">
      <c r="A31263" s="1"/>
      <c r="B31263" s="317">
        <v>44491.704861181861</v>
      </c>
      <c r="C31263" s="316">
        <v>67.180315361872388</v>
      </c>
      <c r="D31263" s="315" t="s">
        <v>82</v>
      </c>
    </row>
    <row r="31264" spans="1:4" ht="14.5" customHeight="1" x14ac:dyDescent="0.35">
      <c r="A31264" s="1"/>
      <c r="B31264" s="317">
        <v>44491.705555626308</v>
      </c>
      <c r="C31264" s="316">
        <v>70.219044211722206</v>
      </c>
      <c r="D31264" s="315" t="s">
        <v>82</v>
      </c>
    </row>
    <row r="31265" spans="1:4" ht="14.5" customHeight="1" x14ac:dyDescent="0.35">
      <c r="A31265" s="1"/>
      <c r="B31265" s="317">
        <v>44491.706250070754</v>
      </c>
      <c r="C31265" s="316">
        <v>71.336359385123558</v>
      </c>
      <c r="D31265" s="315" t="s">
        <v>82</v>
      </c>
    </row>
    <row r="31266" spans="1:4" ht="14.5" customHeight="1" x14ac:dyDescent="0.35">
      <c r="A31266" s="1"/>
      <c r="B31266" s="317">
        <v>44491.706944515201</v>
      </c>
      <c r="C31266" s="316">
        <v>67.6776457794127</v>
      </c>
      <c r="D31266" s="315" t="s">
        <v>82</v>
      </c>
    </row>
    <row r="31267" spans="1:4" ht="14.5" customHeight="1" x14ac:dyDescent="0.35">
      <c r="A31267" s="1"/>
      <c r="B31267" s="317">
        <v>44491.707638959648</v>
      </c>
      <c r="C31267" s="316">
        <v>62.179737127167755</v>
      </c>
      <c r="D31267" s="315" t="s">
        <v>82</v>
      </c>
    </row>
    <row r="31268" spans="1:4" ht="14.5" customHeight="1" x14ac:dyDescent="0.35">
      <c r="A31268" s="1"/>
      <c r="B31268" s="317">
        <v>44491.708333404094</v>
      </c>
      <c r="C31268" s="316">
        <v>62.334434563694714</v>
      </c>
      <c r="D31268" s="315" t="s">
        <v>82</v>
      </c>
    </row>
    <row r="31269" spans="1:4" ht="14.5" customHeight="1" x14ac:dyDescent="0.35">
      <c r="A31269" s="1"/>
      <c r="B31269" s="317">
        <v>44491.709027848541</v>
      </c>
      <c r="C31269" s="316">
        <v>64.259690653635573</v>
      </c>
      <c r="D31269" s="315" t="s">
        <v>82</v>
      </c>
    </row>
    <row r="31270" spans="1:4" ht="14.5" customHeight="1" x14ac:dyDescent="0.35">
      <c r="A31270" s="1"/>
      <c r="B31270" s="317">
        <v>44491.709722292988</v>
      </c>
      <c r="C31270" s="316">
        <v>65.742762168211627</v>
      </c>
      <c r="D31270" s="315" t="s">
        <v>82</v>
      </c>
    </row>
    <row r="31271" spans="1:4" ht="14.5" customHeight="1" x14ac:dyDescent="0.35">
      <c r="A31271" s="1"/>
      <c r="B31271" s="317">
        <v>44491.710416737435</v>
      </c>
      <c r="C31271" s="316">
        <v>68.709729524172147</v>
      </c>
      <c r="D31271" s="315" t="s">
        <v>82</v>
      </c>
    </row>
    <row r="31272" spans="1:4" ht="14.5" customHeight="1" x14ac:dyDescent="0.35">
      <c r="A31272" s="1"/>
      <c r="B31272" s="317">
        <v>44491.711111181881</v>
      </c>
      <c r="C31272" s="316">
        <v>72.58980191558949</v>
      </c>
      <c r="D31272" s="315" t="s">
        <v>82</v>
      </c>
    </row>
    <row r="31273" spans="1:4" ht="14.5" customHeight="1" x14ac:dyDescent="0.35">
      <c r="A31273" s="1"/>
      <c r="B31273" s="317">
        <v>44491.711805626328</v>
      </c>
      <c r="C31273" s="316">
        <v>78.112115788964246</v>
      </c>
      <c r="D31273" s="315" t="s">
        <v>82</v>
      </c>
    </row>
    <row r="31274" spans="1:4" ht="14.5" customHeight="1" x14ac:dyDescent="0.35">
      <c r="A31274" s="1"/>
      <c r="B31274" s="317">
        <v>44491.712500070775</v>
      </c>
      <c r="C31274" s="316">
        <v>84.962549376029827</v>
      </c>
      <c r="D31274" s="315" t="s">
        <v>82</v>
      </c>
    </row>
    <row r="31275" spans="1:4" ht="14.5" customHeight="1" x14ac:dyDescent="0.35">
      <c r="A31275" s="1"/>
      <c r="B31275" s="317">
        <v>44491.713194515221</v>
      </c>
      <c r="C31275" s="316">
        <v>88.049287567871701</v>
      </c>
      <c r="D31275" s="315" t="s">
        <v>82</v>
      </c>
    </row>
    <row r="31276" spans="1:4" ht="14.5" customHeight="1" x14ac:dyDescent="0.35">
      <c r="A31276" s="1"/>
      <c r="B31276" s="317">
        <v>44491.713888959668</v>
      </c>
      <c r="C31276" s="316">
        <v>85.444094483125568</v>
      </c>
      <c r="D31276" s="315" t="s">
        <v>82</v>
      </c>
    </row>
    <row r="31277" spans="1:4" ht="14.5" customHeight="1" x14ac:dyDescent="0.35">
      <c r="A31277" s="1"/>
      <c r="B31277" s="317">
        <v>44491.714583404115</v>
      </c>
      <c r="C31277" s="316">
        <v>80.035009813015733</v>
      </c>
      <c r="D31277" s="315" t="s">
        <v>82</v>
      </c>
    </row>
    <row r="31278" spans="1:4" ht="14.5" customHeight="1" x14ac:dyDescent="0.35">
      <c r="A31278" s="1"/>
      <c r="B31278" s="317">
        <v>44491.715277848562</v>
      </c>
      <c r="C31278" s="316">
        <v>78.151161624710468</v>
      </c>
      <c r="D31278" s="315" t="s">
        <v>82</v>
      </c>
    </row>
    <row r="31279" spans="1:4" ht="14.5" customHeight="1" x14ac:dyDescent="0.35">
      <c r="A31279" s="1"/>
      <c r="B31279" s="317">
        <v>44491.715972293008</v>
      </c>
      <c r="C31279" s="316">
        <v>78.184769512534459</v>
      </c>
      <c r="D31279" s="315" t="s">
        <v>82</v>
      </c>
    </row>
    <row r="31280" spans="1:4" ht="14.5" customHeight="1" x14ac:dyDescent="0.35">
      <c r="A31280" s="1"/>
      <c r="B31280" s="317">
        <v>44491.716666737455</v>
      </c>
      <c r="C31280" s="316">
        <v>79.651720326483101</v>
      </c>
      <c r="D31280" s="315" t="s">
        <v>82</v>
      </c>
    </row>
    <row r="31281" spans="1:4" ht="14.5" customHeight="1" x14ac:dyDescent="0.35">
      <c r="A31281" s="1"/>
      <c r="B31281" s="317">
        <v>44491.717361181902</v>
      </c>
      <c r="C31281" s="316">
        <v>80.445766716700746</v>
      </c>
      <c r="D31281" s="315" t="s">
        <v>82</v>
      </c>
    </row>
    <row r="31282" spans="1:4" ht="14.5" customHeight="1" x14ac:dyDescent="0.35">
      <c r="A31282" s="1"/>
      <c r="B31282" s="317">
        <v>44491.718055626348</v>
      </c>
      <c r="C31282" s="316">
        <v>82.837015619885648</v>
      </c>
      <c r="D31282" s="315" t="s">
        <v>82</v>
      </c>
    </row>
    <row r="31283" spans="1:4" ht="14.5" customHeight="1" x14ac:dyDescent="0.35">
      <c r="A31283" s="1"/>
      <c r="B31283" s="317">
        <v>44491.718750070795</v>
      </c>
      <c r="C31283" s="316">
        <v>88.147482718263447</v>
      </c>
      <c r="D31283" s="315" t="s">
        <v>82</v>
      </c>
    </row>
    <row r="31284" spans="1:4" ht="14.5" customHeight="1" x14ac:dyDescent="0.35">
      <c r="A31284" s="1"/>
      <c r="B31284" s="317">
        <v>44491.719444515242</v>
      </c>
      <c r="C31284" s="316">
        <v>98.892922402968779</v>
      </c>
      <c r="D31284" s="315" t="s">
        <v>82</v>
      </c>
    </row>
    <row r="31285" spans="1:4" ht="14.5" customHeight="1" x14ac:dyDescent="0.35">
      <c r="A31285" s="1"/>
      <c r="B31285" s="317">
        <v>44491.720138959688</v>
      </c>
      <c r="C31285" s="316">
        <v>112.70869469559985</v>
      </c>
      <c r="D31285" s="315" t="s">
        <v>82</v>
      </c>
    </row>
    <row r="31286" spans="1:4" ht="14.5" customHeight="1" x14ac:dyDescent="0.35">
      <c r="A31286" s="1"/>
      <c r="B31286" s="317">
        <v>44491.720833404135</v>
      </c>
      <c r="C31286" s="316">
        <v>121.10362515277035</v>
      </c>
      <c r="D31286" s="315" t="s">
        <v>82</v>
      </c>
    </row>
    <row r="31287" spans="1:4" ht="14.5" customHeight="1" x14ac:dyDescent="0.35">
      <c r="A31287" s="1"/>
      <c r="B31287" s="317">
        <v>44491.721527848582</v>
      </c>
      <c r="C31287" s="316">
        <v>121.43644621122318</v>
      </c>
      <c r="D31287" s="315" t="s">
        <v>82</v>
      </c>
    </row>
    <row r="31288" spans="1:4" ht="14.5" customHeight="1" x14ac:dyDescent="0.35">
      <c r="A31288" s="1"/>
      <c r="B31288" s="317">
        <v>44491.722222293029</v>
      </c>
      <c r="C31288" s="316">
        <v>114.54661851313237</v>
      </c>
      <c r="D31288" s="315" t="s">
        <v>82</v>
      </c>
    </row>
    <row r="31289" spans="1:4" ht="14.5" customHeight="1" x14ac:dyDescent="0.35">
      <c r="A31289" s="1"/>
      <c r="B31289" s="317">
        <v>44491.722916737475</v>
      </c>
      <c r="C31289" s="316">
        <v>109.11115907123312</v>
      </c>
      <c r="D31289" s="315" t="s">
        <v>82</v>
      </c>
    </row>
    <row r="31290" spans="1:4" ht="14.5" customHeight="1" x14ac:dyDescent="0.35">
      <c r="A31290" s="1"/>
      <c r="B31290" s="317">
        <v>44491.723611181922</v>
      </c>
      <c r="C31290" s="316">
        <v>104.51969889573326</v>
      </c>
      <c r="D31290" s="315" t="s">
        <v>82</v>
      </c>
    </row>
    <row r="31291" spans="1:4" ht="14.5" customHeight="1" x14ac:dyDescent="0.35">
      <c r="A31291" s="1"/>
      <c r="B31291" s="317">
        <v>44491.724305626369</v>
      </c>
      <c r="C31291" s="316">
        <v>99.566722273937188</v>
      </c>
      <c r="D31291" s="315" t="s">
        <v>82</v>
      </c>
    </row>
    <row r="31292" spans="1:4" ht="14.5" customHeight="1" x14ac:dyDescent="0.35">
      <c r="A31292" s="1"/>
      <c r="B31292" s="317">
        <v>44491.725000070815</v>
      </c>
      <c r="C31292" s="316">
        <v>95.290679940495949</v>
      </c>
      <c r="D31292" s="315" t="s">
        <v>82</v>
      </c>
    </row>
    <row r="31293" spans="1:4" ht="14.5" customHeight="1" x14ac:dyDescent="0.35">
      <c r="A31293" s="1"/>
      <c r="B31293" s="317">
        <v>44491.725694515262</v>
      </c>
      <c r="C31293" s="316">
        <v>91.729260707532134</v>
      </c>
      <c r="D31293" s="315" t="s">
        <v>82</v>
      </c>
    </row>
    <row r="31294" spans="1:4" ht="14.5" customHeight="1" x14ac:dyDescent="0.35">
      <c r="A31294" s="1"/>
      <c r="B31294" s="317">
        <v>44491.726388959709</v>
      </c>
      <c r="C31294" s="316">
        <v>90.884325787900408</v>
      </c>
      <c r="D31294" s="315" t="s">
        <v>82</v>
      </c>
    </row>
    <row r="31295" spans="1:4" ht="14.5" customHeight="1" x14ac:dyDescent="0.35">
      <c r="A31295" s="1"/>
      <c r="B31295" s="317">
        <v>44491.727083404156</v>
      </c>
      <c r="C31295" s="316">
        <v>89.293493756968147</v>
      </c>
      <c r="D31295" s="315" t="s">
        <v>82</v>
      </c>
    </row>
    <row r="31296" spans="1:4" ht="14.5" customHeight="1" x14ac:dyDescent="0.35">
      <c r="A31296" s="1"/>
      <c r="B31296" s="317">
        <v>44491.727777848602</v>
      </c>
      <c r="C31296" s="316">
        <v>84.513540592601444</v>
      </c>
      <c r="D31296" s="315" t="s">
        <v>82</v>
      </c>
    </row>
    <row r="31297" spans="1:4" ht="14.5" customHeight="1" x14ac:dyDescent="0.35">
      <c r="A31297" s="1"/>
      <c r="B31297" s="317">
        <v>44491.728472293049</v>
      </c>
      <c r="C31297" s="316">
        <v>77.970600939524587</v>
      </c>
      <c r="D31297" s="315" t="s">
        <v>82</v>
      </c>
    </row>
    <row r="31298" spans="1:4" ht="14.5" customHeight="1" x14ac:dyDescent="0.35">
      <c r="A31298" s="1"/>
      <c r="B31298" s="317">
        <v>44491.729166737496</v>
      </c>
      <c r="C31298" s="316">
        <v>71.1906796422399</v>
      </c>
      <c r="D31298" s="315" t="s">
        <v>82</v>
      </c>
    </row>
    <row r="31299" spans="1:4" ht="14.5" customHeight="1" x14ac:dyDescent="0.35">
      <c r="A31299" s="1"/>
      <c r="B31299" s="317">
        <v>44491.729861181942</v>
      </c>
      <c r="C31299" s="316">
        <v>61.936658231526962</v>
      </c>
      <c r="D31299" s="315" t="s">
        <v>82</v>
      </c>
    </row>
    <row r="31300" spans="1:4" ht="14.5" customHeight="1" x14ac:dyDescent="0.35">
      <c r="A31300" s="1"/>
      <c r="B31300" s="317">
        <v>44491.730555626389</v>
      </c>
      <c r="C31300" s="316">
        <v>55.123507738828387</v>
      </c>
      <c r="D31300" s="315" t="s">
        <v>82</v>
      </c>
    </row>
    <row r="31301" spans="1:4" ht="14.5" customHeight="1" x14ac:dyDescent="0.35">
      <c r="A31301" s="1"/>
      <c r="B31301" s="317">
        <v>44491.731250070836</v>
      </c>
      <c r="C31301" s="316">
        <v>52.360966090902608</v>
      </c>
      <c r="D31301" s="315" t="s">
        <v>82</v>
      </c>
    </row>
    <row r="31302" spans="1:4" ht="14.5" customHeight="1" x14ac:dyDescent="0.35">
      <c r="A31302" s="1"/>
      <c r="B31302" s="317">
        <v>44491.731944515283</v>
      </c>
      <c r="C31302" s="316">
        <v>50.494455553048951</v>
      </c>
      <c r="D31302" s="315" t="s">
        <v>82</v>
      </c>
    </row>
    <row r="31303" spans="1:4" ht="14.5" customHeight="1" x14ac:dyDescent="0.35">
      <c r="A31303" s="1"/>
      <c r="B31303" s="317">
        <v>44491.732638959729</v>
      </c>
      <c r="C31303" s="316">
        <v>49.065541947851308</v>
      </c>
      <c r="D31303" s="315" t="s">
        <v>82</v>
      </c>
    </row>
    <row r="31304" spans="1:4" ht="14.5" customHeight="1" x14ac:dyDescent="0.35">
      <c r="A31304" s="1"/>
      <c r="B31304" s="317">
        <v>44491.733333404176</v>
      </c>
      <c r="C31304" s="316">
        <v>48.426052088358361</v>
      </c>
      <c r="D31304" s="315" t="s">
        <v>82</v>
      </c>
    </row>
    <row r="31305" spans="1:4" ht="14.5" customHeight="1" x14ac:dyDescent="0.35">
      <c r="A31305" s="1"/>
      <c r="B31305" s="317">
        <v>44491.734027848623</v>
      </c>
      <c r="C31305" s="316">
        <v>48.089966416219248</v>
      </c>
      <c r="D31305" s="315" t="s">
        <v>82</v>
      </c>
    </row>
    <row r="31306" spans="1:4" ht="14.5" customHeight="1" x14ac:dyDescent="0.35">
      <c r="A31306" s="1"/>
      <c r="B31306" s="317">
        <v>44491.734722293069</v>
      </c>
      <c r="C31306" s="316">
        <v>48.447509220830398</v>
      </c>
      <c r="D31306" s="315" t="s">
        <v>82</v>
      </c>
    </row>
    <row r="31307" spans="1:4" ht="14.5" customHeight="1" x14ac:dyDescent="0.35">
      <c r="A31307" s="1"/>
      <c r="B31307" s="317">
        <v>44491.735416737516</v>
      </c>
      <c r="C31307" s="316">
        <v>47.921903357013555</v>
      </c>
      <c r="D31307" s="315" t="s">
        <v>82</v>
      </c>
    </row>
    <row r="31308" spans="1:4" ht="14.5" customHeight="1" x14ac:dyDescent="0.35">
      <c r="A31308" s="1"/>
      <c r="B31308" s="317">
        <v>44491.736111181963</v>
      </c>
      <c r="C31308" s="316">
        <v>45.663303075755053</v>
      </c>
      <c r="D31308" s="315" t="s">
        <v>82</v>
      </c>
    </row>
    <row r="31309" spans="1:4" ht="14.5" customHeight="1" x14ac:dyDescent="0.35">
      <c r="A31309" s="1"/>
      <c r="B31309" s="317">
        <v>44491.736805626409</v>
      </c>
      <c r="C31309" s="316">
        <v>41.776460960003895</v>
      </c>
      <c r="D31309" s="315" t="s">
        <v>82</v>
      </c>
    </row>
    <row r="31310" spans="1:4" ht="14.5" customHeight="1" x14ac:dyDescent="0.35">
      <c r="A31310" s="1"/>
      <c r="B31310" s="317">
        <v>44491.737500070856</v>
      </c>
      <c r="C31310" s="316">
        <v>43.074977392632476</v>
      </c>
      <c r="D31310" s="315" t="s">
        <v>82</v>
      </c>
    </row>
    <row r="31311" spans="1:4" ht="14.5" customHeight="1" x14ac:dyDescent="0.35">
      <c r="A31311" s="1"/>
      <c r="B31311" s="317">
        <v>44491.738194515303</v>
      </c>
      <c r="C31311" s="316">
        <v>47.040735877606977</v>
      </c>
      <c r="D31311" s="315" t="s">
        <v>82</v>
      </c>
    </row>
    <row r="31312" spans="1:4" ht="14.5" customHeight="1" x14ac:dyDescent="0.35">
      <c r="A31312" s="1"/>
      <c r="B31312" s="317">
        <v>44491.73888895975</v>
      </c>
      <c r="C31312" s="316">
        <v>49.239106199397547</v>
      </c>
      <c r="D31312" s="315" t="s">
        <v>82</v>
      </c>
    </row>
    <row r="31313" spans="1:4" ht="14.5" customHeight="1" x14ac:dyDescent="0.35">
      <c r="A31313" s="1"/>
      <c r="B31313" s="317">
        <v>44491.739583404196</v>
      </c>
      <c r="C31313" s="316">
        <v>49.644052512235554</v>
      </c>
      <c r="D31313" s="315" t="s">
        <v>82</v>
      </c>
    </row>
    <row r="31314" spans="1:4" ht="14.5" customHeight="1" x14ac:dyDescent="0.35">
      <c r="A31314" s="1"/>
      <c r="B31314" s="317">
        <v>44491.740277848643</v>
      </c>
      <c r="C31314" s="316">
        <v>51.591123126250267</v>
      </c>
      <c r="D31314" s="315" t="s">
        <v>82</v>
      </c>
    </row>
    <row r="31315" spans="1:4" ht="14.5" customHeight="1" x14ac:dyDescent="0.35">
      <c r="A31315" s="1"/>
      <c r="B31315" s="317">
        <v>44491.74097229309</v>
      </c>
      <c r="C31315" s="316">
        <v>53.92924041414323</v>
      </c>
      <c r="D31315" s="315" t="s">
        <v>82</v>
      </c>
    </row>
    <row r="31316" spans="1:4" ht="14.5" customHeight="1" x14ac:dyDescent="0.35">
      <c r="A31316" s="1"/>
      <c r="B31316" s="317">
        <v>44491.741666737536</v>
      </c>
      <c r="C31316" s="316">
        <v>59.640259502027767</v>
      </c>
      <c r="D31316" s="315" t="s">
        <v>82</v>
      </c>
    </row>
    <row r="31317" spans="1:4" ht="14.5" customHeight="1" x14ac:dyDescent="0.35">
      <c r="A31317" s="1"/>
      <c r="B31317" s="317">
        <v>44491.742361181983</v>
      </c>
      <c r="C31317" s="316">
        <v>69.241423900603934</v>
      </c>
      <c r="D31317" s="315" t="s">
        <v>82</v>
      </c>
    </row>
    <row r="31318" spans="1:4" ht="14.5" customHeight="1" x14ac:dyDescent="0.35">
      <c r="A31318" s="1"/>
      <c r="B31318" s="317">
        <v>44491.74305562643</v>
      </c>
      <c r="C31318" s="316">
        <v>73.432344109396212</v>
      </c>
      <c r="D31318" s="315" t="s">
        <v>82</v>
      </c>
    </row>
    <row r="31319" spans="1:4" ht="14.5" customHeight="1" x14ac:dyDescent="0.35">
      <c r="A31319" s="1"/>
      <c r="B31319" s="317">
        <v>44491.743750070877</v>
      </c>
      <c r="C31319" s="316">
        <v>73.413496991885282</v>
      </c>
      <c r="D31319" s="315" t="s">
        <v>82</v>
      </c>
    </row>
    <row r="31320" spans="1:4" ht="14.5" customHeight="1" x14ac:dyDescent="0.35">
      <c r="A31320" s="1"/>
      <c r="B31320" s="317">
        <v>44491.744444515323</v>
      </c>
      <c r="C31320" s="316">
        <v>77.314570519374683</v>
      </c>
      <c r="D31320" s="315" t="s">
        <v>82</v>
      </c>
    </row>
    <row r="31321" spans="1:4" ht="14.5" customHeight="1" x14ac:dyDescent="0.35">
      <c r="A31321" s="1"/>
      <c r="B31321" s="317">
        <v>44491.74513895977</v>
      </c>
      <c r="C31321" s="316">
        <v>79.476747641764817</v>
      </c>
      <c r="D31321" s="315" t="s">
        <v>82</v>
      </c>
    </row>
    <row r="31322" spans="1:4" ht="14.5" customHeight="1" x14ac:dyDescent="0.35">
      <c r="A31322" s="1"/>
      <c r="B31322" s="317">
        <v>44491.745833404217</v>
      </c>
      <c r="C31322" s="316">
        <v>80.031286569760411</v>
      </c>
      <c r="D31322" s="315" t="s">
        <v>82</v>
      </c>
    </row>
    <row r="31323" spans="1:4" ht="14.5" customHeight="1" x14ac:dyDescent="0.35">
      <c r="A31323" s="1"/>
      <c r="B31323" s="317">
        <v>44491.746527848663</v>
      </c>
      <c r="C31323" s="316">
        <v>79.467795324205269</v>
      </c>
      <c r="D31323" s="315" t="s">
        <v>82</v>
      </c>
    </row>
    <row r="31324" spans="1:4" ht="14.5" customHeight="1" x14ac:dyDescent="0.35">
      <c r="A31324" s="1"/>
      <c r="B31324" s="317">
        <v>44491.74722229311</v>
      </c>
      <c r="C31324" s="316">
        <v>77.056527938470637</v>
      </c>
      <c r="D31324" s="315" t="s">
        <v>82</v>
      </c>
    </row>
    <row r="31325" spans="1:4" ht="14.5" customHeight="1" x14ac:dyDescent="0.35">
      <c r="A31325" s="1"/>
      <c r="B31325" s="317">
        <v>44491.747916737557</v>
      </c>
      <c r="C31325" s="316">
        <v>69.529304725269327</v>
      </c>
      <c r="D31325" s="315" t="s">
        <v>82</v>
      </c>
    </row>
    <row r="31326" spans="1:4" ht="14.5" customHeight="1" x14ac:dyDescent="0.35">
      <c r="A31326" s="1"/>
      <c r="B31326" s="317">
        <v>44491.748611182004</v>
      </c>
      <c r="C31326" s="316">
        <v>65.243028265034084</v>
      </c>
      <c r="D31326" s="315" t="s">
        <v>82</v>
      </c>
    </row>
    <row r="31327" spans="1:4" ht="14.5" customHeight="1" x14ac:dyDescent="0.35">
      <c r="A31327" s="1"/>
      <c r="B31327" s="317">
        <v>44491.74930562645</v>
      </c>
      <c r="C31327" s="316">
        <v>66.799319802269267</v>
      </c>
      <c r="D31327" s="315" t="s">
        <v>82</v>
      </c>
    </row>
    <row r="31328" spans="1:4" ht="14.5" customHeight="1" x14ac:dyDescent="0.35">
      <c r="A31328" s="1"/>
      <c r="B31328" s="317">
        <v>44491.750000070897</v>
      </c>
      <c r="C31328" s="316">
        <v>69.228524847716713</v>
      </c>
      <c r="D31328" s="315" t="s">
        <v>82</v>
      </c>
    </row>
    <row r="31329" spans="1:4" ht="14.5" customHeight="1" x14ac:dyDescent="0.35">
      <c r="A31329" s="1"/>
      <c r="B31329" s="317">
        <v>44491.750694515344</v>
      </c>
      <c r="C31329" s="316">
        <v>71.588965208525764</v>
      </c>
      <c r="D31329" s="315" t="s">
        <v>82</v>
      </c>
    </row>
    <row r="31330" spans="1:4" ht="14.5" customHeight="1" x14ac:dyDescent="0.35">
      <c r="A31330" s="1"/>
      <c r="B31330" s="317">
        <v>44491.75138895979</v>
      </c>
      <c r="C31330" s="316">
        <v>77.254997555290657</v>
      </c>
      <c r="D31330" s="315" t="s">
        <v>82</v>
      </c>
    </row>
    <row r="31331" spans="1:4" ht="14.5" customHeight="1" x14ac:dyDescent="0.35">
      <c r="A31331" s="1"/>
      <c r="B31331" s="317">
        <v>44491.752083404237</v>
      </c>
      <c r="C31331" s="316">
        <v>81.645049934001875</v>
      </c>
      <c r="D31331" s="315" t="s">
        <v>82</v>
      </c>
    </row>
    <row r="31332" spans="1:4" ht="14.5" customHeight="1" x14ac:dyDescent="0.35">
      <c r="A31332" s="1"/>
      <c r="B31332" s="317">
        <v>44491.752777848684</v>
      </c>
      <c r="C31332" s="316">
        <v>83.105344455182788</v>
      </c>
      <c r="D31332" s="315" t="s">
        <v>82</v>
      </c>
    </row>
    <row r="31333" spans="1:4" ht="14.5" customHeight="1" x14ac:dyDescent="0.35">
      <c r="A31333" s="1"/>
      <c r="B31333" s="317">
        <v>44491.75347229313</v>
      </c>
      <c r="C31333" s="316">
        <v>86.622193924644179</v>
      </c>
      <c r="D31333" s="315" t="s">
        <v>82</v>
      </c>
    </row>
    <row r="31334" spans="1:4" ht="14.5" customHeight="1" x14ac:dyDescent="0.35">
      <c r="A31334" s="1"/>
      <c r="B31334" s="317">
        <v>44491.754166737577</v>
      </c>
      <c r="C31334" s="316">
        <v>93.362050885730426</v>
      </c>
      <c r="D31334" s="315" t="s">
        <v>82</v>
      </c>
    </row>
    <row r="31335" spans="1:4" ht="14.5" customHeight="1" x14ac:dyDescent="0.35">
      <c r="A31335" s="1"/>
      <c r="B31335" s="317">
        <v>44491.754861182024</v>
      </c>
      <c r="C31335" s="316">
        <v>99.601310835115143</v>
      </c>
      <c r="D31335" s="315" t="s">
        <v>82</v>
      </c>
    </row>
    <row r="31336" spans="1:4" ht="14.5" customHeight="1" x14ac:dyDescent="0.35">
      <c r="A31336" s="1"/>
      <c r="B31336" s="317">
        <v>44491.755555626471</v>
      </c>
      <c r="C31336" s="316">
        <v>108.67585606349166</v>
      </c>
      <c r="D31336" s="315" t="s">
        <v>82</v>
      </c>
    </row>
    <row r="31337" spans="1:4" ht="14.5" customHeight="1" x14ac:dyDescent="0.35">
      <c r="A31337" s="1"/>
      <c r="B31337" s="317">
        <v>44491.756250070917</v>
      </c>
      <c r="C31337" s="316">
        <v>119.48573850329849</v>
      </c>
      <c r="D31337" s="315" t="s">
        <v>82</v>
      </c>
    </row>
    <row r="31338" spans="1:4" ht="14.5" customHeight="1" x14ac:dyDescent="0.35">
      <c r="A31338" s="1"/>
      <c r="B31338" s="317">
        <v>44491.756944515364</v>
      </c>
      <c r="C31338" s="316">
        <v>130.61747716096579</v>
      </c>
      <c r="D31338" s="315" t="s">
        <v>82</v>
      </c>
    </row>
    <row r="31339" spans="1:4" ht="14.5" customHeight="1" x14ac:dyDescent="0.35">
      <c r="A31339" s="1"/>
      <c r="B31339" s="317">
        <v>44491.757638959811</v>
      </c>
      <c r="C31339" s="316">
        <v>142.61961311994042</v>
      </c>
      <c r="D31339" s="315" t="s">
        <v>82</v>
      </c>
    </row>
    <row r="31340" spans="1:4" ht="14.5" customHeight="1" x14ac:dyDescent="0.35">
      <c r="A31340" s="1"/>
      <c r="B31340" s="317">
        <v>44491.758333404257</v>
      </c>
      <c r="C31340" s="316">
        <v>147.46968099456669</v>
      </c>
      <c r="D31340" s="315" t="s">
        <v>82</v>
      </c>
    </row>
    <row r="31341" spans="1:4" ht="14.5" customHeight="1" x14ac:dyDescent="0.35">
      <c r="A31341" s="1"/>
      <c r="B31341" s="317">
        <v>44491.759027848704</v>
      </c>
      <c r="C31341" s="316">
        <v>145.2589369352286</v>
      </c>
      <c r="D31341" s="315" t="s">
        <v>82</v>
      </c>
    </row>
    <row r="31342" spans="1:4" ht="14.5" customHeight="1" x14ac:dyDescent="0.35">
      <c r="A31342" s="1"/>
      <c r="B31342" s="317">
        <v>44491.759722293151</v>
      </c>
      <c r="C31342" s="316">
        <v>139.6860241230228</v>
      </c>
      <c r="D31342" s="315" t="s">
        <v>82</v>
      </c>
    </row>
    <row r="31343" spans="1:4" ht="14.5" customHeight="1" x14ac:dyDescent="0.35">
      <c r="A31343" s="1"/>
      <c r="B31343" s="317">
        <v>44491.760416737598</v>
      </c>
      <c r="C31343" s="316">
        <v>128.95879909452827</v>
      </c>
      <c r="D31343" s="315" t="s">
        <v>82</v>
      </c>
    </row>
    <row r="31344" spans="1:4" ht="14.5" customHeight="1" x14ac:dyDescent="0.35">
      <c r="A31344" s="1"/>
      <c r="B31344" s="317">
        <v>44491.761111182044</v>
      </c>
      <c r="C31344" s="316">
        <v>122.71218898401712</v>
      </c>
      <c r="D31344" s="315" t="s">
        <v>82</v>
      </c>
    </row>
    <row r="31345" spans="1:4" ht="14.5" customHeight="1" x14ac:dyDescent="0.35">
      <c r="A31345" s="1"/>
      <c r="B31345" s="317">
        <v>44491.761805626491</v>
      </c>
      <c r="C31345" s="316">
        <v>117.33184755007969</v>
      </c>
      <c r="D31345" s="315" t="s">
        <v>82</v>
      </c>
    </row>
    <row r="31346" spans="1:4" ht="14.5" customHeight="1" x14ac:dyDescent="0.35">
      <c r="A31346" s="1"/>
      <c r="B31346" s="317">
        <v>44491.762500070938</v>
      </c>
      <c r="C31346" s="316">
        <v>113.60032343192725</v>
      </c>
      <c r="D31346" s="315" t="s">
        <v>82</v>
      </c>
    </row>
    <row r="31347" spans="1:4" ht="14.5" customHeight="1" x14ac:dyDescent="0.35">
      <c r="A31347" s="1"/>
      <c r="B31347" s="317">
        <v>44491.763194515384</v>
      </c>
      <c r="C31347" s="316">
        <v>112.85186421584416</v>
      </c>
      <c r="D31347" s="315" t="s">
        <v>82</v>
      </c>
    </row>
    <row r="31348" spans="1:4" ht="14.5" customHeight="1" x14ac:dyDescent="0.35">
      <c r="A31348" s="1"/>
      <c r="B31348" s="317">
        <v>44491.763888959831</v>
      </c>
      <c r="C31348" s="316">
        <v>116.02829908373145</v>
      </c>
      <c r="D31348" s="315" t="s">
        <v>82</v>
      </c>
    </row>
    <row r="31349" spans="1:4" ht="14.5" customHeight="1" x14ac:dyDescent="0.35">
      <c r="A31349" s="1"/>
      <c r="B31349" s="317">
        <v>44491.764583404278</v>
      </c>
      <c r="C31349" s="316">
        <v>128.13781912394526</v>
      </c>
      <c r="D31349" s="315" t="s">
        <v>82</v>
      </c>
    </row>
    <row r="31350" spans="1:4" ht="14.5" customHeight="1" x14ac:dyDescent="0.35">
      <c r="A31350" s="1"/>
      <c r="B31350" s="317">
        <v>44491.765277848725</v>
      </c>
      <c r="C31350" s="316">
        <v>140.61970044941796</v>
      </c>
      <c r="D31350" s="315" t="s">
        <v>82</v>
      </c>
    </row>
    <row r="31351" spans="1:4" ht="14.5" customHeight="1" x14ac:dyDescent="0.35">
      <c r="A31351" s="1"/>
      <c r="B31351" s="317">
        <v>44491.765972293171</v>
      </c>
      <c r="C31351" s="316">
        <v>148.23691232265361</v>
      </c>
      <c r="D31351" s="315" t="s">
        <v>82</v>
      </c>
    </row>
    <row r="31352" spans="1:4" ht="14.5" customHeight="1" x14ac:dyDescent="0.35">
      <c r="A31352" s="1"/>
      <c r="B31352" s="317">
        <v>44491.766666737618</v>
      </c>
      <c r="C31352" s="316">
        <v>152.19193072467655</v>
      </c>
      <c r="D31352" s="315" t="s">
        <v>82</v>
      </c>
    </row>
    <row r="31353" spans="1:4" ht="14.5" customHeight="1" x14ac:dyDescent="0.35">
      <c r="A31353" s="1"/>
      <c r="B31353" s="317">
        <v>44491.767361182065</v>
      </c>
      <c r="C31353" s="316">
        <v>150.67141449195333</v>
      </c>
      <c r="D31353" s="315" t="s">
        <v>82</v>
      </c>
    </row>
    <row r="31354" spans="1:4" ht="14.5" customHeight="1" x14ac:dyDescent="0.35">
      <c r="A31354" s="1"/>
      <c r="B31354" s="317">
        <v>44491.768055626511</v>
      </c>
      <c r="C31354" s="316">
        <v>140.37231232523919</v>
      </c>
      <c r="D31354" s="315" t="s">
        <v>82</v>
      </c>
    </row>
    <row r="31355" spans="1:4" ht="14.5" customHeight="1" x14ac:dyDescent="0.35">
      <c r="A31355" s="1"/>
      <c r="B31355" s="317">
        <v>44491.768750070958</v>
      </c>
      <c r="C31355" s="316">
        <v>130.72159739308989</v>
      </c>
      <c r="D31355" s="315" t="s">
        <v>82</v>
      </c>
    </row>
    <row r="31356" spans="1:4" ht="14.5" customHeight="1" x14ac:dyDescent="0.35">
      <c r="A31356" s="1"/>
      <c r="B31356" s="317">
        <v>44491.769444515405</v>
      </c>
      <c r="C31356" s="316">
        <v>123.26099881777773</v>
      </c>
      <c r="D31356" s="315" t="s">
        <v>82</v>
      </c>
    </row>
    <row r="31357" spans="1:4" ht="14.5" customHeight="1" x14ac:dyDescent="0.35">
      <c r="A31357" s="1"/>
      <c r="B31357" s="317">
        <v>44491.770138959851</v>
      </c>
      <c r="C31357" s="316">
        <v>122.54780529466807</v>
      </c>
      <c r="D31357" s="315" t="s">
        <v>82</v>
      </c>
    </row>
    <row r="31358" spans="1:4" ht="14.5" customHeight="1" x14ac:dyDescent="0.35">
      <c r="A31358" s="1"/>
      <c r="B31358" s="317">
        <v>44491.770833404298</v>
      </c>
      <c r="C31358" s="316">
        <v>123.77109495361995</v>
      </c>
      <c r="D31358" s="315" t="s">
        <v>82</v>
      </c>
    </row>
    <row r="31359" spans="1:4" ht="14.5" customHeight="1" x14ac:dyDescent="0.35">
      <c r="A31359" s="1"/>
      <c r="B31359" s="317">
        <v>44491.771527848745</v>
      </c>
      <c r="C31359" s="316">
        <v>125.27452217914397</v>
      </c>
      <c r="D31359" s="315" t="s">
        <v>82</v>
      </c>
    </row>
    <row r="31360" spans="1:4" ht="14.5" customHeight="1" x14ac:dyDescent="0.35">
      <c r="A31360" s="1"/>
      <c r="B31360" s="317">
        <v>44491.772222293192</v>
      </c>
      <c r="C31360" s="316">
        <v>127.24759668447078</v>
      </c>
      <c r="D31360" s="315" t="s">
        <v>82</v>
      </c>
    </row>
    <row r="31361" spans="1:4" ht="14.5" customHeight="1" x14ac:dyDescent="0.35">
      <c r="A31361" s="1"/>
      <c r="B31361" s="317">
        <v>44491.772916737638</v>
      </c>
      <c r="C31361" s="316">
        <v>130.2806729725601</v>
      </c>
      <c r="D31361" s="315" t="s">
        <v>82</v>
      </c>
    </row>
    <row r="31362" spans="1:4" ht="14.5" customHeight="1" x14ac:dyDescent="0.35">
      <c r="A31362" s="1"/>
      <c r="B31362" s="317">
        <v>44491.773611182085</v>
      </c>
      <c r="C31362" s="316">
        <v>138.75440516875435</v>
      </c>
      <c r="D31362" s="315" t="s">
        <v>82</v>
      </c>
    </row>
    <row r="31363" spans="1:4" ht="14.5" customHeight="1" x14ac:dyDescent="0.35">
      <c r="A31363" s="1"/>
      <c r="B31363" s="317">
        <v>44491.774305626532</v>
      </c>
      <c r="C31363" s="316">
        <v>148.65461751662662</v>
      </c>
      <c r="D31363" s="315" t="s">
        <v>82</v>
      </c>
    </row>
    <row r="31364" spans="1:4" ht="14.5" customHeight="1" x14ac:dyDescent="0.35">
      <c r="A31364" s="1"/>
      <c r="B31364" s="317">
        <v>44491.775000070978</v>
      </c>
      <c r="C31364" s="316">
        <v>147.66818322174561</v>
      </c>
      <c r="D31364" s="315" t="s">
        <v>82</v>
      </c>
    </row>
    <row r="31365" spans="1:4" ht="14.5" customHeight="1" x14ac:dyDescent="0.35">
      <c r="A31365" s="1"/>
      <c r="B31365" s="317">
        <v>44491.775694515425</v>
      </c>
      <c r="C31365" s="316">
        <v>148.36118867621215</v>
      </c>
      <c r="D31365" s="315" t="s">
        <v>82</v>
      </c>
    </row>
    <row r="31366" spans="1:4" ht="14.5" customHeight="1" x14ac:dyDescent="0.35">
      <c r="A31366" s="1"/>
      <c r="B31366" s="317">
        <v>44491.776388959872</v>
      </c>
      <c r="C31366" s="316">
        <v>146.10451106216061</v>
      </c>
      <c r="D31366" s="315" t="s">
        <v>82</v>
      </c>
    </row>
    <row r="31367" spans="1:4" ht="14.5" customHeight="1" x14ac:dyDescent="0.35">
      <c r="A31367" s="1"/>
      <c r="B31367" s="317">
        <v>44491.777083404319</v>
      </c>
      <c r="C31367" s="316">
        <v>148.2475986011404</v>
      </c>
      <c r="D31367" s="315" t="s">
        <v>82</v>
      </c>
    </row>
    <row r="31368" spans="1:4" ht="14.5" customHeight="1" x14ac:dyDescent="0.35">
      <c r="A31368" s="1"/>
      <c r="B31368" s="317">
        <v>44491.777777848765</v>
      </c>
      <c r="C31368" s="316">
        <v>155.40558918914368</v>
      </c>
      <c r="D31368" s="315" t="s">
        <v>82</v>
      </c>
    </row>
    <row r="31369" spans="1:4" ht="14.5" customHeight="1" x14ac:dyDescent="0.35">
      <c r="A31369" s="1"/>
      <c r="B31369" s="317">
        <v>44491.778472293212</v>
      </c>
      <c r="C31369" s="316">
        <v>161.26581834244232</v>
      </c>
      <c r="D31369" s="315" t="s">
        <v>82</v>
      </c>
    </row>
    <row r="31370" spans="1:4" ht="14.5" customHeight="1" x14ac:dyDescent="0.35">
      <c r="A31370" s="1"/>
      <c r="B31370" s="317">
        <v>44491.779166737659</v>
      </c>
      <c r="C31370" s="316">
        <v>170.80318430302432</v>
      </c>
      <c r="D31370" s="315" t="s">
        <v>82</v>
      </c>
    </row>
    <row r="31371" spans="1:4" ht="14.5" customHeight="1" x14ac:dyDescent="0.35">
      <c r="A31371" s="1"/>
      <c r="B31371" s="317">
        <v>44491.779861182105</v>
      </c>
      <c r="C31371" s="316">
        <v>179.20279030703628</v>
      </c>
      <c r="D31371" s="315" t="s">
        <v>82</v>
      </c>
    </row>
    <row r="31372" spans="1:4" ht="14.5" customHeight="1" x14ac:dyDescent="0.35">
      <c r="A31372" s="1"/>
      <c r="B31372" s="317">
        <v>44491.780555626552</v>
      </c>
      <c r="C31372" s="316">
        <v>183.54936054602732</v>
      </c>
      <c r="D31372" s="315" t="s">
        <v>82</v>
      </c>
    </row>
    <row r="31373" spans="1:4" ht="14.5" customHeight="1" x14ac:dyDescent="0.35">
      <c r="A31373" s="1"/>
      <c r="B31373" s="317">
        <v>44491.781250070999</v>
      </c>
      <c r="C31373" s="316">
        <v>190.39525601925951</v>
      </c>
      <c r="D31373" s="315" t="s">
        <v>82</v>
      </c>
    </row>
    <row r="31374" spans="1:4" ht="14.5" customHeight="1" x14ac:dyDescent="0.35">
      <c r="A31374" s="1"/>
      <c r="B31374" s="317">
        <v>44491.781944515446</v>
      </c>
      <c r="C31374" s="316">
        <v>195.39060022171276</v>
      </c>
      <c r="D31374" s="315" t="s">
        <v>82</v>
      </c>
    </row>
    <row r="31375" spans="1:4" ht="14.5" customHeight="1" x14ac:dyDescent="0.35">
      <c r="A31375" s="1"/>
      <c r="B31375" s="317">
        <v>44491.782638959892</v>
      </c>
      <c r="C31375" s="316">
        <v>187.79821285881334</v>
      </c>
      <c r="D31375" s="315" t="s">
        <v>82</v>
      </c>
    </row>
    <row r="31376" spans="1:4" ht="14.5" customHeight="1" x14ac:dyDescent="0.35">
      <c r="A31376" s="1"/>
      <c r="B31376" s="317">
        <v>44491.783333404339</v>
      </c>
      <c r="C31376" s="316">
        <v>161.81582508562909</v>
      </c>
      <c r="D31376" s="315" t="s">
        <v>82</v>
      </c>
    </row>
    <row r="31377" spans="1:4" ht="14.5" customHeight="1" x14ac:dyDescent="0.35">
      <c r="A31377" s="1"/>
      <c r="B31377" s="317">
        <v>44491.784027848786</v>
      </c>
      <c r="C31377" s="316">
        <v>137.88670895479541</v>
      </c>
      <c r="D31377" s="315" t="s">
        <v>82</v>
      </c>
    </row>
    <row r="31378" spans="1:4" ht="14.5" customHeight="1" x14ac:dyDescent="0.35">
      <c r="A31378" s="1"/>
      <c r="B31378" s="317">
        <v>44491.784722293232</v>
      </c>
      <c r="C31378" s="316">
        <v>124.67928703425375</v>
      </c>
      <c r="D31378" s="315" t="s">
        <v>82</v>
      </c>
    </row>
    <row r="31379" spans="1:4" ht="14.5" customHeight="1" x14ac:dyDescent="0.35">
      <c r="A31379" s="1"/>
      <c r="B31379" s="317">
        <v>44491.785416737679</v>
      </c>
      <c r="C31379" s="316">
        <v>112.57567928287705</v>
      </c>
      <c r="D31379" s="315" t="s">
        <v>82</v>
      </c>
    </row>
    <row r="31380" spans="1:4" ht="14.5" customHeight="1" x14ac:dyDescent="0.35">
      <c r="A31380" s="1"/>
      <c r="B31380" s="317">
        <v>44491.786111182126</v>
      </c>
      <c r="C31380" s="316">
        <v>100.14131971204382</v>
      </c>
      <c r="D31380" s="315" t="s">
        <v>82</v>
      </c>
    </row>
    <row r="31381" spans="1:4" ht="14.5" customHeight="1" x14ac:dyDescent="0.35">
      <c r="A31381" s="1"/>
      <c r="B31381" s="317">
        <v>44491.786805626572</v>
      </c>
      <c r="C31381" s="316">
        <v>93.748475344723559</v>
      </c>
      <c r="D31381" s="315" t="s">
        <v>82</v>
      </c>
    </row>
    <row r="31382" spans="1:4" ht="14.5" customHeight="1" x14ac:dyDescent="0.35">
      <c r="A31382" s="1"/>
      <c r="B31382" s="317">
        <v>44491.787500071019</v>
      </c>
      <c r="C31382" s="316">
        <v>91.816851775959364</v>
      </c>
      <c r="D31382" s="315" t="s">
        <v>82</v>
      </c>
    </row>
    <row r="31383" spans="1:4" ht="14.5" customHeight="1" x14ac:dyDescent="0.35">
      <c r="A31383" s="1"/>
      <c r="B31383" s="317">
        <v>44491.788194515466</v>
      </c>
      <c r="C31383" s="316">
        <v>90.726747818671484</v>
      </c>
      <c r="D31383" s="315" t="s">
        <v>82</v>
      </c>
    </row>
    <row r="31384" spans="1:4" ht="14.5" customHeight="1" x14ac:dyDescent="0.35">
      <c r="A31384" s="1"/>
      <c r="B31384" s="317">
        <v>44491.788888959913</v>
      </c>
      <c r="C31384" s="316">
        <v>91.475727158930383</v>
      </c>
      <c r="D31384" s="315" t="s">
        <v>82</v>
      </c>
    </row>
    <row r="31385" spans="1:4" ht="14.5" customHeight="1" x14ac:dyDescent="0.35">
      <c r="A31385" s="1"/>
      <c r="B31385" s="317">
        <v>44491.789583404359</v>
      </c>
      <c r="C31385" s="316">
        <v>97.403018859341202</v>
      </c>
      <c r="D31385" s="315" t="s">
        <v>82</v>
      </c>
    </row>
    <row r="31386" spans="1:4" ht="14.5" customHeight="1" x14ac:dyDescent="0.35">
      <c r="A31386" s="1"/>
      <c r="B31386" s="317">
        <v>44491.790277848806</v>
      </c>
      <c r="C31386" s="316">
        <v>107.8610336068746</v>
      </c>
      <c r="D31386" s="315" t="s">
        <v>82</v>
      </c>
    </row>
    <row r="31387" spans="1:4" ht="14.5" customHeight="1" x14ac:dyDescent="0.35">
      <c r="A31387" s="1"/>
      <c r="B31387" s="317">
        <v>44491.790972293253</v>
      </c>
      <c r="C31387" s="316">
        <v>119.59494033738156</v>
      </c>
      <c r="D31387" s="315" t="s">
        <v>82</v>
      </c>
    </row>
    <row r="31388" spans="1:4" ht="14.5" customHeight="1" x14ac:dyDescent="0.35">
      <c r="A31388" s="1"/>
      <c r="B31388" s="317">
        <v>44491.791666737699</v>
      </c>
      <c r="C31388" s="316">
        <v>123.66676737038846</v>
      </c>
      <c r="D31388" s="315" t="s">
        <v>82</v>
      </c>
    </row>
    <row r="31389" spans="1:4" ht="14.5" customHeight="1" x14ac:dyDescent="0.35">
      <c r="A31389" s="1"/>
      <c r="B31389" s="317">
        <v>44491.792361182146</v>
      </c>
      <c r="C31389" s="316">
        <v>120.88808825453356</v>
      </c>
      <c r="D31389" s="315" t="s">
        <v>82</v>
      </c>
    </row>
    <row r="31390" spans="1:4" ht="14.5" customHeight="1" x14ac:dyDescent="0.35">
      <c r="A31390" s="1"/>
      <c r="B31390" s="317">
        <v>44491.793055626593</v>
      </c>
      <c r="C31390" s="316">
        <v>120.96555974758424</v>
      </c>
      <c r="D31390" s="315" t="s">
        <v>82</v>
      </c>
    </row>
    <row r="31391" spans="1:4" ht="14.5" customHeight="1" x14ac:dyDescent="0.35">
      <c r="A31391" s="1"/>
      <c r="B31391" s="317">
        <v>44491.79375007104</v>
      </c>
      <c r="C31391" s="316">
        <v>124.22305198220225</v>
      </c>
      <c r="D31391" s="315" t="s">
        <v>82</v>
      </c>
    </row>
    <row r="31392" spans="1:4" ht="14.5" customHeight="1" x14ac:dyDescent="0.35">
      <c r="A31392" s="1"/>
      <c r="B31392" s="317">
        <v>44491.794444515486</v>
      </c>
      <c r="C31392" s="316">
        <v>128.44082139857539</v>
      </c>
      <c r="D31392" s="315" t="s">
        <v>82</v>
      </c>
    </row>
    <row r="31393" spans="1:4" ht="14.5" customHeight="1" x14ac:dyDescent="0.35">
      <c r="A31393" s="1"/>
      <c r="B31393" s="317">
        <v>44491.795138959933</v>
      </c>
      <c r="C31393" s="316">
        <v>131.77888852239508</v>
      </c>
      <c r="D31393" s="315" t="s">
        <v>82</v>
      </c>
    </row>
    <row r="31394" spans="1:4" ht="14.5" customHeight="1" x14ac:dyDescent="0.35">
      <c r="A31394" s="1"/>
      <c r="B31394" s="317">
        <v>44491.79583340438</v>
      </c>
      <c r="C31394" s="316">
        <v>134.4946013787451</v>
      </c>
      <c r="D31394" s="315" t="s">
        <v>82</v>
      </c>
    </row>
    <row r="31395" spans="1:4" ht="14.5" customHeight="1" x14ac:dyDescent="0.35">
      <c r="A31395" s="1"/>
      <c r="B31395" s="317">
        <v>44491.796527848826</v>
      </c>
      <c r="C31395" s="316">
        <v>136.33646003230243</v>
      </c>
      <c r="D31395" s="315" t="s">
        <v>82</v>
      </c>
    </row>
    <row r="31396" spans="1:4" ht="14.5" customHeight="1" x14ac:dyDescent="0.35">
      <c r="A31396" s="1"/>
      <c r="B31396" s="317">
        <v>44491.797222293273</v>
      </c>
      <c r="C31396" s="316">
        <v>145.34413174582102</v>
      </c>
      <c r="D31396" s="315" t="s">
        <v>82</v>
      </c>
    </row>
    <row r="31397" spans="1:4" ht="14.5" customHeight="1" x14ac:dyDescent="0.35">
      <c r="A31397" s="1"/>
      <c r="B31397" s="317">
        <v>44491.79791673772</v>
      </c>
      <c r="C31397" s="316">
        <v>162.13187880616945</v>
      </c>
      <c r="D31397" s="315" t="s">
        <v>82</v>
      </c>
    </row>
    <row r="31398" spans="1:4" ht="14.5" customHeight="1" x14ac:dyDescent="0.35">
      <c r="A31398" s="1"/>
      <c r="B31398" s="317">
        <v>44491.798611182166</v>
      </c>
      <c r="C31398" s="316">
        <v>171.4051794890004</v>
      </c>
      <c r="D31398" s="315" t="s">
        <v>82</v>
      </c>
    </row>
    <row r="31399" spans="1:4" ht="14.5" customHeight="1" x14ac:dyDescent="0.35">
      <c r="A31399" s="1"/>
      <c r="B31399" s="317">
        <v>44491.799305626613</v>
      </c>
      <c r="C31399" s="316">
        <v>174.97183152489598</v>
      </c>
      <c r="D31399" s="315" t="s">
        <v>82</v>
      </c>
    </row>
    <row r="31400" spans="1:4" ht="14.5" customHeight="1" x14ac:dyDescent="0.35">
      <c r="A31400" s="1"/>
      <c r="B31400" s="317">
        <v>44491.80000007106</v>
      </c>
      <c r="C31400" s="316">
        <v>182.27167842481674</v>
      </c>
      <c r="D31400" s="315" t="s">
        <v>82</v>
      </c>
    </row>
    <row r="31401" spans="1:4" ht="14.5" customHeight="1" x14ac:dyDescent="0.35">
      <c r="A31401" s="1"/>
      <c r="B31401" s="317">
        <v>44491.800694515507</v>
      </c>
      <c r="C31401" s="316">
        <v>185.12823545830324</v>
      </c>
      <c r="D31401" s="315" t="s">
        <v>82</v>
      </c>
    </row>
    <row r="31402" spans="1:4" ht="14.5" customHeight="1" x14ac:dyDescent="0.35">
      <c r="A31402" s="1"/>
      <c r="B31402" s="317">
        <v>44491.801388959953</v>
      </c>
      <c r="C31402" s="316">
        <v>182.04549356680752</v>
      </c>
      <c r="D31402" s="315" t="s">
        <v>82</v>
      </c>
    </row>
    <row r="31403" spans="1:4" ht="14.5" customHeight="1" x14ac:dyDescent="0.35">
      <c r="A31403" s="1"/>
      <c r="B31403" s="317">
        <v>44491.8020834044</v>
      </c>
      <c r="C31403" s="316">
        <v>182.20285925581121</v>
      </c>
      <c r="D31403" s="315" t="s">
        <v>82</v>
      </c>
    </row>
    <row r="31404" spans="1:4" ht="14.5" customHeight="1" x14ac:dyDescent="0.35">
      <c r="A31404" s="1"/>
      <c r="B31404" s="317">
        <v>44491.802777848847</v>
      </c>
      <c r="C31404" s="316">
        <v>181.99557130647977</v>
      </c>
      <c r="D31404" s="315" t="s">
        <v>82</v>
      </c>
    </row>
    <row r="31405" spans="1:4" ht="14.5" customHeight="1" x14ac:dyDescent="0.35">
      <c r="A31405" s="1"/>
      <c r="B31405" s="317">
        <v>44491.803472293293</v>
      </c>
      <c r="C31405" s="316">
        <v>177.97262215465696</v>
      </c>
      <c r="D31405" s="315" t="s">
        <v>82</v>
      </c>
    </row>
    <row r="31406" spans="1:4" ht="14.5" customHeight="1" x14ac:dyDescent="0.35">
      <c r="A31406" s="1"/>
      <c r="B31406" s="317">
        <v>44491.80416673774</v>
      </c>
      <c r="C31406" s="316">
        <v>174.5209230008962</v>
      </c>
      <c r="D31406" s="315" t="s">
        <v>82</v>
      </c>
    </row>
    <row r="31407" spans="1:4" ht="14.5" customHeight="1" x14ac:dyDescent="0.35">
      <c r="A31407" s="1"/>
      <c r="B31407" s="317">
        <v>44491.804861182187</v>
      </c>
      <c r="C31407" s="316">
        <v>171.7929742703059</v>
      </c>
      <c r="D31407" s="315" t="s">
        <v>82</v>
      </c>
    </row>
    <row r="31408" spans="1:4" ht="14.5" customHeight="1" x14ac:dyDescent="0.35">
      <c r="A31408" s="1"/>
      <c r="B31408" s="317">
        <v>44491.805555626634</v>
      </c>
      <c r="C31408" s="316">
        <v>170.86257896140063</v>
      </c>
      <c r="D31408" s="315" t="s">
        <v>82</v>
      </c>
    </row>
    <row r="31409" spans="1:4" ht="14.5" customHeight="1" x14ac:dyDescent="0.35">
      <c r="A31409" s="1"/>
      <c r="B31409" s="317">
        <v>44491.80625007108</v>
      </c>
      <c r="C31409" s="316">
        <v>178.08131468424497</v>
      </c>
      <c r="D31409" s="315" t="s">
        <v>82</v>
      </c>
    </row>
    <row r="31410" spans="1:4" ht="14.5" customHeight="1" x14ac:dyDescent="0.35">
      <c r="A31410" s="1"/>
      <c r="B31410" s="317">
        <v>44491.806944515527</v>
      </c>
      <c r="C31410" s="316">
        <v>187.98318510976387</v>
      </c>
      <c r="D31410" s="315" t="s">
        <v>82</v>
      </c>
    </row>
    <row r="31411" spans="1:4" ht="14.5" customHeight="1" x14ac:dyDescent="0.35">
      <c r="A31411" s="1"/>
      <c r="B31411" s="317">
        <v>44491.807638959974</v>
      </c>
      <c r="C31411" s="316">
        <v>193.16418526956502</v>
      </c>
      <c r="D31411" s="315" t="s">
        <v>82</v>
      </c>
    </row>
    <row r="31412" spans="1:4" ht="14.5" customHeight="1" x14ac:dyDescent="0.35">
      <c r="A31412" s="1"/>
      <c r="B31412" s="317">
        <v>44491.80833340442</v>
      </c>
      <c r="C31412" s="316">
        <v>192.80324020963161</v>
      </c>
      <c r="D31412" s="315" t="s">
        <v>82</v>
      </c>
    </row>
    <row r="31413" spans="1:4" ht="14.5" customHeight="1" x14ac:dyDescent="0.35">
      <c r="A31413" s="1"/>
      <c r="B31413" s="317">
        <v>44491.809027848867</v>
      </c>
      <c r="C31413" s="316">
        <v>189.72686948883737</v>
      </c>
      <c r="D31413" s="315" t="s">
        <v>82</v>
      </c>
    </row>
    <row r="31414" spans="1:4" ht="14.5" customHeight="1" x14ac:dyDescent="0.35">
      <c r="A31414" s="1"/>
      <c r="B31414" s="317">
        <v>44491.809722293314</v>
      </c>
      <c r="C31414" s="316">
        <v>188.76141648717845</v>
      </c>
      <c r="D31414" s="315" t="s">
        <v>82</v>
      </c>
    </row>
    <row r="31415" spans="1:4" ht="14.5" customHeight="1" x14ac:dyDescent="0.35">
      <c r="A31415" s="1"/>
      <c r="B31415" s="317">
        <v>44491.810416737761</v>
      </c>
      <c r="C31415" s="316">
        <v>189.6828829215917</v>
      </c>
      <c r="D31415" s="315" t="s">
        <v>82</v>
      </c>
    </row>
    <row r="31416" spans="1:4" ht="14.5" customHeight="1" x14ac:dyDescent="0.35">
      <c r="A31416" s="1"/>
      <c r="B31416" s="317">
        <v>44491.811111182207</v>
      </c>
      <c r="C31416" s="316">
        <v>187.83480562764842</v>
      </c>
      <c r="D31416" s="315" t="s">
        <v>82</v>
      </c>
    </row>
    <row r="31417" spans="1:4" ht="14.5" customHeight="1" x14ac:dyDescent="0.35">
      <c r="A31417" s="1"/>
      <c r="B31417" s="317">
        <v>44491.811805626654</v>
      </c>
      <c r="C31417" s="316">
        <v>184.99632288475988</v>
      </c>
      <c r="D31417" s="315" t="s">
        <v>82</v>
      </c>
    </row>
    <row r="31418" spans="1:4" ht="14.5" customHeight="1" x14ac:dyDescent="0.35">
      <c r="A31418" s="1"/>
      <c r="B31418" s="317">
        <v>44491.812500071101</v>
      </c>
      <c r="C31418" s="316">
        <v>187.11665943830741</v>
      </c>
      <c r="D31418" s="315" t="s">
        <v>82</v>
      </c>
    </row>
    <row r="31419" spans="1:4" ht="14.5" customHeight="1" x14ac:dyDescent="0.35">
      <c r="A31419" s="1"/>
      <c r="B31419" s="317">
        <v>44491.813194515547</v>
      </c>
      <c r="C31419" s="316">
        <v>198.78500926450749</v>
      </c>
      <c r="D31419" s="315" t="s">
        <v>82</v>
      </c>
    </row>
    <row r="31420" spans="1:4" ht="14.5" customHeight="1" x14ac:dyDescent="0.35">
      <c r="A31420" s="1"/>
      <c r="B31420" s="317">
        <v>44491.813888959994</v>
      </c>
      <c r="C31420" s="316">
        <v>197.79313661766938</v>
      </c>
      <c r="D31420" s="315" t="s">
        <v>82</v>
      </c>
    </row>
    <row r="31421" spans="1:4" ht="14.5" customHeight="1" x14ac:dyDescent="0.35">
      <c r="A31421" s="1"/>
      <c r="B31421" s="317">
        <v>44491.814583404441</v>
      </c>
      <c r="C31421" s="316">
        <v>189.3449989993164</v>
      </c>
      <c r="D31421" s="315" t="s">
        <v>82</v>
      </c>
    </row>
    <row r="31422" spans="1:4" ht="14.5" customHeight="1" x14ac:dyDescent="0.35">
      <c r="A31422" s="1"/>
      <c r="B31422" s="317">
        <v>44491.815277848887</v>
      </c>
      <c r="C31422" s="316">
        <v>187.45574648068674</v>
      </c>
      <c r="D31422" s="315" t="s">
        <v>82</v>
      </c>
    </row>
    <row r="31423" spans="1:4" ht="14.5" customHeight="1" x14ac:dyDescent="0.35">
      <c r="A31423" s="1"/>
      <c r="B31423" s="317">
        <v>44491.815972293334</v>
      </c>
      <c r="C31423" s="316">
        <v>192.87213469404185</v>
      </c>
      <c r="D31423" s="315" t="s">
        <v>82</v>
      </c>
    </row>
    <row r="31424" spans="1:4" ht="14.5" customHeight="1" x14ac:dyDescent="0.35">
      <c r="A31424" s="1"/>
      <c r="B31424" s="317">
        <v>44491.816666737781</v>
      </c>
      <c r="C31424" s="316">
        <v>191.97776007773354</v>
      </c>
      <c r="D31424" s="315" t="s">
        <v>82</v>
      </c>
    </row>
    <row r="31425" spans="1:4" ht="14.5" customHeight="1" x14ac:dyDescent="0.35">
      <c r="A31425" s="1"/>
      <c r="B31425" s="317">
        <v>44491.817361182228</v>
      </c>
      <c r="C31425" s="316">
        <v>189.32414348911649</v>
      </c>
      <c r="D31425" s="315" t="s">
        <v>82</v>
      </c>
    </row>
    <row r="31426" spans="1:4" ht="14.5" customHeight="1" x14ac:dyDescent="0.35">
      <c r="A31426" s="1"/>
      <c r="B31426" s="317">
        <v>44491.818055626674</v>
      </c>
      <c r="C31426" s="316">
        <v>185.14086480429009</v>
      </c>
      <c r="D31426" s="315" t="s">
        <v>82</v>
      </c>
    </row>
    <row r="31427" spans="1:4" ht="14.5" customHeight="1" x14ac:dyDescent="0.35">
      <c r="A31427" s="1"/>
      <c r="B31427" s="317">
        <v>44491.818750071121</v>
      </c>
      <c r="C31427" s="316">
        <v>174.7194807804112</v>
      </c>
      <c r="D31427" s="315" t="s">
        <v>82</v>
      </c>
    </row>
    <row r="31428" spans="1:4" ht="14.5" customHeight="1" x14ac:dyDescent="0.35">
      <c r="A31428" s="1"/>
      <c r="B31428" s="317">
        <v>44491.819444515568</v>
      </c>
      <c r="C31428" s="316">
        <v>164.95182728346359</v>
      </c>
      <c r="D31428" s="315" t="s">
        <v>82</v>
      </c>
    </row>
    <row r="31429" spans="1:4" ht="14.5" customHeight="1" x14ac:dyDescent="0.35">
      <c r="A31429" s="1"/>
      <c r="B31429" s="317">
        <v>44491.820138960014</v>
      </c>
      <c r="C31429" s="316">
        <v>162.0513520391037</v>
      </c>
      <c r="D31429" s="315" t="s">
        <v>82</v>
      </c>
    </row>
    <row r="31430" spans="1:4" ht="14.5" customHeight="1" x14ac:dyDescent="0.35">
      <c r="A31430" s="1"/>
      <c r="B31430" s="317">
        <v>44491.820833404461</v>
      </c>
      <c r="C31430" s="316">
        <v>160.79973875392849</v>
      </c>
      <c r="D31430" s="315" t="s">
        <v>82</v>
      </c>
    </row>
    <row r="31431" spans="1:4" ht="14.5" customHeight="1" x14ac:dyDescent="0.35">
      <c r="A31431" s="1"/>
      <c r="B31431" s="317">
        <v>44491.821527848908</v>
      </c>
      <c r="C31431" s="316">
        <v>158.42848126310079</v>
      </c>
      <c r="D31431" s="315" t="s">
        <v>82</v>
      </c>
    </row>
    <row r="31432" spans="1:4" ht="14.5" customHeight="1" x14ac:dyDescent="0.35">
      <c r="A31432" s="1"/>
      <c r="B31432" s="317">
        <v>44491.822222293355</v>
      </c>
      <c r="C31432" s="316">
        <v>159.53329231607884</v>
      </c>
      <c r="D31432" s="315" t="s">
        <v>82</v>
      </c>
    </row>
    <row r="31433" spans="1:4" ht="14.5" customHeight="1" x14ac:dyDescent="0.35">
      <c r="A31433" s="1"/>
      <c r="B31433" s="317">
        <v>44491.822916737801</v>
      </c>
      <c r="C31433" s="316">
        <v>168.0160148748507</v>
      </c>
      <c r="D31433" s="315" t="s">
        <v>82</v>
      </c>
    </row>
    <row r="31434" spans="1:4" ht="14.5" customHeight="1" x14ac:dyDescent="0.35">
      <c r="A31434" s="1"/>
      <c r="B31434" s="317">
        <v>44491.823611182248</v>
      </c>
      <c r="C31434" s="316">
        <v>181.38462016329478</v>
      </c>
      <c r="D31434" s="315" t="s">
        <v>82</v>
      </c>
    </row>
    <row r="31435" spans="1:4" ht="14.5" customHeight="1" x14ac:dyDescent="0.35">
      <c r="A31435" s="1"/>
      <c r="B31435" s="317">
        <v>44491.824305626695</v>
      </c>
      <c r="C31435" s="316">
        <v>195.79109130422196</v>
      </c>
      <c r="D31435" s="315" t="s">
        <v>82</v>
      </c>
    </row>
    <row r="31436" spans="1:4" ht="14.5" customHeight="1" x14ac:dyDescent="0.35">
      <c r="A31436" s="1"/>
      <c r="B31436" s="317">
        <v>44491.825000071141</v>
      </c>
      <c r="C31436" s="316">
        <v>207.66962023383627</v>
      </c>
      <c r="D31436" s="315" t="s">
        <v>82</v>
      </c>
    </row>
    <row r="31437" spans="1:4" ht="14.5" customHeight="1" x14ac:dyDescent="0.35">
      <c r="A31437" s="1"/>
      <c r="B31437" s="317">
        <v>44491.825694515588</v>
      </c>
      <c r="C31437" s="316">
        <v>211.26336459408049</v>
      </c>
      <c r="D31437" s="315" t="s">
        <v>82</v>
      </c>
    </row>
    <row r="31438" spans="1:4" ht="14.5" customHeight="1" x14ac:dyDescent="0.35">
      <c r="A31438" s="1"/>
      <c r="B31438" s="317">
        <v>44491.826388960035</v>
      </c>
      <c r="C31438" s="316">
        <v>207.48759615188465</v>
      </c>
      <c r="D31438" s="315" t="s">
        <v>82</v>
      </c>
    </row>
    <row r="31439" spans="1:4" ht="14.5" customHeight="1" x14ac:dyDescent="0.35">
      <c r="A31439" s="1"/>
      <c r="B31439" s="317">
        <v>44491.827083404482</v>
      </c>
      <c r="C31439" s="316">
        <v>193.21380999725855</v>
      </c>
      <c r="D31439" s="315" t="s">
        <v>82</v>
      </c>
    </row>
    <row r="31440" spans="1:4" ht="14.5" customHeight="1" x14ac:dyDescent="0.35">
      <c r="A31440" s="1"/>
      <c r="B31440" s="317">
        <v>44491.827777848928</v>
      </c>
      <c r="C31440" s="316">
        <v>182.13850094584049</v>
      </c>
      <c r="D31440" s="315" t="s">
        <v>82</v>
      </c>
    </row>
    <row r="31441" spans="1:4" ht="14.5" customHeight="1" x14ac:dyDescent="0.35">
      <c r="A31441" s="1"/>
      <c r="B31441" s="317">
        <v>44491.828472293375</v>
      </c>
      <c r="C31441" s="316">
        <v>177.27927416644525</v>
      </c>
      <c r="D31441" s="315" t="s">
        <v>82</v>
      </c>
    </row>
    <row r="31442" spans="1:4" ht="14.5" customHeight="1" x14ac:dyDescent="0.35">
      <c r="A31442" s="1"/>
      <c r="B31442" s="317">
        <v>44491.829166737822</v>
      </c>
      <c r="C31442" s="316">
        <v>175.03510185676473</v>
      </c>
      <c r="D31442" s="315" t="s">
        <v>82</v>
      </c>
    </row>
    <row r="31443" spans="1:4" ht="14.5" customHeight="1" x14ac:dyDescent="0.35">
      <c r="A31443" s="1"/>
      <c r="B31443" s="317">
        <v>44491.829861182268</v>
      </c>
      <c r="C31443" s="316">
        <v>172.96174652377377</v>
      </c>
      <c r="D31443" s="315" t="s">
        <v>82</v>
      </c>
    </row>
    <row r="31444" spans="1:4" ht="14.5" customHeight="1" x14ac:dyDescent="0.35">
      <c r="A31444" s="1"/>
      <c r="B31444" s="317">
        <v>44491.830555626715</v>
      </c>
      <c r="C31444" s="316">
        <v>170.9946098839321</v>
      </c>
      <c r="D31444" s="315" t="s">
        <v>82</v>
      </c>
    </row>
    <row r="31445" spans="1:4" ht="14.5" customHeight="1" x14ac:dyDescent="0.35">
      <c r="A31445" s="1"/>
      <c r="B31445" s="317">
        <v>44491.831250071162</v>
      </c>
      <c r="C31445" s="316">
        <v>172.09098379461406</v>
      </c>
      <c r="D31445" s="315" t="s">
        <v>82</v>
      </c>
    </row>
    <row r="31446" spans="1:4" ht="14.5" customHeight="1" x14ac:dyDescent="0.35">
      <c r="A31446" s="1"/>
      <c r="B31446" s="317">
        <v>44491.831944515608</v>
      </c>
      <c r="C31446" s="316">
        <v>180.52084126116242</v>
      </c>
      <c r="D31446" s="315" t="s">
        <v>82</v>
      </c>
    </row>
    <row r="31447" spans="1:4" ht="14.5" customHeight="1" x14ac:dyDescent="0.35">
      <c r="A31447" s="1"/>
      <c r="B31447" s="317">
        <v>44491.832638960055</v>
      </c>
      <c r="C31447" s="316">
        <v>187.44426141457708</v>
      </c>
      <c r="D31447" s="315" t="s">
        <v>82</v>
      </c>
    </row>
    <row r="31448" spans="1:4" ht="14.5" customHeight="1" x14ac:dyDescent="0.35">
      <c r="A31448" s="1"/>
      <c r="B31448" s="317">
        <v>44491.833333404502</v>
      </c>
      <c r="C31448" s="316">
        <v>61.009955024690257</v>
      </c>
      <c r="D31448" s="315" t="s">
        <v>350</v>
      </c>
    </row>
    <row r="31449" spans="1:4" ht="14.5" customHeight="1" x14ac:dyDescent="0.35">
      <c r="A31449" s="1"/>
      <c r="B31449" s="317">
        <v>44491.834027848949</v>
      </c>
      <c r="C31449" s="316">
        <v>194.06874258520935</v>
      </c>
      <c r="D31449" s="315" t="s">
        <v>82</v>
      </c>
    </row>
    <row r="31450" spans="1:4" ht="14.5" customHeight="1" x14ac:dyDescent="0.35">
      <c r="A31450" s="1"/>
      <c r="B31450" s="317">
        <v>44491.834722293395</v>
      </c>
      <c r="C31450" s="316">
        <v>212.38194075758025</v>
      </c>
      <c r="D31450" s="315" t="s">
        <v>82</v>
      </c>
    </row>
    <row r="31451" spans="1:4" ht="14.5" customHeight="1" x14ac:dyDescent="0.35">
      <c r="A31451" s="1"/>
      <c r="B31451" s="317">
        <v>44491.835416737842</v>
      </c>
      <c r="C31451" s="316">
        <v>193.82502864349712</v>
      </c>
      <c r="D31451" s="315" t="s">
        <v>82</v>
      </c>
    </row>
    <row r="31452" spans="1:4" ht="14.5" customHeight="1" x14ac:dyDescent="0.35">
      <c r="A31452" s="1"/>
      <c r="B31452" s="317">
        <v>44491.836111182289</v>
      </c>
      <c r="C31452" s="316">
        <v>181.33797359251184</v>
      </c>
      <c r="D31452" s="315" t="s">
        <v>82</v>
      </c>
    </row>
    <row r="31453" spans="1:4" ht="14.5" customHeight="1" x14ac:dyDescent="0.35">
      <c r="A31453" s="1"/>
      <c r="B31453" s="317">
        <v>44491.836805626735</v>
      </c>
      <c r="C31453" s="316">
        <v>180.15672437457445</v>
      </c>
      <c r="D31453" s="315" t="s">
        <v>82</v>
      </c>
    </row>
    <row r="31454" spans="1:4" ht="14.5" customHeight="1" x14ac:dyDescent="0.35">
      <c r="A31454" s="1"/>
      <c r="B31454" s="317">
        <v>44491.837500071182</v>
      </c>
      <c r="C31454" s="316">
        <v>183.89839689880998</v>
      </c>
      <c r="D31454" s="315" t="s">
        <v>82</v>
      </c>
    </row>
    <row r="31455" spans="1:4" ht="14.5" customHeight="1" x14ac:dyDescent="0.35">
      <c r="A31455" s="1"/>
      <c r="B31455" s="317">
        <v>44491.838194515629</v>
      </c>
      <c r="C31455" s="316">
        <v>181.34048552614792</v>
      </c>
      <c r="D31455" s="315" t="s">
        <v>82</v>
      </c>
    </row>
    <row r="31456" spans="1:4" ht="14.5" customHeight="1" x14ac:dyDescent="0.35">
      <c r="A31456" s="1"/>
      <c r="B31456" s="317">
        <v>44491.838888960076</v>
      </c>
      <c r="C31456" s="316">
        <v>178.88839214054946</v>
      </c>
      <c r="D31456" s="315" t="s">
        <v>82</v>
      </c>
    </row>
    <row r="31457" spans="1:4" ht="14.5" customHeight="1" x14ac:dyDescent="0.35">
      <c r="A31457" s="1"/>
      <c r="B31457" s="317">
        <v>44491.839583404522</v>
      </c>
      <c r="C31457" s="316">
        <v>178.66283710381637</v>
      </c>
      <c r="D31457" s="315" t="s">
        <v>82</v>
      </c>
    </row>
    <row r="31458" spans="1:4" ht="14.5" customHeight="1" x14ac:dyDescent="0.35">
      <c r="A31458" s="1"/>
      <c r="B31458" s="317">
        <v>44491.840277848969</v>
      </c>
      <c r="C31458" s="316">
        <v>181.68189484790588</v>
      </c>
      <c r="D31458" s="315" t="s">
        <v>82</v>
      </c>
    </row>
    <row r="31459" spans="1:4" ht="14.5" customHeight="1" x14ac:dyDescent="0.35">
      <c r="A31459" s="1"/>
      <c r="B31459" s="317">
        <v>44491.840972293416</v>
      </c>
      <c r="C31459" s="316">
        <v>184.98858977856193</v>
      </c>
      <c r="D31459" s="315" t="s">
        <v>82</v>
      </c>
    </row>
    <row r="31460" spans="1:4" ht="14.5" customHeight="1" x14ac:dyDescent="0.35">
      <c r="A31460" s="1"/>
      <c r="B31460" s="317">
        <v>44491.841666737862</v>
      </c>
      <c r="C31460" s="316">
        <v>178.86040619859705</v>
      </c>
      <c r="D31460" s="315" t="s">
        <v>82</v>
      </c>
    </row>
    <row r="31461" spans="1:4" ht="14.5" customHeight="1" x14ac:dyDescent="0.35">
      <c r="A31461" s="1"/>
      <c r="B31461" s="317">
        <v>44491.842361182309</v>
      </c>
      <c r="C31461" s="316">
        <v>171.62688781713368</v>
      </c>
      <c r="D31461" s="315" t="s">
        <v>82</v>
      </c>
    </row>
    <row r="31462" spans="1:4" ht="14.5" customHeight="1" x14ac:dyDescent="0.35">
      <c r="A31462" s="1"/>
      <c r="B31462" s="317">
        <v>44491.843055626756</v>
      </c>
      <c r="C31462" s="316">
        <v>159.59733464863385</v>
      </c>
      <c r="D31462" s="315" t="s">
        <v>82</v>
      </c>
    </row>
    <row r="31463" spans="1:4" ht="14.5" customHeight="1" x14ac:dyDescent="0.35">
      <c r="A31463" s="1"/>
      <c r="B31463" s="317">
        <v>44491.843750071203</v>
      </c>
      <c r="C31463" s="316">
        <v>142.33144390312179</v>
      </c>
      <c r="D31463" s="315" t="s">
        <v>82</v>
      </c>
    </row>
    <row r="31464" spans="1:4" ht="14.5" customHeight="1" x14ac:dyDescent="0.35">
      <c r="A31464" s="1"/>
      <c r="B31464" s="317">
        <v>44491.844444515649</v>
      </c>
      <c r="C31464" s="316">
        <v>131.71137591425406</v>
      </c>
      <c r="D31464" s="315" t="s">
        <v>82</v>
      </c>
    </row>
    <row r="31465" spans="1:4" ht="14.5" customHeight="1" x14ac:dyDescent="0.35">
      <c r="A31465" s="1"/>
      <c r="B31465" s="317">
        <v>44491.845138960096</v>
      </c>
      <c r="C31465" s="316">
        <v>126.07706091294919</v>
      </c>
      <c r="D31465" s="315" t="s">
        <v>82</v>
      </c>
    </row>
    <row r="31466" spans="1:4" ht="14.5" customHeight="1" x14ac:dyDescent="0.35">
      <c r="A31466" s="1"/>
      <c r="B31466" s="317">
        <v>44491.845833404543</v>
      </c>
      <c r="C31466" s="316">
        <v>122.13811041344306</v>
      </c>
      <c r="D31466" s="315" t="s">
        <v>82</v>
      </c>
    </row>
    <row r="31467" spans="1:4" ht="14.5" customHeight="1" x14ac:dyDescent="0.35">
      <c r="A31467" s="1"/>
      <c r="B31467" s="317">
        <v>44491.846527848989</v>
      </c>
      <c r="C31467" s="316">
        <v>116.86285621457112</v>
      </c>
      <c r="D31467" s="315" t="s">
        <v>82</v>
      </c>
    </row>
    <row r="31468" spans="1:4" ht="14.5" customHeight="1" x14ac:dyDescent="0.35">
      <c r="A31468" s="1"/>
      <c r="B31468" s="317">
        <v>44491.847222293436</v>
      </c>
      <c r="C31468" s="316">
        <v>109.89902051310831</v>
      </c>
      <c r="D31468" s="315" t="s">
        <v>82</v>
      </c>
    </row>
    <row r="31469" spans="1:4" ht="14.5" customHeight="1" x14ac:dyDescent="0.35">
      <c r="A31469" s="1"/>
      <c r="B31469" s="317">
        <v>44491.847916737883</v>
      </c>
      <c r="C31469" s="316">
        <v>105.50845117240873</v>
      </c>
      <c r="D31469" s="315" t="s">
        <v>82</v>
      </c>
    </row>
    <row r="31470" spans="1:4" ht="14.5" customHeight="1" x14ac:dyDescent="0.35">
      <c r="A31470" s="1"/>
      <c r="B31470" s="317">
        <v>44491.848611182329</v>
      </c>
      <c r="C31470" s="316">
        <v>105.82410712881635</v>
      </c>
      <c r="D31470" s="315" t="s">
        <v>82</v>
      </c>
    </row>
    <row r="31471" spans="1:4" ht="14.5" customHeight="1" x14ac:dyDescent="0.35">
      <c r="A31471" s="1"/>
      <c r="B31471" s="317">
        <v>44491.849305626776</v>
      </c>
      <c r="C31471" s="316">
        <v>108.31051170041125</v>
      </c>
      <c r="D31471" s="315" t="s">
        <v>82</v>
      </c>
    </row>
    <row r="31472" spans="1:4" ht="14.5" customHeight="1" x14ac:dyDescent="0.35">
      <c r="A31472" s="1"/>
      <c r="B31472" s="317">
        <v>44491.850000071223</v>
      </c>
      <c r="C31472" s="316">
        <v>103.59083975199027</v>
      </c>
      <c r="D31472" s="315" t="s">
        <v>82</v>
      </c>
    </row>
    <row r="31473" spans="1:4" ht="14.5" customHeight="1" x14ac:dyDescent="0.35">
      <c r="A31473" s="1"/>
      <c r="B31473" s="317">
        <v>44491.85069451567</v>
      </c>
      <c r="C31473" s="316">
        <v>98.724781878391511</v>
      </c>
      <c r="D31473" s="315" t="s">
        <v>82</v>
      </c>
    </row>
    <row r="31474" spans="1:4" ht="14.5" customHeight="1" x14ac:dyDescent="0.35">
      <c r="A31474" s="1"/>
      <c r="B31474" s="317">
        <v>44491.851388960116</v>
      </c>
      <c r="C31474" s="316">
        <v>94.757615020651912</v>
      </c>
      <c r="D31474" s="315" t="s">
        <v>82</v>
      </c>
    </row>
    <row r="31475" spans="1:4" ht="14.5" customHeight="1" x14ac:dyDescent="0.35">
      <c r="A31475" s="1"/>
      <c r="B31475" s="317">
        <v>44491.852083404563</v>
      </c>
      <c r="C31475" s="316">
        <v>87.106263104610846</v>
      </c>
      <c r="D31475" s="315" t="s">
        <v>82</v>
      </c>
    </row>
    <row r="31476" spans="1:4" ht="14.5" customHeight="1" x14ac:dyDescent="0.35">
      <c r="A31476" s="1"/>
      <c r="B31476" s="317">
        <v>44491.85277784901</v>
      </c>
      <c r="C31476" s="316">
        <v>76.81791263318155</v>
      </c>
      <c r="D31476" s="315" t="s">
        <v>82</v>
      </c>
    </row>
    <row r="31477" spans="1:4" ht="14.5" customHeight="1" x14ac:dyDescent="0.35">
      <c r="A31477" s="1"/>
      <c r="B31477" s="317">
        <v>44491.853472293456</v>
      </c>
      <c r="C31477" s="316">
        <v>70.120951484793721</v>
      </c>
      <c r="D31477" s="315" t="s">
        <v>82</v>
      </c>
    </row>
    <row r="31478" spans="1:4" ht="14.5" customHeight="1" x14ac:dyDescent="0.35">
      <c r="A31478" s="1"/>
      <c r="B31478" s="317">
        <v>44491.854166737903</v>
      </c>
      <c r="C31478" s="316">
        <v>66.016668489004957</v>
      </c>
      <c r="D31478" s="315" t="s">
        <v>82</v>
      </c>
    </row>
    <row r="31479" spans="1:4" ht="14.5" customHeight="1" x14ac:dyDescent="0.35">
      <c r="A31479" s="1"/>
      <c r="B31479" s="317">
        <v>44491.85486118235</v>
      </c>
      <c r="C31479" s="316">
        <v>61.220979273588938</v>
      </c>
      <c r="D31479" s="315" t="s">
        <v>82</v>
      </c>
    </row>
    <row r="31480" spans="1:4" ht="14.5" customHeight="1" x14ac:dyDescent="0.35">
      <c r="A31480" s="1"/>
      <c r="B31480" s="317">
        <v>44491.855555626797</v>
      </c>
      <c r="C31480" s="316">
        <v>57.307209510702521</v>
      </c>
      <c r="D31480" s="315" t="s">
        <v>82</v>
      </c>
    </row>
    <row r="31481" spans="1:4" ht="14.5" customHeight="1" x14ac:dyDescent="0.35">
      <c r="A31481" s="1"/>
      <c r="B31481" s="317">
        <v>44491.856250071243</v>
      </c>
      <c r="C31481" s="316">
        <v>54.912547867822774</v>
      </c>
      <c r="D31481" s="315" t="s">
        <v>82</v>
      </c>
    </row>
    <row r="31482" spans="1:4" ht="14.5" customHeight="1" x14ac:dyDescent="0.35">
      <c r="A31482" s="1"/>
      <c r="B31482" s="317">
        <v>44491.85694451569</v>
      </c>
      <c r="C31482" s="316">
        <v>52.469111129661904</v>
      </c>
      <c r="D31482" s="315" t="s">
        <v>82</v>
      </c>
    </row>
    <row r="31483" spans="1:4" ht="14.5" customHeight="1" x14ac:dyDescent="0.35">
      <c r="A31483" s="1"/>
      <c r="B31483" s="317">
        <v>44491.857638960137</v>
      </c>
      <c r="C31483" s="316">
        <v>52.929543468622917</v>
      </c>
      <c r="D31483" s="315" t="s">
        <v>82</v>
      </c>
    </row>
    <row r="31484" spans="1:4" ht="14.5" customHeight="1" x14ac:dyDescent="0.35">
      <c r="A31484" s="1"/>
      <c r="B31484" s="317">
        <v>44491.858333404583</v>
      </c>
      <c r="C31484" s="316">
        <v>51.495659053620571</v>
      </c>
      <c r="D31484" s="315" t="s">
        <v>82</v>
      </c>
    </row>
    <row r="31485" spans="1:4" ht="14.5" customHeight="1" x14ac:dyDescent="0.35">
      <c r="A31485" s="1"/>
      <c r="B31485" s="317">
        <v>44491.85902784903</v>
      </c>
      <c r="C31485" s="316">
        <v>46.669980519246501</v>
      </c>
      <c r="D31485" s="315" t="s">
        <v>82</v>
      </c>
    </row>
    <row r="31486" spans="1:4" ht="14.5" customHeight="1" x14ac:dyDescent="0.35">
      <c r="A31486" s="1"/>
      <c r="B31486" s="317">
        <v>44491.859722293477</v>
      </c>
      <c r="C31486" s="316">
        <v>44.647790382321304</v>
      </c>
      <c r="D31486" s="315" t="s">
        <v>82</v>
      </c>
    </row>
    <row r="31487" spans="1:4" ht="14.5" customHeight="1" x14ac:dyDescent="0.35">
      <c r="A31487" s="1"/>
      <c r="B31487" s="317">
        <v>44491.860416737924</v>
      </c>
      <c r="C31487" s="316">
        <v>46.526935524025852</v>
      </c>
      <c r="D31487" s="315" t="s">
        <v>82</v>
      </c>
    </row>
    <row r="31488" spans="1:4" ht="14.5" customHeight="1" x14ac:dyDescent="0.35">
      <c r="A31488" s="1"/>
      <c r="B31488" s="317">
        <v>44491.86111118237</v>
      </c>
      <c r="C31488" s="316">
        <v>48.974923266580056</v>
      </c>
      <c r="D31488" s="315" t="s">
        <v>82</v>
      </c>
    </row>
    <row r="31489" spans="1:4" ht="14.5" customHeight="1" x14ac:dyDescent="0.35">
      <c r="A31489" s="1"/>
      <c r="B31489" s="317">
        <v>44491.861805626817</v>
      </c>
      <c r="C31489" s="316">
        <v>50.537425952802487</v>
      </c>
      <c r="D31489" s="315" t="s">
        <v>82</v>
      </c>
    </row>
    <row r="31490" spans="1:4" ht="14.5" customHeight="1" x14ac:dyDescent="0.35">
      <c r="A31490" s="1"/>
      <c r="B31490" s="317">
        <v>44491.862500071264</v>
      </c>
      <c r="C31490" s="316">
        <v>52.295735552517002</v>
      </c>
      <c r="D31490" s="315" t="s">
        <v>82</v>
      </c>
    </row>
    <row r="31491" spans="1:4" ht="14.5" customHeight="1" x14ac:dyDescent="0.35">
      <c r="A31491" s="1"/>
      <c r="B31491" s="317">
        <v>44491.86319451571</v>
      </c>
      <c r="C31491" s="316">
        <v>57.476708283435435</v>
      </c>
      <c r="D31491" s="315" t="s">
        <v>82</v>
      </c>
    </row>
    <row r="31492" spans="1:4" ht="14.5" customHeight="1" x14ac:dyDescent="0.35">
      <c r="A31492" s="1"/>
      <c r="B31492" s="317">
        <v>44491.863888960157</v>
      </c>
      <c r="C31492" s="316">
        <v>66.67544035735385</v>
      </c>
      <c r="D31492" s="315" t="s">
        <v>82</v>
      </c>
    </row>
    <row r="31493" spans="1:4" ht="14.5" customHeight="1" x14ac:dyDescent="0.35">
      <c r="A31493" s="1"/>
      <c r="B31493" s="317">
        <v>44491.864583404604</v>
      </c>
      <c r="C31493" s="316">
        <v>72.313169039745119</v>
      </c>
      <c r="D31493" s="315" t="s">
        <v>82</v>
      </c>
    </row>
    <row r="31494" spans="1:4" ht="14.5" customHeight="1" x14ac:dyDescent="0.35">
      <c r="A31494" s="1"/>
      <c r="B31494" s="317">
        <v>44491.86527784905</v>
      </c>
      <c r="C31494" s="316">
        <v>73.323728381830733</v>
      </c>
      <c r="D31494" s="315" t="s">
        <v>82</v>
      </c>
    </row>
    <row r="31495" spans="1:4" ht="14.5" customHeight="1" x14ac:dyDescent="0.35">
      <c r="A31495" s="1"/>
      <c r="B31495" s="317">
        <v>44491.865972293497</v>
      </c>
      <c r="C31495" s="316">
        <v>69.611019030983641</v>
      </c>
      <c r="D31495" s="315" t="s">
        <v>82</v>
      </c>
    </row>
    <row r="31496" spans="1:4" ht="14.5" customHeight="1" x14ac:dyDescent="0.35">
      <c r="A31496" s="1"/>
      <c r="B31496" s="317">
        <v>44491.866666737944</v>
      </c>
      <c r="C31496" s="316">
        <v>67.794110909346884</v>
      </c>
      <c r="D31496" s="315" t="s">
        <v>82</v>
      </c>
    </row>
    <row r="31497" spans="1:4" ht="14.5" customHeight="1" x14ac:dyDescent="0.35">
      <c r="A31497" s="1"/>
      <c r="B31497" s="317">
        <v>44491.867361182391</v>
      </c>
      <c r="C31497" s="316">
        <v>68.97785357885877</v>
      </c>
      <c r="D31497" s="315" t="s">
        <v>82</v>
      </c>
    </row>
    <row r="31498" spans="1:4" ht="14.5" customHeight="1" x14ac:dyDescent="0.35">
      <c r="A31498" s="1"/>
      <c r="B31498" s="317">
        <v>44491.868055626837</v>
      </c>
      <c r="C31498" s="316">
        <v>71.123066044334948</v>
      </c>
      <c r="D31498" s="315" t="s">
        <v>82</v>
      </c>
    </row>
    <row r="31499" spans="1:4" ht="14.5" customHeight="1" x14ac:dyDescent="0.35">
      <c r="A31499" s="1"/>
      <c r="B31499" s="317">
        <v>44491.868750071284</v>
      </c>
      <c r="C31499" s="316">
        <v>74.428471254021858</v>
      </c>
      <c r="D31499" s="315" t="s">
        <v>82</v>
      </c>
    </row>
    <row r="31500" spans="1:4" ht="14.5" customHeight="1" x14ac:dyDescent="0.35">
      <c r="A31500" s="1"/>
      <c r="B31500" s="317">
        <v>44491.869444515731</v>
      </c>
      <c r="C31500" s="316">
        <v>76.499418341349028</v>
      </c>
      <c r="D31500" s="315" t="s">
        <v>82</v>
      </c>
    </row>
    <row r="31501" spans="1:4" ht="14.5" customHeight="1" x14ac:dyDescent="0.35">
      <c r="A31501" s="1"/>
      <c r="B31501" s="317">
        <v>44491.870138960177</v>
      </c>
      <c r="C31501" s="316">
        <v>80.355496931570812</v>
      </c>
      <c r="D31501" s="315" t="s">
        <v>82</v>
      </c>
    </row>
    <row r="31502" spans="1:4" ht="14.5" customHeight="1" x14ac:dyDescent="0.35">
      <c r="A31502" s="1"/>
      <c r="B31502" s="317">
        <v>44491.870833404624</v>
      </c>
      <c r="C31502" s="316">
        <v>89.442339193904388</v>
      </c>
      <c r="D31502" s="315" t="s">
        <v>82</v>
      </c>
    </row>
    <row r="31503" spans="1:4" ht="14.5" customHeight="1" x14ac:dyDescent="0.35">
      <c r="A31503" s="1"/>
      <c r="B31503" s="317">
        <v>44491.871527849071</v>
      </c>
      <c r="C31503" s="316">
        <v>95.37049644236491</v>
      </c>
      <c r="D31503" s="315" t="s">
        <v>82</v>
      </c>
    </row>
    <row r="31504" spans="1:4" ht="14.5" customHeight="1" x14ac:dyDescent="0.35">
      <c r="A31504" s="1"/>
      <c r="B31504" s="317">
        <v>44491.872222293518</v>
      </c>
      <c r="C31504" s="316">
        <v>95.240289506741107</v>
      </c>
      <c r="D31504" s="315" t="s">
        <v>82</v>
      </c>
    </row>
    <row r="31505" spans="1:4" ht="14.5" customHeight="1" x14ac:dyDescent="0.35">
      <c r="A31505" s="1"/>
      <c r="B31505" s="317">
        <v>44491.872916737964</v>
      </c>
      <c r="C31505" s="316">
        <v>92.507317527643565</v>
      </c>
      <c r="D31505" s="315" t="s">
        <v>82</v>
      </c>
    </row>
    <row r="31506" spans="1:4" ht="14.5" customHeight="1" x14ac:dyDescent="0.35">
      <c r="A31506" s="1"/>
      <c r="B31506" s="317">
        <v>44491.873611182411</v>
      </c>
      <c r="C31506" s="316">
        <v>92.155998076843872</v>
      </c>
      <c r="D31506" s="315" t="s">
        <v>82</v>
      </c>
    </row>
    <row r="31507" spans="1:4" ht="14.5" customHeight="1" x14ac:dyDescent="0.35">
      <c r="A31507" s="1"/>
      <c r="B31507" s="317">
        <v>44491.874305626858</v>
      </c>
      <c r="C31507" s="316">
        <v>87.509081529851144</v>
      </c>
      <c r="D31507" s="315" t="s">
        <v>82</v>
      </c>
    </row>
    <row r="31508" spans="1:4" ht="14.5" customHeight="1" x14ac:dyDescent="0.35">
      <c r="A31508" s="1"/>
      <c r="B31508" s="317">
        <v>44491.875000071304</v>
      </c>
      <c r="C31508" s="316">
        <v>82.421632960392159</v>
      </c>
      <c r="D31508" s="315" t="s">
        <v>82</v>
      </c>
    </row>
    <row r="31509" spans="1:4" ht="14.5" customHeight="1" x14ac:dyDescent="0.35">
      <c r="A31509" s="1"/>
      <c r="B31509" s="317">
        <v>44491.875694515751</v>
      </c>
      <c r="C31509" s="316">
        <v>81.453800875808028</v>
      </c>
      <c r="D31509" s="315" t="s">
        <v>82</v>
      </c>
    </row>
    <row r="31510" spans="1:4" ht="14.5" customHeight="1" x14ac:dyDescent="0.35">
      <c r="A31510" s="1"/>
      <c r="B31510" s="317">
        <v>44491.876388960198</v>
      </c>
      <c r="C31510" s="316">
        <v>80.590514027451476</v>
      </c>
      <c r="D31510" s="315" t="s">
        <v>82</v>
      </c>
    </row>
    <row r="31511" spans="1:4" ht="14.5" customHeight="1" x14ac:dyDescent="0.35">
      <c r="A31511" s="1"/>
      <c r="B31511" s="317">
        <v>44491.877083404645</v>
      </c>
      <c r="C31511" s="316">
        <v>81.109005568083376</v>
      </c>
      <c r="D31511" s="315" t="s">
        <v>82</v>
      </c>
    </row>
    <row r="31512" spans="1:4" ht="14.5" customHeight="1" x14ac:dyDescent="0.35">
      <c r="A31512" s="1"/>
      <c r="B31512" s="317">
        <v>44491.877777849091</v>
      </c>
      <c r="C31512" s="316">
        <v>82.589223668995928</v>
      </c>
      <c r="D31512" s="315" t="s">
        <v>82</v>
      </c>
    </row>
    <row r="31513" spans="1:4" ht="14.5" customHeight="1" x14ac:dyDescent="0.35">
      <c r="A31513" s="1"/>
      <c r="B31513" s="317">
        <v>44491.878472293538</v>
      </c>
      <c r="C31513" s="316">
        <v>83.50980570869676</v>
      </c>
      <c r="D31513" s="315" t="s">
        <v>82</v>
      </c>
    </row>
    <row r="31514" spans="1:4" ht="14.5" customHeight="1" x14ac:dyDescent="0.35">
      <c r="A31514" s="1"/>
      <c r="B31514" s="317">
        <v>44491.879166737985</v>
      </c>
      <c r="C31514" s="316">
        <v>87.002755731998093</v>
      </c>
      <c r="D31514" s="315" t="s">
        <v>82</v>
      </c>
    </row>
    <row r="31515" spans="1:4" ht="14.5" customHeight="1" x14ac:dyDescent="0.35">
      <c r="A31515" s="1"/>
      <c r="B31515" s="317">
        <v>44491.879861182431</v>
      </c>
      <c r="C31515" s="316">
        <v>93.013546852233901</v>
      </c>
      <c r="D31515" s="315" t="s">
        <v>82</v>
      </c>
    </row>
    <row r="31516" spans="1:4" ht="14.5" customHeight="1" x14ac:dyDescent="0.35">
      <c r="A31516" s="1"/>
      <c r="B31516" s="317">
        <v>44491.880555626878</v>
      </c>
      <c r="C31516" s="316">
        <v>94.601338874905679</v>
      </c>
      <c r="D31516" s="315" t="s">
        <v>82</v>
      </c>
    </row>
    <row r="31517" spans="1:4" ht="14.5" customHeight="1" x14ac:dyDescent="0.35">
      <c r="A31517" s="1"/>
      <c r="B31517" s="317">
        <v>44491.881250071325</v>
      </c>
      <c r="C31517" s="316">
        <v>86.355296919776208</v>
      </c>
      <c r="D31517" s="315" t="s">
        <v>82</v>
      </c>
    </row>
    <row r="31518" spans="1:4" ht="14.5" customHeight="1" x14ac:dyDescent="0.35">
      <c r="A31518" s="1"/>
      <c r="B31518" s="317">
        <v>44491.881944515771</v>
      </c>
      <c r="C31518" s="316">
        <v>79.551405928117063</v>
      </c>
      <c r="D31518" s="315" t="s">
        <v>82</v>
      </c>
    </row>
    <row r="31519" spans="1:4" ht="14.5" customHeight="1" x14ac:dyDescent="0.35">
      <c r="A31519" s="1"/>
      <c r="B31519" s="317">
        <v>44491.882638960218</v>
      </c>
      <c r="C31519" s="316">
        <v>76.653241418047884</v>
      </c>
      <c r="D31519" s="315" t="s">
        <v>82</v>
      </c>
    </row>
    <row r="31520" spans="1:4" ht="14.5" customHeight="1" x14ac:dyDescent="0.35">
      <c r="A31520" s="1"/>
      <c r="B31520" s="317">
        <v>44491.883333404665</v>
      </c>
      <c r="C31520" s="316">
        <v>75.442102545210702</v>
      </c>
      <c r="D31520" s="315" t="s">
        <v>82</v>
      </c>
    </row>
    <row r="31521" spans="1:4" ht="14.5" customHeight="1" x14ac:dyDescent="0.35">
      <c r="A31521" s="1"/>
      <c r="B31521" s="317">
        <v>44491.884027849112</v>
      </c>
      <c r="C31521" s="316">
        <v>77.438628561395063</v>
      </c>
      <c r="D31521" s="315" t="s">
        <v>82</v>
      </c>
    </row>
    <row r="31522" spans="1:4" ht="14.5" customHeight="1" x14ac:dyDescent="0.35">
      <c r="A31522" s="1"/>
      <c r="B31522" s="317">
        <v>44491.884722293558</v>
      </c>
      <c r="C31522" s="316">
        <v>82.676664647167001</v>
      </c>
      <c r="D31522" s="315" t="s">
        <v>82</v>
      </c>
    </row>
    <row r="31523" spans="1:4" ht="14.5" customHeight="1" x14ac:dyDescent="0.35">
      <c r="A31523" s="1"/>
      <c r="B31523" s="317">
        <v>44491.885416738005</v>
      </c>
      <c r="C31523" s="316">
        <v>92.506360538944136</v>
      </c>
      <c r="D31523" s="315" t="s">
        <v>82</v>
      </c>
    </row>
    <row r="31524" spans="1:4" ht="14.5" customHeight="1" x14ac:dyDescent="0.35">
      <c r="A31524" s="1"/>
      <c r="B31524" s="317">
        <v>44491.886111182452</v>
      </c>
      <c r="C31524" s="316">
        <v>107.92596944179968</v>
      </c>
      <c r="D31524" s="315" t="s">
        <v>82</v>
      </c>
    </row>
    <row r="31525" spans="1:4" ht="14.5" customHeight="1" x14ac:dyDescent="0.35">
      <c r="A31525" s="1"/>
      <c r="B31525" s="317">
        <v>44491.886805626898</v>
      </c>
      <c r="C31525" s="316">
        <v>125.04466385791505</v>
      </c>
      <c r="D31525" s="315" t="s">
        <v>82</v>
      </c>
    </row>
    <row r="31526" spans="1:4" ht="14.5" customHeight="1" x14ac:dyDescent="0.35">
      <c r="A31526" s="1"/>
      <c r="B31526" s="317">
        <v>44491.887500071345</v>
      </c>
      <c r="C31526" s="316">
        <v>136.80001912706453</v>
      </c>
      <c r="D31526" s="315" t="s">
        <v>82</v>
      </c>
    </row>
    <row r="31527" spans="1:4" ht="14.5" customHeight="1" x14ac:dyDescent="0.35">
      <c r="A31527" s="1"/>
      <c r="B31527" s="317">
        <v>44491.888194515792</v>
      </c>
      <c r="C31527" s="316">
        <v>144.35926038937953</v>
      </c>
      <c r="D31527" s="315" t="s">
        <v>82</v>
      </c>
    </row>
    <row r="31528" spans="1:4" ht="14.5" customHeight="1" x14ac:dyDescent="0.35">
      <c r="A31528" s="1"/>
      <c r="B31528" s="317">
        <v>44491.888888960239</v>
      </c>
      <c r="C31528" s="316">
        <v>148.3546267949782</v>
      </c>
      <c r="D31528" s="315" t="s">
        <v>82</v>
      </c>
    </row>
    <row r="31529" spans="1:4" ht="14.5" customHeight="1" x14ac:dyDescent="0.35">
      <c r="A31529" s="1"/>
      <c r="B31529" s="317">
        <v>44491.889583404685</v>
      </c>
      <c r="C31529" s="316">
        <v>146.81312193203095</v>
      </c>
      <c r="D31529" s="315" t="s">
        <v>82</v>
      </c>
    </row>
    <row r="31530" spans="1:4" ht="14.5" customHeight="1" x14ac:dyDescent="0.35">
      <c r="A31530" s="1"/>
      <c r="B31530" s="317">
        <v>44491.890277849132</v>
      </c>
      <c r="C31530" s="316">
        <v>147.11396405822208</v>
      </c>
      <c r="D31530" s="315" t="s">
        <v>82</v>
      </c>
    </row>
    <row r="31531" spans="1:4" ht="14.5" customHeight="1" x14ac:dyDescent="0.35">
      <c r="A31531" s="1"/>
      <c r="B31531" s="317">
        <v>44491.890972293579</v>
      </c>
      <c r="C31531" s="316">
        <v>151.66463972313795</v>
      </c>
      <c r="D31531" s="315" t="s">
        <v>82</v>
      </c>
    </row>
    <row r="31532" spans="1:4" ht="14.5" customHeight="1" x14ac:dyDescent="0.35">
      <c r="A31532" s="1"/>
      <c r="B31532" s="317">
        <v>44491.891666738025</v>
      </c>
      <c r="C31532" s="316">
        <v>155.22829893523982</v>
      </c>
      <c r="D31532" s="315" t="s">
        <v>82</v>
      </c>
    </row>
    <row r="31533" spans="1:4" ht="14.5" customHeight="1" x14ac:dyDescent="0.35">
      <c r="A31533" s="1"/>
      <c r="B31533" s="317">
        <v>44491.892361182472</v>
      </c>
      <c r="C31533" s="316">
        <v>156.09386455266892</v>
      </c>
      <c r="D31533" s="315" t="s">
        <v>82</v>
      </c>
    </row>
    <row r="31534" spans="1:4" ht="14.5" customHeight="1" x14ac:dyDescent="0.35">
      <c r="A31534" s="1"/>
      <c r="B31534" s="317">
        <v>44491.893055626919</v>
      </c>
      <c r="C31534" s="316">
        <v>159.35139446278336</v>
      </c>
      <c r="D31534" s="315" t="s">
        <v>82</v>
      </c>
    </row>
    <row r="31535" spans="1:4" ht="14.5" customHeight="1" x14ac:dyDescent="0.35">
      <c r="A31535" s="1"/>
      <c r="B31535" s="317">
        <v>44491.893750071366</v>
      </c>
      <c r="C31535" s="316">
        <v>158.83922433672706</v>
      </c>
      <c r="D31535" s="315" t="s">
        <v>82</v>
      </c>
    </row>
    <row r="31536" spans="1:4" ht="14.5" customHeight="1" x14ac:dyDescent="0.35">
      <c r="A31536" s="1"/>
      <c r="B31536" s="317">
        <v>44491.894444515812</v>
      </c>
      <c r="C31536" s="316">
        <v>161.92103913051542</v>
      </c>
      <c r="D31536" s="315" t="s">
        <v>82</v>
      </c>
    </row>
    <row r="31537" spans="1:4" ht="14.5" customHeight="1" x14ac:dyDescent="0.35">
      <c r="A31537" s="1"/>
      <c r="B31537" s="317">
        <v>44491.895138960259</v>
      </c>
      <c r="C31537" s="316">
        <v>177.89470035929699</v>
      </c>
      <c r="D31537" s="315" t="s">
        <v>82</v>
      </c>
    </row>
    <row r="31538" spans="1:4" ht="14.5" customHeight="1" x14ac:dyDescent="0.35">
      <c r="A31538" s="1"/>
      <c r="B31538" s="317">
        <v>44491.895833404706</v>
      </c>
      <c r="C31538" s="316">
        <v>192.48009964548206</v>
      </c>
      <c r="D31538" s="315" t="s">
        <v>82</v>
      </c>
    </row>
    <row r="31539" spans="1:4" ht="14.5" customHeight="1" x14ac:dyDescent="0.35">
      <c r="A31539" s="1"/>
      <c r="B31539" s="317">
        <v>44491.896527849152</v>
      </c>
      <c r="C31539" s="316">
        <v>203.78625207994676</v>
      </c>
      <c r="D31539" s="315" t="s">
        <v>82</v>
      </c>
    </row>
    <row r="31540" spans="1:4" ht="14.5" customHeight="1" x14ac:dyDescent="0.35">
      <c r="A31540" s="1"/>
      <c r="B31540" s="317">
        <v>44491.897222293599</v>
      </c>
      <c r="C31540" s="316">
        <v>213.10839554748188</v>
      </c>
      <c r="D31540" s="315" t="s">
        <v>82</v>
      </c>
    </row>
    <row r="31541" spans="1:4" ht="14.5" customHeight="1" x14ac:dyDescent="0.35">
      <c r="A31541" s="1"/>
      <c r="B31541" s="317">
        <v>44491.897916738046</v>
      </c>
      <c r="C31541" s="316">
        <v>212.48186531001701</v>
      </c>
      <c r="D31541" s="315" t="s">
        <v>82</v>
      </c>
    </row>
    <row r="31542" spans="1:4" ht="14.5" customHeight="1" x14ac:dyDescent="0.35">
      <c r="A31542" s="1"/>
      <c r="B31542" s="317">
        <v>44491.898611182492</v>
      </c>
      <c r="C31542" s="316">
        <v>207.59707942246459</v>
      </c>
      <c r="D31542" s="315" t="s">
        <v>82</v>
      </c>
    </row>
    <row r="31543" spans="1:4" ht="14.5" customHeight="1" x14ac:dyDescent="0.35">
      <c r="A31543" s="1"/>
      <c r="B31543" s="317">
        <v>44491.899305626939</v>
      </c>
      <c r="C31543" s="316">
        <v>202.45015672248167</v>
      </c>
      <c r="D31543" s="315" t="s">
        <v>82</v>
      </c>
    </row>
    <row r="31544" spans="1:4" ht="14.5" customHeight="1" x14ac:dyDescent="0.35">
      <c r="A31544" s="1"/>
      <c r="B31544" s="317">
        <v>44491.900000071386</v>
      </c>
      <c r="C31544" s="316">
        <v>197.74714898426706</v>
      </c>
      <c r="D31544" s="315" t="s">
        <v>82</v>
      </c>
    </row>
    <row r="31545" spans="1:4" ht="14.5" customHeight="1" x14ac:dyDescent="0.35">
      <c r="A31545" s="1"/>
      <c r="B31545" s="317">
        <v>44491.900694515833</v>
      </c>
      <c r="C31545" s="316">
        <v>193.91849040553205</v>
      </c>
      <c r="D31545" s="315" t="s">
        <v>82</v>
      </c>
    </row>
    <row r="31546" spans="1:4" ht="14.5" customHeight="1" x14ac:dyDescent="0.35">
      <c r="A31546" s="1"/>
      <c r="B31546" s="317">
        <v>44491.901388960279</v>
      </c>
      <c r="C31546" s="316">
        <v>188.8077099143411</v>
      </c>
      <c r="D31546" s="315" t="s">
        <v>82</v>
      </c>
    </row>
    <row r="31547" spans="1:4" ht="14.5" customHeight="1" x14ac:dyDescent="0.35">
      <c r="A31547" s="1"/>
      <c r="B31547" s="317">
        <v>44491.902083404726</v>
      </c>
      <c r="C31547" s="316">
        <v>182.05385211947529</v>
      </c>
      <c r="D31547" s="315" t="s">
        <v>82</v>
      </c>
    </row>
    <row r="31548" spans="1:4" ht="14.5" customHeight="1" x14ac:dyDescent="0.35">
      <c r="A31548" s="1"/>
      <c r="B31548" s="317">
        <v>44491.902777849173</v>
      </c>
      <c r="C31548" s="316">
        <v>179.71247038967365</v>
      </c>
      <c r="D31548" s="315" t="s">
        <v>82</v>
      </c>
    </row>
    <row r="31549" spans="1:4" ht="14.5" customHeight="1" x14ac:dyDescent="0.35">
      <c r="A31549" s="1"/>
      <c r="B31549" s="317">
        <v>44491.903472293619</v>
      </c>
      <c r="C31549" s="316">
        <v>184.32415638786429</v>
      </c>
      <c r="D31549" s="315" t="s">
        <v>82</v>
      </c>
    </row>
    <row r="31550" spans="1:4" ht="14.5" customHeight="1" x14ac:dyDescent="0.35">
      <c r="A31550" s="1"/>
      <c r="B31550" s="317">
        <v>44491.904166738066</v>
      </c>
      <c r="C31550" s="316">
        <v>188.95321742188341</v>
      </c>
      <c r="D31550" s="315" t="s">
        <v>82</v>
      </c>
    </row>
    <row r="31551" spans="1:4" ht="14.5" customHeight="1" x14ac:dyDescent="0.35">
      <c r="A31551" s="1"/>
      <c r="B31551" s="317">
        <v>44491.904861182513</v>
      </c>
      <c r="C31551" s="316">
        <v>186.55311142483259</v>
      </c>
      <c r="D31551" s="315" t="s">
        <v>82</v>
      </c>
    </row>
    <row r="31552" spans="1:4" ht="14.5" customHeight="1" x14ac:dyDescent="0.35">
      <c r="A31552" s="1"/>
      <c r="B31552" s="317">
        <v>44491.90555562696</v>
      </c>
      <c r="C31552" s="316">
        <v>179.99267134419642</v>
      </c>
      <c r="D31552" s="315" t="s">
        <v>82</v>
      </c>
    </row>
    <row r="31553" spans="1:4" ht="14.5" customHeight="1" x14ac:dyDescent="0.35">
      <c r="A31553" s="1"/>
      <c r="B31553" s="317">
        <v>44491.906250071406</v>
      </c>
      <c r="C31553" s="316">
        <v>166.95083826241316</v>
      </c>
      <c r="D31553" s="315" t="s">
        <v>82</v>
      </c>
    </row>
    <row r="31554" spans="1:4" ht="14.5" customHeight="1" x14ac:dyDescent="0.35">
      <c r="A31554" s="1"/>
      <c r="B31554" s="317">
        <v>44491.906944515853</v>
      </c>
      <c r="C31554" s="316">
        <v>158.62581838769063</v>
      </c>
      <c r="D31554" s="315" t="s">
        <v>82</v>
      </c>
    </row>
    <row r="31555" spans="1:4" ht="14.5" customHeight="1" x14ac:dyDescent="0.35">
      <c r="A31555" s="1"/>
      <c r="B31555" s="317">
        <v>44491.9076389603</v>
      </c>
      <c r="C31555" s="316">
        <v>159.43012329398576</v>
      </c>
      <c r="D31555" s="315" t="s">
        <v>82</v>
      </c>
    </row>
    <row r="31556" spans="1:4" ht="14.5" customHeight="1" x14ac:dyDescent="0.35">
      <c r="A31556" s="1"/>
      <c r="B31556" s="317">
        <v>44491.908333404746</v>
      </c>
      <c r="C31556" s="316">
        <v>162.85147408378154</v>
      </c>
      <c r="D31556" s="315" t="s">
        <v>82</v>
      </c>
    </row>
    <row r="31557" spans="1:4" ht="14.5" customHeight="1" x14ac:dyDescent="0.35">
      <c r="A31557" s="1"/>
      <c r="B31557" s="317">
        <v>44491.909027849193</v>
      </c>
      <c r="C31557" s="316">
        <v>161.58297476856194</v>
      </c>
      <c r="D31557" s="315" t="s">
        <v>82</v>
      </c>
    </row>
    <row r="31558" spans="1:4" ht="14.5" customHeight="1" x14ac:dyDescent="0.35">
      <c r="A31558" s="1"/>
      <c r="B31558" s="317">
        <v>44491.90972229364</v>
      </c>
      <c r="C31558" s="316">
        <v>151.07524064945366</v>
      </c>
      <c r="D31558" s="315" t="s">
        <v>82</v>
      </c>
    </row>
    <row r="31559" spans="1:4" ht="14.5" customHeight="1" x14ac:dyDescent="0.35">
      <c r="A31559" s="1"/>
      <c r="B31559" s="317">
        <v>44491.910416738086</v>
      </c>
      <c r="C31559" s="316">
        <v>143.69934372359421</v>
      </c>
      <c r="D31559" s="315" t="s">
        <v>82</v>
      </c>
    </row>
    <row r="31560" spans="1:4" ht="14.5" customHeight="1" x14ac:dyDescent="0.35">
      <c r="A31560" s="1"/>
      <c r="B31560" s="317">
        <v>44491.911111182533</v>
      </c>
      <c r="C31560" s="316">
        <v>152.63153431355411</v>
      </c>
      <c r="D31560" s="315" t="s">
        <v>82</v>
      </c>
    </row>
    <row r="31561" spans="1:4" ht="14.5" customHeight="1" x14ac:dyDescent="0.35">
      <c r="A31561" s="1"/>
      <c r="B31561" s="317">
        <v>44491.91180562698</v>
      </c>
      <c r="C31561" s="316">
        <v>165.65206793462082</v>
      </c>
      <c r="D31561" s="315" t="s">
        <v>82</v>
      </c>
    </row>
    <row r="31562" spans="1:4" ht="14.5" customHeight="1" x14ac:dyDescent="0.35">
      <c r="A31562" s="1"/>
      <c r="B31562" s="317">
        <v>44491.912500071427</v>
      </c>
      <c r="C31562" s="316">
        <v>167.39742106339739</v>
      </c>
      <c r="D31562" s="315" t="s">
        <v>82</v>
      </c>
    </row>
    <row r="31563" spans="1:4" ht="14.5" customHeight="1" x14ac:dyDescent="0.35">
      <c r="A31563" s="1"/>
      <c r="B31563" s="317">
        <v>44491.913194515873</v>
      </c>
      <c r="C31563" s="316">
        <v>168.14202894445819</v>
      </c>
      <c r="D31563" s="315" t="s">
        <v>82</v>
      </c>
    </row>
    <row r="31564" spans="1:4" ht="14.5" customHeight="1" x14ac:dyDescent="0.35">
      <c r="A31564" s="1"/>
      <c r="B31564" s="317">
        <v>44491.91388896032</v>
      </c>
      <c r="C31564" s="316">
        <v>168.43431946484296</v>
      </c>
      <c r="D31564" s="315" t="s">
        <v>82</v>
      </c>
    </row>
    <row r="31565" spans="1:4" ht="14.5" customHeight="1" x14ac:dyDescent="0.35">
      <c r="A31565" s="1"/>
      <c r="B31565" s="317">
        <v>44491.914583404767</v>
      </c>
      <c r="C31565" s="316">
        <v>166.09628399929497</v>
      </c>
      <c r="D31565" s="315" t="s">
        <v>82</v>
      </c>
    </row>
    <row r="31566" spans="1:4" ht="14.5" customHeight="1" x14ac:dyDescent="0.35">
      <c r="A31566" s="1"/>
      <c r="B31566" s="317">
        <v>44491.915277849213</v>
      </c>
      <c r="C31566" s="316">
        <v>168.76474326945996</v>
      </c>
      <c r="D31566" s="315" t="s">
        <v>82</v>
      </c>
    </row>
    <row r="31567" spans="1:4" ht="14.5" customHeight="1" x14ac:dyDescent="0.35">
      <c r="A31567" s="1"/>
      <c r="B31567" s="317">
        <v>44491.91597229366</v>
      </c>
      <c r="C31567" s="316">
        <v>175.70397535928836</v>
      </c>
      <c r="D31567" s="315" t="s">
        <v>82</v>
      </c>
    </row>
    <row r="31568" spans="1:4" ht="14.5" customHeight="1" x14ac:dyDescent="0.35">
      <c r="A31568" s="1"/>
      <c r="B31568" s="317">
        <v>44491.916666738107</v>
      </c>
      <c r="C31568" s="316">
        <v>182.93966903280233</v>
      </c>
      <c r="D31568" s="315" t="s">
        <v>82</v>
      </c>
    </row>
    <row r="31569" spans="1:4" ht="14.5" customHeight="1" x14ac:dyDescent="0.35">
      <c r="A31569" s="1"/>
      <c r="B31569" s="317">
        <v>44491.917361182554</v>
      </c>
      <c r="C31569" s="316">
        <v>187.33747142873861</v>
      </c>
      <c r="D31569" s="315" t="s">
        <v>82</v>
      </c>
    </row>
    <row r="31570" spans="1:4" ht="14.5" customHeight="1" x14ac:dyDescent="0.35">
      <c r="A31570" s="1"/>
      <c r="B31570" s="317">
        <v>44491.918055627</v>
      </c>
      <c r="C31570" s="316">
        <v>191.50063664364473</v>
      </c>
      <c r="D31570" s="315" t="s">
        <v>82</v>
      </c>
    </row>
    <row r="31571" spans="1:4" ht="14.5" customHeight="1" x14ac:dyDescent="0.35">
      <c r="A31571" s="1"/>
      <c r="B31571" s="317">
        <v>44491.918750071447</v>
      </c>
      <c r="C31571" s="316">
        <v>204.88892661857341</v>
      </c>
      <c r="D31571" s="315" t="s">
        <v>82</v>
      </c>
    </row>
    <row r="31572" spans="1:4" ht="14.5" customHeight="1" x14ac:dyDescent="0.35">
      <c r="A31572" s="1"/>
      <c r="B31572" s="317">
        <v>44491.919444515894</v>
      </c>
      <c r="C31572" s="316">
        <v>221.23308541721974</v>
      </c>
      <c r="D31572" s="315" t="s">
        <v>82</v>
      </c>
    </row>
    <row r="31573" spans="1:4" ht="14.5" customHeight="1" x14ac:dyDescent="0.35">
      <c r="A31573" s="1"/>
      <c r="B31573" s="317">
        <v>44491.92013896034</v>
      </c>
      <c r="C31573" s="316">
        <v>227.42796894857892</v>
      </c>
      <c r="D31573" s="315" t="s">
        <v>82</v>
      </c>
    </row>
    <row r="31574" spans="1:4" ht="14.5" customHeight="1" x14ac:dyDescent="0.35">
      <c r="A31574" s="1"/>
      <c r="B31574" s="317">
        <v>44491.920833404787</v>
      </c>
      <c r="C31574" s="316">
        <v>223.47147802571223</v>
      </c>
      <c r="D31574" s="315" t="s">
        <v>82</v>
      </c>
    </row>
    <row r="31575" spans="1:4" ht="14.5" customHeight="1" x14ac:dyDescent="0.35">
      <c r="A31575" s="1"/>
      <c r="B31575" s="317">
        <v>44491.921527849234</v>
      </c>
      <c r="C31575" s="316">
        <v>218.08842091341114</v>
      </c>
      <c r="D31575" s="315" t="s">
        <v>82</v>
      </c>
    </row>
    <row r="31576" spans="1:4" ht="14.5" customHeight="1" x14ac:dyDescent="0.35">
      <c r="A31576" s="1"/>
      <c r="B31576" s="317">
        <v>44491.922222293681</v>
      </c>
      <c r="C31576" s="316">
        <v>206.20768627729655</v>
      </c>
      <c r="D31576" s="315" t="s">
        <v>82</v>
      </c>
    </row>
    <row r="31577" spans="1:4" ht="14.5" customHeight="1" x14ac:dyDescent="0.35">
      <c r="A31577" s="1"/>
      <c r="B31577" s="317">
        <v>44491.922916738127</v>
      </c>
      <c r="C31577" s="316">
        <v>197.02348746919694</v>
      </c>
      <c r="D31577" s="315" t="s">
        <v>82</v>
      </c>
    </row>
    <row r="31578" spans="1:4" ht="14.5" customHeight="1" x14ac:dyDescent="0.35">
      <c r="A31578" s="1"/>
      <c r="B31578" s="317">
        <v>44491.923611182574</v>
      </c>
      <c r="C31578" s="316">
        <v>196.51409521563522</v>
      </c>
      <c r="D31578" s="315" t="s">
        <v>82</v>
      </c>
    </row>
    <row r="31579" spans="1:4" ht="14.5" customHeight="1" x14ac:dyDescent="0.35">
      <c r="A31579" s="1"/>
      <c r="B31579" s="317">
        <v>44491.924305627021</v>
      </c>
      <c r="C31579" s="316">
        <v>190.55540612523134</v>
      </c>
      <c r="D31579" s="315" t="s">
        <v>82</v>
      </c>
    </row>
    <row r="31580" spans="1:4" ht="14.5" customHeight="1" x14ac:dyDescent="0.35">
      <c r="A31580" s="1"/>
      <c r="B31580" s="317">
        <v>44491.925000071467</v>
      </c>
      <c r="C31580" s="316">
        <v>180.04234899673611</v>
      </c>
      <c r="D31580" s="315" t="s">
        <v>82</v>
      </c>
    </row>
    <row r="31581" spans="1:4" ht="14.5" customHeight="1" x14ac:dyDescent="0.35">
      <c r="A31581" s="1"/>
      <c r="B31581" s="317">
        <v>44491.925694515914</v>
      </c>
      <c r="C31581" s="316">
        <v>171.95426261146397</v>
      </c>
      <c r="D31581" s="315" t="s">
        <v>82</v>
      </c>
    </row>
    <row r="31582" spans="1:4" ht="14.5" customHeight="1" x14ac:dyDescent="0.35">
      <c r="A31582" s="1"/>
      <c r="B31582" s="317">
        <v>44491.926388960361</v>
      </c>
      <c r="C31582" s="316">
        <v>168.24513104958848</v>
      </c>
      <c r="D31582" s="315" t="s">
        <v>82</v>
      </c>
    </row>
    <row r="31583" spans="1:4" ht="14.5" customHeight="1" x14ac:dyDescent="0.35">
      <c r="A31583" s="1"/>
      <c r="B31583" s="317">
        <v>44491.927083404807</v>
      </c>
      <c r="C31583" s="316">
        <v>161.69513149562991</v>
      </c>
      <c r="D31583" s="315" t="s">
        <v>82</v>
      </c>
    </row>
    <row r="31584" spans="1:4" ht="14.5" customHeight="1" x14ac:dyDescent="0.35">
      <c r="A31584" s="1"/>
      <c r="B31584" s="317">
        <v>44491.927777849254</v>
      </c>
      <c r="C31584" s="316">
        <v>149.08437462928705</v>
      </c>
      <c r="D31584" s="315" t="s">
        <v>82</v>
      </c>
    </row>
    <row r="31585" spans="1:4" ht="14.5" customHeight="1" x14ac:dyDescent="0.35">
      <c r="A31585" s="1"/>
      <c r="B31585" s="317">
        <v>44491.928472293701</v>
      </c>
      <c r="C31585" s="316">
        <v>133.90146427398238</v>
      </c>
      <c r="D31585" s="315" t="s">
        <v>82</v>
      </c>
    </row>
    <row r="31586" spans="1:4" ht="14.5" customHeight="1" x14ac:dyDescent="0.35">
      <c r="A31586" s="1"/>
      <c r="B31586" s="317">
        <v>44491.929166738148</v>
      </c>
      <c r="C31586" s="316">
        <v>126.85967039322131</v>
      </c>
      <c r="D31586" s="315" t="s">
        <v>82</v>
      </c>
    </row>
    <row r="31587" spans="1:4" ht="14.5" customHeight="1" x14ac:dyDescent="0.35">
      <c r="A31587" s="1"/>
      <c r="B31587" s="317">
        <v>44491.929861182594</v>
      </c>
      <c r="C31587" s="316">
        <v>123.5374213132464</v>
      </c>
      <c r="D31587" s="315" t="s">
        <v>82</v>
      </c>
    </row>
    <row r="31588" spans="1:4" ht="14.5" customHeight="1" x14ac:dyDescent="0.35">
      <c r="A31588" s="1"/>
      <c r="B31588" s="317">
        <v>44491.930555627041</v>
      </c>
      <c r="C31588" s="316">
        <v>124.45418181846034</v>
      </c>
      <c r="D31588" s="315" t="s">
        <v>82</v>
      </c>
    </row>
    <row r="31589" spans="1:4" ht="14.5" customHeight="1" x14ac:dyDescent="0.35">
      <c r="A31589" s="1"/>
      <c r="B31589" s="317">
        <v>44491.931250071488</v>
      </c>
      <c r="C31589" s="316">
        <v>127.14264016017938</v>
      </c>
      <c r="D31589" s="315" t="s">
        <v>82</v>
      </c>
    </row>
    <row r="31590" spans="1:4" ht="14.5" customHeight="1" x14ac:dyDescent="0.35">
      <c r="A31590" s="1"/>
      <c r="B31590" s="317">
        <v>44491.931944515934</v>
      </c>
      <c r="C31590" s="316">
        <v>129.95992325684443</v>
      </c>
      <c r="D31590" s="315" t="s">
        <v>82</v>
      </c>
    </row>
    <row r="31591" spans="1:4" ht="14.5" customHeight="1" x14ac:dyDescent="0.35">
      <c r="A31591" s="1"/>
      <c r="B31591" s="317">
        <v>44491.932638960381</v>
      </c>
      <c r="C31591" s="316">
        <v>124.9720766439316</v>
      </c>
      <c r="D31591" s="315" t="s">
        <v>82</v>
      </c>
    </row>
    <row r="31592" spans="1:4" ht="14.5" customHeight="1" x14ac:dyDescent="0.35">
      <c r="A31592" s="1"/>
      <c r="B31592" s="317">
        <v>44491.933333404828</v>
      </c>
      <c r="C31592" s="316">
        <v>116.06137197334125</v>
      </c>
      <c r="D31592" s="315" t="s">
        <v>82</v>
      </c>
    </row>
    <row r="31593" spans="1:4" ht="14.5" customHeight="1" x14ac:dyDescent="0.35">
      <c r="A31593" s="1"/>
      <c r="B31593" s="317">
        <v>44491.934027849275</v>
      </c>
      <c r="C31593" s="316">
        <v>118.56686898101471</v>
      </c>
      <c r="D31593" s="315" t="s">
        <v>82</v>
      </c>
    </row>
    <row r="31594" spans="1:4" ht="14.5" customHeight="1" x14ac:dyDescent="0.35">
      <c r="A31594" s="1"/>
      <c r="B31594" s="317">
        <v>44491.934722293721</v>
      </c>
      <c r="C31594" s="316">
        <v>124.48467531753316</v>
      </c>
      <c r="D31594" s="315" t="s">
        <v>82</v>
      </c>
    </row>
    <row r="31595" spans="1:4" ht="14.5" customHeight="1" x14ac:dyDescent="0.35">
      <c r="A31595" s="1"/>
      <c r="B31595" s="317">
        <v>44491.935416738168</v>
      </c>
      <c r="C31595" s="316">
        <v>126.46649497182612</v>
      </c>
      <c r="D31595" s="315" t="s">
        <v>82</v>
      </c>
    </row>
    <row r="31596" spans="1:4" ht="14.5" customHeight="1" x14ac:dyDescent="0.35">
      <c r="A31596" s="1"/>
      <c r="B31596" s="317">
        <v>44491.936111182615</v>
      </c>
      <c r="C31596" s="316">
        <v>127.26691064893384</v>
      </c>
      <c r="D31596" s="315" t="s">
        <v>82</v>
      </c>
    </row>
    <row r="31597" spans="1:4" ht="14.5" customHeight="1" x14ac:dyDescent="0.35">
      <c r="A31597" s="1"/>
      <c r="B31597" s="317">
        <v>44491.936805627061</v>
      </c>
      <c r="C31597" s="316">
        <v>124.69606705116458</v>
      </c>
      <c r="D31597" s="315" t="s">
        <v>82</v>
      </c>
    </row>
    <row r="31598" spans="1:4" ht="14.5" customHeight="1" x14ac:dyDescent="0.35">
      <c r="A31598" s="1"/>
      <c r="B31598" s="317">
        <v>44491.937500071508</v>
      </c>
      <c r="C31598" s="316">
        <v>122.32526153907529</v>
      </c>
      <c r="D31598" s="315" t="s">
        <v>82</v>
      </c>
    </row>
    <row r="31599" spans="1:4" ht="14.5" customHeight="1" x14ac:dyDescent="0.35">
      <c r="A31599" s="1"/>
      <c r="B31599" s="317">
        <v>44491.938194515955</v>
      </c>
      <c r="C31599" s="316">
        <v>125.27418363407875</v>
      </c>
      <c r="D31599" s="315" t="s">
        <v>82</v>
      </c>
    </row>
    <row r="31600" spans="1:4" ht="14.5" customHeight="1" x14ac:dyDescent="0.35">
      <c r="A31600" s="1"/>
      <c r="B31600" s="317">
        <v>44491.938888960402</v>
      </c>
      <c r="C31600" s="316">
        <v>128.50596210343647</v>
      </c>
      <c r="D31600" s="315" t="s">
        <v>82</v>
      </c>
    </row>
    <row r="31601" spans="1:4" ht="14.5" customHeight="1" x14ac:dyDescent="0.35">
      <c r="A31601" s="1"/>
      <c r="B31601" s="317">
        <v>44491.939583404848</v>
      </c>
      <c r="C31601" s="316">
        <v>129.6324895694037</v>
      </c>
      <c r="D31601" s="315" t="s">
        <v>82</v>
      </c>
    </row>
    <row r="31602" spans="1:4" ht="14.5" customHeight="1" x14ac:dyDescent="0.35">
      <c r="A31602" s="1"/>
      <c r="B31602" s="317">
        <v>44491.940277849295</v>
      </c>
      <c r="C31602" s="316">
        <v>130.76850889590182</v>
      </c>
      <c r="D31602" s="315" t="s">
        <v>82</v>
      </c>
    </row>
    <row r="31603" spans="1:4" ht="14.5" customHeight="1" x14ac:dyDescent="0.35">
      <c r="A31603" s="1"/>
      <c r="B31603" s="317">
        <v>44491.940972293742</v>
      </c>
      <c r="C31603" s="316">
        <v>130.96138840068596</v>
      </c>
      <c r="D31603" s="315" t="s">
        <v>82</v>
      </c>
    </row>
    <row r="31604" spans="1:4" ht="14.5" customHeight="1" x14ac:dyDescent="0.35">
      <c r="A31604" s="1"/>
      <c r="B31604" s="317">
        <v>44491.941666738188</v>
      </c>
      <c r="C31604" s="316">
        <v>133.5439952411844</v>
      </c>
      <c r="D31604" s="315" t="s">
        <v>82</v>
      </c>
    </row>
    <row r="31605" spans="1:4" ht="14.5" customHeight="1" x14ac:dyDescent="0.35">
      <c r="A31605" s="1"/>
      <c r="B31605" s="317">
        <v>44491.942361182635</v>
      </c>
      <c r="C31605" s="316">
        <v>138.93504172982259</v>
      </c>
      <c r="D31605" s="315" t="s">
        <v>82</v>
      </c>
    </row>
    <row r="31606" spans="1:4" ht="14.5" customHeight="1" x14ac:dyDescent="0.35">
      <c r="A31606" s="1"/>
      <c r="B31606" s="317">
        <v>44491.943055627082</v>
      </c>
      <c r="C31606" s="316">
        <v>141.17156556152815</v>
      </c>
      <c r="D31606" s="315" t="s">
        <v>82</v>
      </c>
    </row>
    <row r="31607" spans="1:4" ht="14.5" customHeight="1" x14ac:dyDescent="0.35">
      <c r="A31607" s="1"/>
      <c r="B31607" s="317">
        <v>44491.943750071528</v>
      </c>
      <c r="C31607" s="316">
        <v>137.20485097798129</v>
      </c>
      <c r="D31607" s="315" t="s">
        <v>82</v>
      </c>
    </row>
    <row r="31608" spans="1:4" ht="14.5" customHeight="1" x14ac:dyDescent="0.35">
      <c r="A31608" s="1"/>
      <c r="B31608" s="317">
        <v>44491.944444515975</v>
      </c>
      <c r="C31608" s="316">
        <v>130.19776668150055</v>
      </c>
      <c r="D31608" s="315" t="s">
        <v>82</v>
      </c>
    </row>
    <row r="31609" spans="1:4" ht="14.5" customHeight="1" x14ac:dyDescent="0.35">
      <c r="A31609" s="1"/>
      <c r="B31609" s="317">
        <v>44491.945138960422</v>
      </c>
      <c r="C31609" s="316">
        <v>121.13551349748158</v>
      </c>
      <c r="D31609" s="315" t="s">
        <v>82</v>
      </c>
    </row>
    <row r="31610" spans="1:4" ht="14.5" customHeight="1" x14ac:dyDescent="0.35">
      <c r="A31610" s="1"/>
      <c r="B31610" s="317">
        <v>44491.945833404869</v>
      </c>
      <c r="C31610" s="316">
        <v>108.82831683983095</v>
      </c>
      <c r="D31610" s="315" t="s">
        <v>82</v>
      </c>
    </row>
    <row r="31611" spans="1:4" ht="14.5" customHeight="1" x14ac:dyDescent="0.35">
      <c r="A31611" s="1"/>
      <c r="B31611" s="317">
        <v>44491.946527849315</v>
      </c>
      <c r="C31611" s="316">
        <v>99.671034833773348</v>
      </c>
      <c r="D31611" s="315" t="s">
        <v>82</v>
      </c>
    </row>
    <row r="31612" spans="1:4" ht="14.5" customHeight="1" x14ac:dyDescent="0.35">
      <c r="A31612" s="1"/>
      <c r="B31612" s="317">
        <v>44491.947222293762</v>
      </c>
      <c r="C31612" s="316">
        <v>93.745111461860745</v>
      </c>
      <c r="D31612" s="315" t="s">
        <v>82</v>
      </c>
    </row>
    <row r="31613" spans="1:4" ht="14.5" customHeight="1" x14ac:dyDescent="0.35">
      <c r="A31613" s="1"/>
      <c r="B31613" s="317">
        <v>44491.947916738209</v>
      </c>
      <c r="C31613" s="316">
        <v>89.567164186042888</v>
      </c>
      <c r="D31613" s="315" t="s">
        <v>82</v>
      </c>
    </row>
    <row r="31614" spans="1:4" ht="14.5" customHeight="1" x14ac:dyDescent="0.35">
      <c r="A31614" s="1"/>
      <c r="B31614" s="317">
        <v>44491.948611182655</v>
      </c>
      <c r="C31614" s="316">
        <v>86.038852199791776</v>
      </c>
      <c r="D31614" s="315" t="s">
        <v>82</v>
      </c>
    </row>
    <row r="31615" spans="1:4" ht="14.5" customHeight="1" x14ac:dyDescent="0.35">
      <c r="A31615" s="1"/>
      <c r="B31615" s="317">
        <v>44491.949305627102</v>
      </c>
      <c r="C31615" s="316">
        <v>83.714104170332817</v>
      </c>
      <c r="D31615" s="315" t="s">
        <v>82</v>
      </c>
    </row>
    <row r="31616" spans="1:4" ht="14.5" customHeight="1" x14ac:dyDescent="0.35">
      <c r="A31616" s="1"/>
      <c r="B31616" s="317">
        <v>44491.950000071549</v>
      </c>
      <c r="C31616" s="316">
        <v>82.18559015422943</v>
      </c>
      <c r="D31616" s="315" t="s">
        <v>82</v>
      </c>
    </row>
    <row r="31617" spans="1:4" ht="14.5" customHeight="1" x14ac:dyDescent="0.35">
      <c r="A31617" s="1"/>
      <c r="B31617" s="317">
        <v>44491.950694515996</v>
      </c>
      <c r="C31617" s="316">
        <v>83.936245003249496</v>
      </c>
      <c r="D31617" s="315" t="s">
        <v>82</v>
      </c>
    </row>
    <row r="31618" spans="1:4" ht="14.5" customHeight="1" x14ac:dyDescent="0.35">
      <c r="A31618" s="1"/>
      <c r="B31618" s="317">
        <v>44491.951388960442</v>
      </c>
      <c r="C31618" s="316">
        <v>82.360947514449563</v>
      </c>
      <c r="D31618" s="315" t="s">
        <v>82</v>
      </c>
    </row>
    <row r="31619" spans="1:4" ht="14.5" customHeight="1" x14ac:dyDescent="0.35">
      <c r="A31619" s="1"/>
      <c r="B31619" s="317">
        <v>44491.952083404889</v>
      </c>
      <c r="C31619" s="316">
        <v>79.310954477447865</v>
      </c>
      <c r="D31619" s="315" t="s">
        <v>82</v>
      </c>
    </row>
    <row r="31620" spans="1:4" ht="14.5" customHeight="1" x14ac:dyDescent="0.35">
      <c r="A31620" s="1"/>
      <c r="B31620" s="317">
        <v>44491.952777849336</v>
      </c>
      <c r="C31620" s="316">
        <v>71.534195808645265</v>
      </c>
      <c r="D31620" s="315" t="s">
        <v>82</v>
      </c>
    </row>
    <row r="31621" spans="1:4" ht="14.5" customHeight="1" x14ac:dyDescent="0.35">
      <c r="A31621" s="1"/>
      <c r="B31621" s="317">
        <v>44491.953472293782</v>
      </c>
      <c r="C31621" s="316">
        <v>61.886346032999185</v>
      </c>
      <c r="D31621" s="315" t="s">
        <v>82</v>
      </c>
    </row>
    <row r="31622" spans="1:4" ht="14.5" customHeight="1" x14ac:dyDescent="0.35">
      <c r="A31622" s="1"/>
      <c r="B31622" s="317">
        <v>44491.954166738229</v>
      </c>
      <c r="C31622" s="316">
        <v>56.095262739672521</v>
      </c>
      <c r="D31622" s="315" t="s">
        <v>82</v>
      </c>
    </row>
    <row r="31623" spans="1:4" ht="14.5" customHeight="1" x14ac:dyDescent="0.35">
      <c r="A31623" s="1"/>
      <c r="B31623" s="317">
        <v>44491.954861182676</v>
      </c>
      <c r="C31623" s="316">
        <v>52.625433152947032</v>
      </c>
      <c r="D31623" s="315" t="s">
        <v>82</v>
      </c>
    </row>
    <row r="31624" spans="1:4" ht="14.5" customHeight="1" x14ac:dyDescent="0.35">
      <c r="A31624" s="1"/>
      <c r="B31624" s="317">
        <v>44491.955555627123</v>
      </c>
      <c r="C31624" s="316">
        <v>48.752093935156395</v>
      </c>
      <c r="D31624" s="315" t="s">
        <v>82</v>
      </c>
    </row>
    <row r="31625" spans="1:4" ht="14.5" customHeight="1" x14ac:dyDescent="0.35">
      <c r="A31625" s="1"/>
      <c r="B31625" s="317">
        <v>44491.956250071569</v>
      </c>
      <c r="C31625" s="316">
        <v>46.2282518281582</v>
      </c>
      <c r="D31625" s="315" t="s">
        <v>82</v>
      </c>
    </row>
    <row r="31626" spans="1:4" ht="14.5" customHeight="1" x14ac:dyDescent="0.35">
      <c r="A31626" s="1"/>
      <c r="B31626" s="317">
        <v>44491.956944516016</v>
      </c>
      <c r="C31626" s="316">
        <v>43.182404137899475</v>
      </c>
      <c r="D31626" s="315" t="s">
        <v>82</v>
      </c>
    </row>
    <row r="31627" spans="1:4" ht="14.5" customHeight="1" x14ac:dyDescent="0.35">
      <c r="A31627" s="1"/>
      <c r="B31627" s="317">
        <v>44491.957638960463</v>
      </c>
      <c r="C31627" s="316">
        <v>40.644110977754465</v>
      </c>
      <c r="D31627" s="315" t="s">
        <v>82</v>
      </c>
    </row>
    <row r="31628" spans="1:4" ht="14.5" customHeight="1" x14ac:dyDescent="0.35">
      <c r="A31628" s="1"/>
      <c r="B31628" s="317">
        <v>44491.958333404909</v>
      </c>
      <c r="C31628" s="316">
        <v>39.512773770860321</v>
      </c>
      <c r="D31628" s="315" t="s">
        <v>82</v>
      </c>
    </row>
    <row r="31629" spans="1:4" ht="14.5" customHeight="1" x14ac:dyDescent="0.35">
      <c r="A31629" s="1"/>
      <c r="B31629" s="317">
        <v>44491.959027849356</v>
      </c>
      <c r="C31629" s="316">
        <v>40.099777426346556</v>
      </c>
      <c r="D31629" s="315" t="s">
        <v>82</v>
      </c>
    </row>
    <row r="31630" spans="1:4" ht="14.5" customHeight="1" x14ac:dyDescent="0.35">
      <c r="A31630" s="1"/>
      <c r="B31630" s="317">
        <v>44491.959722293803</v>
      </c>
      <c r="C31630" s="316">
        <v>37.757505140607826</v>
      </c>
      <c r="D31630" s="315" t="s">
        <v>82</v>
      </c>
    </row>
    <row r="31631" spans="1:4" ht="14.5" customHeight="1" x14ac:dyDescent="0.35">
      <c r="A31631" s="1"/>
      <c r="B31631" s="317">
        <v>44491.960416738249</v>
      </c>
      <c r="C31631" s="316">
        <v>34.689710324531191</v>
      </c>
      <c r="D31631" s="315" t="s">
        <v>82</v>
      </c>
    </row>
    <row r="31632" spans="1:4" ht="14.5" customHeight="1" x14ac:dyDescent="0.35">
      <c r="A31632" s="1"/>
      <c r="B31632" s="317">
        <v>44491.961111182696</v>
      </c>
      <c r="C31632" s="316">
        <v>33.171016744565954</v>
      </c>
      <c r="D31632" s="315" t="s">
        <v>82</v>
      </c>
    </row>
    <row r="31633" spans="1:4" ht="14.5" customHeight="1" x14ac:dyDescent="0.35">
      <c r="A31633" s="1"/>
      <c r="B31633" s="317">
        <v>44491.961805627143</v>
      </c>
      <c r="C31633" s="316">
        <v>33.279813845421693</v>
      </c>
      <c r="D31633" s="315" t="s">
        <v>82</v>
      </c>
    </row>
    <row r="31634" spans="1:4" ht="14.5" customHeight="1" x14ac:dyDescent="0.35">
      <c r="A31634" s="1"/>
      <c r="B31634" s="317">
        <v>44491.96250007159</v>
      </c>
      <c r="C31634" s="316">
        <v>35.673892390581507</v>
      </c>
      <c r="D31634" s="315" t="s">
        <v>82</v>
      </c>
    </row>
    <row r="31635" spans="1:4" ht="14.5" customHeight="1" x14ac:dyDescent="0.35">
      <c r="A31635" s="1"/>
      <c r="B31635" s="317">
        <v>44491.963194516036</v>
      </c>
      <c r="C31635" s="316">
        <v>40.972542194541894</v>
      </c>
      <c r="D31635" s="315" t="s">
        <v>82</v>
      </c>
    </row>
    <row r="31636" spans="1:4" ht="14.5" customHeight="1" x14ac:dyDescent="0.35">
      <c r="A31636" s="1"/>
      <c r="B31636" s="317">
        <v>44491.963888960483</v>
      </c>
      <c r="C31636" s="316">
        <v>44.773065236501864</v>
      </c>
      <c r="D31636" s="315" t="s">
        <v>82</v>
      </c>
    </row>
    <row r="31637" spans="1:4" ht="14.5" customHeight="1" x14ac:dyDescent="0.35">
      <c r="A31637" s="1"/>
      <c r="B31637" s="317">
        <v>44491.96458340493</v>
      </c>
      <c r="C31637" s="316">
        <v>45.966372766524245</v>
      </c>
      <c r="D31637" s="315" t="s">
        <v>82</v>
      </c>
    </row>
    <row r="31638" spans="1:4" ht="14.5" customHeight="1" x14ac:dyDescent="0.35">
      <c r="A31638" s="1"/>
      <c r="B31638" s="317">
        <v>44491.965277849376</v>
      </c>
      <c r="C31638" s="316">
        <v>47.248501380378727</v>
      </c>
      <c r="D31638" s="315" t="s">
        <v>82</v>
      </c>
    </row>
    <row r="31639" spans="1:4" ht="14.5" customHeight="1" x14ac:dyDescent="0.35">
      <c r="A31639" s="1"/>
      <c r="B31639" s="317">
        <v>44491.965972293823</v>
      </c>
      <c r="C31639" s="316">
        <v>48.270026266510833</v>
      </c>
      <c r="D31639" s="315" t="s">
        <v>82</v>
      </c>
    </row>
    <row r="31640" spans="1:4" ht="14.5" customHeight="1" x14ac:dyDescent="0.35">
      <c r="A31640" s="1"/>
      <c r="B31640" s="317">
        <v>44491.96666673827</v>
      </c>
      <c r="C31640" s="316">
        <v>48.576031485938195</v>
      </c>
      <c r="D31640" s="315" t="s">
        <v>82</v>
      </c>
    </row>
    <row r="31641" spans="1:4" ht="14.5" customHeight="1" x14ac:dyDescent="0.35">
      <c r="A31641" s="1"/>
      <c r="B31641" s="317">
        <v>44491.967361182717</v>
      </c>
      <c r="C31641" s="316">
        <v>45.166692631509314</v>
      </c>
      <c r="D31641" s="315" t="s">
        <v>82</v>
      </c>
    </row>
    <row r="31642" spans="1:4" ht="14.5" customHeight="1" x14ac:dyDescent="0.35">
      <c r="A31642" s="1"/>
      <c r="B31642" s="317">
        <v>44491.968055627163</v>
      </c>
      <c r="C31642" s="316">
        <v>40.103790611348813</v>
      </c>
      <c r="D31642" s="315" t="s">
        <v>82</v>
      </c>
    </row>
    <row r="31643" spans="1:4" ht="14.5" customHeight="1" x14ac:dyDescent="0.35">
      <c r="A31643" s="1"/>
      <c r="B31643" s="317">
        <v>44491.96875007161</v>
      </c>
      <c r="C31643" s="316">
        <v>40.215198659044106</v>
      </c>
      <c r="D31643" s="315" t="s">
        <v>82</v>
      </c>
    </row>
    <row r="31644" spans="1:4" ht="14.5" customHeight="1" x14ac:dyDescent="0.35">
      <c r="A31644" s="1"/>
      <c r="B31644" s="317">
        <v>44491.969444516057</v>
      </c>
      <c r="C31644" s="316">
        <v>40.982370990898929</v>
      </c>
      <c r="D31644" s="315" t="s">
        <v>82</v>
      </c>
    </row>
    <row r="31645" spans="1:4" ht="14.5" customHeight="1" x14ac:dyDescent="0.35">
      <c r="A31645" s="1"/>
      <c r="B31645" s="317">
        <v>44491.970138960503</v>
      </c>
      <c r="C31645" s="316">
        <v>40.914871160427964</v>
      </c>
      <c r="D31645" s="315" t="s">
        <v>82</v>
      </c>
    </row>
    <row r="31646" spans="1:4" ht="14.5" customHeight="1" x14ac:dyDescent="0.35">
      <c r="A31646" s="1"/>
      <c r="B31646" s="317">
        <v>44491.97083340495</v>
      </c>
      <c r="C31646" s="316">
        <v>39.360712464064513</v>
      </c>
      <c r="D31646" s="315" t="s">
        <v>82</v>
      </c>
    </row>
    <row r="31647" spans="1:4" ht="14.5" customHeight="1" x14ac:dyDescent="0.35">
      <c r="A31647" s="1"/>
      <c r="B31647" s="317">
        <v>44491.971527849397</v>
      </c>
      <c r="C31647" s="316">
        <v>39.986905872348387</v>
      </c>
      <c r="D31647" s="315" t="s">
        <v>82</v>
      </c>
    </row>
    <row r="31648" spans="1:4" ht="14.5" customHeight="1" x14ac:dyDescent="0.35">
      <c r="A31648" s="1"/>
      <c r="B31648" s="317">
        <v>44491.972222293844</v>
      </c>
      <c r="C31648" s="316">
        <v>43.736555328870118</v>
      </c>
      <c r="D31648" s="315" t="s">
        <v>82</v>
      </c>
    </row>
    <row r="31649" spans="1:4" ht="14.5" customHeight="1" x14ac:dyDescent="0.35">
      <c r="A31649" s="1"/>
      <c r="B31649" s="317">
        <v>44491.97291673829</v>
      </c>
      <c r="C31649" s="316">
        <v>47.017634383649174</v>
      </c>
      <c r="D31649" s="315" t="s">
        <v>82</v>
      </c>
    </row>
    <row r="31650" spans="1:4" ht="14.5" customHeight="1" x14ac:dyDescent="0.35">
      <c r="A31650" s="1"/>
      <c r="B31650" s="317">
        <v>44491.973611182737</v>
      </c>
      <c r="C31650" s="316">
        <v>49.54261684854864</v>
      </c>
      <c r="D31650" s="315" t="s">
        <v>82</v>
      </c>
    </row>
    <row r="31651" spans="1:4" ht="14.5" customHeight="1" x14ac:dyDescent="0.35">
      <c r="A31651" s="1"/>
      <c r="B31651" s="317">
        <v>44491.974305627184</v>
      </c>
      <c r="C31651" s="316">
        <v>53.263723747139252</v>
      </c>
      <c r="D31651" s="315" t="s">
        <v>82</v>
      </c>
    </row>
    <row r="31652" spans="1:4" ht="14.5" customHeight="1" x14ac:dyDescent="0.35">
      <c r="A31652" s="1"/>
      <c r="B31652" s="317">
        <v>44491.97500007163</v>
      </c>
      <c r="C31652" s="316">
        <v>58.380411614116746</v>
      </c>
      <c r="D31652" s="315" t="s">
        <v>82</v>
      </c>
    </row>
    <row r="31653" spans="1:4" ht="14.5" customHeight="1" x14ac:dyDescent="0.35">
      <c r="A31653" s="1"/>
      <c r="B31653" s="317">
        <v>44491.975694516077</v>
      </c>
      <c r="C31653" s="316">
        <v>58.660939179648992</v>
      </c>
      <c r="D31653" s="315" t="s">
        <v>82</v>
      </c>
    </row>
    <row r="31654" spans="1:4" ht="14.5" customHeight="1" x14ac:dyDescent="0.35">
      <c r="A31654" s="1"/>
      <c r="B31654" s="317">
        <v>44491.976388960524</v>
      </c>
      <c r="C31654" s="316">
        <v>55.352205876704346</v>
      </c>
      <c r="D31654" s="315" t="s">
        <v>82</v>
      </c>
    </row>
    <row r="31655" spans="1:4" ht="14.5" customHeight="1" x14ac:dyDescent="0.35">
      <c r="A31655" s="1"/>
      <c r="B31655" s="317">
        <v>44491.97708340497</v>
      </c>
      <c r="C31655" s="316">
        <v>58.316257850294157</v>
      </c>
      <c r="D31655" s="315" t="s">
        <v>82</v>
      </c>
    </row>
    <row r="31656" spans="1:4" ht="14.5" customHeight="1" x14ac:dyDescent="0.35">
      <c r="A31656" s="1"/>
      <c r="B31656" s="317">
        <v>44491.977777849417</v>
      </c>
      <c r="C31656" s="316">
        <v>63.186036398576107</v>
      </c>
      <c r="D31656" s="315" t="s">
        <v>82</v>
      </c>
    </row>
    <row r="31657" spans="1:4" ht="14.5" customHeight="1" x14ac:dyDescent="0.35">
      <c r="A31657" s="1"/>
      <c r="B31657" s="317">
        <v>44491.978472293864</v>
      </c>
      <c r="C31657" s="316">
        <v>70.828222809493312</v>
      </c>
      <c r="D31657" s="315" t="s">
        <v>82</v>
      </c>
    </row>
    <row r="31658" spans="1:4" ht="14.5" customHeight="1" x14ac:dyDescent="0.35">
      <c r="A31658" s="1"/>
      <c r="B31658" s="317">
        <v>44491.979166738311</v>
      </c>
      <c r="C31658" s="316">
        <v>80.052743224661882</v>
      </c>
      <c r="D31658" s="315" t="s">
        <v>82</v>
      </c>
    </row>
    <row r="31659" spans="1:4" ht="14.5" customHeight="1" x14ac:dyDescent="0.35">
      <c r="A31659" s="1"/>
      <c r="B31659" s="317">
        <v>44491.979861182757</v>
      </c>
      <c r="C31659" s="316">
        <v>85.377388865853817</v>
      </c>
      <c r="D31659" s="315" t="s">
        <v>82</v>
      </c>
    </row>
    <row r="31660" spans="1:4" ht="14.5" customHeight="1" x14ac:dyDescent="0.35">
      <c r="A31660" s="1"/>
      <c r="B31660" s="317">
        <v>44491.980555627204</v>
      </c>
      <c r="C31660" s="316">
        <v>84.988145219327023</v>
      </c>
      <c r="D31660" s="315" t="s">
        <v>82</v>
      </c>
    </row>
    <row r="31661" spans="1:4" ht="14.5" customHeight="1" x14ac:dyDescent="0.35">
      <c r="A31661" s="1"/>
      <c r="B31661" s="317">
        <v>44491.981250071651</v>
      </c>
      <c r="C31661" s="316">
        <v>79.33290529531466</v>
      </c>
      <c r="D31661" s="315" t="s">
        <v>82</v>
      </c>
    </row>
    <row r="31662" spans="1:4" ht="14.5" customHeight="1" x14ac:dyDescent="0.35">
      <c r="A31662" s="1"/>
      <c r="B31662" s="317">
        <v>44491.981944516097</v>
      </c>
      <c r="C31662" s="316">
        <v>75.815527490472107</v>
      </c>
      <c r="D31662" s="315" t="s">
        <v>82</v>
      </c>
    </row>
    <row r="31663" spans="1:4" ht="14.5" customHeight="1" x14ac:dyDescent="0.35">
      <c r="A31663" s="1"/>
      <c r="B31663" s="317">
        <v>44491.982638960544</v>
      </c>
      <c r="C31663" s="316">
        <v>76.92764117229575</v>
      </c>
      <c r="D31663" s="315" t="s">
        <v>82</v>
      </c>
    </row>
    <row r="31664" spans="1:4" ht="14.5" customHeight="1" x14ac:dyDescent="0.35">
      <c r="A31664" s="1"/>
      <c r="B31664" s="317">
        <v>44491.983333404991</v>
      </c>
      <c r="C31664" s="316">
        <v>79.878087462407223</v>
      </c>
      <c r="D31664" s="315" t="s">
        <v>82</v>
      </c>
    </row>
    <row r="31665" spans="1:4" ht="14.5" customHeight="1" x14ac:dyDescent="0.35">
      <c r="A31665" s="1"/>
      <c r="B31665" s="317">
        <v>44491.984027849438</v>
      </c>
      <c r="C31665" s="316">
        <v>87.098931683960842</v>
      </c>
      <c r="D31665" s="315" t="s">
        <v>82</v>
      </c>
    </row>
    <row r="31666" spans="1:4" ht="14.5" customHeight="1" x14ac:dyDescent="0.35">
      <c r="A31666" s="1"/>
      <c r="B31666" s="317">
        <v>44491.984722293884</v>
      </c>
      <c r="C31666" s="316">
        <v>95.867972353314201</v>
      </c>
      <c r="D31666" s="315" t="s">
        <v>82</v>
      </c>
    </row>
    <row r="31667" spans="1:4" ht="14.5" customHeight="1" x14ac:dyDescent="0.35">
      <c r="A31667" s="1"/>
      <c r="B31667" s="317">
        <v>44491.985416738331</v>
      </c>
      <c r="C31667" s="316">
        <v>103.59238944784155</v>
      </c>
      <c r="D31667" s="315" t="s">
        <v>82</v>
      </c>
    </row>
    <row r="31668" spans="1:4" ht="14.5" customHeight="1" x14ac:dyDescent="0.35">
      <c r="A31668" s="1"/>
      <c r="B31668" s="317">
        <v>44491.986111182778</v>
      </c>
      <c r="C31668" s="316">
        <v>113.79652282484652</v>
      </c>
      <c r="D31668" s="315" t="s">
        <v>82</v>
      </c>
    </row>
    <row r="31669" spans="1:4" ht="14.5" customHeight="1" x14ac:dyDescent="0.35">
      <c r="A31669" s="1"/>
      <c r="B31669" s="317">
        <v>44491.986805627224</v>
      </c>
      <c r="C31669" s="316">
        <v>128.4068060528254</v>
      </c>
      <c r="D31669" s="315" t="s">
        <v>82</v>
      </c>
    </row>
    <row r="31670" spans="1:4" ht="14.5" customHeight="1" x14ac:dyDescent="0.35">
      <c r="A31670" s="1"/>
      <c r="B31670" s="317">
        <v>44491.987500071671</v>
      </c>
      <c r="C31670" s="316">
        <v>139.03887218134091</v>
      </c>
      <c r="D31670" s="315" t="s">
        <v>82</v>
      </c>
    </row>
    <row r="31671" spans="1:4" ht="14.5" customHeight="1" x14ac:dyDescent="0.35">
      <c r="A31671" s="1"/>
      <c r="B31671" s="317">
        <v>44491.988194516118</v>
      </c>
      <c r="C31671" s="316">
        <v>136.6301517877495</v>
      </c>
      <c r="D31671" s="315" t="s">
        <v>82</v>
      </c>
    </row>
    <row r="31672" spans="1:4" ht="14.5" customHeight="1" x14ac:dyDescent="0.35">
      <c r="A31672" s="1"/>
      <c r="B31672" s="317">
        <v>44491.988888960565</v>
      </c>
      <c r="C31672" s="316">
        <v>123.68457920293245</v>
      </c>
      <c r="D31672" s="315" t="s">
        <v>82</v>
      </c>
    </row>
    <row r="31673" spans="1:4" ht="14.5" customHeight="1" x14ac:dyDescent="0.35">
      <c r="A31673" s="1"/>
      <c r="B31673" s="317">
        <v>44491.989583405011</v>
      </c>
      <c r="C31673" s="316">
        <v>101.50521335909143</v>
      </c>
      <c r="D31673" s="315" t="s">
        <v>82</v>
      </c>
    </row>
    <row r="31674" spans="1:4" ht="14.5" customHeight="1" x14ac:dyDescent="0.35">
      <c r="A31674" s="1"/>
      <c r="B31674" s="317">
        <v>44491.990277849458</v>
      </c>
      <c r="C31674" s="316">
        <v>88.727506668035247</v>
      </c>
      <c r="D31674" s="315" t="s">
        <v>82</v>
      </c>
    </row>
    <row r="31675" spans="1:4" ht="14.5" customHeight="1" x14ac:dyDescent="0.35">
      <c r="A31675" s="1"/>
      <c r="B31675" s="317">
        <v>44491.990972293905</v>
      </c>
      <c r="C31675" s="316">
        <v>86.307244562788398</v>
      </c>
      <c r="D31675" s="315" t="s">
        <v>82</v>
      </c>
    </row>
    <row r="31676" spans="1:4" ht="14.5" customHeight="1" x14ac:dyDescent="0.35">
      <c r="A31676" s="1"/>
      <c r="B31676" s="317">
        <v>44491.991666738351</v>
      </c>
      <c r="C31676" s="316">
        <v>86.37497706529102</v>
      </c>
      <c r="D31676" s="315" t="s">
        <v>82</v>
      </c>
    </row>
    <row r="31677" spans="1:4" ht="14.5" customHeight="1" x14ac:dyDescent="0.35">
      <c r="A31677" s="1"/>
      <c r="B31677" s="317">
        <v>44491.992361182798</v>
      </c>
      <c r="C31677" s="316">
        <v>83.175895321120819</v>
      </c>
      <c r="D31677" s="315" t="s">
        <v>82</v>
      </c>
    </row>
    <row r="31678" spans="1:4" ht="14.5" customHeight="1" x14ac:dyDescent="0.35">
      <c r="A31678" s="1"/>
      <c r="B31678" s="317">
        <v>44491.993055627245</v>
      </c>
      <c r="C31678" s="316">
        <v>81.743551050140141</v>
      </c>
      <c r="D31678" s="315" t="s">
        <v>82</v>
      </c>
    </row>
    <row r="31679" spans="1:4" ht="14.5" customHeight="1" x14ac:dyDescent="0.35">
      <c r="A31679" s="1"/>
      <c r="B31679" s="317">
        <v>44491.993750071691</v>
      </c>
      <c r="C31679" s="316">
        <v>84.24481620703979</v>
      </c>
      <c r="D31679" s="315" t="s">
        <v>82</v>
      </c>
    </row>
    <row r="31680" spans="1:4" ht="14.5" customHeight="1" x14ac:dyDescent="0.35">
      <c r="A31680" s="1"/>
      <c r="B31680" s="317">
        <v>44491.994444516138</v>
      </c>
      <c r="C31680" s="316">
        <v>91.274747937758605</v>
      </c>
      <c r="D31680" s="315" t="s">
        <v>82</v>
      </c>
    </row>
    <row r="31681" spans="1:4" ht="14.5" customHeight="1" x14ac:dyDescent="0.35">
      <c r="A31681" s="1"/>
      <c r="B31681" s="317">
        <v>44491.995138960585</v>
      </c>
      <c r="C31681" s="316">
        <v>105.82204384919217</v>
      </c>
      <c r="D31681" s="315" t="s">
        <v>82</v>
      </c>
    </row>
    <row r="31682" spans="1:4" ht="14.5" customHeight="1" x14ac:dyDescent="0.35">
      <c r="A31682" s="1"/>
      <c r="B31682" s="317">
        <v>44491.995833405032</v>
      </c>
      <c r="C31682" s="316">
        <v>120.16925525145101</v>
      </c>
      <c r="D31682" s="315" t="s">
        <v>82</v>
      </c>
    </row>
    <row r="31683" spans="1:4" ht="14.5" customHeight="1" x14ac:dyDescent="0.35">
      <c r="A31683" s="1"/>
      <c r="B31683" s="317">
        <v>44491.996527849478</v>
      </c>
      <c r="C31683" s="316">
        <v>132.94177629969394</v>
      </c>
      <c r="D31683" s="315" t="s">
        <v>82</v>
      </c>
    </row>
    <row r="31684" spans="1:4" ht="14.5" customHeight="1" x14ac:dyDescent="0.35">
      <c r="A31684" s="1"/>
      <c r="B31684" s="317">
        <v>44491.997222293925</v>
      </c>
      <c r="C31684" s="316">
        <v>142.72981226020104</v>
      </c>
      <c r="D31684" s="315" t="s">
        <v>82</v>
      </c>
    </row>
    <row r="31685" spans="1:4" ht="14.5" customHeight="1" x14ac:dyDescent="0.35">
      <c r="A31685" s="1"/>
      <c r="B31685" s="317">
        <v>44491.997916738372</v>
      </c>
      <c r="C31685" s="316">
        <v>143.57723336348622</v>
      </c>
      <c r="D31685" s="315" t="s">
        <v>82</v>
      </c>
    </row>
    <row r="31686" spans="1:4" ht="14.5" customHeight="1" x14ac:dyDescent="0.35">
      <c r="A31686" s="1"/>
      <c r="B31686" s="317">
        <v>44491.998611182818</v>
      </c>
      <c r="C31686" s="316">
        <v>147.09769251387334</v>
      </c>
      <c r="D31686" s="315" t="s">
        <v>82</v>
      </c>
    </row>
    <row r="31687" spans="1:4" ht="14.5" customHeight="1" x14ac:dyDescent="0.35">
      <c r="A31687" s="1"/>
      <c r="B31687" s="317">
        <v>44491.999305627265</v>
      </c>
      <c r="C31687" s="316">
        <v>151.69777392480367</v>
      </c>
      <c r="D31687" s="315" t="s">
        <v>82</v>
      </c>
    </row>
    <row r="31688" spans="1:4" ht="14.5" customHeight="1" x14ac:dyDescent="0.35">
      <c r="A31688" s="1"/>
      <c r="B31688" s="317">
        <v>44492.000000071712</v>
      </c>
      <c r="C31688" s="316">
        <v>60.767483507623425</v>
      </c>
      <c r="D31688" s="315" t="s">
        <v>350</v>
      </c>
    </row>
    <row r="31689" spans="1:4" ht="14.5" customHeight="1" x14ac:dyDescent="0.35">
      <c r="A31689" s="1"/>
      <c r="B31689" s="317">
        <v>44492.000694516159</v>
      </c>
      <c r="C31689" s="316">
        <v>187.74824055562107</v>
      </c>
      <c r="D31689" s="315" t="s">
        <v>82</v>
      </c>
    </row>
    <row r="31690" spans="1:4" ht="14.5" customHeight="1" x14ac:dyDescent="0.35">
      <c r="A31690" s="1"/>
      <c r="B31690" s="317">
        <v>44492.001388960605</v>
      </c>
      <c r="C31690" s="316">
        <v>200.13583048192862</v>
      </c>
      <c r="D31690" s="315" t="s">
        <v>82</v>
      </c>
    </row>
    <row r="31691" spans="1:4" ht="14.5" customHeight="1" x14ac:dyDescent="0.35">
      <c r="A31691" s="1"/>
      <c r="B31691" s="317">
        <v>44492.002083405052</v>
      </c>
      <c r="C31691" s="316">
        <v>210.71062513168823</v>
      </c>
      <c r="D31691" s="315" t="s">
        <v>82</v>
      </c>
    </row>
    <row r="31692" spans="1:4" ht="14.5" customHeight="1" x14ac:dyDescent="0.35">
      <c r="A31692" s="1"/>
      <c r="B31692" s="317">
        <v>44492.002777849499</v>
      </c>
      <c r="C31692" s="316">
        <v>219.46123732873238</v>
      </c>
      <c r="D31692" s="315" t="s">
        <v>82</v>
      </c>
    </row>
    <row r="31693" spans="1:4" ht="14.5" customHeight="1" x14ac:dyDescent="0.35">
      <c r="A31693" s="1"/>
      <c r="B31693" s="317">
        <v>44492.003472293945</v>
      </c>
      <c r="C31693" s="316">
        <v>220.34994153611672</v>
      </c>
      <c r="D31693" s="315" t="s">
        <v>82</v>
      </c>
    </row>
    <row r="31694" spans="1:4" ht="14.5" customHeight="1" x14ac:dyDescent="0.35">
      <c r="A31694" s="1"/>
      <c r="B31694" s="317">
        <v>44492.004166738392</v>
      </c>
      <c r="C31694" s="316">
        <v>201.52921731125875</v>
      </c>
      <c r="D31694" s="315" t="s">
        <v>82</v>
      </c>
    </row>
    <row r="31695" spans="1:4" ht="14.5" customHeight="1" x14ac:dyDescent="0.35">
      <c r="A31695" s="1"/>
      <c r="B31695" s="317">
        <v>44492.004861182839</v>
      </c>
      <c r="C31695" s="316">
        <v>193.55930314284828</v>
      </c>
      <c r="D31695" s="315" t="s">
        <v>82</v>
      </c>
    </row>
    <row r="31696" spans="1:4" ht="14.5" customHeight="1" x14ac:dyDescent="0.35">
      <c r="A31696" s="1"/>
      <c r="B31696" s="317">
        <v>44492.005555627286</v>
      </c>
      <c r="C31696" s="316">
        <v>191.90168872134527</v>
      </c>
      <c r="D31696" s="315" t="s">
        <v>82</v>
      </c>
    </row>
    <row r="31697" spans="1:4" ht="14.5" customHeight="1" x14ac:dyDescent="0.35">
      <c r="A31697" s="1"/>
      <c r="B31697" s="317">
        <v>44492.006250071732</v>
      </c>
      <c r="C31697" s="316">
        <v>187.09523069620676</v>
      </c>
      <c r="D31697" s="315" t="s">
        <v>82</v>
      </c>
    </row>
    <row r="31698" spans="1:4" ht="14.5" customHeight="1" x14ac:dyDescent="0.35">
      <c r="A31698" s="1"/>
      <c r="B31698" s="317">
        <v>44492.006944516179</v>
      </c>
      <c r="C31698" s="316">
        <v>146.29954033604591</v>
      </c>
      <c r="D31698" s="315" t="s">
        <v>82</v>
      </c>
    </row>
    <row r="31699" spans="1:4" ht="14.5" customHeight="1" x14ac:dyDescent="0.35">
      <c r="A31699" s="1"/>
      <c r="B31699" s="317">
        <v>44492.007638960626</v>
      </c>
      <c r="C31699" s="316">
        <v>129.45979576304865</v>
      </c>
      <c r="D31699" s="315" t="s">
        <v>82</v>
      </c>
    </row>
    <row r="31700" spans="1:4" ht="14.5" customHeight="1" x14ac:dyDescent="0.35">
      <c r="A31700" s="1"/>
      <c r="B31700" s="317">
        <v>44492.008333405072</v>
      </c>
      <c r="C31700" s="316">
        <v>119.02179073240453</v>
      </c>
      <c r="D31700" s="315" t="s">
        <v>82</v>
      </c>
    </row>
    <row r="31701" spans="1:4" ht="14.5" customHeight="1" x14ac:dyDescent="0.35">
      <c r="A31701" s="1"/>
      <c r="B31701" s="317">
        <v>44492.009027849519</v>
      </c>
      <c r="C31701" s="316">
        <v>117.03385632686938</v>
      </c>
      <c r="D31701" s="315" t="s">
        <v>82</v>
      </c>
    </row>
    <row r="31702" spans="1:4" ht="14.5" customHeight="1" x14ac:dyDescent="0.35">
      <c r="A31702" s="1"/>
      <c r="B31702" s="317">
        <v>44492.009722293966</v>
      </c>
      <c r="C31702" s="316">
        <v>124.50292059720184</v>
      </c>
      <c r="D31702" s="315" t="s">
        <v>82</v>
      </c>
    </row>
    <row r="31703" spans="1:4" ht="14.5" customHeight="1" x14ac:dyDescent="0.35">
      <c r="A31703" s="1"/>
      <c r="B31703" s="317">
        <v>44492.010416738412</v>
      </c>
      <c r="C31703" s="316">
        <v>128.40354176409699</v>
      </c>
      <c r="D31703" s="315" t="s">
        <v>82</v>
      </c>
    </row>
    <row r="31704" spans="1:4" ht="14.5" customHeight="1" x14ac:dyDescent="0.35">
      <c r="A31704" s="1"/>
      <c r="B31704" s="317">
        <v>44492.011111182859</v>
      </c>
      <c r="C31704" s="316">
        <v>119.9777574265822</v>
      </c>
      <c r="D31704" s="315" t="s">
        <v>82</v>
      </c>
    </row>
    <row r="31705" spans="1:4" ht="14.5" customHeight="1" x14ac:dyDescent="0.35">
      <c r="A31705" s="1"/>
      <c r="B31705" s="317">
        <v>44492.011805627306</v>
      </c>
      <c r="C31705" s="316">
        <v>111.63103667689332</v>
      </c>
      <c r="D31705" s="315" t="s">
        <v>82</v>
      </c>
    </row>
    <row r="31706" spans="1:4" ht="14.5" customHeight="1" x14ac:dyDescent="0.35">
      <c r="A31706" s="1"/>
      <c r="B31706" s="317">
        <v>44492.012500071753</v>
      </c>
      <c r="C31706" s="316">
        <v>102.29027437113304</v>
      </c>
      <c r="D31706" s="315" t="s">
        <v>82</v>
      </c>
    </row>
    <row r="31707" spans="1:4" ht="14.5" customHeight="1" x14ac:dyDescent="0.35">
      <c r="A31707" s="1"/>
      <c r="B31707" s="317">
        <v>44492.013194516199</v>
      </c>
      <c r="C31707" s="316">
        <v>89.971965493931208</v>
      </c>
      <c r="D31707" s="315" t="s">
        <v>82</v>
      </c>
    </row>
    <row r="31708" spans="1:4" ht="14.5" customHeight="1" x14ac:dyDescent="0.35">
      <c r="A31708" s="1"/>
      <c r="B31708" s="317">
        <v>44492.013888960646</v>
      </c>
      <c r="C31708" s="316">
        <v>84.324972960510053</v>
      </c>
      <c r="D31708" s="315" t="s">
        <v>82</v>
      </c>
    </row>
    <row r="31709" spans="1:4" ht="14.5" customHeight="1" x14ac:dyDescent="0.35">
      <c r="A31709" s="1"/>
      <c r="B31709" s="317">
        <v>44492.014583405093</v>
      </c>
      <c r="C31709" s="316">
        <v>80.061717514109716</v>
      </c>
      <c r="D31709" s="315" t="s">
        <v>82</v>
      </c>
    </row>
    <row r="31710" spans="1:4" ht="14.5" customHeight="1" x14ac:dyDescent="0.35">
      <c r="A31710" s="1"/>
      <c r="B31710" s="317">
        <v>44492.015277849539</v>
      </c>
      <c r="C31710" s="316">
        <v>78.332991840721419</v>
      </c>
      <c r="D31710" s="315" t="s">
        <v>82</v>
      </c>
    </row>
    <row r="31711" spans="1:4" ht="14.5" customHeight="1" x14ac:dyDescent="0.35">
      <c r="A31711" s="1"/>
      <c r="B31711" s="317">
        <v>44492.015972293986</v>
      </c>
      <c r="C31711" s="316">
        <v>82.58582377285542</v>
      </c>
      <c r="D31711" s="315" t="s">
        <v>82</v>
      </c>
    </row>
    <row r="31712" spans="1:4" ht="14.5" customHeight="1" x14ac:dyDescent="0.35">
      <c r="A31712" s="1"/>
      <c r="B31712" s="317">
        <v>44492.016666738433</v>
      </c>
      <c r="C31712" s="316">
        <v>91.089200295364336</v>
      </c>
      <c r="D31712" s="315" t="s">
        <v>82</v>
      </c>
    </row>
    <row r="31713" spans="1:4" ht="14.5" customHeight="1" x14ac:dyDescent="0.35">
      <c r="A31713" s="1"/>
      <c r="B31713" s="317">
        <v>44492.01736118288</v>
      </c>
      <c r="C31713" s="316">
        <v>96.324324853326345</v>
      </c>
      <c r="D31713" s="315" t="s">
        <v>82</v>
      </c>
    </row>
    <row r="31714" spans="1:4" ht="14.5" customHeight="1" x14ac:dyDescent="0.35">
      <c r="A31714" s="1"/>
      <c r="B31714" s="317">
        <v>44492.018055627326</v>
      </c>
      <c r="C31714" s="316">
        <v>101.53776466586471</v>
      </c>
      <c r="D31714" s="315" t="s">
        <v>82</v>
      </c>
    </row>
    <row r="31715" spans="1:4" ht="14.5" customHeight="1" x14ac:dyDescent="0.35">
      <c r="A31715" s="1"/>
      <c r="B31715" s="317">
        <v>44492.018750071773</v>
      </c>
      <c r="C31715" s="316">
        <v>114.73348647326347</v>
      </c>
      <c r="D31715" s="315" t="s">
        <v>82</v>
      </c>
    </row>
    <row r="31716" spans="1:4" ht="14.5" customHeight="1" x14ac:dyDescent="0.35">
      <c r="A31716" s="1"/>
      <c r="B31716" s="317">
        <v>44492.01944451622</v>
      </c>
      <c r="C31716" s="316">
        <v>118.96064350707651</v>
      </c>
      <c r="D31716" s="315" t="s">
        <v>82</v>
      </c>
    </row>
    <row r="31717" spans="1:4" ht="14.5" customHeight="1" x14ac:dyDescent="0.35">
      <c r="A31717" s="1"/>
      <c r="B31717" s="317">
        <v>44492.020138960666</v>
      </c>
      <c r="C31717" s="316">
        <v>121.55169047247425</v>
      </c>
      <c r="D31717" s="315" t="s">
        <v>82</v>
      </c>
    </row>
    <row r="31718" spans="1:4" ht="14.5" customHeight="1" x14ac:dyDescent="0.35">
      <c r="A31718" s="1"/>
      <c r="B31718" s="317">
        <v>44492.020833405113</v>
      </c>
      <c r="C31718" s="316">
        <v>108.521859593996</v>
      </c>
      <c r="D31718" s="315" t="s">
        <v>82</v>
      </c>
    </row>
    <row r="31719" spans="1:4" ht="14.5" customHeight="1" x14ac:dyDescent="0.35">
      <c r="A31719" s="1"/>
      <c r="B31719" s="317">
        <v>44492.02152784956</v>
      </c>
      <c r="C31719" s="316">
        <v>113.52390309927287</v>
      </c>
      <c r="D31719" s="315" t="s">
        <v>82</v>
      </c>
    </row>
    <row r="31720" spans="1:4" ht="14.5" customHeight="1" x14ac:dyDescent="0.35">
      <c r="A31720" s="1"/>
      <c r="B31720" s="317">
        <v>44492.022222294006</v>
      </c>
      <c r="C31720" s="316">
        <v>130.89851151340991</v>
      </c>
      <c r="D31720" s="315" t="s">
        <v>82</v>
      </c>
    </row>
    <row r="31721" spans="1:4" ht="14.5" customHeight="1" x14ac:dyDescent="0.35">
      <c r="A31721" s="1"/>
      <c r="B31721" s="317">
        <v>44492.022916738453</v>
      </c>
      <c r="C31721" s="316">
        <v>129.81239825713178</v>
      </c>
      <c r="D31721" s="315" t="s">
        <v>82</v>
      </c>
    </row>
    <row r="31722" spans="1:4" ht="14.5" customHeight="1" x14ac:dyDescent="0.35">
      <c r="A31722" s="1"/>
      <c r="B31722" s="317">
        <v>44492.0236111829</v>
      </c>
      <c r="C31722" s="316">
        <v>126.49336378448837</v>
      </c>
      <c r="D31722" s="315" t="s">
        <v>82</v>
      </c>
    </row>
    <row r="31723" spans="1:4" ht="14.5" customHeight="1" x14ac:dyDescent="0.35">
      <c r="A31723" s="1"/>
      <c r="B31723" s="317">
        <v>44492.024305627347</v>
      </c>
      <c r="C31723" s="316">
        <v>128.35454080961645</v>
      </c>
      <c r="D31723" s="315" t="s">
        <v>82</v>
      </c>
    </row>
    <row r="31724" spans="1:4" ht="14.5" customHeight="1" x14ac:dyDescent="0.35">
      <c r="A31724" s="1"/>
      <c r="B31724" s="317">
        <v>44492.025000071793</v>
      </c>
      <c r="C31724" s="316">
        <v>132.19363852907748</v>
      </c>
      <c r="D31724" s="315" t="s">
        <v>82</v>
      </c>
    </row>
    <row r="31725" spans="1:4" ht="14.5" customHeight="1" x14ac:dyDescent="0.35">
      <c r="A31725" s="1"/>
      <c r="B31725" s="317">
        <v>44492.02569451624</v>
      </c>
      <c r="C31725" s="316">
        <v>136.64429925941707</v>
      </c>
      <c r="D31725" s="315" t="s">
        <v>82</v>
      </c>
    </row>
    <row r="31726" spans="1:4" ht="14.5" customHeight="1" x14ac:dyDescent="0.35">
      <c r="A31726" s="1"/>
      <c r="B31726" s="317">
        <v>44492.026388960687</v>
      </c>
      <c r="C31726" s="316">
        <v>145.28726923171197</v>
      </c>
      <c r="D31726" s="315" t="s">
        <v>82</v>
      </c>
    </row>
    <row r="31727" spans="1:4" ht="14.5" customHeight="1" x14ac:dyDescent="0.35">
      <c r="A31727" s="1"/>
      <c r="B31727" s="317">
        <v>44492.027083405133</v>
      </c>
      <c r="C31727" s="316">
        <v>155.32766173152098</v>
      </c>
      <c r="D31727" s="315" t="s">
        <v>82</v>
      </c>
    </row>
    <row r="31728" spans="1:4" ht="14.5" customHeight="1" x14ac:dyDescent="0.35">
      <c r="A31728" s="1"/>
      <c r="B31728" s="317">
        <v>44492.02777784958</v>
      </c>
      <c r="C31728" s="316">
        <v>159.06075231944754</v>
      </c>
      <c r="D31728" s="315" t="s">
        <v>82</v>
      </c>
    </row>
    <row r="31729" spans="1:4" ht="14.5" customHeight="1" x14ac:dyDescent="0.35">
      <c r="A31729" s="1"/>
      <c r="B31729" s="317">
        <v>44492.028472294027</v>
      </c>
      <c r="C31729" s="316">
        <v>161.67856218618107</v>
      </c>
      <c r="D31729" s="315" t="s">
        <v>82</v>
      </c>
    </row>
    <row r="31730" spans="1:4" ht="14.5" customHeight="1" x14ac:dyDescent="0.35">
      <c r="A31730" s="1"/>
      <c r="B31730" s="317">
        <v>44492.029166738474</v>
      </c>
      <c r="C31730" s="316">
        <v>170.75527504848239</v>
      </c>
      <c r="D31730" s="315" t="s">
        <v>82</v>
      </c>
    </row>
    <row r="31731" spans="1:4" ht="14.5" customHeight="1" x14ac:dyDescent="0.35">
      <c r="A31731" s="1"/>
      <c r="B31731" s="317">
        <v>44492.02986118292</v>
      </c>
      <c r="C31731" s="316">
        <v>189.25011911845456</v>
      </c>
      <c r="D31731" s="315" t="s">
        <v>82</v>
      </c>
    </row>
    <row r="31732" spans="1:4" ht="14.5" customHeight="1" x14ac:dyDescent="0.35">
      <c r="A31732" s="1"/>
      <c r="B31732" s="317">
        <v>44492.030555627367</v>
      </c>
      <c r="C31732" s="316">
        <v>215.84632662775306</v>
      </c>
      <c r="D31732" s="315" t="s">
        <v>82</v>
      </c>
    </row>
    <row r="31733" spans="1:4" ht="14.5" customHeight="1" x14ac:dyDescent="0.35">
      <c r="A31733" s="1"/>
      <c r="B31733" s="317">
        <v>44492.031250071814</v>
      </c>
      <c r="C31733" s="316">
        <v>259.62099440891376</v>
      </c>
      <c r="D31733" s="315" t="s">
        <v>82</v>
      </c>
    </row>
    <row r="31734" spans="1:4" ht="14.5" customHeight="1" x14ac:dyDescent="0.35">
      <c r="A31734" s="1"/>
      <c r="B31734" s="317">
        <v>44492.03194451626</v>
      </c>
      <c r="C31734" s="316">
        <v>307.09277653452011</v>
      </c>
      <c r="D31734" s="315" t="s">
        <v>82</v>
      </c>
    </row>
    <row r="31735" spans="1:4" ht="14.5" customHeight="1" x14ac:dyDescent="0.35">
      <c r="A31735" s="1"/>
      <c r="B31735" s="317">
        <v>44492.032638960707</v>
      </c>
      <c r="C31735" s="316">
        <v>329.28239178409177</v>
      </c>
      <c r="D31735" s="315" t="s">
        <v>82</v>
      </c>
    </row>
    <row r="31736" spans="1:4" ht="14.5" customHeight="1" x14ac:dyDescent="0.35">
      <c r="A31736" s="1"/>
      <c r="B31736" s="317">
        <v>44492.033333405154</v>
      </c>
      <c r="C31736" s="316">
        <v>344.08578315904987</v>
      </c>
      <c r="D31736" s="315" t="s">
        <v>82</v>
      </c>
    </row>
    <row r="31737" spans="1:4" ht="14.5" customHeight="1" x14ac:dyDescent="0.35">
      <c r="A31737" s="1"/>
      <c r="B31737" s="317">
        <v>44492.034027849601</v>
      </c>
      <c r="C31737" s="316">
        <v>331.62457944121365</v>
      </c>
      <c r="D31737" s="315" t="s">
        <v>82</v>
      </c>
    </row>
    <row r="31738" spans="1:4" ht="14.5" customHeight="1" x14ac:dyDescent="0.35">
      <c r="A31738" s="1"/>
      <c r="B31738" s="317">
        <v>44492.034722294047</v>
      </c>
      <c r="C31738" s="316">
        <v>307.50664357671047</v>
      </c>
      <c r="D31738" s="315" t="s">
        <v>82</v>
      </c>
    </row>
    <row r="31739" spans="1:4" ht="14.5" customHeight="1" x14ac:dyDescent="0.35">
      <c r="A31739" s="1"/>
      <c r="B31739" s="317">
        <v>44492.035416738494</v>
      </c>
      <c r="C31739" s="316">
        <v>293.99392121111356</v>
      </c>
      <c r="D31739" s="315" t="s">
        <v>82</v>
      </c>
    </row>
    <row r="31740" spans="1:4" ht="14.5" customHeight="1" x14ac:dyDescent="0.35">
      <c r="A31740" s="1"/>
      <c r="B31740" s="317">
        <v>44492.036111182941</v>
      </c>
      <c r="C31740" s="316">
        <v>297.79443249560427</v>
      </c>
      <c r="D31740" s="315" t="s">
        <v>82</v>
      </c>
    </row>
    <row r="31741" spans="1:4" ht="14.5" customHeight="1" x14ac:dyDescent="0.35">
      <c r="A31741" s="1"/>
      <c r="B31741" s="317">
        <v>44492.036805627387</v>
      </c>
      <c r="C31741" s="316">
        <v>301.6320592632905</v>
      </c>
      <c r="D31741" s="315" t="s">
        <v>82</v>
      </c>
    </row>
    <row r="31742" spans="1:4" ht="14.5" customHeight="1" x14ac:dyDescent="0.35">
      <c r="A31742" s="1"/>
      <c r="B31742" s="317">
        <v>44492.037500071834</v>
      </c>
      <c r="C31742" s="316">
        <v>306.83180485826449</v>
      </c>
      <c r="D31742" s="315" t="s">
        <v>82</v>
      </c>
    </row>
    <row r="31743" spans="1:4" ht="14.5" customHeight="1" x14ac:dyDescent="0.35">
      <c r="A31743" s="1"/>
      <c r="B31743" s="317">
        <v>44492.038194516281</v>
      </c>
      <c r="C31743" s="316">
        <v>306.87268314626999</v>
      </c>
      <c r="D31743" s="315" t="s">
        <v>82</v>
      </c>
    </row>
    <row r="31744" spans="1:4" ht="14.5" customHeight="1" x14ac:dyDescent="0.35">
      <c r="A31744" s="1"/>
      <c r="B31744" s="317">
        <v>44492.038888960727</v>
      </c>
      <c r="C31744" s="316">
        <v>297.70860517607849</v>
      </c>
      <c r="D31744" s="315" t="s">
        <v>82</v>
      </c>
    </row>
    <row r="31745" spans="1:4" ht="14.5" customHeight="1" x14ac:dyDescent="0.35">
      <c r="A31745" s="1"/>
      <c r="B31745" s="317">
        <v>44492.039583405174</v>
      </c>
      <c r="C31745" s="316">
        <v>302.76478551713132</v>
      </c>
      <c r="D31745" s="315" t="s">
        <v>82</v>
      </c>
    </row>
    <row r="31746" spans="1:4" ht="14.5" customHeight="1" x14ac:dyDescent="0.35">
      <c r="A31746" s="1"/>
      <c r="B31746" s="317">
        <v>44492.040277849621</v>
      </c>
      <c r="C31746" s="316">
        <v>311.68454745116179</v>
      </c>
      <c r="D31746" s="315" t="s">
        <v>82</v>
      </c>
    </row>
    <row r="31747" spans="1:4" ht="14.5" customHeight="1" x14ac:dyDescent="0.35">
      <c r="A31747" s="1"/>
      <c r="B31747" s="317">
        <v>44492.040972294068</v>
      </c>
      <c r="C31747" s="316">
        <v>322.83467385560897</v>
      </c>
      <c r="D31747" s="315" t="s">
        <v>82</v>
      </c>
    </row>
    <row r="31748" spans="1:4" ht="14.5" customHeight="1" x14ac:dyDescent="0.35">
      <c r="A31748" s="1"/>
      <c r="B31748" s="317">
        <v>44492.041666738514</v>
      </c>
      <c r="C31748" s="316">
        <v>344.66159540590985</v>
      </c>
      <c r="D31748" s="315" t="s">
        <v>82</v>
      </c>
    </row>
    <row r="31749" spans="1:4" ht="14.5" customHeight="1" x14ac:dyDescent="0.35">
      <c r="A31749" s="1"/>
      <c r="B31749" s="317">
        <v>44492.042361182961</v>
      </c>
      <c r="C31749" s="316">
        <v>353.97660340105648</v>
      </c>
      <c r="D31749" s="315" t="s">
        <v>82</v>
      </c>
    </row>
    <row r="31750" spans="1:4" ht="14.5" customHeight="1" x14ac:dyDescent="0.35">
      <c r="A31750" s="1"/>
      <c r="B31750" s="317">
        <v>44492.043055627408</v>
      </c>
      <c r="C31750" s="316">
        <v>368.92226184972094</v>
      </c>
      <c r="D31750" s="315" t="s">
        <v>82</v>
      </c>
    </row>
    <row r="31751" spans="1:4" ht="14.5" customHeight="1" x14ac:dyDescent="0.35">
      <c r="A31751" s="1"/>
      <c r="B31751" s="317">
        <v>44492.043750071854</v>
      </c>
      <c r="C31751" s="316">
        <v>370.14488129375189</v>
      </c>
      <c r="D31751" s="315" t="s">
        <v>82</v>
      </c>
    </row>
    <row r="31752" spans="1:4" ht="14.5" customHeight="1" x14ac:dyDescent="0.35">
      <c r="A31752" s="1"/>
      <c r="B31752" s="317">
        <v>44492.044444516301</v>
      </c>
      <c r="C31752" s="316">
        <v>361.15590833046008</v>
      </c>
      <c r="D31752" s="315" t="s">
        <v>82</v>
      </c>
    </row>
    <row r="31753" spans="1:4" ht="14.5" customHeight="1" x14ac:dyDescent="0.35">
      <c r="A31753" s="1"/>
      <c r="B31753" s="317">
        <v>44492.045138960748</v>
      </c>
      <c r="C31753" s="316">
        <v>343.83749854569322</v>
      </c>
      <c r="D31753" s="315" t="s">
        <v>82</v>
      </c>
    </row>
    <row r="31754" spans="1:4" ht="14.5" customHeight="1" x14ac:dyDescent="0.35">
      <c r="A31754" s="1"/>
      <c r="B31754" s="317">
        <v>44492.045833405195</v>
      </c>
      <c r="C31754" s="316">
        <v>328.46109694159435</v>
      </c>
      <c r="D31754" s="315" t="s">
        <v>82</v>
      </c>
    </row>
    <row r="31755" spans="1:4" ht="14.5" customHeight="1" x14ac:dyDescent="0.35">
      <c r="A31755" s="1"/>
      <c r="B31755" s="317">
        <v>44492.046527849641</v>
      </c>
      <c r="C31755" s="316">
        <v>319.04344913356471</v>
      </c>
      <c r="D31755" s="315" t="s">
        <v>82</v>
      </c>
    </row>
    <row r="31756" spans="1:4" ht="14.5" customHeight="1" x14ac:dyDescent="0.35">
      <c r="A31756" s="1"/>
      <c r="B31756" s="317">
        <v>44492.047222294088</v>
      </c>
      <c r="C31756" s="316">
        <v>312.26217859192599</v>
      </c>
      <c r="D31756" s="315" t="s">
        <v>82</v>
      </c>
    </row>
    <row r="31757" spans="1:4" ht="14.5" customHeight="1" x14ac:dyDescent="0.35">
      <c r="A31757" s="1"/>
      <c r="B31757" s="317">
        <v>44492.047916738535</v>
      </c>
      <c r="C31757" s="316">
        <v>306.33879976995132</v>
      </c>
      <c r="D31757" s="315" t="s">
        <v>82</v>
      </c>
    </row>
    <row r="31758" spans="1:4" ht="14.5" customHeight="1" x14ac:dyDescent="0.35">
      <c r="A31758" s="1"/>
      <c r="B31758" s="317">
        <v>44492.048611182981</v>
      </c>
      <c r="C31758" s="316">
        <v>300.58177801390025</v>
      </c>
      <c r="D31758" s="315" t="s">
        <v>82</v>
      </c>
    </row>
    <row r="31759" spans="1:4" ht="14.5" customHeight="1" x14ac:dyDescent="0.35">
      <c r="A31759" s="1"/>
      <c r="B31759" s="317">
        <v>44492.049305627428</v>
      </c>
      <c r="C31759" s="316">
        <v>283.09034258481114</v>
      </c>
      <c r="D31759" s="315" t="s">
        <v>82</v>
      </c>
    </row>
    <row r="31760" spans="1:4" ht="14.5" customHeight="1" x14ac:dyDescent="0.35">
      <c r="A31760" s="1"/>
      <c r="B31760" s="317">
        <v>44492.050000071875</v>
      </c>
      <c r="C31760" s="316">
        <v>271.56063210195083</v>
      </c>
      <c r="D31760" s="315" t="s">
        <v>82</v>
      </c>
    </row>
    <row r="31761" spans="1:4" ht="14.5" customHeight="1" x14ac:dyDescent="0.35">
      <c r="A31761" s="1"/>
      <c r="B31761" s="317">
        <v>44492.050694516322</v>
      </c>
      <c r="C31761" s="316">
        <v>268.81228419995557</v>
      </c>
      <c r="D31761" s="315" t="s">
        <v>82</v>
      </c>
    </row>
    <row r="31762" spans="1:4" ht="14.5" customHeight="1" x14ac:dyDescent="0.35">
      <c r="A31762" s="1"/>
      <c r="B31762" s="317">
        <v>44492.051388960768</v>
      </c>
      <c r="C31762" s="316">
        <v>263.30841383793546</v>
      </c>
      <c r="D31762" s="315" t="s">
        <v>82</v>
      </c>
    </row>
    <row r="31763" spans="1:4" ht="14.5" customHeight="1" x14ac:dyDescent="0.35">
      <c r="A31763" s="1"/>
      <c r="B31763" s="317">
        <v>44492.052083405215</v>
      </c>
      <c r="C31763" s="316">
        <v>252.77584339599125</v>
      </c>
      <c r="D31763" s="315" t="s">
        <v>82</v>
      </c>
    </row>
    <row r="31764" spans="1:4" ht="14.5" customHeight="1" x14ac:dyDescent="0.35">
      <c r="A31764" s="1"/>
      <c r="B31764" s="317">
        <v>44492.052777849662</v>
      </c>
      <c r="C31764" s="316">
        <v>248.20585244887818</v>
      </c>
      <c r="D31764" s="315" t="s">
        <v>82</v>
      </c>
    </row>
    <row r="31765" spans="1:4" ht="14.5" customHeight="1" x14ac:dyDescent="0.35">
      <c r="A31765" s="1"/>
      <c r="B31765" s="317">
        <v>44492.053472294108</v>
      </c>
      <c r="C31765" s="316">
        <v>236.50140720325288</v>
      </c>
      <c r="D31765" s="315" t="s">
        <v>82</v>
      </c>
    </row>
    <row r="31766" spans="1:4" ht="14.5" customHeight="1" x14ac:dyDescent="0.35">
      <c r="A31766" s="1"/>
      <c r="B31766" s="317">
        <v>44492.054166738555</v>
      </c>
      <c r="C31766" s="316">
        <v>231.13824440986693</v>
      </c>
      <c r="D31766" s="315" t="s">
        <v>82</v>
      </c>
    </row>
    <row r="31767" spans="1:4" ht="14.5" customHeight="1" x14ac:dyDescent="0.35">
      <c r="A31767" s="1"/>
      <c r="B31767" s="317">
        <v>44492.054861183002</v>
      </c>
      <c r="C31767" s="316">
        <v>243.98231223595795</v>
      </c>
      <c r="D31767" s="315" t="s">
        <v>82</v>
      </c>
    </row>
    <row r="31768" spans="1:4" ht="14.5" customHeight="1" x14ac:dyDescent="0.35">
      <c r="A31768" s="1"/>
      <c r="B31768" s="317">
        <v>44492.055555627448</v>
      </c>
      <c r="C31768" s="316">
        <v>265.50685262035887</v>
      </c>
      <c r="D31768" s="315" t="s">
        <v>82</v>
      </c>
    </row>
    <row r="31769" spans="1:4" ht="14.5" customHeight="1" x14ac:dyDescent="0.35">
      <c r="A31769" s="1"/>
      <c r="B31769" s="317">
        <v>44492.056250071895</v>
      </c>
      <c r="C31769" s="316">
        <v>279.04730743113129</v>
      </c>
      <c r="D31769" s="315" t="s">
        <v>82</v>
      </c>
    </row>
    <row r="31770" spans="1:4" ht="14.5" customHeight="1" x14ac:dyDescent="0.35">
      <c r="A31770" s="1"/>
      <c r="B31770" s="317">
        <v>44492.056944516342</v>
      </c>
      <c r="C31770" s="316">
        <v>282.91648071822709</v>
      </c>
      <c r="D31770" s="315" t="s">
        <v>82</v>
      </c>
    </row>
    <row r="31771" spans="1:4" ht="14.5" customHeight="1" x14ac:dyDescent="0.35">
      <c r="A31771" s="1"/>
      <c r="B31771" s="317">
        <v>44492.057638960789</v>
      </c>
      <c r="C31771" s="316">
        <v>279.07952426129486</v>
      </c>
      <c r="D31771" s="315" t="s">
        <v>82</v>
      </c>
    </row>
    <row r="31772" spans="1:4" ht="14.5" customHeight="1" x14ac:dyDescent="0.35">
      <c r="A31772" s="1"/>
      <c r="B31772" s="317">
        <v>44492.058333405235</v>
      </c>
      <c r="C31772" s="316">
        <v>281.86899406998418</v>
      </c>
      <c r="D31772" s="315" t="s">
        <v>82</v>
      </c>
    </row>
    <row r="31773" spans="1:4" ht="14.5" customHeight="1" x14ac:dyDescent="0.35">
      <c r="A31773" s="1"/>
      <c r="B31773" s="317">
        <v>44492.059027849682</v>
      </c>
      <c r="C31773" s="316">
        <v>277.35006650780946</v>
      </c>
      <c r="D31773" s="315" t="s">
        <v>82</v>
      </c>
    </row>
    <row r="31774" spans="1:4" ht="14.5" customHeight="1" x14ac:dyDescent="0.35">
      <c r="A31774" s="1"/>
      <c r="B31774" s="317">
        <v>44492.059722294129</v>
      </c>
      <c r="C31774" s="316">
        <v>265.95750116603449</v>
      </c>
      <c r="D31774" s="315" t="s">
        <v>82</v>
      </c>
    </row>
    <row r="31775" spans="1:4" ht="14.5" customHeight="1" x14ac:dyDescent="0.35">
      <c r="A31775" s="1"/>
      <c r="B31775" s="317">
        <v>44492.060416738575</v>
      </c>
      <c r="C31775" s="316">
        <v>246.93978583232578</v>
      </c>
      <c r="D31775" s="315" t="s">
        <v>82</v>
      </c>
    </row>
    <row r="31776" spans="1:4" ht="14.5" customHeight="1" x14ac:dyDescent="0.35">
      <c r="A31776" s="1"/>
      <c r="B31776" s="317">
        <v>44492.061111183022</v>
      </c>
      <c r="C31776" s="316">
        <v>231.52120415027795</v>
      </c>
      <c r="D31776" s="315" t="s">
        <v>82</v>
      </c>
    </row>
    <row r="31777" spans="1:4" ht="14.5" customHeight="1" x14ac:dyDescent="0.35">
      <c r="A31777" s="1"/>
      <c r="B31777" s="317">
        <v>44492.061805627469</v>
      </c>
      <c r="C31777" s="316">
        <v>216.44753648673651</v>
      </c>
      <c r="D31777" s="315" t="s">
        <v>82</v>
      </c>
    </row>
    <row r="31778" spans="1:4" ht="14.5" customHeight="1" x14ac:dyDescent="0.35">
      <c r="A31778" s="1"/>
      <c r="B31778" s="317">
        <v>44492.062500071916</v>
      </c>
      <c r="C31778" s="316">
        <v>203.65933567566876</v>
      </c>
      <c r="D31778" s="315" t="s">
        <v>82</v>
      </c>
    </row>
    <row r="31779" spans="1:4" ht="14.5" customHeight="1" x14ac:dyDescent="0.35">
      <c r="A31779" s="1"/>
      <c r="B31779" s="317">
        <v>44492.063194516362</v>
      </c>
      <c r="C31779" s="316">
        <v>195.08385464263458</v>
      </c>
      <c r="D31779" s="315" t="s">
        <v>82</v>
      </c>
    </row>
    <row r="31780" spans="1:4" ht="14.5" customHeight="1" x14ac:dyDescent="0.35">
      <c r="A31780" s="1"/>
      <c r="B31780" s="317">
        <v>44492.063888960809</v>
      </c>
      <c r="C31780" s="316">
        <v>189.26276191622406</v>
      </c>
      <c r="D31780" s="315" t="s">
        <v>82</v>
      </c>
    </row>
    <row r="31781" spans="1:4" ht="14.5" customHeight="1" x14ac:dyDescent="0.35">
      <c r="A31781" s="1"/>
      <c r="B31781" s="317">
        <v>44492.064583405256</v>
      </c>
      <c r="C31781" s="316">
        <v>182.67365974923209</v>
      </c>
      <c r="D31781" s="315" t="s">
        <v>82</v>
      </c>
    </row>
    <row r="31782" spans="1:4" ht="14.5" customHeight="1" x14ac:dyDescent="0.35">
      <c r="A31782" s="1"/>
      <c r="B31782" s="317">
        <v>44492.065277849702</v>
      </c>
      <c r="C31782" s="316">
        <v>179.88197863263775</v>
      </c>
      <c r="D31782" s="315" t="s">
        <v>82</v>
      </c>
    </row>
    <row r="31783" spans="1:4" ht="14.5" customHeight="1" x14ac:dyDescent="0.35">
      <c r="A31783" s="1"/>
      <c r="B31783" s="317">
        <v>44492.065972294149</v>
      </c>
      <c r="C31783" s="316">
        <v>182.93595732693018</v>
      </c>
      <c r="D31783" s="315" t="s">
        <v>82</v>
      </c>
    </row>
    <row r="31784" spans="1:4" ht="14.5" customHeight="1" x14ac:dyDescent="0.35">
      <c r="A31784" s="1"/>
      <c r="B31784" s="317">
        <v>44492.066666738596</v>
      </c>
      <c r="C31784" s="316">
        <v>198.40631571950701</v>
      </c>
      <c r="D31784" s="315" t="s">
        <v>82</v>
      </c>
    </row>
    <row r="31785" spans="1:4" ht="14.5" customHeight="1" x14ac:dyDescent="0.35">
      <c r="A31785" s="1"/>
      <c r="B31785" s="317">
        <v>44492.067361183043</v>
      </c>
      <c r="C31785" s="316">
        <v>223.6742844390256</v>
      </c>
      <c r="D31785" s="315" t="s">
        <v>82</v>
      </c>
    </row>
    <row r="31786" spans="1:4" ht="14.5" customHeight="1" x14ac:dyDescent="0.35">
      <c r="A31786" s="1"/>
      <c r="B31786" s="317">
        <v>44492.068055627489</v>
      </c>
      <c r="C31786" s="316">
        <v>233.38380434530941</v>
      </c>
      <c r="D31786" s="315" t="s">
        <v>82</v>
      </c>
    </row>
    <row r="31787" spans="1:4" ht="14.5" customHeight="1" x14ac:dyDescent="0.35">
      <c r="A31787" s="1"/>
      <c r="B31787" s="317">
        <v>44492.068750071936</v>
      </c>
      <c r="C31787" s="316">
        <v>214.40206476909418</v>
      </c>
      <c r="D31787" s="315" t="s">
        <v>82</v>
      </c>
    </row>
    <row r="31788" spans="1:4" ht="14.5" customHeight="1" x14ac:dyDescent="0.35">
      <c r="A31788" s="1"/>
      <c r="B31788" s="317">
        <v>44492.069444516383</v>
      </c>
      <c r="C31788" s="316">
        <v>177.15881346689613</v>
      </c>
      <c r="D31788" s="315" t="s">
        <v>82</v>
      </c>
    </row>
    <row r="31789" spans="1:4" ht="14.5" customHeight="1" x14ac:dyDescent="0.35">
      <c r="A31789" s="1"/>
      <c r="B31789" s="317">
        <v>44492.070138960829</v>
      </c>
      <c r="C31789" s="316">
        <v>152.66338271378771</v>
      </c>
      <c r="D31789" s="315" t="s">
        <v>82</v>
      </c>
    </row>
    <row r="31790" spans="1:4" ht="14.5" customHeight="1" x14ac:dyDescent="0.35">
      <c r="A31790" s="1"/>
      <c r="B31790" s="317">
        <v>44492.070833405276</v>
      </c>
      <c r="C31790" s="316">
        <v>133.9544001174431</v>
      </c>
      <c r="D31790" s="315" t="s">
        <v>82</v>
      </c>
    </row>
    <row r="31791" spans="1:4" ht="14.5" customHeight="1" x14ac:dyDescent="0.35">
      <c r="A31791" s="1"/>
      <c r="B31791" s="317">
        <v>44492.071527849723</v>
      </c>
      <c r="C31791" s="316">
        <v>127.42538659201819</v>
      </c>
      <c r="D31791" s="315" t="s">
        <v>82</v>
      </c>
    </row>
    <row r="31792" spans="1:4" ht="14.5" customHeight="1" x14ac:dyDescent="0.35">
      <c r="A31792" s="1"/>
      <c r="B31792" s="317">
        <v>44492.072222294169</v>
      </c>
      <c r="C31792" s="316">
        <v>123.99990807098996</v>
      </c>
      <c r="D31792" s="315" t="s">
        <v>82</v>
      </c>
    </row>
    <row r="31793" spans="1:4" ht="14.5" customHeight="1" x14ac:dyDescent="0.35">
      <c r="A31793" s="1"/>
      <c r="B31793" s="317">
        <v>44492.072916738616</v>
      </c>
      <c r="C31793" s="316">
        <v>126.12733275971841</v>
      </c>
      <c r="D31793" s="315" t="s">
        <v>82</v>
      </c>
    </row>
    <row r="31794" spans="1:4" ht="14.5" customHeight="1" x14ac:dyDescent="0.35">
      <c r="A31794" s="1"/>
      <c r="B31794" s="317">
        <v>44492.073611183063</v>
      </c>
      <c r="C31794" s="316">
        <v>128.4656521076453</v>
      </c>
      <c r="D31794" s="315" t="s">
        <v>82</v>
      </c>
    </row>
    <row r="31795" spans="1:4" ht="14.5" customHeight="1" x14ac:dyDescent="0.35">
      <c r="A31795" s="1"/>
      <c r="B31795" s="317">
        <v>44492.07430562751</v>
      </c>
      <c r="C31795" s="316">
        <v>132.77317669606225</v>
      </c>
      <c r="D31795" s="315" t="s">
        <v>82</v>
      </c>
    </row>
    <row r="31796" spans="1:4" ht="14.5" customHeight="1" x14ac:dyDescent="0.35">
      <c r="A31796" s="1"/>
      <c r="B31796" s="317">
        <v>44492.075000071956</v>
      </c>
      <c r="C31796" s="316">
        <v>139.87502952871921</v>
      </c>
      <c r="D31796" s="315" t="s">
        <v>82</v>
      </c>
    </row>
    <row r="31797" spans="1:4" ht="14.5" customHeight="1" x14ac:dyDescent="0.35">
      <c r="A31797" s="1"/>
      <c r="B31797" s="317">
        <v>44492.075694516403</v>
      </c>
      <c r="C31797" s="316">
        <v>150.14722386411546</v>
      </c>
      <c r="D31797" s="315" t="s">
        <v>82</v>
      </c>
    </row>
    <row r="31798" spans="1:4" ht="14.5" customHeight="1" x14ac:dyDescent="0.35">
      <c r="A31798" s="1"/>
      <c r="B31798" s="317">
        <v>44492.07638896085</v>
      </c>
      <c r="C31798" s="316">
        <v>165.04581317172463</v>
      </c>
      <c r="D31798" s="315" t="s">
        <v>82</v>
      </c>
    </row>
    <row r="31799" spans="1:4" ht="14.5" customHeight="1" x14ac:dyDescent="0.35">
      <c r="A31799" s="1"/>
      <c r="B31799" s="317">
        <v>44492.077083405296</v>
      </c>
      <c r="C31799" s="316">
        <v>175.19395417805063</v>
      </c>
      <c r="D31799" s="315" t="s">
        <v>82</v>
      </c>
    </row>
    <row r="31800" spans="1:4" ht="14.5" customHeight="1" x14ac:dyDescent="0.35">
      <c r="A31800" s="1"/>
      <c r="B31800" s="317">
        <v>44492.077777849743</v>
      </c>
      <c r="C31800" s="316">
        <v>178.85469700437582</v>
      </c>
      <c r="D31800" s="315" t="s">
        <v>82</v>
      </c>
    </row>
    <row r="31801" spans="1:4" ht="14.5" customHeight="1" x14ac:dyDescent="0.35">
      <c r="A31801" s="1"/>
      <c r="B31801" s="317">
        <v>44492.07847229419</v>
      </c>
      <c r="C31801" s="316">
        <v>184.58525335969171</v>
      </c>
      <c r="D31801" s="315" t="s">
        <v>82</v>
      </c>
    </row>
    <row r="31802" spans="1:4" ht="14.5" customHeight="1" x14ac:dyDescent="0.35">
      <c r="A31802" s="1"/>
      <c r="B31802" s="317">
        <v>44492.079166738637</v>
      </c>
      <c r="C31802" s="316">
        <v>193.66647174561319</v>
      </c>
      <c r="D31802" s="315" t="s">
        <v>82</v>
      </c>
    </row>
    <row r="31803" spans="1:4" ht="14.5" customHeight="1" x14ac:dyDescent="0.35">
      <c r="A31803" s="1"/>
      <c r="B31803" s="317">
        <v>44492.079861183083</v>
      </c>
      <c r="C31803" s="316">
        <v>201.5365803586746</v>
      </c>
      <c r="D31803" s="315" t="s">
        <v>82</v>
      </c>
    </row>
    <row r="31804" spans="1:4" ht="14.5" customHeight="1" x14ac:dyDescent="0.35">
      <c r="A31804" s="1"/>
      <c r="B31804" s="317">
        <v>44492.08055562753</v>
      </c>
      <c r="C31804" s="316">
        <v>199.13572407066047</v>
      </c>
      <c r="D31804" s="315" t="s">
        <v>82</v>
      </c>
    </row>
    <row r="31805" spans="1:4" ht="14.5" customHeight="1" x14ac:dyDescent="0.35">
      <c r="A31805" s="1"/>
      <c r="B31805" s="317">
        <v>44492.081250071977</v>
      </c>
      <c r="C31805" s="316">
        <v>191.46404271246865</v>
      </c>
      <c r="D31805" s="315" t="s">
        <v>82</v>
      </c>
    </row>
    <row r="31806" spans="1:4" ht="14.5" customHeight="1" x14ac:dyDescent="0.35">
      <c r="A31806" s="1"/>
      <c r="B31806" s="317">
        <v>44492.081944516423</v>
      </c>
      <c r="C31806" s="316">
        <v>185.26011581973484</v>
      </c>
      <c r="D31806" s="315" t="s">
        <v>82</v>
      </c>
    </row>
    <row r="31807" spans="1:4" ht="14.5" customHeight="1" x14ac:dyDescent="0.35">
      <c r="A31807" s="1"/>
      <c r="B31807" s="317">
        <v>44492.08263896087</v>
      </c>
      <c r="C31807" s="316">
        <v>182.22934234098841</v>
      </c>
      <c r="D31807" s="315" t="s">
        <v>82</v>
      </c>
    </row>
    <row r="31808" spans="1:4" ht="14.5" customHeight="1" x14ac:dyDescent="0.35">
      <c r="A31808" s="1"/>
      <c r="B31808" s="317">
        <v>44492.083333405317</v>
      </c>
      <c r="C31808" s="316">
        <v>177.47919946029239</v>
      </c>
      <c r="D31808" s="315" t="s">
        <v>82</v>
      </c>
    </row>
    <row r="31809" spans="1:4" ht="14.5" customHeight="1" x14ac:dyDescent="0.35">
      <c r="A31809" s="1"/>
      <c r="B31809" s="317">
        <v>44492.084027849764</v>
      </c>
      <c r="C31809" s="316">
        <v>172.4678210282776</v>
      </c>
      <c r="D31809" s="315" t="s">
        <v>82</v>
      </c>
    </row>
    <row r="31810" spans="1:4" ht="14.5" customHeight="1" x14ac:dyDescent="0.35">
      <c r="A31810" s="1"/>
      <c r="B31810" s="317">
        <v>44492.08472229421</v>
      </c>
      <c r="C31810" s="316">
        <v>167.22681967374325</v>
      </c>
      <c r="D31810" s="315" t="s">
        <v>82</v>
      </c>
    </row>
    <row r="31811" spans="1:4" ht="14.5" customHeight="1" x14ac:dyDescent="0.35">
      <c r="A31811" s="1"/>
      <c r="B31811" s="317">
        <v>44492.085416738657</v>
      </c>
      <c r="C31811" s="316">
        <v>164.61384977990141</v>
      </c>
      <c r="D31811" s="315" t="s">
        <v>82</v>
      </c>
    </row>
    <row r="31812" spans="1:4" ht="14.5" customHeight="1" x14ac:dyDescent="0.35">
      <c r="A31812" s="1"/>
      <c r="B31812" s="317">
        <v>44492.086111183104</v>
      </c>
      <c r="C31812" s="316">
        <v>167.10456431921727</v>
      </c>
      <c r="D31812" s="315" t="s">
        <v>82</v>
      </c>
    </row>
    <row r="31813" spans="1:4" ht="14.5" customHeight="1" x14ac:dyDescent="0.35">
      <c r="A31813" s="1"/>
      <c r="B31813" s="317">
        <v>44492.08680562755</v>
      </c>
      <c r="C31813" s="316">
        <v>173.38476862462704</v>
      </c>
      <c r="D31813" s="315" t="s">
        <v>82</v>
      </c>
    </row>
    <row r="31814" spans="1:4" ht="14.5" customHeight="1" x14ac:dyDescent="0.35">
      <c r="A31814" s="1"/>
      <c r="B31814" s="317">
        <v>44492.087500071997</v>
      </c>
      <c r="C31814" s="316">
        <v>177.74783536935379</v>
      </c>
      <c r="D31814" s="315" t="s">
        <v>82</v>
      </c>
    </row>
    <row r="31815" spans="1:4" ht="14.5" customHeight="1" x14ac:dyDescent="0.35">
      <c r="A31815" s="1"/>
      <c r="B31815" s="317">
        <v>44492.088194516444</v>
      </c>
      <c r="C31815" s="316">
        <v>179.06571817391861</v>
      </c>
      <c r="D31815" s="315" t="s">
        <v>82</v>
      </c>
    </row>
    <row r="31816" spans="1:4" ht="14.5" customHeight="1" x14ac:dyDescent="0.35">
      <c r="A31816" s="1"/>
      <c r="B31816" s="317">
        <v>44492.08888896089</v>
      </c>
      <c r="C31816" s="316">
        <v>175.2838956233735</v>
      </c>
      <c r="D31816" s="315" t="s">
        <v>82</v>
      </c>
    </row>
    <row r="31817" spans="1:4" ht="14.5" customHeight="1" x14ac:dyDescent="0.35">
      <c r="A31817" s="1"/>
      <c r="B31817" s="317">
        <v>44492.089583405337</v>
      </c>
      <c r="C31817" s="316">
        <v>164.43920773424131</v>
      </c>
      <c r="D31817" s="315" t="s">
        <v>82</v>
      </c>
    </row>
    <row r="31818" spans="1:4" ht="14.5" customHeight="1" x14ac:dyDescent="0.35">
      <c r="A31818" s="1"/>
      <c r="B31818" s="317">
        <v>44492.090277849784</v>
      </c>
      <c r="C31818" s="316">
        <v>154.74003987073667</v>
      </c>
      <c r="D31818" s="315" t="s">
        <v>82</v>
      </c>
    </row>
    <row r="31819" spans="1:4" ht="14.5" customHeight="1" x14ac:dyDescent="0.35">
      <c r="A31819" s="1"/>
      <c r="B31819" s="317">
        <v>44492.090972294231</v>
      </c>
      <c r="C31819" s="316">
        <v>152.05833400499154</v>
      </c>
      <c r="D31819" s="315" t="s">
        <v>82</v>
      </c>
    </row>
    <row r="31820" spans="1:4" ht="14.5" customHeight="1" x14ac:dyDescent="0.35">
      <c r="A31820" s="1"/>
      <c r="B31820" s="317">
        <v>44492.091666738677</v>
      </c>
      <c r="C31820" s="316">
        <v>154.32914897305892</v>
      </c>
      <c r="D31820" s="315" t="s">
        <v>82</v>
      </c>
    </row>
    <row r="31821" spans="1:4" ht="14.5" customHeight="1" x14ac:dyDescent="0.35">
      <c r="A31821" s="1"/>
      <c r="B31821" s="317">
        <v>44492.092361183124</v>
      </c>
      <c r="C31821" s="316">
        <v>158.33522572991981</v>
      </c>
      <c r="D31821" s="315" t="s">
        <v>82</v>
      </c>
    </row>
    <row r="31822" spans="1:4" ht="14.5" customHeight="1" x14ac:dyDescent="0.35">
      <c r="A31822" s="1"/>
      <c r="B31822" s="317">
        <v>44492.093055627571</v>
      </c>
      <c r="C31822" s="316">
        <v>162.2722267571759</v>
      </c>
      <c r="D31822" s="315" t="s">
        <v>82</v>
      </c>
    </row>
    <row r="31823" spans="1:4" ht="14.5" customHeight="1" x14ac:dyDescent="0.35">
      <c r="A31823" s="1"/>
      <c r="B31823" s="317">
        <v>44492.093750072017</v>
      </c>
      <c r="C31823" s="316">
        <v>169.71020924097004</v>
      </c>
      <c r="D31823" s="315" t="s">
        <v>82</v>
      </c>
    </row>
    <row r="31824" spans="1:4" ht="14.5" customHeight="1" x14ac:dyDescent="0.35">
      <c r="A31824" s="1"/>
      <c r="B31824" s="317">
        <v>44492.094444516464</v>
      </c>
      <c r="C31824" s="316">
        <v>176.3059900283115</v>
      </c>
      <c r="D31824" s="315" t="s">
        <v>82</v>
      </c>
    </row>
    <row r="31825" spans="1:4" ht="14.5" customHeight="1" x14ac:dyDescent="0.35">
      <c r="A31825" s="1"/>
      <c r="B31825" s="317">
        <v>44492.095138960911</v>
      </c>
      <c r="C31825" s="316">
        <v>171.55756235320976</v>
      </c>
      <c r="D31825" s="315" t="s">
        <v>82</v>
      </c>
    </row>
    <row r="31826" spans="1:4" ht="14.5" customHeight="1" x14ac:dyDescent="0.35">
      <c r="A31826" s="1"/>
      <c r="B31826" s="317">
        <v>44492.095833405358</v>
      </c>
      <c r="C31826" s="316">
        <v>156.05770572766585</v>
      </c>
      <c r="D31826" s="315" t="s">
        <v>82</v>
      </c>
    </row>
    <row r="31827" spans="1:4" ht="14.5" customHeight="1" x14ac:dyDescent="0.35">
      <c r="A31827" s="1"/>
      <c r="B31827" s="317">
        <v>44492.096527849804</v>
      </c>
      <c r="C31827" s="316">
        <v>138.97006042357921</v>
      </c>
      <c r="D31827" s="315" t="s">
        <v>82</v>
      </c>
    </row>
    <row r="31828" spans="1:4" ht="14.5" customHeight="1" x14ac:dyDescent="0.35">
      <c r="A31828" s="1"/>
      <c r="B31828" s="317">
        <v>44492.097222294251</v>
      </c>
      <c r="C31828" s="316">
        <v>121.57620031778545</v>
      </c>
      <c r="D31828" s="315" t="s">
        <v>82</v>
      </c>
    </row>
    <row r="31829" spans="1:4" ht="14.5" customHeight="1" x14ac:dyDescent="0.35">
      <c r="A31829" s="1"/>
      <c r="B31829" s="317">
        <v>44492.097916738698</v>
      </c>
      <c r="C31829" s="316">
        <v>111.04974382388367</v>
      </c>
      <c r="D31829" s="315" t="s">
        <v>82</v>
      </c>
    </row>
    <row r="31830" spans="1:4" ht="14.5" customHeight="1" x14ac:dyDescent="0.35">
      <c r="A31830" s="1"/>
      <c r="B31830" s="317">
        <v>44492.098611183144</v>
      </c>
      <c r="C31830" s="316">
        <v>104.69267292728377</v>
      </c>
      <c r="D31830" s="315" t="s">
        <v>82</v>
      </c>
    </row>
    <row r="31831" spans="1:4" ht="14.5" customHeight="1" x14ac:dyDescent="0.35">
      <c r="A31831" s="1"/>
      <c r="B31831" s="317">
        <v>44492.099305627591</v>
      </c>
      <c r="C31831" s="316">
        <v>98.040981305549693</v>
      </c>
      <c r="D31831" s="315" t="s">
        <v>82</v>
      </c>
    </row>
    <row r="31832" spans="1:4" ht="14.5" customHeight="1" x14ac:dyDescent="0.35">
      <c r="A31832" s="1"/>
      <c r="B31832" s="317">
        <v>44492.100000072038</v>
      </c>
      <c r="C31832" s="316">
        <v>93.249016805204647</v>
      </c>
      <c r="D31832" s="315" t="s">
        <v>82</v>
      </c>
    </row>
    <row r="31833" spans="1:4" ht="14.5" customHeight="1" x14ac:dyDescent="0.35">
      <c r="A31833" s="1"/>
      <c r="B31833" s="317">
        <v>44492.100694516485</v>
      </c>
      <c r="C31833" s="316">
        <v>90.698503463686208</v>
      </c>
      <c r="D31833" s="315" t="s">
        <v>82</v>
      </c>
    </row>
    <row r="31834" spans="1:4" ht="14.5" customHeight="1" x14ac:dyDescent="0.35">
      <c r="A31834" s="1"/>
      <c r="B31834" s="317">
        <v>44492.101388960931</v>
      </c>
      <c r="C31834" s="316">
        <v>89.207322715426557</v>
      </c>
      <c r="D31834" s="315" t="s">
        <v>82</v>
      </c>
    </row>
    <row r="31835" spans="1:4" ht="14.5" customHeight="1" x14ac:dyDescent="0.35">
      <c r="A31835" s="1"/>
      <c r="B31835" s="317">
        <v>44492.102083405378</v>
      </c>
      <c r="C31835" s="316">
        <v>89.796888243894017</v>
      </c>
      <c r="D31835" s="315" t="s">
        <v>82</v>
      </c>
    </row>
    <row r="31836" spans="1:4" ht="14.5" customHeight="1" x14ac:dyDescent="0.35">
      <c r="A31836" s="1"/>
      <c r="B31836" s="317">
        <v>44492.102777849825</v>
      </c>
      <c r="C31836" s="316">
        <v>86.649325476445185</v>
      </c>
      <c r="D31836" s="315" t="s">
        <v>82</v>
      </c>
    </row>
    <row r="31837" spans="1:4" ht="14.5" customHeight="1" x14ac:dyDescent="0.35">
      <c r="A31837" s="1"/>
      <c r="B31837" s="317">
        <v>44492.103472294271</v>
      </c>
      <c r="C31837" s="316">
        <v>79.98742780619844</v>
      </c>
      <c r="D31837" s="315" t="s">
        <v>82</v>
      </c>
    </row>
    <row r="31838" spans="1:4" ht="14.5" customHeight="1" x14ac:dyDescent="0.35">
      <c r="A31838" s="1"/>
      <c r="B31838" s="317">
        <v>44492.104166738718</v>
      </c>
      <c r="C31838" s="316">
        <v>70.211685348509732</v>
      </c>
      <c r="D31838" s="315" t="s">
        <v>82</v>
      </c>
    </row>
    <row r="31839" spans="1:4" ht="14.5" customHeight="1" x14ac:dyDescent="0.35">
      <c r="A31839" s="1"/>
      <c r="B31839" s="317">
        <v>44492.104861183165</v>
      </c>
      <c r="C31839" s="316">
        <v>63.118723333039085</v>
      </c>
      <c r="D31839" s="315" t="s">
        <v>82</v>
      </c>
    </row>
    <row r="31840" spans="1:4" ht="14.5" customHeight="1" x14ac:dyDescent="0.35">
      <c r="A31840" s="1"/>
      <c r="B31840" s="317">
        <v>44492.105555627611</v>
      </c>
      <c r="C31840" s="316">
        <v>59.650378633633956</v>
      </c>
      <c r="D31840" s="315" t="s">
        <v>82</v>
      </c>
    </row>
    <row r="31841" spans="1:4" ht="14.5" customHeight="1" x14ac:dyDescent="0.35">
      <c r="A31841" s="1"/>
      <c r="B31841" s="317">
        <v>44492.106250072058</v>
      </c>
      <c r="C31841" s="316">
        <v>58.573062684839051</v>
      </c>
      <c r="D31841" s="315" t="s">
        <v>82</v>
      </c>
    </row>
    <row r="31842" spans="1:4" ht="14.5" customHeight="1" x14ac:dyDescent="0.35">
      <c r="A31842" s="1"/>
      <c r="B31842" s="317">
        <v>44492.106944516505</v>
      </c>
      <c r="C31842" s="316">
        <v>60.963408088812137</v>
      </c>
      <c r="D31842" s="315" t="s">
        <v>82</v>
      </c>
    </row>
    <row r="31843" spans="1:4" ht="14.5" customHeight="1" x14ac:dyDescent="0.35">
      <c r="A31843" s="1"/>
      <c r="B31843" s="317">
        <v>44492.107638960952</v>
      </c>
      <c r="C31843" s="316">
        <v>63.318895703613329</v>
      </c>
      <c r="D31843" s="315" t="s">
        <v>82</v>
      </c>
    </row>
    <row r="31844" spans="1:4" ht="14.5" customHeight="1" x14ac:dyDescent="0.35">
      <c r="A31844" s="1"/>
      <c r="B31844" s="317">
        <v>44492.108333405398</v>
      </c>
      <c r="C31844" s="316">
        <v>64.239185411317152</v>
      </c>
      <c r="D31844" s="315" t="s">
        <v>82</v>
      </c>
    </row>
    <row r="31845" spans="1:4" ht="14.5" customHeight="1" x14ac:dyDescent="0.35">
      <c r="A31845" s="1"/>
      <c r="B31845" s="317">
        <v>44492.109027849845</v>
      </c>
      <c r="C31845" s="316">
        <v>67.915638126968403</v>
      </c>
      <c r="D31845" s="315" t="s">
        <v>82</v>
      </c>
    </row>
    <row r="31846" spans="1:4" ht="14.5" customHeight="1" x14ac:dyDescent="0.35">
      <c r="A31846" s="1"/>
      <c r="B31846" s="317">
        <v>44492.109722294292</v>
      </c>
      <c r="C31846" s="316">
        <v>75.008147626257653</v>
      </c>
      <c r="D31846" s="315" t="s">
        <v>82</v>
      </c>
    </row>
    <row r="31847" spans="1:4" ht="14.5" customHeight="1" x14ac:dyDescent="0.35">
      <c r="A31847" s="1"/>
      <c r="B31847" s="317">
        <v>44492.110416738738</v>
      </c>
      <c r="C31847" s="316">
        <v>75.879612608669177</v>
      </c>
      <c r="D31847" s="315" t="s">
        <v>82</v>
      </c>
    </row>
    <row r="31848" spans="1:4" ht="14.5" customHeight="1" x14ac:dyDescent="0.35">
      <c r="A31848" s="1"/>
      <c r="B31848" s="317">
        <v>44492.111111183185</v>
      </c>
      <c r="C31848" s="316">
        <v>72.337364999806354</v>
      </c>
      <c r="D31848" s="315" t="s">
        <v>82</v>
      </c>
    </row>
    <row r="31849" spans="1:4" ht="14.5" customHeight="1" x14ac:dyDescent="0.35">
      <c r="A31849" s="1"/>
      <c r="B31849" s="317">
        <v>44492.111805627632</v>
      </c>
      <c r="C31849" s="316">
        <v>71.546760764297019</v>
      </c>
      <c r="D31849" s="315" t="s">
        <v>82</v>
      </c>
    </row>
    <row r="31850" spans="1:4" ht="14.5" customHeight="1" x14ac:dyDescent="0.35">
      <c r="A31850" s="1"/>
      <c r="B31850" s="317">
        <v>44492.112500072079</v>
      </c>
      <c r="C31850" s="316">
        <v>72.683860082474226</v>
      </c>
      <c r="D31850" s="315" t="s">
        <v>82</v>
      </c>
    </row>
    <row r="31851" spans="1:4" ht="14.5" customHeight="1" x14ac:dyDescent="0.35">
      <c r="A31851" s="1"/>
      <c r="B31851" s="317">
        <v>44492.113194516525</v>
      </c>
      <c r="C31851" s="316">
        <v>74.424613966965509</v>
      </c>
      <c r="D31851" s="315" t="s">
        <v>82</v>
      </c>
    </row>
    <row r="31852" spans="1:4" ht="14.5" customHeight="1" x14ac:dyDescent="0.35">
      <c r="A31852" s="1"/>
      <c r="B31852" s="317">
        <v>44492.113888960972</v>
      </c>
      <c r="C31852" s="316">
        <v>76.97409153040887</v>
      </c>
      <c r="D31852" s="315" t="s">
        <v>82</v>
      </c>
    </row>
    <row r="31853" spans="1:4" ht="14.5" customHeight="1" x14ac:dyDescent="0.35">
      <c r="A31853" s="1"/>
      <c r="B31853" s="317">
        <v>44492.114583405419</v>
      </c>
      <c r="C31853" s="316">
        <v>80.587369874325432</v>
      </c>
      <c r="D31853" s="315" t="s">
        <v>82</v>
      </c>
    </row>
    <row r="31854" spans="1:4" ht="14.5" customHeight="1" x14ac:dyDescent="0.35">
      <c r="A31854" s="1"/>
      <c r="B31854" s="317">
        <v>44492.115277849865</v>
      </c>
      <c r="C31854" s="316">
        <v>88.076554706333752</v>
      </c>
      <c r="D31854" s="315" t="s">
        <v>82</v>
      </c>
    </row>
    <row r="31855" spans="1:4" ht="14.5" customHeight="1" x14ac:dyDescent="0.35">
      <c r="A31855" s="1"/>
      <c r="B31855" s="317">
        <v>44492.115972294312</v>
      </c>
      <c r="C31855" s="316">
        <v>92.98876241406542</v>
      </c>
      <c r="D31855" s="315" t="s">
        <v>82</v>
      </c>
    </row>
    <row r="31856" spans="1:4" ht="14.5" customHeight="1" x14ac:dyDescent="0.35">
      <c r="A31856" s="1"/>
      <c r="B31856" s="317">
        <v>44492.116666738759</v>
      </c>
      <c r="C31856" s="316">
        <v>92.946272992032263</v>
      </c>
      <c r="D31856" s="315" t="s">
        <v>82</v>
      </c>
    </row>
    <row r="31857" spans="1:4" ht="14.5" customHeight="1" x14ac:dyDescent="0.35">
      <c r="A31857" s="1"/>
      <c r="B31857" s="317">
        <v>44492.117361183206</v>
      </c>
      <c r="C31857" s="316">
        <v>93.580164708748143</v>
      </c>
      <c r="D31857" s="315" t="s">
        <v>82</v>
      </c>
    </row>
    <row r="31858" spans="1:4" ht="14.5" customHeight="1" x14ac:dyDescent="0.35">
      <c r="A31858" s="1"/>
      <c r="B31858" s="317">
        <v>44492.118055627652</v>
      </c>
      <c r="C31858" s="316">
        <v>93.453112496053407</v>
      </c>
      <c r="D31858" s="315" t="s">
        <v>82</v>
      </c>
    </row>
    <row r="31859" spans="1:4" ht="14.5" customHeight="1" x14ac:dyDescent="0.35">
      <c r="A31859" s="1"/>
      <c r="B31859" s="317">
        <v>44492.118750072099</v>
      </c>
      <c r="C31859" s="316">
        <v>87.380643544664295</v>
      </c>
      <c r="D31859" s="315" t="s">
        <v>82</v>
      </c>
    </row>
    <row r="31860" spans="1:4" ht="14.5" customHeight="1" x14ac:dyDescent="0.35">
      <c r="A31860" s="1"/>
      <c r="B31860" s="317">
        <v>44492.119444516546</v>
      </c>
      <c r="C31860" s="316">
        <v>83.452412288044187</v>
      </c>
      <c r="D31860" s="315" t="s">
        <v>82</v>
      </c>
    </row>
    <row r="31861" spans="1:4" ht="14.5" customHeight="1" x14ac:dyDescent="0.35">
      <c r="A31861" s="1"/>
      <c r="B31861" s="317">
        <v>44492.120138960992</v>
      </c>
      <c r="C31861" s="316">
        <v>81.578696088578241</v>
      </c>
      <c r="D31861" s="315" t="s">
        <v>82</v>
      </c>
    </row>
    <row r="31862" spans="1:4" ht="14.5" customHeight="1" x14ac:dyDescent="0.35">
      <c r="A31862" s="1"/>
      <c r="B31862" s="317">
        <v>44492.120833405439</v>
      </c>
      <c r="C31862" s="316">
        <v>80.074643118120733</v>
      </c>
      <c r="D31862" s="315" t="s">
        <v>82</v>
      </c>
    </row>
    <row r="31863" spans="1:4" ht="14.5" customHeight="1" x14ac:dyDescent="0.35">
      <c r="A31863" s="1"/>
      <c r="B31863" s="317">
        <v>44492.121527849886</v>
      </c>
      <c r="C31863" s="316">
        <v>78.688938109357451</v>
      </c>
      <c r="D31863" s="315" t="s">
        <v>82</v>
      </c>
    </row>
    <row r="31864" spans="1:4" ht="14.5" customHeight="1" x14ac:dyDescent="0.35">
      <c r="A31864" s="1"/>
      <c r="B31864" s="317">
        <v>44492.122222294332</v>
      </c>
      <c r="C31864" s="316">
        <v>78.294414743010805</v>
      </c>
      <c r="D31864" s="315" t="s">
        <v>82</v>
      </c>
    </row>
    <row r="31865" spans="1:4" ht="14.5" customHeight="1" x14ac:dyDescent="0.35">
      <c r="A31865" s="1"/>
      <c r="B31865" s="317">
        <v>44492.122916738779</v>
      </c>
      <c r="C31865" s="316">
        <v>78.716295657328246</v>
      </c>
      <c r="D31865" s="315" t="s">
        <v>82</v>
      </c>
    </row>
    <row r="31866" spans="1:4" ht="14.5" customHeight="1" x14ac:dyDescent="0.35">
      <c r="A31866" s="1"/>
      <c r="B31866" s="317">
        <v>44492.123611183226</v>
      </c>
      <c r="C31866" s="316">
        <v>82.786711001514533</v>
      </c>
      <c r="D31866" s="315" t="s">
        <v>82</v>
      </c>
    </row>
    <row r="31867" spans="1:4" ht="14.5" customHeight="1" x14ac:dyDescent="0.35">
      <c r="A31867" s="1"/>
      <c r="B31867" s="317">
        <v>44492.124305627673</v>
      </c>
      <c r="C31867" s="316">
        <v>91.485268230627597</v>
      </c>
      <c r="D31867" s="315" t="s">
        <v>82</v>
      </c>
    </row>
    <row r="31868" spans="1:4" ht="14.5" customHeight="1" x14ac:dyDescent="0.35">
      <c r="A31868" s="1"/>
      <c r="B31868" s="317">
        <v>44492.125000072119</v>
      </c>
      <c r="C31868" s="316">
        <v>98.512716123814855</v>
      </c>
      <c r="D31868" s="315" t="s">
        <v>82</v>
      </c>
    </row>
    <row r="31869" spans="1:4" ht="14.5" customHeight="1" x14ac:dyDescent="0.35">
      <c r="A31869" s="1"/>
      <c r="B31869" s="317">
        <v>44492.125694516566</v>
      </c>
      <c r="C31869" s="316">
        <v>100.83792648231611</v>
      </c>
      <c r="D31869" s="315" t="s">
        <v>82</v>
      </c>
    </row>
    <row r="31870" spans="1:4" ht="14.5" customHeight="1" x14ac:dyDescent="0.35">
      <c r="A31870" s="1"/>
      <c r="B31870" s="317">
        <v>44492.126388961013</v>
      </c>
      <c r="C31870" s="316">
        <v>100.11790104800797</v>
      </c>
      <c r="D31870" s="315" t="s">
        <v>82</v>
      </c>
    </row>
    <row r="31871" spans="1:4" ht="14.5" customHeight="1" x14ac:dyDescent="0.35">
      <c r="A31871" s="1"/>
      <c r="B31871" s="317">
        <v>44492.127083405459</v>
      </c>
      <c r="C31871" s="316">
        <v>94.393077496437272</v>
      </c>
      <c r="D31871" s="315" t="s">
        <v>82</v>
      </c>
    </row>
    <row r="31872" spans="1:4" ht="14.5" customHeight="1" x14ac:dyDescent="0.35">
      <c r="A31872" s="1"/>
      <c r="B31872" s="317">
        <v>44492.127777849906</v>
      </c>
      <c r="C31872" s="316">
        <v>93.01407590391463</v>
      </c>
      <c r="D31872" s="315" t="s">
        <v>82</v>
      </c>
    </row>
    <row r="31873" spans="1:4" ht="14.5" customHeight="1" x14ac:dyDescent="0.35">
      <c r="A31873" s="1"/>
      <c r="B31873" s="317">
        <v>44492.128472294353</v>
      </c>
      <c r="C31873" s="316">
        <v>95.847765607933979</v>
      </c>
      <c r="D31873" s="315" t="s">
        <v>82</v>
      </c>
    </row>
    <row r="31874" spans="1:4" ht="14.5" customHeight="1" x14ac:dyDescent="0.35">
      <c r="A31874" s="1"/>
      <c r="B31874" s="317">
        <v>44492.1291667388</v>
      </c>
      <c r="C31874" s="316">
        <v>97.124766391265439</v>
      </c>
      <c r="D31874" s="315" t="s">
        <v>82</v>
      </c>
    </row>
    <row r="31875" spans="1:4" ht="14.5" customHeight="1" x14ac:dyDescent="0.35">
      <c r="A31875" s="1"/>
      <c r="B31875" s="317">
        <v>44492.129861183246</v>
      </c>
      <c r="C31875" s="316">
        <v>98.337234108953268</v>
      </c>
      <c r="D31875" s="315" t="s">
        <v>82</v>
      </c>
    </row>
    <row r="31876" spans="1:4" ht="14.5" customHeight="1" x14ac:dyDescent="0.35">
      <c r="A31876" s="1"/>
      <c r="B31876" s="317">
        <v>44492.130555627693</v>
      </c>
      <c r="C31876" s="316">
        <v>99.983551321403738</v>
      </c>
      <c r="D31876" s="315" t="s">
        <v>82</v>
      </c>
    </row>
    <row r="31877" spans="1:4" ht="14.5" customHeight="1" x14ac:dyDescent="0.35">
      <c r="A31877" s="1"/>
      <c r="B31877" s="317">
        <v>44492.13125007214</v>
      </c>
      <c r="C31877" s="316">
        <v>102.9361485249557</v>
      </c>
      <c r="D31877" s="315" t="s">
        <v>82</v>
      </c>
    </row>
    <row r="31878" spans="1:4" ht="14.5" customHeight="1" x14ac:dyDescent="0.35">
      <c r="A31878" s="1"/>
      <c r="B31878" s="317">
        <v>44492.131944516586</v>
      </c>
      <c r="C31878" s="316">
        <v>112.22333732623956</v>
      </c>
      <c r="D31878" s="315" t="s">
        <v>82</v>
      </c>
    </row>
    <row r="31879" spans="1:4" ht="14.5" customHeight="1" x14ac:dyDescent="0.35">
      <c r="A31879" s="1"/>
      <c r="B31879" s="317">
        <v>44492.132638961033</v>
      </c>
      <c r="C31879" s="316">
        <v>119.41737072585771</v>
      </c>
      <c r="D31879" s="315" t="s">
        <v>82</v>
      </c>
    </row>
    <row r="31880" spans="1:4" ht="14.5" customHeight="1" x14ac:dyDescent="0.35">
      <c r="A31880" s="1"/>
      <c r="B31880" s="317">
        <v>44492.13333340548</v>
      </c>
      <c r="C31880" s="316">
        <v>120.06955368731481</v>
      </c>
      <c r="D31880" s="315" t="s">
        <v>82</v>
      </c>
    </row>
    <row r="31881" spans="1:4" ht="14.5" customHeight="1" x14ac:dyDescent="0.35">
      <c r="A31881" s="1"/>
      <c r="B31881" s="317">
        <v>44492.134027849926</v>
      </c>
      <c r="C31881" s="316">
        <v>113.88516628611251</v>
      </c>
      <c r="D31881" s="315" t="s">
        <v>82</v>
      </c>
    </row>
    <row r="31882" spans="1:4" ht="14.5" customHeight="1" x14ac:dyDescent="0.35">
      <c r="A31882" s="1"/>
      <c r="B31882" s="317">
        <v>44492.134722294373</v>
      </c>
      <c r="C31882" s="316">
        <v>106.23157294603492</v>
      </c>
      <c r="D31882" s="315" t="s">
        <v>82</v>
      </c>
    </row>
    <row r="31883" spans="1:4" ht="14.5" customHeight="1" x14ac:dyDescent="0.35">
      <c r="A31883" s="1"/>
      <c r="B31883" s="317">
        <v>44492.13541673882</v>
      </c>
      <c r="C31883" s="316">
        <v>103.20310048666239</v>
      </c>
      <c r="D31883" s="315" t="s">
        <v>82</v>
      </c>
    </row>
    <row r="31884" spans="1:4" ht="14.5" customHeight="1" x14ac:dyDescent="0.35">
      <c r="A31884" s="1"/>
      <c r="B31884" s="317">
        <v>44492.136111183267</v>
      </c>
      <c r="C31884" s="316">
        <v>103.766452023775</v>
      </c>
      <c r="D31884" s="315" t="s">
        <v>82</v>
      </c>
    </row>
    <row r="31885" spans="1:4" ht="14.5" customHeight="1" x14ac:dyDescent="0.35">
      <c r="A31885" s="1"/>
      <c r="B31885" s="317">
        <v>44492.136805627713</v>
      </c>
      <c r="C31885" s="316">
        <v>103.93691264669761</v>
      </c>
      <c r="D31885" s="315" t="s">
        <v>82</v>
      </c>
    </row>
    <row r="31886" spans="1:4" ht="14.5" customHeight="1" x14ac:dyDescent="0.35">
      <c r="A31886" s="1"/>
      <c r="B31886" s="317">
        <v>44492.13750007216</v>
      </c>
      <c r="C31886" s="316">
        <v>103.24662478048897</v>
      </c>
      <c r="D31886" s="315" t="s">
        <v>82</v>
      </c>
    </row>
    <row r="31887" spans="1:4" ht="14.5" customHeight="1" x14ac:dyDescent="0.35">
      <c r="A31887" s="1"/>
      <c r="B31887" s="317">
        <v>44492.138194516607</v>
      </c>
      <c r="C31887" s="316">
        <v>104.85777488480672</v>
      </c>
      <c r="D31887" s="315" t="s">
        <v>82</v>
      </c>
    </row>
    <row r="31888" spans="1:4" ht="14.5" customHeight="1" x14ac:dyDescent="0.35">
      <c r="A31888" s="1"/>
      <c r="B31888" s="317">
        <v>44492.138888961053</v>
      </c>
      <c r="C31888" s="316">
        <v>115.84377814034815</v>
      </c>
      <c r="D31888" s="315" t="s">
        <v>82</v>
      </c>
    </row>
    <row r="31889" spans="1:4" ht="14.5" customHeight="1" x14ac:dyDescent="0.35">
      <c r="A31889" s="1"/>
      <c r="B31889" s="317">
        <v>44492.1395834055</v>
      </c>
      <c r="C31889" s="316">
        <v>133.31272281688678</v>
      </c>
      <c r="D31889" s="315" t="s">
        <v>82</v>
      </c>
    </row>
    <row r="31890" spans="1:4" ht="14.5" customHeight="1" x14ac:dyDescent="0.35">
      <c r="A31890" s="1"/>
      <c r="B31890" s="317">
        <v>44492.140277849947</v>
      </c>
      <c r="C31890" s="316">
        <v>149.77987921418</v>
      </c>
      <c r="D31890" s="315" t="s">
        <v>82</v>
      </c>
    </row>
    <row r="31891" spans="1:4" ht="14.5" customHeight="1" x14ac:dyDescent="0.35">
      <c r="A31891" s="1"/>
      <c r="B31891" s="317">
        <v>44492.140972294394</v>
      </c>
      <c r="C31891" s="316">
        <v>158.65632180494333</v>
      </c>
      <c r="D31891" s="315" t="s">
        <v>82</v>
      </c>
    </row>
    <row r="31892" spans="1:4" ht="14.5" customHeight="1" x14ac:dyDescent="0.35">
      <c r="A31892" s="1"/>
      <c r="B31892" s="317">
        <v>44492.14166673884</v>
      </c>
      <c r="C31892" s="316">
        <v>164.55565529367885</v>
      </c>
      <c r="D31892" s="315" t="s">
        <v>82</v>
      </c>
    </row>
    <row r="31893" spans="1:4" ht="14.5" customHeight="1" x14ac:dyDescent="0.35">
      <c r="A31893" s="1"/>
      <c r="B31893" s="317">
        <v>44492.142361183287</v>
      </c>
      <c r="C31893" s="316">
        <v>165.44019074676325</v>
      </c>
      <c r="D31893" s="315" t="s">
        <v>82</v>
      </c>
    </row>
    <row r="31894" spans="1:4" ht="14.5" customHeight="1" x14ac:dyDescent="0.35">
      <c r="A31894" s="1"/>
      <c r="B31894" s="317">
        <v>44492.143055627734</v>
      </c>
      <c r="C31894" s="316">
        <v>145.93763217978412</v>
      </c>
      <c r="D31894" s="315" t="s">
        <v>82</v>
      </c>
    </row>
    <row r="31895" spans="1:4" ht="14.5" customHeight="1" x14ac:dyDescent="0.35">
      <c r="A31895" s="1"/>
      <c r="B31895" s="317">
        <v>44492.14375007218</v>
      </c>
      <c r="C31895" s="316">
        <v>122.58108217980674</v>
      </c>
      <c r="D31895" s="315" t="s">
        <v>82</v>
      </c>
    </row>
    <row r="31896" spans="1:4" ht="14.5" customHeight="1" x14ac:dyDescent="0.35">
      <c r="A31896" s="1"/>
      <c r="B31896" s="317">
        <v>44492.144444516627</v>
      </c>
      <c r="C31896" s="316">
        <v>115.15651922644854</v>
      </c>
      <c r="D31896" s="315" t="s">
        <v>82</v>
      </c>
    </row>
    <row r="31897" spans="1:4" ht="14.5" customHeight="1" x14ac:dyDescent="0.35">
      <c r="A31897" s="1"/>
      <c r="B31897" s="317">
        <v>44492.145138961074</v>
      </c>
      <c r="C31897" s="316">
        <v>114.96293539479569</v>
      </c>
      <c r="D31897" s="315" t="s">
        <v>82</v>
      </c>
    </row>
    <row r="31898" spans="1:4" ht="14.5" customHeight="1" x14ac:dyDescent="0.35">
      <c r="A31898" s="1"/>
      <c r="B31898" s="317">
        <v>44492.145833405521</v>
      </c>
      <c r="C31898" s="316">
        <v>114.37850549842115</v>
      </c>
      <c r="D31898" s="315" t="s">
        <v>82</v>
      </c>
    </row>
    <row r="31899" spans="1:4" ht="14.5" customHeight="1" x14ac:dyDescent="0.35">
      <c r="A31899" s="1"/>
      <c r="B31899" s="317">
        <v>44492.146527849967</v>
      </c>
      <c r="C31899" s="316">
        <v>119.30373324918716</v>
      </c>
      <c r="D31899" s="315" t="s">
        <v>82</v>
      </c>
    </row>
    <row r="31900" spans="1:4" ht="14.5" customHeight="1" x14ac:dyDescent="0.35">
      <c r="A31900" s="1"/>
      <c r="B31900" s="317">
        <v>44492.147222294414</v>
      </c>
      <c r="C31900" s="316">
        <v>123.99176885966057</v>
      </c>
      <c r="D31900" s="315" t="s">
        <v>82</v>
      </c>
    </row>
    <row r="31901" spans="1:4" ht="14.5" customHeight="1" x14ac:dyDescent="0.35">
      <c r="A31901" s="1"/>
      <c r="B31901" s="317">
        <v>44492.147916738861</v>
      </c>
      <c r="C31901" s="316">
        <v>124.75975043966125</v>
      </c>
      <c r="D31901" s="315" t="s">
        <v>82</v>
      </c>
    </row>
    <row r="31902" spans="1:4" ht="14.5" customHeight="1" x14ac:dyDescent="0.35">
      <c r="A31902" s="1"/>
      <c r="B31902" s="317">
        <v>44492.148611183307</v>
      </c>
      <c r="C31902" s="316">
        <v>126.90711382622636</v>
      </c>
      <c r="D31902" s="315" t="s">
        <v>82</v>
      </c>
    </row>
    <row r="31903" spans="1:4" ht="14.5" customHeight="1" x14ac:dyDescent="0.35">
      <c r="A31903" s="1"/>
      <c r="B31903" s="317">
        <v>44492.149305627754</v>
      </c>
      <c r="C31903" s="316">
        <v>123.54994149892978</v>
      </c>
      <c r="D31903" s="315" t="s">
        <v>82</v>
      </c>
    </row>
    <row r="31904" spans="1:4" ht="14.5" customHeight="1" x14ac:dyDescent="0.35">
      <c r="A31904" s="1"/>
      <c r="B31904" s="317">
        <v>44492.150000072201</v>
      </c>
      <c r="C31904" s="316">
        <v>112.62382806000144</v>
      </c>
      <c r="D31904" s="315" t="s">
        <v>82</v>
      </c>
    </row>
    <row r="31905" spans="1:4" ht="14.5" customHeight="1" x14ac:dyDescent="0.35">
      <c r="A31905" s="1"/>
      <c r="B31905" s="317">
        <v>44492.150694516647</v>
      </c>
      <c r="C31905" s="316">
        <v>105.5879832622731</v>
      </c>
      <c r="D31905" s="315" t="s">
        <v>82</v>
      </c>
    </row>
    <row r="31906" spans="1:4" ht="14.5" customHeight="1" x14ac:dyDescent="0.35">
      <c r="A31906" s="1"/>
      <c r="B31906" s="317">
        <v>44492.151388961094</v>
      </c>
      <c r="C31906" s="316">
        <v>107.8497531035236</v>
      </c>
      <c r="D31906" s="315" t="s">
        <v>82</v>
      </c>
    </row>
    <row r="31907" spans="1:4" ht="14.5" customHeight="1" x14ac:dyDescent="0.35">
      <c r="A31907" s="1"/>
      <c r="B31907" s="317">
        <v>44492.152083405541</v>
      </c>
      <c r="C31907" s="316">
        <v>113.23068882094618</v>
      </c>
      <c r="D31907" s="315" t="s">
        <v>82</v>
      </c>
    </row>
    <row r="31908" spans="1:4" ht="14.5" customHeight="1" x14ac:dyDescent="0.35">
      <c r="A31908" s="1"/>
      <c r="B31908" s="317">
        <v>44492.152777849988</v>
      </c>
      <c r="C31908" s="316">
        <v>121.39245181199706</v>
      </c>
      <c r="D31908" s="315" t="s">
        <v>82</v>
      </c>
    </row>
    <row r="31909" spans="1:4" ht="14.5" customHeight="1" x14ac:dyDescent="0.35">
      <c r="A31909" s="1"/>
      <c r="B31909" s="317">
        <v>44492.153472294434</v>
      </c>
      <c r="C31909" s="316">
        <v>136.02103029048303</v>
      </c>
      <c r="D31909" s="315" t="s">
        <v>82</v>
      </c>
    </row>
    <row r="31910" spans="1:4" ht="14.5" customHeight="1" x14ac:dyDescent="0.35">
      <c r="A31910" s="1"/>
      <c r="B31910" s="317">
        <v>44492.154166738881</v>
      </c>
      <c r="C31910" s="316">
        <v>149.34392156009562</v>
      </c>
      <c r="D31910" s="315" t="s">
        <v>82</v>
      </c>
    </row>
    <row r="31911" spans="1:4" ht="14.5" customHeight="1" x14ac:dyDescent="0.35">
      <c r="A31911" s="1"/>
      <c r="B31911" s="317">
        <v>44492.154861183328</v>
      </c>
      <c r="C31911" s="316">
        <v>162.68657562460285</v>
      </c>
      <c r="D31911" s="315" t="s">
        <v>82</v>
      </c>
    </row>
    <row r="31912" spans="1:4" ht="14.5" customHeight="1" x14ac:dyDescent="0.35">
      <c r="A31912" s="1"/>
      <c r="B31912" s="317">
        <v>44492.155555627774</v>
      </c>
      <c r="C31912" s="316">
        <v>168.6806843274467</v>
      </c>
      <c r="D31912" s="315" t="s">
        <v>82</v>
      </c>
    </row>
    <row r="31913" spans="1:4" ht="14.5" customHeight="1" x14ac:dyDescent="0.35">
      <c r="A31913" s="1"/>
      <c r="B31913" s="317">
        <v>44492.156250072221</v>
      </c>
      <c r="C31913" s="316">
        <v>162.34346906504362</v>
      </c>
      <c r="D31913" s="315" t="s">
        <v>82</v>
      </c>
    </row>
    <row r="31914" spans="1:4" ht="14.5" customHeight="1" x14ac:dyDescent="0.35">
      <c r="A31914" s="1"/>
      <c r="B31914" s="317">
        <v>44492.156944516668</v>
      </c>
      <c r="C31914" s="316">
        <v>154.854423114735</v>
      </c>
      <c r="D31914" s="315" t="s">
        <v>82</v>
      </c>
    </row>
    <row r="31915" spans="1:4" ht="14.5" customHeight="1" x14ac:dyDescent="0.35">
      <c r="A31915" s="1"/>
      <c r="B31915" s="317">
        <v>44492.157638961115</v>
      </c>
      <c r="C31915" s="316">
        <v>146.59683564508256</v>
      </c>
      <c r="D31915" s="315" t="s">
        <v>82</v>
      </c>
    </row>
    <row r="31916" spans="1:4" ht="14.5" customHeight="1" x14ac:dyDescent="0.35">
      <c r="A31916" s="1"/>
      <c r="B31916" s="317">
        <v>44492.158333405561</v>
      </c>
      <c r="C31916" s="316">
        <v>135.00430462477186</v>
      </c>
      <c r="D31916" s="315" t="s">
        <v>82</v>
      </c>
    </row>
    <row r="31917" spans="1:4" ht="14.5" customHeight="1" x14ac:dyDescent="0.35">
      <c r="A31917" s="1"/>
      <c r="B31917" s="317">
        <v>44492.159027850008</v>
      </c>
      <c r="C31917" s="316">
        <v>129.94348816145211</v>
      </c>
      <c r="D31917" s="315" t="s">
        <v>82</v>
      </c>
    </row>
    <row r="31918" spans="1:4" ht="14.5" customHeight="1" x14ac:dyDescent="0.35">
      <c r="A31918" s="1"/>
      <c r="B31918" s="317">
        <v>44492.159722294455</v>
      </c>
      <c r="C31918" s="316">
        <v>131.63690239832505</v>
      </c>
      <c r="D31918" s="315" t="s">
        <v>82</v>
      </c>
    </row>
    <row r="31919" spans="1:4" ht="14.5" customHeight="1" x14ac:dyDescent="0.35">
      <c r="A31919" s="1"/>
      <c r="B31919" s="317">
        <v>44492.160416738901</v>
      </c>
      <c r="C31919" s="316">
        <v>130.86546747875011</v>
      </c>
      <c r="D31919" s="315" t="s">
        <v>82</v>
      </c>
    </row>
    <row r="31920" spans="1:4" ht="14.5" customHeight="1" x14ac:dyDescent="0.35">
      <c r="A31920" s="1"/>
      <c r="B31920" s="317">
        <v>44492.161111183348</v>
      </c>
      <c r="C31920" s="316">
        <v>126.52764173758915</v>
      </c>
      <c r="D31920" s="315" t="s">
        <v>82</v>
      </c>
    </row>
    <row r="31921" spans="1:4" ht="14.5" customHeight="1" x14ac:dyDescent="0.35">
      <c r="A31921" s="1"/>
      <c r="B31921" s="317">
        <v>44492.161805627795</v>
      </c>
      <c r="C31921" s="316">
        <v>124.78730382574722</v>
      </c>
      <c r="D31921" s="315" t="s">
        <v>82</v>
      </c>
    </row>
    <row r="31922" spans="1:4" ht="14.5" customHeight="1" x14ac:dyDescent="0.35">
      <c r="A31922" s="1"/>
      <c r="B31922" s="317">
        <v>44492.162500072242</v>
      </c>
      <c r="C31922" s="316">
        <v>132.47669665927339</v>
      </c>
      <c r="D31922" s="315" t="s">
        <v>82</v>
      </c>
    </row>
    <row r="31923" spans="1:4" ht="14.5" customHeight="1" x14ac:dyDescent="0.35">
      <c r="A31923" s="1"/>
      <c r="B31923" s="317">
        <v>44492.163194516688</v>
      </c>
      <c r="C31923" s="316">
        <v>144.64547255838988</v>
      </c>
      <c r="D31923" s="315" t="s">
        <v>82</v>
      </c>
    </row>
    <row r="31924" spans="1:4" ht="14.5" customHeight="1" x14ac:dyDescent="0.35">
      <c r="A31924" s="1"/>
      <c r="B31924" s="317">
        <v>44492.163888961135</v>
      </c>
      <c r="C31924" s="316">
        <v>149.58903249345798</v>
      </c>
      <c r="D31924" s="315" t="s">
        <v>82</v>
      </c>
    </row>
    <row r="31925" spans="1:4" ht="14.5" customHeight="1" x14ac:dyDescent="0.35">
      <c r="A31925" s="1"/>
      <c r="B31925" s="317">
        <v>44492.164583405582</v>
      </c>
      <c r="C31925" s="316">
        <v>153.04343238280077</v>
      </c>
      <c r="D31925" s="315" t="s">
        <v>82</v>
      </c>
    </row>
    <row r="31926" spans="1:4" ht="14.5" customHeight="1" x14ac:dyDescent="0.35">
      <c r="A31926" s="1"/>
      <c r="B31926" s="317">
        <v>44492.165277850028</v>
      </c>
      <c r="C31926" s="316">
        <v>154.53361353226938</v>
      </c>
      <c r="D31926" s="315" t="s">
        <v>82</v>
      </c>
    </row>
    <row r="31927" spans="1:4" ht="14.5" customHeight="1" x14ac:dyDescent="0.35">
      <c r="A31927" s="1"/>
      <c r="B31927" s="317">
        <v>44492.165972294475</v>
      </c>
      <c r="C31927" s="316">
        <v>150.42680953161712</v>
      </c>
      <c r="D31927" s="315" t="s">
        <v>82</v>
      </c>
    </row>
    <row r="31928" spans="1:4" ht="14.5" customHeight="1" x14ac:dyDescent="0.35">
      <c r="A31928" s="1"/>
      <c r="B31928" s="317">
        <v>44492.166666738922</v>
      </c>
      <c r="C31928" s="316">
        <v>51.127104987422598</v>
      </c>
      <c r="D31928" s="315" t="s">
        <v>350</v>
      </c>
    </row>
    <row r="31929" spans="1:4" ht="14.5" customHeight="1" x14ac:dyDescent="0.35">
      <c r="A31929" s="1"/>
      <c r="B31929" s="317">
        <v>44492.167361183368</v>
      </c>
      <c r="C31929" s="316">
        <v>150.85229626002643</v>
      </c>
      <c r="D31929" s="315" t="s">
        <v>82</v>
      </c>
    </row>
    <row r="31930" spans="1:4" ht="14.5" customHeight="1" x14ac:dyDescent="0.35">
      <c r="A31930" s="1"/>
      <c r="B31930" s="317">
        <v>44492.168055627815</v>
      </c>
      <c r="C31930" s="316">
        <v>165.126995431333</v>
      </c>
      <c r="D31930" s="315" t="s">
        <v>82</v>
      </c>
    </row>
    <row r="31931" spans="1:4" ht="14.5" customHeight="1" x14ac:dyDescent="0.35">
      <c r="A31931" s="1"/>
      <c r="B31931" s="317">
        <v>44492.168750072262</v>
      </c>
      <c r="C31931" s="316">
        <v>170.53135221278839</v>
      </c>
      <c r="D31931" s="315" t="s">
        <v>82</v>
      </c>
    </row>
    <row r="31932" spans="1:4" ht="14.5" customHeight="1" x14ac:dyDescent="0.35">
      <c r="A31932" s="1"/>
      <c r="B31932" s="317">
        <v>44492.169444516709</v>
      </c>
      <c r="C31932" s="316">
        <v>155.58956689250189</v>
      </c>
      <c r="D31932" s="315" t="s">
        <v>82</v>
      </c>
    </row>
    <row r="31933" spans="1:4" ht="14.5" customHeight="1" x14ac:dyDescent="0.35">
      <c r="A31933" s="1"/>
      <c r="B31933" s="317">
        <v>44492.170138961155</v>
      </c>
      <c r="C31933" s="316">
        <v>152.73981272725311</v>
      </c>
      <c r="D31933" s="315" t="s">
        <v>82</v>
      </c>
    </row>
    <row r="31934" spans="1:4" ht="14.5" customHeight="1" x14ac:dyDescent="0.35">
      <c r="A31934" s="1"/>
      <c r="B31934" s="317">
        <v>44492.170833405602</v>
      </c>
      <c r="C31934" s="316">
        <v>153.03840962805941</v>
      </c>
      <c r="D31934" s="315" t="s">
        <v>82</v>
      </c>
    </row>
    <row r="31935" spans="1:4" ht="14.5" customHeight="1" x14ac:dyDescent="0.35">
      <c r="A31935" s="1"/>
      <c r="B31935" s="317">
        <v>44492.171527850049</v>
      </c>
      <c r="C31935" s="316">
        <v>149.02520708847635</v>
      </c>
      <c r="D31935" s="315" t="s">
        <v>82</v>
      </c>
    </row>
    <row r="31936" spans="1:4" ht="14.5" customHeight="1" x14ac:dyDescent="0.35">
      <c r="A31936" s="1"/>
      <c r="B31936" s="317">
        <v>44492.172222294495</v>
      </c>
      <c r="C31936" s="316">
        <v>150.05800516553379</v>
      </c>
      <c r="D31936" s="315" t="s">
        <v>82</v>
      </c>
    </row>
    <row r="31937" spans="1:4" ht="14.5" customHeight="1" x14ac:dyDescent="0.35">
      <c r="A31937" s="1"/>
      <c r="B31937" s="317">
        <v>44492.172916738942</v>
      </c>
      <c r="C31937" s="316">
        <v>159.35285166410031</v>
      </c>
      <c r="D31937" s="315" t="s">
        <v>82</v>
      </c>
    </row>
    <row r="31938" spans="1:4" ht="14.5" customHeight="1" x14ac:dyDescent="0.35">
      <c r="A31938" s="1"/>
      <c r="B31938" s="317">
        <v>44492.173611183389</v>
      </c>
      <c r="C31938" s="316">
        <v>162.60328934538799</v>
      </c>
      <c r="D31938" s="315" t="s">
        <v>82</v>
      </c>
    </row>
    <row r="31939" spans="1:4" ht="14.5" customHeight="1" x14ac:dyDescent="0.35">
      <c r="A31939" s="1"/>
      <c r="B31939" s="317">
        <v>44492.174305627836</v>
      </c>
      <c r="C31939" s="316">
        <v>158.15379331576017</v>
      </c>
      <c r="D31939" s="315" t="s">
        <v>82</v>
      </c>
    </row>
    <row r="31940" spans="1:4" ht="14.5" customHeight="1" x14ac:dyDescent="0.35">
      <c r="A31940" s="1"/>
      <c r="B31940" s="317">
        <v>44492.175000072282</v>
      </c>
      <c r="C31940" s="316">
        <v>150.40440226422314</v>
      </c>
      <c r="D31940" s="315" t="s">
        <v>82</v>
      </c>
    </row>
    <row r="31941" spans="1:4" ht="14.5" customHeight="1" x14ac:dyDescent="0.35">
      <c r="A31941" s="1"/>
      <c r="B31941" s="317">
        <v>44492.175694516729</v>
      </c>
      <c r="C31941" s="316">
        <v>143.71307820966467</v>
      </c>
      <c r="D31941" s="315" t="s">
        <v>82</v>
      </c>
    </row>
    <row r="31942" spans="1:4" ht="14.5" customHeight="1" x14ac:dyDescent="0.35">
      <c r="A31942" s="1"/>
      <c r="B31942" s="317">
        <v>44492.176388961176</v>
      </c>
      <c r="C31942" s="316">
        <v>129.50992578947529</v>
      </c>
      <c r="D31942" s="315" t="s">
        <v>82</v>
      </c>
    </row>
    <row r="31943" spans="1:4" ht="14.5" customHeight="1" x14ac:dyDescent="0.35">
      <c r="A31943" s="1"/>
      <c r="B31943" s="317">
        <v>44492.177083405622</v>
      </c>
      <c r="C31943" s="316">
        <v>117.7657014081565</v>
      </c>
      <c r="D31943" s="315" t="s">
        <v>82</v>
      </c>
    </row>
    <row r="31944" spans="1:4" ht="14.5" customHeight="1" x14ac:dyDescent="0.35">
      <c r="A31944" s="1"/>
      <c r="B31944" s="317">
        <v>44492.177777850069</v>
      </c>
      <c r="C31944" s="316">
        <v>111.17312449770979</v>
      </c>
      <c r="D31944" s="315" t="s">
        <v>82</v>
      </c>
    </row>
    <row r="31945" spans="1:4" ht="14.5" customHeight="1" x14ac:dyDescent="0.35">
      <c r="A31945" s="1"/>
      <c r="B31945" s="317">
        <v>44492.178472294516</v>
      </c>
      <c r="C31945" s="316">
        <v>110.34788020249883</v>
      </c>
      <c r="D31945" s="315" t="s">
        <v>82</v>
      </c>
    </row>
    <row r="31946" spans="1:4" ht="14.5" customHeight="1" x14ac:dyDescent="0.35">
      <c r="A31946" s="1"/>
      <c r="B31946" s="317">
        <v>44492.179166738963</v>
      </c>
      <c r="C31946" s="316">
        <v>119.64658768007843</v>
      </c>
      <c r="D31946" s="315" t="s">
        <v>82</v>
      </c>
    </row>
    <row r="31947" spans="1:4" ht="14.5" customHeight="1" x14ac:dyDescent="0.35">
      <c r="A31947" s="1"/>
      <c r="B31947" s="317">
        <v>44492.179861183409</v>
      </c>
      <c r="C31947" s="316">
        <v>126.2566921149885</v>
      </c>
      <c r="D31947" s="315" t="s">
        <v>82</v>
      </c>
    </row>
    <row r="31948" spans="1:4" ht="14.5" customHeight="1" x14ac:dyDescent="0.35">
      <c r="A31948" s="1"/>
      <c r="B31948" s="317">
        <v>44492.180555627856</v>
      </c>
      <c r="C31948" s="316">
        <v>126.41018821652591</v>
      </c>
      <c r="D31948" s="315" t="s">
        <v>82</v>
      </c>
    </row>
    <row r="31949" spans="1:4" ht="14.5" customHeight="1" x14ac:dyDescent="0.35">
      <c r="A31949" s="1"/>
      <c r="B31949" s="317">
        <v>44492.181250072303</v>
      </c>
      <c r="C31949" s="316">
        <v>134.40198771135184</v>
      </c>
      <c r="D31949" s="315" t="s">
        <v>82</v>
      </c>
    </row>
    <row r="31950" spans="1:4" ht="14.5" customHeight="1" x14ac:dyDescent="0.35">
      <c r="A31950" s="1"/>
      <c r="B31950" s="317">
        <v>44492.181944516749</v>
      </c>
      <c r="C31950" s="316">
        <v>139.01460407162085</v>
      </c>
      <c r="D31950" s="315" t="s">
        <v>82</v>
      </c>
    </row>
    <row r="31951" spans="1:4" ht="14.5" customHeight="1" x14ac:dyDescent="0.35">
      <c r="A31951" s="1"/>
      <c r="B31951" s="317">
        <v>44492.182638961196</v>
      </c>
      <c r="C31951" s="316">
        <v>133.56504097830427</v>
      </c>
      <c r="D31951" s="315" t="s">
        <v>82</v>
      </c>
    </row>
    <row r="31952" spans="1:4" ht="14.5" customHeight="1" x14ac:dyDescent="0.35">
      <c r="A31952" s="1"/>
      <c r="B31952" s="317">
        <v>44492.183333405643</v>
      </c>
      <c r="C31952" s="316">
        <v>110.21463496352274</v>
      </c>
      <c r="D31952" s="315" t="s">
        <v>82</v>
      </c>
    </row>
    <row r="31953" spans="1:4" ht="14.5" customHeight="1" x14ac:dyDescent="0.35">
      <c r="A31953" s="1"/>
      <c r="B31953" s="317">
        <v>44492.184027850089</v>
      </c>
      <c r="C31953" s="316">
        <v>91.562845321707812</v>
      </c>
      <c r="D31953" s="315" t="s">
        <v>82</v>
      </c>
    </row>
    <row r="31954" spans="1:4" ht="14.5" customHeight="1" x14ac:dyDescent="0.35">
      <c r="A31954" s="1"/>
      <c r="B31954" s="317">
        <v>44492.184722294536</v>
      </c>
      <c r="C31954" s="316">
        <v>91.034885265680103</v>
      </c>
      <c r="D31954" s="315" t="s">
        <v>82</v>
      </c>
    </row>
    <row r="31955" spans="1:4" ht="14.5" customHeight="1" x14ac:dyDescent="0.35">
      <c r="A31955" s="1"/>
      <c r="B31955" s="317">
        <v>44492.185416738983</v>
      </c>
      <c r="C31955" s="316">
        <v>95.454055068950396</v>
      </c>
      <c r="D31955" s="315" t="s">
        <v>82</v>
      </c>
    </row>
    <row r="31956" spans="1:4" ht="14.5" customHeight="1" x14ac:dyDescent="0.35">
      <c r="A31956" s="1"/>
      <c r="B31956" s="317">
        <v>44492.18611118343</v>
      </c>
      <c r="C31956" s="316">
        <v>95.325846078341911</v>
      </c>
      <c r="D31956" s="315" t="s">
        <v>82</v>
      </c>
    </row>
    <row r="31957" spans="1:4" ht="14.5" customHeight="1" x14ac:dyDescent="0.35">
      <c r="A31957" s="1"/>
      <c r="B31957" s="317">
        <v>44492.186805627876</v>
      </c>
      <c r="C31957" s="316">
        <v>95.210051242000191</v>
      </c>
      <c r="D31957" s="315" t="s">
        <v>82</v>
      </c>
    </row>
    <row r="31958" spans="1:4" ht="14.5" customHeight="1" x14ac:dyDescent="0.35">
      <c r="A31958" s="1"/>
      <c r="B31958" s="317">
        <v>44492.187500072323</v>
      </c>
      <c r="C31958" s="316">
        <v>97.973387927544536</v>
      </c>
      <c r="D31958" s="315" t="s">
        <v>82</v>
      </c>
    </row>
    <row r="31959" spans="1:4" ht="14.5" customHeight="1" x14ac:dyDescent="0.35">
      <c r="A31959" s="1"/>
      <c r="B31959" s="317">
        <v>44492.18819451677</v>
      </c>
      <c r="C31959" s="316">
        <v>104.83394232175972</v>
      </c>
      <c r="D31959" s="315" t="s">
        <v>82</v>
      </c>
    </row>
    <row r="31960" spans="1:4" ht="14.5" customHeight="1" x14ac:dyDescent="0.35">
      <c r="A31960" s="1"/>
      <c r="B31960" s="317">
        <v>44492.188888961216</v>
      </c>
      <c r="C31960" s="316">
        <v>107.82332711438454</v>
      </c>
      <c r="D31960" s="315" t="s">
        <v>82</v>
      </c>
    </row>
    <row r="31961" spans="1:4" ht="14.5" customHeight="1" x14ac:dyDescent="0.35">
      <c r="A31961" s="1"/>
      <c r="B31961" s="317">
        <v>44492.189583405663</v>
      </c>
      <c r="C31961" s="316">
        <v>109.67397568639522</v>
      </c>
      <c r="D31961" s="315" t="s">
        <v>82</v>
      </c>
    </row>
    <row r="31962" spans="1:4" ht="14.5" customHeight="1" x14ac:dyDescent="0.35">
      <c r="A31962" s="1"/>
      <c r="B31962" s="317">
        <v>44492.19027785011</v>
      </c>
      <c r="C31962" s="316">
        <v>109.71018861586344</v>
      </c>
      <c r="D31962" s="315" t="s">
        <v>82</v>
      </c>
    </row>
    <row r="31963" spans="1:4" ht="14.5" customHeight="1" x14ac:dyDescent="0.35">
      <c r="A31963" s="1"/>
      <c r="B31963" s="317">
        <v>44492.190972294557</v>
      </c>
      <c r="C31963" s="316">
        <v>106.30576371200927</v>
      </c>
      <c r="D31963" s="315" t="s">
        <v>82</v>
      </c>
    </row>
    <row r="31964" spans="1:4" ht="14.5" customHeight="1" x14ac:dyDescent="0.35">
      <c r="A31964" s="1"/>
      <c r="B31964" s="317">
        <v>44492.191666739003</v>
      </c>
      <c r="C31964" s="316">
        <v>103.55914856037901</v>
      </c>
      <c r="D31964" s="315" t="s">
        <v>82</v>
      </c>
    </row>
    <row r="31965" spans="1:4" ht="14.5" customHeight="1" x14ac:dyDescent="0.35">
      <c r="A31965" s="1"/>
      <c r="B31965" s="317">
        <v>44492.19236118345</v>
      </c>
      <c r="C31965" s="316">
        <v>101.53839860432588</v>
      </c>
      <c r="D31965" s="315" t="s">
        <v>82</v>
      </c>
    </row>
    <row r="31966" spans="1:4" ht="14.5" customHeight="1" x14ac:dyDescent="0.35">
      <c r="A31966" s="1"/>
      <c r="B31966" s="317">
        <v>44492.193055627897</v>
      </c>
      <c r="C31966" s="316">
        <v>96.788680809272535</v>
      </c>
      <c r="D31966" s="315" t="s">
        <v>82</v>
      </c>
    </row>
    <row r="31967" spans="1:4" ht="14.5" customHeight="1" x14ac:dyDescent="0.35">
      <c r="A31967" s="1"/>
      <c r="B31967" s="317">
        <v>44492.193750072343</v>
      </c>
      <c r="C31967" s="316">
        <v>93.65331137994265</v>
      </c>
      <c r="D31967" s="315" t="s">
        <v>82</v>
      </c>
    </row>
    <row r="31968" spans="1:4" ht="14.5" customHeight="1" x14ac:dyDescent="0.35">
      <c r="A31968" s="1"/>
      <c r="B31968" s="317">
        <v>44492.19444451679</v>
      </c>
      <c r="C31968" s="316">
        <v>88.407975424263469</v>
      </c>
      <c r="D31968" s="315" t="s">
        <v>82</v>
      </c>
    </row>
    <row r="31969" spans="1:4" ht="14.5" customHeight="1" x14ac:dyDescent="0.35">
      <c r="A31969" s="1"/>
      <c r="B31969" s="317">
        <v>44492.195138961237</v>
      </c>
      <c r="C31969" s="316">
        <v>79.270385104920322</v>
      </c>
      <c r="D31969" s="315" t="s">
        <v>82</v>
      </c>
    </row>
    <row r="31970" spans="1:4" ht="14.5" customHeight="1" x14ac:dyDescent="0.35">
      <c r="A31970" s="1"/>
      <c r="B31970" s="317">
        <v>44492.195833405684</v>
      </c>
      <c r="C31970" s="316">
        <v>70.865316680807155</v>
      </c>
      <c r="D31970" s="315" t="s">
        <v>82</v>
      </c>
    </row>
    <row r="31971" spans="1:4" ht="14.5" customHeight="1" x14ac:dyDescent="0.35">
      <c r="A31971" s="1"/>
      <c r="B31971" s="317">
        <v>44492.19652785013</v>
      </c>
      <c r="C31971" s="316">
        <v>62.110064905557856</v>
      </c>
      <c r="D31971" s="315" t="s">
        <v>82</v>
      </c>
    </row>
    <row r="31972" spans="1:4" ht="14.5" customHeight="1" x14ac:dyDescent="0.35">
      <c r="A31972" s="1"/>
      <c r="B31972" s="317">
        <v>44492.197222294577</v>
      </c>
      <c r="C31972" s="316">
        <v>55.643841696557743</v>
      </c>
      <c r="D31972" s="315" t="s">
        <v>82</v>
      </c>
    </row>
    <row r="31973" spans="1:4" ht="14.5" customHeight="1" x14ac:dyDescent="0.35">
      <c r="A31973" s="1"/>
      <c r="B31973" s="317">
        <v>44492.197916739024</v>
      </c>
      <c r="C31973" s="316">
        <v>54.163105372177476</v>
      </c>
      <c r="D31973" s="315" t="s">
        <v>82</v>
      </c>
    </row>
    <row r="31974" spans="1:4" ht="14.5" customHeight="1" x14ac:dyDescent="0.35">
      <c r="A31974" s="1"/>
      <c r="B31974" s="317">
        <v>44492.19861118347</v>
      </c>
      <c r="C31974" s="316">
        <v>53.819187148951457</v>
      </c>
      <c r="D31974" s="315" t="s">
        <v>82</v>
      </c>
    </row>
    <row r="31975" spans="1:4" ht="14.5" customHeight="1" x14ac:dyDescent="0.35">
      <c r="A31975" s="1"/>
      <c r="B31975" s="317">
        <v>44492.199305627917</v>
      </c>
      <c r="C31975" s="316">
        <v>51.176879999139537</v>
      </c>
      <c r="D31975" s="315" t="s">
        <v>82</v>
      </c>
    </row>
    <row r="31976" spans="1:4" ht="14.5" customHeight="1" x14ac:dyDescent="0.35">
      <c r="A31976" s="1"/>
      <c r="B31976" s="317">
        <v>44492.200000072364</v>
      </c>
      <c r="C31976" s="316">
        <v>46.225198069769732</v>
      </c>
      <c r="D31976" s="315" t="s">
        <v>82</v>
      </c>
    </row>
    <row r="31977" spans="1:4" ht="14.5" customHeight="1" x14ac:dyDescent="0.35">
      <c r="A31977" s="1"/>
      <c r="B31977" s="317">
        <v>44492.20069451681</v>
      </c>
      <c r="C31977" s="316">
        <v>40.054522790762711</v>
      </c>
      <c r="D31977" s="315" t="s">
        <v>82</v>
      </c>
    </row>
    <row r="31978" spans="1:4" ht="14.5" customHeight="1" x14ac:dyDescent="0.35">
      <c r="A31978" s="1"/>
      <c r="B31978" s="317">
        <v>44492.201388961257</v>
      </c>
      <c r="C31978" s="316">
        <v>36.402078953479453</v>
      </c>
      <c r="D31978" s="315" t="s">
        <v>82</v>
      </c>
    </row>
    <row r="31979" spans="1:4" ht="14.5" customHeight="1" x14ac:dyDescent="0.35">
      <c r="A31979" s="1"/>
      <c r="B31979" s="317">
        <v>44492.202083405704</v>
      </c>
      <c r="C31979" s="316">
        <v>34.20032346115525</v>
      </c>
      <c r="D31979" s="315" t="s">
        <v>82</v>
      </c>
    </row>
    <row r="31980" spans="1:4" ht="14.5" customHeight="1" x14ac:dyDescent="0.35">
      <c r="A31980" s="1"/>
      <c r="B31980" s="317">
        <v>44492.202777850151</v>
      </c>
      <c r="C31980" s="316">
        <v>33.187631070511024</v>
      </c>
      <c r="D31980" s="315" t="s">
        <v>82</v>
      </c>
    </row>
    <row r="31981" spans="1:4" ht="14.5" customHeight="1" x14ac:dyDescent="0.35">
      <c r="A31981" s="1"/>
      <c r="B31981" s="317">
        <v>44492.203472294597</v>
      </c>
      <c r="C31981" s="316">
        <v>31.489159734632025</v>
      </c>
      <c r="D31981" s="315" t="s">
        <v>82</v>
      </c>
    </row>
    <row r="31982" spans="1:4" ht="14.5" customHeight="1" x14ac:dyDescent="0.35">
      <c r="A31982" s="1"/>
      <c r="B31982" s="317">
        <v>44492.204166739044</v>
      </c>
      <c r="C31982" s="316">
        <v>30.055381290283307</v>
      </c>
      <c r="D31982" s="315" t="s">
        <v>82</v>
      </c>
    </row>
    <row r="31983" spans="1:4" ht="14.5" customHeight="1" x14ac:dyDescent="0.35">
      <c r="A31983" s="1"/>
      <c r="B31983" s="317">
        <v>44492.204861183491</v>
      </c>
      <c r="C31983" s="316">
        <v>29.553537050698164</v>
      </c>
      <c r="D31983" s="315" t="s">
        <v>82</v>
      </c>
    </row>
    <row r="31984" spans="1:4" ht="14.5" customHeight="1" x14ac:dyDescent="0.35">
      <c r="A31984" s="1"/>
      <c r="B31984" s="317">
        <v>44492.205555627937</v>
      </c>
      <c r="C31984" s="316">
        <v>30.893068151853125</v>
      </c>
      <c r="D31984" s="315" t="s">
        <v>82</v>
      </c>
    </row>
    <row r="31985" spans="1:4" ht="14.5" customHeight="1" x14ac:dyDescent="0.35">
      <c r="A31985" s="1"/>
      <c r="B31985" s="317">
        <v>44492.206250072384</v>
      </c>
      <c r="C31985" s="316">
        <v>35.640661345766667</v>
      </c>
      <c r="D31985" s="315" t="s">
        <v>82</v>
      </c>
    </row>
    <row r="31986" spans="1:4" ht="14.5" customHeight="1" x14ac:dyDescent="0.35">
      <c r="A31986" s="1"/>
      <c r="B31986" s="317">
        <v>44492.206944516831</v>
      </c>
      <c r="C31986" s="316">
        <v>39.668309755164472</v>
      </c>
      <c r="D31986" s="315" t="s">
        <v>82</v>
      </c>
    </row>
    <row r="31987" spans="1:4" ht="14.5" customHeight="1" x14ac:dyDescent="0.35">
      <c r="A31987" s="1"/>
      <c r="B31987" s="317">
        <v>44492.207638961278</v>
      </c>
      <c r="C31987" s="316">
        <v>41.823219896814166</v>
      </c>
      <c r="D31987" s="315" t="s">
        <v>82</v>
      </c>
    </row>
    <row r="31988" spans="1:4" ht="14.5" customHeight="1" x14ac:dyDescent="0.35">
      <c r="A31988" s="1"/>
      <c r="B31988" s="317">
        <v>44492.208333405724</v>
      </c>
      <c r="C31988" s="316">
        <v>43.758156271324452</v>
      </c>
      <c r="D31988" s="315" t="s">
        <v>82</v>
      </c>
    </row>
    <row r="31989" spans="1:4" ht="14.5" customHeight="1" x14ac:dyDescent="0.35">
      <c r="A31989" s="1"/>
      <c r="B31989" s="317">
        <v>44492.209027850171</v>
      </c>
      <c r="C31989" s="316">
        <v>45.226580613476109</v>
      </c>
      <c r="D31989" s="315" t="s">
        <v>82</v>
      </c>
    </row>
    <row r="31990" spans="1:4" ht="14.5" customHeight="1" x14ac:dyDescent="0.35">
      <c r="A31990" s="1"/>
      <c r="B31990" s="317">
        <v>44492.209722294618</v>
      </c>
      <c r="C31990" s="316">
        <v>46.345892989305625</v>
      </c>
      <c r="D31990" s="315" t="s">
        <v>82</v>
      </c>
    </row>
    <row r="31991" spans="1:4" ht="14.5" customHeight="1" x14ac:dyDescent="0.35">
      <c r="A31991" s="1"/>
      <c r="B31991" s="317">
        <v>44492.210416739064</v>
      </c>
      <c r="C31991" s="316">
        <v>47.114456011680886</v>
      </c>
      <c r="D31991" s="315" t="s">
        <v>82</v>
      </c>
    </row>
    <row r="31992" spans="1:4" ht="14.5" customHeight="1" x14ac:dyDescent="0.35">
      <c r="A31992" s="1"/>
      <c r="B31992" s="317">
        <v>44492.211111183511</v>
      </c>
      <c r="C31992" s="316">
        <v>44.146641160217889</v>
      </c>
      <c r="D31992" s="315" t="s">
        <v>82</v>
      </c>
    </row>
    <row r="31993" spans="1:4" ht="14.5" customHeight="1" x14ac:dyDescent="0.35">
      <c r="A31993" s="1"/>
      <c r="B31993" s="317">
        <v>44492.211805627958</v>
      </c>
      <c r="C31993" s="316">
        <v>38.627010474787674</v>
      </c>
      <c r="D31993" s="315" t="s">
        <v>82</v>
      </c>
    </row>
    <row r="31994" spans="1:4" ht="14.5" customHeight="1" x14ac:dyDescent="0.35">
      <c r="A31994" s="1"/>
      <c r="B31994" s="317">
        <v>44492.212500072405</v>
      </c>
      <c r="C31994" s="316">
        <v>37.328100345555384</v>
      </c>
      <c r="D31994" s="315" t="s">
        <v>82</v>
      </c>
    </row>
    <row r="31995" spans="1:4" ht="14.5" customHeight="1" x14ac:dyDescent="0.35">
      <c r="A31995" s="1"/>
      <c r="B31995" s="317">
        <v>44492.213194516851</v>
      </c>
      <c r="C31995" s="316">
        <v>37.617422967967769</v>
      </c>
      <c r="D31995" s="315" t="s">
        <v>82</v>
      </c>
    </row>
    <row r="31996" spans="1:4" ht="14.5" customHeight="1" x14ac:dyDescent="0.35">
      <c r="A31996" s="1"/>
      <c r="B31996" s="317">
        <v>44492.213888961298</v>
      </c>
      <c r="C31996" s="316">
        <v>38.464406021850301</v>
      </c>
      <c r="D31996" s="315" t="s">
        <v>82</v>
      </c>
    </row>
    <row r="31997" spans="1:4" ht="14.5" customHeight="1" x14ac:dyDescent="0.35">
      <c r="A31997" s="1"/>
      <c r="B31997" s="317">
        <v>44492.214583405745</v>
      </c>
      <c r="C31997" s="316">
        <v>39.415478516543708</v>
      </c>
      <c r="D31997" s="315" t="s">
        <v>82</v>
      </c>
    </row>
    <row r="31998" spans="1:4" ht="14.5" customHeight="1" x14ac:dyDescent="0.35">
      <c r="A31998" s="1"/>
      <c r="B31998" s="317">
        <v>44492.215277850191</v>
      </c>
      <c r="C31998" s="316">
        <v>40.963741748780009</v>
      </c>
      <c r="D31998" s="315" t="s">
        <v>82</v>
      </c>
    </row>
    <row r="31999" spans="1:4" ht="14.5" customHeight="1" x14ac:dyDescent="0.35">
      <c r="A31999" s="1"/>
      <c r="B31999" s="317">
        <v>44492.215972294638</v>
      </c>
      <c r="C31999" s="316">
        <v>44.656099035944983</v>
      </c>
      <c r="D31999" s="315" t="s">
        <v>82</v>
      </c>
    </row>
    <row r="32000" spans="1:4" ht="14.5" customHeight="1" x14ac:dyDescent="0.35">
      <c r="A32000" s="1"/>
      <c r="B32000" s="317">
        <v>44492.216666739085</v>
      </c>
      <c r="C32000" s="316">
        <v>50.41201642576489</v>
      </c>
      <c r="D32000" s="315" t="s">
        <v>82</v>
      </c>
    </row>
    <row r="32001" spans="1:4" ht="14.5" customHeight="1" x14ac:dyDescent="0.35">
      <c r="A32001" s="1"/>
      <c r="B32001" s="317">
        <v>44492.217361183531</v>
      </c>
      <c r="C32001" s="316">
        <v>52.808885227867478</v>
      </c>
      <c r="D32001" s="315" t="s">
        <v>82</v>
      </c>
    </row>
    <row r="32002" spans="1:4" ht="14.5" customHeight="1" x14ac:dyDescent="0.35">
      <c r="A32002" s="1"/>
      <c r="B32002" s="317">
        <v>44492.218055627978</v>
      </c>
      <c r="C32002" s="316">
        <v>47.798216109235845</v>
      </c>
      <c r="D32002" s="315" t="s">
        <v>82</v>
      </c>
    </row>
    <row r="32003" spans="1:4" ht="14.5" customHeight="1" x14ac:dyDescent="0.35">
      <c r="A32003" s="1"/>
      <c r="B32003" s="317">
        <v>44492.218750072425</v>
      </c>
      <c r="C32003" s="316">
        <v>44.037417264191511</v>
      </c>
      <c r="D32003" s="315" t="s">
        <v>82</v>
      </c>
    </row>
    <row r="32004" spans="1:4" ht="14.5" customHeight="1" x14ac:dyDescent="0.35">
      <c r="A32004" s="1"/>
      <c r="B32004" s="317">
        <v>44492.219444516872</v>
      </c>
      <c r="C32004" s="316">
        <v>43.424587451978972</v>
      </c>
      <c r="D32004" s="315" t="s">
        <v>82</v>
      </c>
    </row>
    <row r="32005" spans="1:4" ht="14.5" customHeight="1" x14ac:dyDescent="0.35">
      <c r="A32005" s="1"/>
      <c r="B32005" s="317">
        <v>44492.220138961318</v>
      </c>
      <c r="C32005" s="316">
        <v>44.201155795286951</v>
      </c>
      <c r="D32005" s="315" t="s">
        <v>82</v>
      </c>
    </row>
    <row r="32006" spans="1:4" ht="14.5" customHeight="1" x14ac:dyDescent="0.35">
      <c r="A32006" s="1"/>
      <c r="B32006" s="317">
        <v>44492.220833405765</v>
      </c>
      <c r="C32006" s="316">
        <v>44.55585951449369</v>
      </c>
      <c r="D32006" s="315" t="s">
        <v>82</v>
      </c>
    </row>
    <row r="32007" spans="1:4" ht="14.5" customHeight="1" x14ac:dyDescent="0.35">
      <c r="A32007" s="1"/>
      <c r="B32007" s="317">
        <v>44492.221527850212</v>
      </c>
      <c r="C32007" s="316">
        <v>44.894276544325599</v>
      </c>
      <c r="D32007" s="315" t="s">
        <v>82</v>
      </c>
    </row>
    <row r="32008" spans="1:4" ht="14.5" customHeight="1" x14ac:dyDescent="0.35">
      <c r="A32008" s="1"/>
      <c r="B32008" s="317">
        <v>44492.222222294658</v>
      </c>
      <c r="C32008" s="316">
        <v>45.483127276727465</v>
      </c>
      <c r="D32008" s="315" t="s">
        <v>82</v>
      </c>
    </row>
    <row r="32009" spans="1:4" ht="14.5" customHeight="1" x14ac:dyDescent="0.35">
      <c r="A32009" s="1"/>
      <c r="B32009" s="317">
        <v>44492.222916739105</v>
      </c>
      <c r="C32009" s="316">
        <v>46.752012841999139</v>
      </c>
      <c r="D32009" s="315" t="s">
        <v>82</v>
      </c>
    </row>
    <row r="32010" spans="1:4" ht="14.5" customHeight="1" x14ac:dyDescent="0.35">
      <c r="A32010" s="1"/>
      <c r="B32010" s="317">
        <v>44492.223611183552</v>
      </c>
      <c r="C32010" s="316">
        <v>51.612339542427797</v>
      </c>
      <c r="D32010" s="315" t="s">
        <v>82</v>
      </c>
    </row>
    <row r="32011" spans="1:4" ht="14.5" customHeight="1" x14ac:dyDescent="0.35">
      <c r="A32011" s="1"/>
      <c r="B32011" s="317">
        <v>44492.224305627999</v>
      </c>
      <c r="C32011" s="316">
        <v>57.855119365653565</v>
      </c>
      <c r="D32011" s="315" t="s">
        <v>82</v>
      </c>
    </row>
    <row r="32012" spans="1:4" ht="14.5" customHeight="1" x14ac:dyDescent="0.35">
      <c r="A32012" s="1"/>
      <c r="B32012" s="317">
        <v>44492.225000072445</v>
      </c>
      <c r="C32012" s="316">
        <v>62.790168058327978</v>
      </c>
      <c r="D32012" s="315" t="s">
        <v>82</v>
      </c>
    </row>
    <row r="32013" spans="1:4" ht="14.5" customHeight="1" x14ac:dyDescent="0.35">
      <c r="A32013" s="1"/>
      <c r="B32013" s="317">
        <v>44492.225694516892</v>
      </c>
      <c r="C32013" s="316">
        <v>57.8860130155362</v>
      </c>
      <c r="D32013" s="315" t="s">
        <v>82</v>
      </c>
    </row>
    <row r="32014" spans="1:4" ht="14.5" customHeight="1" x14ac:dyDescent="0.35">
      <c r="A32014" s="1"/>
      <c r="B32014" s="317">
        <v>44492.226388961339</v>
      </c>
      <c r="C32014" s="316">
        <v>50.551444700124556</v>
      </c>
      <c r="D32014" s="315" t="s">
        <v>82</v>
      </c>
    </row>
    <row r="32015" spans="1:4" ht="14.5" customHeight="1" x14ac:dyDescent="0.35">
      <c r="A32015" s="1"/>
      <c r="B32015" s="317">
        <v>44492.227083405785</v>
      </c>
      <c r="C32015" s="316">
        <v>47.568437373739044</v>
      </c>
      <c r="D32015" s="315" t="s">
        <v>82</v>
      </c>
    </row>
    <row r="32016" spans="1:4" ht="14.5" customHeight="1" x14ac:dyDescent="0.35">
      <c r="A32016" s="1"/>
      <c r="B32016" s="317">
        <v>44492.227777850232</v>
      </c>
      <c r="C32016" s="316">
        <v>47.217998669859178</v>
      </c>
      <c r="D32016" s="315" t="s">
        <v>82</v>
      </c>
    </row>
    <row r="32017" spans="1:4" ht="14.5" customHeight="1" x14ac:dyDescent="0.35">
      <c r="A32017" s="1"/>
      <c r="B32017" s="317">
        <v>44492.228472294679</v>
      </c>
      <c r="C32017" s="316">
        <v>51.470697983365973</v>
      </c>
      <c r="D32017" s="315" t="s">
        <v>82</v>
      </c>
    </row>
    <row r="32018" spans="1:4" ht="14.5" customHeight="1" x14ac:dyDescent="0.35">
      <c r="A32018" s="1"/>
      <c r="B32018" s="317">
        <v>44492.229166739126</v>
      </c>
      <c r="C32018" s="316">
        <v>59.668811071277986</v>
      </c>
      <c r="D32018" s="315" t="s">
        <v>82</v>
      </c>
    </row>
    <row r="32019" spans="1:4" ht="14.5" customHeight="1" x14ac:dyDescent="0.35">
      <c r="A32019" s="1"/>
      <c r="B32019" s="317">
        <v>44492.229861183572</v>
      </c>
      <c r="C32019" s="316">
        <v>64.372954648585676</v>
      </c>
      <c r="D32019" s="315" t="s">
        <v>82</v>
      </c>
    </row>
    <row r="32020" spans="1:4" ht="14.5" customHeight="1" x14ac:dyDescent="0.35">
      <c r="A32020" s="1"/>
      <c r="B32020" s="317">
        <v>44492.230555628019</v>
      </c>
      <c r="C32020" s="316">
        <v>62.465008615845967</v>
      </c>
      <c r="D32020" s="315" t="s">
        <v>82</v>
      </c>
    </row>
    <row r="32021" spans="1:4" ht="14.5" customHeight="1" x14ac:dyDescent="0.35">
      <c r="A32021" s="1"/>
      <c r="B32021" s="317">
        <v>44492.231250072466</v>
      </c>
      <c r="C32021" s="316">
        <v>60.851280803976501</v>
      </c>
      <c r="D32021" s="315" t="s">
        <v>82</v>
      </c>
    </row>
    <row r="32022" spans="1:4" ht="14.5" customHeight="1" x14ac:dyDescent="0.35">
      <c r="A32022" s="1"/>
      <c r="B32022" s="317">
        <v>44492.231944516912</v>
      </c>
      <c r="C32022" s="316">
        <v>59.617957112531684</v>
      </c>
      <c r="D32022" s="315" t="s">
        <v>82</v>
      </c>
    </row>
    <row r="32023" spans="1:4" ht="14.5" customHeight="1" x14ac:dyDescent="0.35">
      <c r="A32023" s="1"/>
      <c r="B32023" s="317">
        <v>44492.232638961359</v>
      </c>
      <c r="C32023" s="316">
        <v>57.830680959271071</v>
      </c>
      <c r="D32023" s="315" t="s">
        <v>82</v>
      </c>
    </row>
    <row r="32024" spans="1:4" ht="14.5" customHeight="1" x14ac:dyDescent="0.35">
      <c r="A32024" s="1"/>
      <c r="B32024" s="317">
        <v>44492.233333405806</v>
      </c>
      <c r="C32024" s="316">
        <v>58.635046839420099</v>
      </c>
      <c r="D32024" s="315" t="s">
        <v>82</v>
      </c>
    </row>
    <row r="32025" spans="1:4" ht="14.5" customHeight="1" x14ac:dyDescent="0.35">
      <c r="A32025" s="1"/>
      <c r="B32025" s="317">
        <v>44492.234027850252</v>
      </c>
      <c r="C32025" s="316">
        <v>59.981935135480789</v>
      </c>
      <c r="D32025" s="315" t="s">
        <v>82</v>
      </c>
    </row>
    <row r="32026" spans="1:4" ht="14.5" customHeight="1" x14ac:dyDescent="0.35">
      <c r="A32026" s="1"/>
      <c r="B32026" s="317">
        <v>44492.234722294699</v>
      </c>
      <c r="C32026" s="316">
        <v>64.272767107791154</v>
      </c>
      <c r="D32026" s="315" t="s">
        <v>82</v>
      </c>
    </row>
    <row r="32027" spans="1:4" ht="14.5" customHeight="1" x14ac:dyDescent="0.35">
      <c r="A32027" s="1"/>
      <c r="B32027" s="317">
        <v>44492.235416739146</v>
      </c>
      <c r="C32027" s="316">
        <v>68.153782499697996</v>
      </c>
      <c r="D32027" s="315" t="s">
        <v>82</v>
      </c>
    </row>
    <row r="32028" spans="1:4" ht="14.5" customHeight="1" x14ac:dyDescent="0.35">
      <c r="A32028" s="1"/>
      <c r="B32028" s="317">
        <v>44492.236111183593</v>
      </c>
      <c r="C32028" s="316">
        <v>58.153060823149282</v>
      </c>
      <c r="D32028" s="315" t="s">
        <v>82</v>
      </c>
    </row>
    <row r="32029" spans="1:4" ht="14.5" customHeight="1" x14ac:dyDescent="0.35">
      <c r="A32029" s="1"/>
      <c r="B32029" s="317">
        <v>44492.236805628039</v>
      </c>
      <c r="C32029" s="316">
        <v>49.595692643012931</v>
      </c>
      <c r="D32029" s="315" t="s">
        <v>82</v>
      </c>
    </row>
    <row r="32030" spans="1:4" ht="14.5" customHeight="1" x14ac:dyDescent="0.35">
      <c r="A32030" s="1"/>
      <c r="B32030" s="317">
        <v>44492.237500072486</v>
      </c>
      <c r="C32030" s="316">
        <v>45.305141561655908</v>
      </c>
      <c r="D32030" s="315" t="s">
        <v>82</v>
      </c>
    </row>
    <row r="32031" spans="1:4" ht="14.5" customHeight="1" x14ac:dyDescent="0.35">
      <c r="A32031" s="1"/>
      <c r="B32031" s="317">
        <v>44492.238194516933</v>
      </c>
      <c r="C32031" s="316">
        <v>43.510064981554748</v>
      </c>
      <c r="D32031" s="315" t="s">
        <v>82</v>
      </c>
    </row>
    <row r="32032" spans="1:4" ht="14.5" customHeight="1" x14ac:dyDescent="0.35">
      <c r="A32032" s="1"/>
      <c r="B32032" s="317">
        <v>44492.238888961379</v>
      </c>
      <c r="C32032" s="316">
        <v>43.166955377812457</v>
      </c>
      <c r="D32032" s="315" t="s">
        <v>82</v>
      </c>
    </row>
    <row r="32033" spans="1:4" ht="14.5" customHeight="1" x14ac:dyDescent="0.35">
      <c r="A32033" s="1"/>
      <c r="B32033" s="317">
        <v>44492.239583405826</v>
      </c>
      <c r="C32033" s="316">
        <v>42.969149403014065</v>
      </c>
      <c r="D32033" s="315" t="s">
        <v>82</v>
      </c>
    </row>
    <row r="32034" spans="1:4" ht="14.5" customHeight="1" x14ac:dyDescent="0.35">
      <c r="A32034" s="1"/>
      <c r="B32034" s="317">
        <v>44492.240277850273</v>
      </c>
      <c r="C32034" s="316">
        <v>42.695398186770035</v>
      </c>
      <c r="D32034" s="315" t="s">
        <v>82</v>
      </c>
    </row>
    <row r="32035" spans="1:4" ht="14.5" customHeight="1" x14ac:dyDescent="0.35">
      <c r="A32035" s="1"/>
      <c r="B32035" s="317">
        <v>44492.24097229472</v>
      </c>
      <c r="C32035" s="316">
        <v>42.359363385685718</v>
      </c>
      <c r="D32035" s="315" t="s">
        <v>82</v>
      </c>
    </row>
    <row r="32036" spans="1:4" ht="14.5" customHeight="1" x14ac:dyDescent="0.35">
      <c r="A32036" s="1"/>
      <c r="B32036" s="317">
        <v>44492.241666739166</v>
      </c>
      <c r="C32036" s="316">
        <v>42.009761542933603</v>
      </c>
      <c r="D32036" s="315" t="s">
        <v>82</v>
      </c>
    </row>
    <row r="32037" spans="1:4" ht="14.5" customHeight="1" x14ac:dyDescent="0.35">
      <c r="A32037" s="1"/>
      <c r="B32037" s="317">
        <v>44492.242361183613</v>
      </c>
      <c r="C32037" s="316">
        <v>41.881039964795733</v>
      </c>
      <c r="D32037" s="315" t="s">
        <v>82</v>
      </c>
    </row>
    <row r="32038" spans="1:4" ht="14.5" customHeight="1" x14ac:dyDescent="0.35">
      <c r="A32038" s="1"/>
      <c r="B32038" s="317">
        <v>44492.24305562806</v>
      </c>
      <c r="C32038" s="316">
        <v>42.344322453870944</v>
      </c>
      <c r="D32038" s="315" t="s">
        <v>82</v>
      </c>
    </row>
    <row r="32039" spans="1:4" ht="14.5" customHeight="1" x14ac:dyDescent="0.35">
      <c r="A32039" s="1"/>
      <c r="B32039" s="317">
        <v>44492.243750072506</v>
      </c>
      <c r="C32039" s="316">
        <v>43.111829783003969</v>
      </c>
      <c r="D32039" s="315" t="s">
        <v>82</v>
      </c>
    </row>
    <row r="32040" spans="1:4" ht="14.5" customHeight="1" x14ac:dyDescent="0.35">
      <c r="A32040" s="1"/>
      <c r="B32040" s="317">
        <v>44492.244444516953</v>
      </c>
      <c r="C32040" s="316">
        <v>44.269108299344467</v>
      </c>
      <c r="D32040" s="315" t="s">
        <v>82</v>
      </c>
    </row>
    <row r="32041" spans="1:4" ht="14.5" customHeight="1" x14ac:dyDescent="0.35">
      <c r="A32041" s="1"/>
      <c r="B32041" s="317">
        <v>44492.2451389614</v>
      </c>
      <c r="C32041" s="316">
        <v>44.700948503560113</v>
      </c>
      <c r="D32041" s="315" t="s">
        <v>82</v>
      </c>
    </row>
    <row r="32042" spans="1:4" ht="14.5" customHeight="1" x14ac:dyDescent="0.35">
      <c r="A32042" s="1"/>
      <c r="B32042" s="317">
        <v>44492.245833405846</v>
      </c>
      <c r="C32042" s="316">
        <v>45.654953903159672</v>
      </c>
      <c r="D32042" s="315" t="s">
        <v>82</v>
      </c>
    </row>
    <row r="32043" spans="1:4" ht="14.5" customHeight="1" x14ac:dyDescent="0.35">
      <c r="A32043" s="1"/>
      <c r="B32043" s="317">
        <v>44492.246527850293</v>
      </c>
      <c r="C32043" s="316">
        <v>45.924818270965865</v>
      </c>
      <c r="D32043" s="315" t="s">
        <v>82</v>
      </c>
    </row>
    <row r="32044" spans="1:4" ht="14.5" customHeight="1" x14ac:dyDescent="0.35">
      <c r="A32044" s="1"/>
      <c r="B32044" s="317">
        <v>44492.24722229474</v>
      </c>
      <c r="C32044" s="316">
        <v>47.342943763189638</v>
      </c>
      <c r="D32044" s="315" t="s">
        <v>82</v>
      </c>
    </row>
    <row r="32045" spans="1:4" ht="14.5" customHeight="1" x14ac:dyDescent="0.35">
      <c r="A32045" s="1"/>
      <c r="B32045" s="317">
        <v>44492.247916739187</v>
      </c>
      <c r="C32045" s="316">
        <v>48.30367357704575</v>
      </c>
      <c r="D32045" s="315" t="s">
        <v>82</v>
      </c>
    </row>
    <row r="32046" spans="1:4" ht="14.5" customHeight="1" x14ac:dyDescent="0.35">
      <c r="A32046" s="1"/>
      <c r="B32046" s="317">
        <v>44492.248611183633</v>
      </c>
      <c r="C32046" s="316">
        <v>49.241571477115698</v>
      </c>
      <c r="D32046" s="315" t="s">
        <v>82</v>
      </c>
    </row>
    <row r="32047" spans="1:4" ht="14.5" customHeight="1" x14ac:dyDescent="0.35">
      <c r="A32047" s="1"/>
      <c r="B32047" s="317">
        <v>44492.24930562808</v>
      </c>
      <c r="C32047" s="316">
        <v>49.813278089295878</v>
      </c>
      <c r="D32047" s="315" t="s">
        <v>82</v>
      </c>
    </row>
    <row r="32048" spans="1:4" ht="14.5" customHeight="1" x14ac:dyDescent="0.35">
      <c r="A32048" s="1"/>
      <c r="B32048" s="317">
        <v>44492.250000072527</v>
      </c>
      <c r="C32048" s="316">
        <v>50.143138750166209</v>
      </c>
      <c r="D32048" s="315" t="s">
        <v>82</v>
      </c>
    </row>
    <row r="32049" spans="1:4" ht="14.5" customHeight="1" x14ac:dyDescent="0.35">
      <c r="A32049" s="1"/>
      <c r="B32049" s="317">
        <v>44492.250694516973</v>
      </c>
      <c r="C32049" s="316">
        <v>51.194289019586478</v>
      </c>
      <c r="D32049" s="315" t="s">
        <v>82</v>
      </c>
    </row>
    <row r="32050" spans="1:4" ht="14.5" customHeight="1" x14ac:dyDescent="0.35">
      <c r="A32050" s="1"/>
      <c r="B32050" s="317">
        <v>44492.25138896142</v>
      </c>
      <c r="C32050" s="316">
        <v>51.819535702561069</v>
      </c>
      <c r="D32050" s="315" t="s">
        <v>82</v>
      </c>
    </row>
    <row r="32051" spans="1:4" ht="14.5" customHeight="1" x14ac:dyDescent="0.35">
      <c r="A32051" s="1"/>
      <c r="B32051" s="317">
        <v>44492.252083405867</v>
      </c>
      <c r="C32051" s="316">
        <v>53.053541081714016</v>
      </c>
      <c r="D32051" s="315" t="s">
        <v>82</v>
      </c>
    </row>
    <row r="32052" spans="1:4" ht="14.5" customHeight="1" x14ac:dyDescent="0.35">
      <c r="A32052" s="1"/>
      <c r="B32052" s="317">
        <v>44492.252777850314</v>
      </c>
      <c r="C32052" s="316">
        <v>53.846485255959365</v>
      </c>
      <c r="D32052" s="315" t="s">
        <v>82</v>
      </c>
    </row>
    <row r="32053" spans="1:4" ht="14.5" customHeight="1" x14ac:dyDescent="0.35">
      <c r="A32053" s="1"/>
      <c r="B32053" s="317">
        <v>44492.25347229476</v>
      </c>
      <c r="C32053" s="316">
        <v>54.552377492788949</v>
      </c>
      <c r="D32053" s="315" t="s">
        <v>82</v>
      </c>
    </row>
    <row r="32054" spans="1:4" ht="14.5" customHeight="1" x14ac:dyDescent="0.35">
      <c r="A32054" s="1"/>
      <c r="B32054" s="317">
        <v>44492.254166739207</v>
      </c>
      <c r="C32054" s="316">
        <v>54.946479172138304</v>
      </c>
      <c r="D32054" s="315" t="s">
        <v>82</v>
      </c>
    </row>
    <row r="32055" spans="1:4" ht="14.5" customHeight="1" x14ac:dyDescent="0.35">
      <c r="A32055" s="1"/>
      <c r="B32055" s="317">
        <v>44492.254861183654</v>
      </c>
      <c r="C32055" s="316">
        <v>54.352394030294576</v>
      </c>
      <c r="D32055" s="315" t="s">
        <v>82</v>
      </c>
    </row>
    <row r="32056" spans="1:4" ht="14.5" customHeight="1" x14ac:dyDescent="0.35">
      <c r="A32056" s="1"/>
      <c r="B32056" s="317">
        <v>44492.2555556281</v>
      </c>
      <c r="C32056" s="316">
        <v>55.14904847724538</v>
      </c>
      <c r="D32056" s="315" t="s">
        <v>82</v>
      </c>
    </row>
    <row r="32057" spans="1:4" ht="14.5" customHeight="1" x14ac:dyDescent="0.35">
      <c r="A32057" s="1"/>
      <c r="B32057" s="317">
        <v>44492.256250072547</v>
      </c>
      <c r="C32057" s="316">
        <v>55.225137145680492</v>
      </c>
      <c r="D32057" s="315" t="s">
        <v>82</v>
      </c>
    </row>
    <row r="32058" spans="1:4" ht="14.5" customHeight="1" x14ac:dyDescent="0.35">
      <c r="A32058" s="1"/>
      <c r="B32058" s="317">
        <v>44492.256944516994</v>
      </c>
      <c r="C32058" s="316">
        <v>55.308399153238859</v>
      </c>
      <c r="D32058" s="315" t="s">
        <v>82</v>
      </c>
    </row>
    <row r="32059" spans="1:4" ht="14.5" customHeight="1" x14ac:dyDescent="0.35">
      <c r="A32059" s="1"/>
      <c r="B32059" s="317">
        <v>44492.257638961441</v>
      </c>
      <c r="C32059" s="316">
        <v>56.971970972128716</v>
      </c>
      <c r="D32059" s="315" t="s">
        <v>82</v>
      </c>
    </row>
    <row r="32060" spans="1:4" ht="14.5" customHeight="1" x14ac:dyDescent="0.35">
      <c r="A32060" s="1"/>
      <c r="B32060" s="317">
        <v>44492.258333405887</v>
      </c>
      <c r="C32060" s="316">
        <v>64.308045371234769</v>
      </c>
      <c r="D32060" s="315" t="s">
        <v>82</v>
      </c>
    </row>
    <row r="32061" spans="1:4" ht="14.5" customHeight="1" x14ac:dyDescent="0.35">
      <c r="A32061" s="1"/>
      <c r="B32061" s="317">
        <v>44492.259027850334</v>
      </c>
      <c r="C32061" s="316">
        <v>56.641811752648209</v>
      </c>
      <c r="D32061" s="315" t="s">
        <v>82</v>
      </c>
    </row>
    <row r="32062" spans="1:4" ht="14.5" customHeight="1" x14ac:dyDescent="0.35">
      <c r="A32062" s="1"/>
      <c r="B32062" s="317">
        <v>44492.259722294781</v>
      </c>
      <c r="C32062" s="316">
        <v>50.077661637516577</v>
      </c>
      <c r="D32062" s="315" t="s">
        <v>82</v>
      </c>
    </row>
    <row r="32063" spans="1:4" ht="14.5" customHeight="1" x14ac:dyDescent="0.35">
      <c r="A32063" s="1"/>
      <c r="B32063" s="317">
        <v>44492.260416739227</v>
      </c>
      <c r="C32063" s="316">
        <v>43.404296808717966</v>
      </c>
      <c r="D32063" s="315" t="s">
        <v>82</v>
      </c>
    </row>
    <row r="32064" spans="1:4" ht="14.5" customHeight="1" x14ac:dyDescent="0.35">
      <c r="A32064" s="1"/>
      <c r="B32064" s="317">
        <v>44492.261111183674</v>
      </c>
      <c r="C32064" s="316">
        <v>36.081982208730189</v>
      </c>
      <c r="D32064" s="315" t="s">
        <v>82</v>
      </c>
    </row>
    <row r="32065" spans="1:4" ht="14.5" customHeight="1" x14ac:dyDescent="0.35">
      <c r="A32065" s="1"/>
      <c r="B32065" s="317">
        <v>44492.261805628121</v>
      </c>
      <c r="C32065" s="316">
        <v>32.876388186848395</v>
      </c>
      <c r="D32065" s="315" t="s">
        <v>82</v>
      </c>
    </row>
    <row r="32066" spans="1:4" ht="14.5" customHeight="1" x14ac:dyDescent="0.35">
      <c r="A32066" s="1"/>
      <c r="B32066" s="317">
        <v>44492.262500072567</v>
      </c>
      <c r="C32066" s="316">
        <v>30.20848460909377</v>
      </c>
      <c r="D32066" s="315" t="s">
        <v>82</v>
      </c>
    </row>
    <row r="32067" spans="1:4" ht="14.5" customHeight="1" x14ac:dyDescent="0.35">
      <c r="A32067" s="1"/>
      <c r="B32067" s="317">
        <v>44492.263194517014</v>
      </c>
      <c r="C32067" s="316">
        <v>28.449381556617059</v>
      </c>
      <c r="D32067" s="315" t="s">
        <v>82</v>
      </c>
    </row>
    <row r="32068" spans="1:4" ht="14.5" customHeight="1" x14ac:dyDescent="0.35">
      <c r="A32068" s="1"/>
      <c r="B32068" s="317">
        <v>44492.263888961461</v>
      </c>
      <c r="C32068" s="316">
        <v>26.95271337803133</v>
      </c>
      <c r="D32068" s="315" t="s">
        <v>82</v>
      </c>
    </row>
    <row r="32069" spans="1:4" ht="14.5" customHeight="1" x14ac:dyDescent="0.35">
      <c r="A32069" s="1"/>
      <c r="B32069" s="317">
        <v>44492.264583405908</v>
      </c>
      <c r="C32069" s="316">
        <v>25.633139489067737</v>
      </c>
      <c r="D32069" s="315" t="s">
        <v>82</v>
      </c>
    </row>
    <row r="32070" spans="1:4" ht="14.5" customHeight="1" x14ac:dyDescent="0.35">
      <c r="A32070" s="1"/>
      <c r="B32070" s="317">
        <v>44492.265277850354</v>
      </c>
      <c r="C32070" s="316">
        <v>24.284525795101946</v>
      </c>
      <c r="D32070" s="315" t="s">
        <v>82</v>
      </c>
    </row>
    <row r="32071" spans="1:4" ht="14.5" customHeight="1" x14ac:dyDescent="0.35">
      <c r="A32071" s="1"/>
      <c r="B32071" s="317">
        <v>44492.265972294801</v>
      </c>
      <c r="C32071" s="316">
        <v>23.120571795785995</v>
      </c>
      <c r="D32071" s="315" t="s">
        <v>82</v>
      </c>
    </row>
    <row r="32072" spans="1:4" ht="14.5" customHeight="1" x14ac:dyDescent="0.35">
      <c r="A32072" s="1"/>
      <c r="B32072" s="317">
        <v>44492.266666739248</v>
      </c>
      <c r="C32072" s="316">
        <v>22.155344286751156</v>
      </c>
      <c r="D32072" s="315" t="s">
        <v>82</v>
      </c>
    </row>
    <row r="32073" spans="1:4" ht="14.5" customHeight="1" x14ac:dyDescent="0.35">
      <c r="A32073" s="1"/>
      <c r="B32073" s="317">
        <v>44492.267361183694</v>
      </c>
      <c r="C32073" s="316">
        <v>21.609972803587151</v>
      </c>
      <c r="D32073" s="315" t="s">
        <v>82</v>
      </c>
    </row>
    <row r="32074" spans="1:4" ht="14.5" customHeight="1" x14ac:dyDescent="0.35">
      <c r="A32074" s="1"/>
      <c r="B32074" s="317">
        <v>44492.268055628141</v>
      </c>
      <c r="C32074" s="316">
        <v>21.58876953328727</v>
      </c>
      <c r="D32074" s="315" t="s">
        <v>82</v>
      </c>
    </row>
    <row r="32075" spans="1:4" ht="14.5" customHeight="1" x14ac:dyDescent="0.35">
      <c r="A32075" s="1"/>
      <c r="B32075" s="317">
        <v>44492.268750072588</v>
      </c>
      <c r="C32075" s="316">
        <v>21.368173776388478</v>
      </c>
      <c r="D32075" s="315" t="s">
        <v>82</v>
      </c>
    </row>
    <row r="32076" spans="1:4" ht="14.5" customHeight="1" x14ac:dyDescent="0.35">
      <c r="A32076" s="1"/>
      <c r="B32076" s="317">
        <v>44492.269444517035</v>
      </c>
      <c r="C32076" s="316">
        <v>21.220207868697376</v>
      </c>
      <c r="D32076" s="315" t="s">
        <v>82</v>
      </c>
    </row>
    <row r="32077" spans="1:4" ht="14.5" customHeight="1" x14ac:dyDescent="0.35">
      <c r="A32077" s="1"/>
      <c r="B32077" s="317">
        <v>44492.270138961481</v>
      </c>
      <c r="C32077" s="316">
        <v>20.713377243873158</v>
      </c>
      <c r="D32077" s="315" t="s">
        <v>82</v>
      </c>
    </row>
    <row r="32078" spans="1:4" ht="14.5" customHeight="1" x14ac:dyDescent="0.35">
      <c r="A32078" s="1"/>
      <c r="B32078" s="317">
        <v>44492.270833405928</v>
      </c>
      <c r="C32078" s="316">
        <v>20.110949849360136</v>
      </c>
      <c r="D32078" s="315" t="s">
        <v>82</v>
      </c>
    </row>
    <row r="32079" spans="1:4" ht="14.5" customHeight="1" x14ac:dyDescent="0.35">
      <c r="A32079" s="1"/>
      <c r="B32079" s="317">
        <v>44492.271527850375</v>
      </c>
      <c r="C32079" s="316">
        <v>19.669594230172031</v>
      </c>
      <c r="D32079" s="315" t="s">
        <v>82</v>
      </c>
    </row>
    <row r="32080" spans="1:4" ht="14.5" customHeight="1" x14ac:dyDescent="0.35">
      <c r="A32080" s="1"/>
      <c r="B32080" s="317">
        <v>44492.272222294821</v>
      </c>
      <c r="C32080" s="316">
        <v>19.21060796822858</v>
      </c>
      <c r="D32080" s="315" t="s">
        <v>82</v>
      </c>
    </row>
    <row r="32081" spans="1:4" ht="14.5" customHeight="1" x14ac:dyDescent="0.35">
      <c r="A32081" s="1"/>
      <c r="B32081" s="317">
        <v>44492.272916739268</v>
      </c>
      <c r="C32081" s="316">
        <v>18.602131506233611</v>
      </c>
      <c r="D32081" s="315" t="s">
        <v>82</v>
      </c>
    </row>
    <row r="32082" spans="1:4" ht="14.5" customHeight="1" x14ac:dyDescent="0.35">
      <c r="A32082" s="1"/>
      <c r="B32082" s="317">
        <v>44492.273611183715</v>
      </c>
      <c r="C32082" s="316">
        <v>17.881047433775286</v>
      </c>
      <c r="D32082" s="315" t="s">
        <v>82</v>
      </c>
    </row>
    <row r="32083" spans="1:4" ht="14.5" customHeight="1" x14ac:dyDescent="0.35">
      <c r="A32083" s="1"/>
      <c r="B32083" s="317">
        <v>44492.274305628162</v>
      </c>
      <c r="C32083" s="316">
        <v>16.528122429709764</v>
      </c>
      <c r="D32083" s="315" t="s">
        <v>82</v>
      </c>
    </row>
    <row r="32084" spans="1:4" ht="14.5" customHeight="1" x14ac:dyDescent="0.35">
      <c r="A32084" s="1"/>
      <c r="B32084" s="317">
        <v>44492.275000072608</v>
      </c>
      <c r="C32084" s="316">
        <v>15.825587069078029</v>
      </c>
      <c r="D32084" s="315" t="s">
        <v>82</v>
      </c>
    </row>
    <row r="32085" spans="1:4" ht="14.5" customHeight="1" x14ac:dyDescent="0.35">
      <c r="A32085" s="1"/>
      <c r="B32085" s="317">
        <v>44492.275694517055</v>
      </c>
      <c r="C32085" s="316">
        <v>15.1907053035844</v>
      </c>
      <c r="D32085" s="315" t="s">
        <v>82</v>
      </c>
    </row>
    <row r="32086" spans="1:4" ht="14.5" customHeight="1" x14ac:dyDescent="0.35">
      <c r="A32086" s="1"/>
      <c r="B32086" s="317">
        <v>44492.276388961502</v>
      </c>
      <c r="C32086" s="316">
        <v>14.477553475701036</v>
      </c>
      <c r="D32086" s="315" t="s">
        <v>82</v>
      </c>
    </row>
    <row r="32087" spans="1:4" ht="14.5" customHeight="1" x14ac:dyDescent="0.35">
      <c r="A32087" s="1"/>
      <c r="B32087" s="317">
        <v>44492.277083405948</v>
      </c>
      <c r="C32087" s="316">
        <v>13.443729321232484</v>
      </c>
      <c r="D32087" s="315" t="s">
        <v>82</v>
      </c>
    </row>
    <row r="32088" spans="1:4" ht="14.5" customHeight="1" x14ac:dyDescent="0.35">
      <c r="A32088" s="1"/>
      <c r="B32088" s="317">
        <v>44492.277777850395</v>
      </c>
      <c r="C32088" s="316">
        <v>12.502476832598768</v>
      </c>
      <c r="D32088" s="315" t="s">
        <v>82</v>
      </c>
    </row>
    <row r="32089" spans="1:4" ht="14.5" customHeight="1" x14ac:dyDescent="0.35">
      <c r="A32089" s="1"/>
      <c r="B32089" s="317">
        <v>44492.278472294842</v>
      </c>
      <c r="C32089" s="316">
        <v>11.890804947285021</v>
      </c>
      <c r="D32089" s="315" t="s">
        <v>82</v>
      </c>
    </row>
    <row r="32090" spans="1:4" ht="14.5" customHeight="1" x14ac:dyDescent="0.35">
      <c r="A32090" s="1"/>
      <c r="B32090" s="317">
        <v>44492.279166739288</v>
      </c>
      <c r="C32090" s="316">
        <v>11.326057983654028</v>
      </c>
      <c r="D32090" s="315" t="s">
        <v>82</v>
      </c>
    </row>
    <row r="32091" spans="1:4" ht="14.5" customHeight="1" x14ac:dyDescent="0.35">
      <c r="A32091" s="1"/>
      <c r="B32091" s="317">
        <v>44492.279861183735</v>
      </c>
      <c r="C32091" s="316">
        <v>10.64611746303126</v>
      </c>
      <c r="D32091" s="315" t="s">
        <v>82</v>
      </c>
    </row>
    <row r="32092" spans="1:4" ht="14.5" customHeight="1" x14ac:dyDescent="0.35">
      <c r="A32092" s="1"/>
      <c r="B32092" s="317">
        <v>44492.280555628182</v>
      </c>
      <c r="C32092" s="316">
        <v>10.137038363478496</v>
      </c>
      <c r="D32092" s="315" t="s">
        <v>82</v>
      </c>
    </row>
    <row r="32093" spans="1:4" ht="14.5" customHeight="1" x14ac:dyDescent="0.35">
      <c r="A32093" s="1"/>
      <c r="B32093" s="317">
        <v>44492.281250072629</v>
      </c>
      <c r="C32093" s="316">
        <v>10.148789002327733</v>
      </c>
      <c r="D32093" s="315" t="s">
        <v>82</v>
      </c>
    </row>
    <row r="32094" spans="1:4" ht="14.5" customHeight="1" x14ac:dyDescent="0.35">
      <c r="A32094" s="1"/>
      <c r="B32094" s="317">
        <v>44492.281944517075</v>
      </c>
      <c r="C32094" s="316">
        <v>9.8540626320003266</v>
      </c>
      <c r="D32094" s="315" t="s">
        <v>82</v>
      </c>
    </row>
    <row r="32095" spans="1:4" ht="14.5" customHeight="1" x14ac:dyDescent="0.35">
      <c r="A32095" s="1"/>
      <c r="B32095" s="317">
        <v>44492.282638961522</v>
      </c>
      <c r="C32095" s="316">
        <v>11.457107928955519</v>
      </c>
      <c r="D32095" s="315" t="s">
        <v>82</v>
      </c>
    </row>
    <row r="32096" spans="1:4" ht="14.5" customHeight="1" x14ac:dyDescent="0.35">
      <c r="A32096" s="1"/>
      <c r="B32096" s="317">
        <v>44492.283333405969</v>
      </c>
      <c r="C32096" s="316">
        <v>15.669238436520876</v>
      </c>
      <c r="D32096" s="315" t="s">
        <v>82</v>
      </c>
    </row>
    <row r="32097" spans="1:4" ht="14.5" customHeight="1" x14ac:dyDescent="0.35">
      <c r="A32097" s="1"/>
      <c r="B32097" s="317">
        <v>44492.284027850415</v>
      </c>
      <c r="C32097" s="316">
        <v>18.679776542605154</v>
      </c>
      <c r="D32097" s="315" t="s">
        <v>82</v>
      </c>
    </row>
    <row r="32098" spans="1:4" ht="14.5" customHeight="1" x14ac:dyDescent="0.35">
      <c r="A32098" s="1"/>
      <c r="B32098" s="317">
        <v>44492.284722294862</v>
      </c>
      <c r="C32098" s="316">
        <v>21.175275584632377</v>
      </c>
      <c r="D32098" s="315" t="s">
        <v>82</v>
      </c>
    </row>
    <row r="32099" spans="1:4" ht="14.5" customHeight="1" x14ac:dyDescent="0.35">
      <c r="A32099" s="1"/>
      <c r="B32099" s="317">
        <v>44492.285416739309</v>
      </c>
      <c r="C32099" s="316">
        <v>24.26536630162688</v>
      </c>
      <c r="D32099" s="315" t="s">
        <v>82</v>
      </c>
    </row>
    <row r="32100" spans="1:4" ht="14.5" customHeight="1" x14ac:dyDescent="0.35">
      <c r="A32100" s="1"/>
      <c r="B32100" s="317">
        <v>44492.286111183756</v>
      </c>
      <c r="C32100" s="316">
        <v>31.440320883009797</v>
      </c>
      <c r="D32100" s="315" t="s">
        <v>82</v>
      </c>
    </row>
    <row r="32101" spans="1:4" ht="14.5" customHeight="1" x14ac:dyDescent="0.35">
      <c r="A32101" s="1"/>
      <c r="B32101" s="317">
        <v>44492.286805628202</v>
      </c>
      <c r="C32101" s="316">
        <v>39.316647033727108</v>
      </c>
      <c r="D32101" s="315" t="s">
        <v>82</v>
      </c>
    </row>
    <row r="32102" spans="1:4" ht="14.5" customHeight="1" x14ac:dyDescent="0.35">
      <c r="A32102" s="1"/>
      <c r="B32102" s="317">
        <v>44492.287500072649</v>
      </c>
      <c r="C32102" s="316">
        <v>48.173174932035423</v>
      </c>
      <c r="D32102" s="315" t="s">
        <v>82</v>
      </c>
    </row>
    <row r="32103" spans="1:4" ht="14.5" customHeight="1" x14ac:dyDescent="0.35">
      <c r="A32103" s="1"/>
      <c r="B32103" s="317">
        <v>44492.288194517096</v>
      </c>
      <c r="C32103" s="316">
        <v>55.118615518342509</v>
      </c>
      <c r="D32103" s="315" t="s">
        <v>82</v>
      </c>
    </row>
    <row r="32104" spans="1:4" ht="14.5" customHeight="1" x14ac:dyDescent="0.35">
      <c r="A32104" s="1"/>
      <c r="B32104" s="317">
        <v>44492.288888961542</v>
      </c>
      <c r="C32104" s="316">
        <v>61.441887093374199</v>
      </c>
      <c r="D32104" s="315" t="s">
        <v>82</v>
      </c>
    </row>
    <row r="32105" spans="1:4" ht="14.5" customHeight="1" x14ac:dyDescent="0.35">
      <c r="A32105" s="1"/>
      <c r="B32105" s="317">
        <v>44492.289583405989</v>
      </c>
      <c r="C32105" s="316">
        <v>66.864003885712009</v>
      </c>
      <c r="D32105" s="315" t="s">
        <v>82</v>
      </c>
    </row>
    <row r="32106" spans="1:4" ht="14.5" customHeight="1" x14ac:dyDescent="0.35">
      <c r="A32106" s="1"/>
      <c r="B32106" s="317">
        <v>44492.290277850436</v>
      </c>
      <c r="C32106" s="316">
        <v>63.073178408495735</v>
      </c>
      <c r="D32106" s="315" t="s">
        <v>82</v>
      </c>
    </row>
    <row r="32107" spans="1:4" ht="14.5" customHeight="1" x14ac:dyDescent="0.35">
      <c r="A32107" s="1"/>
      <c r="B32107" s="317">
        <v>44492.290972294883</v>
      </c>
      <c r="C32107" s="316">
        <v>63.528700333712429</v>
      </c>
      <c r="D32107" s="315" t="s">
        <v>82</v>
      </c>
    </row>
    <row r="32108" spans="1:4" ht="14.5" customHeight="1" x14ac:dyDescent="0.35">
      <c r="A32108" s="1"/>
      <c r="B32108" s="317">
        <v>44492.291666739329</v>
      </c>
      <c r="C32108" s="316">
        <v>64.184118313533446</v>
      </c>
      <c r="D32108" s="315" t="s">
        <v>82</v>
      </c>
    </row>
    <row r="32109" spans="1:4" ht="14.5" customHeight="1" x14ac:dyDescent="0.35">
      <c r="A32109" s="1"/>
      <c r="B32109" s="317">
        <v>44492.292361183776</v>
      </c>
      <c r="C32109" s="316">
        <v>65.623855411026554</v>
      </c>
      <c r="D32109" s="315" t="s">
        <v>82</v>
      </c>
    </row>
    <row r="32110" spans="1:4" ht="14.5" customHeight="1" x14ac:dyDescent="0.35">
      <c r="A32110" s="1"/>
      <c r="B32110" s="317">
        <v>44492.293055628223</v>
      </c>
      <c r="C32110" s="316">
        <v>72.065550904757885</v>
      </c>
      <c r="D32110" s="315" t="s">
        <v>82</v>
      </c>
    </row>
    <row r="32111" spans="1:4" ht="14.5" customHeight="1" x14ac:dyDescent="0.35">
      <c r="A32111" s="1"/>
      <c r="B32111" s="317">
        <v>44492.293750072669</v>
      </c>
      <c r="C32111" s="316">
        <v>83.557048711826795</v>
      </c>
      <c r="D32111" s="315" t="s">
        <v>82</v>
      </c>
    </row>
    <row r="32112" spans="1:4" ht="14.5" customHeight="1" x14ac:dyDescent="0.35">
      <c r="A32112" s="1"/>
      <c r="B32112" s="317">
        <v>44492.294444517116</v>
      </c>
      <c r="C32112" s="316">
        <v>95.922459438619754</v>
      </c>
      <c r="D32112" s="315" t="s">
        <v>82</v>
      </c>
    </row>
    <row r="32113" spans="1:4" ht="14.5" customHeight="1" x14ac:dyDescent="0.35">
      <c r="A32113" s="1"/>
      <c r="B32113" s="317">
        <v>44492.295138961563</v>
      </c>
      <c r="C32113" s="316">
        <v>105.42548390566371</v>
      </c>
      <c r="D32113" s="315" t="s">
        <v>82</v>
      </c>
    </row>
    <row r="32114" spans="1:4" ht="14.5" customHeight="1" x14ac:dyDescent="0.35">
      <c r="A32114" s="1"/>
      <c r="B32114" s="317">
        <v>44492.295833406009</v>
      </c>
      <c r="C32114" s="316">
        <v>113.87016911762184</v>
      </c>
      <c r="D32114" s="315" t="s">
        <v>82</v>
      </c>
    </row>
    <row r="32115" spans="1:4" ht="14.5" customHeight="1" x14ac:dyDescent="0.35">
      <c r="A32115" s="1"/>
      <c r="B32115" s="317">
        <v>44492.296527850456</v>
      </c>
      <c r="C32115" s="316">
        <v>122.32522928982895</v>
      </c>
      <c r="D32115" s="315" t="s">
        <v>82</v>
      </c>
    </row>
    <row r="32116" spans="1:4" ht="14.5" customHeight="1" x14ac:dyDescent="0.35">
      <c r="A32116" s="1"/>
      <c r="B32116" s="317">
        <v>44492.297222294903</v>
      </c>
      <c r="C32116" s="316">
        <v>133.64334872926509</v>
      </c>
      <c r="D32116" s="315" t="s">
        <v>82</v>
      </c>
    </row>
    <row r="32117" spans="1:4" ht="14.5" customHeight="1" x14ac:dyDescent="0.35">
      <c r="A32117" s="1"/>
      <c r="B32117" s="317">
        <v>44492.29791673935</v>
      </c>
      <c r="C32117" s="316">
        <v>140.22977612826509</v>
      </c>
      <c r="D32117" s="315" t="s">
        <v>82</v>
      </c>
    </row>
    <row r="32118" spans="1:4" ht="14.5" customHeight="1" x14ac:dyDescent="0.35">
      <c r="A32118" s="1"/>
      <c r="B32118" s="317">
        <v>44492.298611183796</v>
      </c>
      <c r="C32118" s="316">
        <v>141.89326511131756</v>
      </c>
      <c r="D32118" s="315" t="s">
        <v>82</v>
      </c>
    </row>
    <row r="32119" spans="1:4" ht="14.5" customHeight="1" x14ac:dyDescent="0.35">
      <c r="A32119" s="1"/>
      <c r="B32119" s="317">
        <v>44492.299305628243</v>
      </c>
      <c r="C32119" s="316">
        <v>151.79967337417571</v>
      </c>
      <c r="D32119" s="315" t="s">
        <v>82</v>
      </c>
    </row>
    <row r="32120" spans="1:4" ht="14.5" customHeight="1" x14ac:dyDescent="0.35">
      <c r="A32120" s="1"/>
      <c r="B32120" s="317">
        <v>44492.30000007269</v>
      </c>
      <c r="C32120" s="316">
        <v>167.84270410921116</v>
      </c>
      <c r="D32120" s="315" t="s">
        <v>82</v>
      </c>
    </row>
    <row r="32121" spans="1:4" ht="14.5" customHeight="1" x14ac:dyDescent="0.35">
      <c r="A32121" s="1"/>
      <c r="B32121" s="317">
        <v>44492.300694517136</v>
      </c>
      <c r="C32121" s="316">
        <v>182.27579213009838</v>
      </c>
      <c r="D32121" s="315" t="s">
        <v>82</v>
      </c>
    </row>
    <row r="32122" spans="1:4" ht="14.5" customHeight="1" x14ac:dyDescent="0.35">
      <c r="A32122" s="1"/>
      <c r="B32122" s="317">
        <v>44492.301388961583</v>
      </c>
      <c r="C32122" s="316">
        <v>197.94852826477339</v>
      </c>
      <c r="D32122" s="315" t="s">
        <v>82</v>
      </c>
    </row>
    <row r="32123" spans="1:4" ht="14.5" customHeight="1" x14ac:dyDescent="0.35">
      <c r="A32123" s="1"/>
      <c r="B32123" s="317">
        <v>44492.30208340603</v>
      </c>
      <c r="C32123" s="316">
        <v>215.17671574142295</v>
      </c>
      <c r="D32123" s="315" t="s">
        <v>82</v>
      </c>
    </row>
    <row r="32124" spans="1:4" ht="14.5" customHeight="1" x14ac:dyDescent="0.35">
      <c r="A32124" s="1"/>
      <c r="B32124" s="317">
        <v>44492.302777850477</v>
      </c>
      <c r="C32124" s="316">
        <v>247.94912327824471</v>
      </c>
      <c r="D32124" s="315" t="s">
        <v>82</v>
      </c>
    </row>
    <row r="32125" spans="1:4" ht="14.5" customHeight="1" x14ac:dyDescent="0.35">
      <c r="A32125" s="1"/>
      <c r="B32125" s="317">
        <v>44492.303472294923</v>
      </c>
      <c r="C32125" s="316">
        <v>288.2589415333544</v>
      </c>
      <c r="D32125" s="315" t="s">
        <v>82</v>
      </c>
    </row>
    <row r="32126" spans="1:4" ht="14.5" customHeight="1" x14ac:dyDescent="0.35">
      <c r="A32126" s="1"/>
      <c r="B32126" s="317">
        <v>44492.30416673937</v>
      </c>
      <c r="C32126" s="316">
        <v>327.36903541814536</v>
      </c>
      <c r="D32126" s="315" t="s">
        <v>82</v>
      </c>
    </row>
    <row r="32127" spans="1:4" ht="14.5" customHeight="1" x14ac:dyDescent="0.35">
      <c r="A32127" s="1"/>
      <c r="B32127" s="317">
        <v>44492.304861183817</v>
      </c>
      <c r="C32127" s="316">
        <v>358.96144741123231</v>
      </c>
      <c r="D32127" s="315" t="s">
        <v>82</v>
      </c>
    </row>
    <row r="32128" spans="1:4" ht="14.5" customHeight="1" x14ac:dyDescent="0.35">
      <c r="A32128" s="1"/>
      <c r="B32128" s="317">
        <v>44492.305555628263</v>
      </c>
      <c r="C32128" s="316">
        <v>383.54412361866952</v>
      </c>
      <c r="D32128" s="315" t="s">
        <v>82</v>
      </c>
    </row>
    <row r="32129" spans="1:4" ht="14.5" customHeight="1" x14ac:dyDescent="0.35">
      <c r="A32129" s="1"/>
      <c r="B32129" s="317">
        <v>44492.30625007271</v>
      </c>
      <c r="C32129" s="316">
        <v>410.98716307953777</v>
      </c>
      <c r="D32129" s="315" t="s">
        <v>82</v>
      </c>
    </row>
    <row r="32130" spans="1:4" ht="14.5" customHeight="1" x14ac:dyDescent="0.35">
      <c r="A32130" s="1"/>
      <c r="B32130" s="317">
        <v>44492.306944517157</v>
      </c>
      <c r="C32130" s="316">
        <v>414.87954187350505</v>
      </c>
      <c r="D32130" s="315" t="s">
        <v>82</v>
      </c>
    </row>
    <row r="32131" spans="1:4" ht="14.5" customHeight="1" x14ac:dyDescent="0.35">
      <c r="A32131" s="1"/>
      <c r="B32131" s="317">
        <v>44492.307638961604</v>
      </c>
      <c r="C32131" s="316">
        <v>415.21215826834089</v>
      </c>
      <c r="D32131" s="315" t="s">
        <v>82</v>
      </c>
    </row>
    <row r="32132" spans="1:4" ht="14.5" customHeight="1" x14ac:dyDescent="0.35">
      <c r="A32132" s="1"/>
      <c r="B32132" s="317">
        <v>44492.30833340605</v>
      </c>
      <c r="C32132" s="316">
        <v>456.89803108775521</v>
      </c>
      <c r="D32132" s="315" t="s">
        <v>82</v>
      </c>
    </row>
    <row r="32133" spans="1:4" ht="14.5" customHeight="1" x14ac:dyDescent="0.35">
      <c r="A32133" s="1"/>
      <c r="B32133" s="317">
        <v>44492.309027850497</v>
      </c>
      <c r="C32133" s="316">
        <v>482.86314308838143</v>
      </c>
      <c r="D32133" s="315" t="s">
        <v>82</v>
      </c>
    </row>
    <row r="32134" spans="1:4" ht="14.5" customHeight="1" x14ac:dyDescent="0.35">
      <c r="A32134" s="1"/>
      <c r="B32134" s="317">
        <v>44492.309722294944</v>
      </c>
      <c r="C32134" s="316">
        <v>494.42306573397167</v>
      </c>
      <c r="D32134" s="315" t="s">
        <v>82</v>
      </c>
    </row>
    <row r="32135" spans="1:4" ht="14.5" customHeight="1" x14ac:dyDescent="0.35">
      <c r="A32135" s="1"/>
      <c r="B32135" s="317">
        <v>44492.31041673939</v>
      </c>
      <c r="C32135" s="316">
        <v>504.36847376204094</v>
      </c>
      <c r="D32135" s="315" t="s">
        <v>82</v>
      </c>
    </row>
    <row r="32136" spans="1:4" ht="14.5" customHeight="1" x14ac:dyDescent="0.35">
      <c r="A32136" s="1"/>
      <c r="B32136" s="317">
        <v>44492.311111183837</v>
      </c>
      <c r="C32136" s="316">
        <v>487.62539431424034</v>
      </c>
      <c r="D32136" s="315" t="s">
        <v>82</v>
      </c>
    </row>
    <row r="32137" spans="1:4" ht="14.5" customHeight="1" x14ac:dyDescent="0.35">
      <c r="A32137" s="1"/>
      <c r="B32137" s="317">
        <v>44492.311805628284</v>
      </c>
      <c r="C32137" s="316">
        <v>442.60552234598435</v>
      </c>
      <c r="D32137" s="315" t="s">
        <v>82</v>
      </c>
    </row>
    <row r="32138" spans="1:4" ht="14.5" customHeight="1" x14ac:dyDescent="0.35">
      <c r="A32138" s="1"/>
      <c r="B32138" s="317">
        <v>44492.31250007273</v>
      </c>
      <c r="C32138" s="316">
        <v>348.38643555894959</v>
      </c>
      <c r="D32138" s="315" t="s">
        <v>82</v>
      </c>
    </row>
    <row r="32139" spans="1:4" ht="14.5" customHeight="1" x14ac:dyDescent="0.35">
      <c r="A32139" s="1"/>
      <c r="B32139" s="317">
        <v>44492.313194517177</v>
      </c>
      <c r="C32139" s="316">
        <v>316.34207513641257</v>
      </c>
      <c r="D32139" s="315" t="s">
        <v>82</v>
      </c>
    </row>
    <row r="32140" spans="1:4" ht="14.5" customHeight="1" x14ac:dyDescent="0.35">
      <c r="A32140" s="1"/>
      <c r="B32140" s="317">
        <v>44492.313888961624</v>
      </c>
      <c r="C32140" s="316">
        <v>306.57546554471679</v>
      </c>
      <c r="D32140" s="315" t="s">
        <v>82</v>
      </c>
    </row>
    <row r="32141" spans="1:4" ht="14.5" customHeight="1" x14ac:dyDescent="0.35">
      <c r="A32141" s="1"/>
      <c r="B32141" s="317">
        <v>44492.314583406071</v>
      </c>
      <c r="C32141" s="316">
        <v>356.17418720358205</v>
      </c>
      <c r="D32141" s="315" t="s">
        <v>82</v>
      </c>
    </row>
    <row r="32142" spans="1:4" ht="14.5" customHeight="1" x14ac:dyDescent="0.35">
      <c r="A32142" s="1"/>
      <c r="B32142" s="317">
        <v>44492.315277850517</v>
      </c>
      <c r="C32142" s="316">
        <v>357.15899154964524</v>
      </c>
      <c r="D32142" s="315" t="s">
        <v>82</v>
      </c>
    </row>
    <row r="32143" spans="1:4" ht="14.5" customHeight="1" x14ac:dyDescent="0.35">
      <c r="A32143" s="1"/>
      <c r="B32143" s="317">
        <v>44492.315972294964</v>
      </c>
      <c r="C32143" s="316">
        <v>334.50928974979712</v>
      </c>
      <c r="D32143" s="315" t="s">
        <v>82</v>
      </c>
    </row>
    <row r="32144" spans="1:4" ht="14.5" customHeight="1" x14ac:dyDescent="0.35">
      <c r="A32144" s="1"/>
      <c r="B32144" s="317">
        <v>44492.316666739411</v>
      </c>
      <c r="C32144" s="316">
        <v>331.84485089574787</v>
      </c>
      <c r="D32144" s="315" t="s">
        <v>82</v>
      </c>
    </row>
    <row r="32145" spans="1:4" ht="14.5" customHeight="1" x14ac:dyDescent="0.35">
      <c r="A32145" s="1"/>
      <c r="B32145" s="317">
        <v>44492.317361183857</v>
      </c>
      <c r="C32145" s="316">
        <v>339.54323977269235</v>
      </c>
      <c r="D32145" s="315" t="s">
        <v>82</v>
      </c>
    </row>
    <row r="32146" spans="1:4" ht="14.5" customHeight="1" x14ac:dyDescent="0.35">
      <c r="A32146" s="1"/>
      <c r="B32146" s="317">
        <v>44492.318055628304</v>
      </c>
      <c r="C32146" s="316">
        <v>359.71573041610731</v>
      </c>
      <c r="D32146" s="315" t="s">
        <v>82</v>
      </c>
    </row>
    <row r="32147" spans="1:4" ht="14.5" customHeight="1" x14ac:dyDescent="0.35">
      <c r="A32147" s="1"/>
      <c r="B32147" s="317">
        <v>44492.318750072751</v>
      </c>
      <c r="C32147" s="316">
        <v>383.87761708234126</v>
      </c>
      <c r="D32147" s="315" t="s">
        <v>82</v>
      </c>
    </row>
    <row r="32148" spans="1:4" ht="14.5" customHeight="1" x14ac:dyDescent="0.35">
      <c r="A32148" s="1"/>
      <c r="B32148" s="317">
        <v>44492.319444517198</v>
      </c>
      <c r="C32148" s="316">
        <v>435.05703920435627</v>
      </c>
      <c r="D32148" s="315" t="s">
        <v>82</v>
      </c>
    </row>
    <row r="32149" spans="1:4" ht="14.5" customHeight="1" x14ac:dyDescent="0.35">
      <c r="A32149" s="1"/>
      <c r="B32149" s="317">
        <v>44492.320138961644</v>
      </c>
      <c r="C32149" s="316">
        <v>479.3756379528204</v>
      </c>
      <c r="D32149" s="315" t="s">
        <v>82</v>
      </c>
    </row>
    <row r="32150" spans="1:4" ht="14.5" customHeight="1" x14ac:dyDescent="0.35">
      <c r="A32150" s="1"/>
      <c r="B32150" s="317">
        <v>44492.320833406091</v>
      </c>
      <c r="C32150" s="316">
        <v>501.56569026937552</v>
      </c>
      <c r="D32150" s="315" t="s">
        <v>82</v>
      </c>
    </row>
    <row r="32151" spans="1:4" ht="14.5" customHeight="1" x14ac:dyDescent="0.35">
      <c r="A32151" s="1"/>
      <c r="B32151" s="317">
        <v>44492.321527850538</v>
      </c>
      <c r="C32151" s="316">
        <v>497.35385903227922</v>
      </c>
      <c r="D32151" s="315" t="s">
        <v>82</v>
      </c>
    </row>
    <row r="32152" spans="1:4" ht="14.5" customHeight="1" x14ac:dyDescent="0.35">
      <c r="A32152" s="1"/>
      <c r="B32152" s="317">
        <v>44492.322222294984</v>
      </c>
      <c r="C32152" s="316">
        <v>492.30997941954217</v>
      </c>
      <c r="D32152" s="315" t="s">
        <v>82</v>
      </c>
    </row>
    <row r="32153" spans="1:4" ht="14.5" customHeight="1" x14ac:dyDescent="0.35">
      <c r="A32153" s="1"/>
      <c r="B32153" s="317">
        <v>44492.322916739431</v>
      </c>
      <c r="C32153" s="316">
        <v>496.77644552680044</v>
      </c>
      <c r="D32153" s="315" t="s">
        <v>82</v>
      </c>
    </row>
    <row r="32154" spans="1:4" ht="14.5" customHeight="1" x14ac:dyDescent="0.35">
      <c r="A32154" s="1"/>
      <c r="B32154" s="317">
        <v>44492.323611183878</v>
      </c>
      <c r="C32154" s="316">
        <v>507.54707870544712</v>
      </c>
      <c r="D32154" s="315" t="s">
        <v>82</v>
      </c>
    </row>
    <row r="32155" spans="1:4" ht="14.5" customHeight="1" x14ac:dyDescent="0.35">
      <c r="A32155" s="1"/>
      <c r="B32155" s="317">
        <v>44492.324305628325</v>
      </c>
      <c r="C32155" s="316">
        <v>503.5372328726109</v>
      </c>
      <c r="D32155" s="315" t="s">
        <v>82</v>
      </c>
    </row>
    <row r="32156" spans="1:4" ht="14.5" customHeight="1" x14ac:dyDescent="0.35">
      <c r="A32156" s="1"/>
      <c r="B32156" s="317">
        <v>44492.325000072771</v>
      </c>
      <c r="C32156" s="316">
        <v>496.06250151347678</v>
      </c>
      <c r="D32156" s="315" t="s">
        <v>82</v>
      </c>
    </row>
    <row r="32157" spans="1:4" ht="14.5" customHeight="1" x14ac:dyDescent="0.35">
      <c r="A32157" s="1"/>
      <c r="B32157" s="317">
        <v>44492.325694517218</v>
      </c>
      <c r="C32157" s="316">
        <v>482.4425652175288</v>
      </c>
      <c r="D32157" s="315" t="s">
        <v>82</v>
      </c>
    </row>
    <row r="32158" spans="1:4" ht="14.5" customHeight="1" x14ac:dyDescent="0.35">
      <c r="A32158" s="1"/>
      <c r="B32158" s="317">
        <v>44492.326388961665</v>
      </c>
      <c r="C32158" s="316">
        <v>465.62764345404383</v>
      </c>
      <c r="D32158" s="315" t="s">
        <v>82</v>
      </c>
    </row>
    <row r="32159" spans="1:4" ht="14.5" customHeight="1" x14ac:dyDescent="0.35">
      <c r="A32159" s="1"/>
      <c r="B32159" s="317">
        <v>44492.327083406111</v>
      </c>
      <c r="C32159" s="316">
        <v>458.56310874253199</v>
      </c>
      <c r="D32159" s="315" t="s">
        <v>82</v>
      </c>
    </row>
    <row r="32160" spans="1:4" ht="14.5" customHeight="1" x14ac:dyDescent="0.35">
      <c r="A32160" s="1"/>
      <c r="B32160" s="317">
        <v>44492.327777850558</v>
      </c>
      <c r="C32160" s="316">
        <v>472.39445601399831</v>
      </c>
      <c r="D32160" s="315" t="s">
        <v>82</v>
      </c>
    </row>
    <row r="32161" spans="1:4" ht="14.5" customHeight="1" x14ac:dyDescent="0.35">
      <c r="A32161" s="1"/>
      <c r="B32161" s="317">
        <v>44492.328472295005</v>
      </c>
      <c r="C32161" s="316">
        <v>474.61177010508254</v>
      </c>
      <c r="D32161" s="315" t="s">
        <v>82</v>
      </c>
    </row>
    <row r="32162" spans="1:4" ht="14.5" customHeight="1" x14ac:dyDescent="0.35">
      <c r="A32162" s="1"/>
      <c r="B32162" s="317">
        <v>44492.329166739451</v>
      </c>
      <c r="C32162" s="316">
        <v>475.11634623565089</v>
      </c>
      <c r="D32162" s="315" t="s">
        <v>82</v>
      </c>
    </row>
    <row r="32163" spans="1:4" ht="14.5" customHeight="1" x14ac:dyDescent="0.35">
      <c r="A32163" s="1"/>
      <c r="B32163" s="317">
        <v>44492.329861183898</v>
      </c>
      <c r="C32163" s="316">
        <v>465.41662150782844</v>
      </c>
      <c r="D32163" s="315" t="s">
        <v>82</v>
      </c>
    </row>
    <row r="32164" spans="1:4" ht="14.5" customHeight="1" x14ac:dyDescent="0.35">
      <c r="A32164" s="1"/>
      <c r="B32164" s="317">
        <v>44492.330555628345</v>
      </c>
      <c r="C32164" s="316">
        <v>455.70887643645204</v>
      </c>
      <c r="D32164" s="315" t="s">
        <v>82</v>
      </c>
    </row>
    <row r="32165" spans="1:4" ht="14.5" customHeight="1" x14ac:dyDescent="0.35">
      <c r="A32165" s="1"/>
      <c r="B32165" s="317">
        <v>44492.331250072792</v>
      </c>
      <c r="C32165" s="316">
        <v>427.32142464971793</v>
      </c>
      <c r="D32165" s="315" t="s">
        <v>82</v>
      </c>
    </row>
    <row r="32166" spans="1:4" ht="14.5" customHeight="1" x14ac:dyDescent="0.35">
      <c r="A32166" s="1"/>
      <c r="B32166" s="317">
        <v>44492.331944517238</v>
      </c>
      <c r="C32166" s="316">
        <v>389.66406768346206</v>
      </c>
      <c r="D32166" s="315" t="s">
        <v>82</v>
      </c>
    </row>
    <row r="32167" spans="1:4" ht="14.5" customHeight="1" x14ac:dyDescent="0.35">
      <c r="A32167" s="1"/>
      <c r="B32167" s="317">
        <v>44492.332638961685</v>
      </c>
      <c r="C32167" s="316">
        <v>335.70023520008738</v>
      </c>
      <c r="D32167" s="315" t="s">
        <v>82</v>
      </c>
    </row>
    <row r="32168" spans="1:4" ht="14.5" customHeight="1" x14ac:dyDescent="0.35">
      <c r="A32168" s="1"/>
      <c r="B32168" s="317">
        <v>44492.333333406132</v>
      </c>
      <c r="C32168" s="316">
        <v>110.79795081508685</v>
      </c>
      <c r="D32168" s="315" t="s">
        <v>350</v>
      </c>
    </row>
    <row r="32169" spans="1:4" ht="14.5" customHeight="1" x14ac:dyDescent="0.35">
      <c r="A32169" s="1"/>
      <c r="B32169" s="317">
        <v>44492.334027850578</v>
      </c>
      <c r="C32169" s="316">
        <v>289.35696059461526</v>
      </c>
      <c r="D32169" s="315" t="s">
        <v>82</v>
      </c>
    </row>
    <row r="32170" spans="1:4" ht="14.5" customHeight="1" x14ac:dyDescent="0.35">
      <c r="A32170" s="1"/>
      <c r="B32170" s="317">
        <v>44492.334722295025</v>
      </c>
      <c r="C32170" s="316">
        <v>291.94961584964767</v>
      </c>
      <c r="D32170" s="315" t="s">
        <v>82</v>
      </c>
    </row>
    <row r="32171" spans="1:4" ht="14.5" customHeight="1" x14ac:dyDescent="0.35">
      <c r="A32171" s="1"/>
      <c r="B32171" s="317">
        <v>44492.335416739472</v>
      </c>
      <c r="C32171" s="316">
        <v>306.97788354536362</v>
      </c>
      <c r="D32171" s="315" t="s">
        <v>82</v>
      </c>
    </row>
    <row r="32172" spans="1:4" ht="14.5" customHeight="1" x14ac:dyDescent="0.35">
      <c r="A32172" s="1"/>
      <c r="B32172" s="317">
        <v>44492.336111183919</v>
      </c>
      <c r="C32172" s="316">
        <v>328.24050173213084</v>
      </c>
      <c r="D32172" s="315" t="s">
        <v>82</v>
      </c>
    </row>
    <row r="32173" spans="1:4" ht="14.5" customHeight="1" x14ac:dyDescent="0.35">
      <c r="A32173" s="1"/>
      <c r="B32173" s="317">
        <v>44492.336805628365</v>
      </c>
      <c r="C32173" s="316">
        <v>350.69258616225176</v>
      </c>
      <c r="D32173" s="315" t="s">
        <v>82</v>
      </c>
    </row>
    <row r="32174" spans="1:4" ht="14.5" customHeight="1" x14ac:dyDescent="0.35">
      <c r="A32174" s="1"/>
      <c r="B32174" s="317">
        <v>44492.337500072812</v>
      </c>
      <c r="C32174" s="316">
        <v>377.88128111970923</v>
      </c>
      <c r="D32174" s="315" t="s">
        <v>82</v>
      </c>
    </row>
    <row r="32175" spans="1:4" ht="14.5" customHeight="1" x14ac:dyDescent="0.35">
      <c r="A32175" s="1"/>
      <c r="B32175" s="317">
        <v>44492.338194517259</v>
      </c>
      <c r="C32175" s="316">
        <v>395.21693783125374</v>
      </c>
      <c r="D32175" s="315" t="s">
        <v>82</v>
      </c>
    </row>
    <row r="32176" spans="1:4" ht="14.5" customHeight="1" x14ac:dyDescent="0.35">
      <c r="A32176" s="1"/>
      <c r="B32176" s="317">
        <v>44492.338888961705</v>
      </c>
      <c r="C32176" s="316">
        <v>409.48350540263732</v>
      </c>
      <c r="D32176" s="315" t="s">
        <v>82</v>
      </c>
    </row>
    <row r="32177" spans="1:5" ht="14.5" customHeight="1" x14ac:dyDescent="0.35">
      <c r="A32177" s="1"/>
      <c r="B32177" s="317">
        <v>44492.339583406152</v>
      </c>
      <c r="C32177" s="316">
        <v>415.82300942224293</v>
      </c>
      <c r="D32177" s="315" t="s">
        <v>82</v>
      </c>
    </row>
    <row r="32178" spans="1:5" ht="14.5" customHeight="1" x14ac:dyDescent="0.35">
      <c r="A32178" s="1"/>
      <c r="B32178" s="317">
        <v>44492.340277850599</v>
      </c>
      <c r="C32178" s="316">
        <v>410.58479179429509</v>
      </c>
      <c r="D32178" s="315" t="s">
        <v>82</v>
      </c>
    </row>
    <row r="32179" spans="1:5" ht="14.5" customHeight="1" x14ac:dyDescent="0.35">
      <c r="A32179" s="1"/>
      <c r="B32179" s="317">
        <v>44492.340972295046</v>
      </c>
      <c r="C32179" s="316">
        <v>389.90267801116374</v>
      </c>
      <c r="D32179" s="315" t="s">
        <v>82</v>
      </c>
    </row>
    <row r="32180" spans="1:5" ht="14.5" customHeight="1" x14ac:dyDescent="0.35">
      <c r="A32180" s="1"/>
      <c r="B32180" s="317">
        <v>44492.341666739492</v>
      </c>
      <c r="C32180" s="316">
        <v>353.83024839503537</v>
      </c>
      <c r="D32180" s="315" t="s">
        <v>82</v>
      </c>
    </row>
    <row r="32181" spans="1:5" ht="14.5" customHeight="1" x14ac:dyDescent="0.35">
      <c r="A32181" s="1"/>
      <c r="B32181" s="317">
        <v>44492.342361183939</v>
      </c>
      <c r="C32181" s="316">
        <v>321.3235485192854</v>
      </c>
      <c r="D32181" s="315" t="s">
        <v>82</v>
      </c>
    </row>
    <row r="32182" spans="1:5" ht="14.5" customHeight="1" x14ac:dyDescent="0.35">
      <c r="A32182" s="1"/>
      <c r="B32182" s="317">
        <v>44492.343055628386</v>
      </c>
      <c r="C32182" s="316">
        <v>305.43537491258081</v>
      </c>
      <c r="D32182" s="315" t="s">
        <v>82</v>
      </c>
    </row>
    <row r="32183" spans="1:5" ht="14.5" customHeight="1" x14ac:dyDescent="0.35">
      <c r="A32183" s="1"/>
      <c r="B32183" s="317">
        <v>44492.343750072832</v>
      </c>
      <c r="C32183" s="316">
        <v>291.99997286214494</v>
      </c>
      <c r="D32183" s="315" t="s">
        <v>82</v>
      </c>
    </row>
    <row r="32184" spans="1:5" ht="14.5" customHeight="1" x14ac:dyDescent="0.35">
      <c r="A32184" s="1"/>
      <c r="B32184" s="317">
        <v>44492.344444517279</v>
      </c>
      <c r="C32184" s="316">
        <v>275.38248506743304</v>
      </c>
      <c r="D32184" s="315" t="s">
        <v>82</v>
      </c>
    </row>
    <row r="32185" spans="1:5" ht="14.5" customHeight="1" x14ac:dyDescent="0.35">
      <c r="A32185" s="1"/>
      <c r="B32185" s="317">
        <v>44492.345138961726</v>
      </c>
      <c r="C32185" s="316">
        <v>266.88367612511695</v>
      </c>
      <c r="D32185" s="315" t="s">
        <v>82</v>
      </c>
    </row>
    <row r="32186" spans="1:5" ht="14.5" customHeight="1" x14ac:dyDescent="0.35">
      <c r="A32186" s="1"/>
      <c r="B32186" s="317">
        <v>44492.345833406172</v>
      </c>
      <c r="C32186" s="316">
        <v>267.84484379035422</v>
      </c>
      <c r="D32186" s="315" t="s">
        <v>82</v>
      </c>
    </row>
    <row r="32187" spans="1:5" s="41" customFormat="1" ht="14.5" customHeight="1" x14ac:dyDescent="0.35">
      <c r="A32187" s="4"/>
      <c r="B32187" s="317">
        <v>44492.346527850619</v>
      </c>
      <c r="C32187" s="316">
        <v>285.20312234975086</v>
      </c>
      <c r="D32187" s="315" t="s">
        <v>82</v>
      </c>
      <c r="E32187" s="38"/>
    </row>
    <row r="32188" spans="1:5" ht="14.5" customHeight="1" x14ac:dyDescent="0.35">
      <c r="A32188" s="1"/>
      <c r="B32188" s="317">
        <v>44492.347222295066</v>
      </c>
      <c r="C32188" s="316">
        <v>305.28077467409116</v>
      </c>
      <c r="D32188" s="315" t="s">
        <v>82</v>
      </c>
    </row>
    <row r="32189" spans="1:5" ht="14.5" customHeight="1" x14ac:dyDescent="0.35">
      <c r="A32189" s="1"/>
      <c r="B32189" s="317">
        <v>44492.347916739513</v>
      </c>
      <c r="C32189" s="316">
        <v>322.13807753810346</v>
      </c>
      <c r="D32189" s="315" t="s">
        <v>82</v>
      </c>
    </row>
    <row r="32190" spans="1:5" ht="14.5" customHeight="1" x14ac:dyDescent="0.35">
      <c r="A32190" s="1"/>
      <c r="B32190" s="317">
        <v>44492.348611183959</v>
      </c>
      <c r="C32190" s="316">
        <v>336.89074714355326</v>
      </c>
      <c r="D32190" s="315" t="s">
        <v>82</v>
      </c>
    </row>
    <row r="32191" spans="1:5" ht="14.5" customHeight="1" x14ac:dyDescent="0.35">
      <c r="A32191" s="1"/>
      <c r="B32191" s="317">
        <v>44492.349305628406</v>
      </c>
      <c r="C32191" s="316">
        <v>341.82047682004048</v>
      </c>
      <c r="D32191" s="315" t="s">
        <v>82</v>
      </c>
    </row>
    <row r="32192" spans="1:5" ht="14.5" customHeight="1" x14ac:dyDescent="0.35">
      <c r="A32192" s="1"/>
      <c r="B32192" s="317">
        <v>44492.350000072853</v>
      </c>
      <c r="C32192" s="316">
        <v>343.77318264224255</v>
      </c>
      <c r="D32192" s="315" t="s">
        <v>82</v>
      </c>
    </row>
    <row r="32193" spans="1:4" ht="14.5" customHeight="1" x14ac:dyDescent="0.35">
      <c r="A32193" s="1"/>
      <c r="B32193" s="317">
        <v>44492.350694517299</v>
      </c>
      <c r="C32193" s="316">
        <v>330.05095336853992</v>
      </c>
      <c r="D32193" s="315" t="s">
        <v>82</v>
      </c>
    </row>
    <row r="32194" spans="1:4" ht="14.5" customHeight="1" x14ac:dyDescent="0.35">
      <c r="A32194" s="1"/>
      <c r="B32194" s="317">
        <v>44492.351388961746</v>
      </c>
      <c r="C32194" s="316">
        <v>314.06004190824461</v>
      </c>
      <c r="D32194" s="315" t="s">
        <v>82</v>
      </c>
    </row>
    <row r="32195" spans="1:4" ht="14.5" customHeight="1" x14ac:dyDescent="0.35">
      <c r="A32195" s="1"/>
      <c r="B32195" s="317">
        <v>44492.352083406193</v>
      </c>
      <c r="C32195" s="316">
        <v>300.01238340166555</v>
      </c>
      <c r="D32195" s="315" t="s">
        <v>82</v>
      </c>
    </row>
    <row r="32196" spans="1:4" ht="14.5" customHeight="1" x14ac:dyDescent="0.35">
      <c r="A32196" s="1"/>
      <c r="B32196" s="317">
        <v>44492.35277785064</v>
      </c>
      <c r="C32196" s="316">
        <v>283.10626605002523</v>
      </c>
      <c r="D32196" s="315" t="s">
        <v>82</v>
      </c>
    </row>
    <row r="32197" spans="1:4" ht="14.5" customHeight="1" x14ac:dyDescent="0.35">
      <c r="A32197" s="1"/>
      <c r="B32197" s="317">
        <v>44492.353472295086</v>
      </c>
      <c r="C32197" s="316">
        <v>270.34107988788747</v>
      </c>
      <c r="D32197" s="315" t="s">
        <v>82</v>
      </c>
    </row>
    <row r="32198" spans="1:4" ht="14.5" customHeight="1" x14ac:dyDescent="0.35">
      <c r="A32198" s="1"/>
      <c r="B32198" s="317">
        <v>44492.354166739533</v>
      </c>
      <c r="C32198" s="316">
        <v>258.49761814413358</v>
      </c>
      <c r="D32198" s="315" t="s">
        <v>82</v>
      </c>
    </row>
    <row r="32199" spans="1:4" ht="14.5" customHeight="1" x14ac:dyDescent="0.35">
      <c r="A32199" s="1"/>
      <c r="B32199" s="317">
        <v>44492.35486118398</v>
      </c>
      <c r="C32199" s="316">
        <v>245.39982990521628</v>
      </c>
      <c r="D32199" s="315" t="s">
        <v>82</v>
      </c>
    </row>
    <row r="32200" spans="1:4" ht="14.5" customHeight="1" x14ac:dyDescent="0.35">
      <c r="A32200" s="1"/>
      <c r="B32200" s="317">
        <v>44492.355555628426</v>
      </c>
      <c r="C32200" s="316">
        <v>230.69470745246701</v>
      </c>
      <c r="D32200" s="315" t="s">
        <v>82</v>
      </c>
    </row>
    <row r="32201" spans="1:4" ht="14.5" customHeight="1" x14ac:dyDescent="0.35">
      <c r="A32201" s="1"/>
      <c r="B32201" s="317">
        <v>44492.356250072873</v>
      </c>
      <c r="C32201" s="316">
        <v>225.70999150918408</v>
      </c>
      <c r="D32201" s="315" t="s">
        <v>82</v>
      </c>
    </row>
    <row r="32202" spans="1:4" ht="14.5" customHeight="1" x14ac:dyDescent="0.35">
      <c r="A32202" s="1"/>
      <c r="B32202" s="317">
        <v>44492.35694451732</v>
      </c>
      <c r="C32202" s="316">
        <v>208.22870027692213</v>
      </c>
      <c r="D32202" s="315" t="s">
        <v>82</v>
      </c>
    </row>
    <row r="32203" spans="1:4" ht="14.5" customHeight="1" x14ac:dyDescent="0.35">
      <c r="A32203" s="1"/>
      <c r="B32203" s="317">
        <v>44492.357638961766</v>
      </c>
      <c r="C32203" s="316">
        <v>187.30045879905811</v>
      </c>
      <c r="D32203" s="315" t="s">
        <v>82</v>
      </c>
    </row>
    <row r="32204" spans="1:4" ht="14.5" customHeight="1" x14ac:dyDescent="0.35">
      <c r="A32204" s="1"/>
      <c r="B32204" s="317">
        <v>44492.358333406213</v>
      </c>
      <c r="C32204" s="316">
        <v>172.61073303275819</v>
      </c>
      <c r="D32204" s="315" t="s">
        <v>82</v>
      </c>
    </row>
    <row r="32205" spans="1:4" ht="14.5" customHeight="1" x14ac:dyDescent="0.35">
      <c r="A32205" s="1"/>
      <c r="B32205" s="317">
        <v>44492.35902785066</v>
      </c>
      <c r="C32205" s="316">
        <v>164.29607147677646</v>
      </c>
      <c r="D32205" s="315" t="s">
        <v>82</v>
      </c>
    </row>
    <row r="32206" spans="1:4" ht="14.5" customHeight="1" x14ac:dyDescent="0.35">
      <c r="A32206" s="1"/>
      <c r="B32206" s="317">
        <v>44492.359722295107</v>
      </c>
      <c r="C32206" s="316">
        <v>167.31063371309236</v>
      </c>
      <c r="D32206" s="315" t="s">
        <v>82</v>
      </c>
    </row>
    <row r="32207" spans="1:4" ht="14.5" customHeight="1" x14ac:dyDescent="0.35">
      <c r="A32207" s="1"/>
      <c r="B32207" s="317">
        <v>44492.360416739553</v>
      </c>
      <c r="C32207" s="316">
        <v>184.37111051656927</v>
      </c>
      <c r="D32207" s="315" t="s">
        <v>82</v>
      </c>
    </row>
    <row r="32208" spans="1:4" ht="14.5" customHeight="1" x14ac:dyDescent="0.35">
      <c r="A32208" s="1"/>
      <c r="B32208" s="317">
        <v>44492.361111184</v>
      </c>
      <c r="C32208" s="316">
        <v>184.3332705101231</v>
      </c>
      <c r="D32208" s="315" t="s">
        <v>82</v>
      </c>
    </row>
    <row r="32209" spans="1:4" ht="14.5" customHeight="1" x14ac:dyDescent="0.35">
      <c r="A32209" s="1"/>
      <c r="B32209" s="317">
        <v>44492.361805628447</v>
      </c>
      <c r="C32209" s="316">
        <v>179.83122699556017</v>
      </c>
      <c r="D32209" s="315" t="s">
        <v>82</v>
      </c>
    </row>
    <row r="32210" spans="1:4" ht="14.5" customHeight="1" x14ac:dyDescent="0.35">
      <c r="A32210" s="1"/>
      <c r="B32210" s="317">
        <v>44492.362500072893</v>
      </c>
      <c r="C32210" s="316">
        <v>173.48061719696659</v>
      </c>
      <c r="D32210" s="315" t="s">
        <v>82</v>
      </c>
    </row>
    <row r="32211" spans="1:4" ht="14.5" customHeight="1" x14ac:dyDescent="0.35">
      <c r="A32211" s="1"/>
      <c r="B32211" s="317">
        <v>44492.36319451734</v>
      </c>
      <c r="C32211" s="316">
        <v>165.83126819369306</v>
      </c>
      <c r="D32211" s="315" t="s">
        <v>82</v>
      </c>
    </row>
    <row r="32212" spans="1:4" ht="14.5" customHeight="1" x14ac:dyDescent="0.35">
      <c r="A32212" s="1"/>
      <c r="B32212" s="317">
        <v>44492.363888961787</v>
      </c>
      <c r="C32212" s="316">
        <v>158.58698120256886</v>
      </c>
      <c r="D32212" s="315" t="s">
        <v>82</v>
      </c>
    </row>
    <row r="32213" spans="1:4" ht="14.5" customHeight="1" x14ac:dyDescent="0.35">
      <c r="A32213" s="1"/>
      <c r="B32213" s="317">
        <v>44492.364583406234</v>
      </c>
      <c r="C32213" s="316">
        <v>153.83210260266205</v>
      </c>
      <c r="D32213" s="315" t="s">
        <v>82</v>
      </c>
    </row>
    <row r="32214" spans="1:4" ht="14.5" customHeight="1" x14ac:dyDescent="0.35">
      <c r="A32214" s="1"/>
      <c r="B32214" s="317">
        <v>44492.36527785068</v>
      </c>
      <c r="C32214" s="316">
        <v>149.16186231431783</v>
      </c>
      <c r="D32214" s="315" t="s">
        <v>82</v>
      </c>
    </row>
    <row r="32215" spans="1:4" ht="14.5" customHeight="1" x14ac:dyDescent="0.35">
      <c r="A32215" s="1"/>
      <c r="B32215" s="317">
        <v>44492.365972295127</v>
      </c>
      <c r="C32215" s="316">
        <v>143.45489008712272</v>
      </c>
      <c r="D32215" s="315" t="s">
        <v>82</v>
      </c>
    </row>
    <row r="32216" spans="1:4" ht="14.5" customHeight="1" x14ac:dyDescent="0.35">
      <c r="A32216" s="1"/>
      <c r="B32216" s="317">
        <v>44492.366666739574</v>
      </c>
      <c r="C32216" s="316">
        <v>139.36033546571466</v>
      </c>
      <c r="D32216" s="315" t="s">
        <v>82</v>
      </c>
    </row>
    <row r="32217" spans="1:4" ht="14.5" customHeight="1" x14ac:dyDescent="0.35">
      <c r="A32217" s="1"/>
      <c r="B32217" s="317">
        <v>44492.36736118402</v>
      </c>
      <c r="C32217" s="316">
        <v>133.92338915481233</v>
      </c>
      <c r="D32217" s="315" t="s">
        <v>82</v>
      </c>
    </row>
    <row r="32218" spans="1:4" ht="14.5" customHeight="1" x14ac:dyDescent="0.35">
      <c r="A32218" s="1"/>
      <c r="B32218" s="317">
        <v>44492.368055628467</v>
      </c>
      <c r="C32218" s="316">
        <v>128.32297090905291</v>
      </c>
      <c r="D32218" s="315" t="s">
        <v>82</v>
      </c>
    </row>
    <row r="32219" spans="1:4" ht="14.5" customHeight="1" x14ac:dyDescent="0.35">
      <c r="A32219" s="1"/>
      <c r="B32219" s="317">
        <v>44492.368750072914</v>
      </c>
      <c r="C32219" s="316">
        <v>122.68257567346251</v>
      </c>
      <c r="D32219" s="315" t="s">
        <v>82</v>
      </c>
    </row>
    <row r="32220" spans="1:4" ht="14.5" customHeight="1" x14ac:dyDescent="0.35">
      <c r="A32220" s="1"/>
      <c r="B32220" s="317">
        <v>44492.369444517361</v>
      </c>
      <c r="C32220" s="316">
        <v>115.97978246781082</v>
      </c>
      <c r="D32220" s="315" t="s">
        <v>82</v>
      </c>
    </row>
    <row r="32221" spans="1:4" ht="14.5" customHeight="1" x14ac:dyDescent="0.35">
      <c r="A32221" s="1"/>
      <c r="B32221" s="317">
        <v>44492.370138961807</v>
      </c>
      <c r="C32221" s="316">
        <v>106.75541996853038</v>
      </c>
      <c r="D32221" s="315" t="s">
        <v>82</v>
      </c>
    </row>
    <row r="32222" spans="1:4" ht="14.5" customHeight="1" x14ac:dyDescent="0.35">
      <c r="A32222" s="1"/>
      <c r="B32222" s="317">
        <v>44492.370833406254</v>
      </c>
      <c r="C32222" s="316">
        <v>95.184112850966628</v>
      </c>
      <c r="D32222" s="315" t="s">
        <v>82</v>
      </c>
    </row>
    <row r="32223" spans="1:4" ht="14.5" customHeight="1" x14ac:dyDescent="0.35">
      <c r="A32223" s="1"/>
      <c r="B32223" s="317">
        <v>44492.371527850701</v>
      </c>
      <c r="C32223" s="316">
        <v>85.84908734869289</v>
      </c>
      <c r="D32223" s="315" t="s">
        <v>82</v>
      </c>
    </row>
    <row r="32224" spans="1:4" ht="14.5" customHeight="1" x14ac:dyDescent="0.35">
      <c r="A32224" s="1"/>
      <c r="B32224" s="317">
        <v>44492.372222295147</v>
      </c>
      <c r="C32224" s="316">
        <v>81.343776317672265</v>
      </c>
      <c r="D32224" s="315" t="s">
        <v>82</v>
      </c>
    </row>
    <row r="32225" spans="1:4" ht="14.5" customHeight="1" x14ac:dyDescent="0.35">
      <c r="A32225" s="1"/>
      <c r="B32225" s="317">
        <v>44492.372916739594</v>
      </c>
      <c r="C32225" s="316">
        <v>74.961461467427824</v>
      </c>
      <c r="D32225" s="315" t="s">
        <v>82</v>
      </c>
    </row>
    <row r="32226" spans="1:4" ht="14.5" customHeight="1" x14ac:dyDescent="0.35">
      <c r="A32226" s="1"/>
      <c r="B32226" s="317">
        <v>44492.373611184041</v>
      </c>
      <c r="C32226" s="316">
        <v>67.440814040552752</v>
      </c>
      <c r="D32226" s="315" t="s">
        <v>79</v>
      </c>
    </row>
    <row r="32227" spans="1:4" ht="14.5" customHeight="1" x14ac:dyDescent="0.35">
      <c r="A32227" s="1"/>
      <c r="B32227" s="317">
        <v>44492.374305628487</v>
      </c>
      <c r="C32227" s="316">
        <v>20.759577626822526</v>
      </c>
      <c r="D32227" s="315" t="s">
        <v>79</v>
      </c>
    </row>
    <row r="32228" spans="1:4" ht="14.5" customHeight="1" x14ac:dyDescent="0.35">
      <c r="A32228" s="1"/>
      <c r="B32228" s="317">
        <v>44492.375000072934</v>
      </c>
      <c r="C32228" s="316">
        <v>2.4658724595435464</v>
      </c>
      <c r="D32228" s="315" t="s">
        <v>79</v>
      </c>
    </row>
    <row r="32229" spans="1:4" ht="14.5" customHeight="1" x14ac:dyDescent="0.35">
      <c r="A32229" s="1"/>
      <c r="B32229" s="317">
        <v>44492.375694517381</v>
      </c>
      <c r="C32229" s="316">
        <v>2.5055972287339197</v>
      </c>
      <c r="D32229" s="315" t="s">
        <v>79</v>
      </c>
    </row>
    <row r="32230" spans="1:4" ht="14.5" customHeight="1" x14ac:dyDescent="0.35">
      <c r="A32230" s="1"/>
      <c r="B32230" s="317">
        <v>44492.376388961828</v>
      </c>
      <c r="C32230" s="316">
        <v>2.5759445820098335</v>
      </c>
      <c r="D32230" s="315" t="s">
        <v>79</v>
      </c>
    </row>
    <row r="32231" spans="1:4" ht="14.5" customHeight="1" x14ac:dyDescent="0.35">
      <c r="A32231" s="1"/>
      <c r="B32231" s="317">
        <v>44492.377083406274</v>
      </c>
      <c r="C32231" s="316">
        <v>2.4375951065331418</v>
      </c>
      <c r="D32231" s="315" t="s">
        <v>79</v>
      </c>
    </row>
    <row r="32232" spans="1:4" ht="14.5" customHeight="1" x14ac:dyDescent="0.35">
      <c r="A32232" s="1"/>
      <c r="B32232" s="317">
        <v>44492.377777850721</v>
      </c>
      <c r="C32232" s="316">
        <v>21.522637018963177</v>
      </c>
      <c r="D32232" s="315" t="s">
        <v>80</v>
      </c>
    </row>
    <row r="32233" spans="1:4" ht="14.5" customHeight="1" x14ac:dyDescent="0.35">
      <c r="A32233" s="1"/>
      <c r="B32233" s="317">
        <v>44492.378472295168</v>
      </c>
      <c r="C32233" s="316">
        <v>45.437737867632919</v>
      </c>
      <c r="D32233" s="315" t="s">
        <v>80</v>
      </c>
    </row>
    <row r="32234" spans="1:4" ht="14.5" customHeight="1" x14ac:dyDescent="0.35">
      <c r="A32234" s="1"/>
      <c r="B32234" s="317">
        <v>44492.379166739614</v>
      </c>
      <c r="C32234" s="316">
        <v>44.810038140916731</v>
      </c>
      <c r="D32234" s="315" t="s">
        <v>80</v>
      </c>
    </row>
    <row r="32235" spans="1:4" ht="14.5" customHeight="1" x14ac:dyDescent="0.35">
      <c r="A32235" s="1"/>
      <c r="B32235" s="317">
        <v>44492.379861184061</v>
      </c>
      <c r="C32235" s="316">
        <v>662.00124426300169</v>
      </c>
      <c r="D32235" s="315" t="s">
        <v>80</v>
      </c>
    </row>
    <row r="32236" spans="1:4" ht="14.5" customHeight="1" x14ac:dyDescent="0.35">
      <c r="A32236" s="1"/>
      <c r="B32236" s="317">
        <v>44492.380555628508</v>
      </c>
      <c r="C32236" s="316">
        <v>932.39413953698238</v>
      </c>
      <c r="D32236" s="315" t="s">
        <v>80</v>
      </c>
    </row>
    <row r="32237" spans="1:4" ht="14.5" customHeight="1" x14ac:dyDescent="0.35">
      <c r="A32237" s="1"/>
      <c r="B32237" s="317">
        <v>44492.381250072955</v>
      </c>
      <c r="C32237" s="316">
        <v>937.46356967237466</v>
      </c>
      <c r="D32237" s="315" t="s">
        <v>80</v>
      </c>
    </row>
    <row r="32238" spans="1:4" ht="14.5" customHeight="1" x14ac:dyDescent="0.35">
      <c r="A32238" s="1"/>
      <c r="B32238" s="317">
        <v>44492.381944517401</v>
      </c>
      <c r="C32238" s="316">
        <v>939.10727673227279</v>
      </c>
      <c r="D32238" s="315" t="s">
        <v>80</v>
      </c>
    </row>
    <row r="32239" spans="1:4" ht="14.5" customHeight="1" x14ac:dyDescent="0.35">
      <c r="A32239" s="1"/>
      <c r="B32239" s="317">
        <v>44492.382638961848</v>
      </c>
      <c r="C32239" s="316">
        <v>940.16562468791381</v>
      </c>
      <c r="D32239" s="315" t="s">
        <v>80</v>
      </c>
    </row>
    <row r="32240" spans="1:4" ht="14.5" customHeight="1" x14ac:dyDescent="0.35">
      <c r="A32240" s="1"/>
      <c r="B32240" s="317">
        <v>44492.383333406295</v>
      </c>
      <c r="C32240" s="316">
        <v>554.92527453844673</v>
      </c>
      <c r="D32240" s="315" t="s">
        <v>80</v>
      </c>
    </row>
    <row r="32241" spans="1:4" ht="14.5" customHeight="1" x14ac:dyDescent="0.35">
      <c r="A32241" s="1"/>
      <c r="B32241" s="317">
        <v>44492.384027850741</v>
      </c>
      <c r="C32241" s="316">
        <v>93.536427960843625</v>
      </c>
      <c r="D32241" s="315" t="s">
        <v>82</v>
      </c>
    </row>
    <row r="32242" spans="1:4" ht="14.5" customHeight="1" x14ac:dyDescent="0.35">
      <c r="A32242" s="1"/>
      <c r="B32242" s="317">
        <v>44492.384722295188</v>
      </c>
      <c r="C32242" s="316">
        <v>67.155370480516765</v>
      </c>
      <c r="D32242" s="315" t="s">
        <v>82</v>
      </c>
    </row>
    <row r="32243" spans="1:4" ht="14.5" customHeight="1" x14ac:dyDescent="0.35">
      <c r="A32243" s="1"/>
      <c r="B32243" s="317">
        <v>44492.385416739635</v>
      </c>
      <c r="C32243" s="316">
        <v>57.394697981972904</v>
      </c>
      <c r="D32243" s="315" t="s">
        <v>82</v>
      </c>
    </row>
    <row r="32244" spans="1:4" ht="14.5" customHeight="1" x14ac:dyDescent="0.35">
      <c r="A32244" s="1"/>
      <c r="B32244" s="317">
        <v>44492.386111184082</v>
      </c>
      <c r="C32244" s="316">
        <v>54.26630034178379</v>
      </c>
      <c r="D32244" s="315" t="s">
        <v>82</v>
      </c>
    </row>
    <row r="32245" spans="1:4" ht="14.5" customHeight="1" x14ac:dyDescent="0.35">
      <c r="A32245" s="1"/>
      <c r="B32245" s="317">
        <v>44492.386805628528</v>
      </c>
      <c r="C32245" s="316">
        <v>54.96434760585641</v>
      </c>
      <c r="D32245" s="315" t="s">
        <v>82</v>
      </c>
    </row>
    <row r="32246" spans="1:4" ht="14.5" customHeight="1" x14ac:dyDescent="0.35">
      <c r="A32246" s="1"/>
      <c r="B32246" s="317">
        <v>44492.387500072975</v>
      </c>
      <c r="C32246" s="316">
        <v>56.936267017857368</v>
      </c>
      <c r="D32246" s="315" t="s">
        <v>82</v>
      </c>
    </row>
    <row r="32247" spans="1:4" ht="14.5" customHeight="1" x14ac:dyDescent="0.35">
      <c r="A32247" s="1"/>
      <c r="B32247" s="317">
        <v>44492.388194517422</v>
      </c>
      <c r="C32247" s="316">
        <v>59.720029547998756</v>
      </c>
      <c r="D32247" s="315" t="s">
        <v>82</v>
      </c>
    </row>
    <row r="32248" spans="1:4" ht="14.5" customHeight="1" x14ac:dyDescent="0.35">
      <c r="A32248" s="1"/>
      <c r="B32248" s="317">
        <v>44492.388888961868</v>
      </c>
      <c r="C32248" s="316">
        <v>63.487072887673278</v>
      </c>
      <c r="D32248" s="315" t="s">
        <v>82</v>
      </c>
    </row>
    <row r="32249" spans="1:4" ht="14.5" customHeight="1" x14ac:dyDescent="0.35">
      <c r="A32249" s="1"/>
      <c r="B32249" s="317">
        <v>44492.389583406315</v>
      </c>
      <c r="C32249" s="316">
        <v>67.997282680407324</v>
      </c>
      <c r="D32249" s="315" t="s">
        <v>82</v>
      </c>
    </row>
    <row r="32250" spans="1:4" ht="14.5" customHeight="1" x14ac:dyDescent="0.35">
      <c r="A32250" s="1"/>
      <c r="B32250" s="317">
        <v>44492.390277850762</v>
      </c>
      <c r="C32250" s="316">
        <v>72.644040811894229</v>
      </c>
      <c r="D32250" s="315" t="s">
        <v>82</v>
      </c>
    </row>
    <row r="32251" spans="1:4" ht="14.5" customHeight="1" x14ac:dyDescent="0.35">
      <c r="A32251" s="1"/>
      <c r="B32251" s="317">
        <v>44492.390972295208</v>
      </c>
      <c r="C32251" s="316">
        <v>76.456673581764335</v>
      </c>
      <c r="D32251" s="315" t="s">
        <v>82</v>
      </c>
    </row>
    <row r="32252" spans="1:4" ht="14.5" customHeight="1" x14ac:dyDescent="0.35">
      <c r="A32252" s="1"/>
      <c r="B32252" s="317">
        <v>44492.391666739655</v>
      </c>
      <c r="C32252" s="316">
        <v>80.345523926190793</v>
      </c>
      <c r="D32252" s="315" t="s">
        <v>82</v>
      </c>
    </row>
    <row r="32253" spans="1:4" ht="14.5" customHeight="1" x14ac:dyDescent="0.35">
      <c r="A32253" s="1"/>
      <c r="B32253" s="317">
        <v>44492.392361184102</v>
      </c>
      <c r="C32253" s="316">
        <v>83.945946417713998</v>
      </c>
      <c r="D32253" s="315" t="s">
        <v>82</v>
      </c>
    </row>
    <row r="32254" spans="1:4" ht="14.5" customHeight="1" x14ac:dyDescent="0.35">
      <c r="A32254" s="1"/>
      <c r="B32254" s="317">
        <v>44492.393055628549</v>
      </c>
      <c r="C32254" s="316">
        <v>87.465837872668629</v>
      </c>
      <c r="D32254" s="315" t="s">
        <v>82</v>
      </c>
    </row>
    <row r="32255" spans="1:4" ht="14.5" customHeight="1" x14ac:dyDescent="0.35">
      <c r="A32255" s="1"/>
      <c r="B32255" s="317">
        <v>44492.393750072995</v>
      </c>
      <c r="C32255" s="316">
        <v>90.610668740283771</v>
      </c>
      <c r="D32255" s="315" t="s">
        <v>82</v>
      </c>
    </row>
    <row r="32256" spans="1:4" ht="14.5" customHeight="1" x14ac:dyDescent="0.35">
      <c r="A32256" s="1"/>
      <c r="B32256" s="317">
        <v>44492.394444517442</v>
      </c>
      <c r="C32256" s="316">
        <v>93.851793665192474</v>
      </c>
      <c r="D32256" s="315" t="s">
        <v>82</v>
      </c>
    </row>
    <row r="32257" spans="1:4" ht="14.5" customHeight="1" x14ac:dyDescent="0.35">
      <c r="A32257" s="1"/>
      <c r="B32257" s="317">
        <v>44492.395138961889</v>
      </c>
      <c r="C32257" s="316">
        <v>97.081191455588367</v>
      </c>
      <c r="D32257" s="315" t="s">
        <v>82</v>
      </c>
    </row>
    <row r="32258" spans="1:4" ht="14.5" customHeight="1" x14ac:dyDescent="0.35">
      <c r="A32258" s="1"/>
      <c r="B32258" s="317">
        <v>44492.395833406335</v>
      </c>
      <c r="C32258" s="316">
        <v>99.411160484596621</v>
      </c>
      <c r="D32258" s="315" t="s">
        <v>82</v>
      </c>
    </row>
    <row r="32259" spans="1:4" ht="14.5" customHeight="1" x14ac:dyDescent="0.35">
      <c r="A32259" s="1"/>
      <c r="B32259" s="317">
        <v>44492.396527850782</v>
      </c>
      <c r="C32259" s="316">
        <v>101.57065325257717</v>
      </c>
      <c r="D32259" s="315" t="s">
        <v>82</v>
      </c>
    </row>
    <row r="32260" spans="1:4" ht="14.5" customHeight="1" x14ac:dyDescent="0.35">
      <c r="A32260" s="1"/>
      <c r="B32260" s="317">
        <v>44492.397222295229</v>
      </c>
      <c r="C32260" s="316">
        <v>104.57429271881895</v>
      </c>
      <c r="D32260" s="315" t="s">
        <v>82</v>
      </c>
    </row>
    <row r="32261" spans="1:4" ht="14.5" customHeight="1" x14ac:dyDescent="0.35">
      <c r="A32261" s="1"/>
      <c r="B32261" s="317">
        <v>44492.397916739676</v>
      </c>
      <c r="C32261" s="316">
        <v>107.71681179923083</v>
      </c>
      <c r="D32261" s="315" t="s">
        <v>82</v>
      </c>
    </row>
    <row r="32262" spans="1:4" ht="14.5" customHeight="1" x14ac:dyDescent="0.35">
      <c r="A32262" s="1"/>
      <c r="B32262" s="317">
        <v>44492.398611184122</v>
      </c>
      <c r="C32262" s="316">
        <v>110.64081592898778</v>
      </c>
      <c r="D32262" s="315" t="s">
        <v>82</v>
      </c>
    </row>
    <row r="32263" spans="1:4" ht="14.5" customHeight="1" x14ac:dyDescent="0.35">
      <c r="A32263" s="1"/>
      <c r="B32263" s="317">
        <v>44492.399305628569</v>
      </c>
      <c r="C32263" s="316">
        <v>113.91505135881404</v>
      </c>
      <c r="D32263" s="315" t="s">
        <v>82</v>
      </c>
    </row>
    <row r="32264" spans="1:4" ht="14.5" customHeight="1" x14ac:dyDescent="0.35">
      <c r="A32264" s="1"/>
      <c r="B32264" s="317">
        <v>44492.400000073016</v>
      </c>
      <c r="C32264" s="316">
        <v>118.70484224656248</v>
      </c>
      <c r="D32264" s="315" t="s">
        <v>82</v>
      </c>
    </row>
    <row r="32265" spans="1:4" ht="14.5" customHeight="1" x14ac:dyDescent="0.35">
      <c r="A32265" s="1"/>
      <c r="B32265" s="317">
        <v>44492.400694517462</v>
      </c>
      <c r="C32265" s="316">
        <v>134.38315847090561</v>
      </c>
      <c r="D32265" s="315" t="s">
        <v>82</v>
      </c>
    </row>
    <row r="32266" spans="1:4" ht="14.5" customHeight="1" x14ac:dyDescent="0.35">
      <c r="A32266" s="1"/>
      <c r="B32266" s="317">
        <v>44492.401388961909</v>
      </c>
      <c r="C32266" s="316">
        <v>151.62537177756894</v>
      </c>
      <c r="D32266" s="315" t="s">
        <v>82</v>
      </c>
    </row>
    <row r="32267" spans="1:4" ht="14.5" customHeight="1" x14ac:dyDescent="0.35">
      <c r="A32267" s="1"/>
      <c r="B32267" s="317">
        <v>44492.402083406356</v>
      </c>
      <c r="C32267" s="316">
        <v>161.51533207946147</v>
      </c>
      <c r="D32267" s="315" t="s">
        <v>82</v>
      </c>
    </row>
    <row r="32268" spans="1:4" ht="14.5" customHeight="1" x14ac:dyDescent="0.35">
      <c r="A32268" s="1"/>
      <c r="B32268" s="317">
        <v>44492.402777850803</v>
      </c>
      <c r="C32268" s="316">
        <v>158.83656345122338</v>
      </c>
      <c r="D32268" s="315" t="s">
        <v>82</v>
      </c>
    </row>
    <row r="32269" spans="1:4" ht="14.5" customHeight="1" x14ac:dyDescent="0.35">
      <c r="A32269" s="1"/>
      <c r="B32269" s="317">
        <v>44492.403472295249</v>
      </c>
      <c r="C32269" s="316">
        <v>149.8311265919474</v>
      </c>
      <c r="D32269" s="315" t="s">
        <v>82</v>
      </c>
    </row>
    <row r="32270" spans="1:4" ht="14.5" customHeight="1" x14ac:dyDescent="0.35">
      <c r="A32270" s="1"/>
      <c r="B32270" s="317">
        <v>44492.404166739696</v>
      </c>
      <c r="C32270" s="316">
        <v>146.8879962116053</v>
      </c>
      <c r="D32270" s="315" t="s">
        <v>82</v>
      </c>
    </row>
    <row r="32271" spans="1:4" ht="14.5" customHeight="1" x14ac:dyDescent="0.35">
      <c r="A32271" s="1"/>
      <c r="B32271" s="317">
        <v>44492.404861184143</v>
      </c>
      <c r="C32271" s="316">
        <v>147.91648272532814</v>
      </c>
      <c r="D32271" s="315" t="s">
        <v>82</v>
      </c>
    </row>
    <row r="32272" spans="1:4" ht="14.5" customHeight="1" x14ac:dyDescent="0.35">
      <c r="A32272" s="1"/>
      <c r="B32272" s="317">
        <v>44492.405555628589</v>
      </c>
      <c r="C32272" s="316">
        <v>149.20332797635734</v>
      </c>
      <c r="D32272" s="315" t="s">
        <v>82</v>
      </c>
    </row>
    <row r="32273" spans="1:4" ht="14.5" customHeight="1" x14ac:dyDescent="0.35">
      <c r="A32273" s="1"/>
      <c r="B32273" s="317">
        <v>44492.406250073036</v>
      </c>
      <c r="C32273" s="316">
        <v>150.31619367945629</v>
      </c>
      <c r="D32273" s="315" t="s">
        <v>82</v>
      </c>
    </row>
    <row r="32274" spans="1:4" ht="14.5" customHeight="1" x14ac:dyDescent="0.35">
      <c r="A32274" s="1"/>
      <c r="B32274" s="317">
        <v>44492.406944517483</v>
      </c>
      <c r="C32274" s="316">
        <v>152.76039173285633</v>
      </c>
      <c r="D32274" s="315" t="s">
        <v>82</v>
      </c>
    </row>
    <row r="32275" spans="1:4" ht="14.5" customHeight="1" x14ac:dyDescent="0.35">
      <c r="A32275" s="1"/>
      <c r="B32275" s="317">
        <v>44492.407638961929</v>
      </c>
      <c r="C32275" s="316">
        <v>167.22386826477791</v>
      </c>
      <c r="D32275" s="315" t="s">
        <v>82</v>
      </c>
    </row>
    <row r="32276" spans="1:4" ht="14.5" customHeight="1" x14ac:dyDescent="0.35">
      <c r="A32276" s="1"/>
      <c r="B32276" s="317">
        <v>44492.408333406376</v>
      </c>
      <c r="C32276" s="316">
        <v>183.21135243996201</v>
      </c>
      <c r="D32276" s="315" t="s">
        <v>82</v>
      </c>
    </row>
    <row r="32277" spans="1:4" ht="14.5" customHeight="1" x14ac:dyDescent="0.35">
      <c r="A32277" s="1"/>
      <c r="B32277" s="317">
        <v>44492.409027850823</v>
      </c>
      <c r="C32277" s="316">
        <v>178.26562579594321</v>
      </c>
      <c r="D32277" s="315" t="s">
        <v>82</v>
      </c>
    </row>
    <row r="32278" spans="1:4" ht="14.5" customHeight="1" x14ac:dyDescent="0.35">
      <c r="A32278" s="1"/>
      <c r="B32278" s="317">
        <v>44492.40972229527</v>
      </c>
      <c r="C32278" s="316">
        <v>150.29815735534066</v>
      </c>
      <c r="D32278" s="315" t="s">
        <v>82</v>
      </c>
    </row>
    <row r="32279" spans="1:4" ht="14.5" customHeight="1" x14ac:dyDescent="0.35">
      <c r="A32279" s="1"/>
      <c r="B32279" s="317">
        <v>44492.410416739716</v>
      </c>
      <c r="C32279" s="316">
        <v>137.21236815751374</v>
      </c>
      <c r="D32279" s="315" t="s">
        <v>82</v>
      </c>
    </row>
    <row r="32280" spans="1:4" ht="14.5" customHeight="1" x14ac:dyDescent="0.35">
      <c r="A32280" s="1"/>
      <c r="B32280" s="317">
        <v>44492.411111184163</v>
      </c>
      <c r="C32280" s="316">
        <v>132.34393339346474</v>
      </c>
      <c r="D32280" s="315" t="s">
        <v>82</v>
      </c>
    </row>
    <row r="32281" spans="1:4" ht="14.5" customHeight="1" x14ac:dyDescent="0.35">
      <c r="A32281" s="1"/>
      <c r="B32281" s="317">
        <v>44492.41180562861</v>
      </c>
      <c r="C32281" s="316">
        <v>127.1342756819174</v>
      </c>
      <c r="D32281" s="315" t="s">
        <v>82</v>
      </c>
    </row>
    <row r="32282" spans="1:4" ht="14.5" customHeight="1" x14ac:dyDescent="0.35">
      <c r="A32282" s="1"/>
      <c r="B32282" s="317">
        <v>44492.412500073056</v>
      </c>
      <c r="C32282" s="316">
        <v>119.5941795302555</v>
      </c>
      <c r="D32282" s="315" t="s">
        <v>82</v>
      </c>
    </row>
    <row r="32283" spans="1:4" ht="14.5" customHeight="1" x14ac:dyDescent="0.35">
      <c r="A32283" s="1"/>
      <c r="B32283" s="317">
        <v>44492.413194517503</v>
      </c>
      <c r="C32283" s="316">
        <v>113.31293429931392</v>
      </c>
      <c r="D32283" s="315" t="s">
        <v>82</v>
      </c>
    </row>
    <row r="32284" spans="1:4" ht="14.5" customHeight="1" x14ac:dyDescent="0.35">
      <c r="A32284" s="1"/>
      <c r="B32284" s="317">
        <v>44492.41388896195</v>
      </c>
      <c r="C32284" s="316">
        <v>108.6134400547618</v>
      </c>
      <c r="D32284" s="315" t="s">
        <v>82</v>
      </c>
    </row>
    <row r="32285" spans="1:4" ht="14.5" customHeight="1" x14ac:dyDescent="0.35">
      <c r="A32285" s="1"/>
      <c r="B32285" s="317">
        <v>44492.414583406397</v>
      </c>
      <c r="C32285" s="316">
        <v>104.96756250770025</v>
      </c>
      <c r="D32285" s="315" t="s">
        <v>82</v>
      </c>
    </row>
    <row r="32286" spans="1:4" ht="14.5" customHeight="1" x14ac:dyDescent="0.35">
      <c r="A32286" s="1"/>
      <c r="B32286" s="317">
        <v>44492.415277850843</v>
      </c>
      <c r="C32286" s="316">
        <v>104.16147622189601</v>
      </c>
      <c r="D32286" s="315" t="s">
        <v>82</v>
      </c>
    </row>
    <row r="32287" spans="1:4" ht="14.5" customHeight="1" x14ac:dyDescent="0.35">
      <c r="A32287" s="1"/>
      <c r="B32287" s="317">
        <v>44492.41597229529</v>
      </c>
      <c r="C32287" s="316">
        <v>102.41050051335672</v>
      </c>
      <c r="D32287" s="315" t="s">
        <v>82</v>
      </c>
    </row>
    <row r="32288" spans="1:4" ht="14.5" customHeight="1" x14ac:dyDescent="0.35">
      <c r="A32288" s="1"/>
      <c r="B32288" s="317">
        <v>44492.416666739737</v>
      </c>
      <c r="C32288" s="316">
        <v>99.183057053885804</v>
      </c>
      <c r="D32288" s="315" t="s">
        <v>82</v>
      </c>
    </row>
    <row r="32289" spans="1:4" ht="14.5" customHeight="1" x14ac:dyDescent="0.35">
      <c r="A32289" s="1"/>
      <c r="B32289" s="317">
        <v>44492.417361184183</v>
      </c>
      <c r="C32289" s="316">
        <v>96.526622128930953</v>
      </c>
      <c r="D32289" s="315" t="s">
        <v>82</v>
      </c>
    </row>
    <row r="32290" spans="1:4" ht="14.5" customHeight="1" x14ac:dyDescent="0.35">
      <c r="A32290" s="1"/>
      <c r="B32290" s="317">
        <v>44492.41805562863</v>
      </c>
      <c r="C32290" s="316">
        <v>94.712352870313524</v>
      </c>
      <c r="D32290" s="315" t="s">
        <v>82</v>
      </c>
    </row>
    <row r="32291" spans="1:4" ht="14.5" customHeight="1" x14ac:dyDescent="0.35">
      <c r="A32291" s="1"/>
      <c r="B32291" s="317">
        <v>44492.418750073077</v>
      </c>
      <c r="C32291" s="316">
        <v>93.438267981134899</v>
      </c>
      <c r="D32291" s="315" t="s">
        <v>82</v>
      </c>
    </row>
    <row r="32292" spans="1:4" ht="14.5" customHeight="1" x14ac:dyDescent="0.35">
      <c r="A32292" s="1"/>
      <c r="B32292" s="317">
        <v>44492.419444517524</v>
      </c>
      <c r="C32292" s="316">
        <v>91.92219095054898</v>
      </c>
      <c r="D32292" s="315" t="s">
        <v>82</v>
      </c>
    </row>
    <row r="32293" spans="1:4" ht="14.5" customHeight="1" x14ac:dyDescent="0.35">
      <c r="A32293" s="1"/>
      <c r="B32293" s="317">
        <v>44492.42013896197</v>
      </c>
      <c r="C32293" s="316">
        <v>91.951736228984856</v>
      </c>
      <c r="D32293" s="315" t="s">
        <v>82</v>
      </c>
    </row>
    <row r="32294" spans="1:4" ht="14.5" customHeight="1" x14ac:dyDescent="0.35">
      <c r="A32294" s="1"/>
      <c r="B32294" s="317">
        <v>44492.420833406417</v>
      </c>
      <c r="C32294" s="316">
        <v>90.74331270218633</v>
      </c>
      <c r="D32294" s="315" t="s">
        <v>82</v>
      </c>
    </row>
    <row r="32295" spans="1:4" ht="14.5" customHeight="1" x14ac:dyDescent="0.35">
      <c r="A32295" s="1"/>
      <c r="B32295" s="317">
        <v>44492.421527850864</v>
      </c>
      <c r="C32295" s="316">
        <v>90.25289150639631</v>
      </c>
      <c r="D32295" s="315" t="s">
        <v>82</v>
      </c>
    </row>
    <row r="32296" spans="1:4" ht="14.5" customHeight="1" x14ac:dyDescent="0.35">
      <c r="A32296" s="1"/>
      <c r="B32296" s="317">
        <v>44492.42222229531</v>
      </c>
      <c r="C32296" s="316">
        <v>92.079214816379434</v>
      </c>
      <c r="D32296" s="315" t="s">
        <v>82</v>
      </c>
    </row>
    <row r="32297" spans="1:4" ht="14.5" customHeight="1" x14ac:dyDescent="0.35">
      <c r="A32297" s="1"/>
      <c r="B32297" s="317">
        <v>44492.422916739757</v>
      </c>
      <c r="C32297" s="316">
        <v>99.842983543867007</v>
      </c>
      <c r="D32297" s="315" t="s">
        <v>82</v>
      </c>
    </row>
    <row r="32298" spans="1:4" ht="14.5" customHeight="1" x14ac:dyDescent="0.35">
      <c r="A32298" s="1"/>
      <c r="B32298" s="317">
        <v>44492.423611184204</v>
      </c>
      <c r="C32298" s="316">
        <v>112.18603205284259</v>
      </c>
      <c r="D32298" s="315" t="s">
        <v>82</v>
      </c>
    </row>
    <row r="32299" spans="1:4" ht="14.5" customHeight="1" x14ac:dyDescent="0.35">
      <c r="A32299" s="1"/>
      <c r="B32299" s="317">
        <v>44492.42430562865</v>
      </c>
      <c r="C32299" s="316">
        <v>121.86741155581743</v>
      </c>
      <c r="D32299" s="315" t="s">
        <v>82</v>
      </c>
    </row>
    <row r="32300" spans="1:4" ht="14.5" customHeight="1" x14ac:dyDescent="0.35">
      <c r="A32300" s="1"/>
      <c r="B32300" s="317">
        <v>44492.425000073097</v>
      </c>
      <c r="C32300" s="316">
        <v>130.24842006593633</v>
      </c>
      <c r="D32300" s="315" t="s">
        <v>82</v>
      </c>
    </row>
    <row r="32301" spans="1:4" ht="14.5" customHeight="1" x14ac:dyDescent="0.35">
      <c r="A32301" s="1"/>
      <c r="B32301" s="317">
        <v>44492.425694517544</v>
      </c>
      <c r="C32301" s="316">
        <v>133.68719964915266</v>
      </c>
      <c r="D32301" s="315" t="s">
        <v>82</v>
      </c>
    </row>
    <row r="32302" spans="1:4" ht="14.5" customHeight="1" x14ac:dyDescent="0.35">
      <c r="A32302" s="1"/>
      <c r="B32302" s="317">
        <v>44492.426388961991</v>
      </c>
      <c r="C32302" s="316">
        <v>125.06013611997865</v>
      </c>
      <c r="D32302" s="315" t="s">
        <v>82</v>
      </c>
    </row>
    <row r="32303" spans="1:4" ht="14.5" customHeight="1" x14ac:dyDescent="0.35">
      <c r="A32303" s="1"/>
      <c r="B32303" s="317">
        <v>44492.427083406437</v>
      </c>
      <c r="C32303" s="316">
        <v>114.94657943134079</v>
      </c>
      <c r="D32303" s="315" t="s">
        <v>82</v>
      </c>
    </row>
    <row r="32304" spans="1:4" ht="14.5" customHeight="1" x14ac:dyDescent="0.35">
      <c r="A32304" s="1"/>
      <c r="B32304" s="317">
        <v>44492.427777850884</v>
      </c>
      <c r="C32304" s="316">
        <v>97.986582912223341</v>
      </c>
      <c r="D32304" s="315" t="s">
        <v>82</v>
      </c>
    </row>
    <row r="32305" spans="1:4" ht="14.5" customHeight="1" x14ac:dyDescent="0.35">
      <c r="A32305" s="1"/>
      <c r="B32305" s="317">
        <v>44492.428472295331</v>
      </c>
      <c r="C32305" s="316">
        <v>88.57621784692553</v>
      </c>
      <c r="D32305" s="315" t="s">
        <v>82</v>
      </c>
    </row>
    <row r="32306" spans="1:4" ht="14.5" customHeight="1" x14ac:dyDescent="0.35">
      <c r="A32306" s="1"/>
      <c r="B32306" s="317">
        <v>44492.429166739777</v>
      </c>
      <c r="C32306" s="316">
        <v>87.117200427630451</v>
      </c>
      <c r="D32306" s="315" t="s">
        <v>82</v>
      </c>
    </row>
    <row r="32307" spans="1:4" ht="14.5" customHeight="1" x14ac:dyDescent="0.35">
      <c r="A32307" s="1"/>
      <c r="B32307" s="317">
        <v>44492.429861184224</v>
      </c>
      <c r="C32307" s="316">
        <v>87.60888889919346</v>
      </c>
      <c r="D32307" s="315" t="s">
        <v>82</v>
      </c>
    </row>
    <row r="32308" spans="1:4" ht="14.5" customHeight="1" x14ac:dyDescent="0.35">
      <c r="A32308" s="1"/>
      <c r="B32308" s="317">
        <v>44492.430555628671</v>
      </c>
      <c r="C32308" s="316">
        <v>83.394217191801488</v>
      </c>
      <c r="D32308" s="315" t="s">
        <v>82</v>
      </c>
    </row>
    <row r="32309" spans="1:4" ht="14.5" customHeight="1" x14ac:dyDescent="0.35">
      <c r="A32309" s="1"/>
      <c r="B32309" s="317">
        <v>44492.431250073118</v>
      </c>
      <c r="C32309" s="316">
        <v>81.084559812835266</v>
      </c>
      <c r="D32309" s="315" t="s">
        <v>82</v>
      </c>
    </row>
    <row r="32310" spans="1:4" ht="14.5" customHeight="1" x14ac:dyDescent="0.35">
      <c r="A32310" s="1"/>
      <c r="B32310" s="317">
        <v>44492.431944517564</v>
      </c>
      <c r="C32310" s="316">
        <v>82.270070280111398</v>
      </c>
      <c r="D32310" s="315" t="s">
        <v>82</v>
      </c>
    </row>
    <row r="32311" spans="1:4" ht="14.5" customHeight="1" x14ac:dyDescent="0.35">
      <c r="A32311" s="1"/>
      <c r="B32311" s="317">
        <v>44492.432638962011</v>
      </c>
      <c r="C32311" s="316">
        <v>82.947748341890602</v>
      </c>
      <c r="D32311" s="315" t="s">
        <v>82</v>
      </c>
    </row>
    <row r="32312" spans="1:4" ht="14.5" customHeight="1" x14ac:dyDescent="0.35">
      <c r="A32312" s="1"/>
      <c r="B32312" s="317">
        <v>44492.433333406458</v>
      </c>
      <c r="C32312" s="316">
        <v>84.0308783230236</v>
      </c>
      <c r="D32312" s="315" t="s">
        <v>82</v>
      </c>
    </row>
    <row r="32313" spans="1:4" ht="14.5" customHeight="1" x14ac:dyDescent="0.35">
      <c r="A32313" s="1"/>
      <c r="B32313" s="317">
        <v>44492.434027850904</v>
      </c>
      <c r="C32313" s="316">
        <v>84.736678416314916</v>
      </c>
      <c r="D32313" s="315" t="s">
        <v>82</v>
      </c>
    </row>
    <row r="32314" spans="1:4" ht="14.5" customHeight="1" x14ac:dyDescent="0.35">
      <c r="A32314" s="1"/>
      <c r="B32314" s="317">
        <v>44492.434722295351</v>
      </c>
      <c r="C32314" s="316">
        <v>85.642693143324379</v>
      </c>
      <c r="D32314" s="315" t="s">
        <v>82</v>
      </c>
    </row>
    <row r="32315" spans="1:4" ht="14.5" customHeight="1" x14ac:dyDescent="0.35">
      <c r="A32315" s="1"/>
      <c r="B32315" s="317">
        <v>44492.435416739798</v>
      </c>
      <c r="C32315" s="316">
        <v>82.430712315248087</v>
      </c>
      <c r="D32315" s="315" t="s">
        <v>82</v>
      </c>
    </row>
    <row r="32316" spans="1:4" ht="14.5" customHeight="1" x14ac:dyDescent="0.35">
      <c r="A32316" s="1"/>
      <c r="B32316" s="317">
        <v>44492.436111184245</v>
      </c>
      <c r="C32316" s="316">
        <v>83.802725871958927</v>
      </c>
      <c r="D32316" s="315" t="s">
        <v>82</v>
      </c>
    </row>
    <row r="32317" spans="1:4" ht="14.5" customHeight="1" x14ac:dyDescent="0.35">
      <c r="A32317" s="1"/>
      <c r="B32317" s="317">
        <v>44492.436805628691</v>
      </c>
      <c r="C32317" s="316">
        <v>89.370716498334275</v>
      </c>
      <c r="D32317" s="315" t="s">
        <v>82</v>
      </c>
    </row>
    <row r="32318" spans="1:4" ht="14.5" customHeight="1" x14ac:dyDescent="0.35">
      <c r="A32318" s="1"/>
      <c r="B32318" s="317">
        <v>44492.437500073138</v>
      </c>
      <c r="C32318" s="316">
        <v>96.25773906485604</v>
      </c>
      <c r="D32318" s="315" t="s">
        <v>82</v>
      </c>
    </row>
    <row r="32319" spans="1:4" ht="14.5" customHeight="1" x14ac:dyDescent="0.35">
      <c r="A32319" s="1"/>
      <c r="B32319" s="317">
        <v>44492.438194517585</v>
      </c>
      <c r="C32319" s="316">
        <v>103.25549367731243</v>
      </c>
      <c r="D32319" s="315" t="s">
        <v>82</v>
      </c>
    </row>
    <row r="32320" spans="1:4" ht="14.5" customHeight="1" x14ac:dyDescent="0.35">
      <c r="A32320" s="1"/>
      <c r="B32320" s="317">
        <v>44492.438888962031</v>
      </c>
      <c r="C32320" s="316">
        <v>110.39676165909817</v>
      </c>
      <c r="D32320" s="315" t="s">
        <v>82</v>
      </c>
    </row>
    <row r="32321" spans="1:4" ht="14.5" customHeight="1" x14ac:dyDescent="0.35">
      <c r="A32321" s="1"/>
      <c r="B32321" s="317">
        <v>44492.439583406478</v>
      </c>
      <c r="C32321" s="316">
        <v>121.95772119328612</v>
      </c>
      <c r="D32321" s="315" t="s">
        <v>82</v>
      </c>
    </row>
    <row r="32322" spans="1:4" ht="14.5" customHeight="1" x14ac:dyDescent="0.35">
      <c r="A32322" s="1"/>
      <c r="B32322" s="317">
        <v>44492.440277850925</v>
      </c>
      <c r="C32322" s="316">
        <v>130.44008690580182</v>
      </c>
      <c r="D32322" s="315" t="s">
        <v>82</v>
      </c>
    </row>
    <row r="32323" spans="1:4" ht="14.5" customHeight="1" x14ac:dyDescent="0.35">
      <c r="A32323" s="1"/>
      <c r="B32323" s="317">
        <v>44492.440972295371</v>
      </c>
      <c r="C32323" s="316">
        <v>129.15589352440244</v>
      </c>
      <c r="D32323" s="315" t="s">
        <v>82</v>
      </c>
    </row>
    <row r="32324" spans="1:4" ht="14.5" customHeight="1" x14ac:dyDescent="0.35">
      <c r="A32324" s="1"/>
      <c r="B32324" s="317">
        <v>44492.441666739818</v>
      </c>
      <c r="C32324" s="316">
        <v>127.03011071757841</v>
      </c>
      <c r="D32324" s="315" t="s">
        <v>82</v>
      </c>
    </row>
    <row r="32325" spans="1:4" ht="14.5" customHeight="1" x14ac:dyDescent="0.35">
      <c r="A32325" s="1"/>
      <c r="B32325" s="317">
        <v>44492.442361184265</v>
      </c>
      <c r="C32325" s="316">
        <v>120.21232989976997</v>
      </c>
      <c r="D32325" s="315" t="s">
        <v>82</v>
      </c>
    </row>
    <row r="32326" spans="1:4" ht="14.5" customHeight="1" x14ac:dyDescent="0.35">
      <c r="A32326" s="1"/>
      <c r="B32326" s="317">
        <v>44492.443055628712</v>
      </c>
      <c r="C32326" s="316">
        <v>113.15312806143386</v>
      </c>
      <c r="D32326" s="315" t="s">
        <v>82</v>
      </c>
    </row>
    <row r="32327" spans="1:4" ht="14.5" customHeight="1" x14ac:dyDescent="0.35">
      <c r="A32327" s="1"/>
      <c r="B32327" s="317">
        <v>44492.443750073158</v>
      </c>
      <c r="C32327" s="316">
        <v>110.73571073559191</v>
      </c>
      <c r="D32327" s="315" t="s">
        <v>82</v>
      </c>
    </row>
    <row r="32328" spans="1:4" ht="14.5" customHeight="1" x14ac:dyDescent="0.35">
      <c r="A32328" s="1"/>
      <c r="B32328" s="317">
        <v>44492.444444517605</v>
      </c>
      <c r="C32328" s="316">
        <v>109.65937168734381</v>
      </c>
      <c r="D32328" s="315" t="s">
        <v>82</v>
      </c>
    </row>
    <row r="32329" spans="1:4" ht="14.5" customHeight="1" x14ac:dyDescent="0.35">
      <c r="A32329" s="1"/>
      <c r="B32329" s="317">
        <v>44492.445138962052</v>
      </c>
      <c r="C32329" s="316">
        <v>110.59996823111821</v>
      </c>
      <c r="D32329" s="315" t="s">
        <v>82</v>
      </c>
    </row>
    <row r="32330" spans="1:4" ht="14.5" customHeight="1" x14ac:dyDescent="0.35">
      <c r="A32330" s="1"/>
      <c r="B32330" s="317">
        <v>44492.445833406498</v>
      </c>
      <c r="C32330" s="316">
        <v>119.26403016741776</v>
      </c>
      <c r="D32330" s="315" t="s">
        <v>82</v>
      </c>
    </row>
    <row r="32331" spans="1:4" ht="14.5" customHeight="1" x14ac:dyDescent="0.35">
      <c r="A32331" s="1"/>
      <c r="B32331" s="317">
        <v>44492.446527850945</v>
      </c>
      <c r="C32331" s="316">
        <v>134.89530180047538</v>
      </c>
      <c r="D32331" s="315" t="s">
        <v>82</v>
      </c>
    </row>
    <row r="32332" spans="1:4" ht="14.5" customHeight="1" x14ac:dyDescent="0.35">
      <c r="A32332" s="1"/>
      <c r="B32332" s="317">
        <v>44492.447222295392</v>
      </c>
      <c r="C32332" s="316">
        <v>156.23462641088216</v>
      </c>
      <c r="D32332" s="315" t="s">
        <v>82</v>
      </c>
    </row>
    <row r="32333" spans="1:4" ht="14.5" customHeight="1" x14ac:dyDescent="0.35">
      <c r="A32333" s="1"/>
      <c r="B32333" s="317">
        <v>44492.447916739839</v>
      </c>
      <c r="C32333" s="316">
        <v>175.75378237178083</v>
      </c>
      <c r="D32333" s="315" t="s">
        <v>82</v>
      </c>
    </row>
    <row r="32334" spans="1:4" ht="14.5" customHeight="1" x14ac:dyDescent="0.35">
      <c r="A32334" s="1"/>
      <c r="B32334" s="317">
        <v>44492.448611184285</v>
      </c>
      <c r="C32334" s="316">
        <v>189.50540375332736</v>
      </c>
      <c r="D32334" s="315" t="s">
        <v>82</v>
      </c>
    </row>
    <row r="32335" spans="1:4" ht="14.5" customHeight="1" x14ac:dyDescent="0.35">
      <c r="A32335" s="1"/>
      <c r="B32335" s="317">
        <v>44492.449305628732</v>
      </c>
      <c r="C32335" s="316">
        <v>194.78296462590029</v>
      </c>
      <c r="D32335" s="315" t="s">
        <v>82</v>
      </c>
    </row>
    <row r="32336" spans="1:4" ht="14.5" customHeight="1" x14ac:dyDescent="0.35">
      <c r="A32336" s="1"/>
      <c r="B32336" s="317">
        <v>44492.450000073179</v>
      </c>
      <c r="C32336" s="316">
        <v>191.25551884945793</v>
      </c>
      <c r="D32336" s="315" t="s">
        <v>82</v>
      </c>
    </row>
    <row r="32337" spans="1:4" ht="14.5" customHeight="1" x14ac:dyDescent="0.35">
      <c r="A32337" s="1"/>
      <c r="B32337" s="317">
        <v>44492.450694517625</v>
      </c>
      <c r="C32337" s="316">
        <v>183.01558925905653</v>
      </c>
      <c r="D32337" s="315" t="s">
        <v>82</v>
      </c>
    </row>
    <row r="32338" spans="1:4" ht="14.5" customHeight="1" x14ac:dyDescent="0.35">
      <c r="A32338" s="1"/>
      <c r="B32338" s="317">
        <v>44492.451388962072</v>
      </c>
      <c r="C32338" s="316">
        <v>171.49204645423839</v>
      </c>
      <c r="D32338" s="315" t="s">
        <v>82</v>
      </c>
    </row>
    <row r="32339" spans="1:4" ht="14.5" customHeight="1" x14ac:dyDescent="0.35">
      <c r="A32339" s="1"/>
      <c r="B32339" s="317">
        <v>44492.452083406519</v>
      </c>
      <c r="C32339" s="316">
        <v>164.42391929524794</v>
      </c>
      <c r="D32339" s="315" t="s">
        <v>82</v>
      </c>
    </row>
    <row r="32340" spans="1:4" ht="14.5" customHeight="1" x14ac:dyDescent="0.35">
      <c r="A32340" s="1"/>
      <c r="B32340" s="317">
        <v>44492.452777850966</v>
      </c>
      <c r="C32340" s="316">
        <v>164.34171865836251</v>
      </c>
      <c r="D32340" s="315" t="s">
        <v>82</v>
      </c>
    </row>
    <row r="32341" spans="1:4" ht="14.5" customHeight="1" x14ac:dyDescent="0.35">
      <c r="A32341" s="1"/>
      <c r="B32341" s="317">
        <v>44492.453472295412</v>
      </c>
      <c r="C32341" s="316">
        <v>166.97329740216179</v>
      </c>
      <c r="D32341" s="315" t="s">
        <v>82</v>
      </c>
    </row>
    <row r="32342" spans="1:4" ht="14.5" customHeight="1" x14ac:dyDescent="0.35">
      <c r="A32342" s="1"/>
      <c r="B32342" s="317">
        <v>44492.454166739859</v>
      </c>
      <c r="C32342" s="316">
        <v>168.41654508352124</v>
      </c>
      <c r="D32342" s="315" t="s">
        <v>82</v>
      </c>
    </row>
    <row r="32343" spans="1:4" ht="14.5" customHeight="1" x14ac:dyDescent="0.35">
      <c r="A32343" s="1"/>
      <c r="B32343" s="317">
        <v>44492.454861184306</v>
      </c>
      <c r="C32343" s="316">
        <v>166.37660735747389</v>
      </c>
      <c r="D32343" s="315" t="s">
        <v>82</v>
      </c>
    </row>
    <row r="32344" spans="1:4" ht="14.5" customHeight="1" x14ac:dyDescent="0.35">
      <c r="A32344" s="1"/>
      <c r="B32344" s="317">
        <v>44492.455555628752</v>
      </c>
      <c r="C32344" s="316">
        <v>163.03233552879342</v>
      </c>
      <c r="D32344" s="315" t="s">
        <v>82</v>
      </c>
    </row>
    <row r="32345" spans="1:4" ht="14.5" customHeight="1" x14ac:dyDescent="0.35">
      <c r="A32345" s="1"/>
      <c r="B32345" s="317">
        <v>44492.456250073199</v>
      </c>
      <c r="C32345" s="316">
        <v>162.87505723442106</v>
      </c>
      <c r="D32345" s="315" t="s">
        <v>82</v>
      </c>
    </row>
    <row r="32346" spans="1:4" ht="14.5" customHeight="1" x14ac:dyDescent="0.35">
      <c r="A32346" s="1"/>
      <c r="B32346" s="317">
        <v>44492.456944517646</v>
      </c>
      <c r="C32346" s="316">
        <v>170.7534116929009</v>
      </c>
      <c r="D32346" s="315" t="s">
        <v>82</v>
      </c>
    </row>
    <row r="32347" spans="1:4" ht="14.5" customHeight="1" x14ac:dyDescent="0.35">
      <c r="A32347" s="1"/>
      <c r="B32347" s="317">
        <v>44492.457638962092</v>
      </c>
      <c r="C32347" s="316">
        <v>180.61039307895894</v>
      </c>
      <c r="D32347" s="315" t="s">
        <v>82</v>
      </c>
    </row>
    <row r="32348" spans="1:4" ht="14.5" customHeight="1" x14ac:dyDescent="0.35">
      <c r="A32348" s="1"/>
      <c r="B32348" s="317">
        <v>44492.458333406539</v>
      </c>
      <c r="C32348" s="316">
        <v>183.33244927792501</v>
      </c>
      <c r="D32348" s="315" t="s">
        <v>82</v>
      </c>
    </row>
    <row r="32349" spans="1:4" ht="14.5" customHeight="1" x14ac:dyDescent="0.35">
      <c r="A32349" s="1"/>
      <c r="B32349" s="317">
        <v>44492.459027850986</v>
      </c>
      <c r="C32349" s="316">
        <v>184.76723312517473</v>
      </c>
      <c r="D32349" s="315" t="s">
        <v>82</v>
      </c>
    </row>
    <row r="32350" spans="1:4" ht="14.5" customHeight="1" x14ac:dyDescent="0.35">
      <c r="A32350" s="1"/>
      <c r="B32350" s="317">
        <v>44492.459722295433</v>
      </c>
      <c r="C32350" s="316">
        <v>178.49179069808451</v>
      </c>
      <c r="D32350" s="315" t="s">
        <v>82</v>
      </c>
    </row>
    <row r="32351" spans="1:4" ht="14.5" customHeight="1" x14ac:dyDescent="0.35">
      <c r="A32351" s="1"/>
      <c r="B32351" s="317">
        <v>44492.460416739879</v>
      </c>
      <c r="C32351" s="316">
        <v>169.38872539737108</v>
      </c>
      <c r="D32351" s="315" t="s">
        <v>82</v>
      </c>
    </row>
    <row r="32352" spans="1:4" ht="14.5" customHeight="1" x14ac:dyDescent="0.35">
      <c r="A32352" s="1"/>
      <c r="B32352" s="317">
        <v>44492.461111184326</v>
      </c>
      <c r="C32352" s="316">
        <v>142.01445579733701</v>
      </c>
      <c r="D32352" s="315" t="s">
        <v>82</v>
      </c>
    </row>
    <row r="32353" spans="1:4" ht="14.5" customHeight="1" x14ac:dyDescent="0.35">
      <c r="A32353" s="1"/>
      <c r="B32353" s="317">
        <v>44492.461805628773</v>
      </c>
      <c r="C32353" s="316">
        <v>117.30520172531057</v>
      </c>
      <c r="D32353" s="315" t="s">
        <v>82</v>
      </c>
    </row>
    <row r="32354" spans="1:4" ht="14.5" customHeight="1" x14ac:dyDescent="0.35">
      <c r="A32354" s="1"/>
      <c r="B32354" s="317">
        <v>44492.462500073219</v>
      </c>
      <c r="C32354" s="316">
        <v>105.76718833486666</v>
      </c>
      <c r="D32354" s="315" t="s">
        <v>82</v>
      </c>
    </row>
    <row r="32355" spans="1:4" ht="14.5" customHeight="1" x14ac:dyDescent="0.35">
      <c r="A32355" s="1"/>
      <c r="B32355" s="317">
        <v>44492.463194517666</v>
      </c>
      <c r="C32355" s="316">
        <v>106.92453885989575</v>
      </c>
      <c r="D32355" s="315" t="s">
        <v>82</v>
      </c>
    </row>
    <row r="32356" spans="1:4" ht="14.5" customHeight="1" x14ac:dyDescent="0.35">
      <c r="A32356" s="1"/>
      <c r="B32356" s="317">
        <v>44492.463888962113</v>
      </c>
      <c r="C32356" s="316">
        <v>103.59896665380997</v>
      </c>
      <c r="D32356" s="315" t="s">
        <v>82</v>
      </c>
    </row>
    <row r="32357" spans="1:4" ht="14.5" customHeight="1" x14ac:dyDescent="0.35">
      <c r="A32357" s="1"/>
      <c r="B32357" s="317">
        <v>44492.46458340656</v>
      </c>
      <c r="C32357" s="316">
        <v>99.33009809098634</v>
      </c>
      <c r="D32357" s="315" t="s">
        <v>82</v>
      </c>
    </row>
    <row r="32358" spans="1:4" ht="14.5" customHeight="1" x14ac:dyDescent="0.35">
      <c r="A32358" s="1"/>
      <c r="B32358" s="317">
        <v>44492.465277851006</v>
      </c>
      <c r="C32358" s="316">
        <v>100.81251343868013</v>
      </c>
      <c r="D32358" s="315" t="s">
        <v>82</v>
      </c>
    </row>
    <row r="32359" spans="1:4" ht="14.5" customHeight="1" x14ac:dyDescent="0.35">
      <c r="A32359" s="1"/>
      <c r="B32359" s="317">
        <v>44492.465972295453</v>
      </c>
      <c r="C32359" s="316">
        <v>104.43173942587067</v>
      </c>
      <c r="D32359" s="315" t="s">
        <v>82</v>
      </c>
    </row>
    <row r="32360" spans="1:4" ht="14.5" customHeight="1" x14ac:dyDescent="0.35">
      <c r="A32360" s="1"/>
      <c r="B32360" s="317">
        <v>44492.4666667399</v>
      </c>
      <c r="C32360" s="316">
        <v>106.15970160533907</v>
      </c>
      <c r="D32360" s="315" t="s">
        <v>82</v>
      </c>
    </row>
    <row r="32361" spans="1:4" ht="14.5" customHeight="1" x14ac:dyDescent="0.35">
      <c r="A32361" s="1"/>
      <c r="B32361" s="317">
        <v>44492.467361184346</v>
      </c>
      <c r="C32361" s="316">
        <v>109.2647015467907</v>
      </c>
      <c r="D32361" s="315" t="s">
        <v>82</v>
      </c>
    </row>
    <row r="32362" spans="1:4" ht="14.5" customHeight="1" x14ac:dyDescent="0.35">
      <c r="A32362" s="1"/>
      <c r="B32362" s="317">
        <v>44492.468055628793</v>
      </c>
      <c r="C32362" s="316">
        <v>110.93966004538427</v>
      </c>
      <c r="D32362" s="315" t="s">
        <v>82</v>
      </c>
    </row>
    <row r="32363" spans="1:4" ht="14.5" customHeight="1" x14ac:dyDescent="0.35">
      <c r="A32363" s="1"/>
      <c r="B32363" s="317">
        <v>44492.46875007324</v>
      </c>
      <c r="C32363" s="316">
        <v>115.08906149701215</v>
      </c>
      <c r="D32363" s="315" t="s">
        <v>82</v>
      </c>
    </row>
    <row r="32364" spans="1:4" ht="14.5" customHeight="1" x14ac:dyDescent="0.35">
      <c r="A32364" s="1"/>
      <c r="B32364" s="317">
        <v>44492.469444517686</v>
      </c>
      <c r="C32364" s="316">
        <v>119.40958065968201</v>
      </c>
      <c r="D32364" s="315" t="s">
        <v>82</v>
      </c>
    </row>
    <row r="32365" spans="1:4" ht="14.5" customHeight="1" x14ac:dyDescent="0.35">
      <c r="A32365" s="1"/>
      <c r="B32365" s="317">
        <v>44492.470138962133</v>
      </c>
      <c r="C32365" s="316">
        <v>120.25670669105408</v>
      </c>
      <c r="D32365" s="315" t="s">
        <v>82</v>
      </c>
    </row>
    <row r="32366" spans="1:4" ht="14.5" customHeight="1" x14ac:dyDescent="0.35">
      <c r="A32366" s="1"/>
      <c r="B32366" s="317">
        <v>44492.47083340658</v>
      </c>
      <c r="C32366" s="316">
        <v>123.09956290404467</v>
      </c>
      <c r="D32366" s="315" t="s">
        <v>82</v>
      </c>
    </row>
    <row r="32367" spans="1:4" ht="14.5" customHeight="1" x14ac:dyDescent="0.35">
      <c r="A32367" s="1"/>
      <c r="B32367" s="317">
        <v>44492.471527851027</v>
      </c>
      <c r="C32367" s="316">
        <v>126.39954452174328</v>
      </c>
      <c r="D32367" s="315" t="s">
        <v>82</v>
      </c>
    </row>
    <row r="32368" spans="1:4" ht="14.5" customHeight="1" x14ac:dyDescent="0.35">
      <c r="A32368" s="1"/>
      <c r="B32368" s="317">
        <v>44492.472222295473</v>
      </c>
      <c r="C32368" s="316">
        <v>129.93987014043378</v>
      </c>
      <c r="D32368" s="315" t="s">
        <v>82</v>
      </c>
    </row>
    <row r="32369" spans="1:4" ht="14.5" customHeight="1" x14ac:dyDescent="0.35">
      <c r="A32369" s="1"/>
      <c r="B32369" s="317">
        <v>44492.47291673992</v>
      </c>
      <c r="C32369" s="316">
        <v>132.46412147868347</v>
      </c>
      <c r="D32369" s="315" t="s">
        <v>82</v>
      </c>
    </row>
    <row r="32370" spans="1:4" ht="14.5" customHeight="1" x14ac:dyDescent="0.35">
      <c r="A32370" s="1"/>
      <c r="B32370" s="317">
        <v>44492.473611184367</v>
      </c>
      <c r="C32370" s="316">
        <v>131.77510167847311</v>
      </c>
      <c r="D32370" s="315" t="s">
        <v>82</v>
      </c>
    </row>
    <row r="32371" spans="1:4" ht="14.5" customHeight="1" x14ac:dyDescent="0.35">
      <c r="A32371" s="1"/>
      <c r="B32371" s="317">
        <v>44492.474305628813</v>
      </c>
      <c r="C32371" s="316">
        <v>129.81936051828475</v>
      </c>
      <c r="D32371" s="315" t="s">
        <v>82</v>
      </c>
    </row>
    <row r="32372" spans="1:4" ht="14.5" customHeight="1" x14ac:dyDescent="0.35">
      <c r="A32372" s="1"/>
      <c r="B32372" s="317">
        <v>44492.47500007326</v>
      </c>
      <c r="C32372" s="316">
        <v>129.77922566403868</v>
      </c>
      <c r="D32372" s="315" t="s">
        <v>82</v>
      </c>
    </row>
    <row r="32373" spans="1:4" ht="14.5" customHeight="1" x14ac:dyDescent="0.35">
      <c r="A32373" s="1"/>
      <c r="B32373" s="317">
        <v>44492.475694517707</v>
      </c>
      <c r="C32373" s="316">
        <v>135.10913171791472</v>
      </c>
      <c r="D32373" s="315" t="s">
        <v>82</v>
      </c>
    </row>
    <row r="32374" spans="1:4" ht="14.5" customHeight="1" x14ac:dyDescent="0.35">
      <c r="A32374" s="1"/>
      <c r="B32374" s="317">
        <v>44492.476388962154</v>
      </c>
      <c r="C32374" s="316">
        <v>136.43273693472534</v>
      </c>
      <c r="D32374" s="315" t="s">
        <v>82</v>
      </c>
    </row>
    <row r="32375" spans="1:4" ht="14.5" customHeight="1" x14ac:dyDescent="0.35">
      <c r="A32375" s="1"/>
      <c r="B32375" s="317">
        <v>44492.4770834066</v>
      </c>
      <c r="C32375" s="316">
        <v>132.22430692261938</v>
      </c>
      <c r="D32375" s="315" t="s">
        <v>82</v>
      </c>
    </row>
    <row r="32376" spans="1:4" ht="14.5" customHeight="1" x14ac:dyDescent="0.35">
      <c r="A32376" s="1"/>
      <c r="B32376" s="317">
        <v>44492.477777851047</v>
      </c>
      <c r="C32376" s="316">
        <v>120.85422158244377</v>
      </c>
      <c r="D32376" s="315" t="s">
        <v>82</v>
      </c>
    </row>
    <row r="32377" spans="1:4" ht="14.5" customHeight="1" x14ac:dyDescent="0.35">
      <c r="A32377" s="1"/>
      <c r="B32377" s="317">
        <v>44492.478472295494</v>
      </c>
      <c r="C32377" s="316">
        <v>111.95578555380149</v>
      </c>
      <c r="D32377" s="315" t="s">
        <v>82</v>
      </c>
    </row>
    <row r="32378" spans="1:4" ht="14.5" customHeight="1" x14ac:dyDescent="0.35">
      <c r="A32378" s="1"/>
      <c r="B32378" s="317">
        <v>44492.47916673994</v>
      </c>
      <c r="C32378" s="316">
        <v>108.44737937583122</v>
      </c>
      <c r="D32378" s="315" t="s">
        <v>82</v>
      </c>
    </row>
    <row r="32379" spans="1:4" ht="14.5" customHeight="1" x14ac:dyDescent="0.35">
      <c r="A32379" s="1"/>
      <c r="B32379" s="317">
        <v>44492.479861184387</v>
      </c>
      <c r="C32379" s="316">
        <v>107.83423891459049</v>
      </c>
      <c r="D32379" s="315" t="s">
        <v>82</v>
      </c>
    </row>
    <row r="32380" spans="1:4" ht="14.5" customHeight="1" x14ac:dyDescent="0.35">
      <c r="A32380" s="1"/>
      <c r="B32380" s="317">
        <v>44492.480555628834</v>
      </c>
      <c r="C32380" s="316">
        <v>112.82422292385793</v>
      </c>
      <c r="D32380" s="315" t="s">
        <v>82</v>
      </c>
    </row>
    <row r="32381" spans="1:4" ht="14.5" customHeight="1" x14ac:dyDescent="0.35">
      <c r="A32381" s="1"/>
      <c r="B32381" s="317">
        <v>44492.481250073281</v>
      </c>
      <c r="C32381" s="316">
        <v>125.00155639158329</v>
      </c>
      <c r="D32381" s="315" t="s">
        <v>82</v>
      </c>
    </row>
    <row r="32382" spans="1:4" ht="14.5" customHeight="1" x14ac:dyDescent="0.35">
      <c r="A32382" s="1"/>
      <c r="B32382" s="317">
        <v>44492.481944517727</v>
      </c>
      <c r="C32382" s="316">
        <v>141.42518349513799</v>
      </c>
      <c r="D32382" s="315" t="s">
        <v>82</v>
      </c>
    </row>
    <row r="32383" spans="1:4" ht="14.5" customHeight="1" x14ac:dyDescent="0.35">
      <c r="A32383" s="1"/>
      <c r="B32383" s="317">
        <v>44492.482638962174</v>
      </c>
      <c r="C32383" s="316">
        <v>151.37296393556753</v>
      </c>
      <c r="D32383" s="315" t="s">
        <v>82</v>
      </c>
    </row>
    <row r="32384" spans="1:4" ht="14.5" customHeight="1" x14ac:dyDescent="0.35">
      <c r="A32384" s="1"/>
      <c r="B32384" s="317">
        <v>44492.483333406621</v>
      </c>
      <c r="C32384" s="316">
        <v>158.18058993978192</v>
      </c>
      <c r="D32384" s="315" t="s">
        <v>82</v>
      </c>
    </row>
    <row r="32385" spans="1:4" ht="14.5" customHeight="1" x14ac:dyDescent="0.35">
      <c r="A32385" s="1"/>
      <c r="B32385" s="317">
        <v>44492.484027851067</v>
      </c>
      <c r="C32385" s="316">
        <v>166.05219620588079</v>
      </c>
      <c r="D32385" s="315" t="s">
        <v>82</v>
      </c>
    </row>
    <row r="32386" spans="1:4" ht="14.5" customHeight="1" x14ac:dyDescent="0.35">
      <c r="A32386" s="1"/>
      <c r="B32386" s="317">
        <v>44492.484722295514</v>
      </c>
      <c r="C32386" s="316">
        <v>163.12357883850734</v>
      </c>
      <c r="D32386" s="315" t="s">
        <v>82</v>
      </c>
    </row>
    <row r="32387" spans="1:4" ht="14.5" customHeight="1" x14ac:dyDescent="0.35">
      <c r="A32387" s="1"/>
      <c r="B32387" s="317">
        <v>44492.485416739961</v>
      </c>
      <c r="C32387" s="316">
        <v>155.32908967052353</v>
      </c>
      <c r="D32387" s="315" t="s">
        <v>82</v>
      </c>
    </row>
    <row r="32388" spans="1:4" ht="14.5" customHeight="1" x14ac:dyDescent="0.35">
      <c r="A32388" s="1"/>
      <c r="B32388" s="317">
        <v>44492.486111184407</v>
      </c>
      <c r="C32388" s="316">
        <v>152.25807780893908</v>
      </c>
      <c r="D32388" s="315" t="s">
        <v>82</v>
      </c>
    </row>
    <row r="32389" spans="1:4" ht="14.5" customHeight="1" x14ac:dyDescent="0.35">
      <c r="A32389" s="1"/>
      <c r="B32389" s="317">
        <v>44492.486805628854</v>
      </c>
      <c r="C32389" s="316">
        <v>154.05161253794796</v>
      </c>
      <c r="D32389" s="315" t="s">
        <v>82</v>
      </c>
    </row>
    <row r="32390" spans="1:4" ht="14.5" customHeight="1" x14ac:dyDescent="0.35">
      <c r="A32390" s="1"/>
      <c r="B32390" s="317">
        <v>44492.487500073301</v>
      </c>
      <c r="C32390" s="316">
        <v>153.00459646361801</v>
      </c>
      <c r="D32390" s="315" t="s">
        <v>82</v>
      </c>
    </row>
    <row r="32391" spans="1:4" ht="14.5" customHeight="1" x14ac:dyDescent="0.35">
      <c r="A32391" s="1"/>
      <c r="B32391" s="317">
        <v>44492.488194517748</v>
      </c>
      <c r="C32391" s="316">
        <v>150.45124856714392</v>
      </c>
      <c r="D32391" s="315" t="s">
        <v>82</v>
      </c>
    </row>
    <row r="32392" spans="1:4" ht="14.5" customHeight="1" x14ac:dyDescent="0.35">
      <c r="A32392" s="1"/>
      <c r="B32392" s="317">
        <v>44492.488888962194</v>
      </c>
      <c r="C32392" s="316">
        <v>149.80856903492241</v>
      </c>
      <c r="D32392" s="315" t="s">
        <v>82</v>
      </c>
    </row>
    <row r="32393" spans="1:4" ht="14.5" customHeight="1" x14ac:dyDescent="0.35">
      <c r="A32393" s="1"/>
      <c r="B32393" s="317">
        <v>44492.489583406641</v>
      </c>
      <c r="C32393" s="316">
        <v>154.57078952838978</v>
      </c>
      <c r="D32393" s="315" t="s">
        <v>82</v>
      </c>
    </row>
    <row r="32394" spans="1:4" ht="14.5" customHeight="1" x14ac:dyDescent="0.35">
      <c r="A32394" s="1"/>
      <c r="B32394" s="317">
        <v>44492.490277851088</v>
      </c>
      <c r="C32394" s="316">
        <v>163.67808743496425</v>
      </c>
      <c r="D32394" s="315" t="s">
        <v>82</v>
      </c>
    </row>
    <row r="32395" spans="1:4" ht="14.5" customHeight="1" x14ac:dyDescent="0.35">
      <c r="A32395" s="1"/>
      <c r="B32395" s="317">
        <v>44492.490972295534</v>
      </c>
      <c r="C32395" s="316">
        <v>165.58280581128784</v>
      </c>
      <c r="D32395" s="315" t="s">
        <v>82</v>
      </c>
    </row>
    <row r="32396" spans="1:4" ht="14.5" customHeight="1" x14ac:dyDescent="0.35">
      <c r="A32396" s="1"/>
      <c r="B32396" s="317">
        <v>44492.491666739981</v>
      </c>
      <c r="C32396" s="316">
        <v>168.17140601986708</v>
      </c>
      <c r="D32396" s="315" t="s">
        <v>82</v>
      </c>
    </row>
    <row r="32397" spans="1:4" ht="14.5" customHeight="1" x14ac:dyDescent="0.35">
      <c r="A32397" s="1"/>
      <c r="B32397" s="317">
        <v>44492.492361184428</v>
      </c>
      <c r="C32397" s="316">
        <v>172.24946236982942</v>
      </c>
      <c r="D32397" s="315" t="s">
        <v>82</v>
      </c>
    </row>
    <row r="32398" spans="1:4" ht="14.5" customHeight="1" x14ac:dyDescent="0.35">
      <c r="A32398" s="1"/>
      <c r="B32398" s="317">
        <v>44492.493055628875</v>
      </c>
      <c r="C32398" s="316">
        <v>180.23643843891332</v>
      </c>
      <c r="D32398" s="315" t="s">
        <v>82</v>
      </c>
    </row>
    <row r="32399" spans="1:4" ht="14.5" customHeight="1" x14ac:dyDescent="0.35">
      <c r="A32399" s="1"/>
      <c r="B32399" s="317">
        <v>44492.493750073321</v>
      </c>
      <c r="C32399" s="316">
        <v>190.81505934932503</v>
      </c>
      <c r="D32399" s="315" t="s">
        <v>82</v>
      </c>
    </row>
    <row r="32400" spans="1:4" ht="14.5" customHeight="1" x14ac:dyDescent="0.35">
      <c r="A32400" s="1"/>
      <c r="B32400" s="317">
        <v>44492.494444517768</v>
      </c>
      <c r="C32400" s="316">
        <v>203.33439670732091</v>
      </c>
      <c r="D32400" s="315" t="s">
        <v>82</v>
      </c>
    </row>
    <row r="32401" spans="1:4" ht="14.5" customHeight="1" x14ac:dyDescent="0.35">
      <c r="A32401" s="1"/>
      <c r="B32401" s="317">
        <v>44492.495138962215</v>
      </c>
      <c r="C32401" s="316">
        <v>204.70882509387255</v>
      </c>
      <c r="D32401" s="315" t="s">
        <v>82</v>
      </c>
    </row>
    <row r="32402" spans="1:4" ht="14.5" customHeight="1" x14ac:dyDescent="0.35">
      <c r="A32402" s="1"/>
      <c r="B32402" s="317">
        <v>44492.495833406661</v>
      </c>
      <c r="C32402" s="316">
        <v>197.11167008021536</v>
      </c>
      <c r="D32402" s="315" t="s">
        <v>82</v>
      </c>
    </row>
    <row r="32403" spans="1:4" ht="14.5" customHeight="1" x14ac:dyDescent="0.35">
      <c r="A32403" s="1"/>
      <c r="B32403" s="317">
        <v>44492.496527851108</v>
      </c>
      <c r="C32403" s="316">
        <v>187.32751404863473</v>
      </c>
      <c r="D32403" s="315" t="s">
        <v>82</v>
      </c>
    </row>
    <row r="32404" spans="1:4" ht="14.5" customHeight="1" x14ac:dyDescent="0.35">
      <c r="A32404" s="1"/>
      <c r="B32404" s="317">
        <v>44492.497222295555</v>
      </c>
      <c r="C32404" s="316">
        <v>178.06058649887174</v>
      </c>
      <c r="D32404" s="315" t="s">
        <v>82</v>
      </c>
    </row>
    <row r="32405" spans="1:4" ht="14.5" customHeight="1" x14ac:dyDescent="0.35">
      <c r="A32405" s="1"/>
      <c r="B32405" s="317">
        <v>44492.497916740002</v>
      </c>
      <c r="C32405" s="316">
        <v>172.45645850966685</v>
      </c>
      <c r="D32405" s="315" t="s">
        <v>82</v>
      </c>
    </row>
    <row r="32406" spans="1:4" ht="14.5" customHeight="1" x14ac:dyDescent="0.35">
      <c r="A32406" s="1"/>
      <c r="B32406" s="317">
        <v>44492.498611184448</v>
      </c>
      <c r="C32406" s="316">
        <v>169.31326484164069</v>
      </c>
      <c r="D32406" s="315" t="s">
        <v>82</v>
      </c>
    </row>
    <row r="32407" spans="1:4" ht="14.5" customHeight="1" x14ac:dyDescent="0.35">
      <c r="A32407" s="1"/>
      <c r="B32407" s="317">
        <v>44492.499305628895</v>
      </c>
      <c r="C32407" s="316">
        <v>158.09494395275252</v>
      </c>
      <c r="D32407" s="315" t="s">
        <v>82</v>
      </c>
    </row>
    <row r="32408" spans="1:4" ht="14.5" customHeight="1" x14ac:dyDescent="0.35">
      <c r="A32408" s="1"/>
      <c r="B32408" s="317">
        <v>44492.500000073342</v>
      </c>
      <c r="C32408" s="316">
        <v>57.906246200675859</v>
      </c>
      <c r="D32408" s="315" t="s">
        <v>350</v>
      </c>
    </row>
    <row r="32409" spans="1:4" ht="14.5" customHeight="1" x14ac:dyDescent="0.35">
      <c r="A32409" s="1"/>
      <c r="B32409" s="317">
        <v>44492.500694517788</v>
      </c>
      <c r="C32409" s="316">
        <v>160.46797875543902</v>
      </c>
      <c r="D32409" s="315" t="s">
        <v>82</v>
      </c>
    </row>
    <row r="32410" spans="1:4" ht="14.5" customHeight="1" x14ac:dyDescent="0.35">
      <c r="A32410" s="1"/>
      <c r="B32410" s="317">
        <v>44492.501388962235</v>
      </c>
      <c r="C32410" s="316">
        <v>164.92589840235112</v>
      </c>
      <c r="D32410" s="315" t="s">
        <v>82</v>
      </c>
    </row>
    <row r="32411" spans="1:4" ht="14.5" customHeight="1" x14ac:dyDescent="0.35">
      <c r="A32411" s="1"/>
      <c r="B32411" s="317">
        <v>44492.502083406682</v>
      </c>
      <c r="C32411" s="316">
        <v>161.54915407481604</v>
      </c>
      <c r="D32411" s="315" t="s">
        <v>82</v>
      </c>
    </row>
    <row r="32412" spans="1:4" ht="14.5" customHeight="1" x14ac:dyDescent="0.35">
      <c r="A32412" s="1"/>
      <c r="B32412" s="317">
        <v>44492.502777851128</v>
      </c>
      <c r="C32412" s="316">
        <v>154.86159466441023</v>
      </c>
      <c r="D32412" s="315" t="s">
        <v>82</v>
      </c>
    </row>
    <row r="32413" spans="1:4" ht="14.5" customHeight="1" x14ac:dyDescent="0.35">
      <c r="A32413" s="1"/>
      <c r="B32413" s="317">
        <v>44492.503472295575</v>
      </c>
      <c r="C32413" s="316">
        <v>139.99413816552067</v>
      </c>
      <c r="D32413" s="315" t="s">
        <v>82</v>
      </c>
    </row>
    <row r="32414" spans="1:4" ht="14.5" customHeight="1" x14ac:dyDescent="0.35">
      <c r="A32414" s="1"/>
      <c r="B32414" s="317">
        <v>44492.504166740022</v>
      </c>
      <c r="C32414" s="316">
        <v>128.64023598974649</v>
      </c>
      <c r="D32414" s="315" t="s">
        <v>82</v>
      </c>
    </row>
    <row r="32415" spans="1:4" ht="14.5" customHeight="1" x14ac:dyDescent="0.35">
      <c r="A32415" s="1"/>
      <c r="B32415" s="317">
        <v>44492.504861184469</v>
      </c>
      <c r="C32415" s="316">
        <v>119.92053510449283</v>
      </c>
      <c r="D32415" s="315" t="s">
        <v>82</v>
      </c>
    </row>
    <row r="32416" spans="1:4" ht="14.5" customHeight="1" x14ac:dyDescent="0.35">
      <c r="A32416" s="1"/>
      <c r="B32416" s="317">
        <v>44492.505555628915</v>
      </c>
      <c r="C32416" s="316">
        <v>112.65395295160124</v>
      </c>
      <c r="D32416" s="315" t="s">
        <v>82</v>
      </c>
    </row>
    <row r="32417" spans="1:4" ht="14.5" customHeight="1" x14ac:dyDescent="0.35">
      <c r="A32417" s="1"/>
      <c r="B32417" s="317">
        <v>44492.506250073362</v>
      </c>
      <c r="C32417" s="316">
        <v>106.52162189734324</v>
      </c>
      <c r="D32417" s="315" t="s">
        <v>82</v>
      </c>
    </row>
    <row r="32418" spans="1:4" ht="14.5" customHeight="1" x14ac:dyDescent="0.35">
      <c r="A32418" s="1"/>
      <c r="B32418" s="317">
        <v>44492.506944517809</v>
      </c>
      <c r="C32418" s="316">
        <v>102.04240839501533</v>
      </c>
      <c r="D32418" s="315" t="s">
        <v>82</v>
      </c>
    </row>
    <row r="32419" spans="1:4" ht="14.5" customHeight="1" x14ac:dyDescent="0.35">
      <c r="A32419" s="1"/>
      <c r="B32419" s="317">
        <v>44492.507638962255</v>
      </c>
      <c r="C32419" s="316">
        <v>99.512761117376314</v>
      </c>
      <c r="D32419" s="315" t="s">
        <v>82</v>
      </c>
    </row>
    <row r="32420" spans="1:4" ht="14.5" customHeight="1" x14ac:dyDescent="0.35">
      <c r="A32420" s="1"/>
      <c r="B32420" s="317">
        <v>44492.508333406702</v>
      </c>
      <c r="C32420" s="316">
        <v>98.436993561875227</v>
      </c>
      <c r="D32420" s="315" t="s">
        <v>82</v>
      </c>
    </row>
    <row r="32421" spans="1:4" ht="14.5" customHeight="1" x14ac:dyDescent="0.35">
      <c r="A32421" s="1"/>
      <c r="B32421" s="317">
        <v>44492.509027851149</v>
      </c>
      <c r="C32421" s="316">
        <v>98.264627222390843</v>
      </c>
      <c r="D32421" s="315" t="s">
        <v>82</v>
      </c>
    </row>
    <row r="32422" spans="1:4" ht="14.5" customHeight="1" x14ac:dyDescent="0.35">
      <c r="A32422" s="1"/>
      <c r="B32422" s="317">
        <v>44492.509722295596</v>
      </c>
      <c r="C32422" s="316">
        <v>95.152143095612217</v>
      </c>
      <c r="D32422" s="315" t="s">
        <v>82</v>
      </c>
    </row>
    <row r="32423" spans="1:4" ht="14.5" customHeight="1" x14ac:dyDescent="0.35">
      <c r="A32423" s="1"/>
      <c r="B32423" s="317">
        <v>44492.510416740042</v>
      </c>
      <c r="C32423" s="316">
        <v>89.233304156165104</v>
      </c>
      <c r="D32423" s="315" t="s">
        <v>82</v>
      </c>
    </row>
    <row r="32424" spans="1:4" ht="14.5" customHeight="1" x14ac:dyDescent="0.35">
      <c r="A32424" s="1"/>
      <c r="B32424" s="317">
        <v>44492.511111184489</v>
      </c>
      <c r="C32424" s="316">
        <v>81.943345468508781</v>
      </c>
      <c r="D32424" s="315" t="s">
        <v>82</v>
      </c>
    </row>
    <row r="32425" spans="1:4" ht="14.5" customHeight="1" x14ac:dyDescent="0.35">
      <c r="A32425" s="1"/>
      <c r="B32425" s="317">
        <v>44492.511805628936</v>
      </c>
      <c r="C32425" s="316">
        <v>72.057694624707807</v>
      </c>
      <c r="D32425" s="315" t="s">
        <v>82</v>
      </c>
    </row>
    <row r="32426" spans="1:4" ht="14.5" customHeight="1" x14ac:dyDescent="0.35">
      <c r="A32426" s="1"/>
      <c r="B32426" s="317">
        <v>44492.512500073382</v>
      </c>
      <c r="C32426" s="316">
        <v>64.079046736059055</v>
      </c>
      <c r="D32426" s="315" t="s">
        <v>82</v>
      </c>
    </row>
    <row r="32427" spans="1:4" ht="14.5" customHeight="1" x14ac:dyDescent="0.35">
      <c r="A32427" s="1"/>
      <c r="B32427" s="317">
        <v>44492.513194517829</v>
      </c>
      <c r="C32427" s="316">
        <v>58.893073087445615</v>
      </c>
      <c r="D32427" s="315" t="s">
        <v>82</v>
      </c>
    </row>
    <row r="32428" spans="1:4" ht="14.5" customHeight="1" x14ac:dyDescent="0.35">
      <c r="A32428" s="1"/>
      <c r="B32428" s="317">
        <v>44492.513888962276</v>
      </c>
      <c r="C32428" s="316">
        <v>53.765014224662444</v>
      </c>
      <c r="D32428" s="315" t="s">
        <v>82</v>
      </c>
    </row>
    <row r="32429" spans="1:4" ht="14.5" customHeight="1" x14ac:dyDescent="0.35">
      <c r="A32429" s="1"/>
      <c r="B32429" s="317">
        <v>44492.514583406723</v>
      </c>
      <c r="C32429" s="316">
        <v>49.613871399926332</v>
      </c>
      <c r="D32429" s="315" t="s">
        <v>82</v>
      </c>
    </row>
    <row r="32430" spans="1:4" ht="14.5" customHeight="1" x14ac:dyDescent="0.35">
      <c r="A32430" s="1"/>
      <c r="B32430" s="317">
        <v>44492.515277851169</v>
      </c>
      <c r="C32430" s="316">
        <v>45.962002688607512</v>
      </c>
      <c r="D32430" s="315" t="s">
        <v>82</v>
      </c>
    </row>
    <row r="32431" spans="1:4" ht="14.5" customHeight="1" x14ac:dyDescent="0.35">
      <c r="A32431" s="1"/>
      <c r="B32431" s="317">
        <v>44492.515972295616</v>
      </c>
      <c r="C32431" s="316">
        <v>44.032519796766188</v>
      </c>
      <c r="D32431" s="315" t="s">
        <v>82</v>
      </c>
    </row>
    <row r="32432" spans="1:4" ht="14.5" customHeight="1" x14ac:dyDescent="0.35">
      <c r="A32432" s="1"/>
      <c r="B32432" s="317">
        <v>44492.516666740063</v>
      </c>
      <c r="C32432" s="316">
        <v>45.435732940566957</v>
      </c>
      <c r="D32432" s="315" t="s">
        <v>82</v>
      </c>
    </row>
    <row r="32433" spans="1:4" ht="14.5" customHeight="1" x14ac:dyDescent="0.35">
      <c r="A32433" s="1"/>
      <c r="B32433" s="317">
        <v>44492.517361184509</v>
      </c>
      <c r="C32433" s="316">
        <v>46.803078184437858</v>
      </c>
      <c r="D32433" s="315" t="s">
        <v>82</v>
      </c>
    </row>
    <row r="32434" spans="1:4" ht="14.5" customHeight="1" x14ac:dyDescent="0.35">
      <c r="A32434" s="1"/>
      <c r="B32434" s="317">
        <v>44492.518055628956</v>
      </c>
      <c r="C32434" s="316">
        <v>46.468271787049403</v>
      </c>
      <c r="D32434" s="315" t="s">
        <v>82</v>
      </c>
    </row>
    <row r="32435" spans="1:4" ht="14.5" customHeight="1" x14ac:dyDescent="0.35">
      <c r="A32435" s="1"/>
      <c r="B32435" s="317">
        <v>44492.518750073403</v>
      </c>
      <c r="C32435" s="316">
        <v>42.942232410990982</v>
      </c>
      <c r="D32435" s="315" t="s">
        <v>82</v>
      </c>
    </row>
    <row r="32436" spans="1:4" ht="14.5" customHeight="1" x14ac:dyDescent="0.35">
      <c r="A32436" s="1"/>
      <c r="B32436" s="317">
        <v>44492.519444517849</v>
      </c>
      <c r="C32436" s="316">
        <v>39.284433445382938</v>
      </c>
      <c r="D32436" s="315" t="s">
        <v>82</v>
      </c>
    </row>
    <row r="32437" spans="1:4" ht="14.5" customHeight="1" x14ac:dyDescent="0.35">
      <c r="A32437" s="1"/>
      <c r="B32437" s="317">
        <v>44492.520138962296</v>
      </c>
      <c r="C32437" s="316">
        <v>37.951773212816143</v>
      </c>
      <c r="D32437" s="315" t="s">
        <v>82</v>
      </c>
    </row>
    <row r="32438" spans="1:4" ht="14.5" customHeight="1" x14ac:dyDescent="0.35">
      <c r="A32438" s="1"/>
      <c r="B32438" s="317">
        <v>44492.520833406743</v>
      </c>
      <c r="C32438" s="316">
        <v>37.305632819929933</v>
      </c>
      <c r="D32438" s="315" t="s">
        <v>82</v>
      </c>
    </row>
    <row r="32439" spans="1:4" ht="14.5" customHeight="1" x14ac:dyDescent="0.35">
      <c r="A32439" s="1"/>
      <c r="B32439" s="317">
        <v>44492.52152785119</v>
      </c>
      <c r="C32439" s="316">
        <v>36.950921772341829</v>
      </c>
      <c r="D32439" s="315" t="s">
        <v>82</v>
      </c>
    </row>
    <row r="32440" spans="1:4" ht="14.5" customHeight="1" x14ac:dyDescent="0.35">
      <c r="A32440" s="1"/>
      <c r="B32440" s="317">
        <v>44492.522222295636</v>
      </c>
      <c r="C32440" s="316">
        <v>36.603947437226694</v>
      </c>
      <c r="D32440" s="315" t="s">
        <v>82</v>
      </c>
    </row>
    <row r="32441" spans="1:4" ht="14.5" customHeight="1" x14ac:dyDescent="0.35">
      <c r="A32441" s="1"/>
      <c r="B32441" s="317">
        <v>44492.522916740083</v>
      </c>
      <c r="C32441" s="316">
        <v>35.858468656624126</v>
      </c>
      <c r="D32441" s="315" t="s">
        <v>82</v>
      </c>
    </row>
    <row r="32442" spans="1:4" ht="14.5" customHeight="1" x14ac:dyDescent="0.35">
      <c r="A32442" s="1"/>
      <c r="B32442" s="317">
        <v>44492.52361118453</v>
      </c>
      <c r="C32442" s="316">
        <v>35.366564616593919</v>
      </c>
      <c r="D32442" s="315" t="s">
        <v>82</v>
      </c>
    </row>
    <row r="32443" spans="1:4" ht="14.5" customHeight="1" x14ac:dyDescent="0.35">
      <c r="A32443" s="1"/>
      <c r="B32443" s="317">
        <v>44492.524305628976</v>
      </c>
      <c r="C32443" s="316">
        <v>35.419269658238044</v>
      </c>
      <c r="D32443" s="315" t="s">
        <v>82</v>
      </c>
    </row>
    <row r="32444" spans="1:4" ht="14.5" customHeight="1" x14ac:dyDescent="0.35">
      <c r="A32444" s="1"/>
      <c r="B32444" s="317">
        <v>44492.525000073423</v>
      </c>
      <c r="C32444" s="316">
        <v>35.393250024973533</v>
      </c>
      <c r="D32444" s="315" t="s">
        <v>82</v>
      </c>
    </row>
    <row r="32445" spans="1:4" ht="14.5" customHeight="1" x14ac:dyDescent="0.35">
      <c r="A32445" s="1"/>
      <c r="B32445" s="317">
        <v>44492.52569451787</v>
      </c>
      <c r="C32445" s="316">
        <v>34.963970142644634</v>
      </c>
      <c r="D32445" s="315" t="s">
        <v>82</v>
      </c>
    </row>
    <row r="32446" spans="1:4" ht="14.5" customHeight="1" x14ac:dyDescent="0.35">
      <c r="A32446" s="1"/>
      <c r="B32446" s="317">
        <v>44492.526388962317</v>
      </c>
      <c r="C32446" s="316">
        <v>34.28082619414878</v>
      </c>
      <c r="D32446" s="315" t="s">
        <v>82</v>
      </c>
    </row>
    <row r="32447" spans="1:4" ht="14.5" customHeight="1" x14ac:dyDescent="0.35">
      <c r="A32447" s="1"/>
      <c r="B32447" s="317">
        <v>44492.527083406763</v>
      </c>
      <c r="C32447" s="316">
        <v>34.236918241880872</v>
      </c>
      <c r="D32447" s="315" t="s">
        <v>82</v>
      </c>
    </row>
    <row r="32448" spans="1:4" ht="14.5" customHeight="1" x14ac:dyDescent="0.35">
      <c r="A32448" s="1"/>
      <c r="B32448" s="317">
        <v>44492.52777785121</v>
      </c>
      <c r="C32448" s="316">
        <v>35.358563636430581</v>
      </c>
      <c r="D32448" s="315" t="s">
        <v>82</v>
      </c>
    </row>
    <row r="32449" spans="1:4" ht="14.5" customHeight="1" x14ac:dyDescent="0.35">
      <c r="A32449" s="1"/>
      <c r="B32449" s="317">
        <v>44492.528472295657</v>
      </c>
      <c r="C32449" s="316">
        <v>38.89204455226524</v>
      </c>
      <c r="D32449" s="315" t="s">
        <v>82</v>
      </c>
    </row>
    <row r="32450" spans="1:4" ht="14.5" customHeight="1" x14ac:dyDescent="0.35">
      <c r="A32450" s="1"/>
      <c r="B32450" s="317">
        <v>44492.529166740103</v>
      </c>
      <c r="C32450" s="316">
        <v>42.415944791672516</v>
      </c>
      <c r="D32450" s="315" t="s">
        <v>82</v>
      </c>
    </row>
    <row r="32451" spans="1:4" ht="14.5" customHeight="1" x14ac:dyDescent="0.35">
      <c r="A32451" s="1"/>
      <c r="B32451" s="317">
        <v>44492.52986118455</v>
      </c>
      <c r="C32451" s="316">
        <v>43.265557902823396</v>
      </c>
      <c r="D32451" s="315" t="s">
        <v>82</v>
      </c>
    </row>
    <row r="32452" spans="1:4" ht="14.5" customHeight="1" x14ac:dyDescent="0.35">
      <c r="A32452" s="1"/>
      <c r="B32452" s="317">
        <v>44492.530555628997</v>
      </c>
      <c r="C32452" s="316">
        <v>42.78427481823892</v>
      </c>
      <c r="D32452" s="315" t="s">
        <v>82</v>
      </c>
    </row>
    <row r="32453" spans="1:4" ht="14.5" customHeight="1" x14ac:dyDescent="0.35">
      <c r="A32453" s="1"/>
      <c r="B32453" s="317">
        <v>44492.531250073444</v>
      </c>
      <c r="C32453" s="316">
        <v>41.149968575571741</v>
      </c>
      <c r="D32453" s="315" t="s">
        <v>82</v>
      </c>
    </row>
    <row r="32454" spans="1:4" ht="14.5" customHeight="1" x14ac:dyDescent="0.35">
      <c r="A32454" s="1"/>
      <c r="B32454" s="317">
        <v>44492.53194451789</v>
      </c>
      <c r="C32454" s="316">
        <v>37.909360992279836</v>
      </c>
      <c r="D32454" s="315" t="s">
        <v>82</v>
      </c>
    </row>
    <row r="32455" spans="1:4" ht="14.5" customHeight="1" x14ac:dyDescent="0.35">
      <c r="A32455" s="1"/>
      <c r="B32455" s="317">
        <v>44492.532638962337</v>
      </c>
      <c r="C32455" s="316">
        <v>36.135241200879683</v>
      </c>
      <c r="D32455" s="315" t="s">
        <v>82</v>
      </c>
    </row>
    <row r="32456" spans="1:4" ht="14.5" customHeight="1" x14ac:dyDescent="0.35">
      <c r="A32456" s="1"/>
      <c r="B32456" s="317">
        <v>44492.533333406784</v>
      </c>
      <c r="C32456" s="316">
        <v>35.683891482896676</v>
      </c>
      <c r="D32456" s="315" t="s">
        <v>82</v>
      </c>
    </row>
    <row r="32457" spans="1:4" ht="14.5" customHeight="1" x14ac:dyDescent="0.35">
      <c r="A32457" s="1"/>
      <c r="B32457" s="317">
        <v>44492.53402785123</v>
      </c>
      <c r="C32457" s="316">
        <v>36.296186124512069</v>
      </c>
      <c r="D32457" s="315" t="s">
        <v>82</v>
      </c>
    </row>
    <row r="32458" spans="1:4" ht="14.5" customHeight="1" x14ac:dyDescent="0.35">
      <c r="A32458" s="1"/>
      <c r="B32458" s="317">
        <v>44492.534722295677</v>
      </c>
      <c r="C32458" s="316">
        <v>35.895227265491847</v>
      </c>
      <c r="D32458" s="315" t="s">
        <v>82</v>
      </c>
    </row>
    <row r="32459" spans="1:4" ht="14.5" customHeight="1" x14ac:dyDescent="0.35">
      <c r="A32459" s="1"/>
      <c r="B32459" s="317">
        <v>44492.535416740124</v>
      </c>
      <c r="C32459" s="316">
        <v>34.499686039132456</v>
      </c>
      <c r="D32459" s="315" t="s">
        <v>82</v>
      </c>
    </row>
    <row r="32460" spans="1:4" ht="14.5" customHeight="1" x14ac:dyDescent="0.35">
      <c r="A32460" s="1"/>
      <c r="B32460" s="317">
        <v>44492.53611118457</v>
      </c>
      <c r="C32460" s="316">
        <v>37.500694220507285</v>
      </c>
      <c r="D32460" s="315" t="s">
        <v>82</v>
      </c>
    </row>
    <row r="32461" spans="1:4" ht="14.5" customHeight="1" x14ac:dyDescent="0.35">
      <c r="A32461" s="1"/>
      <c r="B32461" s="317">
        <v>44492.536805629017</v>
      </c>
      <c r="C32461" s="316">
        <v>44.383436076278059</v>
      </c>
      <c r="D32461" s="315" t="s">
        <v>82</v>
      </c>
    </row>
    <row r="32462" spans="1:4" ht="14.5" customHeight="1" x14ac:dyDescent="0.35">
      <c r="A32462" s="1"/>
      <c r="B32462" s="317">
        <v>44492.537500073464</v>
      </c>
      <c r="C32462" s="316">
        <v>49.276380056725856</v>
      </c>
      <c r="D32462" s="315" t="s">
        <v>82</v>
      </c>
    </row>
    <row r="32463" spans="1:4" ht="14.5" customHeight="1" x14ac:dyDescent="0.35">
      <c r="A32463" s="1"/>
      <c r="B32463" s="317">
        <v>44492.538194517911</v>
      </c>
      <c r="C32463" s="316">
        <v>52.710288910224335</v>
      </c>
      <c r="D32463" s="315" t="s">
        <v>82</v>
      </c>
    </row>
    <row r="32464" spans="1:4" ht="14.5" customHeight="1" x14ac:dyDescent="0.35">
      <c r="A32464" s="1"/>
      <c r="B32464" s="317">
        <v>44492.538888962357</v>
      </c>
      <c r="C32464" s="316">
        <v>55.571271963811405</v>
      </c>
      <c r="D32464" s="315" t="s">
        <v>82</v>
      </c>
    </row>
    <row r="32465" spans="1:4" ht="14.5" customHeight="1" x14ac:dyDescent="0.35">
      <c r="A32465" s="1"/>
      <c r="B32465" s="317">
        <v>44492.539583406804</v>
      </c>
      <c r="C32465" s="316">
        <v>56.637809192132167</v>
      </c>
      <c r="D32465" s="315" t="s">
        <v>82</v>
      </c>
    </row>
    <row r="32466" spans="1:4" ht="14.5" customHeight="1" x14ac:dyDescent="0.35">
      <c r="A32466" s="1"/>
      <c r="B32466" s="317">
        <v>44492.540277851251</v>
      </c>
      <c r="C32466" s="316">
        <v>55.749298401466994</v>
      </c>
      <c r="D32466" s="315" t="s">
        <v>82</v>
      </c>
    </row>
    <row r="32467" spans="1:4" ht="14.5" customHeight="1" x14ac:dyDescent="0.35">
      <c r="A32467" s="1"/>
      <c r="B32467" s="317">
        <v>44492.540972295697</v>
      </c>
      <c r="C32467" s="316">
        <v>58.136975237873656</v>
      </c>
      <c r="D32467" s="315" t="s">
        <v>82</v>
      </c>
    </row>
    <row r="32468" spans="1:4" ht="14.5" customHeight="1" x14ac:dyDescent="0.35">
      <c r="A32468" s="1"/>
      <c r="B32468" s="317">
        <v>44492.541666740144</v>
      </c>
      <c r="C32468" s="316">
        <v>62.610865598168068</v>
      </c>
      <c r="D32468" s="315" t="s">
        <v>82</v>
      </c>
    </row>
    <row r="32469" spans="1:4" ht="14.5" customHeight="1" x14ac:dyDescent="0.35">
      <c r="A32469" s="1"/>
      <c r="B32469" s="317">
        <v>44492.542361184591</v>
      </c>
      <c r="C32469" s="316">
        <v>67.37437719372295</v>
      </c>
      <c r="D32469" s="315" t="s">
        <v>82</v>
      </c>
    </row>
    <row r="32470" spans="1:4" ht="14.5" customHeight="1" x14ac:dyDescent="0.35">
      <c r="A32470" s="1"/>
      <c r="B32470" s="317">
        <v>44492.543055629038</v>
      </c>
      <c r="C32470" s="316">
        <v>74.091586963551038</v>
      </c>
      <c r="D32470" s="315" t="s">
        <v>82</v>
      </c>
    </row>
    <row r="32471" spans="1:4" ht="14.5" customHeight="1" x14ac:dyDescent="0.35">
      <c r="A32471" s="1"/>
      <c r="B32471" s="317">
        <v>44492.543750073484</v>
      </c>
      <c r="C32471" s="316">
        <v>79.1176873975608</v>
      </c>
      <c r="D32471" s="315" t="s">
        <v>82</v>
      </c>
    </row>
    <row r="32472" spans="1:4" ht="14.5" customHeight="1" x14ac:dyDescent="0.35">
      <c r="A32472" s="1"/>
      <c r="B32472" s="317">
        <v>44492.544444517931</v>
      </c>
      <c r="C32472" s="316">
        <v>87.322906245770483</v>
      </c>
      <c r="D32472" s="315" t="s">
        <v>82</v>
      </c>
    </row>
    <row r="32473" spans="1:4" ht="14.5" customHeight="1" x14ac:dyDescent="0.35">
      <c r="A32473" s="1"/>
      <c r="B32473" s="317">
        <v>44492.545138962378</v>
      </c>
      <c r="C32473" s="316">
        <v>92.822555738772891</v>
      </c>
      <c r="D32473" s="315" t="s">
        <v>82</v>
      </c>
    </row>
    <row r="32474" spans="1:4" ht="14.5" customHeight="1" x14ac:dyDescent="0.35">
      <c r="A32474" s="1"/>
      <c r="B32474" s="317">
        <v>44492.545833406824</v>
      </c>
      <c r="C32474" s="316">
        <v>94.728295115618195</v>
      </c>
      <c r="D32474" s="315" t="s">
        <v>82</v>
      </c>
    </row>
    <row r="32475" spans="1:4" ht="14.5" customHeight="1" x14ac:dyDescent="0.35">
      <c r="A32475" s="1"/>
      <c r="B32475" s="317">
        <v>44492.546527851271</v>
      </c>
      <c r="C32475" s="316">
        <v>92.02884254888437</v>
      </c>
      <c r="D32475" s="315" t="s">
        <v>82</v>
      </c>
    </row>
    <row r="32476" spans="1:4" ht="14.5" customHeight="1" x14ac:dyDescent="0.35">
      <c r="A32476" s="1"/>
      <c r="B32476" s="317">
        <v>44492.547222295718</v>
      </c>
      <c r="C32476" s="316">
        <v>85.126829451984179</v>
      </c>
      <c r="D32476" s="315" t="s">
        <v>82</v>
      </c>
    </row>
    <row r="32477" spans="1:4" ht="14.5" customHeight="1" x14ac:dyDescent="0.35">
      <c r="A32477" s="1"/>
      <c r="B32477" s="317">
        <v>44492.547916740165</v>
      </c>
      <c r="C32477" s="316">
        <v>75.811772351713927</v>
      </c>
      <c r="D32477" s="315" t="s">
        <v>82</v>
      </c>
    </row>
    <row r="32478" spans="1:4" ht="14.5" customHeight="1" x14ac:dyDescent="0.35">
      <c r="A32478" s="1"/>
      <c r="B32478" s="317">
        <v>44492.548611184611</v>
      </c>
      <c r="C32478" s="316">
        <v>73.014870455690343</v>
      </c>
      <c r="D32478" s="315" t="s">
        <v>82</v>
      </c>
    </row>
    <row r="32479" spans="1:4" ht="14.5" customHeight="1" x14ac:dyDescent="0.35">
      <c r="A32479" s="1"/>
      <c r="B32479" s="317">
        <v>44492.549305629058</v>
      </c>
      <c r="C32479" s="316">
        <v>79.203059441753425</v>
      </c>
      <c r="D32479" s="315" t="s">
        <v>82</v>
      </c>
    </row>
    <row r="32480" spans="1:4" ht="14.5" customHeight="1" x14ac:dyDescent="0.35">
      <c r="A32480" s="1"/>
      <c r="B32480" s="317">
        <v>44492.550000073505</v>
      </c>
      <c r="C32480" s="316">
        <v>86.417862679211737</v>
      </c>
      <c r="D32480" s="315" t="s">
        <v>82</v>
      </c>
    </row>
    <row r="32481" spans="1:4" ht="14.5" customHeight="1" x14ac:dyDescent="0.35">
      <c r="A32481" s="1"/>
      <c r="B32481" s="317">
        <v>44492.550694517951</v>
      </c>
      <c r="C32481" s="316">
        <v>97.895168682622412</v>
      </c>
      <c r="D32481" s="315" t="s">
        <v>82</v>
      </c>
    </row>
    <row r="32482" spans="1:4" ht="14.5" customHeight="1" x14ac:dyDescent="0.35">
      <c r="A32482" s="1"/>
      <c r="B32482" s="317">
        <v>44492.551388962398</v>
      </c>
      <c r="C32482" s="316">
        <v>116.52544362349435</v>
      </c>
      <c r="D32482" s="315" t="s">
        <v>82</v>
      </c>
    </row>
    <row r="32483" spans="1:4" ht="14.5" customHeight="1" x14ac:dyDescent="0.35">
      <c r="A32483" s="1"/>
      <c r="B32483" s="317">
        <v>44492.552083406845</v>
      </c>
      <c r="C32483" s="316">
        <v>131.53125829479347</v>
      </c>
      <c r="D32483" s="315" t="s">
        <v>82</v>
      </c>
    </row>
    <row r="32484" spans="1:4" ht="14.5" customHeight="1" x14ac:dyDescent="0.35">
      <c r="A32484" s="1"/>
      <c r="B32484" s="317">
        <v>44492.552777851291</v>
      </c>
      <c r="C32484" s="316">
        <v>138.98103419855858</v>
      </c>
      <c r="D32484" s="315" t="s">
        <v>82</v>
      </c>
    </row>
    <row r="32485" spans="1:4" ht="14.5" customHeight="1" x14ac:dyDescent="0.35">
      <c r="A32485" s="1"/>
      <c r="B32485" s="317">
        <v>44492.553472295738</v>
      </c>
      <c r="C32485" s="316">
        <v>150.97714447416365</v>
      </c>
      <c r="D32485" s="315" t="s">
        <v>82</v>
      </c>
    </row>
    <row r="32486" spans="1:4" ht="14.5" customHeight="1" x14ac:dyDescent="0.35">
      <c r="A32486" s="1"/>
      <c r="B32486" s="317">
        <v>44492.554166740185</v>
      </c>
      <c r="C32486" s="316">
        <v>155.40536464105827</v>
      </c>
      <c r="D32486" s="315" t="s">
        <v>82</v>
      </c>
    </row>
    <row r="32487" spans="1:4" ht="14.5" customHeight="1" x14ac:dyDescent="0.35">
      <c r="A32487" s="1"/>
      <c r="B32487" s="317">
        <v>44492.554861184632</v>
      </c>
      <c r="C32487" s="316">
        <v>158.30692164128024</v>
      </c>
      <c r="D32487" s="315" t="s">
        <v>82</v>
      </c>
    </row>
    <row r="32488" spans="1:4" ht="14.5" customHeight="1" x14ac:dyDescent="0.35">
      <c r="A32488" s="1"/>
      <c r="B32488" s="317">
        <v>44492.555555629078</v>
      </c>
      <c r="C32488" s="316">
        <v>163.49269113830525</v>
      </c>
      <c r="D32488" s="315" t="s">
        <v>82</v>
      </c>
    </row>
    <row r="32489" spans="1:4" ht="14.5" customHeight="1" x14ac:dyDescent="0.35">
      <c r="A32489" s="1"/>
      <c r="B32489" s="317">
        <v>44492.556250073525</v>
      </c>
      <c r="C32489" s="316">
        <v>171.53322177887506</v>
      </c>
      <c r="D32489" s="315" t="s">
        <v>82</v>
      </c>
    </row>
    <row r="32490" spans="1:4" ht="14.5" customHeight="1" x14ac:dyDescent="0.35">
      <c r="A32490" s="1"/>
      <c r="B32490" s="317">
        <v>44492.556944517972</v>
      </c>
      <c r="C32490" s="316">
        <v>179.02171334152808</v>
      </c>
      <c r="D32490" s="315" t="s">
        <v>82</v>
      </c>
    </row>
    <row r="32491" spans="1:4" ht="14.5" customHeight="1" x14ac:dyDescent="0.35">
      <c r="A32491" s="1"/>
      <c r="B32491" s="317">
        <v>44492.557638962418</v>
      </c>
      <c r="C32491" s="316">
        <v>180.12832107561019</v>
      </c>
      <c r="D32491" s="315" t="s">
        <v>82</v>
      </c>
    </row>
    <row r="32492" spans="1:4" ht="14.5" customHeight="1" x14ac:dyDescent="0.35">
      <c r="A32492" s="1"/>
      <c r="B32492" s="317">
        <v>44492.558333406865</v>
      </c>
      <c r="C32492" s="316">
        <v>149.70532882119295</v>
      </c>
      <c r="D32492" s="315" t="s">
        <v>82</v>
      </c>
    </row>
    <row r="32493" spans="1:4" ht="14.5" customHeight="1" x14ac:dyDescent="0.35">
      <c r="A32493" s="1"/>
      <c r="B32493" s="317">
        <v>44492.559027851312</v>
      </c>
      <c r="C32493" s="316">
        <v>127.57175115851763</v>
      </c>
      <c r="D32493" s="315" t="s">
        <v>82</v>
      </c>
    </row>
    <row r="32494" spans="1:4" ht="14.5" customHeight="1" x14ac:dyDescent="0.35">
      <c r="A32494" s="1"/>
      <c r="B32494" s="317">
        <v>44492.559722295759</v>
      </c>
      <c r="C32494" s="316">
        <v>133.7854506455032</v>
      </c>
      <c r="D32494" s="315" t="s">
        <v>82</v>
      </c>
    </row>
    <row r="32495" spans="1:4" ht="14.5" customHeight="1" x14ac:dyDescent="0.35">
      <c r="A32495" s="1"/>
      <c r="B32495" s="317">
        <v>44492.560416740205</v>
      </c>
      <c r="C32495" s="316">
        <v>134.65167251890912</v>
      </c>
      <c r="D32495" s="315" t="s">
        <v>82</v>
      </c>
    </row>
    <row r="32496" spans="1:4" ht="14.5" customHeight="1" x14ac:dyDescent="0.35">
      <c r="A32496" s="1"/>
      <c r="B32496" s="317">
        <v>44492.561111184652</v>
      </c>
      <c r="C32496" s="316">
        <v>124.73690035934172</v>
      </c>
      <c r="D32496" s="315" t="s">
        <v>82</v>
      </c>
    </row>
    <row r="32497" spans="1:4" ht="14.5" customHeight="1" x14ac:dyDescent="0.35">
      <c r="A32497" s="1"/>
      <c r="B32497" s="317">
        <v>44492.561805629099</v>
      </c>
      <c r="C32497" s="316">
        <v>117.3747300364213</v>
      </c>
      <c r="D32497" s="315" t="s">
        <v>82</v>
      </c>
    </row>
    <row r="32498" spans="1:4" ht="14.5" customHeight="1" x14ac:dyDescent="0.35">
      <c r="A32498" s="1"/>
      <c r="B32498" s="317">
        <v>44492.562500073545</v>
      </c>
      <c r="C32498" s="316">
        <v>112.20214194722163</v>
      </c>
      <c r="D32498" s="315" t="s">
        <v>82</v>
      </c>
    </row>
    <row r="32499" spans="1:4" ht="14.5" customHeight="1" x14ac:dyDescent="0.35">
      <c r="A32499" s="1"/>
      <c r="B32499" s="317">
        <v>44492.563194517992</v>
      </c>
      <c r="C32499" s="316">
        <v>113.05905374541763</v>
      </c>
      <c r="D32499" s="315" t="s">
        <v>82</v>
      </c>
    </row>
    <row r="32500" spans="1:4" ht="14.5" customHeight="1" x14ac:dyDescent="0.35">
      <c r="A32500" s="1"/>
      <c r="B32500" s="317">
        <v>44492.563888962439</v>
      </c>
      <c r="C32500" s="316">
        <v>114.6604731486179</v>
      </c>
      <c r="D32500" s="315" t="s">
        <v>82</v>
      </c>
    </row>
    <row r="32501" spans="1:4" ht="14.5" customHeight="1" x14ac:dyDescent="0.35">
      <c r="A32501" s="1"/>
      <c r="B32501" s="317">
        <v>44492.564583406886</v>
      </c>
      <c r="C32501" s="316">
        <v>118.92390457286189</v>
      </c>
      <c r="D32501" s="315" t="s">
        <v>82</v>
      </c>
    </row>
    <row r="32502" spans="1:4" ht="14.5" customHeight="1" x14ac:dyDescent="0.35">
      <c r="A32502" s="1"/>
      <c r="B32502" s="317">
        <v>44492.565277851332</v>
      </c>
      <c r="C32502" s="316">
        <v>130.59902818814541</v>
      </c>
      <c r="D32502" s="315" t="s">
        <v>82</v>
      </c>
    </row>
    <row r="32503" spans="1:4" ht="14.5" customHeight="1" x14ac:dyDescent="0.35">
      <c r="A32503" s="1"/>
      <c r="B32503" s="317">
        <v>44492.565972295779</v>
      </c>
      <c r="C32503" s="316">
        <v>142.85821246062406</v>
      </c>
      <c r="D32503" s="315" t="s">
        <v>82</v>
      </c>
    </row>
    <row r="32504" spans="1:4" ht="14.5" customHeight="1" x14ac:dyDescent="0.35">
      <c r="A32504" s="1"/>
      <c r="B32504" s="317">
        <v>44492.566666740226</v>
      </c>
      <c r="C32504" s="316">
        <v>149.78875702824055</v>
      </c>
      <c r="D32504" s="315" t="s">
        <v>82</v>
      </c>
    </row>
    <row r="32505" spans="1:4" ht="14.5" customHeight="1" x14ac:dyDescent="0.35">
      <c r="A32505" s="1"/>
      <c r="B32505" s="317">
        <v>44492.567361184672</v>
      </c>
      <c r="C32505" s="316">
        <v>148.62687474807802</v>
      </c>
      <c r="D32505" s="315" t="s">
        <v>82</v>
      </c>
    </row>
    <row r="32506" spans="1:4" ht="14.5" customHeight="1" x14ac:dyDescent="0.35">
      <c r="A32506" s="1"/>
      <c r="B32506" s="317">
        <v>44492.568055629119</v>
      </c>
      <c r="C32506" s="316">
        <v>141.39765099978928</v>
      </c>
      <c r="D32506" s="315" t="s">
        <v>82</v>
      </c>
    </row>
    <row r="32507" spans="1:4" ht="14.5" customHeight="1" x14ac:dyDescent="0.35">
      <c r="A32507" s="1"/>
      <c r="B32507" s="317">
        <v>44492.568750073566</v>
      </c>
      <c r="C32507" s="316">
        <v>138.25429996859748</v>
      </c>
      <c r="D32507" s="315" t="s">
        <v>82</v>
      </c>
    </row>
    <row r="32508" spans="1:4" ht="14.5" customHeight="1" x14ac:dyDescent="0.35">
      <c r="A32508" s="1"/>
      <c r="B32508" s="317">
        <v>44492.569444518012</v>
      </c>
      <c r="C32508" s="316">
        <v>139.76706711399214</v>
      </c>
      <c r="D32508" s="315" t="s">
        <v>82</v>
      </c>
    </row>
    <row r="32509" spans="1:4" ht="14.5" customHeight="1" x14ac:dyDescent="0.35">
      <c r="A32509" s="1"/>
      <c r="B32509" s="317">
        <v>44492.570138962459</v>
      </c>
      <c r="C32509" s="316">
        <v>147.74775662942167</v>
      </c>
      <c r="D32509" s="315" t="s">
        <v>82</v>
      </c>
    </row>
    <row r="32510" spans="1:4" ht="14.5" customHeight="1" x14ac:dyDescent="0.35">
      <c r="A32510" s="1"/>
      <c r="B32510" s="317">
        <v>44492.570833406906</v>
      </c>
      <c r="C32510" s="316">
        <v>149.26909585790321</v>
      </c>
      <c r="D32510" s="315" t="s">
        <v>82</v>
      </c>
    </row>
    <row r="32511" spans="1:4" ht="14.5" customHeight="1" x14ac:dyDescent="0.35">
      <c r="A32511" s="1"/>
      <c r="B32511" s="317">
        <v>44492.571527851353</v>
      </c>
      <c r="C32511" s="316">
        <v>144.71105577033788</v>
      </c>
      <c r="D32511" s="315" t="s">
        <v>82</v>
      </c>
    </row>
    <row r="32512" spans="1:4" ht="14.5" customHeight="1" x14ac:dyDescent="0.35">
      <c r="A32512" s="1"/>
      <c r="B32512" s="317">
        <v>44492.572222295799</v>
      </c>
      <c r="C32512" s="316">
        <v>146.4461433848017</v>
      </c>
      <c r="D32512" s="315" t="s">
        <v>82</v>
      </c>
    </row>
    <row r="32513" spans="1:4" ht="14.5" customHeight="1" x14ac:dyDescent="0.35">
      <c r="A32513" s="1"/>
      <c r="B32513" s="317">
        <v>44492.572916740246</v>
      </c>
      <c r="C32513" s="316">
        <v>157.80304989306799</v>
      </c>
      <c r="D32513" s="315" t="s">
        <v>82</v>
      </c>
    </row>
    <row r="32514" spans="1:4" ht="14.5" customHeight="1" x14ac:dyDescent="0.35">
      <c r="A32514" s="1"/>
      <c r="B32514" s="317">
        <v>44492.573611184693</v>
      </c>
      <c r="C32514" s="316">
        <v>176.87667377592686</v>
      </c>
      <c r="D32514" s="315" t="s">
        <v>82</v>
      </c>
    </row>
    <row r="32515" spans="1:4" ht="14.5" customHeight="1" x14ac:dyDescent="0.35">
      <c r="A32515" s="1"/>
      <c r="B32515" s="317">
        <v>44492.574305629139</v>
      </c>
      <c r="C32515" s="316">
        <v>194.9111985459264</v>
      </c>
      <c r="D32515" s="315" t="s">
        <v>82</v>
      </c>
    </row>
    <row r="32516" spans="1:4" ht="14.5" customHeight="1" x14ac:dyDescent="0.35">
      <c r="A32516" s="1"/>
      <c r="B32516" s="317">
        <v>44492.575000073586</v>
      </c>
      <c r="C32516" s="316">
        <v>207.41754551615256</v>
      </c>
      <c r="D32516" s="315" t="s">
        <v>82</v>
      </c>
    </row>
    <row r="32517" spans="1:4" ht="14.5" customHeight="1" x14ac:dyDescent="0.35">
      <c r="A32517" s="1"/>
      <c r="B32517" s="317">
        <v>44492.575694518033</v>
      </c>
      <c r="C32517" s="316">
        <v>218.97937837794112</v>
      </c>
      <c r="D32517" s="315" t="s">
        <v>82</v>
      </c>
    </row>
    <row r="32518" spans="1:4" ht="14.5" customHeight="1" x14ac:dyDescent="0.35">
      <c r="A32518" s="1"/>
      <c r="B32518" s="317">
        <v>44492.57638896248</v>
      </c>
      <c r="C32518" s="316">
        <v>224.56126332791368</v>
      </c>
      <c r="D32518" s="315" t="s">
        <v>82</v>
      </c>
    </row>
    <row r="32519" spans="1:4" ht="14.5" customHeight="1" x14ac:dyDescent="0.35">
      <c r="A32519" s="1"/>
      <c r="B32519" s="317">
        <v>44492.577083406926</v>
      </c>
      <c r="C32519" s="316">
        <v>220.03960211424081</v>
      </c>
      <c r="D32519" s="315" t="s">
        <v>82</v>
      </c>
    </row>
    <row r="32520" spans="1:4" ht="14.5" customHeight="1" x14ac:dyDescent="0.35">
      <c r="A32520" s="1"/>
      <c r="B32520" s="317">
        <v>44492.577777851373</v>
      </c>
      <c r="C32520" s="316">
        <v>215.3893561621895</v>
      </c>
      <c r="D32520" s="315" t="s">
        <v>82</v>
      </c>
    </row>
    <row r="32521" spans="1:4" ht="14.5" customHeight="1" x14ac:dyDescent="0.35">
      <c r="A32521" s="1"/>
      <c r="B32521" s="317">
        <v>44492.57847229582</v>
      </c>
      <c r="C32521" s="316">
        <v>206.91738652938511</v>
      </c>
      <c r="D32521" s="315" t="s">
        <v>82</v>
      </c>
    </row>
    <row r="32522" spans="1:4" ht="14.5" customHeight="1" x14ac:dyDescent="0.35">
      <c r="A32522" s="1"/>
      <c r="B32522" s="317">
        <v>44492.579166740266</v>
      </c>
      <c r="C32522" s="316">
        <v>200.82194622396881</v>
      </c>
      <c r="D32522" s="315" t="s">
        <v>82</v>
      </c>
    </row>
    <row r="32523" spans="1:4" ht="14.5" customHeight="1" x14ac:dyDescent="0.35">
      <c r="A32523" s="1"/>
      <c r="B32523" s="317">
        <v>44492.579861184713</v>
      </c>
      <c r="C32523" s="316">
        <v>197.95602738856104</v>
      </c>
      <c r="D32523" s="315" t="s">
        <v>82</v>
      </c>
    </row>
    <row r="32524" spans="1:4" ht="14.5" customHeight="1" x14ac:dyDescent="0.35">
      <c r="A32524" s="1"/>
      <c r="B32524" s="317">
        <v>44492.58055562916</v>
      </c>
      <c r="C32524" s="316">
        <v>194.71896618968265</v>
      </c>
      <c r="D32524" s="315" t="s">
        <v>82</v>
      </c>
    </row>
    <row r="32525" spans="1:4" ht="14.5" customHeight="1" x14ac:dyDescent="0.35">
      <c r="A32525" s="1"/>
      <c r="B32525" s="317">
        <v>44492.581250073606</v>
      </c>
      <c r="C32525" s="316">
        <v>194.17118274593957</v>
      </c>
      <c r="D32525" s="315" t="s">
        <v>82</v>
      </c>
    </row>
    <row r="32526" spans="1:4" ht="14.5" customHeight="1" x14ac:dyDescent="0.35">
      <c r="A32526" s="1"/>
      <c r="B32526" s="317">
        <v>44492.581944518053</v>
      </c>
      <c r="C32526" s="316">
        <v>199.75303628747352</v>
      </c>
      <c r="D32526" s="315" t="s">
        <v>82</v>
      </c>
    </row>
    <row r="32527" spans="1:4" ht="14.5" customHeight="1" x14ac:dyDescent="0.35">
      <c r="A32527" s="1"/>
      <c r="B32527" s="317">
        <v>44492.5826389625</v>
      </c>
      <c r="C32527" s="316">
        <v>198.99404923593391</v>
      </c>
      <c r="D32527" s="315" t="s">
        <v>82</v>
      </c>
    </row>
    <row r="32528" spans="1:4" ht="14.5" customHeight="1" x14ac:dyDescent="0.35">
      <c r="A32528" s="1"/>
      <c r="B32528" s="317">
        <v>44492.583333406947</v>
      </c>
      <c r="C32528" s="316">
        <v>189.70362324955252</v>
      </c>
      <c r="D32528" s="315" t="s">
        <v>82</v>
      </c>
    </row>
    <row r="32529" spans="1:4" ht="14.5" customHeight="1" x14ac:dyDescent="0.35">
      <c r="A32529" s="1"/>
      <c r="B32529" s="317">
        <v>44492.584027851393</v>
      </c>
      <c r="C32529" s="316">
        <v>179.4039602951496</v>
      </c>
      <c r="D32529" s="315" t="s">
        <v>82</v>
      </c>
    </row>
    <row r="32530" spans="1:4" ht="14.5" customHeight="1" x14ac:dyDescent="0.35">
      <c r="A32530" s="1"/>
      <c r="B32530" s="317">
        <v>44492.58472229584</v>
      </c>
      <c r="C32530" s="316">
        <v>173.69314043427974</v>
      </c>
      <c r="D32530" s="315" t="s">
        <v>82</v>
      </c>
    </row>
    <row r="32531" spans="1:4" ht="14.5" customHeight="1" x14ac:dyDescent="0.35">
      <c r="A32531" s="1"/>
      <c r="B32531" s="317">
        <v>44492.585416740287</v>
      </c>
      <c r="C32531" s="316">
        <v>168.87020902077202</v>
      </c>
      <c r="D32531" s="315" t="s">
        <v>82</v>
      </c>
    </row>
    <row r="32532" spans="1:4" ht="14.5" customHeight="1" x14ac:dyDescent="0.35">
      <c r="A32532" s="1"/>
      <c r="B32532" s="317">
        <v>44492.586111184733</v>
      </c>
      <c r="C32532" s="316">
        <v>167.81681724044805</v>
      </c>
      <c r="D32532" s="315" t="s">
        <v>82</v>
      </c>
    </row>
    <row r="32533" spans="1:4" ht="14.5" customHeight="1" x14ac:dyDescent="0.35">
      <c r="A32533" s="1"/>
      <c r="B32533" s="317">
        <v>44492.58680562918</v>
      </c>
      <c r="C32533" s="316">
        <v>177.27193761304565</v>
      </c>
      <c r="D32533" s="315" t="s">
        <v>82</v>
      </c>
    </row>
    <row r="32534" spans="1:4" ht="14.5" customHeight="1" x14ac:dyDescent="0.35">
      <c r="A32534" s="1"/>
      <c r="B32534" s="317">
        <v>44492.587500073627</v>
      </c>
      <c r="C32534" s="316">
        <v>194.36644408096328</v>
      </c>
      <c r="D32534" s="315" t="s">
        <v>82</v>
      </c>
    </row>
    <row r="32535" spans="1:4" ht="14.5" customHeight="1" x14ac:dyDescent="0.35">
      <c r="A32535" s="1"/>
      <c r="B32535" s="317">
        <v>44492.588194518074</v>
      </c>
      <c r="C32535" s="316">
        <v>212.05903714476929</v>
      </c>
      <c r="D32535" s="315" t="s">
        <v>82</v>
      </c>
    </row>
    <row r="32536" spans="1:4" ht="14.5" customHeight="1" x14ac:dyDescent="0.35">
      <c r="A32536" s="1"/>
      <c r="B32536" s="317">
        <v>44492.58888896252</v>
      </c>
      <c r="C32536" s="316">
        <v>219.23867133879492</v>
      </c>
      <c r="D32536" s="315" t="s">
        <v>82</v>
      </c>
    </row>
    <row r="32537" spans="1:4" ht="14.5" customHeight="1" x14ac:dyDescent="0.35">
      <c r="A32537" s="1"/>
      <c r="B32537" s="317">
        <v>44492.589583406967</v>
      </c>
      <c r="C32537" s="316">
        <v>222.77326381912377</v>
      </c>
      <c r="D32537" s="315" t="s">
        <v>82</v>
      </c>
    </row>
    <row r="32538" spans="1:4" ht="14.5" customHeight="1" x14ac:dyDescent="0.35">
      <c r="A32538" s="1"/>
      <c r="B32538" s="317">
        <v>44492.590277851414</v>
      </c>
      <c r="C32538" s="316">
        <v>228.57560935227278</v>
      </c>
      <c r="D32538" s="315" t="s">
        <v>82</v>
      </c>
    </row>
    <row r="32539" spans="1:4" ht="14.5" customHeight="1" x14ac:dyDescent="0.35">
      <c r="A32539" s="1"/>
      <c r="B32539" s="317">
        <v>44492.59097229586</v>
      </c>
      <c r="C32539" s="316">
        <v>235.52963121521364</v>
      </c>
      <c r="D32539" s="315" t="s">
        <v>82</v>
      </c>
    </row>
    <row r="32540" spans="1:4" ht="14.5" customHeight="1" x14ac:dyDescent="0.35">
      <c r="A32540" s="1"/>
      <c r="B32540" s="317">
        <v>44492.591666740307</v>
      </c>
      <c r="C32540" s="316">
        <v>232.73637474305772</v>
      </c>
      <c r="D32540" s="315" t="s">
        <v>82</v>
      </c>
    </row>
    <row r="32541" spans="1:4" ht="14.5" customHeight="1" x14ac:dyDescent="0.35">
      <c r="A32541" s="1"/>
      <c r="B32541" s="317">
        <v>44492.592361184754</v>
      </c>
      <c r="C32541" s="316">
        <v>229.62527547371573</v>
      </c>
      <c r="D32541" s="315" t="s">
        <v>82</v>
      </c>
    </row>
    <row r="32542" spans="1:4" ht="14.5" customHeight="1" x14ac:dyDescent="0.35">
      <c r="A32542" s="1"/>
      <c r="B32542" s="317">
        <v>44492.593055629201</v>
      </c>
      <c r="C32542" s="316">
        <v>223.41631050172339</v>
      </c>
      <c r="D32542" s="315" t="s">
        <v>82</v>
      </c>
    </row>
    <row r="32543" spans="1:4" ht="14.5" customHeight="1" x14ac:dyDescent="0.35">
      <c r="A32543" s="1"/>
      <c r="B32543" s="317">
        <v>44492.593750073647</v>
      </c>
      <c r="C32543" s="316">
        <v>212.08360571832938</v>
      </c>
      <c r="D32543" s="315" t="s">
        <v>82</v>
      </c>
    </row>
    <row r="32544" spans="1:4" ht="14.5" customHeight="1" x14ac:dyDescent="0.35">
      <c r="A32544" s="1"/>
      <c r="B32544" s="317">
        <v>44492.594444518094</v>
      </c>
      <c r="C32544" s="316">
        <v>208.5498890808706</v>
      </c>
      <c r="D32544" s="315" t="s">
        <v>82</v>
      </c>
    </row>
    <row r="32545" spans="1:4" ht="14.5" customHeight="1" x14ac:dyDescent="0.35">
      <c r="A32545" s="1"/>
      <c r="B32545" s="317">
        <v>44492.595138962541</v>
      </c>
      <c r="C32545" s="316">
        <v>208.69643778951141</v>
      </c>
      <c r="D32545" s="315" t="s">
        <v>82</v>
      </c>
    </row>
    <row r="32546" spans="1:4" ht="14.5" customHeight="1" x14ac:dyDescent="0.35">
      <c r="A32546" s="1"/>
      <c r="B32546" s="317">
        <v>44492.595833406987</v>
      </c>
      <c r="C32546" s="316">
        <v>204.36681161261706</v>
      </c>
      <c r="D32546" s="315" t="s">
        <v>82</v>
      </c>
    </row>
    <row r="32547" spans="1:4" ht="14.5" customHeight="1" x14ac:dyDescent="0.35">
      <c r="A32547" s="1"/>
      <c r="B32547" s="317">
        <v>44492.596527851434</v>
      </c>
      <c r="C32547" s="316">
        <v>206.88350745138013</v>
      </c>
      <c r="D32547" s="315" t="s">
        <v>82</v>
      </c>
    </row>
    <row r="32548" spans="1:4" ht="14.5" customHeight="1" x14ac:dyDescent="0.35">
      <c r="A32548" s="1"/>
      <c r="B32548" s="317">
        <v>44492.597222295881</v>
      </c>
      <c r="C32548" s="316">
        <v>216.62005065231352</v>
      </c>
      <c r="D32548" s="315" t="s">
        <v>82</v>
      </c>
    </row>
    <row r="32549" spans="1:4" ht="14.5" customHeight="1" x14ac:dyDescent="0.35">
      <c r="A32549" s="1"/>
      <c r="B32549" s="317">
        <v>44492.597916740327</v>
      </c>
      <c r="C32549" s="316">
        <v>236.12643315074189</v>
      </c>
      <c r="D32549" s="315" t="s">
        <v>82</v>
      </c>
    </row>
    <row r="32550" spans="1:4" ht="14.5" customHeight="1" x14ac:dyDescent="0.35">
      <c r="A32550" s="1"/>
      <c r="B32550" s="317">
        <v>44492.598611184774</v>
      </c>
      <c r="C32550" s="316">
        <v>270.7376344839887</v>
      </c>
      <c r="D32550" s="315" t="s">
        <v>82</v>
      </c>
    </row>
    <row r="32551" spans="1:4" ht="14.5" customHeight="1" x14ac:dyDescent="0.35">
      <c r="A32551" s="1"/>
      <c r="B32551" s="317">
        <v>44492.599305629221</v>
      </c>
      <c r="C32551" s="316">
        <v>300.01636614933767</v>
      </c>
      <c r="D32551" s="315" t="s">
        <v>82</v>
      </c>
    </row>
    <row r="32552" spans="1:4" ht="14.5" customHeight="1" x14ac:dyDescent="0.35">
      <c r="A32552" s="1"/>
      <c r="B32552" s="317">
        <v>44492.600000073668</v>
      </c>
      <c r="C32552" s="316">
        <v>311.27589666824014</v>
      </c>
      <c r="D32552" s="315" t="s">
        <v>82</v>
      </c>
    </row>
    <row r="32553" spans="1:4" ht="14.5" customHeight="1" x14ac:dyDescent="0.35">
      <c r="A32553" s="1"/>
      <c r="B32553" s="317">
        <v>44492.600694518114</v>
      </c>
      <c r="C32553" s="316">
        <v>300.51593763854663</v>
      </c>
      <c r="D32553" s="315" t="s">
        <v>82</v>
      </c>
    </row>
    <row r="32554" spans="1:4" ht="14.5" customHeight="1" x14ac:dyDescent="0.35">
      <c r="A32554" s="1"/>
      <c r="B32554" s="317">
        <v>44492.601388962561</v>
      </c>
      <c r="C32554" s="316">
        <v>240.31358856248747</v>
      </c>
      <c r="D32554" s="315" t="s">
        <v>82</v>
      </c>
    </row>
    <row r="32555" spans="1:4" ht="14.5" customHeight="1" x14ac:dyDescent="0.35">
      <c r="A32555" s="1"/>
      <c r="B32555" s="317">
        <v>44492.602083407008</v>
      </c>
      <c r="C32555" s="316">
        <v>181.6976781585021</v>
      </c>
      <c r="D32555" s="315" t="s">
        <v>82</v>
      </c>
    </row>
    <row r="32556" spans="1:4" ht="14.5" customHeight="1" x14ac:dyDescent="0.35">
      <c r="A32556" s="1"/>
      <c r="B32556" s="317">
        <v>44492.602777851454</v>
      </c>
      <c r="C32556" s="316">
        <v>148.08878750489095</v>
      </c>
      <c r="D32556" s="315" t="s">
        <v>82</v>
      </c>
    </row>
    <row r="32557" spans="1:4" ht="14.5" customHeight="1" x14ac:dyDescent="0.35">
      <c r="A32557" s="1"/>
      <c r="B32557" s="317">
        <v>44492.603472295901</v>
      </c>
      <c r="C32557" s="316">
        <v>145.21462285282323</v>
      </c>
      <c r="D32557" s="315" t="s">
        <v>82</v>
      </c>
    </row>
    <row r="32558" spans="1:4" ht="14.5" customHeight="1" x14ac:dyDescent="0.35">
      <c r="A32558" s="1"/>
      <c r="B32558" s="317">
        <v>44492.604166740348</v>
      </c>
      <c r="C32558" s="316">
        <v>145.97547580984343</v>
      </c>
      <c r="D32558" s="315" t="s">
        <v>82</v>
      </c>
    </row>
    <row r="32559" spans="1:4" ht="14.5" customHeight="1" x14ac:dyDescent="0.35">
      <c r="A32559" s="1"/>
      <c r="B32559" s="317">
        <v>44492.604861184795</v>
      </c>
      <c r="C32559" s="316">
        <v>138.45218721895944</v>
      </c>
      <c r="D32559" s="315" t="s">
        <v>82</v>
      </c>
    </row>
    <row r="32560" spans="1:4" ht="14.5" customHeight="1" x14ac:dyDescent="0.35">
      <c r="A32560" s="1"/>
      <c r="B32560" s="317">
        <v>44492.605555629241</v>
      </c>
      <c r="C32560" s="316">
        <v>134.82502723955548</v>
      </c>
      <c r="D32560" s="315" t="s">
        <v>82</v>
      </c>
    </row>
    <row r="32561" spans="1:4" ht="14.5" customHeight="1" x14ac:dyDescent="0.35">
      <c r="A32561" s="1"/>
      <c r="B32561" s="317">
        <v>44492.606250073688</v>
      </c>
      <c r="C32561" s="316">
        <v>137.14087427170404</v>
      </c>
      <c r="D32561" s="315" t="s">
        <v>82</v>
      </c>
    </row>
    <row r="32562" spans="1:4" ht="14.5" customHeight="1" x14ac:dyDescent="0.35">
      <c r="A32562" s="1"/>
      <c r="B32562" s="317">
        <v>44492.606944518135</v>
      </c>
      <c r="C32562" s="316">
        <v>143.30425089831698</v>
      </c>
      <c r="D32562" s="315" t="s">
        <v>82</v>
      </c>
    </row>
    <row r="32563" spans="1:4" ht="14.5" customHeight="1" x14ac:dyDescent="0.35">
      <c r="A32563" s="1"/>
      <c r="B32563" s="317">
        <v>44492.607638962581</v>
      </c>
      <c r="C32563" s="316">
        <v>153.81447379470725</v>
      </c>
      <c r="D32563" s="315" t="s">
        <v>82</v>
      </c>
    </row>
    <row r="32564" spans="1:4" ht="14.5" customHeight="1" x14ac:dyDescent="0.35">
      <c r="A32564" s="1"/>
      <c r="B32564" s="317">
        <v>44492.608333407028</v>
      </c>
      <c r="C32564" s="316">
        <v>164.90236980891399</v>
      </c>
      <c r="D32564" s="315" t="s">
        <v>82</v>
      </c>
    </row>
    <row r="32565" spans="1:4" ht="14.5" customHeight="1" x14ac:dyDescent="0.35">
      <c r="A32565" s="1"/>
      <c r="B32565" s="317">
        <v>44492.609027851475</v>
      </c>
      <c r="C32565" s="316">
        <v>176.65170805654876</v>
      </c>
      <c r="D32565" s="315" t="s">
        <v>82</v>
      </c>
    </row>
    <row r="32566" spans="1:4" ht="14.5" customHeight="1" x14ac:dyDescent="0.35">
      <c r="A32566" s="1"/>
      <c r="B32566" s="317">
        <v>44492.609722295922</v>
      </c>
      <c r="C32566" s="316">
        <v>186.43784194711674</v>
      </c>
      <c r="D32566" s="315" t="s">
        <v>82</v>
      </c>
    </row>
    <row r="32567" spans="1:4" ht="14.5" customHeight="1" x14ac:dyDescent="0.35">
      <c r="A32567" s="1"/>
      <c r="B32567" s="317">
        <v>44492.610416740368</v>
      </c>
      <c r="C32567" s="316">
        <v>188.60062324836616</v>
      </c>
      <c r="D32567" s="315" t="s">
        <v>82</v>
      </c>
    </row>
    <row r="32568" spans="1:4" ht="14.5" customHeight="1" x14ac:dyDescent="0.35">
      <c r="A32568" s="1"/>
      <c r="B32568" s="317">
        <v>44492.611111184815</v>
      </c>
      <c r="C32568" s="316">
        <v>187.19463834182048</v>
      </c>
      <c r="D32568" s="315" t="s">
        <v>82</v>
      </c>
    </row>
    <row r="32569" spans="1:4" ht="14.5" customHeight="1" x14ac:dyDescent="0.35">
      <c r="A32569" s="1"/>
      <c r="B32569" s="317">
        <v>44492.611805629262</v>
      </c>
      <c r="C32569" s="316">
        <v>187.70677041475815</v>
      </c>
      <c r="D32569" s="315" t="s">
        <v>82</v>
      </c>
    </row>
    <row r="32570" spans="1:4" ht="14.5" customHeight="1" x14ac:dyDescent="0.35">
      <c r="A32570" s="1"/>
      <c r="B32570" s="317">
        <v>44492.612500073708</v>
      </c>
      <c r="C32570" s="316">
        <v>187.33433344196141</v>
      </c>
      <c r="D32570" s="315" t="s">
        <v>82</v>
      </c>
    </row>
    <row r="32571" spans="1:4" ht="14.5" customHeight="1" x14ac:dyDescent="0.35">
      <c r="A32571" s="1"/>
      <c r="B32571" s="317">
        <v>44492.613194518155</v>
      </c>
      <c r="C32571" s="316">
        <v>185.03926337249189</v>
      </c>
      <c r="D32571" s="315" t="s">
        <v>82</v>
      </c>
    </row>
    <row r="32572" spans="1:4" ht="14.5" customHeight="1" x14ac:dyDescent="0.35">
      <c r="A32572" s="1"/>
      <c r="B32572" s="317">
        <v>44492.613888962602</v>
      </c>
      <c r="C32572" s="316">
        <v>179.96024340845568</v>
      </c>
      <c r="D32572" s="315" t="s">
        <v>82</v>
      </c>
    </row>
    <row r="32573" spans="1:4" ht="14.5" customHeight="1" x14ac:dyDescent="0.35">
      <c r="A32573" s="1"/>
      <c r="B32573" s="317">
        <v>44492.614583407048</v>
      </c>
      <c r="C32573" s="316">
        <v>175.23405663901551</v>
      </c>
      <c r="D32573" s="315" t="s">
        <v>82</v>
      </c>
    </row>
    <row r="32574" spans="1:4" ht="14.5" customHeight="1" x14ac:dyDescent="0.35">
      <c r="A32574" s="1"/>
      <c r="B32574" s="317">
        <v>44492.615277851495</v>
      </c>
      <c r="C32574" s="316">
        <v>171.29730723672159</v>
      </c>
      <c r="D32574" s="315" t="s">
        <v>82</v>
      </c>
    </row>
    <row r="32575" spans="1:4" ht="14.5" customHeight="1" x14ac:dyDescent="0.35">
      <c r="A32575" s="1"/>
      <c r="B32575" s="317">
        <v>44492.615972295942</v>
      </c>
      <c r="C32575" s="316">
        <v>171.90174529640936</v>
      </c>
      <c r="D32575" s="315" t="s">
        <v>82</v>
      </c>
    </row>
    <row r="32576" spans="1:4" ht="14.5" customHeight="1" x14ac:dyDescent="0.35">
      <c r="A32576" s="1"/>
      <c r="B32576" s="317">
        <v>44492.616666740389</v>
      </c>
      <c r="C32576" s="316">
        <v>176.12735245207247</v>
      </c>
      <c r="D32576" s="315" t="s">
        <v>82</v>
      </c>
    </row>
    <row r="32577" spans="1:4" ht="14.5" customHeight="1" x14ac:dyDescent="0.35">
      <c r="A32577" s="1"/>
      <c r="B32577" s="317">
        <v>44492.617361184835</v>
      </c>
      <c r="C32577" s="316">
        <v>170.02161523486333</v>
      </c>
      <c r="D32577" s="315" t="s">
        <v>82</v>
      </c>
    </row>
    <row r="32578" spans="1:4" ht="14.5" customHeight="1" x14ac:dyDescent="0.35">
      <c r="A32578" s="1"/>
      <c r="B32578" s="317">
        <v>44492.618055629282</v>
      </c>
      <c r="C32578" s="316">
        <v>160.04518665765258</v>
      </c>
      <c r="D32578" s="315" t="s">
        <v>82</v>
      </c>
    </row>
    <row r="32579" spans="1:4" ht="14.5" customHeight="1" x14ac:dyDescent="0.35">
      <c r="A32579" s="1"/>
      <c r="B32579" s="317">
        <v>44492.618750073729</v>
      </c>
      <c r="C32579" s="316">
        <v>154.69961140574111</v>
      </c>
      <c r="D32579" s="315" t="s">
        <v>82</v>
      </c>
    </row>
    <row r="32580" spans="1:4" ht="14.5" customHeight="1" x14ac:dyDescent="0.35">
      <c r="A32580" s="1"/>
      <c r="B32580" s="317">
        <v>44492.619444518175</v>
      </c>
      <c r="C32580" s="316">
        <v>152.38765560132063</v>
      </c>
      <c r="D32580" s="315" t="s">
        <v>82</v>
      </c>
    </row>
    <row r="32581" spans="1:4" ht="14.5" customHeight="1" x14ac:dyDescent="0.35">
      <c r="A32581" s="1"/>
      <c r="B32581" s="317">
        <v>44492.620138962622</v>
      </c>
      <c r="C32581" s="316">
        <v>152.18202047919235</v>
      </c>
      <c r="D32581" s="315" t="s">
        <v>82</v>
      </c>
    </row>
    <row r="32582" spans="1:4" ht="14.5" customHeight="1" x14ac:dyDescent="0.35">
      <c r="A32582" s="1"/>
      <c r="B32582" s="317">
        <v>44492.620833407069</v>
      </c>
      <c r="C32582" s="316">
        <v>154.09036569377253</v>
      </c>
      <c r="D32582" s="315" t="s">
        <v>82</v>
      </c>
    </row>
    <row r="32583" spans="1:4" ht="14.5" customHeight="1" x14ac:dyDescent="0.35">
      <c r="A32583" s="1"/>
      <c r="B32583" s="317">
        <v>44492.621527851516</v>
      </c>
      <c r="C32583" s="316">
        <v>161.48729061700868</v>
      </c>
      <c r="D32583" s="315" t="s">
        <v>82</v>
      </c>
    </row>
    <row r="32584" spans="1:4" ht="14.5" customHeight="1" x14ac:dyDescent="0.35">
      <c r="A32584" s="1"/>
      <c r="B32584" s="317">
        <v>44492.622222295962</v>
      </c>
      <c r="C32584" s="316">
        <v>178.39055513911882</v>
      </c>
      <c r="D32584" s="315" t="s">
        <v>82</v>
      </c>
    </row>
    <row r="32585" spans="1:4" ht="14.5" customHeight="1" x14ac:dyDescent="0.35">
      <c r="A32585" s="1"/>
      <c r="B32585" s="317">
        <v>44492.622916740409</v>
      </c>
      <c r="C32585" s="316">
        <v>197.12197779375518</v>
      </c>
      <c r="D32585" s="315" t="s">
        <v>82</v>
      </c>
    </row>
    <row r="32586" spans="1:4" ht="14.5" customHeight="1" x14ac:dyDescent="0.35">
      <c r="A32586" s="1"/>
      <c r="B32586" s="317">
        <v>44492.623611184856</v>
      </c>
      <c r="C32586" s="316">
        <v>208.36546973416893</v>
      </c>
      <c r="D32586" s="315" t="s">
        <v>82</v>
      </c>
    </row>
    <row r="32587" spans="1:4" ht="14.5" customHeight="1" x14ac:dyDescent="0.35">
      <c r="A32587" s="1"/>
      <c r="B32587" s="317">
        <v>44492.624305629302</v>
      </c>
      <c r="C32587" s="316">
        <v>213.76536319103712</v>
      </c>
      <c r="D32587" s="315" t="s">
        <v>82</v>
      </c>
    </row>
    <row r="32588" spans="1:4" ht="14.5" customHeight="1" x14ac:dyDescent="0.35">
      <c r="A32588" s="1"/>
      <c r="B32588" s="317">
        <v>44492.625000073749</v>
      </c>
      <c r="C32588" s="316">
        <v>215.43408910430347</v>
      </c>
      <c r="D32588" s="315" t="s">
        <v>82</v>
      </c>
    </row>
    <row r="32589" spans="1:4" ht="14.5" customHeight="1" x14ac:dyDescent="0.35">
      <c r="A32589" s="1"/>
      <c r="B32589" s="317">
        <v>44492.625694518196</v>
      </c>
      <c r="C32589" s="316">
        <v>202.89895575153253</v>
      </c>
      <c r="D32589" s="315" t="s">
        <v>82</v>
      </c>
    </row>
    <row r="32590" spans="1:4" ht="14.5" customHeight="1" x14ac:dyDescent="0.35">
      <c r="A32590" s="1"/>
      <c r="B32590" s="317">
        <v>44492.626388962643</v>
      </c>
      <c r="C32590" s="316">
        <v>189.15633184645171</v>
      </c>
      <c r="D32590" s="315" t="s">
        <v>82</v>
      </c>
    </row>
    <row r="32591" spans="1:4" ht="14.5" customHeight="1" x14ac:dyDescent="0.35">
      <c r="A32591" s="1"/>
      <c r="B32591" s="317">
        <v>44492.627083407089</v>
      </c>
      <c r="C32591" s="316">
        <v>181.04274379837636</v>
      </c>
      <c r="D32591" s="315" t="s">
        <v>82</v>
      </c>
    </row>
    <row r="32592" spans="1:4" ht="14.5" customHeight="1" x14ac:dyDescent="0.35">
      <c r="A32592" s="1"/>
      <c r="B32592" s="317">
        <v>44492.627777851536</v>
      </c>
      <c r="C32592" s="316">
        <v>176.59890169344533</v>
      </c>
      <c r="D32592" s="315" t="s">
        <v>82</v>
      </c>
    </row>
    <row r="32593" spans="1:4" ht="14.5" customHeight="1" x14ac:dyDescent="0.35">
      <c r="A32593" s="1"/>
      <c r="B32593" s="317">
        <v>44492.628472295983</v>
      </c>
      <c r="C32593" s="316">
        <v>173.43832223659848</v>
      </c>
      <c r="D32593" s="315" t="s">
        <v>82</v>
      </c>
    </row>
    <row r="32594" spans="1:4" ht="14.5" customHeight="1" x14ac:dyDescent="0.35">
      <c r="A32594" s="1"/>
      <c r="B32594" s="317">
        <v>44492.629166740429</v>
      </c>
      <c r="C32594" s="316">
        <v>171.39447212941403</v>
      </c>
      <c r="D32594" s="315" t="s">
        <v>82</v>
      </c>
    </row>
    <row r="32595" spans="1:4" ht="14.5" customHeight="1" x14ac:dyDescent="0.35">
      <c r="A32595" s="1"/>
      <c r="B32595" s="317">
        <v>44492.629861184876</v>
      </c>
      <c r="C32595" s="316">
        <v>172.99035952773798</v>
      </c>
      <c r="D32595" s="315" t="s">
        <v>82</v>
      </c>
    </row>
    <row r="32596" spans="1:4" ht="14.5" customHeight="1" x14ac:dyDescent="0.35">
      <c r="A32596" s="1"/>
      <c r="B32596" s="317">
        <v>44492.630555629323</v>
      </c>
      <c r="C32596" s="316">
        <v>181.12072607284256</v>
      </c>
      <c r="D32596" s="315" t="s">
        <v>82</v>
      </c>
    </row>
    <row r="32597" spans="1:4" ht="14.5" customHeight="1" x14ac:dyDescent="0.35">
      <c r="A32597" s="1"/>
      <c r="B32597" s="317">
        <v>44492.631250073769</v>
      </c>
      <c r="C32597" s="316">
        <v>186.2963423286914</v>
      </c>
      <c r="D32597" s="315" t="s">
        <v>82</v>
      </c>
    </row>
    <row r="32598" spans="1:4" ht="14.5" customHeight="1" x14ac:dyDescent="0.35">
      <c r="A32598" s="1"/>
      <c r="B32598" s="317">
        <v>44492.631944518216</v>
      </c>
      <c r="C32598" s="316">
        <v>188.08731833900868</v>
      </c>
      <c r="D32598" s="315" t="s">
        <v>82</v>
      </c>
    </row>
    <row r="32599" spans="1:4" ht="14.5" customHeight="1" x14ac:dyDescent="0.35">
      <c r="A32599" s="1"/>
      <c r="B32599" s="317">
        <v>44492.632638962663</v>
      </c>
      <c r="C32599" s="316">
        <v>188.62205322559458</v>
      </c>
      <c r="D32599" s="315" t="s">
        <v>82</v>
      </c>
    </row>
    <row r="32600" spans="1:4" ht="14.5" customHeight="1" x14ac:dyDescent="0.35">
      <c r="A32600" s="1"/>
      <c r="B32600" s="317">
        <v>44492.63333340711</v>
      </c>
      <c r="C32600" s="316">
        <v>187.6675312811897</v>
      </c>
      <c r="D32600" s="315" t="s">
        <v>82</v>
      </c>
    </row>
    <row r="32601" spans="1:4" ht="14.5" customHeight="1" x14ac:dyDescent="0.35">
      <c r="A32601" s="1"/>
      <c r="B32601" s="317">
        <v>44492.634027851556</v>
      </c>
      <c r="C32601" s="316">
        <v>184.44856486272377</v>
      </c>
      <c r="D32601" s="315" t="s">
        <v>82</v>
      </c>
    </row>
    <row r="32602" spans="1:4" ht="14.5" customHeight="1" x14ac:dyDescent="0.35">
      <c r="A32602" s="1"/>
      <c r="B32602" s="317">
        <v>44492.634722296003</v>
      </c>
      <c r="C32602" s="316">
        <v>178.23343531912349</v>
      </c>
      <c r="D32602" s="315" t="s">
        <v>82</v>
      </c>
    </row>
    <row r="32603" spans="1:4" ht="14.5" customHeight="1" x14ac:dyDescent="0.35">
      <c r="A32603" s="1"/>
      <c r="B32603" s="317">
        <v>44492.63541674045</v>
      </c>
      <c r="C32603" s="316">
        <v>173.91085831507809</v>
      </c>
      <c r="D32603" s="315" t="s">
        <v>82</v>
      </c>
    </row>
    <row r="32604" spans="1:4" ht="14.5" customHeight="1" x14ac:dyDescent="0.35">
      <c r="A32604" s="1"/>
      <c r="B32604" s="317">
        <v>44492.636111184896</v>
      </c>
      <c r="C32604" s="316">
        <v>174.86915366183192</v>
      </c>
      <c r="D32604" s="315" t="s">
        <v>82</v>
      </c>
    </row>
    <row r="32605" spans="1:4" ht="14.5" customHeight="1" x14ac:dyDescent="0.35">
      <c r="A32605" s="1"/>
      <c r="B32605" s="317">
        <v>44492.636805629343</v>
      </c>
      <c r="C32605" s="316">
        <v>179.13450309172816</v>
      </c>
      <c r="D32605" s="315" t="s">
        <v>82</v>
      </c>
    </row>
    <row r="32606" spans="1:4" ht="14.5" customHeight="1" x14ac:dyDescent="0.35">
      <c r="A32606" s="1"/>
      <c r="B32606" s="317">
        <v>44492.63750007379</v>
      </c>
      <c r="C32606" s="316">
        <v>189.38924799007364</v>
      </c>
      <c r="D32606" s="315" t="s">
        <v>82</v>
      </c>
    </row>
    <row r="32607" spans="1:4" ht="14.5" customHeight="1" x14ac:dyDescent="0.35">
      <c r="A32607" s="1"/>
      <c r="B32607" s="317">
        <v>44492.638194518237</v>
      </c>
      <c r="C32607" s="316">
        <v>201.16580981469403</v>
      </c>
      <c r="D32607" s="315" t="s">
        <v>82</v>
      </c>
    </row>
    <row r="32608" spans="1:4" ht="14.5" customHeight="1" x14ac:dyDescent="0.35">
      <c r="A32608" s="1"/>
      <c r="B32608" s="317">
        <v>44492.638888962683</v>
      </c>
      <c r="C32608" s="316">
        <v>205.46478825345403</v>
      </c>
      <c r="D32608" s="315" t="s">
        <v>82</v>
      </c>
    </row>
    <row r="32609" spans="1:4" ht="14.5" customHeight="1" x14ac:dyDescent="0.35">
      <c r="A32609" s="1"/>
      <c r="B32609" s="317">
        <v>44492.63958340713</v>
      </c>
      <c r="C32609" s="316">
        <v>201.81787359953159</v>
      </c>
      <c r="D32609" s="315" t="s">
        <v>82</v>
      </c>
    </row>
    <row r="32610" spans="1:4" ht="14.5" customHeight="1" x14ac:dyDescent="0.35">
      <c r="A32610" s="1"/>
      <c r="B32610" s="317">
        <v>44492.640277851577</v>
      </c>
      <c r="C32610" s="316">
        <v>189.41943272510156</v>
      </c>
      <c r="D32610" s="315" t="s">
        <v>82</v>
      </c>
    </row>
    <row r="32611" spans="1:4" ht="14.5" customHeight="1" x14ac:dyDescent="0.35">
      <c r="A32611" s="1"/>
      <c r="B32611" s="317">
        <v>44492.640972296023</v>
      </c>
      <c r="C32611" s="316">
        <v>177.15798503590437</v>
      </c>
      <c r="D32611" s="315" t="s">
        <v>82</v>
      </c>
    </row>
    <row r="32612" spans="1:4" ht="14.5" customHeight="1" x14ac:dyDescent="0.35">
      <c r="A32612" s="1"/>
      <c r="B32612" s="317">
        <v>44492.64166674047</v>
      </c>
      <c r="C32612" s="316">
        <v>169.3816306621496</v>
      </c>
      <c r="D32612" s="315" t="s">
        <v>82</v>
      </c>
    </row>
    <row r="32613" spans="1:4" ht="14.5" customHeight="1" x14ac:dyDescent="0.35">
      <c r="A32613" s="1"/>
      <c r="B32613" s="317">
        <v>44492.642361184917</v>
      </c>
      <c r="C32613" s="316">
        <v>163.57226017973929</v>
      </c>
      <c r="D32613" s="315" t="s">
        <v>82</v>
      </c>
    </row>
    <row r="32614" spans="1:4" ht="14.5" customHeight="1" x14ac:dyDescent="0.35">
      <c r="A32614" s="1"/>
      <c r="B32614" s="317">
        <v>44492.643055629364</v>
      </c>
      <c r="C32614" s="316">
        <v>159.4929131235578</v>
      </c>
      <c r="D32614" s="315" t="s">
        <v>82</v>
      </c>
    </row>
    <row r="32615" spans="1:4" ht="14.5" customHeight="1" x14ac:dyDescent="0.35">
      <c r="A32615" s="1"/>
      <c r="B32615" s="317">
        <v>44492.64375007381</v>
      </c>
      <c r="C32615" s="316">
        <v>157.42399317333474</v>
      </c>
      <c r="D32615" s="315" t="s">
        <v>82</v>
      </c>
    </row>
    <row r="32616" spans="1:4" ht="14.5" customHeight="1" x14ac:dyDescent="0.35">
      <c r="A32616" s="1"/>
      <c r="B32616" s="317">
        <v>44492.644444518257</v>
      </c>
      <c r="C32616" s="316">
        <v>156.26388518976745</v>
      </c>
      <c r="D32616" s="315" t="s">
        <v>82</v>
      </c>
    </row>
    <row r="32617" spans="1:4" ht="14.5" customHeight="1" x14ac:dyDescent="0.35">
      <c r="A32617" s="1"/>
      <c r="B32617" s="317">
        <v>44492.645138962704</v>
      </c>
      <c r="C32617" s="316">
        <v>159.35841955190989</v>
      </c>
      <c r="D32617" s="315" t="s">
        <v>82</v>
      </c>
    </row>
    <row r="32618" spans="1:4" ht="14.5" customHeight="1" x14ac:dyDescent="0.35">
      <c r="A32618" s="1"/>
      <c r="B32618" s="317">
        <v>44492.64583340715</v>
      </c>
      <c r="C32618" s="316">
        <v>165.41868206191188</v>
      </c>
      <c r="D32618" s="315" t="s">
        <v>82</v>
      </c>
    </row>
    <row r="32619" spans="1:4" ht="14.5" customHeight="1" x14ac:dyDescent="0.35">
      <c r="A32619" s="1"/>
      <c r="B32619" s="317">
        <v>44492.646527851597</v>
      </c>
      <c r="C32619" s="316">
        <v>167.37239589101324</v>
      </c>
      <c r="D32619" s="315" t="s">
        <v>82</v>
      </c>
    </row>
    <row r="32620" spans="1:4" ht="14.5" customHeight="1" x14ac:dyDescent="0.35">
      <c r="A32620" s="1"/>
      <c r="B32620" s="317">
        <v>44492.647222296044</v>
      </c>
      <c r="C32620" s="316">
        <v>165.54859633522963</v>
      </c>
      <c r="D32620" s="315" t="s">
        <v>82</v>
      </c>
    </row>
    <row r="32621" spans="1:4" ht="14.5" customHeight="1" x14ac:dyDescent="0.35">
      <c r="A32621" s="1"/>
      <c r="B32621" s="317">
        <v>44492.64791674049</v>
      </c>
      <c r="C32621" s="316">
        <v>160.71334240922781</v>
      </c>
      <c r="D32621" s="315" t="s">
        <v>82</v>
      </c>
    </row>
    <row r="32622" spans="1:4" ht="14.5" customHeight="1" x14ac:dyDescent="0.35">
      <c r="A32622" s="1"/>
      <c r="B32622" s="317">
        <v>44492.648611184937</v>
      </c>
      <c r="C32622" s="316">
        <v>150.79992714479255</v>
      </c>
      <c r="D32622" s="315" t="s">
        <v>82</v>
      </c>
    </row>
    <row r="32623" spans="1:4" ht="14.5" customHeight="1" x14ac:dyDescent="0.35">
      <c r="A32623" s="1"/>
      <c r="B32623" s="317">
        <v>44492.649305629384</v>
      </c>
      <c r="C32623" s="316">
        <v>135.31447689878988</v>
      </c>
      <c r="D32623" s="315" t="s">
        <v>82</v>
      </c>
    </row>
    <row r="32624" spans="1:4" ht="14.5" customHeight="1" x14ac:dyDescent="0.35">
      <c r="A32624" s="1"/>
      <c r="B32624" s="317">
        <v>44492.650000073831</v>
      </c>
      <c r="C32624" s="316">
        <v>123.83185157035477</v>
      </c>
      <c r="D32624" s="315" t="s">
        <v>82</v>
      </c>
    </row>
    <row r="32625" spans="1:4" ht="14.5" customHeight="1" x14ac:dyDescent="0.35">
      <c r="A32625" s="1"/>
      <c r="B32625" s="317">
        <v>44492.650694518277</v>
      </c>
      <c r="C32625" s="316">
        <v>116.75799611296195</v>
      </c>
      <c r="D32625" s="315" t="s">
        <v>82</v>
      </c>
    </row>
    <row r="32626" spans="1:4" ht="14.5" customHeight="1" x14ac:dyDescent="0.35">
      <c r="A32626" s="1"/>
      <c r="B32626" s="317">
        <v>44492.651388962724</v>
      </c>
      <c r="C32626" s="316">
        <v>109.11820785819437</v>
      </c>
      <c r="D32626" s="315" t="s">
        <v>82</v>
      </c>
    </row>
    <row r="32627" spans="1:4" ht="14.5" customHeight="1" x14ac:dyDescent="0.35">
      <c r="A32627" s="1"/>
      <c r="B32627" s="317">
        <v>44492.652083407171</v>
      </c>
      <c r="C32627" s="316">
        <v>103.12117540714681</v>
      </c>
      <c r="D32627" s="315" t="s">
        <v>82</v>
      </c>
    </row>
    <row r="32628" spans="1:4" ht="14.5" customHeight="1" x14ac:dyDescent="0.35">
      <c r="A32628" s="1"/>
      <c r="B32628" s="317">
        <v>44492.652777851617</v>
      </c>
      <c r="C32628" s="316">
        <v>98.457590180295909</v>
      </c>
      <c r="D32628" s="315" t="s">
        <v>82</v>
      </c>
    </row>
    <row r="32629" spans="1:4" ht="14.5" customHeight="1" x14ac:dyDescent="0.35">
      <c r="A32629" s="1"/>
      <c r="B32629" s="317">
        <v>44492.653472296064</v>
      </c>
      <c r="C32629" s="316">
        <v>95.577804757274379</v>
      </c>
      <c r="D32629" s="315" t="s">
        <v>82</v>
      </c>
    </row>
    <row r="32630" spans="1:4" ht="14.5" customHeight="1" x14ac:dyDescent="0.35">
      <c r="A32630" s="1"/>
      <c r="B32630" s="317">
        <v>44492.654166740511</v>
      </c>
      <c r="C32630" s="316">
        <v>93.105214869471581</v>
      </c>
      <c r="D32630" s="315" t="s">
        <v>82</v>
      </c>
    </row>
    <row r="32631" spans="1:4" ht="14.5" customHeight="1" x14ac:dyDescent="0.35">
      <c r="A32631" s="1"/>
      <c r="B32631" s="317">
        <v>44492.654861184958</v>
      </c>
      <c r="C32631" s="316">
        <v>90.154001573830229</v>
      </c>
      <c r="D32631" s="315" t="s">
        <v>82</v>
      </c>
    </row>
    <row r="32632" spans="1:4" ht="14.5" customHeight="1" x14ac:dyDescent="0.35">
      <c r="A32632" s="1"/>
      <c r="B32632" s="317">
        <v>44492.655555629404</v>
      </c>
      <c r="C32632" s="316">
        <v>85.276614855367612</v>
      </c>
      <c r="D32632" s="315" t="s">
        <v>82</v>
      </c>
    </row>
    <row r="32633" spans="1:4" ht="14.5" customHeight="1" x14ac:dyDescent="0.35">
      <c r="A32633" s="1"/>
      <c r="B32633" s="317">
        <v>44492.656250073851</v>
      </c>
      <c r="C32633" s="316">
        <v>79.736222294811157</v>
      </c>
      <c r="D32633" s="315" t="s">
        <v>82</v>
      </c>
    </row>
    <row r="32634" spans="1:4" ht="14.5" customHeight="1" x14ac:dyDescent="0.35">
      <c r="A32634" s="1"/>
      <c r="B32634" s="317">
        <v>44492.656944518298</v>
      </c>
      <c r="C32634" s="316">
        <v>71.389629549777595</v>
      </c>
      <c r="D32634" s="315" t="s">
        <v>82</v>
      </c>
    </row>
    <row r="32635" spans="1:4" ht="14.5" customHeight="1" x14ac:dyDescent="0.35">
      <c r="A32635" s="1"/>
      <c r="B32635" s="317">
        <v>44492.657638962744</v>
      </c>
      <c r="C32635" s="316">
        <v>64.615395322587574</v>
      </c>
      <c r="D32635" s="315" t="s">
        <v>82</v>
      </c>
    </row>
    <row r="32636" spans="1:4" ht="14.5" customHeight="1" x14ac:dyDescent="0.35">
      <c r="A32636" s="1"/>
      <c r="B32636" s="317">
        <v>44492.658333407191</v>
      </c>
      <c r="C32636" s="316">
        <v>59.602745892025027</v>
      </c>
      <c r="D32636" s="315" t="s">
        <v>82</v>
      </c>
    </row>
    <row r="32637" spans="1:4" ht="14.5" customHeight="1" x14ac:dyDescent="0.35">
      <c r="A32637" s="1"/>
      <c r="B32637" s="317">
        <v>44492.659027851638</v>
      </c>
      <c r="C32637" s="316">
        <v>55.969633800661541</v>
      </c>
      <c r="D32637" s="315" t="s">
        <v>82</v>
      </c>
    </row>
    <row r="32638" spans="1:4" ht="14.5" customHeight="1" x14ac:dyDescent="0.35">
      <c r="A32638" s="1"/>
      <c r="B32638" s="317">
        <v>44492.659722296085</v>
      </c>
      <c r="C32638" s="316">
        <v>54.817889604125718</v>
      </c>
      <c r="D32638" s="315" t="s">
        <v>82</v>
      </c>
    </row>
    <row r="32639" spans="1:4" ht="14.5" customHeight="1" x14ac:dyDescent="0.35">
      <c r="A32639" s="1"/>
      <c r="B32639" s="317">
        <v>44492.660416740531</v>
      </c>
      <c r="C32639" s="316">
        <v>54.562151051202093</v>
      </c>
      <c r="D32639" s="315" t="s">
        <v>82</v>
      </c>
    </row>
    <row r="32640" spans="1:4" ht="14.5" customHeight="1" x14ac:dyDescent="0.35">
      <c r="A32640" s="1"/>
      <c r="B32640" s="317">
        <v>44492.661111184978</v>
      </c>
      <c r="C32640" s="316">
        <v>54.159269628344916</v>
      </c>
      <c r="D32640" s="315" t="s">
        <v>82</v>
      </c>
    </row>
    <row r="32641" spans="1:4" ht="14.5" customHeight="1" x14ac:dyDescent="0.35">
      <c r="A32641" s="1"/>
      <c r="B32641" s="317">
        <v>44492.661805629425</v>
      </c>
      <c r="C32641" s="316">
        <v>58.060547577454905</v>
      </c>
      <c r="D32641" s="315" t="s">
        <v>82</v>
      </c>
    </row>
    <row r="32642" spans="1:4" ht="14.5" customHeight="1" x14ac:dyDescent="0.35">
      <c r="A32642" s="1"/>
      <c r="B32642" s="317">
        <v>44492.662500073871</v>
      </c>
      <c r="C32642" s="316">
        <v>62.96561668091551</v>
      </c>
      <c r="D32642" s="315" t="s">
        <v>82</v>
      </c>
    </row>
    <row r="32643" spans="1:4" ht="14.5" customHeight="1" x14ac:dyDescent="0.35">
      <c r="A32643" s="1"/>
      <c r="B32643" s="317">
        <v>44492.663194518318</v>
      </c>
      <c r="C32643" s="316">
        <v>62.338546335057863</v>
      </c>
      <c r="D32643" s="315" t="s">
        <v>82</v>
      </c>
    </row>
    <row r="32644" spans="1:4" ht="14.5" customHeight="1" x14ac:dyDescent="0.35">
      <c r="A32644" s="1"/>
      <c r="B32644" s="317">
        <v>44492.663888962765</v>
      </c>
      <c r="C32644" s="316">
        <v>59.713152703529339</v>
      </c>
      <c r="D32644" s="315" t="s">
        <v>82</v>
      </c>
    </row>
    <row r="32645" spans="1:4" ht="14.5" customHeight="1" x14ac:dyDescent="0.35">
      <c r="A32645" s="1"/>
      <c r="B32645" s="317">
        <v>44492.664583407211</v>
      </c>
      <c r="C32645" s="316">
        <v>62.671046327918887</v>
      </c>
      <c r="D32645" s="315" t="s">
        <v>82</v>
      </c>
    </row>
    <row r="32646" spans="1:4" ht="14.5" customHeight="1" x14ac:dyDescent="0.35">
      <c r="A32646" s="1"/>
      <c r="B32646" s="317">
        <v>44492.665277851658</v>
      </c>
      <c r="C32646" s="316">
        <v>65.974769053794446</v>
      </c>
      <c r="D32646" s="315" t="s">
        <v>82</v>
      </c>
    </row>
    <row r="32647" spans="1:4" ht="14.5" customHeight="1" x14ac:dyDescent="0.35">
      <c r="A32647" s="1"/>
      <c r="B32647" s="317">
        <v>44492.665972296105</v>
      </c>
      <c r="C32647" s="316">
        <v>64.351294134594113</v>
      </c>
      <c r="D32647" s="315" t="s">
        <v>82</v>
      </c>
    </row>
    <row r="32648" spans="1:4" ht="14.5" customHeight="1" x14ac:dyDescent="0.35">
      <c r="A32648" s="1"/>
      <c r="B32648" s="317">
        <v>44492.666666740552</v>
      </c>
      <c r="C32648" s="316">
        <v>23.608879844274572</v>
      </c>
      <c r="D32648" s="315" t="s">
        <v>350</v>
      </c>
    </row>
    <row r="32649" spans="1:4" ht="14.5" customHeight="1" x14ac:dyDescent="0.35">
      <c r="A32649" s="1"/>
      <c r="B32649" s="317">
        <v>44492.667361184998</v>
      </c>
      <c r="C32649" s="316">
        <v>75.032006949712141</v>
      </c>
      <c r="D32649" s="315" t="s">
        <v>82</v>
      </c>
    </row>
    <row r="32650" spans="1:4" ht="14.5" customHeight="1" x14ac:dyDescent="0.35">
      <c r="A32650" s="1"/>
      <c r="B32650" s="317">
        <v>44492.668055629445</v>
      </c>
      <c r="C32650" s="316">
        <v>95.227843147077749</v>
      </c>
      <c r="D32650" s="315" t="s">
        <v>82</v>
      </c>
    </row>
    <row r="32651" spans="1:4" ht="14.5" customHeight="1" x14ac:dyDescent="0.35">
      <c r="A32651" s="1"/>
      <c r="B32651" s="317">
        <v>44492.668750073892</v>
      </c>
      <c r="C32651" s="316">
        <v>89.387854202200344</v>
      </c>
      <c r="D32651" s="315" t="s">
        <v>82</v>
      </c>
    </row>
    <row r="32652" spans="1:4" ht="14.5" customHeight="1" x14ac:dyDescent="0.35">
      <c r="A32652" s="1"/>
      <c r="B32652" s="317">
        <v>44492.669444518338</v>
      </c>
      <c r="C32652" s="316">
        <v>88.835322066520646</v>
      </c>
      <c r="D32652" s="315" t="s">
        <v>82</v>
      </c>
    </row>
    <row r="32653" spans="1:4" ht="14.5" customHeight="1" x14ac:dyDescent="0.35">
      <c r="A32653" s="1"/>
      <c r="B32653" s="317">
        <v>44492.670138962785</v>
      </c>
      <c r="C32653" s="316">
        <v>91.232499852964736</v>
      </c>
      <c r="D32653" s="315" t="s">
        <v>82</v>
      </c>
    </row>
    <row r="32654" spans="1:4" ht="14.5" customHeight="1" x14ac:dyDescent="0.35">
      <c r="A32654" s="1"/>
      <c r="B32654" s="317">
        <v>44492.670833407232</v>
      </c>
      <c r="C32654" s="316">
        <v>93.49844703389293</v>
      </c>
      <c r="D32654" s="315" t="s">
        <v>82</v>
      </c>
    </row>
    <row r="32655" spans="1:4" ht="14.5" customHeight="1" x14ac:dyDescent="0.35">
      <c r="A32655" s="1"/>
      <c r="B32655" s="317">
        <v>44492.671527851679</v>
      </c>
      <c r="C32655" s="316">
        <v>95.066084734249543</v>
      </c>
      <c r="D32655" s="315" t="s">
        <v>82</v>
      </c>
    </row>
    <row r="32656" spans="1:4" ht="14.5" customHeight="1" x14ac:dyDescent="0.35">
      <c r="A32656" s="1"/>
      <c r="B32656" s="317">
        <v>44492.672222296125</v>
      </c>
      <c r="C32656" s="316">
        <v>94.594993281849511</v>
      </c>
      <c r="D32656" s="315" t="s">
        <v>82</v>
      </c>
    </row>
    <row r="32657" spans="1:4" ht="14.5" customHeight="1" x14ac:dyDescent="0.35">
      <c r="A32657" s="1"/>
      <c r="B32657" s="317">
        <v>44492.672916740572</v>
      </c>
      <c r="C32657" s="316">
        <v>93.872557565490325</v>
      </c>
      <c r="D32657" s="315" t="s">
        <v>82</v>
      </c>
    </row>
    <row r="32658" spans="1:4" ht="14.5" customHeight="1" x14ac:dyDescent="0.35">
      <c r="A32658" s="1"/>
      <c r="B32658" s="317">
        <v>44492.673611185019</v>
      </c>
      <c r="C32658" s="316">
        <v>95.909269945067351</v>
      </c>
      <c r="D32658" s="315" t="s">
        <v>82</v>
      </c>
    </row>
    <row r="32659" spans="1:4" ht="14.5" customHeight="1" x14ac:dyDescent="0.35">
      <c r="A32659" s="1"/>
      <c r="B32659" s="317">
        <v>44492.674305629465</v>
      </c>
      <c r="C32659" s="316">
        <v>99.819525171519487</v>
      </c>
      <c r="D32659" s="315" t="s">
        <v>82</v>
      </c>
    </row>
    <row r="32660" spans="1:4" ht="14.5" customHeight="1" x14ac:dyDescent="0.35">
      <c r="A32660" s="1"/>
      <c r="B32660" s="317">
        <v>44492.675000073912</v>
      </c>
      <c r="C32660" s="316">
        <v>107.61673388310398</v>
      </c>
      <c r="D32660" s="315" t="s">
        <v>82</v>
      </c>
    </row>
    <row r="32661" spans="1:4" ht="14.5" customHeight="1" x14ac:dyDescent="0.35">
      <c r="A32661" s="1"/>
      <c r="B32661" s="317">
        <v>44492.675694518359</v>
      </c>
      <c r="C32661" s="316">
        <v>126.86826700165209</v>
      </c>
      <c r="D32661" s="315" t="s">
        <v>82</v>
      </c>
    </row>
    <row r="32662" spans="1:4" ht="14.5" customHeight="1" x14ac:dyDescent="0.35">
      <c r="A32662" s="1"/>
      <c r="B32662" s="317">
        <v>44492.676388962806</v>
      </c>
      <c r="C32662" s="316">
        <v>144.1700906778841</v>
      </c>
      <c r="D32662" s="315" t="s">
        <v>82</v>
      </c>
    </row>
    <row r="32663" spans="1:4" ht="14.5" customHeight="1" x14ac:dyDescent="0.35">
      <c r="A32663" s="1"/>
      <c r="B32663" s="317">
        <v>44492.677083407252</v>
      </c>
      <c r="C32663" s="316">
        <v>158.52135823951878</v>
      </c>
      <c r="D32663" s="315" t="s">
        <v>82</v>
      </c>
    </row>
    <row r="32664" spans="1:4" ht="14.5" customHeight="1" x14ac:dyDescent="0.35">
      <c r="A32664" s="1"/>
      <c r="B32664" s="317">
        <v>44492.677777851699</v>
      </c>
      <c r="C32664" s="316">
        <v>168.87130824334065</v>
      </c>
      <c r="D32664" s="315" t="s">
        <v>82</v>
      </c>
    </row>
    <row r="32665" spans="1:4" ht="14.5" customHeight="1" x14ac:dyDescent="0.35">
      <c r="A32665" s="1"/>
      <c r="B32665" s="317">
        <v>44492.678472296146</v>
      </c>
      <c r="C32665" s="316">
        <v>168.17110099600396</v>
      </c>
      <c r="D32665" s="315" t="s">
        <v>82</v>
      </c>
    </row>
    <row r="32666" spans="1:4" ht="14.5" customHeight="1" x14ac:dyDescent="0.35">
      <c r="A32666" s="1"/>
      <c r="B32666" s="317">
        <v>44492.679166740592</v>
      </c>
      <c r="C32666" s="316">
        <v>166.62329033083904</v>
      </c>
      <c r="D32666" s="315" t="s">
        <v>82</v>
      </c>
    </row>
    <row r="32667" spans="1:4" ht="14.5" customHeight="1" x14ac:dyDescent="0.35">
      <c r="A32667" s="1"/>
      <c r="B32667" s="317">
        <v>44492.679861185039</v>
      </c>
      <c r="C32667" s="316">
        <v>169.14256732082771</v>
      </c>
      <c r="D32667" s="315" t="s">
        <v>82</v>
      </c>
    </row>
    <row r="32668" spans="1:4" ht="14.5" customHeight="1" x14ac:dyDescent="0.35">
      <c r="A32668" s="1"/>
      <c r="B32668" s="317">
        <v>44492.680555629486</v>
      </c>
      <c r="C32668" s="316">
        <v>174.02268800388944</v>
      </c>
      <c r="D32668" s="315" t="s">
        <v>82</v>
      </c>
    </row>
    <row r="32669" spans="1:4" ht="14.5" customHeight="1" x14ac:dyDescent="0.35">
      <c r="A32669" s="1"/>
      <c r="B32669" s="317">
        <v>44492.681250073932</v>
      </c>
      <c r="C32669" s="316">
        <v>176.70096957199664</v>
      </c>
      <c r="D32669" s="315" t="s">
        <v>82</v>
      </c>
    </row>
    <row r="32670" spans="1:4" ht="14.5" customHeight="1" x14ac:dyDescent="0.35">
      <c r="A32670" s="1"/>
      <c r="B32670" s="317">
        <v>44492.681944518379</v>
      </c>
      <c r="C32670" s="316">
        <v>158.52919113403962</v>
      </c>
      <c r="D32670" s="315" t="s">
        <v>82</v>
      </c>
    </row>
    <row r="32671" spans="1:4" ht="14.5" customHeight="1" x14ac:dyDescent="0.35">
      <c r="A32671" s="1"/>
      <c r="B32671" s="317">
        <v>44492.682638962826</v>
      </c>
      <c r="C32671" s="316">
        <v>135.76608429767268</v>
      </c>
      <c r="D32671" s="315" t="s">
        <v>82</v>
      </c>
    </row>
    <row r="32672" spans="1:4" ht="14.5" customHeight="1" x14ac:dyDescent="0.35">
      <c r="A32672" s="1"/>
      <c r="B32672" s="317">
        <v>44492.683333407273</v>
      </c>
      <c r="C32672" s="316">
        <v>133.43788091532576</v>
      </c>
      <c r="D32672" s="315" t="s">
        <v>82</v>
      </c>
    </row>
    <row r="32673" spans="1:4" ht="14.5" customHeight="1" x14ac:dyDescent="0.35">
      <c r="A32673" s="1"/>
      <c r="B32673" s="317">
        <v>44492.684027851719</v>
      </c>
      <c r="C32673" s="316">
        <v>133.35659714517726</v>
      </c>
      <c r="D32673" s="315" t="s">
        <v>82</v>
      </c>
    </row>
    <row r="32674" spans="1:4" ht="14.5" customHeight="1" x14ac:dyDescent="0.35">
      <c r="A32674" s="1"/>
      <c r="B32674" s="317">
        <v>44492.684722296166</v>
      </c>
      <c r="C32674" s="316">
        <v>128.07218207487216</v>
      </c>
      <c r="D32674" s="315" t="s">
        <v>82</v>
      </c>
    </row>
    <row r="32675" spans="1:4" ht="14.5" customHeight="1" x14ac:dyDescent="0.35">
      <c r="A32675" s="1"/>
      <c r="B32675" s="317">
        <v>44492.685416740613</v>
      </c>
      <c r="C32675" s="316">
        <v>120.33495801343039</v>
      </c>
      <c r="D32675" s="315" t="s">
        <v>82</v>
      </c>
    </row>
    <row r="32676" spans="1:4" ht="14.5" customHeight="1" x14ac:dyDescent="0.35">
      <c r="A32676" s="1"/>
      <c r="B32676" s="317">
        <v>44492.686111185059</v>
      </c>
      <c r="C32676" s="316">
        <v>111.72986116975856</v>
      </c>
      <c r="D32676" s="315" t="s">
        <v>82</v>
      </c>
    </row>
    <row r="32677" spans="1:4" ht="14.5" customHeight="1" x14ac:dyDescent="0.35">
      <c r="A32677" s="1"/>
      <c r="B32677" s="317">
        <v>44492.686805629506</v>
      </c>
      <c r="C32677" s="316">
        <v>103.6858523129505</v>
      </c>
      <c r="D32677" s="315" t="s">
        <v>82</v>
      </c>
    </row>
    <row r="32678" spans="1:4" ht="14.5" customHeight="1" x14ac:dyDescent="0.35">
      <c r="A32678" s="1"/>
      <c r="B32678" s="317">
        <v>44492.687500073953</v>
      </c>
      <c r="C32678" s="316">
        <v>94.557738059551539</v>
      </c>
      <c r="D32678" s="315" t="s">
        <v>82</v>
      </c>
    </row>
    <row r="32679" spans="1:4" ht="14.5" customHeight="1" x14ac:dyDescent="0.35">
      <c r="A32679" s="1"/>
      <c r="B32679" s="317">
        <v>44492.6881945184</v>
      </c>
      <c r="C32679" s="316">
        <v>89.133620649081422</v>
      </c>
      <c r="D32679" s="315" t="s">
        <v>82</v>
      </c>
    </row>
    <row r="32680" spans="1:4" ht="14.5" customHeight="1" x14ac:dyDescent="0.35">
      <c r="A32680" s="1"/>
      <c r="B32680" s="317">
        <v>44492.688888962846</v>
      </c>
      <c r="C32680" s="316">
        <v>90.71218960611732</v>
      </c>
      <c r="D32680" s="315" t="s">
        <v>82</v>
      </c>
    </row>
    <row r="32681" spans="1:4" ht="14.5" customHeight="1" x14ac:dyDescent="0.35">
      <c r="A32681" s="1"/>
      <c r="B32681" s="317">
        <v>44492.689583407293</v>
      </c>
      <c r="C32681" s="316">
        <v>93.77788480403251</v>
      </c>
      <c r="D32681" s="315" t="s">
        <v>82</v>
      </c>
    </row>
    <row r="32682" spans="1:4" ht="14.5" customHeight="1" x14ac:dyDescent="0.35">
      <c r="A32682" s="1"/>
      <c r="B32682" s="317">
        <v>44492.69027785174</v>
      </c>
      <c r="C32682" s="316">
        <v>96.875524122741382</v>
      </c>
      <c r="D32682" s="315" t="s">
        <v>82</v>
      </c>
    </row>
    <row r="32683" spans="1:4" ht="14.5" customHeight="1" x14ac:dyDescent="0.35">
      <c r="A32683" s="1"/>
      <c r="B32683" s="317">
        <v>44492.690972296186</v>
      </c>
      <c r="C32683" s="316">
        <v>99.233966415563671</v>
      </c>
      <c r="D32683" s="315" t="s">
        <v>82</v>
      </c>
    </row>
    <row r="32684" spans="1:4" ht="14.5" customHeight="1" x14ac:dyDescent="0.35">
      <c r="A32684" s="1"/>
      <c r="B32684" s="317">
        <v>44492.691666740633</v>
      </c>
      <c r="C32684" s="316">
        <v>102.91319234499048</v>
      </c>
      <c r="D32684" s="315" t="s">
        <v>82</v>
      </c>
    </row>
    <row r="32685" spans="1:4" ht="14.5" customHeight="1" x14ac:dyDescent="0.35">
      <c r="A32685" s="1"/>
      <c r="B32685" s="317">
        <v>44492.69236118508</v>
      </c>
      <c r="C32685" s="316">
        <v>112.34571296823366</v>
      </c>
      <c r="D32685" s="315" t="s">
        <v>82</v>
      </c>
    </row>
    <row r="32686" spans="1:4" ht="14.5" customHeight="1" x14ac:dyDescent="0.35">
      <c r="A32686" s="1"/>
      <c r="B32686" s="317">
        <v>44492.693055629526</v>
      </c>
      <c r="C32686" s="316">
        <v>121.24298959545946</v>
      </c>
      <c r="D32686" s="315" t="s">
        <v>82</v>
      </c>
    </row>
    <row r="32687" spans="1:4" ht="14.5" customHeight="1" x14ac:dyDescent="0.35">
      <c r="A32687" s="1"/>
      <c r="B32687" s="317">
        <v>44492.693750073973</v>
      </c>
      <c r="C32687" s="316">
        <v>124.08518504052772</v>
      </c>
      <c r="D32687" s="315" t="s">
        <v>82</v>
      </c>
    </row>
    <row r="32688" spans="1:4" ht="14.5" customHeight="1" x14ac:dyDescent="0.35">
      <c r="A32688" s="1"/>
      <c r="B32688" s="317">
        <v>44492.69444451842</v>
      </c>
      <c r="C32688" s="316">
        <v>120.26785032761788</v>
      </c>
      <c r="D32688" s="315" t="s">
        <v>82</v>
      </c>
    </row>
    <row r="32689" spans="1:4" ht="14.5" customHeight="1" x14ac:dyDescent="0.35">
      <c r="A32689" s="1"/>
      <c r="B32689" s="317">
        <v>44492.695138962867</v>
      </c>
      <c r="C32689" s="316">
        <v>119.20506345719332</v>
      </c>
      <c r="D32689" s="315" t="s">
        <v>82</v>
      </c>
    </row>
    <row r="32690" spans="1:4" ht="14.5" customHeight="1" x14ac:dyDescent="0.35">
      <c r="A32690" s="1"/>
      <c r="B32690" s="317">
        <v>44492.695833407313</v>
      </c>
      <c r="C32690" s="316">
        <v>126.33993673397927</v>
      </c>
      <c r="D32690" s="315" t="s">
        <v>82</v>
      </c>
    </row>
    <row r="32691" spans="1:4" ht="14.5" customHeight="1" x14ac:dyDescent="0.35">
      <c r="A32691" s="1"/>
      <c r="B32691" s="317">
        <v>44492.69652785176</v>
      </c>
      <c r="C32691" s="316">
        <v>136.62163956907656</v>
      </c>
      <c r="D32691" s="315" t="s">
        <v>82</v>
      </c>
    </row>
    <row r="32692" spans="1:4" ht="14.5" customHeight="1" x14ac:dyDescent="0.35">
      <c r="A32692" s="1"/>
      <c r="B32692" s="317">
        <v>44492.697222296207</v>
      </c>
      <c r="C32692" s="316">
        <v>145.86369311606202</v>
      </c>
      <c r="D32692" s="315" t="s">
        <v>82</v>
      </c>
    </row>
    <row r="32693" spans="1:4" ht="14.5" customHeight="1" x14ac:dyDescent="0.35">
      <c r="A32693" s="1"/>
      <c r="B32693" s="317">
        <v>44492.697916740653</v>
      </c>
      <c r="C32693" s="316">
        <v>156.42491618084023</v>
      </c>
      <c r="D32693" s="315" t="s">
        <v>82</v>
      </c>
    </row>
    <row r="32694" spans="1:4" ht="14.5" customHeight="1" x14ac:dyDescent="0.35">
      <c r="A32694" s="1"/>
      <c r="B32694" s="317">
        <v>44492.6986111851</v>
      </c>
      <c r="C32694" s="316">
        <v>170.80456566017818</v>
      </c>
      <c r="D32694" s="315" t="s">
        <v>82</v>
      </c>
    </row>
    <row r="32695" spans="1:4" ht="14.5" customHeight="1" x14ac:dyDescent="0.35">
      <c r="A32695" s="1"/>
      <c r="B32695" s="317">
        <v>44492.699305629547</v>
      </c>
      <c r="C32695" s="316">
        <v>190.14536176938563</v>
      </c>
      <c r="D32695" s="315" t="s">
        <v>82</v>
      </c>
    </row>
    <row r="32696" spans="1:4" ht="14.5" customHeight="1" x14ac:dyDescent="0.35">
      <c r="A32696" s="1"/>
      <c r="B32696" s="317">
        <v>44492.700000073994</v>
      </c>
      <c r="C32696" s="316">
        <v>204.92043692493269</v>
      </c>
      <c r="D32696" s="315" t="s">
        <v>82</v>
      </c>
    </row>
    <row r="32697" spans="1:4" ht="14.5" customHeight="1" x14ac:dyDescent="0.35">
      <c r="A32697" s="1"/>
      <c r="B32697" s="317">
        <v>44492.70069451844</v>
      </c>
      <c r="C32697" s="316">
        <v>218.0853991586327</v>
      </c>
      <c r="D32697" s="315" t="s">
        <v>82</v>
      </c>
    </row>
    <row r="32698" spans="1:4" ht="14.5" customHeight="1" x14ac:dyDescent="0.35">
      <c r="A32698" s="1"/>
      <c r="B32698" s="317">
        <v>44492.701388962887</v>
      </c>
      <c r="C32698" s="316">
        <v>231.76452372638741</v>
      </c>
      <c r="D32698" s="315" t="s">
        <v>82</v>
      </c>
    </row>
    <row r="32699" spans="1:4" ht="14.5" customHeight="1" x14ac:dyDescent="0.35">
      <c r="A32699" s="1"/>
      <c r="B32699" s="317">
        <v>44492.702083407334</v>
      </c>
      <c r="C32699" s="316">
        <v>251.38090351133141</v>
      </c>
      <c r="D32699" s="315" t="s">
        <v>82</v>
      </c>
    </row>
    <row r="32700" spans="1:4" ht="14.5" customHeight="1" x14ac:dyDescent="0.35">
      <c r="A32700" s="1"/>
      <c r="B32700" s="317">
        <v>44492.70277785178</v>
      </c>
      <c r="C32700" s="316">
        <v>271.59573398667078</v>
      </c>
      <c r="D32700" s="315" t="s">
        <v>82</v>
      </c>
    </row>
    <row r="32701" spans="1:4" ht="14.5" customHeight="1" x14ac:dyDescent="0.35">
      <c r="A32701" s="1"/>
      <c r="B32701" s="317">
        <v>44492.703472296227</v>
      </c>
      <c r="C32701" s="316">
        <v>282.31340386814747</v>
      </c>
      <c r="D32701" s="315" t="s">
        <v>82</v>
      </c>
    </row>
    <row r="32702" spans="1:4" ht="14.5" customHeight="1" x14ac:dyDescent="0.35">
      <c r="A32702" s="1"/>
      <c r="B32702" s="317">
        <v>44492.704166740674</v>
      </c>
      <c r="C32702" s="316">
        <v>273.17826882118823</v>
      </c>
      <c r="D32702" s="315" t="s">
        <v>82</v>
      </c>
    </row>
    <row r="32703" spans="1:4" ht="14.5" customHeight="1" x14ac:dyDescent="0.35">
      <c r="A32703" s="1"/>
      <c r="B32703" s="317">
        <v>44492.704861185121</v>
      </c>
      <c r="C32703" s="316">
        <v>258.03018107577617</v>
      </c>
      <c r="D32703" s="315" t="s">
        <v>82</v>
      </c>
    </row>
    <row r="32704" spans="1:4" ht="14.5" customHeight="1" x14ac:dyDescent="0.35">
      <c r="A32704" s="1"/>
      <c r="B32704" s="317">
        <v>44492.705555629567</v>
      </c>
      <c r="C32704" s="316">
        <v>251.87371525398146</v>
      </c>
      <c r="D32704" s="315" t="s">
        <v>82</v>
      </c>
    </row>
    <row r="32705" spans="1:4" ht="14.5" customHeight="1" x14ac:dyDescent="0.35">
      <c r="A32705" s="1"/>
      <c r="B32705" s="317">
        <v>44492.706250074014</v>
      </c>
      <c r="C32705" s="316">
        <v>254.27564181165846</v>
      </c>
      <c r="D32705" s="315" t="s">
        <v>82</v>
      </c>
    </row>
    <row r="32706" spans="1:4" ht="14.5" customHeight="1" x14ac:dyDescent="0.35">
      <c r="A32706" s="1"/>
      <c r="B32706" s="317">
        <v>44492.706944518461</v>
      </c>
      <c r="C32706" s="316">
        <v>258.00553768087798</v>
      </c>
      <c r="D32706" s="315" t="s">
        <v>82</v>
      </c>
    </row>
    <row r="32707" spans="1:4" ht="14.5" customHeight="1" x14ac:dyDescent="0.35">
      <c r="A32707" s="1"/>
      <c r="B32707" s="317">
        <v>44492.707638962907</v>
      </c>
      <c r="C32707" s="316">
        <v>260.65773086980914</v>
      </c>
      <c r="D32707" s="315" t="s">
        <v>82</v>
      </c>
    </row>
    <row r="32708" spans="1:4" ht="14.5" customHeight="1" x14ac:dyDescent="0.35">
      <c r="A32708" s="1"/>
      <c r="B32708" s="317">
        <v>44492.708333407354</v>
      </c>
      <c r="C32708" s="316">
        <v>264.16684973598456</v>
      </c>
      <c r="D32708" s="315" t="s">
        <v>82</v>
      </c>
    </row>
    <row r="32709" spans="1:4" ht="14.5" customHeight="1" x14ac:dyDescent="0.35">
      <c r="A32709" s="1"/>
      <c r="B32709" s="317">
        <v>44492.709027851801</v>
      </c>
      <c r="C32709" s="316">
        <v>277.5732031464965</v>
      </c>
      <c r="D32709" s="315" t="s">
        <v>82</v>
      </c>
    </row>
    <row r="32710" spans="1:4" ht="14.5" customHeight="1" x14ac:dyDescent="0.35">
      <c r="A32710" s="1"/>
      <c r="B32710" s="317">
        <v>44492.709722296247</v>
      </c>
      <c r="C32710" s="316">
        <v>293.14171118130133</v>
      </c>
      <c r="D32710" s="315" t="s">
        <v>82</v>
      </c>
    </row>
    <row r="32711" spans="1:4" ht="14.5" customHeight="1" x14ac:dyDescent="0.35">
      <c r="A32711" s="1"/>
      <c r="B32711" s="317">
        <v>44492.710416740694</v>
      </c>
      <c r="C32711" s="316">
        <v>295.04762301548232</v>
      </c>
      <c r="D32711" s="315" t="s">
        <v>82</v>
      </c>
    </row>
    <row r="32712" spans="1:4" ht="14.5" customHeight="1" x14ac:dyDescent="0.35">
      <c r="A32712" s="1"/>
      <c r="B32712" s="317">
        <v>44492.711111185141</v>
      </c>
      <c r="C32712" s="316">
        <v>284.29663100487863</v>
      </c>
      <c r="D32712" s="315" t="s">
        <v>82</v>
      </c>
    </row>
    <row r="32713" spans="1:4" ht="14.5" customHeight="1" x14ac:dyDescent="0.35">
      <c r="A32713" s="1"/>
      <c r="B32713" s="317">
        <v>44492.711805629588</v>
      </c>
      <c r="C32713" s="316">
        <v>267.6689065768461</v>
      </c>
      <c r="D32713" s="315" t="s">
        <v>82</v>
      </c>
    </row>
    <row r="32714" spans="1:4" ht="14.5" customHeight="1" x14ac:dyDescent="0.35">
      <c r="A32714" s="1"/>
      <c r="B32714" s="317">
        <v>44492.712500074034</v>
      </c>
      <c r="C32714" s="316">
        <v>261.11495935254885</v>
      </c>
      <c r="D32714" s="315" t="s">
        <v>82</v>
      </c>
    </row>
    <row r="32715" spans="1:4" ht="14.5" customHeight="1" x14ac:dyDescent="0.35">
      <c r="A32715" s="1"/>
      <c r="B32715" s="317">
        <v>44492.713194518481</v>
      </c>
      <c r="C32715" s="316">
        <v>260.7808882112227</v>
      </c>
      <c r="D32715" s="315" t="s">
        <v>82</v>
      </c>
    </row>
    <row r="32716" spans="1:4" ht="14.5" customHeight="1" x14ac:dyDescent="0.35">
      <c r="A32716" s="1"/>
      <c r="B32716" s="317">
        <v>44492.713888962928</v>
      </c>
      <c r="C32716" s="316">
        <v>254.51632719073677</v>
      </c>
      <c r="D32716" s="315" t="s">
        <v>82</v>
      </c>
    </row>
    <row r="32717" spans="1:4" ht="14.5" customHeight="1" x14ac:dyDescent="0.35">
      <c r="A32717" s="1"/>
      <c r="B32717" s="317">
        <v>44492.714583407374</v>
      </c>
      <c r="C32717" s="316">
        <v>234.91940524701107</v>
      </c>
      <c r="D32717" s="315" t="s">
        <v>82</v>
      </c>
    </row>
    <row r="32718" spans="1:4" ht="14.5" customHeight="1" x14ac:dyDescent="0.35">
      <c r="A32718" s="1"/>
      <c r="B32718" s="317">
        <v>44492.715277851821</v>
      </c>
      <c r="C32718" s="316">
        <v>203.52959222658924</v>
      </c>
      <c r="D32718" s="315" t="s">
        <v>82</v>
      </c>
    </row>
    <row r="32719" spans="1:4" ht="14.5" customHeight="1" x14ac:dyDescent="0.35">
      <c r="A32719" s="1"/>
      <c r="B32719" s="317">
        <v>44492.715972296268</v>
      </c>
      <c r="C32719" s="316">
        <v>190.8088048262056</v>
      </c>
      <c r="D32719" s="315" t="s">
        <v>82</v>
      </c>
    </row>
    <row r="32720" spans="1:4" ht="14.5" customHeight="1" x14ac:dyDescent="0.35">
      <c r="A32720" s="1"/>
      <c r="B32720" s="317">
        <v>44492.716666740715</v>
      </c>
      <c r="C32720" s="316">
        <v>189.27624075441466</v>
      </c>
      <c r="D32720" s="315" t="s">
        <v>82</v>
      </c>
    </row>
    <row r="32721" spans="1:4" ht="14.5" customHeight="1" x14ac:dyDescent="0.35">
      <c r="A32721" s="1"/>
      <c r="B32721" s="317">
        <v>44492.717361185161</v>
      </c>
      <c r="C32721" s="316">
        <v>190.06693765889699</v>
      </c>
      <c r="D32721" s="315" t="s">
        <v>82</v>
      </c>
    </row>
    <row r="32722" spans="1:4" ht="14.5" customHeight="1" x14ac:dyDescent="0.35">
      <c r="A32722" s="1"/>
      <c r="B32722" s="317">
        <v>44492.718055629608</v>
      </c>
      <c r="C32722" s="316">
        <v>182.72422817144542</v>
      </c>
      <c r="D32722" s="315" t="s">
        <v>82</v>
      </c>
    </row>
    <row r="32723" spans="1:4" ht="14.5" customHeight="1" x14ac:dyDescent="0.35">
      <c r="A32723" s="1"/>
      <c r="B32723" s="317">
        <v>44492.718750074055</v>
      </c>
      <c r="C32723" s="316">
        <v>182.28958873857434</v>
      </c>
      <c r="D32723" s="315" t="s">
        <v>82</v>
      </c>
    </row>
    <row r="32724" spans="1:4" ht="14.5" customHeight="1" x14ac:dyDescent="0.35">
      <c r="A32724" s="1"/>
      <c r="B32724" s="317">
        <v>44492.719444518501</v>
      </c>
      <c r="C32724" s="316">
        <v>181.36157966926305</v>
      </c>
      <c r="D32724" s="315" t="s">
        <v>82</v>
      </c>
    </row>
    <row r="32725" spans="1:4" ht="14.5" customHeight="1" x14ac:dyDescent="0.35">
      <c r="A32725" s="1"/>
      <c r="B32725" s="317">
        <v>44492.720138962948</v>
      </c>
      <c r="C32725" s="316">
        <v>175.92857861084244</v>
      </c>
      <c r="D32725" s="315" t="s">
        <v>82</v>
      </c>
    </row>
    <row r="32726" spans="1:4" ht="14.5" customHeight="1" x14ac:dyDescent="0.35">
      <c r="A32726" s="1"/>
      <c r="B32726" s="317">
        <v>44492.720833407395</v>
      </c>
      <c r="C32726" s="316">
        <v>159.68288351512746</v>
      </c>
      <c r="D32726" s="315" t="s">
        <v>82</v>
      </c>
    </row>
    <row r="32727" spans="1:4" ht="14.5" customHeight="1" x14ac:dyDescent="0.35">
      <c r="A32727" s="1"/>
      <c r="B32727" s="317">
        <v>44492.721527851842</v>
      </c>
      <c r="C32727" s="316">
        <v>148.38559161749046</v>
      </c>
      <c r="D32727" s="315" t="s">
        <v>82</v>
      </c>
    </row>
    <row r="32728" spans="1:4" ht="14.5" customHeight="1" x14ac:dyDescent="0.35">
      <c r="A32728" s="1"/>
      <c r="B32728" s="317">
        <v>44492.722222296288</v>
      </c>
      <c r="C32728" s="316">
        <v>141.92305817247058</v>
      </c>
      <c r="D32728" s="315" t="s">
        <v>82</v>
      </c>
    </row>
    <row r="32729" spans="1:4" ht="14.5" customHeight="1" x14ac:dyDescent="0.35">
      <c r="A32729" s="1"/>
      <c r="B32729" s="317">
        <v>44492.722916740735</v>
      </c>
      <c r="C32729" s="316">
        <v>136.41249561033521</v>
      </c>
      <c r="D32729" s="315" t="s">
        <v>82</v>
      </c>
    </row>
    <row r="32730" spans="1:4" ht="14.5" customHeight="1" x14ac:dyDescent="0.35">
      <c r="A32730" s="1"/>
      <c r="B32730" s="317">
        <v>44492.723611185182</v>
      </c>
      <c r="C32730" s="316">
        <v>132.71058871502368</v>
      </c>
      <c r="D32730" s="315" t="s">
        <v>82</v>
      </c>
    </row>
    <row r="32731" spans="1:4" ht="14.5" customHeight="1" x14ac:dyDescent="0.35">
      <c r="A32731" s="1"/>
      <c r="B32731" s="317">
        <v>44492.724305629628</v>
      </c>
      <c r="C32731" s="316">
        <v>129.41751124690055</v>
      </c>
      <c r="D32731" s="315" t="s">
        <v>82</v>
      </c>
    </row>
    <row r="32732" spans="1:4" ht="14.5" customHeight="1" x14ac:dyDescent="0.35">
      <c r="A32732" s="1"/>
      <c r="B32732" s="317">
        <v>44492.725000074075</v>
      </c>
      <c r="C32732" s="316">
        <v>128.33288282828482</v>
      </c>
      <c r="D32732" s="315" t="s">
        <v>82</v>
      </c>
    </row>
    <row r="32733" spans="1:4" ht="14.5" customHeight="1" x14ac:dyDescent="0.35">
      <c r="A32733" s="1"/>
      <c r="B32733" s="317">
        <v>44492.725694518522</v>
      </c>
      <c r="C32733" s="316">
        <v>132.63612522330368</v>
      </c>
      <c r="D32733" s="315" t="s">
        <v>82</v>
      </c>
    </row>
    <row r="32734" spans="1:4" ht="14.5" customHeight="1" x14ac:dyDescent="0.35">
      <c r="A32734" s="1"/>
      <c r="B32734" s="317">
        <v>44492.726388962968</v>
      </c>
      <c r="C32734" s="316">
        <v>136.21340135883463</v>
      </c>
      <c r="D32734" s="315" t="s">
        <v>82</v>
      </c>
    </row>
    <row r="32735" spans="1:4" ht="14.5" customHeight="1" x14ac:dyDescent="0.35">
      <c r="A32735" s="1"/>
      <c r="B32735" s="317">
        <v>44492.727083407415</v>
      </c>
      <c r="C32735" s="316">
        <v>136.11307223106658</v>
      </c>
      <c r="D32735" s="315" t="s">
        <v>82</v>
      </c>
    </row>
    <row r="32736" spans="1:4" ht="14.5" customHeight="1" x14ac:dyDescent="0.35">
      <c r="A32736" s="1"/>
      <c r="B32736" s="317">
        <v>44492.727777851862</v>
      </c>
      <c r="C32736" s="316">
        <v>134.19175792877408</v>
      </c>
      <c r="D32736" s="315" t="s">
        <v>82</v>
      </c>
    </row>
    <row r="32737" spans="1:4" ht="14.5" customHeight="1" x14ac:dyDescent="0.35">
      <c r="A32737" s="1"/>
      <c r="B32737" s="317">
        <v>44492.728472296309</v>
      </c>
      <c r="C32737" s="316">
        <v>127.20535256444903</v>
      </c>
      <c r="D32737" s="315" t="s">
        <v>82</v>
      </c>
    </row>
    <row r="32738" spans="1:4" ht="14.5" customHeight="1" x14ac:dyDescent="0.35">
      <c r="A32738" s="1"/>
      <c r="B32738" s="317">
        <v>44492.729166740755</v>
      </c>
      <c r="C32738" s="316">
        <v>123.21542449330057</v>
      </c>
      <c r="D32738" s="315" t="s">
        <v>82</v>
      </c>
    </row>
    <row r="32739" spans="1:4" ht="14.5" customHeight="1" x14ac:dyDescent="0.35">
      <c r="A32739" s="1"/>
      <c r="B32739" s="317">
        <v>44492.729861185202</v>
      </c>
      <c r="C32739" s="316">
        <v>124.2106981713674</v>
      </c>
      <c r="D32739" s="315" t="s">
        <v>82</v>
      </c>
    </row>
    <row r="32740" spans="1:4" ht="14.5" customHeight="1" x14ac:dyDescent="0.35">
      <c r="A32740" s="1"/>
      <c r="B32740" s="317">
        <v>44492.730555629649</v>
      </c>
      <c r="C32740" s="316">
        <v>124.41683832701334</v>
      </c>
      <c r="D32740" s="315" t="s">
        <v>82</v>
      </c>
    </row>
    <row r="32741" spans="1:4" ht="14.5" customHeight="1" x14ac:dyDescent="0.35">
      <c r="A32741" s="1"/>
      <c r="B32741" s="317">
        <v>44492.731250074095</v>
      </c>
      <c r="C32741" s="316">
        <v>126.94059450093967</v>
      </c>
      <c r="D32741" s="315" t="s">
        <v>82</v>
      </c>
    </row>
    <row r="32742" spans="1:4" ht="14.5" customHeight="1" x14ac:dyDescent="0.35">
      <c r="A32742" s="1"/>
      <c r="B32742" s="317">
        <v>44492.731944518542</v>
      </c>
      <c r="C32742" s="316">
        <v>132.38884233382609</v>
      </c>
      <c r="D32742" s="315" t="s">
        <v>82</v>
      </c>
    </row>
    <row r="32743" spans="1:4" ht="14.5" customHeight="1" x14ac:dyDescent="0.35">
      <c r="A32743" s="1"/>
      <c r="B32743" s="317">
        <v>44492.732638962989</v>
      </c>
      <c r="C32743" s="316">
        <v>143.20853118939559</v>
      </c>
      <c r="D32743" s="315" t="s">
        <v>82</v>
      </c>
    </row>
    <row r="32744" spans="1:4" ht="14.5" customHeight="1" x14ac:dyDescent="0.35">
      <c r="A32744" s="1"/>
      <c r="B32744" s="317">
        <v>44492.733333407436</v>
      </c>
      <c r="C32744" s="316">
        <v>147.22131307413801</v>
      </c>
      <c r="D32744" s="315" t="s">
        <v>82</v>
      </c>
    </row>
    <row r="32745" spans="1:4" ht="14.5" customHeight="1" x14ac:dyDescent="0.35">
      <c r="A32745" s="1"/>
      <c r="B32745" s="317">
        <v>44492.734027851882</v>
      </c>
      <c r="C32745" s="316">
        <v>141.34103599564406</v>
      </c>
      <c r="D32745" s="315" t="s">
        <v>82</v>
      </c>
    </row>
    <row r="32746" spans="1:4" ht="14.5" customHeight="1" x14ac:dyDescent="0.35">
      <c r="A32746" s="1"/>
      <c r="B32746" s="317">
        <v>44492.734722296329</v>
      </c>
      <c r="C32746" s="316">
        <v>137.06798136936268</v>
      </c>
      <c r="D32746" s="315" t="s">
        <v>82</v>
      </c>
    </row>
    <row r="32747" spans="1:4" ht="14.5" customHeight="1" x14ac:dyDescent="0.35">
      <c r="A32747" s="1"/>
      <c r="B32747" s="317">
        <v>44492.735416740776</v>
      </c>
      <c r="C32747" s="316">
        <v>135.53251970106115</v>
      </c>
      <c r="D32747" s="315" t="s">
        <v>82</v>
      </c>
    </row>
    <row r="32748" spans="1:4" ht="14.5" customHeight="1" x14ac:dyDescent="0.35">
      <c r="A32748" s="1"/>
      <c r="B32748" s="317">
        <v>44492.736111185222</v>
      </c>
      <c r="C32748" s="316">
        <v>134.61352743539027</v>
      </c>
      <c r="D32748" s="315" t="s">
        <v>82</v>
      </c>
    </row>
    <row r="32749" spans="1:4" ht="14.5" customHeight="1" x14ac:dyDescent="0.35">
      <c r="A32749" s="1"/>
      <c r="B32749" s="317">
        <v>44492.736805629669</v>
      </c>
      <c r="C32749" s="316">
        <v>134.44359726961702</v>
      </c>
      <c r="D32749" s="315" t="s">
        <v>82</v>
      </c>
    </row>
    <row r="32750" spans="1:4" ht="14.5" customHeight="1" x14ac:dyDescent="0.35">
      <c r="A32750" s="1"/>
      <c r="B32750" s="317">
        <v>44492.737500074116</v>
      </c>
      <c r="C32750" s="316">
        <v>135.81603008144691</v>
      </c>
      <c r="D32750" s="315" t="s">
        <v>82</v>
      </c>
    </row>
    <row r="32751" spans="1:4" ht="14.5" customHeight="1" x14ac:dyDescent="0.35">
      <c r="A32751" s="1"/>
      <c r="B32751" s="317">
        <v>44492.738194518563</v>
      </c>
      <c r="C32751" s="316">
        <v>140.17677114079319</v>
      </c>
      <c r="D32751" s="315" t="s">
        <v>82</v>
      </c>
    </row>
    <row r="32752" spans="1:4" ht="14.5" customHeight="1" x14ac:dyDescent="0.35">
      <c r="A32752" s="1"/>
      <c r="B32752" s="317">
        <v>44492.738888963009</v>
      </c>
      <c r="C32752" s="316">
        <v>150.31733312221866</v>
      </c>
      <c r="D32752" s="315" t="s">
        <v>82</v>
      </c>
    </row>
    <row r="32753" spans="1:4" ht="14.5" customHeight="1" x14ac:dyDescent="0.35">
      <c r="A32753" s="1"/>
      <c r="B32753" s="317">
        <v>44492.739583407456</v>
      </c>
      <c r="C32753" s="316">
        <v>162.61324283314559</v>
      </c>
      <c r="D32753" s="315" t="s">
        <v>82</v>
      </c>
    </row>
    <row r="32754" spans="1:4" ht="14.5" customHeight="1" x14ac:dyDescent="0.35">
      <c r="A32754" s="1"/>
      <c r="B32754" s="317">
        <v>44492.740277851903</v>
      </c>
      <c r="C32754" s="316">
        <v>169.96509320113884</v>
      </c>
      <c r="D32754" s="315" t="s">
        <v>82</v>
      </c>
    </row>
    <row r="32755" spans="1:4" ht="14.5" customHeight="1" x14ac:dyDescent="0.35">
      <c r="A32755" s="1"/>
      <c r="B32755" s="317">
        <v>44492.740972296349</v>
      </c>
      <c r="C32755" s="316">
        <v>174.2569658005649</v>
      </c>
      <c r="D32755" s="315" t="s">
        <v>82</v>
      </c>
    </row>
    <row r="32756" spans="1:4" ht="14.5" customHeight="1" x14ac:dyDescent="0.35">
      <c r="A32756" s="1"/>
      <c r="B32756" s="317">
        <v>44492.741666740796</v>
      </c>
      <c r="C32756" s="316">
        <v>174.73411465214255</v>
      </c>
      <c r="D32756" s="315" t="s">
        <v>82</v>
      </c>
    </row>
    <row r="32757" spans="1:4" ht="14.5" customHeight="1" x14ac:dyDescent="0.35">
      <c r="A32757" s="1"/>
      <c r="B32757" s="317">
        <v>44492.742361185243</v>
      </c>
      <c r="C32757" s="316">
        <v>166.68450077419013</v>
      </c>
      <c r="D32757" s="315" t="s">
        <v>82</v>
      </c>
    </row>
    <row r="32758" spans="1:4" ht="14.5" customHeight="1" x14ac:dyDescent="0.35">
      <c r="A32758" s="1"/>
      <c r="B32758" s="317">
        <v>44492.743055629689</v>
      </c>
      <c r="C32758" s="316">
        <v>161.70882961050762</v>
      </c>
      <c r="D32758" s="315" t="s">
        <v>82</v>
      </c>
    </row>
    <row r="32759" spans="1:4" ht="14.5" customHeight="1" x14ac:dyDescent="0.35">
      <c r="A32759" s="1"/>
      <c r="B32759" s="317">
        <v>44492.743750074136</v>
      </c>
      <c r="C32759" s="316">
        <v>160.47915599804838</v>
      </c>
      <c r="D32759" s="315" t="s">
        <v>82</v>
      </c>
    </row>
    <row r="32760" spans="1:4" ht="14.5" customHeight="1" x14ac:dyDescent="0.35">
      <c r="A32760" s="1"/>
      <c r="B32760" s="317">
        <v>44492.744444518583</v>
      </c>
      <c r="C32760" s="316">
        <v>160.94255774098758</v>
      </c>
      <c r="D32760" s="315" t="s">
        <v>82</v>
      </c>
    </row>
    <row r="32761" spans="1:4" ht="14.5" customHeight="1" x14ac:dyDescent="0.35">
      <c r="A32761" s="1"/>
      <c r="B32761" s="317">
        <v>44492.74513896303</v>
      </c>
      <c r="C32761" s="316">
        <v>159.70736489053814</v>
      </c>
      <c r="D32761" s="315" t="s">
        <v>82</v>
      </c>
    </row>
    <row r="32762" spans="1:4" ht="14.5" customHeight="1" x14ac:dyDescent="0.35">
      <c r="A32762" s="1"/>
      <c r="B32762" s="317">
        <v>44492.745833407476</v>
      </c>
      <c r="C32762" s="316">
        <v>157.68255042985547</v>
      </c>
      <c r="D32762" s="315" t="s">
        <v>82</v>
      </c>
    </row>
    <row r="32763" spans="1:4" ht="14.5" customHeight="1" x14ac:dyDescent="0.35">
      <c r="A32763" s="1"/>
      <c r="B32763" s="317">
        <v>44492.746527851923</v>
      </c>
      <c r="C32763" s="316">
        <v>163.5383058826051</v>
      </c>
      <c r="D32763" s="315" t="s">
        <v>82</v>
      </c>
    </row>
    <row r="32764" spans="1:4" ht="14.5" customHeight="1" x14ac:dyDescent="0.35">
      <c r="A32764" s="1"/>
      <c r="B32764" s="317">
        <v>44492.74722229637</v>
      </c>
      <c r="C32764" s="316">
        <v>170.67074150724414</v>
      </c>
      <c r="D32764" s="315" t="s">
        <v>82</v>
      </c>
    </row>
    <row r="32765" spans="1:4" ht="14.5" customHeight="1" x14ac:dyDescent="0.35">
      <c r="A32765" s="1"/>
      <c r="B32765" s="317">
        <v>44492.747916740816</v>
      </c>
      <c r="C32765" s="316">
        <v>164.52272753069022</v>
      </c>
      <c r="D32765" s="315" t="s">
        <v>82</v>
      </c>
    </row>
    <row r="32766" spans="1:4" ht="14.5" customHeight="1" x14ac:dyDescent="0.35">
      <c r="A32766" s="1"/>
      <c r="B32766" s="317">
        <v>44492.748611185263</v>
      </c>
      <c r="C32766" s="316">
        <v>154.82855411814526</v>
      </c>
      <c r="D32766" s="315" t="s">
        <v>82</v>
      </c>
    </row>
    <row r="32767" spans="1:4" ht="14.5" customHeight="1" x14ac:dyDescent="0.35">
      <c r="A32767" s="1"/>
      <c r="B32767" s="317">
        <v>44492.74930562971</v>
      </c>
      <c r="C32767" s="316">
        <v>138.57690112540342</v>
      </c>
      <c r="D32767" s="315" t="s">
        <v>82</v>
      </c>
    </row>
    <row r="32768" spans="1:4" ht="14.5" customHeight="1" x14ac:dyDescent="0.35">
      <c r="A32768" s="1"/>
      <c r="B32768" s="317">
        <v>44492.750000074157</v>
      </c>
      <c r="C32768" s="316">
        <v>122.41331727826619</v>
      </c>
      <c r="D32768" s="315" t="s">
        <v>82</v>
      </c>
    </row>
    <row r="32769" spans="1:4" ht="14.5" customHeight="1" x14ac:dyDescent="0.35">
      <c r="A32769" s="1"/>
      <c r="B32769" s="317">
        <v>44492.750694518603</v>
      </c>
      <c r="C32769" s="316">
        <v>112.08642995680178</v>
      </c>
      <c r="D32769" s="315" t="s">
        <v>82</v>
      </c>
    </row>
    <row r="32770" spans="1:4" ht="14.5" customHeight="1" x14ac:dyDescent="0.35">
      <c r="A32770" s="1"/>
      <c r="B32770" s="317">
        <v>44492.75138896305</v>
      </c>
      <c r="C32770" s="316">
        <v>102.72861911292809</v>
      </c>
      <c r="D32770" s="315" t="s">
        <v>82</v>
      </c>
    </row>
    <row r="32771" spans="1:4" ht="14.5" customHeight="1" x14ac:dyDescent="0.35">
      <c r="A32771" s="1"/>
      <c r="B32771" s="317">
        <v>44492.752083407497</v>
      </c>
      <c r="C32771" s="316">
        <v>94.204847453237747</v>
      </c>
      <c r="D32771" s="315" t="s">
        <v>82</v>
      </c>
    </row>
    <row r="32772" spans="1:4" ht="14.5" customHeight="1" x14ac:dyDescent="0.35">
      <c r="A32772" s="1"/>
      <c r="B32772" s="317">
        <v>44492.752777851943</v>
      </c>
      <c r="C32772" s="316">
        <v>86.663767465597871</v>
      </c>
      <c r="D32772" s="315" t="s">
        <v>82</v>
      </c>
    </row>
    <row r="32773" spans="1:4" ht="14.5" customHeight="1" x14ac:dyDescent="0.35">
      <c r="A32773" s="1"/>
      <c r="B32773" s="317">
        <v>44492.75347229639</v>
      </c>
      <c r="C32773" s="316">
        <v>80.569294174190148</v>
      </c>
      <c r="D32773" s="315" t="s">
        <v>82</v>
      </c>
    </row>
    <row r="32774" spans="1:4" ht="14.5" customHeight="1" x14ac:dyDescent="0.35">
      <c r="A32774" s="1"/>
      <c r="B32774" s="317">
        <v>44492.754166740837</v>
      </c>
      <c r="C32774" s="316">
        <v>77.704259517348447</v>
      </c>
      <c r="D32774" s="315" t="s">
        <v>82</v>
      </c>
    </row>
    <row r="32775" spans="1:4" ht="14.5" customHeight="1" x14ac:dyDescent="0.35">
      <c r="A32775" s="1"/>
      <c r="B32775" s="317">
        <v>44492.754861185284</v>
      </c>
      <c r="C32775" s="316">
        <v>77.098747086596759</v>
      </c>
      <c r="D32775" s="315" t="s">
        <v>82</v>
      </c>
    </row>
    <row r="32776" spans="1:4" ht="14.5" customHeight="1" x14ac:dyDescent="0.35">
      <c r="A32776" s="1"/>
      <c r="B32776" s="317">
        <v>44492.75555562973</v>
      </c>
      <c r="C32776" s="316">
        <v>74.906105892049766</v>
      </c>
      <c r="D32776" s="315" t="s">
        <v>82</v>
      </c>
    </row>
    <row r="32777" spans="1:4" ht="14.5" customHeight="1" x14ac:dyDescent="0.35">
      <c r="A32777" s="1"/>
      <c r="B32777" s="317">
        <v>44492.756250074177</v>
      </c>
      <c r="C32777" s="316">
        <v>72.645270137017363</v>
      </c>
      <c r="D32777" s="315" t="s">
        <v>82</v>
      </c>
    </row>
    <row r="32778" spans="1:4" ht="14.5" customHeight="1" x14ac:dyDescent="0.35">
      <c r="A32778" s="1"/>
      <c r="B32778" s="317">
        <v>44492.756944518624</v>
      </c>
      <c r="C32778" s="316">
        <v>69.70527958128757</v>
      </c>
      <c r="D32778" s="315" t="s">
        <v>82</v>
      </c>
    </row>
    <row r="32779" spans="1:4" ht="14.5" customHeight="1" x14ac:dyDescent="0.35">
      <c r="A32779" s="1"/>
      <c r="B32779" s="317">
        <v>44492.75763896307</v>
      </c>
      <c r="C32779" s="316">
        <v>63.233596209568596</v>
      </c>
      <c r="D32779" s="315" t="s">
        <v>82</v>
      </c>
    </row>
    <row r="32780" spans="1:4" ht="14.5" customHeight="1" x14ac:dyDescent="0.35">
      <c r="A32780" s="1"/>
      <c r="B32780" s="317">
        <v>44492.758333407517</v>
      </c>
      <c r="C32780" s="316">
        <v>56.083529820086554</v>
      </c>
      <c r="D32780" s="315" t="s">
        <v>82</v>
      </c>
    </row>
    <row r="32781" spans="1:4" ht="14.5" customHeight="1" x14ac:dyDescent="0.35">
      <c r="A32781" s="1"/>
      <c r="B32781" s="317">
        <v>44492.759027851964</v>
      </c>
      <c r="C32781" s="316">
        <v>50.684314565143239</v>
      </c>
      <c r="D32781" s="315" t="s">
        <v>82</v>
      </c>
    </row>
    <row r="32782" spans="1:4" ht="14.5" customHeight="1" x14ac:dyDescent="0.35">
      <c r="A32782" s="1"/>
      <c r="B32782" s="317">
        <v>44492.75972229641</v>
      </c>
      <c r="C32782" s="316">
        <v>47.917320595223764</v>
      </c>
      <c r="D32782" s="315" t="s">
        <v>82</v>
      </c>
    </row>
    <row r="32783" spans="1:4" ht="14.5" customHeight="1" x14ac:dyDescent="0.35">
      <c r="A32783" s="1"/>
      <c r="B32783" s="317">
        <v>44492.760416740857</v>
      </c>
      <c r="C32783" s="316">
        <v>46.22934357110838</v>
      </c>
      <c r="D32783" s="315" t="s">
        <v>82</v>
      </c>
    </row>
    <row r="32784" spans="1:4" ht="14.5" customHeight="1" x14ac:dyDescent="0.35">
      <c r="A32784" s="1"/>
      <c r="B32784" s="317">
        <v>44492.761111185304</v>
      </c>
      <c r="C32784" s="316">
        <v>45.52229378873308</v>
      </c>
      <c r="D32784" s="315" t="s">
        <v>82</v>
      </c>
    </row>
    <row r="32785" spans="1:4" ht="14.5" customHeight="1" x14ac:dyDescent="0.35">
      <c r="A32785" s="1"/>
      <c r="B32785" s="317">
        <v>44492.761805629751</v>
      </c>
      <c r="C32785" s="316">
        <v>45.481422224226598</v>
      </c>
      <c r="D32785" s="315" t="s">
        <v>82</v>
      </c>
    </row>
    <row r="32786" spans="1:4" ht="14.5" customHeight="1" x14ac:dyDescent="0.35">
      <c r="A32786" s="1"/>
      <c r="B32786" s="317">
        <v>44492.762500074197</v>
      </c>
      <c r="C32786" s="316">
        <v>47.114307566527472</v>
      </c>
      <c r="D32786" s="315" t="s">
        <v>82</v>
      </c>
    </row>
    <row r="32787" spans="1:4" ht="14.5" customHeight="1" x14ac:dyDescent="0.35">
      <c r="A32787" s="1"/>
      <c r="B32787" s="317">
        <v>44492.763194518644</v>
      </c>
      <c r="C32787" s="316">
        <v>52.27457849418667</v>
      </c>
      <c r="D32787" s="315" t="s">
        <v>82</v>
      </c>
    </row>
    <row r="32788" spans="1:4" ht="14.5" customHeight="1" x14ac:dyDescent="0.35">
      <c r="A32788" s="1"/>
      <c r="B32788" s="317">
        <v>44492.763888963091</v>
      </c>
      <c r="C32788" s="316">
        <v>57.172017285434414</v>
      </c>
      <c r="D32788" s="315" t="s">
        <v>82</v>
      </c>
    </row>
    <row r="32789" spans="1:4" ht="14.5" customHeight="1" x14ac:dyDescent="0.35">
      <c r="A32789" s="1"/>
      <c r="B32789" s="317">
        <v>44492.764583407537</v>
      </c>
      <c r="C32789" s="316">
        <v>59.105944329033569</v>
      </c>
      <c r="D32789" s="315" t="s">
        <v>82</v>
      </c>
    </row>
    <row r="32790" spans="1:4" ht="14.5" customHeight="1" x14ac:dyDescent="0.35">
      <c r="A32790" s="1"/>
      <c r="B32790" s="317">
        <v>44492.765277851984</v>
      </c>
      <c r="C32790" s="316">
        <v>60.34876032411897</v>
      </c>
      <c r="D32790" s="315" t="s">
        <v>82</v>
      </c>
    </row>
    <row r="32791" spans="1:4" ht="14.5" customHeight="1" x14ac:dyDescent="0.35">
      <c r="A32791" s="1"/>
      <c r="B32791" s="317">
        <v>44492.765972296431</v>
      </c>
      <c r="C32791" s="316">
        <v>62.121905693005345</v>
      </c>
      <c r="D32791" s="315" t="s">
        <v>82</v>
      </c>
    </row>
    <row r="32792" spans="1:4" ht="14.5" customHeight="1" x14ac:dyDescent="0.35">
      <c r="A32792" s="1"/>
      <c r="B32792" s="317">
        <v>44492.766666740878</v>
      </c>
      <c r="C32792" s="316">
        <v>62.698801643922344</v>
      </c>
      <c r="D32792" s="315" t="s">
        <v>82</v>
      </c>
    </row>
    <row r="32793" spans="1:4" ht="14.5" customHeight="1" x14ac:dyDescent="0.35">
      <c r="A32793" s="1"/>
      <c r="B32793" s="317">
        <v>44492.767361185324</v>
      </c>
      <c r="C32793" s="316">
        <v>64.212738018412111</v>
      </c>
      <c r="D32793" s="315" t="s">
        <v>82</v>
      </c>
    </row>
    <row r="32794" spans="1:4" ht="14.5" customHeight="1" x14ac:dyDescent="0.35">
      <c r="A32794" s="1"/>
      <c r="B32794" s="317">
        <v>44492.768055629771</v>
      </c>
      <c r="C32794" s="316">
        <v>66.108176677893297</v>
      </c>
      <c r="D32794" s="315" t="s">
        <v>82</v>
      </c>
    </row>
    <row r="32795" spans="1:4" ht="14.5" customHeight="1" x14ac:dyDescent="0.35">
      <c r="A32795" s="1"/>
      <c r="B32795" s="317">
        <v>44492.768750074218</v>
      </c>
      <c r="C32795" s="316">
        <v>67.111094456305722</v>
      </c>
      <c r="D32795" s="315" t="s">
        <v>82</v>
      </c>
    </row>
    <row r="32796" spans="1:4" ht="14.5" customHeight="1" x14ac:dyDescent="0.35">
      <c r="A32796" s="1"/>
      <c r="B32796" s="317">
        <v>44492.769444518664</v>
      </c>
      <c r="C32796" s="316">
        <v>64.867324494747052</v>
      </c>
      <c r="D32796" s="315" t="s">
        <v>82</v>
      </c>
    </row>
    <row r="32797" spans="1:4" ht="14.5" customHeight="1" x14ac:dyDescent="0.35">
      <c r="A32797" s="1"/>
      <c r="B32797" s="317">
        <v>44492.770138963111</v>
      </c>
      <c r="C32797" s="316">
        <v>57.382542679148415</v>
      </c>
      <c r="D32797" s="315" t="s">
        <v>82</v>
      </c>
    </row>
    <row r="32798" spans="1:4" ht="14.5" customHeight="1" x14ac:dyDescent="0.35">
      <c r="A32798" s="1"/>
      <c r="B32798" s="317">
        <v>44492.770833407558</v>
      </c>
      <c r="C32798" s="316">
        <v>54.471762482720081</v>
      </c>
      <c r="D32798" s="315" t="s">
        <v>82</v>
      </c>
    </row>
    <row r="32799" spans="1:4" ht="14.5" customHeight="1" x14ac:dyDescent="0.35">
      <c r="A32799" s="1"/>
      <c r="B32799" s="317">
        <v>44492.771527852005</v>
      </c>
      <c r="C32799" s="316">
        <v>53.664349577581746</v>
      </c>
      <c r="D32799" s="315" t="s">
        <v>82</v>
      </c>
    </row>
    <row r="32800" spans="1:4" ht="14.5" customHeight="1" x14ac:dyDescent="0.35">
      <c r="A32800" s="1"/>
      <c r="B32800" s="317">
        <v>44492.772222296451</v>
      </c>
      <c r="C32800" s="316">
        <v>53.657732525988834</v>
      </c>
      <c r="D32800" s="315" t="s">
        <v>82</v>
      </c>
    </row>
    <row r="32801" spans="1:4" ht="14.5" customHeight="1" x14ac:dyDescent="0.35">
      <c r="A32801" s="1"/>
      <c r="B32801" s="317">
        <v>44492.772916740898</v>
      </c>
      <c r="C32801" s="316">
        <v>54.65852411162826</v>
      </c>
      <c r="D32801" s="315" t="s">
        <v>82</v>
      </c>
    </row>
    <row r="32802" spans="1:4" ht="14.5" customHeight="1" x14ac:dyDescent="0.35">
      <c r="A32802" s="1"/>
      <c r="B32802" s="317">
        <v>44492.773611185345</v>
      </c>
      <c r="C32802" s="316">
        <v>55.729285492627724</v>
      </c>
      <c r="D32802" s="315" t="s">
        <v>82</v>
      </c>
    </row>
    <row r="32803" spans="1:4" ht="14.5" customHeight="1" x14ac:dyDescent="0.35">
      <c r="A32803" s="1"/>
      <c r="B32803" s="317">
        <v>44492.774305629791</v>
      </c>
      <c r="C32803" s="316">
        <v>56.696920923109673</v>
      </c>
      <c r="D32803" s="315" t="s">
        <v>82</v>
      </c>
    </row>
    <row r="32804" spans="1:4" ht="14.5" customHeight="1" x14ac:dyDescent="0.35">
      <c r="A32804" s="1"/>
      <c r="B32804" s="317">
        <v>44492.775000074238</v>
      </c>
      <c r="C32804" s="316">
        <v>58.529332747112491</v>
      </c>
      <c r="D32804" s="315" t="s">
        <v>82</v>
      </c>
    </row>
    <row r="32805" spans="1:4" ht="14.5" customHeight="1" x14ac:dyDescent="0.35">
      <c r="A32805" s="1"/>
      <c r="B32805" s="317">
        <v>44492.775694518685</v>
      </c>
      <c r="C32805" s="316">
        <v>59.126054391376478</v>
      </c>
      <c r="D32805" s="315" t="s">
        <v>82</v>
      </c>
    </row>
    <row r="32806" spans="1:4" ht="14.5" customHeight="1" x14ac:dyDescent="0.35">
      <c r="A32806" s="1"/>
      <c r="B32806" s="317">
        <v>44492.776388963131</v>
      </c>
      <c r="C32806" s="316">
        <v>57.541004022320458</v>
      </c>
      <c r="D32806" s="315" t="s">
        <v>82</v>
      </c>
    </row>
    <row r="32807" spans="1:4" ht="14.5" customHeight="1" x14ac:dyDescent="0.35">
      <c r="A32807" s="1"/>
      <c r="B32807" s="317">
        <v>44492.777083407578</v>
      </c>
      <c r="C32807" s="316">
        <v>56.775648904605383</v>
      </c>
      <c r="D32807" s="315" t="s">
        <v>82</v>
      </c>
    </row>
    <row r="32808" spans="1:4" ht="14.5" customHeight="1" x14ac:dyDescent="0.35">
      <c r="A32808" s="1"/>
      <c r="B32808" s="317">
        <v>44492.777777852025</v>
      </c>
      <c r="C32808" s="316">
        <v>56.48734510856351</v>
      </c>
      <c r="D32808" s="315" t="s">
        <v>82</v>
      </c>
    </row>
    <row r="32809" spans="1:4" ht="14.5" customHeight="1" x14ac:dyDescent="0.35">
      <c r="A32809" s="1"/>
      <c r="B32809" s="317">
        <v>44492.778472296472</v>
      </c>
      <c r="C32809" s="316">
        <v>57.053634337429926</v>
      </c>
      <c r="D32809" s="315" t="s">
        <v>82</v>
      </c>
    </row>
    <row r="32810" spans="1:4" ht="14.5" customHeight="1" x14ac:dyDescent="0.35">
      <c r="A32810" s="1"/>
      <c r="B32810" s="317">
        <v>44492.779166740918</v>
      </c>
      <c r="C32810" s="316">
        <v>60.655946098366016</v>
      </c>
      <c r="D32810" s="315" t="s">
        <v>82</v>
      </c>
    </row>
    <row r="32811" spans="1:4" ht="14.5" customHeight="1" x14ac:dyDescent="0.35">
      <c r="A32811" s="1"/>
      <c r="B32811" s="317">
        <v>44492.779861185365</v>
      </c>
      <c r="C32811" s="316">
        <v>62.989569377341347</v>
      </c>
      <c r="D32811" s="315" t="s">
        <v>82</v>
      </c>
    </row>
    <row r="32812" spans="1:4" ht="14.5" customHeight="1" x14ac:dyDescent="0.35">
      <c r="A32812" s="1"/>
      <c r="B32812" s="317">
        <v>44492.780555629812</v>
      </c>
      <c r="C32812" s="316">
        <v>61.833441925385465</v>
      </c>
      <c r="D32812" s="315" t="s">
        <v>82</v>
      </c>
    </row>
    <row r="32813" spans="1:4" ht="14.5" customHeight="1" x14ac:dyDescent="0.35">
      <c r="A32813" s="1"/>
      <c r="B32813" s="317">
        <v>44492.781250074258</v>
      </c>
      <c r="C32813" s="316">
        <v>58.813789327934501</v>
      </c>
      <c r="D32813" s="315" t="s">
        <v>82</v>
      </c>
    </row>
    <row r="32814" spans="1:4" ht="14.5" customHeight="1" x14ac:dyDescent="0.35">
      <c r="A32814" s="1"/>
      <c r="B32814" s="317">
        <v>44492.781944518705</v>
      </c>
      <c r="C32814" s="316">
        <v>60.731027290166821</v>
      </c>
      <c r="D32814" s="315" t="s">
        <v>82</v>
      </c>
    </row>
    <row r="32815" spans="1:4" ht="14.5" customHeight="1" x14ac:dyDescent="0.35">
      <c r="A32815" s="1"/>
      <c r="B32815" s="317">
        <v>44492.782638963152</v>
      </c>
      <c r="C32815" s="316">
        <v>64.153592919218738</v>
      </c>
      <c r="D32815" s="315" t="s">
        <v>82</v>
      </c>
    </row>
    <row r="32816" spans="1:4" ht="14.5" customHeight="1" x14ac:dyDescent="0.35">
      <c r="A32816" s="1"/>
      <c r="B32816" s="317">
        <v>44492.783333407599</v>
      </c>
      <c r="C32816" s="316">
        <v>65.490659991890425</v>
      </c>
      <c r="D32816" s="315" t="s">
        <v>82</v>
      </c>
    </row>
    <row r="32817" spans="1:4" ht="14.5" customHeight="1" x14ac:dyDescent="0.35">
      <c r="A32817" s="1"/>
      <c r="B32817" s="317">
        <v>44492.784027852045</v>
      </c>
      <c r="C32817" s="316">
        <v>66.099981099031481</v>
      </c>
      <c r="D32817" s="315" t="s">
        <v>82</v>
      </c>
    </row>
    <row r="32818" spans="1:4" ht="14.5" customHeight="1" x14ac:dyDescent="0.35">
      <c r="A32818" s="1"/>
      <c r="B32818" s="317">
        <v>44492.784722296492</v>
      </c>
      <c r="C32818" s="316">
        <v>67.497206729782434</v>
      </c>
      <c r="D32818" s="315" t="s">
        <v>82</v>
      </c>
    </row>
    <row r="32819" spans="1:4" ht="14.5" customHeight="1" x14ac:dyDescent="0.35">
      <c r="A32819" s="1"/>
      <c r="B32819" s="317">
        <v>44492.785416740939</v>
      </c>
      <c r="C32819" s="316">
        <v>69.480153857833159</v>
      </c>
      <c r="D32819" s="315" t="s">
        <v>82</v>
      </c>
    </row>
    <row r="32820" spans="1:4" ht="14.5" customHeight="1" x14ac:dyDescent="0.35">
      <c r="A32820" s="1"/>
      <c r="B32820" s="317">
        <v>44492.786111185385</v>
      </c>
      <c r="C32820" s="316">
        <v>71.691630417793448</v>
      </c>
      <c r="D32820" s="315" t="s">
        <v>82</v>
      </c>
    </row>
    <row r="32821" spans="1:4" ht="14.5" customHeight="1" x14ac:dyDescent="0.35">
      <c r="A32821" s="1"/>
      <c r="B32821" s="317">
        <v>44492.786805629832</v>
      </c>
      <c r="C32821" s="316">
        <v>73.506909177207859</v>
      </c>
      <c r="D32821" s="315" t="s">
        <v>82</v>
      </c>
    </row>
    <row r="32822" spans="1:4" ht="14.5" customHeight="1" x14ac:dyDescent="0.35">
      <c r="A32822" s="1"/>
      <c r="B32822" s="317">
        <v>44492.787500074279</v>
      </c>
      <c r="C32822" s="316">
        <v>74.783451667400854</v>
      </c>
      <c r="D32822" s="315" t="s">
        <v>82</v>
      </c>
    </row>
    <row r="32823" spans="1:4" ht="14.5" customHeight="1" x14ac:dyDescent="0.35">
      <c r="A32823" s="1"/>
      <c r="B32823" s="317">
        <v>44492.788194518726</v>
      </c>
      <c r="C32823" s="316">
        <v>75.953902238446361</v>
      </c>
      <c r="D32823" s="315" t="s">
        <v>82</v>
      </c>
    </row>
    <row r="32824" spans="1:4" ht="14.5" customHeight="1" x14ac:dyDescent="0.35">
      <c r="A32824" s="1"/>
      <c r="B32824" s="317">
        <v>44492.788888963172</v>
      </c>
      <c r="C32824" s="316">
        <v>73.660617745017717</v>
      </c>
      <c r="D32824" s="315" t="s">
        <v>82</v>
      </c>
    </row>
    <row r="32825" spans="1:4" ht="14.5" customHeight="1" x14ac:dyDescent="0.35">
      <c r="A32825" s="1"/>
      <c r="B32825" s="317">
        <v>44492.789583407619</v>
      </c>
      <c r="C32825" s="316">
        <v>69.557926037614621</v>
      </c>
      <c r="D32825" s="315" t="s">
        <v>82</v>
      </c>
    </row>
    <row r="32826" spans="1:4" ht="14.5" customHeight="1" x14ac:dyDescent="0.35">
      <c r="A32826" s="1"/>
      <c r="B32826" s="317">
        <v>44492.790277852066</v>
      </c>
      <c r="C32826" s="316">
        <v>72.646959069093768</v>
      </c>
      <c r="D32826" s="315" t="s">
        <v>82</v>
      </c>
    </row>
    <row r="32827" spans="1:4" ht="14.5" customHeight="1" x14ac:dyDescent="0.35">
      <c r="A32827" s="1"/>
      <c r="B32827" s="317">
        <v>44492.790972296512</v>
      </c>
      <c r="C32827" s="316">
        <v>78.613235339485499</v>
      </c>
      <c r="D32827" s="315" t="s">
        <v>82</v>
      </c>
    </row>
    <row r="32828" spans="1:4" ht="14.5" customHeight="1" x14ac:dyDescent="0.35">
      <c r="A32828" s="1"/>
      <c r="B32828" s="317">
        <v>44492.791666740959</v>
      </c>
      <c r="C32828" s="316">
        <v>77.782824864436407</v>
      </c>
      <c r="D32828" s="315" t="s">
        <v>82</v>
      </c>
    </row>
    <row r="32829" spans="1:4" ht="14.5" customHeight="1" x14ac:dyDescent="0.35">
      <c r="A32829" s="1"/>
      <c r="B32829" s="317">
        <v>44492.792361185406</v>
      </c>
      <c r="C32829" s="316">
        <v>76.503624546376528</v>
      </c>
      <c r="D32829" s="315" t="s">
        <v>82</v>
      </c>
    </row>
    <row r="32830" spans="1:4" ht="14.5" customHeight="1" x14ac:dyDescent="0.35">
      <c r="A32830" s="1"/>
      <c r="B32830" s="317">
        <v>44492.793055629852</v>
      </c>
      <c r="C32830" s="316">
        <v>81.377537162248828</v>
      </c>
      <c r="D32830" s="315" t="s">
        <v>82</v>
      </c>
    </row>
    <row r="32831" spans="1:4" ht="14.5" customHeight="1" x14ac:dyDescent="0.35">
      <c r="A32831" s="1"/>
      <c r="B32831" s="317">
        <v>44492.793750074299</v>
      </c>
      <c r="C32831" s="316">
        <v>89.043649698400017</v>
      </c>
      <c r="D32831" s="315" t="s">
        <v>82</v>
      </c>
    </row>
    <row r="32832" spans="1:4" ht="14.5" customHeight="1" x14ac:dyDescent="0.35">
      <c r="A32832" s="1"/>
      <c r="B32832" s="317">
        <v>44492.794444518746</v>
      </c>
      <c r="C32832" s="316">
        <v>94.021901116520169</v>
      </c>
      <c r="D32832" s="315" t="s">
        <v>82</v>
      </c>
    </row>
    <row r="32833" spans="1:4" ht="14.5" customHeight="1" x14ac:dyDescent="0.35">
      <c r="A32833" s="1"/>
      <c r="B32833" s="317">
        <v>44492.795138963193</v>
      </c>
      <c r="C32833" s="316">
        <v>100.64746581410678</v>
      </c>
      <c r="D32833" s="315" t="s">
        <v>82</v>
      </c>
    </row>
    <row r="32834" spans="1:4" ht="14.5" customHeight="1" x14ac:dyDescent="0.35">
      <c r="A32834" s="1"/>
      <c r="B32834" s="317">
        <v>44492.795833407639</v>
      </c>
      <c r="C32834" s="316">
        <v>111.41147223472169</v>
      </c>
      <c r="D32834" s="315" t="s">
        <v>82</v>
      </c>
    </row>
    <row r="32835" spans="1:4" ht="14.5" customHeight="1" x14ac:dyDescent="0.35">
      <c r="A32835" s="1"/>
      <c r="B32835" s="317">
        <v>44492.796527852086</v>
      </c>
      <c r="C32835" s="316">
        <v>128.05386319435007</v>
      </c>
      <c r="D32835" s="315" t="s">
        <v>82</v>
      </c>
    </row>
    <row r="32836" spans="1:4" ht="14.5" customHeight="1" x14ac:dyDescent="0.35">
      <c r="A32836" s="1"/>
      <c r="B32836" s="317">
        <v>44492.797222296533</v>
      </c>
      <c r="C32836" s="316">
        <v>142.40889273093393</v>
      </c>
      <c r="D32836" s="315" t="s">
        <v>82</v>
      </c>
    </row>
    <row r="32837" spans="1:4" ht="14.5" customHeight="1" x14ac:dyDescent="0.35">
      <c r="A32837" s="1"/>
      <c r="B32837" s="317">
        <v>44492.797916740979</v>
      </c>
      <c r="C32837" s="316">
        <v>151.22038500847216</v>
      </c>
      <c r="D32837" s="315" t="s">
        <v>82</v>
      </c>
    </row>
    <row r="32838" spans="1:4" ht="14.5" customHeight="1" x14ac:dyDescent="0.35">
      <c r="A32838" s="1"/>
      <c r="B32838" s="317">
        <v>44492.798611185426</v>
      </c>
      <c r="C32838" s="316">
        <v>159.99571387167865</v>
      </c>
      <c r="D32838" s="315" t="s">
        <v>82</v>
      </c>
    </row>
    <row r="32839" spans="1:4" ht="14.5" customHeight="1" x14ac:dyDescent="0.35">
      <c r="A32839" s="1"/>
      <c r="B32839" s="317">
        <v>44492.799305629873</v>
      </c>
      <c r="C32839" s="316">
        <v>162.55452021067032</v>
      </c>
      <c r="D32839" s="315" t="s">
        <v>82</v>
      </c>
    </row>
    <row r="32840" spans="1:4" ht="14.5" customHeight="1" x14ac:dyDescent="0.35">
      <c r="A32840" s="1"/>
      <c r="B32840" s="317">
        <v>44492.80000007432</v>
      </c>
      <c r="C32840" s="316">
        <v>163.76762955318361</v>
      </c>
      <c r="D32840" s="315" t="s">
        <v>82</v>
      </c>
    </row>
    <row r="32841" spans="1:4" ht="14.5" customHeight="1" x14ac:dyDescent="0.35">
      <c r="A32841" s="1"/>
      <c r="B32841" s="317">
        <v>44492.800694518766</v>
      </c>
      <c r="C32841" s="316">
        <v>170.6366039097542</v>
      </c>
      <c r="D32841" s="315" t="s">
        <v>82</v>
      </c>
    </row>
    <row r="32842" spans="1:4" ht="14.5" customHeight="1" x14ac:dyDescent="0.35">
      <c r="A32842" s="1"/>
      <c r="B32842" s="317">
        <v>44492.801388963213</v>
      </c>
      <c r="C32842" s="316">
        <v>178.83249275940472</v>
      </c>
      <c r="D32842" s="315" t="s">
        <v>82</v>
      </c>
    </row>
    <row r="32843" spans="1:4" ht="14.5" customHeight="1" x14ac:dyDescent="0.35">
      <c r="A32843" s="1"/>
      <c r="B32843" s="317">
        <v>44492.80208340766</v>
      </c>
      <c r="C32843" s="316">
        <v>180.99311722117321</v>
      </c>
      <c r="D32843" s="315" t="s">
        <v>82</v>
      </c>
    </row>
    <row r="32844" spans="1:4" ht="14.5" customHeight="1" x14ac:dyDescent="0.35">
      <c r="A32844" s="1"/>
      <c r="B32844" s="317">
        <v>44492.802777852106</v>
      </c>
      <c r="C32844" s="316">
        <v>187.99756503099343</v>
      </c>
      <c r="D32844" s="315" t="s">
        <v>82</v>
      </c>
    </row>
    <row r="32845" spans="1:4" ht="14.5" customHeight="1" x14ac:dyDescent="0.35">
      <c r="A32845" s="1"/>
      <c r="B32845" s="317">
        <v>44492.803472296553</v>
      </c>
      <c r="C32845" s="316">
        <v>200.65057995005046</v>
      </c>
      <c r="D32845" s="315" t="s">
        <v>82</v>
      </c>
    </row>
    <row r="32846" spans="1:4" ht="14.5" customHeight="1" x14ac:dyDescent="0.35">
      <c r="A32846" s="1"/>
      <c r="B32846" s="317">
        <v>44492.804166741</v>
      </c>
      <c r="C32846" s="316">
        <v>223.7641002493406</v>
      </c>
      <c r="D32846" s="315" t="s">
        <v>82</v>
      </c>
    </row>
    <row r="32847" spans="1:4" ht="14.5" customHeight="1" x14ac:dyDescent="0.35">
      <c r="A32847" s="1"/>
      <c r="B32847" s="317">
        <v>44492.804861185446</v>
      </c>
      <c r="C32847" s="316">
        <v>263.40955675979302</v>
      </c>
      <c r="D32847" s="315" t="s">
        <v>82</v>
      </c>
    </row>
    <row r="32848" spans="1:4" ht="14.5" customHeight="1" x14ac:dyDescent="0.35">
      <c r="A32848" s="1"/>
      <c r="B32848" s="317">
        <v>44492.805555629893</v>
      </c>
      <c r="C32848" s="316">
        <v>292.98340553954864</v>
      </c>
      <c r="D32848" s="315" t="s">
        <v>82</v>
      </c>
    </row>
    <row r="32849" spans="1:4" ht="14.5" customHeight="1" x14ac:dyDescent="0.35">
      <c r="A32849" s="1"/>
      <c r="B32849" s="317">
        <v>44492.80625007434</v>
      </c>
      <c r="C32849" s="316">
        <v>302.28243492816887</v>
      </c>
      <c r="D32849" s="315" t="s">
        <v>82</v>
      </c>
    </row>
    <row r="32850" spans="1:4" ht="14.5" customHeight="1" x14ac:dyDescent="0.35">
      <c r="A32850" s="1"/>
      <c r="B32850" s="317">
        <v>44492.806944518787</v>
      </c>
      <c r="C32850" s="316">
        <v>299.17388747752022</v>
      </c>
      <c r="D32850" s="315" t="s">
        <v>82</v>
      </c>
    </row>
    <row r="32851" spans="1:4" ht="14.5" customHeight="1" x14ac:dyDescent="0.35">
      <c r="A32851" s="1"/>
      <c r="B32851" s="317">
        <v>44492.807638963233</v>
      </c>
      <c r="C32851" s="316">
        <v>282.39635386397907</v>
      </c>
      <c r="D32851" s="315" t="s">
        <v>82</v>
      </c>
    </row>
    <row r="32852" spans="1:4" ht="14.5" customHeight="1" x14ac:dyDescent="0.35">
      <c r="A32852" s="1"/>
      <c r="B32852" s="317">
        <v>44492.80833340768</v>
      </c>
      <c r="C32852" s="316">
        <v>252.40322265195428</v>
      </c>
      <c r="D32852" s="315" t="s">
        <v>82</v>
      </c>
    </row>
    <row r="32853" spans="1:4" ht="14.5" customHeight="1" x14ac:dyDescent="0.35">
      <c r="A32853" s="1"/>
      <c r="B32853" s="317">
        <v>44492.809027852127</v>
      </c>
      <c r="C32853" s="316">
        <v>218.23505071674396</v>
      </c>
      <c r="D32853" s="315" t="s">
        <v>82</v>
      </c>
    </row>
    <row r="32854" spans="1:4" ht="14.5" customHeight="1" x14ac:dyDescent="0.35">
      <c r="A32854" s="1"/>
      <c r="B32854" s="317">
        <v>44492.809722296573</v>
      </c>
      <c r="C32854" s="316">
        <v>176.12863812954552</v>
      </c>
      <c r="D32854" s="315" t="s">
        <v>82</v>
      </c>
    </row>
    <row r="32855" spans="1:4" ht="14.5" customHeight="1" x14ac:dyDescent="0.35">
      <c r="A32855" s="1"/>
      <c r="B32855" s="317">
        <v>44492.81041674102</v>
      </c>
      <c r="C32855" s="316">
        <v>152.08063156802672</v>
      </c>
      <c r="D32855" s="315" t="s">
        <v>82</v>
      </c>
    </row>
    <row r="32856" spans="1:4" ht="14.5" customHeight="1" x14ac:dyDescent="0.35">
      <c r="A32856" s="1"/>
      <c r="B32856" s="317">
        <v>44492.811111185467</v>
      </c>
      <c r="C32856" s="316">
        <v>148.73711283073061</v>
      </c>
      <c r="D32856" s="315" t="s">
        <v>82</v>
      </c>
    </row>
    <row r="32857" spans="1:4" ht="14.5" customHeight="1" x14ac:dyDescent="0.35">
      <c r="A32857" s="1"/>
      <c r="B32857" s="317">
        <v>44492.811805629914</v>
      </c>
      <c r="C32857" s="316">
        <v>145.89320940498339</v>
      </c>
      <c r="D32857" s="315" t="s">
        <v>82</v>
      </c>
    </row>
    <row r="32858" spans="1:4" ht="14.5" customHeight="1" x14ac:dyDescent="0.35">
      <c r="A32858" s="1"/>
      <c r="B32858" s="317">
        <v>44492.81250007436</v>
      </c>
      <c r="C32858" s="316">
        <v>143.5473474413273</v>
      </c>
      <c r="D32858" s="315" t="s">
        <v>82</v>
      </c>
    </row>
    <row r="32859" spans="1:4" ht="14.5" customHeight="1" x14ac:dyDescent="0.35">
      <c r="A32859" s="1"/>
      <c r="B32859" s="317">
        <v>44492.813194518807</v>
      </c>
      <c r="C32859" s="316">
        <v>146.36430311256942</v>
      </c>
      <c r="D32859" s="315" t="s">
        <v>82</v>
      </c>
    </row>
    <row r="32860" spans="1:4" ht="14.5" customHeight="1" x14ac:dyDescent="0.35">
      <c r="A32860" s="1"/>
      <c r="B32860" s="317">
        <v>44492.813888963254</v>
      </c>
      <c r="C32860" s="316">
        <v>151.39303283129121</v>
      </c>
      <c r="D32860" s="315" t="s">
        <v>82</v>
      </c>
    </row>
    <row r="32861" spans="1:4" ht="14.5" customHeight="1" x14ac:dyDescent="0.35">
      <c r="A32861" s="1"/>
      <c r="B32861" s="317">
        <v>44492.8145834077</v>
      </c>
      <c r="C32861" s="316">
        <v>154.79492425865416</v>
      </c>
      <c r="D32861" s="315" t="s">
        <v>82</v>
      </c>
    </row>
    <row r="32862" spans="1:4" ht="14.5" customHeight="1" x14ac:dyDescent="0.35">
      <c r="A32862" s="1"/>
      <c r="B32862" s="317">
        <v>44492.815277852147</v>
      </c>
      <c r="C32862" s="316">
        <v>151.67276506243508</v>
      </c>
      <c r="D32862" s="315" t="s">
        <v>82</v>
      </c>
    </row>
    <row r="32863" spans="1:4" ht="14.5" customHeight="1" x14ac:dyDescent="0.35">
      <c r="A32863" s="1"/>
      <c r="B32863" s="317">
        <v>44492.815972296594</v>
      </c>
      <c r="C32863" s="316">
        <v>156.84271635116312</v>
      </c>
      <c r="D32863" s="315" t="s">
        <v>82</v>
      </c>
    </row>
    <row r="32864" spans="1:4" ht="14.5" customHeight="1" x14ac:dyDescent="0.35">
      <c r="A32864" s="1"/>
      <c r="B32864" s="317">
        <v>44492.816666741041</v>
      </c>
      <c r="C32864" s="316">
        <v>172.38803890179068</v>
      </c>
      <c r="D32864" s="315" t="s">
        <v>82</v>
      </c>
    </row>
    <row r="32865" spans="1:4" ht="14.5" customHeight="1" x14ac:dyDescent="0.35">
      <c r="A32865" s="1"/>
      <c r="B32865" s="317">
        <v>44492.817361185487</v>
      </c>
      <c r="C32865" s="316">
        <v>195.9229501153614</v>
      </c>
      <c r="D32865" s="315" t="s">
        <v>82</v>
      </c>
    </row>
    <row r="32866" spans="1:4" ht="14.5" customHeight="1" x14ac:dyDescent="0.35">
      <c r="A32866" s="1"/>
      <c r="B32866" s="317">
        <v>44492.818055629934</v>
      </c>
      <c r="C32866" s="316">
        <v>216.97293264854622</v>
      </c>
      <c r="D32866" s="315" t="s">
        <v>82</v>
      </c>
    </row>
    <row r="32867" spans="1:4" ht="14.5" customHeight="1" x14ac:dyDescent="0.35">
      <c r="A32867" s="1"/>
      <c r="B32867" s="317">
        <v>44492.818750074381</v>
      </c>
      <c r="C32867" s="316">
        <v>236.86693325607339</v>
      </c>
      <c r="D32867" s="315" t="s">
        <v>82</v>
      </c>
    </row>
    <row r="32868" spans="1:4" ht="14.5" customHeight="1" x14ac:dyDescent="0.35">
      <c r="A32868" s="1"/>
      <c r="B32868" s="317">
        <v>44492.819444518827</v>
      </c>
      <c r="C32868" s="316">
        <v>253.65914306324365</v>
      </c>
      <c r="D32868" s="315" t="s">
        <v>82</v>
      </c>
    </row>
    <row r="32869" spans="1:4" ht="14.5" customHeight="1" x14ac:dyDescent="0.35">
      <c r="A32869" s="1"/>
      <c r="B32869" s="317">
        <v>44492.820138963274</v>
      </c>
      <c r="C32869" s="316">
        <v>270.80675356515371</v>
      </c>
      <c r="D32869" s="315" t="s">
        <v>82</v>
      </c>
    </row>
    <row r="32870" spans="1:4" ht="14.5" customHeight="1" x14ac:dyDescent="0.35">
      <c r="A32870" s="1"/>
      <c r="B32870" s="317">
        <v>44492.820833407721</v>
      </c>
      <c r="C32870" s="316">
        <v>281.73731514605072</v>
      </c>
      <c r="D32870" s="315" t="s">
        <v>82</v>
      </c>
    </row>
    <row r="32871" spans="1:4" ht="14.5" customHeight="1" x14ac:dyDescent="0.35">
      <c r="A32871" s="1"/>
      <c r="B32871" s="317">
        <v>44492.821527852167</v>
      </c>
      <c r="C32871" s="316">
        <v>282.760768304804</v>
      </c>
      <c r="D32871" s="315" t="s">
        <v>82</v>
      </c>
    </row>
    <row r="32872" spans="1:4" ht="14.5" customHeight="1" x14ac:dyDescent="0.35">
      <c r="A32872" s="1"/>
      <c r="B32872" s="317">
        <v>44492.822222296614</v>
      </c>
      <c r="C32872" s="316">
        <v>275.46793028713051</v>
      </c>
      <c r="D32872" s="315" t="s">
        <v>82</v>
      </c>
    </row>
    <row r="32873" spans="1:4" ht="14.5" customHeight="1" x14ac:dyDescent="0.35">
      <c r="A32873" s="1"/>
      <c r="B32873" s="317">
        <v>44492.822916741061</v>
      </c>
      <c r="C32873" s="316">
        <v>267.48915504602093</v>
      </c>
      <c r="D32873" s="315" t="s">
        <v>82</v>
      </c>
    </row>
    <row r="32874" spans="1:4" ht="14.5" customHeight="1" x14ac:dyDescent="0.35">
      <c r="A32874" s="1"/>
      <c r="B32874" s="317">
        <v>44492.823611185508</v>
      </c>
      <c r="C32874" s="316">
        <v>250.53519185521483</v>
      </c>
      <c r="D32874" s="315" t="s">
        <v>82</v>
      </c>
    </row>
    <row r="32875" spans="1:4" ht="14.5" customHeight="1" x14ac:dyDescent="0.35">
      <c r="A32875" s="1"/>
      <c r="B32875" s="317">
        <v>44492.824305629954</v>
      </c>
      <c r="C32875" s="316">
        <v>231.995245721684</v>
      </c>
      <c r="D32875" s="315" t="s">
        <v>82</v>
      </c>
    </row>
    <row r="32876" spans="1:4" ht="14.5" customHeight="1" x14ac:dyDescent="0.35">
      <c r="A32876" s="1"/>
      <c r="B32876" s="317">
        <v>44492.825000074401</v>
      </c>
      <c r="C32876" s="316">
        <v>222.55781978285717</v>
      </c>
      <c r="D32876" s="315" t="s">
        <v>82</v>
      </c>
    </row>
    <row r="32877" spans="1:4" ht="14.5" customHeight="1" x14ac:dyDescent="0.35">
      <c r="A32877" s="1"/>
      <c r="B32877" s="317">
        <v>44492.825694518848</v>
      </c>
      <c r="C32877" s="316">
        <v>216.43585411651682</v>
      </c>
      <c r="D32877" s="315" t="s">
        <v>82</v>
      </c>
    </row>
    <row r="32878" spans="1:4" ht="14.5" customHeight="1" x14ac:dyDescent="0.35">
      <c r="A32878" s="1"/>
      <c r="B32878" s="317">
        <v>44492.826388963294</v>
      </c>
      <c r="C32878" s="316">
        <v>210.65270641852015</v>
      </c>
      <c r="D32878" s="315" t="s">
        <v>82</v>
      </c>
    </row>
    <row r="32879" spans="1:4" ht="14.5" customHeight="1" x14ac:dyDescent="0.35">
      <c r="A32879" s="1"/>
      <c r="B32879" s="317">
        <v>44492.827083407741</v>
      </c>
      <c r="C32879" s="316">
        <v>207.84739562975787</v>
      </c>
      <c r="D32879" s="315" t="s">
        <v>82</v>
      </c>
    </row>
    <row r="32880" spans="1:4" ht="14.5" customHeight="1" x14ac:dyDescent="0.35">
      <c r="A32880" s="1"/>
      <c r="B32880" s="317">
        <v>44492.827777852188</v>
      </c>
      <c r="C32880" s="316">
        <v>213.47281827904129</v>
      </c>
      <c r="D32880" s="315" t="s">
        <v>82</v>
      </c>
    </row>
    <row r="32881" spans="1:4" ht="14.5" customHeight="1" x14ac:dyDescent="0.35">
      <c r="A32881" s="1"/>
      <c r="B32881" s="317">
        <v>44492.828472296635</v>
      </c>
      <c r="C32881" s="316">
        <v>230.02552645036485</v>
      </c>
      <c r="D32881" s="315" t="s">
        <v>82</v>
      </c>
    </row>
    <row r="32882" spans="1:4" ht="14.5" customHeight="1" x14ac:dyDescent="0.35">
      <c r="A32882" s="1"/>
      <c r="B32882" s="317">
        <v>44492.829166741081</v>
      </c>
      <c r="C32882" s="316">
        <v>242.83623346484964</v>
      </c>
      <c r="D32882" s="315" t="s">
        <v>82</v>
      </c>
    </row>
    <row r="32883" spans="1:4" ht="14.5" customHeight="1" x14ac:dyDescent="0.35">
      <c r="A32883" s="1"/>
      <c r="B32883" s="317">
        <v>44492.829861185528</v>
      </c>
      <c r="C32883" s="316">
        <v>254.34589759581334</v>
      </c>
      <c r="D32883" s="315" t="s">
        <v>82</v>
      </c>
    </row>
    <row r="32884" spans="1:4" ht="14.5" customHeight="1" x14ac:dyDescent="0.35">
      <c r="A32884" s="1"/>
      <c r="B32884" s="317">
        <v>44492.830555629975</v>
      </c>
      <c r="C32884" s="316">
        <v>266.29446453939505</v>
      </c>
      <c r="D32884" s="315" t="s">
        <v>82</v>
      </c>
    </row>
    <row r="32885" spans="1:4" ht="14.5" customHeight="1" x14ac:dyDescent="0.35">
      <c r="A32885" s="1"/>
      <c r="B32885" s="317">
        <v>44492.831250074421</v>
      </c>
      <c r="C32885" s="316">
        <v>269.64036648050728</v>
      </c>
      <c r="D32885" s="315" t="s">
        <v>82</v>
      </c>
    </row>
    <row r="32886" spans="1:4" ht="14.5" customHeight="1" x14ac:dyDescent="0.35">
      <c r="A32886" s="1"/>
      <c r="B32886" s="317">
        <v>44492.831944518868</v>
      </c>
      <c r="C32886" s="316">
        <v>262.076992042386</v>
      </c>
      <c r="D32886" s="315" t="s">
        <v>82</v>
      </c>
    </row>
    <row r="32887" spans="1:4" ht="14.5" customHeight="1" x14ac:dyDescent="0.35">
      <c r="A32887" s="1"/>
      <c r="B32887" s="317">
        <v>44492.832638963315</v>
      </c>
      <c r="C32887" s="316">
        <v>233.22668977053061</v>
      </c>
      <c r="D32887" s="315" t="s">
        <v>82</v>
      </c>
    </row>
    <row r="32888" spans="1:4" ht="14.5" customHeight="1" x14ac:dyDescent="0.35">
      <c r="A32888" s="1"/>
      <c r="B32888" s="317">
        <v>44492.833333407762</v>
      </c>
      <c r="C32888" s="316">
        <v>73.406990950466692</v>
      </c>
      <c r="D32888" s="315" t="s">
        <v>350</v>
      </c>
    </row>
    <row r="32889" spans="1:4" ht="14.5" customHeight="1" x14ac:dyDescent="0.35">
      <c r="A32889" s="1"/>
      <c r="B32889" s="317">
        <v>44492.834027852208</v>
      </c>
      <c r="C32889" s="316">
        <v>203.63715356277922</v>
      </c>
      <c r="D32889" s="315" t="s">
        <v>82</v>
      </c>
    </row>
    <row r="32890" spans="1:4" ht="14.5" customHeight="1" x14ac:dyDescent="0.35">
      <c r="A32890" s="1"/>
      <c r="B32890" s="317">
        <v>44492.834722296655</v>
      </c>
      <c r="C32890" s="316">
        <v>193.33876759510798</v>
      </c>
      <c r="D32890" s="315" t="s">
        <v>82</v>
      </c>
    </row>
    <row r="32891" spans="1:4" ht="14.5" customHeight="1" x14ac:dyDescent="0.35">
      <c r="A32891" s="1"/>
      <c r="B32891" s="317">
        <v>44492.835416741102</v>
      </c>
      <c r="C32891" s="316">
        <v>188.70059720933594</v>
      </c>
      <c r="D32891" s="315" t="s">
        <v>82</v>
      </c>
    </row>
    <row r="32892" spans="1:4" ht="14.5" customHeight="1" x14ac:dyDescent="0.35">
      <c r="A32892" s="1"/>
      <c r="B32892" s="317">
        <v>44492.836111185548</v>
      </c>
      <c r="C32892" s="316">
        <v>186.73463134963143</v>
      </c>
      <c r="D32892" s="315" t="s">
        <v>82</v>
      </c>
    </row>
    <row r="32893" spans="1:4" ht="14.5" customHeight="1" x14ac:dyDescent="0.35">
      <c r="A32893" s="1"/>
      <c r="B32893" s="317">
        <v>44492.836805629995</v>
      </c>
      <c r="C32893" s="316">
        <v>185.98119632626575</v>
      </c>
      <c r="D32893" s="315" t="s">
        <v>82</v>
      </c>
    </row>
    <row r="32894" spans="1:4" ht="14.5" customHeight="1" x14ac:dyDescent="0.35">
      <c r="A32894" s="1"/>
      <c r="B32894" s="317">
        <v>44492.837500074442</v>
      </c>
      <c r="C32894" s="316">
        <v>191.21723278178058</v>
      </c>
      <c r="D32894" s="315" t="s">
        <v>82</v>
      </c>
    </row>
    <row r="32895" spans="1:4" ht="14.5" customHeight="1" x14ac:dyDescent="0.35">
      <c r="A32895" s="1"/>
      <c r="B32895" s="317">
        <v>44492.838194518888</v>
      </c>
      <c r="C32895" s="316">
        <v>199.01992754245876</v>
      </c>
      <c r="D32895" s="315" t="s">
        <v>82</v>
      </c>
    </row>
    <row r="32896" spans="1:4" ht="14.5" customHeight="1" x14ac:dyDescent="0.35">
      <c r="A32896" s="1"/>
      <c r="B32896" s="317">
        <v>44492.838888963335</v>
      </c>
      <c r="C32896" s="316">
        <v>201.99896750898722</v>
      </c>
      <c r="D32896" s="315" t="s">
        <v>82</v>
      </c>
    </row>
    <row r="32897" spans="1:4" ht="14.5" customHeight="1" x14ac:dyDescent="0.35">
      <c r="A32897" s="1"/>
      <c r="B32897" s="317">
        <v>44492.839583407782</v>
      </c>
      <c r="C32897" s="316">
        <v>203.72695320812829</v>
      </c>
      <c r="D32897" s="315" t="s">
        <v>82</v>
      </c>
    </row>
    <row r="32898" spans="1:4" ht="14.5" customHeight="1" x14ac:dyDescent="0.35">
      <c r="A32898" s="1"/>
      <c r="B32898" s="317">
        <v>44492.840277852229</v>
      </c>
      <c r="C32898" s="316">
        <v>202.66993193146385</v>
      </c>
      <c r="D32898" s="315" t="s">
        <v>82</v>
      </c>
    </row>
    <row r="32899" spans="1:4" ht="14.5" customHeight="1" x14ac:dyDescent="0.35">
      <c r="A32899" s="1"/>
      <c r="B32899" s="317">
        <v>44492.840972296675</v>
      </c>
      <c r="C32899" s="316">
        <v>197.10477295680514</v>
      </c>
      <c r="D32899" s="315" t="s">
        <v>82</v>
      </c>
    </row>
    <row r="32900" spans="1:4" ht="14.5" customHeight="1" x14ac:dyDescent="0.35">
      <c r="A32900" s="1"/>
      <c r="B32900" s="317">
        <v>44492.841666741122</v>
      </c>
      <c r="C32900" s="316">
        <v>184.25859662672349</v>
      </c>
      <c r="D32900" s="315" t="s">
        <v>82</v>
      </c>
    </row>
    <row r="32901" spans="1:4" ht="14.5" customHeight="1" x14ac:dyDescent="0.35">
      <c r="A32901" s="1"/>
      <c r="B32901" s="317">
        <v>44492.842361185569</v>
      </c>
      <c r="C32901" s="316">
        <v>173.23035172312521</v>
      </c>
      <c r="D32901" s="315" t="s">
        <v>82</v>
      </c>
    </row>
    <row r="32902" spans="1:4" ht="14.5" customHeight="1" x14ac:dyDescent="0.35">
      <c r="A32902" s="1"/>
      <c r="B32902" s="317">
        <v>44492.843055630015</v>
      </c>
      <c r="C32902" s="316">
        <v>168.13915282398617</v>
      </c>
      <c r="D32902" s="315" t="s">
        <v>82</v>
      </c>
    </row>
    <row r="32903" spans="1:4" ht="14.5" customHeight="1" x14ac:dyDescent="0.35">
      <c r="A32903" s="1"/>
      <c r="B32903" s="317">
        <v>44492.843750074462</v>
      </c>
      <c r="C32903" s="316">
        <v>164.47201716981363</v>
      </c>
      <c r="D32903" s="315" t="s">
        <v>82</v>
      </c>
    </row>
    <row r="32904" spans="1:4" ht="14.5" customHeight="1" x14ac:dyDescent="0.35">
      <c r="A32904" s="1"/>
      <c r="B32904" s="317">
        <v>44492.844444518909</v>
      </c>
      <c r="C32904" s="316">
        <v>159.02019495612475</v>
      </c>
      <c r="D32904" s="315" t="s">
        <v>82</v>
      </c>
    </row>
    <row r="32905" spans="1:4" ht="14.5" customHeight="1" x14ac:dyDescent="0.35">
      <c r="A32905" s="1"/>
      <c r="B32905" s="317">
        <v>44492.845138963356</v>
      </c>
      <c r="C32905" s="316">
        <v>154.26402195523261</v>
      </c>
      <c r="D32905" s="315" t="s">
        <v>82</v>
      </c>
    </row>
    <row r="32906" spans="1:4" ht="14.5" customHeight="1" x14ac:dyDescent="0.35">
      <c r="A32906" s="1"/>
      <c r="B32906" s="317">
        <v>44492.845833407802</v>
      </c>
      <c r="C32906" s="316">
        <v>154.0221593818317</v>
      </c>
      <c r="D32906" s="315" t="s">
        <v>82</v>
      </c>
    </row>
    <row r="32907" spans="1:4" ht="14.5" customHeight="1" x14ac:dyDescent="0.35">
      <c r="A32907" s="1"/>
      <c r="B32907" s="317">
        <v>44492.846527852249</v>
      </c>
      <c r="C32907" s="316">
        <v>154.59945343986618</v>
      </c>
      <c r="D32907" s="315" t="s">
        <v>82</v>
      </c>
    </row>
    <row r="32908" spans="1:4" ht="14.5" customHeight="1" x14ac:dyDescent="0.35">
      <c r="A32908" s="1"/>
      <c r="B32908" s="317">
        <v>44492.847222296696</v>
      </c>
      <c r="C32908" s="316">
        <v>157.99728766214878</v>
      </c>
      <c r="D32908" s="315" t="s">
        <v>82</v>
      </c>
    </row>
    <row r="32909" spans="1:4" ht="14.5" customHeight="1" x14ac:dyDescent="0.35">
      <c r="A32909" s="1"/>
      <c r="B32909" s="317">
        <v>44492.847916741142</v>
      </c>
      <c r="C32909" s="316">
        <v>160.09936208669097</v>
      </c>
      <c r="D32909" s="315" t="s">
        <v>82</v>
      </c>
    </row>
    <row r="32910" spans="1:4" ht="14.5" customHeight="1" x14ac:dyDescent="0.35">
      <c r="A32910" s="1"/>
      <c r="B32910" s="317">
        <v>44492.848611185589</v>
      </c>
      <c r="C32910" s="316">
        <v>162.08665806497058</v>
      </c>
      <c r="D32910" s="315" t="s">
        <v>82</v>
      </c>
    </row>
    <row r="32911" spans="1:4" ht="14.5" customHeight="1" x14ac:dyDescent="0.35">
      <c r="A32911" s="1"/>
      <c r="B32911" s="317">
        <v>44492.849305630036</v>
      </c>
      <c r="C32911" s="316">
        <v>162.84647283012745</v>
      </c>
      <c r="D32911" s="315" t="s">
        <v>82</v>
      </c>
    </row>
    <row r="32912" spans="1:4" ht="14.5" customHeight="1" x14ac:dyDescent="0.35">
      <c r="A32912" s="1"/>
      <c r="B32912" s="317">
        <v>44492.850000074483</v>
      </c>
      <c r="C32912" s="316">
        <v>161.20406976936695</v>
      </c>
      <c r="D32912" s="315" t="s">
        <v>82</v>
      </c>
    </row>
    <row r="32913" spans="1:4" ht="14.5" customHeight="1" x14ac:dyDescent="0.35">
      <c r="A32913" s="1"/>
      <c r="B32913" s="317">
        <v>44492.850694518929</v>
      </c>
      <c r="C32913" s="316">
        <v>153.40073104551604</v>
      </c>
      <c r="D32913" s="315" t="s">
        <v>82</v>
      </c>
    </row>
    <row r="32914" spans="1:4" ht="14.5" customHeight="1" x14ac:dyDescent="0.35">
      <c r="A32914" s="1"/>
      <c r="B32914" s="317">
        <v>44492.851388963376</v>
      </c>
      <c r="C32914" s="316">
        <v>144.80996022972587</v>
      </c>
      <c r="D32914" s="315" t="s">
        <v>82</v>
      </c>
    </row>
    <row r="32915" spans="1:4" ht="14.5" customHeight="1" x14ac:dyDescent="0.35">
      <c r="A32915" s="1"/>
      <c r="B32915" s="317">
        <v>44492.852083407823</v>
      </c>
      <c r="C32915" s="316">
        <v>143.14387099970287</v>
      </c>
      <c r="D32915" s="315" t="s">
        <v>82</v>
      </c>
    </row>
    <row r="32916" spans="1:4" ht="14.5" customHeight="1" x14ac:dyDescent="0.35">
      <c r="A32916" s="1"/>
      <c r="B32916" s="317">
        <v>44492.852777852269</v>
      </c>
      <c r="C32916" s="316">
        <v>144.17595290245953</v>
      </c>
      <c r="D32916" s="315" t="s">
        <v>82</v>
      </c>
    </row>
    <row r="32917" spans="1:4" ht="14.5" customHeight="1" x14ac:dyDescent="0.35">
      <c r="A32917" s="1"/>
      <c r="B32917" s="317">
        <v>44492.853472296716</v>
      </c>
      <c r="C32917" s="316">
        <v>145.73620029208638</v>
      </c>
      <c r="D32917" s="315" t="s">
        <v>82</v>
      </c>
    </row>
    <row r="32918" spans="1:4" ht="14.5" customHeight="1" x14ac:dyDescent="0.35">
      <c r="A32918" s="1"/>
      <c r="B32918" s="317">
        <v>44492.854166741163</v>
      </c>
      <c r="C32918" s="316">
        <v>136.7870843999049</v>
      </c>
      <c r="D32918" s="315" t="s">
        <v>82</v>
      </c>
    </row>
    <row r="32919" spans="1:4" ht="14.5" customHeight="1" x14ac:dyDescent="0.35">
      <c r="A32919" s="1"/>
      <c r="B32919" s="317">
        <v>44492.854861185609</v>
      </c>
      <c r="C32919" s="316">
        <v>125.48731194909391</v>
      </c>
      <c r="D32919" s="315" t="s">
        <v>82</v>
      </c>
    </row>
    <row r="32920" spans="1:4" ht="14.5" customHeight="1" x14ac:dyDescent="0.35">
      <c r="A32920" s="1"/>
      <c r="B32920" s="317">
        <v>44492.855555630056</v>
      </c>
      <c r="C32920" s="316">
        <v>128.36191377605039</v>
      </c>
      <c r="D32920" s="315" t="s">
        <v>82</v>
      </c>
    </row>
    <row r="32921" spans="1:4" ht="14.5" customHeight="1" x14ac:dyDescent="0.35">
      <c r="A32921" s="1"/>
      <c r="B32921" s="317">
        <v>44492.856250074503</v>
      </c>
      <c r="C32921" s="316">
        <v>150.30801454434791</v>
      </c>
      <c r="D32921" s="315" t="s">
        <v>82</v>
      </c>
    </row>
    <row r="32922" spans="1:4" ht="14.5" customHeight="1" x14ac:dyDescent="0.35">
      <c r="A32922" s="1"/>
      <c r="B32922" s="317">
        <v>44492.85694451895</v>
      </c>
      <c r="C32922" s="316">
        <v>157.4704153243685</v>
      </c>
      <c r="D32922" s="315" t="s">
        <v>82</v>
      </c>
    </row>
    <row r="32923" spans="1:4" ht="14.5" customHeight="1" x14ac:dyDescent="0.35">
      <c r="A32923" s="1"/>
      <c r="B32923" s="317">
        <v>44492.857638963396</v>
      </c>
      <c r="C32923" s="316">
        <v>155.34817161362153</v>
      </c>
      <c r="D32923" s="315" t="s">
        <v>82</v>
      </c>
    </row>
    <row r="32924" spans="1:4" ht="14.5" customHeight="1" x14ac:dyDescent="0.35">
      <c r="A32924" s="1"/>
      <c r="B32924" s="317">
        <v>44492.858333407843</v>
      </c>
      <c r="C32924" s="316">
        <v>149.68304652331864</v>
      </c>
      <c r="D32924" s="315" t="s">
        <v>82</v>
      </c>
    </row>
    <row r="32925" spans="1:4" ht="14.5" customHeight="1" x14ac:dyDescent="0.35">
      <c r="A32925" s="1"/>
      <c r="B32925" s="317">
        <v>44492.85902785229</v>
      </c>
      <c r="C32925" s="316">
        <v>143.66260429087561</v>
      </c>
      <c r="D32925" s="315" t="s">
        <v>82</v>
      </c>
    </row>
    <row r="32926" spans="1:4" ht="14.5" customHeight="1" x14ac:dyDescent="0.35">
      <c r="A32926" s="1"/>
      <c r="B32926" s="317">
        <v>44492.859722296736</v>
      </c>
      <c r="C32926" s="316">
        <v>146.53426553461469</v>
      </c>
      <c r="D32926" s="315" t="s">
        <v>82</v>
      </c>
    </row>
    <row r="32927" spans="1:4" ht="14.5" customHeight="1" x14ac:dyDescent="0.35">
      <c r="A32927" s="1"/>
      <c r="B32927" s="317">
        <v>44492.860416741183</v>
      </c>
      <c r="C32927" s="316">
        <v>150.28792239087247</v>
      </c>
      <c r="D32927" s="315" t="s">
        <v>82</v>
      </c>
    </row>
    <row r="32928" spans="1:4" ht="14.5" customHeight="1" x14ac:dyDescent="0.35">
      <c r="A32928" s="1"/>
      <c r="B32928" s="317">
        <v>44492.86111118563</v>
      </c>
      <c r="C32928" s="316">
        <v>150.95907039991192</v>
      </c>
      <c r="D32928" s="315" t="s">
        <v>82</v>
      </c>
    </row>
    <row r="32929" spans="1:4" ht="14.5" customHeight="1" x14ac:dyDescent="0.35">
      <c r="A32929" s="1"/>
      <c r="B32929" s="317">
        <v>44492.861805630077</v>
      </c>
      <c r="C32929" s="316">
        <v>151.81519656794845</v>
      </c>
      <c r="D32929" s="315" t="s">
        <v>82</v>
      </c>
    </row>
    <row r="32930" spans="1:4" ht="14.5" customHeight="1" x14ac:dyDescent="0.35">
      <c r="A32930" s="1"/>
      <c r="B32930" s="317">
        <v>44492.862500074523</v>
      </c>
      <c r="C32930" s="316">
        <v>151.69212575965017</v>
      </c>
      <c r="D32930" s="315" t="s">
        <v>82</v>
      </c>
    </row>
    <row r="32931" spans="1:4" ht="14.5" customHeight="1" x14ac:dyDescent="0.35">
      <c r="A32931" s="1"/>
      <c r="B32931" s="317">
        <v>44492.86319451897</v>
      </c>
      <c r="C32931" s="316">
        <v>150.0286537194159</v>
      </c>
      <c r="D32931" s="315" t="s">
        <v>82</v>
      </c>
    </row>
    <row r="32932" spans="1:4" ht="14.5" customHeight="1" x14ac:dyDescent="0.35">
      <c r="A32932" s="1"/>
      <c r="B32932" s="317">
        <v>44492.863888963417</v>
      </c>
      <c r="C32932" s="316">
        <v>151.93346238308587</v>
      </c>
      <c r="D32932" s="315" t="s">
        <v>82</v>
      </c>
    </row>
    <row r="32933" spans="1:4" ht="14.5" customHeight="1" x14ac:dyDescent="0.35">
      <c r="A32933" s="1"/>
      <c r="B32933" s="317">
        <v>44492.864583407863</v>
      </c>
      <c r="C32933" s="316">
        <v>157.29130350485988</v>
      </c>
      <c r="D32933" s="315" t="s">
        <v>82</v>
      </c>
    </row>
    <row r="32934" spans="1:4" ht="14.5" customHeight="1" x14ac:dyDescent="0.35">
      <c r="A32934" s="1"/>
      <c r="B32934" s="317">
        <v>44492.86527785231</v>
      </c>
      <c r="C32934" s="316">
        <v>158.90864712955664</v>
      </c>
      <c r="D32934" s="315" t="s">
        <v>82</v>
      </c>
    </row>
    <row r="32935" spans="1:4" ht="14.5" customHeight="1" x14ac:dyDescent="0.35">
      <c r="A32935" s="1"/>
      <c r="B32935" s="317">
        <v>44492.865972296757</v>
      </c>
      <c r="C32935" s="316">
        <v>154.80530352362743</v>
      </c>
      <c r="D32935" s="315" t="s">
        <v>82</v>
      </c>
    </row>
    <row r="32936" spans="1:4" ht="14.5" customHeight="1" x14ac:dyDescent="0.35">
      <c r="A32936" s="1"/>
      <c r="B32936" s="317">
        <v>44492.866666741204</v>
      </c>
      <c r="C32936" s="316">
        <v>150.52460427485252</v>
      </c>
      <c r="D32936" s="315" t="s">
        <v>82</v>
      </c>
    </row>
    <row r="32937" spans="1:4" ht="14.5" customHeight="1" x14ac:dyDescent="0.35">
      <c r="A32937" s="1"/>
      <c r="B32937" s="317">
        <v>44492.86736118565</v>
      </c>
      <c r="C32937" s="316">
        <v>144.05671351628843</v>
      </c>
      <c r="D32937" s="315" t="s">
        <v>82</v>
      </c>
    </row>
    <row r="32938" spans="1:4" ht="14.5" customHeight="1" x14ac:dyDescent="0.35">
      <c r="A32938" s="1"/>
      <c r="B32938" s="317">
        <v>44492.868055630097</v>
      </c>
      <c r="C32938" s="316">
        <v>134.24774479775417</v>
      </c>
      <c r="D32938" s="315" t="s">
        <v>82</v>
      </c>
    </row>
    <row r="32939" spans="1:4" ht="14.5" customHeight="1" x14ac:dyDescent="0.35">
      <c r="A32939" s="1"/>
      <c r="B32939" s="317">
        <v>44492.868750074544</v>
      </c>
      <c r="C32939" s="316">
        <v>119.74857499856928</v>
      </c>
      <c r="D32939" s="315" t="s">
        <v>82</v>
      </c>
    </row>
    <row r="32940" spans="1:4" ht="14.5" customHeight="1" x14ac:dyDescent="0.35">
      <c r="A32940" s="1"/>
      <c r="B32940" s="317">
        <v>44492.86944451899</v>
      </c>
      <c r="C32940" s="316">
        <v>110.07912693583445</v>
      </c>
      <c r="D32940" s="315" t="s">
        <v>82</v>
      </c>
    </row>
    <row r="32941" spans="1:4" ht="14.5" customHeight="1" x14ac:dyDescent="0.35">
      <c r="A32941" s="1"/>
      <c r="B32941" s="317">
        <v>44492.870138963437</v>
      </c>
      <c r="C32941" s="316">
        <v>104.97633353962253</v>
      </c>
      <c r="D32941" s="315" t="s">
        <v>82</v>
      </c>
    </row>
    <row r="32942" spans="1:4" ht="14.5" customHeight="1" x14ac:dyDescent="0.35">
      <c r="A32942" s="1"/>
      <c r="B32942" s="317">
        <v>44492.870833407884</v>
      </c>
      <c r="C32942" s="316">
        <v>96.500554550289721</v>
      </c>
      <c r="D32942" s="315" t="s">
        <v>82</v>
      </c>
    </row>
    <row r="32943" spans="1:4" ht="14.5" customHeight="1" x14ac:dyDescent="0.35">
      <c r="A32943" s="1"/>
      <c r="B32943" s="317">
        <v>44492.87152785233</v>
      </c>
      <c r="C32943" s="316">
        <v>86.546508302392127</v>
      </c>
      <c r="D32943" s="315" t="s">
        <v>82</v>
      </c>
    </row>
    <row r="32944" spans="1:4" ht="14.5" customHeight="1" x14ac:dyDescent="0.35">
      <c r="A32944" s="1"/>
      <c r="B32944" s="317">
        <v>44492.872222296777</v>
      </c>
      <c r="C32944" s="316">
        <v>82.530097697702388</v>
      </c>
      <c r="D32944" s="315" t="s">
        <v>82</v>
      </c>
    </row>
    <row r="32945" spans="1:4" ht="14.5" customHeight="1" x14ac:dyDescent="0.35">
      <c r="A32945" s="1"/>
      <c r="B32945" s="317">
        <v>44492.872916741224</v>
      </c>
      <c r="C32945" s="316">
        <v>79.912503458813688</v>
      </c>
      <c r="D32945" s="315" t="s">
        <v>82</v>
      </c>
    </row>
    <row r="32946" spans="1:4" ht="14.5" customHeight="1" x14ac:dyDescent="0.35">
      <c r="A32946" s="1"/>
      <c r="B32946" s="317">
        <v>44492.873611185671</v>
      </c>
      <c r="C32946" s="316">
        <v>78.491194992440668</v>
      </c>
      <c r="D32946" s="315" t="s">
        <v>82</v>
      </c>
    </row>
    <row r="32947" spans="1:4" ht="14.5" customHeight="1" x14ac:dyDescent="0.35">
      <c r="A32947" s="1"/>
      <c r="B32947" s="317">
        <v>44492.874305630117</v>
      </c>
      <c r="C32947" s="316">
        <v>76.160071771188328</v>
      </c>
      <c r="D32947" s="315" t="s">
        <v>82</v>
      </c>
    </row>
    <row r="32948" spans="1:4" ht="14.5" customHeight="1" x14ac:dyDescent="0.35">
      <c r="A32948" s="1"/>
      <c r="B32948" s="317">
        <v>44492.875000074564</v>
      </c>
      <c r="C32948" s="316">
        <v>72.482951324161448</v>
      </c>
      <c r="D32948" s="315" t="s">
        <v>82</v>
      </c>
    </row>
    <row r="32949" spans="1:4" ht="14.5" customHeight="1" x14ac:dyDescent="0.35">
      <c r="A32949" s="1"/>
      <c r="B32949" s="317">
        <v>44492.875694519011</v>
      </c>
      <c r="C32949" s="316">
        <v>69.900048032771636</v>
      </c>
      <c r="D32949" s="315" t="s">
        <v>82</v>
      </c>
    </row>
    <row r="32950" spans="1:4" ht="14.5" customHeight="1" x14ac:dyDescent="0.35">
      <c r="A32950" s="1"/>
      <c r="B32950" s="317">
        <v>44492.876388963457</v>
      </c>
      <c r="C32950" s="316">
        <v>65.266688198229531</v>
      </c>
      <c r="D32950" s="315" t="s">
        <v>82</v>
      </c>
    </row>
    <row r="32951" spans="1:4" ht="14.5" customHeight="1" x14ac:dyDescent="0.35">
      <c r="A32951" s="1"/>
      <c r="B32951" s="317">
        <v>44492.877083407904</v>
      </c>
      <c r="C32951" s="316">
        <v>57.821371860790535</v>
      </c>
      <c r="D32951" s="315" t="s">
        <v>82</v>
      </c>
    </row>
    <row r="32952" spans="1:4" ht="14.5" customHeight="1" x14ac:dyDescent="0.35">
      <c r="A32952" s="1"/>
      <c r="B32952" s="317">
        <v>44492.877777852351</v>
      </c>
      <c r="C32952" s="316">
        <v>53.122437594077198</v>
      </c>
      <c r="D32952" s="315" t="s">
        <v>82</v>
      </c>
    </row>
    <row r="32953" spans="1:4" ht="14.5" customHeight="1" x14ac:dyDescent="0.35">
      <c r="A32953" s="1"/>
      <c r="B32953" s="317">
        <v>44492.878472296798</v>
      </c>
      <c r="C32953" s="316">
        <v>50.591755406915517</v>
      </c>
      <c r="D32953" s="315" t="s">
        <v>82</v>
      </c>
    </row>
    <row r="32954" spans="1:4" ht="14.5" customHeight="1" x14ac:dyDescent="0.35">
      <c r="A32954" s="1"/>
      <c r="B32954" s="317">
        <v>44492.879166741244</v>
      </c>
      <c r="C32954" s="316">
        <v>48.535286422190254</v>
      </c>
      <c r="D32954" s="315" t="s">
        <v>82</v>
      </c>
    </row>
    <row r="32955" spans="1:4" ht="14.5" customHeight="1" x14ac:dyDescent="0.35">
      <c r="A32955" s="1"/>
      <c r="B32955" s="317">
        <v>44492.879861185691</v>
      </c>
      <c r="C32955" s="316">
        <v>47.044109650986499</v>
      </c>
      <c r="D32955" s="315" t="s">
        <v>82</v>
      </c>
    </row>
    <row r="32956" spans="1:4" ht="14.5" customHeight="1" x14ac:dyDescent="0.35">
      <c r="A32956" s="1"/>
      <c r="B32956" s="317">
        <v>44492.880555630138</v>
      </c>
      <c r="C32956" s="316">
        <v>48.301220522452304</v>
      </c>
      <c r="D32956" s="315" t="s">
        <v>82</v>
      </c>
    </row>
    <row r="32957" spans="1:4" ht="14.5" customHeight="1" x14ac:dyDescent="0.35">
      <c r="A32957" s="1"/>
      <c r="B32957" s="317">
        <v>44492.881250074584</v>
      </c>
      <c r="C32957" s="316">
        <v>54.579868090695044</v>
      </c>
      <c r="D32957" s="315" t="s">
        <v>82</v>
      </c>
    </row>
    <row r="32958" spans="1:4" ht="14.5" customHeight="1" x14ac:dyDescent="0.35">
      <c r="A32958" s="1"/>
      <c r="B32958" s="317">
        <v>44492.881944519031</v>
      </c>
      <c r="C32958" s="316">
        <v>58.772654469491684</v>
      </c>
      <c r="D32958" s="315" t="s">
        <v>82</v>
      </c>
    </row>
    <row r="32959" spans="1:4" ht="14.5" customHeight="1" x14ac:dyDescent="0.35">
      <c r="A32959" s="1"/>
      <c r="B32959" s="317">
        <v>44492.882638963478</v>
      </c>
      <c r="C32959" s="316">
        <v>60.0225736927406</v>
      </c>
      <c r="D32959" s="315" t="s">
        <v>82</v>
      </c>
    </row>
    <row r="32960" spans="1:4" ht="14.5" customHeight="1" x14ac:dyDescent="0.35">
      <c r="A32960" s="1"/>
      <c r="B32960" s="317">
        <v>44492.883333407925</v>
      </c>
      <c r="C32960" s="316">
        <v>61.957366469239545</v>
      </c>
      <c r="D32960" s="315" t="s">
        <v>82</v>
      </c>
    </row>
    <row r="32961" spans="1:4" ht="14.5" customHeight="1" x14ac:dyDescent="0.35">
      <c r="A32961" s="1"/>
      <c r="B32961" s="317">
        <v>44492.884027852371</v>
      </c>
      <c r="C32961" s="316">
        <v>64.110213347353664</v>
      </c>
      <c r="D32961" s="315" t="s">
        <v>82</v>
      </c>
    </row>
    <row r="32962" spans="1:4" ht="14.5" customHeight="1" x14ac:dyDescent="0.35">
      <c r="A32962" s="1"/>
      <c r="B32962" s="317">
        <v>44492.884722296818</v>
      </c>
      <c r="C32962" s="316">
        <v>65.83924534756612</v>
      </c>
      <c r="D32962" s="315" t="s">
        <v>82</v>
      </c>
    </row>
    <row r="32963" spans="1:4" ht="14.5" customHeight="1" x14ac:dyDescent="0.35">
      <c r="A32963" s="1"/>
      <c r="B32963" s="317">
        <v>44492.885416741265</v>
      </c>
      <c r="C32963" s="316">
        <v>66.369546264454641</v>
      </c>
      <c r="D32963" s="315" t="s">
        <v>82</v>
      </c>
    </row>
    <row r="32964" spans="1:4" ht="14.5" customHeight="1" x14ac:dyDescent="0.35">
      <c r="A32964" s="1"/>
      <c r="B32964" s="317">
        <v>44492.886111185711</v>
      </c>
      <c r="C32964" s="316">
        <v>63.138422403648534</v>
      </c>
      <c r="D32964" s="315" t="s">
        <v>82</v>
      </c>
    </row>
    <row r="32965" spans="1:4" ht="14.5" customHeight="1" x14ac:dyDescent="0.35">
      <c r="A32965" s="1"/>
      <c r="B32965" s="317">
        <v>44492.886805630158</v>
      </c>
      <c r="C32965" s="316">
        <v>57.111785377822038</v>
      </c>
      <c r="D32965" s="315" t="s">
        <v>82</v>
      </c>
    </row>
    <row r="32966" spans="1:4" ht="14.5" customHeight="1" x14ac:dyDescent="0.35">
      <c r="A32966" s="1"/>
      <c r="B32966" s="317">
        <v>44492.887500074605</v>
      </c>
      <c r="C32966" s="316">
        <v>55.685472558876306</v>
      </c>
      <c r="D32966" s="315" t="s">
        <v>82</v>
      </c>
    </row>
    <row r="32967" spans="1:4" ht="14.5" customHeight="1" x14ac:dyDescent="0.35">
      <c r="A32967" s="1"/>
      <c r="B32967" s="317">
        <v>44492.888194519051</v>
      </c>
      <c r="C32967" s="316">
        <v>55.956437280019358</v>
      </c>
      <c r="D32967" s="315" t="s">
        <v>82</v>
      </c>
    </row>
    <row r="32968" spans="1:4" ht="14.5" customHeight="1" x14ac:dyDescent="0.35">
      <c r="A32968" s="1"/>
      <c r="B32968" s="317">
        <v>44492.888888963498</v>
      </c>
      <c r="C32968" s="316">
        <v>56.515937586660343</v>
      </c>
      <c r="D32968" s="315" t="s">
        <v>82</v>
      </c>
    </row>
    <row r="32969" spans="1:4" ht="14.5" customHeight="1" x14ac:dyDescent="0.35">
      <c r="A32969" s="1"/>
      <c r="B32969" s="317">
        <v>44492.889583407945</v>
      </c>
      <c r="C32969" s="316">
        <v>57.206002027785871</v>
      </c>
      <c r="D32969" s="315" t="s">
        <v>82</v>
      </c>
    </row>
    <row r="32970" spans="1:4" ht="14.5" customHeight="1" x14ac:dyDescent="0.35">
      <c r="A32970" s="1"/>
      <c r="B32970" s="317">
        <v>44492.890277852392</v>
      </c>
      <c r="C32970" s="316">
        <v>57.835787618574493</v>
      </c>
      <c r="D32970" s="315" t="s">
        <v>82</v>
      </c>
    </row>
    <row r="32971" spans="1:4" ht="14.5" customHeight="1" x14ac:dyDescent="0.35">
      <c r="A32971" s="1"/>
      <c r="B32971" s="317">
        <v>44492.890972296838</v>
      </c>
      <c r="C32971" s="316">
        <v>59.898814103567084</v>
      </c>
      <c r="D32971" s="315" t="s">
        <v>82</v>
      </c>
    </row>
    <row r="32972" spans="1:4" ht="14.5" customHeight="1" x14ac:dyDescent="0.35">
      <c r="A32972" s="1"/>
      <c r="B32972" s="317">
        <v>44492.891666741285</v>
      </c>
      <c r="C32972" s="316">
        <v>68.047316557307695</v>
      </c>
      <c r="D32972" s="315" t="s">
        <v>82</v>
      </c>
    </row>
    <row r="32973" spans="1:4" ht="14.5" customHeight="1" x14ac:dyDescent="0.35">
      <c r="A32973" s="1"/>
      <c r="B32973" s="317">
        <v>44492.892361185732</v>
      </c>
      <c r="C32973" s="316">
        <v>76.162946213271553</v>
      </c>
      <c r="D32973" s="315" t="s">
        <v>82</v>
      </c>
    </row>
    <row r="32974" spans="1:4" ht="14.5" customHeight="1" x14ac:dyDescent="0.35">
      <c r="A32974" s="1"/>
      <c r="B32974" s="317">
        <v>44492.893055630178</v>
      </c>
      <c r="C32974" s="316">
        <v>79.739625643395513</v>
      </c>
      <c r="D32974" s="315" t="s">
        <v>82</v>
      </c>
    </row>
    <row r="32975" spans="1:4" ht="14.5" customHeight="1" x14ac:dyDescent="0.35">
      <c r="A32975" s="1"/>
      <c r="B32975" s="317">
        <v>44492.893750074625</v>
      </c>
      <c r="C32975" s="316">
        <v>77.989339839455596</v>
      </c>
      <c r="D32975" s="315" t="s">
        <v>82</v>
      </c>
    </row>
    <row r="32976" spans="1:4" ht="14.5" customHeight="1" x14ac:dyDescent="0.35">
      <c r="A32976" s="1"/>
      <c r="B32976" s="317">
        <v>44492.894444519072</v>
      </c>
      <c r="C32976" s="316">
        <v>70.147414676817917</v>
      </c>
      <c r="D32976" s="315" t="s">
        <v>82</v>
      </c>
    </row>
    <row r="32977" spans="1:4" ht="14.5" customHeight="1" x14ac:dyDescent="0.35">
      <c r="A32977" s="1"/>
      <c r="B32977" s="317">
        <v>44492.895138963519</v>
      </c>
      <c r="C32977" s="316">
        <v>66.945833325234702</v>
      </c>
      <c r="D32977" s="315" t="s">
        <v>82</v>
      </c>
    </row>
    <row r="32978" spans="1:4" ht="14.5" customHeight="1" x14ac:dyDescent="0.35">
      <c r="A32978" s="1"/>
      <c r="B32978" s="317">
        <v>44492.895833407965</v>
      </c>
      <c r="C32978" s="316">
        <v>67.822032233608965</v>
      </c>
      <c r="D32978" s="315" t="s">
        <v>82</v>
      </c>
    </row>
    <row r="32979" spans="1:4" ht="14.5" customHeight="1" x14ac:dyDescent="0.35">
      <c r="A32979" s="1"/>
      <c r="B32979" s="317">
        <v>44492.896527852412</v>
      </c>
      <c r="C32979" s="316">
        <v>72.125902161588115</v>
      </c>
      <c r="D32979" s="315" t="s">
        <v>82</v>
      </c>
    </row>
    <row r="32980" spans="1:4" ht="14.5" customHeight="1" x14ac:dyDescent="0.35">
      <c r="A32980" s="1"/>
      <c r="B32980" s="317">
        <v>44492.897222296859</v>
      </c>
      <c r="C32980" s="316">
        <v>82.512780003350542</v>
      </c>
      <c r="D32980" s="315" t="s">
        <v>82</v>
      </c>
    </row>
    <row r="32981" spans="1:4" ht="14.5" customHeight="1" x14ac:dyDescent="0.35">
      <c r="A32981" s="1"/>
      <c r="B32981" s="317">
        <v>44492.897916741305</v>
      </c>
      <c r="C32981" s="316">
        <v>87.426659622089943</v>
      </c>
      <c r="D32981" s="315" t="s">
        <v>82</v>
      </c>
    </row>
    <row r="32982" spans="1:4" ht="14.5" customHeight="1" x14ac:dyDescent="0.35">
      <c r="A32982" s="1"/>
      <c r="B32982" s="317">
        <v>44492.898611185752</v>
      </c>
      <c r="C32982" s="316">
        <v>83.941452225008589</v>
      </c>
      <c r="D32982" s="315" t="s">
        <v>82</v>
      </c>
    </row>
    <row r="32983" spans="1:4" ht="14.5" customHeight="1" x14ac:dyDescent="0.35">
      <c r="A32983" s="1"/>
      <c r="B32983" s="317">
        <v>44492.899305630199</v>
      </c>
      <c r="C32983" s="316">
        <v>84.540168003538085</v>
      </c>
      <c r="D32983" s="315" t="s">
        <v>82</v>
      </c>
    </row>
    <row r="32984" spans="1:4" ht="14.5" customHeight="1" x14ac:dyDescent="0.35">
      <c r="A32984" s="1"/>
      <c r="B32984" s="317">
        <v>44492.900000074646</v>
      </c>
      <c r="C32984" s="316">
        <v>89.734279429441088</v>
      </c>
      <c r="D32984" s="315" t="s">
        <v>82</v>
      </c>
    </row>
    <row r="32985" spans="1:4" ht="14.5" customHeight="1" x14ac:dyDescent="0.35">
      <c r="A32985" s="1"/>
      <c r="B32985" s="317">
        <v>44492.900694519092</v>
      </c>
      <c r="C32985" s="316">
        <v>92.713677038174737</v>
      </c>
      <c r="D32985" s="315" t="s">
        <v>82</v>
      </c>
    </row>
    <row r="32986" spans="1:4" ht="14.5" customHeight="1" x14ac:dyDescent="0.35">
      <c r="A32986" s="1"/>
      <c r="B32986" s="317">
        <v>44492.901388963539</v>
      </c>
      <c r="C32986" s="316">
        <v>93.138254870134787</v>
      </c>
      <c r="D32986" s="315" t="s">
        <v>82</v>
      </c>
    </row>
    <row r="32987" spans="1:4" ht="14.5" customHeight="1" x14ac:dyDescent="0.35">
      <c r="A32987" s="1"/>
      <c r="B32987" s="317">
        <v>44492.902083407986</v>
      </c>
      <c r="C32987" s="316">
        <v>92.422573283200236</v>
      </c>
      <c r="D32987" s="315" t="s">
        <v>82</v>
      </c>
    </row>
    <row r="32988" spans="1:4" ht="14.5" customHeight="1" x14ac:dyDescent="0.35">
      <c r="A32988" s="1"/>
      <c r="B32988" s="317">
        <v>44492.902777852432</v>
      </c>
      <c r="C32988" s="316">
        <v>90.549263169496172</v>
      </c>
      <c r="D32988" s="315" t="s">
        <v>82</v>
      </c>
    </row>
    <row r="32989" spans="1:4" ht="14.5" customHeight="1" x14ac:dyDescent="0.35">
      <c r="A32989" s="1"/>
      <c r="B32989" s="317">
        <v>44492.903472296879</v>
      </c>
      <c r="C32989" s="316">
        <v>88.854357753110037</v>
      </c>
      <c r="D32989" s="315" t="s">
        <v>82</v>
      </c>
    </row>
    <row r="32990" spans="1:4" ht="14.5" customHeight="1" x14ac:dyDescent="0.35">
      <c r="A32990" s="1"/>
      <c r="B32990" s="317">
        <v>44492.904166741326</v>
      </c>
      <c r="C32990" s="316">
        <v>91.208763538217553</v>
      </c>
      <c r="D32990" s="315" t="s">
        <v>82</v>
      </c>
    </row>
    <row r="32991" spans="1:4" ht="14.5" customHeight="1" x14ac:dyDescent="0.35">
      <c r="A32991" s="1"/>
      <c r="B32991" s="317">
        <v>44492.904861185772</v>
      </c>
      <c r="C32991" s="316">
        <v>95.81905593675134</v>
      </c>
      <c r="D32991" s="315" t="s">
        <v>82</v>
      </c>
    </row>
    <row r="32992" spans="1:4" ht="14.5" customHeight="1" x14ac:dyDescent="0.35">
      <c r="A32992" s="1"/>
      <c r="B32992" s="317">
        <v>44492.905555630219</v>
      </c>
      <c r="C32992" s="316">
        <v>100.97202291961099</v>
      </c>
      <c r="D32992" s="315" t="s">
        <v>82</v>
      </c>
    </row>
    <row r="32993" spans="1:4" ht="14.5" customHeight="1" x14ac:dyDescent="0.35">
      <c r="A32993" s="1"/>
      <c r="B32993" s="317">
        <v>44492.906250074666</v>
      </c>
      <c r="C32993" s="316">
        <v>106.46393924704753</v>
      </c>
      <c r="D32993" s="315" t="s">
        <v>82</v>
      </c>
    </row>
    <row r="32994" spans="1:4" ht="14.5" customHeight="1" x14ac:dyDescent="0.35">
      <c r="A32994" s="1"/>
      <c r="B32994" s="317">
        <v>44492.906944519113</v>
      </c>
      <c r="C32994" s="316">
        <v>108.70535803438203</v>
      </c>
      <c r="D32994" s="315" t="s">
        <v>82</v>
      </c>
    </row>
    <row r="32995" spans="1:4" ht="14.5" customHeight="1" x14ac:dyDescent="0.35">
      <c r="A32995" s="1"/>
      <c r="B32995" s="317">
        <v>44492.907638963559</v>
      </c>
      <c r="C32995" s="316">
        <v>110.64037281859007</v>
      </c>
      <c r="D32995" s="315" t="s">
        <v>82</v>
      </c>
    </row>
    <row r="32996" spans="1:4" ht="14.5" customHeight="1" x14ac:dyDescent="0.35">
      <c r="A32996" s="1"/>
      <c r="B32996" s="317">
        <v>44492.908333408006</v>
      </c>
      <c r="C32996" s="316">
        <v>103.37695679756774</v>
      </c>
      <c r="D32996" s="315" t="s">
        <v>82</v>
      </c>
    </row>
    <row r="32997" spans="1:4" ht="14.5" customHeight="1" x14ac:dyDescent="0.35">
      <c r="A32997" s="1"/>
      <c r="B32997" s="317">
        <v>44492.909027852453</v>
      </c>
      <c r="C32997" s="316">
        <v>95.036760419426713</v>
      </c>
      <c r="D32997" s="315" t="s">
        <v>82</v>
      </c>
    </row>
    <row r="32998" spans="1:4" ht="14.5" customHeight="1" x14ac:dyDescent="0.35">
      <c r="A32998" s="1"/>
      <c r="B32998" s="317">
        <v>44492.909722296899</v>
      </c>
      <c r="C32998" s="316">
        <v>91.630791026714718</v>
      </c>
      <c r="D32998" s="315" t="s">
        <v>82</v>
      </c>
    </row>
    <row r="32999" spans="1:4" ht="14.5" customHeight="1" x14ac:dyDescent="0.35">
      <c r="A32999" s="1"/>
      <c r="B32999" s="317">
        <v>44492.910416741346</v>
      </c>
      <c r="C32999" s="316">
        <v>85.175668576798245</v>
      </c>
      <c r="D32999" s="315" t="s">
        <v>82</v>
      </c>
    </row>
    <row r="33000" spans="1:4" ht="14.5" customHeight="1" x14ac:dyDescent="0.35">
      <c r="A33000" s="1"/>
      <c r="B33000" s="317">
        <v>44492.911111185793</v>
      </c>
      <c r="C33000" s="316">
        <v>77.97018706498784</v>
      </c>
      <c r="D33000" s="315" t="s">
        <v>82</v>
      </c>
    </row>
    <row r="33001" spans="1:4" ht="14.5" customHeight="1" x14ac:dyDescent="0.35">
      <c r="A33001" s="1"/>
      <c r="B33001" s="317">
        <v>44492.91180563024</v>
      </c>
      <c r="C33001" s="316">
        <v>77.037760254857133</v>
      </c>
      <c r="D33001" s="315" t="s">
        <v>82</v>
      </c>
    </row>
    <row r="33002" spans="1:4" ht="14.5" customHeight="1" x14ac:dyDescent="0.35">
      <c r="A33002" s="1"/>
      <c r="B33002" s="317">
        <v>44492.912500074686</v>
      </c>
      <c r="C33002" s="316">
        <v>78.087887624559997</v>
      </c>
      <c r="D33002" s="315" t="s">
        <v>82</v>
      </c>
    </row>
    <row r="33003" spans="1:4" ht="14.5" customHeight="1" x14ac:dyDescent="0.35">
      <c r="A33003" s="1"/>
      <c r="B33003" s="317">
        <v>44492.913194519133</v>
      </c>
      <c r="C33003" s="316">
        <v>81.138481625765181</v>
      </c>
      <c r="D33003" s="315" t="s">
        <v>82</v>
      </c>
    </row>
    <row r="33004" spans="1:4" ht="14.5" customHeight="1" x14ac:dyDescent="0.35">
      <c r="A33004" s="1"/>
      <c r="B33004" s="317">
        <v>44492.91388896358</v>
      </c>
      <c r="C33004" s="316">
        <v>88.538572351386151</v>
      </c>
      <c r="D33004" s="315" t="s">
        <v>82</v>
      </c>
    </row>
    <row r="33005" spans="1:4" ht="14.5" customHeight="1" x14ac:dyDescent="0.35">
      <c r="A33005" s="1"/>
      <c r="B33005" s="317">
        <v>44492.914583408026</v>
      </c>
      <c r="C33005" s="316">
        <v>93.465621750547626</v>
      </c>
      <c r="D33005" s="315" t="s">
        <v>82</v>
      </c>
    </row>
    <row r="33006" spans="1:4" ht="14.5" customHeight="1" x14ac:dyDescent="0.35">
      <c r="A33006" s="1"/>
      <c r="B33006" s="317">
        <v>44492.915277852473</v>
      </c>
      <c r="C33006" s="316">
        <v>93.831184261255359</v>
      </c>
      <c r="D33006" s="315" t="s">
        <v>82</v>
      </c>
    </row>
    <row r="33007" spans="1:4" ht="14.5" customHeight="1" x14ac:dyDescent="0.35">
      <c r="A33007" s="1"/>
      <c r="B33007" s="317">
        <v>44492.91597229692</v>
      </c>
      <c r="C33007" s="316">
        <v>94.251855983654963</v>
      </c>
      <c r="D33007" s="315" t="s">
        <v>82</v>
      </c>
    </row>
    <row r="33008" spans="1:4" ht="14.5" customHeight="1" x14ac:dyDescent="0.35">
      <c r="A33008" s="1"/>
      <c r="B33008" s="317">
        <v>44492.916666741366</v>
      </c>
      <c r="C33008" s="316">
        <v>93.286534834117631</v>
      </c>
      <c r="D33008" s="315" t="s">
        <v>82</v>
      </c>
    </row>
    <row r="33009" spans="1:4" ht="14.5" customHeight="1" x14ac:dyDescent="0.35">
      <c r="A33009" s="1"/>
      <c r="B33009" s="317">
        <v>44492.917361185813</v>
      </c>
      <c r="C33009" s="316">
        <v>91.291895014600598</v>
      </c>
      <c r="D33009" s="315" t="s">
        <v>82</v>
      </c>
    </row>
    <row r="33010" spans="1:4" ht="14.5" customHeight="1" x14ac:dyDescent="0.35">
      <c r="A33010" s="1"/>
      <c r="B33010" s="317">
        <v>44492.91805563026</v>
      </c>
      <c r="C33010" s="316">
        <v>96.871127328938258</v>
      </c>
      <c r="D33010" s="315" t="s">
        <v>82</v>
      </c>
    </row>
    <row r="33011" spans="1:4" ht="14.5" customHeight="1" x14ac:dyDescent="0.35">
      <c r="A33011" s="1"/>
      <c r="B33011" s="317">
        <v>44492.918750074707</v>
      </c>
      <c r="C33011" s="316">
        <v>112.54880361643349</v>
      </c>
      <c r="D33011" s="315" t="s">
        <v>82</v>
      </c>
    </row>
    <row r="33012" spans="1:4" ht="14.5" customHeight="1" x14ac:dyDescent="0.35">
      <c r="A33012" s="1"/>
      <c r="B33012" s="317">
        <v>44492.919444519153</v>
      </c>
      <c r="C33012" s="316">
        <v>126.0743490814891</v>
      </c>
      <c r="D33012" s="315" t="s">
        <v>82</v>
      </c>
    </row>
    <row r="33013" spans="1:4" ht="14.5" customHeight="1" x14ac:dyDescent="0.35">
      <c r="A33013" s="1"/>
      <c r="B33013" s="317">
        <v>44492.9201389636</v>
      </c>
      <c r="C33013" s="316">
        <v>137.78160339606694</v>
      </c>
      <c r="D33013" s="315" t="s">
        <v>82</v>
      </c>
    </row>
    <row r="33014" spans="1:4" ht="14.5" customHeight="1" x14ac:dyDescent="0.35">
      <c r="A33014" s="1"/>
      <c r="B33014" s="317">
        <v>44492.920833408047</v>
      </c>
      <c r="C33014" s="316">
        <v>149.34174073868198</v>
      </c>
      <c r="D33014" s="315" t="s">
        <v>82</v>
      </c>
    </row>
    <row r="33015" spans="1:4" ht="14.5" customHeight="1" x14ac:dyDescent="0.35">
      <c r="A33015" s="1"/>
      <c r="B33015" s="317">
        <v>44492.921527852493</v>
      </c>
      <c r="C33015" s="316">
        <v>160.62943578221214</v>
      </c>
      <c r="D33015" s="315" t="s">
        <v>82</v>
      </c>
    </row>
    <row r="33016" spans="1:4" ht="14.5" customHeight="1" x14ac:dyDescent="0.35">
      <c r="A33016" s="1"/>
      <c r="B33016" s="317">
        <v>44492.92222229694</v>
      </c>
      <c r="C33016" s="316">
        <v>177.48903364102978</v>
      </c>
      <c r="D33016" s="315" t="s">
        <v>82</v>
      </c>
    </row>
    <row r="33017" spans="1:4" ht="14.5" customHeight="1" x14ac:dyDescent="0.35">
      <c r="A33017" s="1"/>
      <c r="B33017" s="317">
        <v>44492.922916741387</v>
      </c>
      <c r="C33017" s="316">
        <v>187.15716706128634</v>
      </c>
      <c r="D33017" s="315" t="s">
        <v>82</v>
      </c>
    </row>
    <row r="33018" spans="1:4" ht="14.5" customHeight="1" x14ac:dyDescent="0.35">
      <c r="A33018" s="1"/>
      <c r="B33018" s="317">
        <v>44492.923611185834</v>
      </c>
      <c r="C33018" s="316">
        <v>185.96993468932342</v>
      </c>
      <c r="D33018" s="315" t="s">
        <v>82</v>
      </c>
    </row>
    <row r="33019" spans="1:4" ht="14.5" customHeight="1" x14ac:dyDescent="0.35">
      <c r="A33019" s="1"/>
      <c r="B33019" s="317">
        <v>44492.92430563028</v>
      </c>
      <c r="C33019" s="316">
        <v>176.31864658839768</v>
      </c>
      <c r="D33019" s="315" t="s">
        <v>82</v>
      </c>
    </row>
    <row r="33020" spans="1:4" ht="14.5" customHeight="1" x14ac:dyDescent="0.35">
      <c r="A33020" s="1"/>
      <c r="B33020" s="317">
        <v>44492.925000074727</v>
      </c>
      <c r="C33020" s="316">
        <v>165.43729740739801</v>
      </c>
      <c r="D33020" s="315" t="s">
        <v>82</v>
      </c>
    </row>
    <row r="33021" spans="1:4" ht="14.5" customHeight="1" x14ac:dyDescent="0.35">
      <c r="A33021" s="1"/>
      <c r="B33021" s="317">
        <v>44492.925694519174</v>
      </c>
      <c r="C33021" s="316">
        <v>163.53927405715223</v>
      </c>
      <c r="D33021" s="315" t="s">
        <v>82</v>
      </c>
    </row>
    <row r="33022" spans="1:4" ht="14.5" customHeight="1" x14ac:dyDescent="0.35">
      <c r="A33022" s="1"/>
      <c r="B33022" s="317">
        <v>44492.92638896362</v>
      </c>
      <c r="C33022" s="316">
        <v>170.17647497881359</v>
      </c>
      <c r="D33022" s="315" t="s">
        <v>82</v>
      </c>
    </row>
    <row r="33023" spans="1:4" ht="14.5" customHeight="1" x14ac:dyDescent="0.35">
      <c r="A33023" s="1"/>
      <c r="B33023" s="317">
        <v>44492.927083408067</v>
      </c>
      <c r="C33023" s="316">
        <v>174.39122682650728</v>
      </c>
      <c r="D33023" s="315" t="s">
        <v>82</v>
      </c>
    </row>
    <row r="33024" spans="1:4" ht="14.5" customHeight="1" x14ac:dyDescent="0.35">
      <c r="A33024" s="1"/>
      <c r="B33024" s="317">
        <v>44492.927777852514</v>
      </c>
      <c r="C33024" s="316">
        <v>180.38962045391091</v>
      </c>
      <c r="D33024" s="315" t="s">
        <v>82</v>
      </c>
    </row>
    <row r="33025" spans="1:4" ht="14.5" customHeight="1" x14ac:dyDescent="0.35">
      <c r="A33025" s="1"/>
      <c r="B33025" s="317">
        <v>44492.928472296961</v>
      </c>
      <c r="C33025" s="316">
        <v>192.10937217658696</v>
      </c>
      <c r="D33025" s="315" t="s">
        <v>82</v>
      </c>
    </row>
    <row r="33026" spans="1:4" ht="14.5" customHeight="1" x14ac:dyDescent="0.35">
      <c r="A33026" s="1"/>
      <c r="B33026" s="317">
        <v>44492.929166741407</v>
      </c>
      <c r="C33026" s="316">
        <v>211.05098643361512</v>
      </c>
      <c r="D33026" s="315" t="s">
        <v>82</v>
      </c>
    </row>
    <row r="33027" spans="1:4" ht="14.5" customHeight="1" x14ac:dyDescent="0.35">
      <c r="A33027" s="1"/>
      <c r="B33027" s="317">
        <v>44492.929861185854</v>
      </c>
      <c r="C33027" s="316">
        <v>247.85543061269757</v>
      </c>
      <c r="D33027" s="315" t="s">
        <v>82</v>
      </c>
    </row>
    <row r="33028" spans="1:4" ht="14.5" customHeight="1" x14ac:dyDescent="0.35">
      <c r="A33028" s="1"/>
      <c r="B33028" s="317">
        <v>44492.930555630301</v>
      </c>
      <c r="C33028" s="316">
        <v>290.40009285355143</v>
      </c>
      <c r="D33028" s="315" t="s">
        <v>82</v>
      </c>
    </row>
    <row r="33029" spans="1:4" ht="14.5" customHeight="1" x14ac:dyDescent="0.35">
      <c r="A33029" s="1"/>
      <c r="B33029" s="317">
        <v>44492.931250074747</v>
      </c>
      <c r="C33029" s="316">
        <v>312.43901981848757</v>
      </c>
      <c r="D33029" s="315" t="s">
        <v>82</v>
      </c>
    </row>
    <row r="33030" spans="1:4" ht="14.5" customHeight="1" x14ac:dyDescent="0.35">
      <c r="A33030" s="1"/>
      <c r="B33030" s="317">
        <v>44492.931944519194</v>
      </c>
      <c r="C33030" s="316">
        <v>320.36218412156836</v>
      </c>
      <c r="D33030" s="315" t="s">
        <v>82</v>
      </c>
    </row>
    <row r="33031" spans="1:4" ht="14.5" customHeight="1" x14ac:dyDescent="0.35">
      <c r="A33031" s="1"/>
      <c r="B33031" s="317">
        <v>44492.932638963641</v>
      </c>
      <c r="C33031" s="316">
        <v>307.34021255716215</v>
      </c>
      <c r="D33031" s="315" t="s">
        <v>82</v>
      </c>
    </row>
    <row r="33032" spans="1:4" ht="14.5" customHeight="1" x14ac:dyDescent="0.35">
      <c r="A33032" s="1"/>
      <c r="B33032" s="317">
        <v>44492.933333408087</v>
      </c>
      <c r="C33032" s="316">
        <v>285.92666760522405</v>
      </c>
      <c r="D33032" s="315" t="s">
        <v>82</v>
      </c>
    </row>
    <row r="33033" spans="1:4" ht="14.5" customHeight="1" x14ac:dyDescent="0.35">
      <c r="A33033" s="1"/>
      <c r="B33033" s="317">
        <v>44492.934027852534</v>
      </c>
      <c r="C33033" s="316">
        <v>272.4624443614079</v>
      </c>
      <c r="D33033" s="315" t="s">
        <v>82</v>
      </c>
    </row>
    <row r="33034" spans="1:4" ht="14.5" customHeight="1" x14ac:dyDescent="0.35">
      <c r="A33034" s="1"/>
      <c r="B33034" s="317">
        <v>44492.934722296981</v>
      </c>
      <c r="C33034" s="316">
        <v>263.70663103198166</v>
      </c>
      <c r="D33034" s="315" t="s">
        <v>82</v>
      </c>
    </row>
    <row r="33035" spans="1:4" ht="14.5" customHeight="1" x14ac:dyDescent="0.35">
      <c r="A33035" s="1"/>
      <c r="B33035" s="317">
        <v>44492.935416741428</v>
      </c>
      <c r="C33035" s="316">
        <v>256.37758490615914</v>
      </c>
      <c r="D33035" s="315" t="s">
        <v>82</v>
      </c>
    </row>
    <row r="33036" spans="1:4" ht="14.5" customHeight="1" x14ac:dyDescent="0.35">
      <c r="A33036" s="1"/>
      <c r="B33036" s="317">
        <v>44492.936111185874</v>
      </c>
      <c r="C33036" s="316">
        <v>251.28042867422337</v>
      </c>
      <c r="D33036" s="315" t="s">
        <v>82</v>
      </c>
    </row>
    <row r="33037" spans="1:4" ht="14.5" customHeight="1" x14ac:dyDescent="0.35">
      <c r="A33037" s="1"/>
      <c r="B33037" s="317">
        <v>44492.936805630321</v>
      </c>
      <c r="C33037" s="316">
        <v>251.45885447842301</v>
      </c>
      <c r="D33037" s="315" t="s">
        <v>82</v>
      </c>
    </row>
    <row r="33038" spans="1:4" ht="14.5" customHeight="1" x14ac:dyDescent="0.35">
      <c r="A33038" s="1"/>
      <c r="B33038" s="317">
        <v>44492.937500074768</v>
      </c>
      <c r="C33038" s="316">
        <v>262.58470393516279</v>
      </c>
      <c r="D33038" s="315" t="s">
        <v>82</v>
      </c>
    </row>
    <row r="33039" spans="1:4" ht="14.5" customHeight="1" x14ac:dyDescent="0.35">
      <c r="A33039" s="1"/>
      <c r="B33039" s="317">
        <v>44492.938194519214</v>
      </c>
      <c r="C33039" s="316">
        <v>267.34857461089268</v>
      </c>
      <c r="D33039" s="315" t="s">
        <v>82</v>
      </c>
    </row>
    <row r="33040" spans="1:4" ht="14.5" customHeight="1" x14ac:dyDescent="0.35">
      <c r="A33040" s="1"/>
      <c r="B33040" s="317">
        <v>44492.938888963661</v>
      </c>
      <c r="C33040" s="316">
        <v>267.5201030859879</v>
      </c>
      <c r="D33040" s="315" t="s">
        <v>82</v>
      </c>
    </row>
    <row r="33041" spans="1:4" ht="14.5" customHeight="1" x14ac:dyDescent="0.35">
      <c r="A33041" s="1"/>
      <c r="B33041" s="317">
        <v>44492.939583408108</v>
      </c>
      <c r="C33041" s="316">
        <v>264.08942074284425</v>
      </c>
      <c r="D33041" s="315" t="s">
        <v>82</v>
      </c>
    </row>
    <row r="33042" spans="1:4" ht="14.5" customHeight="1" x14ac:dyDescent="0.35">
      <c r="A33042" s="1"/>
      <c r="B33042" s="317">
        <v>44492.940277852555</v>
      </c>
      <c r="C33042" s="316">
        <v>258.42697303696383</v>
      </c>
      <c r="D33042" s="315" t="s">
        <v>82</v>
      </c>
    </row>
    <row r="33043" spans="1:4" ht="14.5" customHeight="1" x14ac:dyDescent="0.35">
      <c r="A33043" s="1"/>
      <c r="B33043" s="317">
        <v>44492.940972297001</v>
      </c>
      <c r="C33043" s="316">
        <v>246.27233306143509</v>
      </c>
      <c r="D33043" s="315" t="s">
        <v>82</v>
      </c>
    </row>
    <row r="33044" spans="1:4" ht="14.5" customHeight="1" x14ac:dyDescent="0.35">
      <c r="A33044" s="1"/>
      <c r="B33044" s="317">
        <v>44492.941666741448</v>
      </c>
      <c r="C33044" s="316">
        <v>227.97709951697615</v>
      </c>
      <c r="D33044" s="315" t="s">
        <v>82</v>
      </c>
    </row>
    <row r="33045" spans="1:4" ht="14.5" customHeight="1" x14ac:dyDescent="0.35">
      <c r="A33045" s="1"/>
      <c r="B33045" s="317">
        <v>44492.942361185895</v>
      </c>
      <c r="C33045" s="316">
        <v>219.09134882272144</v>
      </c>
      <c r="D33045" s="315" t="s">
        <v>82</v>
      </c>
    </row>
    <row r="33046" spans="1:4" ht="14.5" customHeight="1" x14ac:dyDescent="0.35">
      <c r="A33046" s="1"/>
      <c r="B33046" s="317">
        <v>44492.943055630341</v>
      </c>
      <c r="C33046" s="316">
        <v>216.35982023283916</v>
      </c>
      <c r="D33046" s="315" t="s">
        <v>82</v>
      </c>
    </row>
    <row r="33047" spans="1:4" ht="14.5" customHeight="1" x14ac:dyDescent="0.35">
      <c r="A33047" s="1"/>
      <c r="B33047" s="317">
        <v>44492.943750074788</v>
      </c>
      <c r="C33047" s="316">
        <v>216.935730543104</v>
      </c>
      <c r="D33047" s="315" t="s">
        <v>82</v>
      </c>
    </row>
    <row r="33048" spans="1:4" ht="14.5" customHeight="1" x14ac:dyDescent="0.35">
      <c r="A33048" s="1"/>
      <c r="B33048" s="317">
        <v>44492.944444519235</v>
      </c>
      <c r="C33048" s="316">
        <v>224.12639360383619</v>
      </c>
      <c r="D33048" s="315" t="s">
        <v>82</v>
      </c>
    </row>
    <row r="33049" spans="1:4" ht="14.5" customHeight="1" x14ac:dyDescent="0.35">
      <c r="A33049" s="1"/>
      <c r="B33049" s="317">
        <v>44492.945138963682</v>
      </c>
      <c r="C33049" s="316">
        <v>238.13274979266183</v>
      </c>
      <c r="D33049" s="315" t="s">
        <v>82</v>
      </c>
    </row>
    <row r="33050" spans="1:4" ht="14.5" customHeight="1" x14ac:dyDescent="0.35">
      <c r="A33050" s="1"/>
      <c r="B33050" s="317">
        <v>44492.945833408128</v>
      </c>
      <c r="C33050" s="316">
        <v>254.33764202278496</v>
      </c>
      <c r="D33050" s="315" t="s">
        <v>82</v>
      </c>
    </row>
    <row r="33051" spans="1:4" ht="14.5" customHeight="1" x14ac:dyDescent="0.35">
      <c r="A33051" s="1"/>
      <c r="B33051" s="317">
        <v>44492.946527852575</v>
      </c>
      <c r="C33051" s="316">
        <v>258.12946866698331</v>
      </c>
      <c r="D33051" s="315" t="s">
        <v>82</v>
      </c>
    </row>
    <row r="33052" spans="1:4" ht="14.5" customHeight="1" x14ac:dyDescent="0.35">
      <c r="A33052" s="1"/>
      <c r="B33052" s="317">
        <v>44492.947222297022</v>
      </c>
      <c r="C33052" s="316">
        <v>248.91633036077644</v>
      </c>
      <c r="D33052" s="315" t="s">
        <v>82</v>
      </c>
    </row>
    <row r="33053" spans="1:4" ht="14.5" customHeight="1" x14ac:dyDescent="0.35">
      <c r="A33053" s="1"/>
      <c r="B33053" s="317">
        <v>44492.947916741468</v>
      </c>
      <c r="C33053" s="316">
        <v>228.32556800099167</v>
      </c>
      <c r="D33053" s="315" t="s">
        <v>82</v>
      </c>
    </row>
    <row r="33054" spans="1:4" ht="14.5" customHeight="1" x14ac:dyDescent="0.35">
      <c r="A33054" s="1"/>
      <c r="B33054" s="317">
        <v>44492.948611185915</v>
      </c>
      <c r="C33054" s="316">
        <v>210.35083248621862</v>
      </c>
      <c r="D33054" s="315" t="s">
        <v>82</v>
      </c>
    </row>
    <row r="33055" spans="1:4" ht="14.5" customHeight="1" x14ac:dyDescent="0.35">
      <c r="A33055" s="1"/>
      <c r="B33055" s="317">
        <v>44492.949305630362</v>
      </c>
      <c r="C33055" s="316">
        <v>197.08904489927227</v>
      </c>
      <c r="D33055" s="315" t="s">
        <v>82</v>
      </c>
    </row>
    <row r="33056" spans="1:4" ht="14.5" customHeight="1" x14ac:dyDescent="0.35">
      <c r="A33056" s="1"/>
      <c r="B33056" s="317">
        <v>44492.950000074808</v>
      </c>
      <c r="C33056" s="316">
        <v>182.54850136768849</v>
      </c>
      <c r="D33056" s="315" t="s">
        <v>82</v>
      </c>
    </row>
    <row r="33057" spans="1:4" ht="14.5" customHeight="1" x14ac:dyDescent="0.35">
      <c r="A33057" s="1"/>
      <c r="B33057" s="317">
        <v>44492.950694519255</v>
      </c>
      <c r="C33057" s="316">
        <v>170.3189301862071</v>
      </c>
      <c r="D33057" s="315" t="s">
        <v>82</v>
      </c>
    </row>
    <row r="33058" spans="1:4" ht="14.5" customHeight="1" x14ac:dyDescent="0.35">
      <c r="A33058" s="1"/>
      <c r="B33058" s="317">
        <v>44492.951388963702</v>
      </c>
      <c r="C33058" s="316">
        <v>157.86357216308048</v>
      </c>
      <c r="D33058" s="315" t="s">
        <v>82</v>
      </c>
    </row>
    <row r="33059" spans="1:4" ht="14.5" customHeight="1" x14ac:dyDescent="0.35">
      <c r="A33059" s="1"/>
      <c r="B33059" s="317">
        <v>44492.952083408149</v>
      </c>
      <c r="C33059" s="316">
        <v>146.71651438969809</v>
      </c>
      <c r="D33059" s="315" t="s">
        <v>82</v>
      </c>
    </row>
    <row r="33060" spans="1:4" ht="14.5" customHeight="1" x14ac:dyDescent="0.35">
      <c r="A33060" s="1"/>
      <c r="B33060" s="317">
        <v>44492.952777852595</v>
      </c>
      <c r="C33060" s="316">
        <v>140.39214142416992</v>
      </c>
      <c r="D33060" s="315" t="s">
        <v>82</v>
      </c>
    </row>
    <row r="33061" spans="1:4" ht="14.5" customHeight="1" x14ac:dyDescent="0.35">
      <c r="A33061" s="1"/>
      <c r="B33061" s="317">
        <v>44492.953472297042</v>
      </c>
      <c r="C33061" s="316">
        <v>139.23622430532316</v>
      </c>
      <c r="D33061" s="315" t="s">
        <v>82</v>
      </c>
    </row>
    <row r="33062" spans="1:4" ht="14.5" customHeight="1" x14ac:dyDescent="0.35">
      <c r="A33062" s="1"/>
      <c r="B33062" s="317">
        <v>44492.954166741489</v>
      </c>
      <c r="C33062" s="316">
        <v>136.45375562627257</v>
      </c>
      <c r="D33062" s="315" t="s">
        <v>82</v>
      </c>
    </row>
    <row r="33063" spans="1:4" ht="14.5" customHeight="1" x14ac:dyDescent="0.35">
      <c r="A33063" s="1"/>
      <c r="B33063" s="317">
        <v>44492.954861185935</v>
      </c>
      <c r="C33063" s="316">
        <v>127.19568308275969</v>
      </c>
      <c r="D33063" s="315" t="s">
        <v>82</v>
      </c>
    </row>
    <row r="33064" spans="1:4" ht="14.5" customHeight="1" x14ac:dyDescent="0.35">
      <c r="A33064" s="1"/>
      <c r="B33064" s="317">
        <v>44492.955555630382</v>
      </c>
      <c r="C33064" s="316">
        <v>116.69116094128113</v>
      </c>
      <c r="D33064" s="315" t="s">
        <v>82</v>
      </c>
    </row>
    <row r="33065" spans="1:4" ht="14.5" customHeight="1" x14ac:dyDescent="0.35">
      <c r="A33065" s="1"/>
      <c r="B33065" s="317">
        <v>44492.956250074829</v>
      </c>
      <c r="C33065" s="316">
        <v>110.69720672768889</v>
      </c>
      <c r="D33065" s="315" t="s">
        <v>82</v>
      </c>
    </row>
    <row r="33066" spans="1:4" ht="14.5" customHeight="1" x14ac:dyDescent="0.35">
      <c r="A33066" s="1"/>
      <c r="B33066" s="317">
        <v>44492.956944519276</v>
      </c>
      <c r="C33066" s="316">
        <v>108.77719375066226</v>
      </c>
      <c r="D33066" s="315" t="s">
        <v>82</v>
      </c>
    </row>
    <row r="33067" spans="1:4" ht="14.5" customHeight="1" x14ac:dyDescent="0.35">
      <c r="A33067" s="1"/>
      <c r="B33067" s="317">
        <v>44492.957638963722</v>
      </c>
      <c r="C33067" s="316">
        <v>110.11067811002916</v>
      </c>
      <c r="D33067" s="315" t="s">
        <v>82</v>
      </c>
    </row>
    <row r="33068" spans="1:4" ht="14.5" customHeight="1" x14ac:dyDescent="0.35">
      <c r="A33068" s="1"/>
      <c r="B33068" s="317">
        <v>44492.958333408169</v>
      </c>
      <c r="C33068" s="316">
        <v>114.37943797444071</v>
      </c>
      <c r="D33068" s="315" t="s">
        <v>82</v>
      </c>
    </row>
    <row r="33069" spans="1:4" ht="14.5" customHeight="1" x14ac:dyDescent="0.35">
      <c r="A33069" s="1"/>
      <c r="B33069" s="317">
        <v>44492.959027852616</v>
      </c>
      <c r="C33069" s="316">
        <v>122.12503867595029</v>
      </c>
      <c r="D33069" s="315" t="s">
        <v>82</v>
      </c>
    </row>
    <row r="33070" spans="1:4" ht="14.5" customHeight="1" x14ac:dyDescent="0.35">
      <c r="A33070" s="1"/>
      <c r="B33070" s="317">
        <v>44492.959722297062</v>
      </c>
      <c r="C33070" s="316">
        <v>136.78951965747012</v>
      </c>
      <c r="D33070" s="315" t="s">
        <v>82</v>
      </c>
    </row>
    <row r="33071" spans="1:4" ht="14.5" customHeight="1" x14ac:dyDescent="0.35">
      <c r="A33071" s="1"/>
      <c r="B33071" s="317">
        <v>44492.960416741509</v>
      </c>
      <c r="C33071" s="316">
        <v>147.92688818264287</v>
      </c>
      <c r="D33071" s="315" t="s">
        <v>82</v>
      </c>
    </row>
    <row r="33072" spans="1:4" ht="14.5" customHeight="1" x14ac:dyDescent="0.35">
      <c r="A33072" s="1"/>
      <c r="B33072" s="317">
        <v>44492.961111185956</v>
      </c>
      <c r="C33072" s="316">
        <v>155.82486569986989</v>
      </c>
      <c r="D33072" s="315" t="s">
        <v>82</v>
      </c>
    </row>
    <row r="33073" spans="1:4" ht="14.5" customHeight="1" x14ac:dyDescent="0.35">
      <c r="A33073" s="1"/>
      <c r="B33073" s="317">
        <v>44492.961805630403</v>
      </c>
      <c r="C33073" s="316">
        <v>160.80556823372609</v>
      </c>
      <c r="D33073" s="315" t="s">
        <v>82</v>
      </c>
    </row>
    <row r="33074" spans="1:4" ht="14.5" customHeight="1" x14ac:dyDescent="0.35">
      <c r="A33074" s="1"/>
      <c r="B33074" s="317">
        <v>44492.962500074849</v>
      </c>
      <c r="C33074" s="316">
        <v>157.05989062896307</v>
      </c>
      <c r="D33074" s="315" t="s">
        <v>82</v>
      </c>
    </row>
    <row r="33075" spans="1:4" ht="14.5" customHeight="1" x14ac:dyDescent="0.35">
      <c r="A33075" s="1"/>
      <c r="B33075" s="317">
        <v>44492.963194519296</v>
      </c>
      <c r="C33075" s="316">
        <v>150.03850252655491</v>
      </c>
      <c r="D33075" s="315" t="s">
        <v>82</v>
      </c>
    </row>
    <row r="33076" spans="1:4" ht="14.5" customHeight="1" x14ac:dyDescent="0.35">
      <c r="A33076" s="1"/>
      <c r="B33076" s="317">
        <v>44492.963888963743</v>
      </c>
      <c r="C33076" s="316">
        <v>146.61359436884135</v>
      </c>
      <c r="D33076" s="315" t="s">
        <v>82</v>
      </c>
    </row>
    <row r="33077" spans="1:4" ht="14.5" customHeight="1" x14ac:dyDescent="0.35">
      <c r="A33077" s="1"/>
      <c r="B33077" s="317">
        <v>44492.964583408189</v>
      </c>
      <c r="C33077" s="316">
        <v>145.37668223874644</v>
      </c>
      <c r="D33077" s="315" t="s">
        <v>82</v>
      </c>
    </row>
    <row r="33078" spans="1:4" ht="14.5" customHeight="1" x14ac:dyDescent="0.35">
      <c r="A33078" s="1"/>
      <c r="B33078" s="317">
        <v>44492.965277852636</v>
      </c>
      <c r="C33078" s="316">
        <v>144.1079792855773</v>
      </c>
      <c r="D33078" s="315" t="s">
        <v>82</v>
      </c>
    </row>
    <row r="33079" spans="1:4" ht="14.5" customHeight="1" x14ac:dyDescent="0.35">
      <c r="A33079" s="1"/>
      <c r="B33079" s="317">
        <v>44492.965972297083</v>
      </c>
      <c r="C33079" s="316">
        <v>143.23703995270964</v>
      </c>
      <c r="D33079" s="315" t="s">
        <v>82</v>
      </c>
    </row>
    <row r="33080" spans="1:4" ht="14.5" customHeight="1" x14ac:dyDescent="0.35">
      <c r="A33080" s="1"/>
      <c r="B33080" s="317">
        <v>44492.966666741529</v>
      </c>
      <c r="C33080" s="316">
        <v>143.12132056966658</v>
      </c>
      <c r="D33080" s="315" t="s">
        <v>82</v>
      </c>
    </row>
    <row r="33081" spans="1:4" ht="14.5" customHeight="1" x14ac:dyDescent="0.35">
      <c r="A33081" s="1"/>
      <c r="B33081" s="317">
        <v>44492.967361185976</v>
      </c>
      <c r="C33081" s="316">
        <v>144.47969042143862</v>
      </c>
      <c r="D33081" s="315" t="s">
        <v>82</v>
      </c>
    </row>
    <row r="33082" spans="1:4" ht="14.5" customHeight="1" x14ac:dyDescent="0.35">
      <c r="A33082" s="1"/>
      <c r="B33082" s="317">
        <v>44492.968055630423</v>
      </c>
      <c r="C33082" s="316">
        <v>150.22019115854832</v>
      </c>
      <c r="D33082" s="315" t="s">
        <v>82</v>
      </c>
    </row>
    <row r="33083" spans="1:4" ht="14.5" customHeight="1" x14ac:dyDescent="0.35">
      <c r="A33083" s="1"/>
      <c r="B33083" s="317">
        <v>44492.96875007487</v>
      </c>
      <c r="C33083" s="316">
        <v>161.65062211261053</v>
      </c>
      <c r="D33083" s="315" t="s">
        <v>82</v>
      </c>
    </row>
    <row r="33084" spans="1:4" ht="14.5" customHeight="1" x14ac:dyDescent="0.35">
      <c r="A33084" s="1"/>
      <c r="B33084" s="317">
        <v>44492.969444519316</v>
      </c>
      <c r="C33084" s="316">
        <v>168.58160762584691</v>
      </c>
      <c r="D33084" s="315" t="s">
        <v>82</v>
      </c>
    </row>
    <row r="33085" spans="1:4" ht="14.5" customHeight="1" x14ac:dyDescent="0.35">
      <c r="A33085" s="1"/>
      <c r="B33085" s="317">
        <v>44492.970138963763</v>
      </c>
      <c r="C33085" s="316">
        <v>170.84353285873075</v>
      </c>
      <c r="D33085" s="315" t="s">
        <v>82</v>
      </c>
    </row>
    <row r="33086" spans="1:4" ht="14.5" customHeight="1" x14ac:dyDescent="0.35">
      <c r="A33086" s="1"/>
      <c r="B33086" s="317">
        <v>44492.97083340821</v>
      </c>
      <c r="C33086" s="316">
        <v>165.36236272801568</v>
      </c>
      <c r="D33086" s="315" t="s">
        <v>82</v>
      </c>
    </row>
    <row r="33087" spans="1:4" ht="14.5" customHeight="1" x14ac:dyDescent="0.35">
      <c r="A33087" s="1"/>
      <c r="B33087" s="317">
        <v>44492.971527852656</v>
      </c>
      <c r="C33087" s="316">
        <v>159.52517875863316</v>
      </c>
      <c r="D33087" s="315" t="s">
        <v>82</v>
      </c>
    </row>
    <row r="33088" spans="1:4" ht="14.5" customHeight="1" x14ac:dyDescent="0.35">
      <c r="A33088" s="1"/>
      <c r="B33088" s="317">
        <v>44492.972222297103</v>
      </c>
      <c r="C33088" s="316">
        <v>160.70902556917864</v>
      </c>
      <c r="D33088" s="315" t="s">
        <v>82</v>
      </c>
    </row>
    <row r="33089" spans="1:4" ht="14.5" customHeight="1" x14ac:dyDescent="0.35">
      <c r="A33089" s="1"/>
      <c r="B33089" s="317">
        <v>44492.97291674155</v>
      </c>
      <c r="C33089" s="316">
        <v>164.04009278246278</v>
      </c>
      <c r="D33089" s="315" t="s">
        <v>82</v>
      </c>
    </row>
    <row r="33090" spans="1:4" ht="14.5" customHeight="1" x14ac:dyDescent="0.35">
      <c r="A33090" s="1"/>
      <c r="B33090" s="317">
        <v>44492.973611185997</v>
      </c>
      <c r="C33090" s="316">
        <v>166.09044137564487</v>
      </c>
      <c r="D33090" s="315" t="s">
        <v>82</v>
      </c>
    </row>
    <row r="33091" spans="1:4" ht="14.5" customHeight="1" x14ac:dyDescent="0.35">
      <c r="A33091" s="1"/>
      <c r="B33091" s="317">
        <v>44492.974305630443</v>
      </c>
      <c r="C33091" s="316">
        <v>166.89898353198853</v>
      </c>
      <c r="D33091" s="315" t="s">
        <v>82</v>
      </c>
    </row>
    <row r="33092" spans="1:4" ht="14.5" customHeight="1" x14ac:dyDescent="0.35">
      <c r="A33092" s="1"/>
      <c r="B33092" s="317">
        <v>44492.97500007489</v>
      </c>
      <c r="C33092" s="316">
        <v>170.25819684611633</v>
      </c>
      <c r="D33092" s="315" t="s">
        <v>82</v>
      </c>
    </row>
    <row r="33093" spans="1:4" ht="14.5" customHeight="1" x14ac:dyDescent="0.35">
      <c r="A33093" s="1"/>
      <c r="B33093" s="317">
        <v>44492.975694519337</v>
      </c>
      <c r="C33093" s="316">
        <v>176.30196237276928</v>
      </c>
      <c r="D33093" s="315" t="s">
        <v>82</v>
      </c>
    </row>
    <row r="33094" spans="1:4" ht="14.5" customHeight="1" x14ac:dyDescent="0.35">
      <c r="A33094" s="1"/>
      <c r="B33094" s="317">
        <v>44492.976388963783</v>
      </c>
      <c r="C33094" s="316">
        <v>183.36845972143735</v>
      </c>
      <c r="D33094" s="315" t="s">
        <v>82</v>
      </c>
    </row>
    <row r="33095" spans="1:4" ht="14.5" customHeight="1" x14ac:dyDescent="0.35">
      <c r="A33095" s="1"/>
      <c r="B33095" s="317">
        <v>44492.97708340823</v>
      </c>
      <c r="C33095" s="316">
        <v>174.66659585353918</v>
      </c>
      <c r="D33095" s="315" t="s">
        <v>82</v>
      </c>
    </row>
    <row r="33096" spans="1:4" ht="14.5" customHeight="1" x14ac:dyDescent="0.35">
      <c r="A33096" s="1"/>
      <c r="B33096" s="317">
        <v>44492.977777852677</v>
      </c>
      <c r="C33096" s="316">
        <v>152.14720483785882</v>
      </c>
      <c r="D33096" s="315" t="s">
        <v>82</v>
      </c>
    </row>
    <row r="33097" spans="1:4" ht="14.5" customHeight="1" x14ac:dyDescent="0.35">
      <c r="A33097" s="1"/>
      <c r="B33097" s="317">
        <v>44492.978472297124</v>
      </c>
      <c r="C33097" s="316">
        <v>145.14909834429079</v>
      </c>
      <c r="D33097" s="315" t="s">
        <v>82</v>
      </c>
    </row>
    <row r="33098" spans="1:4" ht="14.5" customHeight="1" x14ac:dyDescent="0.35">
      <c r="A33098" s="1"/>
      <c r="B33098" s="317">
        <v>44492.97916674157</v>
      </c>
      <c r="C33098" s="316">
        <v>136.37842891887217</v>
      </c>
      <c r="D33098" s="315" t="s">
        <v>82</v>
      </c>
    </row>
    <row r="33099" spans="1:4" ht="14.5" customHeight="1" x14ac:dyDescent="0.35">
      <c r="A33099" s="1"/>
      <c r="B33099" s="317">
        <v>44492.979861186017</v>
      </c>
      <c r="C33099" s="316">
        <v>123.42921183036718</v>
      </c>
      <c r="D33099" s="315" t="s">
        <v>82</v>
      </c>
    </row>
    <row r="33100" spans="1:4" ht="14.5" customHeight="1" x14ac:dyDescent="0.35">
      <c r="A33100" s="1"/>
      <c r="B33100" s="317">
        <v>44492.980555630464</v>
      </c>
      <c r="C33100" s="316">
        <v>111.36288256179347</v>
      </c>
      <c r="D33100" s="315" t="s">
        <v>82</v>
      </c>
    </row>
    <row r="33101" spans="1:4" ht="14.5" customHeight="1" x14ac:dyDescent="0.35">
      <c r="A33101" s="1"/>
      <c r="B33101" s="317">
        <v>44492.98125007491</v>
      </c>
      <c r="C33101" s="316">
        <v>99.450540727582606</v>
      </c>
      <c r="D33101" s="315" t="s">
        <v>82</v>
      </c>
    </row>
    <row r="33102" spans="1:4" ht="14.5" customHeight="1" x14ac:dyDescent="0.35">
      <c r="A33102" s="1"/>
      <c r="B33102" s="317">
        <v>44492.981944519357</v>
      </c>
      <c r="C33102" s="316">
        <v>90.838024945943232</v>
      </c>
      <c r="D33102" s="315" t="s">
        <v>82</v>
      </c>
    </row>
    <row r="33103" spans="1:4" ht="14.5" customHeight="1" x14ac:dyDescent="0.35">
      <c r="A33103" s="1"/>
      <c r="B33103" s="317">
        <v>44492.982638963804</v>
      </c>
      <c r="C33103" s="316">
        <v>81.879446341429144</v>
      </c>
      <c r="D33103" s="315" t="s">
        <v>82</v>
      </c>
    </row>
    <row r="33104" spans="1:4" ht="14.5" customHeight="1" x14ac:dyDescent="0.35">
      <c r="A33104" s="1"/>
      <c r="B33104" s="317">
        <v>44492.98333340825</v>
      </c>
      <c r="C33104" s="316">
        <v>73.989853517284303</v>
      </c>
      <c r="D33104" s="315" t="s">
        <v>82</v>
      </c>
    </row>
    <row r="33105" spans="1:4" ht="14.5" customHeight="1" x14ac:dyDescent="0.35">
      <c r="A33105" s="1"/>
      <c r="B33105" s="317">
        <v>44492.984027852697</v>
      </c>
      <c r="C33105" s="316">
        <v>66.782870690753526</v>
      </c>
      <c r="D33105" s="315" t="s">
        <v>82</v>
      </c>
    </row>
    <row r="33106" spans="1:4" ht="14.5" customHeight="1" x14ac:dyDescent="0.35">
      <c r="A33106" s="1"/>
      <c r="B33106" s="317">
        <v>44492.984722297144</v>
      </c>
      <c r="C33106" s="316">
        <v>60.518840800157825</v>
      </c>
      <c r="D33106" s="315" t="s">
        <v>82</v>
      </c>
    </row>
    <row r="33107" spans="1:4" ht="14.5" customHeight="1" x14ac:dyDescent="0.35">
      <c r="A33107" s="1"/>
      <c r="B33107" s="317">
        <v>44492.985416741591</v>
      </c>
      <c r="C33107" s="316">
        <v>54.003121565879944</v>
      </c>
      <c r="D33107" s="315" t="s">
        <v>82</v>
      </c>
    </row>
    <row r="33108" spans="1:4" ht="14.5" customHeight="1" x14ac:dyDescent="0.35">
      <c r="A33108" s="1"/>
      <c r="B33108" s="317">
        <v>44492.986111186037</v>
      </c>
      <c r="C33108" s="316">
        <v>46.419528625984093</v>
      </c>
      <c r="D33108" s="315" t="s">
        <v>82</v>
      </c>
    </row>
    <row r="33109" spans="1:4" ht="14.5" customHeight="1" x14ac:dyDescent="0.35">
      <c r="A33109" s="1"/>
      <c r="B33109" s="317">
        <v>44492.986805630484</v>
      </c>
      <c r="C33109" s="316">
        <v>41.100728939893692</v>
      </c>
      <c r="D33109" s="315" t="s">
        <v>82</v>
      </c>
    </row>
    <row r="33110" spans="1:4" ht="14.5" customHeight="1" x14ac:dyDescent="0.35">
      <c r="A33110" s="1"/>
      <c r="B33110" s="317">
        <v>44492.987500074931</v>
      </c>
      <c r="C33110" s="316">
        <v>37.326082148712402</v>
      </c>
      <c r="D33110" s="315" t="s">
        <v>82</v>
      </c>
    </row>
    <row r="33111" spans="1:4" ht="14.5" customHeight="1" x14ac:dyDescent="0.35">
      <c r="A33111" s="1"/>
      <c r="B33111" s="317">
        <v>44492.988194519377</v>
      </c>
      <c r="C33111" s="316">
        <v>33.569764172471089</v>
      </c>
      <c r="D33111" s="315" t="s">
        <v>82</v>
      </c>
    </row>
    <row r="33112" spans="1:4" ht="14.5" customHeight="1" x14ac:dyDescent="0.35">
      <c r="A33112" s="1"/>
      <c r="B33112" s="317">
        <v>44492.988888963824</v>
      </c>
      <c r="C33112" s="316">
        <v>30.73403688921438</v>
      </c>
      <c r="D33112" s="315" t="s">
        <v>82</v>
      </c>
    </row>
    <row r="33113" spans="1:4" ht="14.5" customHeight="1" x14ac:dyDescent="0.35">
      <c r="A33113" s="1"/>
      <c r="B33113" s="317">
        <v>44492.989583408271</v>
      </c>
      <c r="C33113" s="316">
        <v>28.470788158932798</v>
      </c>
      <c r="D33113" s="315" t="s">
        <v>82</v>
      </c>
    </row>
    <row r="33114" spans="1:4" ht="14.5" customHeight="1" x14ac:dyDescent="0.35">
      <c r="A33114" s="1"/>
      <c r="B33114" s="317">
        <v>44492.990277852718</v>
      </c>
      <c r="C33114" s="316">
        <v>26.434727113368474</v>
      </c>
      <c r="D33114" s="315" t="s">
        <v>82</v>
      </c>
    </row>
    <row r="33115" spans="1:4" ht="14.5" customHeight="1" x14ac:dyDescent="0.35">
      <c r="A33115" s="1"/>
      <c r="B33115" s="317">
        <v>44492.990972297164</v>
      </c>
      <c r="C33115" s="316">
        <v>24.262150625379096</v>
      </c>
      <c r="D33115" s="315" t="s">
        <v>82</v>
      </c>
    </row>
    <row r="33116" spans="1:4" ht="14.5" customHeight="1" x14ac:dyDescent="0.35">
      <c r="A33116" s="1"/>
      <c r="B33116" s="317">
        <v>44492.991666741611</v>
      </c>
      <c r="C33116" s="316">
        <v>22.003276365005391</v>
      </c>
      <c r="D33116" s="315" t="s">
        <v>82</v>
      </c>
    </row>
    <row r="33117" spans="1:4" ht="14.5" customHeight="1" x14ac:dyDescent="0.35">
      <c r="A33117" s="1"/>
      <c r="B33117" s="317">
        <v>44492.992361186058</v>
      </c>
      <c r="C33117" s="316">
        <v>20.161790555928505</v>
      </c>
      <c r="D33117" s="315" t="s">
        <v>82</v>
      </c>
    </row>
    <row r="33118" spans="1:4" ht="14.5" customHeight="1" x14ac:dyDescent="0.35">
      <c r="A33118" s="1"/>
      <c r="B33118" s="317">
        <v>44492.993055630504</v>
      </c>
      <c r="C33118" s="316">
        <v>18.878794695236625</v>
      </c>
      <c r="D33118" s="315" t="s">
        <v>82</v>
      </c>
    </row>
    <row r="33119" spans="1:4" ht="14.5" customHeight="1" x14ac:dyDescent="0.35">
      <c r="A33119" s="1"/>
      <c r="B33119" s="317">
        <v>44492.993750074951</v>
      </c>
      <c r="C33119" s="316">
        <v>18.311644593691259</v>
      </c>
      <c r="D33119" s="315" t="s">
        <v>82</v>
      </c>
    </row>
    <row r="33120" spans="1:4" ht="14.5" customHeight="1" x14ac:dyDescent="0.35">
      <c r="A33120" s="1"/>
      <c r="B33120" s="317">
        <v>44492.994444519398</v>
      </c>
      <c r="C33120" s="316">
        <v>18.542260112809892</v>
      </c>
      <c r="D33120" s="315" t="s">
        <v>82</v>
      </c>
    </row>
    <row r="33121" spans="1:4" ht="14.5" customHeight="1" x14ac:dyDescent="0.35">
      <c r="A33121" s="1"/>
      <c r="B33121" s="317">
        <v>44492.995138963845</v>
      </c>
      <c r="C33121" s="316">
        <v>18.346174523302277</v>
      </c>
      <c r="D33121" s="315" t="s">
        <v>82</v>
      </c>
    </row>
    <row r="33122" spans="1:4" ht="14.5" customHeight="1" x14ac:dyDescent="0.35">
      <c r="A33122" s="1"/>
      <c r="B33122" s="317">
        <v>44492.995833408291</v>
      </c>
      <c r="C33122" s="316">
        <v>17.824089070677292</v>
      </c>
      <c r="D33122" s="315" t="s">
        <v>82</v>
      </c>
    </row>
    <row r="33123" spans="1:4" ht="14.5" customHeight="1" x14ac:dyDescent="0.35">
      <c r="A33123" s="1"/>
      <c r="B33123" s="317">
        <v>44492.996527852738</v>
      </c>
      <c r="C33123" s="316">
        <v>17.094292656297814</v>
      </c>
      <c r="D33123" s="315" t="s">
        <v>82</v>
      </c>
    </row>
    <row r="33124" spans="1:4" ht="14.5" customHeight="1" x14ac:dyDescent="0.35">
      <c r="A33124" s="1"/>
      <c r="B33124" s="317">
        <v>44492.997222297185</v>
      </c>
      <c r="C33124" s="316">
        <v>16.636163390939569</v>
      </c>
      <c r="D33124" s="315" t="s">
        <v>82</v>
      </c>
    </row>
    <row r="33125" spans="1:4" ht="14.5" customHeight="1" x14ac:dyDescent="0.35">
      <c r="A33125" s="1"/>
      <c r="B33125" s="317">
        <v>44492.997916741631</v>
      </c>
      <c r="C33125" s="316">
        <v>16.348689638023885</v>
      </c>
      <c r="D33125" s="315" t="s">
        <v>82</v>
      </c>
    </row>
    <row r="33126" spans="1:4" ht="14.5" customHeight="1" x14ac:dyDescent="0.35">
      <c r="A33126" s="1"/>
      <c r="B33126" s="317">
        <v>44492.998611186078</v>
      </c>
      <c r="C33126" s="316">
        <v>16.152619800641212</v>
      </c>
      <c r="D33126" s="315" t="s">
        <v>82</v>
      </c>
    </row>
    <row r="33127" spans="1:4" ht="14.5" customHeight="1" x14ac:dyDescent="0.35">
      <c r="A33127" s="1"/>
      <c r="B33127" s="317">
        <v>44492.999305630525</v>
      </c>
      <c r="C33127" s="316">
        <v>15.191249053294451</v>
      </c>
      <c r="D33127" s="315" t="s">
        <v>82</v>
      </c>
    </row>
    <row r="33128" spans="1:4" ht="14.5" customHeight="1" x14ac:dyDescent="0.35">
      <c r="A33128" s="1"/>
      <c r="B33128" s="317">
        <v>44493.000000074971</v>
      </c>
      <c r="C33128" s="316">
        <v>6.4587801139451892</v>
      </c>
      <c r="D33128" s="315" t="s">
        <v>350</v>
      </c>
    </row>
    <row r="33129" spans="1:4" ht="14.5" customHeight="1" x14ac:dyDescent="0.35">
      <c r="A33129" s="1"/>
      <c r="B33129" s="317">
        <v>44493.000694519418</v>
      </c>
      <c r="C33129" s="316">
        <v>14.936619223356441</v>
      </c>
      <c r="D33129" s="315" t="s">
        <v>82</v>
      </c>
    </row>
    <row r="33130" spans="1:4" ht="14.5" customHeight="1" x14ac:dyDescent="0.35">
      <c r="A33130" s="1"/>
      <c r="B33130" s="317">
        <v>44493.001388963865</v>
      </c>
      <c r="C33130" s="316">
        <v>14.310189674581974</v>
      </c>
      <c r="D33130" s="315" t="s">
        <v>82</v>
      </c>
    </row>
    <row r="33131" spans="1:4" ht="14.5" customHeight="1" x14ac:dyDescent="0.35">
      <c r="A33131" s="1"/>
      <c r="B33131" s="317">
        <v>44493.002083408312</v>
      </c>
      <c r="C33131" s="316">
        <v>13.6406115046307</v>
      </c>
      <c r="D33131" s="315" t="s">
        <v>82</v>
      </c>
    </row>
    <row r="33132" spans="1:4" ht="14.5" customHeight="1" x14ac:dyDescent="0.35">
      <c r="A33132" s="1"/>
      <c r="B33132" s="317">
        <v>44493.002777852758</v>
      </c>
      <c r="C33132" s="316">
        <v>13.231325951030158</v>
      </c>
      <c r="D33132" s="315" t="s">
        <v>82</v>
      </c>
    </row>
    <row r="33133" spans="1:4" ht="14.5" customHeight="1" x14ac:dyDescent="0.35">
      <c r="A33133" s="1"/>
      <c r="B33133" s="317">
        <v>44493.003472297205</v>
      </c>
      <c r="C33133" s="316">
        <v>12.913390016886115</v>
      </c>
      <c r="D33133" s="315" t="s">
        <v>82</v>
      </c>
    </row>
    <row r="33134" spans="1:4" ht="14.5" customHeight="1" x14ac:dyDescent="0.35">
      <c r="A33134" s="1"/>
      <c r="B33134" s="317">
        <v>44493.004166741652</v>
      </c>
      <c r="C33134" s="316">
        <v>12.859533850266356</v>
      </c>
      <c r="D33134" s="315" t="s">
        <v>82</v>
      </c>
    </row>
    <row r="33135" spans="1:4" ht="14.5" customHeight="1" x14ac:dyDescent="0.35">
      <c r="A33135" s="1"/>
      <c r="B33135" s="317">
        <v>44493.004861186098</v>
      </c>
      <c r="C33135" s="316">
        <v>13.16414782214609</v>
      </c>
      <c r="D33135" s="315" t="s">
        <v>82</v>
      </c>
    </row>
    <row r="33136" spans="1:4" ht="14.5" customHeight="1" x14ac:dyDescent="0.35">
      <c r="A33136" s="1"/>
      <c r="B33136" s="317">
        <v>44493.005555630545</v>
      </c>
      <c r="C33136" s="316">
        <v>13.632293174212343</v>
      </c>
      <c r="D33136" s="315" t="s">
        <v>82</v>
      </c>
    </row>
    <row r="33137" spans="1:4" ht="14.5" customHeight="1" x14ac:dyDescent="0.35">
      <c r="A33137" s="1"/>
      <c r="B33137" s="317">
        <v>44493.006250074992</v>
      </c>
      <c r="C33137" s="316">
        <v>14.206133543776378</v>
      </c>
      <c r="D33137" s="315" t="s">
        <v>82</v>
      </c>
    </row>
    <row r="33138" spans="1:4" ht="14.5" customHeight="1" x14ac:dyDescent="0.35">
      <c r="A33138" s="1"/>
      <c r="B33138" s="317">
        <v>44493.006944519439</v>
      </c>
      <c r="C33138" s="316">
        <v>14.766057284576528</v>
      </c>
      <c r="D33138" s="315" t="s">
        <v>82</v>
      </c>
    </row>
    <row r="33139" spans="1:4" ht="14.5" customHeight="1" x14ac:dyDescent="0.35">
      <c r="A33139" s="1"/>
      <c r="B33139" s="317">
        <v>44493.007638963885</v>
      </c>
      <c r="C33139" s="316">
        <v>15.533145130800888</v>
      </c>
      <c r="D33139" s="315" t="s">
        <v>82</v>
      </c>
    </row>
    <row r="33140" spans="1:4" ht="14.5" customHeight="1" x14ac:dyDescent="0.35">
      <c r="A33140" s="1"/>
      <c r="B33140" s="317">
        <v>44493.008333408332</v>
      </c>
      <c r="C33140" s="316">
        <v>16.463833058549305</v>
      </c>
      <c r="D33140" s="315" t="s">
        <v>82</v>
      </c>
    </row>
    <row r="33141" spans="1:4" ht="14.5" customHeight="1" x14ac:dyDescent="0.35">
      <c r="A33141" s="1"/>
      <c r="B33141" s="317">
        <v>44493.009027852779</v>
      </c>
      <c r="C33141" s="316">
        <v>17.616078073004608</v>
      </c>
      <c r="D33141" s="315" t="s">
        <v>82</v>
      </c>
    </row>
    <row r="33142" spans="1:4" ht="14.5" customHeight="1" x14ac:dyDescent="0.35">
      <c r="A33142" s="1"/>
      <c r="B33142" s="317">
        <v>44493.009722297225</v>
      </c>
      <c r="C33142" s="316">
        <v>18.842187064443713</v>
      </c>
      <c r="D33142" s="315" t="s">
        <v>82</v>
      </c>
    </row>
    <row r="33143" spans="1:4" ht="14.5" customHeight="1" x14ac:dyDescent="0.35">
      <c r="A33143" s="1"/>
      <c r="B33143" s="317">
        <v>44493.010416741672</v>
      </c>
      <c r="C33143" s="316">
        <v>20.325236298985448</v>
      </c>
      <c r="D33143" s="315" t="s">
        <v>82</v>
      </c>
    </row>
    <row r="33144" spans="1:4" ht="14.5" customHeight="1" x14ac:dyDescent="0.35">
      <c r="A33144" s="1"/>
      <c r="B33144" s="317">
        <v>44493.011111186119</v>
      </c>
      <c r="C33144" s="316">
        <v>22.056019591051641</v>
      </c>
      <c r="D33144" s="315" t="s">
        <v>82</v>
      </c>
    </row>
    <row r="33145" spans="1:4" ht="14.5" customHeight="1" x14ac:dyDescent="0.35">
      <c r="A33145" s="1"/>
      <c r="B33145" s="317">
        <v>44493.011805630566</v>
      </c>
      <c r="C33145" s="316">
        <v>23.823232468253504</v>
      </c>
      <c r="D33145" s="315" t="s">
        <v>82</v>
      </c>
    </row>
    <row r="33146" spans="1:4" ht="14.5" customHeight="1" x14ac:dyDescent="0.35">
      <c r="A33146" s="1"/>
      <c r="B33146" s="317">
        <v>44493.012500075012</v>
      </c>
      <c r="C33146" s="316">
        <v>25.813221017101991</v>
      </c>
      <c r="D33146" s="315" t="s">
        <v>82</v>
      </c>
    </row>
    <row r="33147" spans="1:4" ht="14.5" customHeight="1" x14ac:dyDescent="0.35">
      <c r="A33147" s="1"/>
      <c r="B33147" s="317">
        <v>44493.013194519459</v>
      </c>
      <c r="C33147" s="316">
        <v>28.472851730017283</v>
      </c>
      <c r="D33147" s="315" t="s">
        <v>82</v>
      </c>
    </row>
    <row r="33148" spans="1:4" ht="14.5" customHeight="1" x14ac:dyDescent="0.35">
      <c r="A33148" s="1"/>
      <c r="B33148" s="317">
        <v>44493.013888963906</v>
      </c>
      <c r="C33148" s="316">
        <v>35.574662102278189</v>
      </c>
      <c r="D33148" s="315" t="s">
        <v>82</v>
      </c>
    </row>
    <row r="33149" spans="1:4" ht="14.5" customHeight="1" x14ac:dyDescent="0.35">
      <c r="A33149" s="1"/>
      <c r="B33149" s="317">
        <v>44493.014583408352</v>
      </c>
      <c r="C33149" s="316">
        <v>43.642919654804672</v>
      </c>
      <c r="D33149" s="315" t="s">
        <v>82</v>
      </c>
    </row>
    <row r="33150" spans="1:4" ht="14.5" customHeight="1" x14ac:dyDescent="0.35">
      <c r="A33150" s="1"/>
      <c r="B33150" s="317">
        <v>44493.015277852799</v>
      </c>
      <c r="C33150" s="316">
        <v>46.098614697697727</v>
      </c>
      <c r="D33150" s="315" t="s">
        <v>82</v>
      </c>
    </row>
    <row r="33151" spans="1:4" ht="14.5" customHeight="1" x14ac:dyDescent="0.35">
      <c r="A33151" s="1"/>
      <c r="B33151" s="317">
        <v>44493.015972297246</v>
      </c>
      <c r="C33151" s="316">
        <v>43.446907857916088</v>
      </c>
      <c r="D33151" s="315" t="s">
        <v>82</v>
      </c>
    </row>
    <row r="33152" spans="1:4" ht="14.5" customHeight="1" x14ac:dyDescent="0.35">
      <c r="A33152" s="1"/>
      <c r="B33152" s="317">
        <v>44493.016666741692</v>
      </c>
      <c r="C33152" s="316">
        <v>38.756738377943599</v>
      </c>
      <c r="D33152" s="315" t="s">
        <v>82</v>
      </c>
    </row>
    <row r="33153" spans="1:4" ht="14.5" customHeight="1" x14ac:dyDescent="0.35">
      <c r="A33153" s="1"/>
      <c r="B33153" s="317">
        <v>44493.017361186139</v>
      </c>
      <c r="C33153" s="316">
        <v>37.050133262283637</v>
      </c>
      <c r="D33153" s="315" t="s">
        <v>82</v>
      </c>
    </row>
    <row r="33154" spans="1:4" ht="14.5" customHeight="1" x14ac:dyDescent="0.35">
      <c r="A33154" s="1"/>
      <c r="B33154" s="317">
        <v>44493.018055630586</v>
      </c>
      <c r="C33154" s="316">
        <v>36.960898119378058</v>
      </c>
      <c r="D33154" s="315" t="s">
        <v>82</v>
      </c>
    </row>
    <row r="33155" spans="1:4" ht="14.5" customHeight="1" x14ac:dyDescent="0.35">
      <c r="A33155" s="1"/>
      <c r="B33155" s="317">
        <v>44493.018750075033</v>
      </c>
      <c r="C33155" s="316">
        <v>37.159626700079144</v>
      </c>
      <c r="D33155" s="315" t="s">
        <v>82</v>
      </c>
    </row>
    <row r="33156" spans="1:4" ht="14.5" customHeight="1" x14ac:dyDescent="0.35">
      <c r="A33156" s="1"/>
      <c r="B33156" s="317">
        <v>44493.019444519479</v>
      </c>
      <c r="C33156" s="316">
        <v>37.347380809982617</v>
      </c>
      <c r="D33156" s="315" t="s">
        <v>82</v>
      </c>
    </row>
    <row r="33157" spans="1:4" ht="14.5" customHeight="1" x14ac:dyDescent="0.35">
      <c r="A33157" s="1"/>
      <c r="B33157" s="317">
        <v>44493.020138963926</v>
      </c>
      <c r="C33157" s="316">
        <v>37.606270694586179</v>
      </c>
      <c r="D33157" s="315" t="s">
        <v>82</v>
      </c>
    </row>
    <row r="33158" spans="1:4" ht="14.5" customHeight="1" x14ac:dyDescent="0.35">
      <c r="A33158" s="1"/>
      <c r="B33158" s="317">
        <v>44493.020833408373</v>
      </c>
      <c r="C33158" s="316">
        <v>38.337346426447041</v>
      </c>
      <c r="D33158" s="315" t="s">
        <v>82</v>
      </c>
    </row>
    <row r="33159" spans="1:4" ht="14.5" customHeight="1" x14ac:dyDescent="0.35">
      <c r="A33159" s="1"/>
      <c r="B33159" s="317">
        <v>44493.021527852819</v>
      </c>
      <c r="C33159" s="316">
        <v>40.083798504826454</v>
      </c>
      <c r="D33159" s="315" t="s">
        <v>82</v>
      </c>
    </row>
    <row r="33160" spans="1:4" ht="14.5" customHeight="1" x14ac:dyDescent="0.35">
      <c r="A33160" s="1"/>
      <c r="B33160" s="317">
        <v>44493.022222297266</v>
      </c>
      <c r="C33160" s="316">
        <v>45.550626631936758</v>
      </c>
      <c r="D33160" s="315" t="s">
        <v>82</v>
      </c>
    </row>
    <row r="33161" spans="1:4" ht="14.5" customHeight="1" x14ac:dyDescent="0.35">
      <c r="A33161" s="1"/>
      <c r="B33161" s="317">
        <v>44493.022916741713</v>
      </c>
      <c r="C33161" s="316">
        <v>52.007849153553252</v>
      </c>
      <c r="D33161" s="315" t="s">
        <v>82</v>
      </c>
    </row>
    <row r="33162" spans="1:4" ht="14.5" customHeight="1" x14ac:dyDescent="0.35">
      <c r="A33162" s="1"/>
      <c r="B33162" s="317">
        <v>44493.02361118616</v>
      </c>
      <c r="C33162" s="316">
        <v>53.496576435803824</v>
      </c>
      <c r="D33162" s="315" t="s">
        <v>82</v>
      </c>
    </row>
    <row r="33163" spans="1:4" ht="14.5" customHeight="1" x14ac:dyDescent="0.35">
      <c r="A33163" s="1"/>
      <c r="B33163" s="317">
        <v>44493.024305630606</v>
      </c>
      <c r="C33163" s="316">
        <v>48.355229308773417</v>
      </c>
      <c r="D33163" s="315" t="s">
        <v>82</v>
      </c>
    </row>
    <row r="33164" spans="1:4" ht="14.5" customHeight="1" x14ac:dyDescent="0.35">
      <c r="A33164" s="1"/>
      <c r="B33164" s="317">
        <v>44493.025000075053</v>
      </c>
      <c r="C33164" s="316">
        <v>43.923607187713301</v>
      </c>
      <c r="D33164" s="315" t="s">
        <v>82</v>
      </c>
    </row>
    <row r="33165" spans="1:4" ht="14.5" customHeight="1" x14ac:dyDescent="0.35">
      <c r="A33165" s="1"/>
      <c r="B33165" s="317">
        <v>44493.0256945195</v>
      </c>
      <c r="C33165" s="316">
        <v>42.737932934199733</v>
      </c>
      <c r="D33165" s="315" t="s">
        <v>82</v>
      </c>
    </row>
    <row r="33166" spans="1:4" ht="14.5" customHeight="1" x14ac:dyDescent="0.35">
      <c r="A33166" s="1"/>
      <c r="B33166" s="317">
        <v>44493.026388963946</v>
      </c>
      <c r="C33166" s="316">
        <v>43.629945127175112</v>
      </c>
      <c r="D33166" s="315" t="s">
        <v>82</v>
      </c>
    </row>
    <row r="33167" spans="1:4" ht="14.5" customHeight="1" x14ac:dyDescent="0.35">
      <c r="A33167" s="1"/>
      <c r="B33167" s="317">
        <v>44493.027083408393</v>
      </c>
      <c r="C33167" s="316">
        <v>44.539875726456131</v>
      </c>
      <c r="D33167" s="315" t="s">
        <v>82</v>
      </c>
    </row>
    <row r="33168" spans="1:4" ht="14.5" customHeight="1" x14ac:dyDescent="0.35">
      <c r="A33168" s="1"/>
      <c r="B33168" s="317">
        <v>44493.02777785284</v>
      </c>
      <c r="C33168" s="316">
        <v>45.384009223445901</v>
      </c>
      <c r="D33168" s="315" t="s">
        <v>82</v>
      </c>
    </row>
    <row r="33169" spans="1:4" ht="14.5" customHeight="1" x14ac:dyDescent="0.35">
      <c r="A33169" s="1"/>
      <c r="B33169" s="317">
        <v>44493.028472297286</v>
      </c>
      <c r="C33169" s="316">
        <v>45.952405547819218</v>
      </c>
      <c r="D33169" s="315" t="s">
        <v>82</v>
      </c>
    </row>
    <row r="33170" spans="1:4" ht="14.5" customHeight="1" x14ac:dyDescent="0.35">
      <c r="A33170" s="1"/>
      <c r="B33170" s="317">
        <v>44493.029166741733</v>
      </c>
      <c r="C33170" s="316">
        <v>46.467393140811083</v>
      </c>
      <c r="D33170" s="315" t="s">
        <v>82</v>
      </c>
    </row>
    <row r="33171" spans="1:4" ht="14.5" customHeight="1" x14ac:dyDescent="0.35">
      <c r="A33171" s="1"/>
      <c r="B33171" s="317">
        <v>44493.02986118618</v>
      </c>
      <c r="C33171" s="316">
        <v>47.087317876598291</v>
      </c>
      <c r="D33171" s="315" t="s">
        <v>82</v>
      </c>
    </row>
    <row r="33172" spans="1:4" ht="14.5" customHeight="1" x14ac:dyDescent="0.35">
      <c r="A33172" s="1"/>
      <c r="B33172" s="317">
        <v>44493.030555630627</v>
      </c>
      <c r="C33172" s="316">
        <v>47.47639421134469</v>
      </c>
      <c r="D33172" s="315" t="s">
        <v>82</v>
      </c>
    </row>
    <row r="33173" spans="1:4" ht="14.5" customHeight="1" x14ac:dyDescent="0.35">
      <c r="A33173" s="1"/>
      <c r="B33173" s="317">
        <v>44493.031250075073</v>
      </c>
      <c r="C33173" s="316">
        <v>46.769145346905376</v>
      </c>
      <c r="D33173" s="315" t="s">
        <v>82</v>
      </c>
    </row>
    <row r="33174" spans="1:4" ht="14.5" customHeight="1" x14ac:dyDescent="0.35">
      <c r="A33174" s="1"/>
      <c r="B33174" s="317">
        <v>44493.03194451952</v>
      </c>
      <c r="C33174" s="316">
        <v>46.795021195089795</v>
      </c>
      <c r="D33174" s="315" t="s">
        <v>82</v>
      </c>
    </row>
    <row r="33175" spans="1:4" ht="14.5" customHeight="1" x14ac:dyDescent="0.35">
      <c r="A33175" s="1"/>
      <c r="B33175" s="317">
        <v>44493.032638963967</v>
      </c>
      <c r="C33175" s="316">
        <v>47.807884076673268</v>
      </c>
      <c r="D33175" s="315" t="s">
        <v>82</v>
      </c>
    </row>
    <row r="33176" spans="1:4" ht="14.5" customHeight="1" x14ac:dyDescent="0.35">
      <c r="A33176" s="1"/>
      <c r="B33176" s="317">
        <v>44493.033333408413</v>
      </c>
      <c r="C33176" s="316">
        <v>48.980308152999108</v>
      </c>
      <c r="D33176" s="315" t="s">
        <v>82</v>
      </c>
    </row>
    <row r="33177" spans="1:4" ht="14.5" customHeight="1" x14ac:dyDescent="0.35">
      <c r="A33177" s="1"/>
      <c r="B33177" s="317">
        <v>44493.03402785286</v>
      </c>
      <c r="C33177" s="316">
        <v>49.928680419039061</v>
      </c>
      <c r="D33177" s="315" t="s">
        <v>82</v>
      </c>
    </row>
    <row r="33178" spans="1:4" ht="14.5" customHeight="1" x14ac:dyDescent="0.35">
      <c r="A33178" s="1"/>
      <c r="B33178" s="317">
        <v>44493.034722297307</v>
      </c>
      <c r="C33178" s="316">
        <v>50.842357515094527</v>
      </c>
      <c r="D33178" s="315" t="s">
        <v>82</v>
      </c>
    </row>
    <row r="33179" spans="1:4" ht="14.5" customHeight="1" x14ac:dyDescent="0.35">
      <c r="A33179" s="1"/>
      <c r="B33179" s="317">
        <v>44493.035416741754</v>
      </c>
      <c r="C33179" s="316">
        <v>51.843885354914043</v>
      </c>
      <c r="D33179" s="315" t="s">
        <v>82</v>
      </c>
    </row>
    <row r="33180" spans="1:4" ht="14.5" customHeight="1" x14ac:dyDescent="0.35">
      <c r="A33180" s="1"/>
      <c r="B33180" s="317">
        <v>44493.0361111862</v>
      </c>
      <c r="C33180" s="316">
        <v>54.922408389856962</v>
      </c>
      <c r="D33180" s="315" t="s">
        <v>82</v>
      </c>
    </row>
    <row r="33181" spans="1:4" ht="14.5" customHeight="1" x14ac:dyDescent="0.35">
      <c r="A33181" s="1"/>
      <c r="B33181" s="317">
        <v>44493.036805630647</v>
      </c>
      <c r="C33181" s="316">
        <v>63.508209303088371</v>
      </c>
      <c r="D33181" s="315" t="s">
        <v>82</v>
      </c>
    </row>
    <row r="33182" spans="1:4" ht="14.5" customHeight="1" x14ac:dyDescent="0.35">
      <c r="A33182" s="1"/>
      <c r="B33182" s="317">
        <v>44493.037500075094</v>
      </c>
      <c r="C33182" s="316">
        <v>70.890177175934269</v>
      </c>
      <c r="D33182" s="315" t="s">
        <v>82</v>
      </c>
    </row>
    <row r="33183" spans="1:4" ht="14.5" customHeight="1" x14ac:dyDescent="0.35">
      <c r="A33183" s="1"/>
      <c r="B33183" s="317">
        <v>44493.03819451954</v>
      </c>
      <c r="C33183" s="316">
        <v>75.021744271286295</v>
      </c>
      <c r="D33183" s="315" t="s">
        <v>82</v>
      </c>
    </row>
    <row r="33184" spans="1:4" ht="14.5" customHeight="1" x14ac:dyDescent="0.35">
      <c r="A33184" s="1"/>
      <c r="B33184" s="317">
        <v>44493.038888963987</v>
      </c>
      <c r="C33184" s="316">
        <v>73.524697437826163</v>
      </c>
      <c r="D33184" s="315" t="s">
        <v>82</v>
      </c>
    </row>
    <row r="33185" spans="1:4" ht="14.5" customHeight="1" x14ac:dyDescent="0.35">
      <c r="A33185" s="1"/>
      <c r="B33185" s="317">
        <v>44493.039583408434</v>
      </c>
      <c r="C33185" s="316">
        <v>66.072816341347064</v>
      </c>
      <c r="D33185" s="315" t="s">
        <v>82</v>
      </c>
    </row>
    <row r="33186" spans="1:4" ht="14.5" customHeight="1" x14ac:dyDescent="0.35">
      <c r="A33186" s="1"/>
      <c r="B33186" s="317">
        <v>44493.040277852881</v>
      </c>
      <c r="C33186" s="316">
        <v>62.929875493950867</v>
      </c>
      <c r="D33186" s="315" t="s">
        <v>82</v>
      </c>
    </row>
    <row r="33187" spans="1:4" ht="14.5" customHeight="1" x14ac:dyDescent="0.35">
      <c r="A33187" s="1"/>
      <c r="B33187" s="317">
        <v>44493.040972297327</v>
      </c>
      <c r="C33187" s="316">
        <v>61.797245769551957</v>
      </c>
      <c r="D33187" s="315" t="s">
        <v>82</v>
      </c>
    </row>
    <row r="33188" spans="1:4" ht="14.5" customHeight="1" x14ac:dyDescent="0.35">
      <c r="A33188" s="1"/>
      <c r="B33188" s="317">
        <v>44493.041666741774</v>
      </c>
      <c r="C33188" s="316">
        <v>61.564098352393678</v>
      </c>
      <c r="D33188" s="315" t="s">
        <v>82</v>
      </c>
    </row>
    <row r="33189" spans="1:4" ht="14.5" customHeight="1" x14ac:dyDescent="0.35">
      <c r="A33189" s="1"/>
      <c r="B33189" s="317">
        <v>44493.042361186221</v>
      </c>
      <c r="C33189" s="316">
        <v>62.128098212432818</v>
      </c>
      <c r="D33189" s="315" t="s">
        <v>82</v>
      </c>
    </row>
    <row r="33190" spans="1:4" ht="14.5" customHeight="1" x14ac:dyDescent="0.35">
      <c r="A33190" s="1"/>
      <c r="B33190" s="317">
        <v>44493.043055630667</v>
      </c>
      <c r="C33190" s="316">
        <v>61.808100992419831</v>
      </c>
      <c r="D33190" s="315" t="s">
        <v>82</v>
      </c>
    </row>
    <row r="33191" spans="1:4" ht="14.5" customHeight="1" x14ac:dyDescent="0.35">
      <c r="A33191" s="1"/>
      <c r="B33191" s="317">
        <v>44493.043750075114</v>
      </c>
      <c r="C33191" s="316">
        <v>61.157491727723389</v>
      </c>
      <c r="D33191" s="315" t="s">
        <v>82</v>
      </c>
    </row>
    <row r="33192" spans="1:4" ht="14.5" customHeight="1" x14ac:dyDescent="0.35">
      <c r="A33192" s="1"/>
      <c r="B33192" s="317">
        <v>44493.044444519561</v>
      </c>
      <c r="C33192" s="316">
        <v>61.368610538280336</v>
      </c>
      <c r="D33192" s="315" t="s">
        <v>82</v>
      </c>
    </row>
    <row r="33193" spans="1:4" ht="14.5" customHeight="1" x14ac:dyDescent="0.35">
      <c r="A33193" s="1"/>
      <c r="B33193" s="317">
        <v>44493.045138964007</v>
      </c>
      <c r="C33193" s="316">
        <v>67.380999328491939</v>
      </c>
      <c r="D33193" s="315" t="s">
        <v>82</v>
      </c>
    </row>
    <row r="33194" spans="1:4" ht="14.5" customHeight="1" x14ac:dyDescent="0.35">
      <c r="A33194" s="1"/>
      <c r="B33194" s="317">
        <v>44493.045833408454</v>
      </c>
      <c r="C33194" s="316">
        <v>78.534061835601463</v>
      </c>
      <c r="D33194" s="315" t="s">
        <v>82</v>
      </c>
    </row>
    <row r="33195" spans="1:4" ht="14.5" customHeight="1" x14ac:dyDescent="0.35">
      <c r="A33195" s="1"/>
      <c r="B33195" s="317">
        <v>44493.046527852901</v>
      </c>
      <c r="C33195" s="316">
        <v>84.50547680452776</v>
      </c>
      <c r="D33195" s="315" t="s">
        <v>82</v>
      </c>
    </row>
    <row r="33196" spans="1:4" ht="14.5" customHeight="1" x14ac:dyDescent="0.35">
      <c r="A33196" s="1"/>
      <c r="B33196" s="317">
        <v>44493.047222297348</v>
      </c>
      <c r="C33196" s="316">
        <v>85.600275099562708</v>
      </c>
      <c r="D33196" s="315" t="s">
        <v>82</v>
      </c>
    </row>
    <row r="33197" spans="1:4" ht="14.5" customHeight="1" x14ac:dyDescent="0.35">
      <c r="A33197" s="1"/>
      <c r="B33197" s="317">
        <v>44493.047916741794</v>
      </c>
      <c r="C33197" s="316">
        <v>87.012381558535466</v>
      </c>
      <c r="D33197" s="315" t="s">
        <v>82</v>
      </c>
    </row>
    <row r="33198" spans="1:4" ht="14.5" customHeight="1" x14ac:dyDescent="0.35">
      <c r="A33198" s="1"/>
      <c r="B33198" s="317">
        <v>44493.048611186241</v>
      </c>
      <c r="C33198" s="316">
        <v>80.87701294662935</v>
      </c>
      <c r="D33198" s="315" t="s">
        <v>82</v>
      </c>
    </row>
    <row r="33199" spans="1:4" ht="14.5" customHeight="1" x14ac:dyDescent="0.35">
      <c r="A33199" s="1"/>
      <c r="B33199" s="317">
        <v>44493.049305630688</v>
      </c>
      <c r="C33199" s="316">
        <v>73.008872985127766</v>
      </c>
      <c r="D33199" s="315" t="s">
        <v>82</v>
      </c>
    </row>
    <row r="33200" spans="1:4" ht="14.5" customHeight="1" x14ac:dyDescent="0.35">
      <c r="A33200" s="1"/>
      <c r="B33200" s="317">
        <v>44493.050000075134</v>
      </c>
      <c r="C33200" s="316">
        <v>69.769095960240037</v>
      </c>
      <c r="D33200" s="315" t="s">
        <v>82</v>
      </c>
    </row>
    <row r="33201" spans="1:4" ht="14.5" customHeight="1" x14ac:dyDescent="0.35">
      <c r="A33201" s="1"/>
      <c r="B33201" s="317">
        <v>44493.050694519581</v>
      </c>
      <c r="C33201" s="316">
        <v>69.159140544743664</v>
      </c>
      <c r="D33201" s="315" t="s">
        <v>82</v>
      </c>
    </row>
    <row r="33202" spans="1:4" ht="14.5" customHeight="1" x14ac:dyDescent="0.35">
      <c r="A33202" s="1"/>
      <c r="B33202" s="317">
        <v>44493.051388964028</v>
      </c>
      <c r="C33202" s="316">
        <v>70.123226005649968</v>
      </c>
      <c r="D33202" s="315" t="s">
        <v>82</v>
      </c>
    </row>
    <row r="33203" spans="1:4" ht="14.5" customHeight="1" x14ac:dyDescent="0.35">
      <c r="A33203" s="1"/>
      <c r="B33203" s="317">
        <v>44493.052083408475</v>
      </c>
      <c r="C33203" s="316">
        <v>70.646349795736995</v>
      </c>
      <c r="D33203" s="315" t="s">
        <v>82</v>
      </c>
    </row>
    <row r="33204" spans="1:4" ht="14.5" customHeight="1" x14ac:dyDescent="0.35">
      <c r="A33204" s="1"/>
      <c r="B33204" s="317">
        <v>44493.052777852921</v>
      </c>
      <c r="C33204" s="316">
        <v>71.011508806515479</v>
      </c>
      <c r="D33204" s="315" t="s">
        <v>82</v>
      </c>
    </row>
    <row r="33205" spans="1:4" ht="14.5" customHeight="1" x14ac:dyDescent="0.35">
      <c r="A33205" s="1"/>
      <c r="B33205" s="317">
        <v>44493.053472297368</v>
      </c>
      <c r="C33205" s="316">
        <v>71.717153467437797</v>
      </c>
      <c r="D33205" s="315" t="s">
        <v>82</v>
      </c>
    </row>
    <row r="33206" spans="1:4" ht="14.5" customHeight="1" x14ac:dyDescent="0.35">
      <c r="A33206" s="1"/>
      <c r="B33206" s="317">
        <v>44493.054166741815</v>
      </c>
      <c r="C33206" s="316">
        <v>75.332224281762805</v>
      </c>
      <c r="D33206" s="315" t="s">
        <v>82</v>
      </c>
    </row>
    <row r="33207" spans="1:4" ht="14.5" customHeight="1" x14ac:dyDescent="0.35">
      <c r="A33207" s="1"/>
      <c r="B33207" s="317">
        <v>44493.054861186261</v>
      </c>
      <c r="C33207" s="316">
        <v>81.96055397582434</v>
      </c>
      <c r="D33207" s="315" t="s">
        <v>82</v>
      </c>
    </row>
    <row r="33208" spans="1:4" ht="14.5" customHeight="1" x14ac:dyDescent="0.35">
      <c r="A33208" s="1"/>
      <c r="B33208" s="317">
        <v>44493.055555630708</v>
      </c>
      <c r="C33208" s="316">
        <v>80.506247414138244</v>
      </c>
      <c r="D33208" s="315" t="s">
        <v>82</v>
      </c>
    </row>
    <row r="33209" spans="1:4" ht="14.5" customHeight="1" x14ac:dyDescent="0.35">
      <c r="A33209" s="1"/>
      <c r="B33209" s="317">
        <v>44493.056250075155</v>
      </c>
      <c r="C33209" s="316">
        <v>73.899782532424439</v>
      </c>
      <c r="D33209" s="315" t="s">
        <v>82</v>
      </c>
    </row>
    <row r="33210" spans="1:4" ht="14.5" customHeight="1" x14ac:dyDescent="0.35">
      <c r="A33210" s="1"/>
      <c r="B33210" s="317">
        <v>44493.056944519602</v>
      </c>
      <c r="C33210" s="316">
        <v>71.07940465330806</v>
      </c>
      <c r="D33210" s="315" t="s">
        <v>82</v>
      </c>
    </row>
    <row r="33211" spans="1:4" ht="14.5" customHeight="1" x14ac:dyDescent="0.35">
      <c r="A33211" s="1"/>
      <c r="B33211" s="317">
        <v>44493.057638964048</v>
      </c>
      <c r="C33211" s="316">
        <v>70.453335775737656</v>
      </c>
      <c r="D33211" s="315" t="s">
        <v>82</v>
      </c>
    </row>
    <row r="33212" spans="1:4" ht="14.5" customHeight="1" x14ac:dyDescent="0.35">
      <c r="A33212" s="1"/>
      <c r="B33212" s="317">
        <v>44493.058333408495</v>
      </c>
      <c r="C33212" s="316">
        <v>70.256223070871783</v>
      </c>
      <c r="D33212" s="315" t="s">
        <v>82</v>
      </c>
    </row>
    <row r="33213" spans="1:4" ht="14.5" customHeight="1" x14ac:dyDescent="0.35">
      <c r="A33213" s="1"/>
      <c r="B33213" s="317">
        <v>44493.059027852942</v>
      </c>
      <c r="C33213" s="316">
        <v>70.286452948113819</v>
      </c>
      <c r="D33213" s="315" t="s">
        <v>82</v>
      </c>
    </row>
    <row r="33214" spans="1:4" ht="14.5" customHeight="1" x14ac:dyDescent="0.35">
      <c r="A33214" s="1"/>
      <c r="B33214" s="317">
        <v>44493.059722297388</v>
      </c>
      <c r="C33214" s="316">
        <v>70.605376021329235</v>
      </c>
      <c r="D33214" s="315" t="s">
        <v>82</v>
      </c>
    </row>
    <row r="33215" spans="1:4" ht="14.5" customHeight="1" x14ac:dyDescent="0.35">
      <c r="A33215" s="1"/>
      <c r="B33215" s="317">
        <v>44493.060416741835</v>
      </c>
      <c r="C33215" s="316">
        <v>71.369090722250988</v>
      </c>
      <c r="D33215" s="315" t="s">
        <v>82</v>
      </c>
    </row>
    <row r="33216" spans="1:4" ht="14.5" customHeight="1" x14ac:dyDescent="0.35">
      <c r="A33216" s="1"/>
      <c r="B33216" s="317">
        <v>44493.061111186282</v>
      </c>
      <c r="C33216" s="316">
        <v>75.586628834953686</v>
      </c>
      <c r="D33216" s="315" t="s">
        <v>82</v>
      </c>
    </row>
    <row r="33217" spans="1:4" ht="14.5" customHeight="1" x14ac:dyDescent="0.35">
      <c r="A33217" s="1"/>
      <c r="B33217" s="317">
        <v>44493.061805630728</v>
      </c>
      <c r="C33217" s="316">
        <v>87.519060602120589</v>
      </c>
      <c r="D33217" s="315" t="s">
        <v>82</v>
      </c>
    </row>
    <row r="33218" spans="1:4" ht="14.5" customHeight="1" x14ac:dyDescent="0.35">
      <c r="A33218" s="1"/>
      <c r="B33218" s="317">
        <v>44493.062500075175</v>
      </c>
      <c r="C33218" s="316">
        <v>95.185752578293133</v>
      </c>
      <c r="D33218" s="315" t="s">
        <v>82</v>
      </c>
    </row>
    <row r="33219" spans="1:4" ht="14.5" customHeight="1" x14ac:dyDescent="0.35">
      <c r="A33219" s="1"/>
      <c r="B33219" s="317">
        <v>44493.063194519622</v>
      </c>
      <c r="C33219" s="316">
        <v>98.436270976739863</v>
      </c>
      <c r="D33219" s="315" t="s">
        <v>82</v>
      </c>
    </row>
    <row r="33220" spans="1:4" ht="14.5" customHeight="1" x14ac:dyDescent="0.35">
      <c r="A33220" s="1"/>
      <c r="B33220" s="317">
        <v>44493.063888964069</v>
      </c>
      <c r="C33220" s="316">
        <v>92.559621479791048</v>
      </c>
      <c r="D33220" s="315" t="s">
        <v>82</v>
      </c>
    </row>
    <row r="33221" spans="1:4" ht="14.5" customHeight="1" x14ac:dyDescent="0.35">
      <c r="A33221" s="1"/>
      <c r="B33221" s="317">
        <v>44493.064583408515</v>
      </c>
      <c r="C33221" s="316">
        <v>84.035309003318744</v>
      </c>
      <c r="D33221" s="315" t="s">
        <v>82</v>
      </c>
    </row>
    <row r="33222" spans="1:4" ht="14.5" customHeight="1" x14ac:dyDescent="0.35">
      <c r="A33222" s="1"/>
      <c r="B33222" s="317">
        <v>44493.065277852962</v>
      </c>
      <c r="C33222" s="316">
        <v>81.424331983493175</v>
      </c>
      <c r="D33222" s="315" t="s">
        <v>82</v>
      </c>
    </row>
    <row r="33223" spans="1:4" ht="14.5" customHeight="1" x14ac:dyDescent="0.35">
      <c r="A33223" s="1"/>
      <c r="B33223" s="317">
        <v>44493.065972297409</v>
      </c>
      <c r="C33223" s="316">
        <v>82.127729807444851</v>
      </c>
      <c r="D33223" s="315" t="s">
        <v>82</v>
      </c>
    </row>
    <row r="33224" spans="1:4" ht="14.5" customHeight="1" x14ac:dyDescent="0.35">
      <c r="A33224" s="1"/>
      <c r="B33224" s="317">
        <v>44493.066666741855</v>
      </c>
      <c r="C33224" s="316">
        <v>83.59369788381737</v>
      </c>
      <c r="D33224" s="315" t="s">
        <v>82</v>
      </c>
    </row>
    <row r="33225" spans="1:4" ht="14.5" customHeight="1" x14ac:dyDescent="0.35">
      <c r="A33225" s="1"/>
      <c r="B33225" s="317">
        <v>44493.067361186302</v>
      </c>
      <c r="C33225" s="316">
        <v>79.543685106125977</v>
      </c>
      <c r="D33225" s="315" t="s">
        <v>82</v>
      </c>
    </row>
    <row r="33226" spans="1:4" ht="14.5" customHeight="1" x14ac:dyDescent="0.35">
      <c r="A33226" s="1"/>
      <c r="B33226" s="317">
        <v>44493.068055630749</v>
      </c>
      <c r="C33226" s="316">
        <v>72.647399144227776</v>
      </c>
      <c r="D33226" s="315" t="s">
        <v>82</v>
      </c>
    </row>
    <row r="33227" spans="1:4" ht="14.5" customHeight="1" x14ac:dyDescent="0.35">
      <c r="A33227" s="1"/>
      <c r="B33227" s="317">
        <v>44493.068750075196</v>
      </c>
      <c r="C33227" s="316">
        <v>73.660603595020561</v>
      </c>
      <c r="D33227" s="315" t="s">
        <v>82</v>
      </c>
    </row>
    <row r="33228" spans="1:4" ht="14.5" customHeight="1" x14ac:dyDescent="0.35">
      <c r="A33228" s="1"/>
      <c r="B33228" s="317">
        <v>44493.069444519642</v>
      </c>
      <c r="C33228" s="316">
        <v>76.228433232969834</v>
      </c>
      <c r="D33228" s="315" t="s">
        <v>82</v>
      </c>
    </row>
    <row r="33229" spans="1:4" ht="14.5" customHeight="1" x14ac:dyDescent="0.35">
      <c r="A33229" s="1"/>
      <c r="B33229" s="317">
        <v>44493.070138964089</v>
      </c>
      <c r="C33229" s="316">
        <v>77.225012138334563</v>
      </c>
      <c r="D33229" s="315" t="s">
        <v>82</v>
      </c>
    </row>
    <row r="33230" spans="1:4" ht="14.5" customHeight="1" x14ac:dyDescent="0.35">
      <c r="A33230" s="1"/>
      <c r="B33230" s="317">
        <v>44493.070833408536</v>
      </c>
      <c r="C33230" s="316">
        <v>77.514475164401418</v>
      </c>
      <c r="D33230" s="315" t="s">
        <v>82</v>
      </c>
    </row>
    <row r="33231" spans="1:4" ht="14.5" customHeight="1" x14ac:dyDescent="0.35">
      <c r="A33231" s="1"/>
      <c r="B33231" s="317">
        <v>44493.071527852982</v>
      </c>
      <c r="C33231" s="316">
        <v>73.029205538949469</v>
      </c>
      <c r="D33231" s="315" t="s">
        <v>82</v>
      </c>
    </row>
    <row r="33232" spans="1:4" ht="14.5" customHeight="1" x14ac:dyDescent="0.35">
      <c r="A33232" s="1"/>
      <c r="B33232" s="317">
        <v>44493.072222297429</v>
      </c>
      <c r="C33232" s="316">
        <v>72.193367088628776</v>
      </c>
      <c r="D33232" s="315" t="s">
        <v>82</v>
      </c>
    </row>
    <row r="33233" spans="1:4" ht="14.5" customHeight="1" x14ac:dyDescent="0.35">
      <c r="A33233" s="1"/>
      <c r="B33233" s="317">
        <v>44493.072916741876</v>
      </c>
      <c r="C33233" s="316">
        <v>77.919090596074241</v>
      </c>
      <c r="D33233" s="315" t="s">
        <v>82</v>
      </c>
    </row>
    <row r="33234" spans="1:4" ht="14.5" customHeight="1" x14ac:dyDescent="0.35">
      <c r="A33234" s="1"/>
      <c r="B33234" s="317">
        <v>44493.073611186323</v>
      </c>
      <c r="C33234" s="316">
        <v>86.724635787655515</v>
      </c>
      <c r="D33234" s="315" t="s">
        <v>82</v>
      </c>
    </row>
    <row r="33235" spans="1:4" ht="14.5" customHeight="1" x14ac:dyDescent="0.35">
      <c r="A33235" s="1"/>
      <c r="B33235" s="317">
        <v>44493.074305630769</v>
      </c>
      <c r="C33235" s="316">
        <v>97.68133618313199</v>
      </c>
      <c r="D33235" s="315" t="s">
        <v>82</v>
      </c>
    </row>
    <row r="33236" spans="1:4" ht="14.5" customHeight="1" x14ac:dyDescent="0.35">
      <c r="A33236" s="1"/>
      <c r="B33236" s="317">
        <v>44493.075000075216</v>
      </c>
      <c r="C33236" s="316">
        <v>105.87117336887361</v>
      </c>
      <c r="D33236" s="315" t="s">
        <v>82</v>
      </c>
    </row>
    <row r="33237" spans="1:4" ht="14.5" customHeight="1" x14ac:dyDescent="0.35">
      <c r="A33237" s="1"/>
      <c r="B33237" s="317">
        <v>44493.075694519663</v>
      </c>
      <c r="C33237" s="316">
        <v>108.16275462794195</v>
      </c>
      <c r="D33237" s="315" t="s">
        <v>82</v>
      </c>
    </row>
    <row r="33238" spans="1:4" ht="14.5" customHeight="1" x14ac:dyDescent="0.35">
      <c r="A33238" s="1"/>
      <c r="B33238" s="317">
        <v>44493.076388964109</v>
      </c>
      <c r="C33238" s="316">
        <v>104.85941989589483</v>
      </c>
      <c r="D33238" s="315" t="s">
        <v>82</v>
      </c>
    </row>
    <row r="33239" spans="1:4" ht="14.5" customHeight="1" x14ac:dyDescent="0.35">
      <c r="A33239" s="1"/>
      <c r="B33239" s="317">
        <v>44493.077083408556</v>
      </c>
      <c r="C33239" s="316">
        <v>99.687818860741871</v>
      </c>
      <c r="D33239" s="315" t="s">
        <v>82</v>
      </c>
    </row>
    <row r="33240" spans="1:4" ht="14.5" customHeight="1" x14ac:dyDescent="0.35">
      <c r="A33240" s="1"/>
      <c r="B33240" s="317">
        <v>44493.077777853003</v>
      </c>
      <c r="C33240" s="316">
        <v>97.124445609420462</v>
      </c>
      <c r="D33240" s="315" t="s">
        <v>82</v>
      </c>
    </row>
    <row r="33241" spans="1:4" ht="14.5" customHeight="1" x14ac:dyDescent="0.35">
      <c r="A33241" s="1"/>
      <c r="B33241" s="317">
        <v>44493.078472297449</v>
      </c>
      <c r="C33241" s="316">
        <v>95.48861200922984</v>
      </c>
      <c r="D33241" s="315" t="s">
        <v>82</v>
      </c>
    </row>
    <row r="33242" spans="1:4" ht="14.5" customHeight="1" x14ac:dyDescent="0.35">
      <c r="A33242" s="1"/>
      <c r="B33242" s="317">
        <v>44493.079166741896</v>
      </c>
      <c r="C33242" s="316">
        <v>91.99638029475463</v>
      </c>
      <c r="D33242" s="315" t="s">
        <v>82</v>
      </c>
    </row>
    <row r="33243" spans="1:4" ht="14.5" customHeight="1" x14ac:dyDescent="0.35">
      <c r="A33243" s="1"/>
      <c r="B33243" s="317">
        <v>44493.079861186343</v>
      </c>
      <c r="C33243" s="316">
        <v>88.895094166934726</v>
      </c>
      <c r="D33243" s="315" t="s">
        <v>82</v>
      </c>
    </row>
    <row r="33244" spans="1:4" ht="14.5" customHeight="1" x14ac:dyDescent="0.35">
      <c r="A33244" s="1"/>
      <c r="B33244" s="317">
        <v>44493.08055563079</v>
      </c>
      <c r="C33244" s="316">
        <v>85.095752490824083</v>
      </c>
      <c r="D33244" s="315" t="s">
        <v>82</v>
      </c>
    </row>
    <row r="33245" spans="1:4" ht="14.5" customHeight="1" x14ac:dyDescent="0.35">
      <c r="A33245" s="1"/>
      <c r="B33245" s="317">
        <v>44493.081250075236</v>
      </c>
      <c r="C33245" s="316">
        <v>81.011417307440809</v>
      </c>
      <c r="D33245" s="315" t="s">
        <v>82</v>
      </c>
    </row>
    <row r="33246" spans="1:4" ht="14.5" customHeight="1" x14ac:dyDescent="0.35">
      <c r="A33246" s="1"/>
      <c r="B33246" s="317">
        <v>44493.081944519683</v>
      </c>
      <c r="C33246" s="316">
        <v>86.66239408102895</v>
      </c>
      <c r="D33246" s="315" t="s">
        <v>82</v>
      </c>
    </row>
    <row r="33247" spans="1:4" ht="14.5" customHeight="1" x14ac:dyDescent="0.35">
      <c r="A33247" s="1"/>
      <c r="B33247" s="317">
        <v>44493.08263896413</v>
      </c>
      <c r="C33247" s="316">
        <v>92.696566101254817</v>
      </c>
      <c r="D33247" s="315" t="s">
        <v>82</v>
      </c>
    </row>
    <row r="33248" spans="1:4" ht="14.5" customHeight="1" x14ac:dyDescent="0.35">
      <c r="A33248" s="1"/>
      <c r="B33248" s="317">
        <v>44493.083333408576</v>
      </c>
      <c r="C33248" s="316">
        <v>93.710678314041189</v>
      </c>
      <c r="D33248" s="315" t="s">
        <v>82</v>
      </c>
    </row>
    <row r="33249" spans="1:4" ht="14.5" customHeight="1" x14ac:dyDescent="0.35">
      <c r="A33249" s="1"/>
      <c r="B33249" s="317">
        <v>44493.084027853023</v>
      </c>
      <c r="C33249" s="316">
        <v>92.745693394623231</v>
      </c>
      <c r="D33249" s="315" t="s">
        <v>82</v>
      </c>
    </row>
    <row r="33250" spans="1:4" ht="14.5" customHeight="1" x14ac:dyDescent="0.35">
      <c r="A33250" s="1"/>
      <c r="B33250" s="317">
        <v>44493.08472229747</v>
      </c>
      <c r="C33250" s="316">
        <v>91.524609751591925</v>
      </c>
      <c r="D33250" s="315" t="s">
        <v>82</v>
      </c>
    </row>
    <row r="33251" spans="1:4" ht="14.5" customHeight="1" x14ac:dyDescent="0.35">
      <c r="A33251" s="1"/>
      <c r="B33251" s="317">
        <v>44493.085416741917</v>
      </c>
      <c r="C33251" s="316">
        <v>91.679975871611774</v>
      </c>
      <c r="D33251" s="315" t="s">
        <v>82</v>
      </c>
    </row>
    <row r="33252" spans="1:4" ht="14.5" customHeight="1" x14ac:dyDescent="0.35">
      <c r="A33252" s="1"/>
      <c r="B33252" s="317">
        <v>44493.086111186363</v>
      </c>
      <c r="C33252" s="316">
        <v>88.815474845059597</v>
      </c>
      <c r="D33252" s="315" t="s">
        <v>82</v>
      </c>
    </row>
    <row r="33253" spans="1:4" ht="14.5" customHeight="1" x14ac:dyDescent="0.35">
      <c r="A33253" s="1"/>
      <c r="B33253" s="317">
        <v>44493.08680563081</v>
      </c>
      <c r="C33253" s="316">
        <v>86.34121651605237</v>
      </c>
      <c r="D33253" s="315" t="s">
        <v>82</v>
      </c>
    </row>
    <row r="33254" spans="1:4" ht="14.5" customHeight="1" x14ac:dyDescent="0.35">
      <c r="A33254" s="1"/>
      <c r="B33254" s="317">
        <v>44493.087500075257</v>
      </c>
      <c r="C33254" s="316">
        <v>83.996639294937879</v>
      </c>
      <c r="D33254" s="315" t="s">
        <v>82</v>
      </c>
    </row>
    <row r="33255" spans="1:4" ht="14.5" customHeight="1" x14ac:dyDescent="0.35">
      <c r="A33255" s="1"/>
      <c r="B33255" s="317">
        <v>44493.088194519703</v>
      </c>
      <c r="C33255" s="316">
        <v>83.485520835719456</v>
      </c>
      <c r="D33255" s="315" t="s">
        <v>82</v>
      </c>
    </row>
    <row r="33256" spans="1:4" ht="14.5" customHeight="1" x14ac:dyDescent="0.35">
      <c r="A33256" s="1"/>
      <c r="B33256" s="317">
        <v>44493.08888896415</v>
      </c>
      <c r="C33256" s="316">
        <v>83.443682865286249</v>
      </c>
      <c r="D33256" s="315" t="s">
        <v>82</v>
      </c>
    </row>
    <row r="33257" spans="1:4" ht="14.5" customHeight="1" x14ac:dyDescent="0.35">
      <c r="A33257" s="1"/>
      <c r="B33257" s="317">
        <v>44493.089583408597</v>
      </c>
      <c r="C33257" s="316">
        <v>83.562867421385207</v>
      </c>
      <c r="D33257" s="315" t="s">
        <v>82</v>
      </c>
    </row>
    <row r="33258" spans="1:4" ht="14.5" customHeight="1" x14ac:dyDescent="0.35">
      <c r="A33258" s="1"/>
      <c r="B33258" s="317">
        <v>44493.090277853044</v>
      </c>
      <c r="C33258" s="316">
        <v>83.382538259642516</v>
      </c>
      <c r="D33258" s="315" t="s">
        <v>82</v>
      </c>
    </row>
    <row r="33259" spans="1:4" ht="14.5" customHeight="1" x14ac:dyDescent="0.35">
      <c r="A33259" s="1"/>
      <c r="B33259" s="317">
        <v>44493.09097229749</v>
      </c>
      <c r="C33259" s="316">
        <v>84.349232587709167</v>
      </c>
      <c r="D33259" s="315" t="s">
        <v>82</v>
      </c>
    </row>
    <row r="33260" spans="1:4" ht="14.5" customHeight="1" x14ac:dyDescent="0.35">
      <c r="A33260" s="1"/>
      <c r="B33260" s="317">
        <v>44493.091666741937</v>
      </c>
      <c r="C33260" s="316">
        <v>89.098555949774649</v>
      </c>
      <c r="D33260" s="315" t="s">
        <v>82</v>
      </c>
    </row>
    <row r="33261" spans="1:4" ht="14.5" customHeight="1" x14ac:dyDescent="0.35">
      <c r="A33261" s="1"/>
      <c r="B33261" s="317">
        <v>44493.092361186384</v>
      </c>
      <c r="C33261" s="316">
        <v>93.088252548529994</v>
      </c>
      <c r="D33261" s="315" t="s">
        <v>82</v>
      </c>
    </row>
    <row r="33262" spans="1:4" ht="14.5" customHeight="1" x14ac:dyDescent="0.35">
      <c r="A33262" s="1"/>
      <c r="B33262" s="317">
        <v>44493.09305563083</v>
      </c>
      <c r="C33262" s="316">
        <v>95.152169927721843</v>
      </c>
      <c r="D33262" s="315" t="s">
        <v>82</v>
      </c>
    </row>
    <row r="33263" spans="1:4" ht="14.5" customHeight="1" x14ac:dyDescent="0.35">
      <c r="A33263" s="1"/>
      <c r="B33263" s="317">
        <v>44493.093750075277</v>
      </c>
      <c r="C33263" s="316">
        <v>99.64606386412828</v>
      </c>
      <c r="D33263" s="315" t="s">
        <v>82</v>
      </c>
    </row>
    <row r="33264" spans="1:4" ht="14.5" customHeight="1" x14ac:dyDescent="0.35">
      <c r="A33264" s="1"/>
      <c r="B33264" s="317">
        <v>44493.094444519724</v>
      </c>
      <c r="C33264" s="316">
        <v>108.1171538785003</v>
      </c>
      <c r="D33264" s="315" t="s">
        <v>82</v>
      </c>
    </row>
    <row r="33265" spans="1:4" ht="14.5" customHeight="1" x14ac:dyDescent="0.35">
      <c r="A33265" s="1"/>
      <c r="B33265" s="317">
        <v>44493.09513896417</v>
      </c>
      <c r="C33265" s="316">
        <v>119.40723973538455</v>
      </c>
      <c r="D33265" s="315" t="s">
        <v>82</v>
      </c>
    </row>
    <row r="33266" spans="1:4" ht="14.5" customHeight="1" x14ac:dyDescent="0.35">
      <c r="A33266" s="1"/>
      <c r="B33266" s="317">
        <v>44493.095833408617</v>
      </c>
      <c r="C33266" s="316">
        <v>135.41024674276898</v>
      </c>
      <c r="D33266" s="315" t="s">
        <v>82</v>
      </c>
    </row>
    <row r="33267" spans="1:4" ht="14.5" customHeight="1" x14ac:dyDescent="0.35">
      <c r="A33267" s="1"/>
      <c r="B33267" s="317">
        <v>44493.096527853064</v>
      </c>
      <c r="C33267" s="316">
        <v>153.90515330491277</v>
      </c>
      <c r="D33267" s="315" t="s">
        <v>82</v>
      </c>
    </row>
    <row r="33268" spans="1:4" ht="14.5" customHeight="1" x14ac:dyDescent="0.35">
      <c r="A33268" s="1"/>
      <c r="B33268" s="317">
        <v>44493.097222297511</v>
      </c>
      <c r="C33268" s="316">
        <v>178.05824258773356</v>
      </c>
      <c r="D33268" s="315" t="s">
        <v>82</v>
      </c>
    </row>
    <row r="33269" spans="1:4" ht="14.5" customHeight="1" x14ac:dyDescent="0.35">
      <c r="A33269" s="1"/>
      <c r="B33269" s="317">
        <v>44493.097916741957</v>
      </c>
      <c r="C33269" s="316">
        <v>188.6061433924983</v>
      </c>
      <c r="D33269" s="315" t="s">
        <v>82</v>
      </c>
    </row>
    <row r="33270" spans="1:4" ht="14.5" customHeight="1" x14ac:dyDescent="0.35">
      <c r="A33270" s="1"/>
      <c r="B33270" s="317">
        <v>44493.098611186404</v>
      </c>
      <c r="C33270" s="316">
        <v>190.78610854470946</v>
      </c>
      <c r="D33270" s="315" t="s">
        <v>82</v>
      </c>
    </row>
    <row r="33271" spans="1:4" ht="14.5" customHeight="1" x14ac:dyDescent="0.35">
      <c r="A33271" s="1"/>
      <c r="B33271" s="317">
        <v>44493.099305630851</v>
      </c>
      <c r="C33271" s="316">
        <v>186.86644860069501</v>
      </c>
      <c r="D33271" s="315" t="s">
        <v>82</v>
      </c>
    </row>
    <row r="33272" spans="1:4" ht="14.5" customHeight="1" x14ac:dyDescent="0.35">
      <c r="A33272" s="1"/>
      <c r="B33272" s="317">
        <v>44493.100000075297</v>
      </c>
      <c r="C33272" s="316">
        <v>177.15415648222745</v>
      </c>
      <c r="D33272" s="315" t="s">
        <v>82</v>
      </c>
    </row>
    <row r="33273" spans="1:4" ht="14.5" customHeight="1" x14ac:dyDescent="0.35">
      <c r="A33273" s="1"/>
      <c r="B33273" s="317">
        <v>44493.100694519744</v>
      </c>
      <c r="C33273" s="316">
        <v>174.9624721122828</v>
      </c>
      <c r="D33273" s="315" t="s">
        <v>82</v>
      </c>
    </row>
    <row r="33274" spans="1:4" ht="14.5" customHeight="1" x14ac:dyDescent="0.35">
      <c r="A33274" s="1"/>
      <c r="B33274" s="317">
        <v>44493.101388964191</v>
      </c>
      <c r="C33274" s="316">
        <v>179.68844668184951</v>
      </c>
      <c r="D33274" s="315" t="s">
        <v>82</v>
      </c>
    </row>
    <row r="33275" spans="1:4" ht="14.5" customHeight="1" x14ac:dyDescent="0.35">
      <c r="A33275" s="1"/>
      <c r="B33275" s="317">
        <v>44493.102083408638</v>
      </c>
      <c r="C33275" s="316">
        <v>181.91732068271375</v>
      </c>
      <c r="D33275" s="315" t="s">
        <v>82</v>
      </c>
    </row>
    <row r="33276" spans="1:4" ht="14.5" customHeight="1" x14ac:dyDescent="0.35">
      <c r="A33276" s="1"/>
      <c r="B33276" s="317">
        <v>44493.102777853084</v>
      </c>
      <c r="C33276" s="316">
        <v>189.907312708674</v>
      </c>
      <c r="D33276" s="315" t="s">
        <v>82</v>
      </c>
    </row>
    <row r="33277" spans="1:4" ht="14.5" customHeight="1" x14ac:dyDescent="0.35">
      <c r="A33277" s="1"/>
      <c r="B33277" s="317">
        <v>44493.103472297531</v>
      </c>
      <c r="C33277" s="316">
        <v>204.3171350228057</v>
      </c>
      <c r="D33277" s="315" t="s">
        <v>82</v>
      </c>
    </row>
    <row r="33278" spans="1:4" ht="14.5" customHeight="1" x14ac:dyDescent="0.35">
      <c r="A33278" s="1"/>
      <c r="B33278" s="317">
        <v>44493.104166741978</v>
      </c>
      <c r="C33278" s="316">
        <v>224.9438736915433</v>
      </c>
      <c r="D33278" s="315" t="s">
        <v>82</v>
      </c>
    </row>
    <row r="33279" spans="1:4" ht="14.5" customHeight="1" x14ac:dyDescent="0.35">
      <c r="A33279" s="1"/>
      <c r="B33279" s="317">
        <v>44493.104861186424</v>
      </c>
      <c r="C33279" s="316">
        <v>262.52733635682767</v>
      </c>
      <c r="D33279" s="315" t="s">
        <v>82</v>
      </c>
    </row>
    <row r="33280" spans="1:4" ht="14.5" customHeight="1" x14ac:dyDescent="0.35">
      <c r="A33280" s="1"/>
      <c r="B33280" s="317">
        <v>44493.105555630871</v>
      </c>
      <c r="C33280" s="316">
        <v>298.56948290381115</v>
      </c>
      <c r="D33280" s="315" t="s">
        <v>82</v>
      </c>
    </row>
    <row r="33281" spans="1:4" ht="14.5" customHeight="1" x14ac:dyDescent="0.35">
      <c r="A33281" s="1"/>
      <c r="B33281" s="317">
        <v>44493.106250075318</v>
      </c>
      <c r="C33281" s="316">
        <v>324.91889576348478</v>
      </c>
      <c r="D33281" s="315" t="s">
        <v>82</v>
      </c>
    </row>
    <row r="33282" spans="1:4" ht="14.5" customHeight="1" x14ac:dyDescent="0.35">
      <c r="A33282" s="1"/>
      <c r="B33282" s="317">
        <v>44493.106944519765</v>
      </c>
      <c r="C33282" s="316">
        <v>340.44606282690074</v>
      </c>
      <c r="D33282" s="315" t="s">
        <v>82</v>
      </c>
    </row>
    <row r="33283" spans="1:4" ht="14.5" customHeight="1" x14ac:dyDescent="0.35">
      <c r="A33283" s="1"/>
      <c r="B33283" s="317">
        <v>44493.107638964211</v>
      </c>
      <c r="C33283" s="316">
        <v>341.98284756001084</v>
      </c>
      <c r="D33283" s="315" t="s">
        <v>82</v>
      </c>
    </row>
    <row r="33284" spans="1:4" ht="14.5" customHeight="1" x14ac:dyDescent="0.35">
      <c r="A33284" s="1"/>
      <c r="B33284" s="317">
        <v>44493.108333408658</v>
      </c>
      <c r="C33284" s="316">
        <v>322.90082832791376</v>
      </c>
      <c r="D33284" s="315" t="s">
        <v>82</v>
      </c>
    </row>
    <row r="33285" spans="1:4" ht="14.5" customHeight="1" x14ac:dyDescent="0.35">
      <c r="A33285" s="1"/>
      <c r="B33285" s="317">
        <v>44493.109027853105</v>
      </c>
      <c r="C33285" s="316">
        <v>293.94674447371312</v>
      </c>
      <c r="D33285" s="315" t="s">
        <v>82</v>
      </c>
    </row>
    <row r="33286" spans="1:4" ht="14.5" customHeight="1" x14ac:dyDescent="0.35">
      <c r="A33286" s="1"/>
      <c r="B33286" s="317">
        <v>44493.109722297551</v>
      </c>
      <c r="C33286" s="316">
        <v>273.54325600986681</v>
      </c>
      <c r="D33286" s="315" t="s">
        <v>82</v>
      </c>
    </row>
    <row r="33287" spans="1:4" ht="14.5" customHeight="1" x14ac:dyDescent="0.35">
      <c r="A33287" s="1"/>
      <c r="B33287" s="317">
        <v>44493.110416741998</v>
      </c>
      <c r="C33287" s="316">
        <v>261.07501915471704</v>
      </c>
      <c r="D33287" s="315" t="s">
        <v>82</v>
      </c>
    </row>
    <row r="33288" spans="1:4" ht="14.5" customHeight="1" x14ac:dyDescent="0.35">
      <c r="A33288" s="1"/>
      <c r="B33288" s="317">
        <v>44493.111111186445</v>
      </c>
      <c r="C33288" s="316">
        <v>247.03459617499416</v>
      </c>
      <c r="D33288" s="315" t="s">
        <v>82</v>
      </c>
    </row>
    <row r="33289" spans="1:4" ht="14.5" customHeight="1" x14ac:dyDescent="0.35">
      <c r="A33289" s="1"/>
      <c r="B33289" s="317">
        <v>44493.111805630891</v>
      </c>
      <c r="C33289" s="316">
        <v>207.62969639948182</v>
      </c>
      <c r="D33289" s="315" t="s">
        <v>82</v>
      </c>
    </row>
    <row r="33290" spans="1:4" ht="14.5" customHeight="1" x14ac:dyDescent="0.35">
      <c r="A33290" s="1"/>
      <c r="B33290" s="317">
        <v>44493.112500075338</v>
      </c>
      <c r="C33290" s="316">
        <v>164.09660803707473</v>
      </c>
      <c r="D33290" s="315" t="s">
        <v>82</v>
      </c>
    </row>
    <row r="33291" spans="1:4" ht="14.5" customHeight="1" x14ac:dyDescent="0.35">
      <c r="A33291" s="1"/>
      <c r="B33291" s="317">
        <v>44493.113194519785</v>
      </c>
      <c r="C33291" s="316">
        <v>139.68386398279108</v>
      </c>
      <c r="D33291" s="315" t="s">
        <v>82</v>
      </c>
    </row>
    <row r="33292" spans="1:4" ht="14.5" customHeight="1" x14ac:dyDescent="0.35">
      <c r="A33292" s="1"/>
      <c r="B33292" s="317">
        <v>44493.113888964232</v>
      </c>
      <c r="C33292" s="316">
        <v>128.34248329582817</v>
      </c>
      <c r="D33292" s="315" t="s">
        <v>82</v>
      </c>
    </row>
    <row r="33293" spans="1:4" ht="14.5" customHeight="1" x14ac:dyDescent="0.35">
      <c r="A33293" s="1"/>
      <c r="B33293" s="317">
        <v>44493.114583408678</v>
      </c>
      <c r="C33293" s="316">
        <v>120.86034542592824</v>
      </c>
      <c r="D33293" s="315" t="s">
        <v>82</v>
      </c>
    </row>
    <row r="33294" spans="1:4" ht="14.5" customHeight="1" x14ac:dyDescent="0.35">
      <c r="A33294" s="1"/>
      <c r="B33294" s="317">
        <v>44493.115277853125</v>
      </c>
      <c r="C33294" s="316">
        <v>120.21138197999875</v>
      </c>
      <c r="D33294" s="315" t="s">
        <v>82</v>
      </c>
    </row>
    <row r="33295" spans="1:4" ht="14.5" customHeight="1" x14ac:dyDescent="0.35">
      <c r="A33295" s="1"/>
      <c r="B33295" s="317">
        <v>44493.115972297572</v>
      </c>
      <c r="C33295" s="316">
        <v>117.47527359441544</v>
      </c>
      <c r="D33295" s="315" t="s">
        <v>82</v>
      </c>
    </row>
    <row r="33296" spans="1:4" ht="14.5" customHeight="1" x14ac:dyDescent="0.35">
      <c r="A33296" s="1"/>
      <c r="B33296" s="317">
        <v>44493.116666742018</v>
      </c>
      <c r="C33296" s="316">
        <v>113.76614837818973</v>
      </c>
      <c r="D33296" s="315" t="s">
        <v>82</v>
      </c>
    </row>
    <row r="33297" spans="1:4" ht="14.5" customHeight="1" x14ac:dyDescent="0.35">
      <c r="A33297" s="1"/>
      <c r="B33297" s="317">
        <v>44493.117361186465</v>
      </c>
      <c r="C33297" s="316">
        <v>113.43495591750252</v>
      </c>
      <c r="D33297" s="315" t="s">
        <v>82</v>
      </c>
    </row>
    <row r="33298" spans="1:4" ht="14.5" customHeight="1" x14ac:dyDescent="0.35">
      <c r="A33298" s="1"/>
      <c r="B33298" s="317">
        <v>44493.118055630912</v>
      </c>
      <c r="C33298" s="316">
        <v>113.08049147177759</v>
      </c>
      <c r="D33298" s="315" t="s">
        <v>82</v>
      </c>
    </row>
    <row r="33299" spans="1:4" ht="14.5" customHeight="1" x14ac:dyDescent="0.35">
      <c r="A33299" s="1"/>
      <c r="B33299" s="317">
        <v>44493.118750075359</v>
      </c>
      <c r="C33299" s="316">
        <v>117.4484486378516</v>
      </c>
      <c r="D33299" s="315" t="s">
        <v>82</v>
      </c>
    </row>
    <row r="33300" spans="1:4" ht="14.5" customHeight="1" x14ac:dyDescent="0.35">
      <c r="A33300" s="1"/>
      <c r="B33300" s="317">
        <v>44493.119444519805</v>
      </c>
      <c r="C33300" s="316">
        <v>131.72088053276335</v>
      </c>
      <c r="D33300" s="315" t="s">
        <v>82</v>
      </c>
    </row>
    <row r="33301" spans="1:4" ht="14.5" customHeight="1" x14ac:dyDescent="0.35">
      <c r="A33301" s="1"/>
      <c r="B33301" s="317">
        <v>44493.120138964252</v>
      </c>
      <c r="C33301" s="316">
        <v>148.07974983653597</v>
      </c>
      <c r="D33301" s="315" t="s">
        <v>82</v>
      </c>
    </row>
    <row r="33302" spans="1:4" ht="14.5" customHeight="1" x14ac:dyDescent="0.35">
      <c r="A33302" s="1"/>
      <c r="B33302" s="317">
        <v>44493.120833408699</v>
      </c>
      <c r="C33302" s="316">
        <v>159.56210789133718</v>
      </c>
      <c r="D33302" s="315" t="s">
        <v>82</v>
      </c>
    </row>
    <row r="33303" spans="1:4" ht="14.5" customHeight="1" x14ac:dyDescent="0.35">
      <c r="A33303" s="1"/>
      <c r="B33303" s="317">
        <v>44493.121527853145</v>
      </c>
      <c r="C33303" s="316">
        <v>163.59872419901657</v>
      </c>
      <c r="D33303" s="315" t="s">
        <v>82</v>
      </c>
    </row>
    <row r="33304" spans="1:4" ht="14.5" customHeight="1" x14ac:dyDescent="0.35">
      <c r="A33304" s="1"/>
      <c r="B33304" s="317">
        <v>44493.122222297592</v>
      </c>
      <c r="C33304" s="316">
        <v>166.63219183851032</v>
      </c>
      <c r="D33304" s="315" t="s">
        <v>82</v>
      </c>
    </row>
    <row r="33305" spans="1:4" ht="14.5" customHeight="1" x14ac:dyDescent="0.35">
      <c r="A33305" s="1"/>
      <c r="B33305" s="317">
        <v>44493.122916742039</v>
      </c>
      <c r="C33305" s="316">
        <v>173.55473238549894</v>
      </c>
      <c r="D33305" s="315" t="s">
        <v>82</v>
      </c>
    </row>
    <row r="33306" spans="1:4" ht="14.5" customHeight="1" x14ac:dyDescent="0.35">
      <c r="A33306" s="1"/>
      <c r="B33306" s="317">
        <v>44493.123611186486</v>
      </c>
      <c r="C33306" s="316">
        <v>182.24811990332867</v>
      </c>
      <c r="D33306" s="315" t="s">
        <v>82</v>
      </c>
    </row>
    <row r="33307" spans="1:4" ht="14.5" customHeight="1" x14ac:dyDescent="0.35">
      <c r="A33307" s="1"/>
      <c r="B33307" s="317">
        <v>44493.124305630932</v>
      </c>
      <c r="C33307" s="316">
        <v>184.45453414722968</v>
      </c>
      <c r="D33307" s="315" t="s">
        <v>82</v>
      </c>
    </row>
    <row r="33308" spans="1:4" ht="14.5" customHeight="1" x14ac:dyDescent="0.35">
      <c r="A33308" s="1"/>
      <c r="B33308" s="317">
        <v>44493.125000075379</v>
      </c>
      <c r="C33308" s="316">
        <v>184.20832010717908</v>
      </c>
      <c r="D33308" s="315" t="s">
        <v>82</v>
      </c>
    </row>
    <row r="33309" spans="1:4" ht="14.5" customHeight="1" x14ac:dyDescent="0.35">
      <c r="A33309" s="1"/>
      <c r="B33309" s="317">
        <v>44493.125694519826</v>
      </c>
      <c r="C33309" s="316">
        <v>180.59328384756034</v>
      </c>
      <c r="D33309" s="315" t="s">
        <v>82</v>
      </c>
    </row>
    <row r="33310" spans="1:4" ht="14.5" customHeight="1" x14ac:dyDescent="0.35">
      <c r="A33310" s="1"/>
      <c r="B33310" s="317">
        <v>44493.126388964272</v>
      </c>
      <c r="C33310" s="316">
        <v>177.65215186855832</v>
      </c>
      <c r="D33310" s="315" t="s">
        <v>82</v>
      </c>
    </row>
    <row r="33311" spans="1:4" ht="14.5" customHeight="1" x14ac:dyDescent="0.35">
      <c r="A33311" s="1"/>
      <c r="B33311" s="317">
        <v>44493.127083408719</v>
      </c>
      <c r="C33311" s="316">
        <v>168.35710257362808</v>
      </c>
      <c r="D33311" s="315" t="s">
        <v>82</v>
      </c>
    </row>
    <row r="33312" spans="1:4" ht="14.5" customHeight="1" x14ac:dyDescent="0.35">
      <c r="A33312" s="1"/>
      <c r="B33312" s="317">
        <v>44493.127777853166</v>
      </c>
      <c r="C33312" s="316">
        <v>157.42573802244928</v>
      </c>
      <c r="D33312" s="315" t="s">
        <v>82</v>
      </c>
    </row>
    <row r="33313" spans="1:4" ht="14.5" customHeight="1" x14ac:dyDescent="0.35">
      <c r="A33313" s="1"/>
      <c r="B33313" s="317">
        <v>44493.128472297612</v>
      </c>
      <c r="C33313" s="316">
        <v>150.90441889007343</v>
      </c>
      <c r="D33313" s="315" t="s">
        <v>82</v>
      </c>
    </row>
    <row r="33314" spans="1:4" ht="14.5" customHeight="1" x14ac:dyDescent="0.35">
      <c r="A33314" s="1"/>
      <c r="B33314" s="317">
        <v>44493.129166742059</v>
      </c>
      <c r="C33314" s="316">
        <v>151.53277488365615</v>
      </c>
      <c r="D33314" s="315" t="s">
        <v>82</v>
      </c>
    </row>
    <row r="33315" spans="1:4" ht="14.5" customHeight="1" x14ac:dyDescent="0.35">
      <c r="A33315" s="1"/>
      <c r="B33315" s="317">
        <v>44493.129861186506</v>
      </c>
      <c r="C33315" s="316">
        <v>157.59066146415427</v>
      </c>
      <c r="D33315" s="315" t="s">
        <v>82</v>
      </c>
    </row>
    <row r="33316" spans="1:4" ht="14.5" customHeight="1" x14ac:dyDescent="0.35">
      <c r="A33316" s="1"/>
      <c r="B33316" s="317">
        <v>44493.130555630953</v>
      </c>
      <c r="C33316" s="316">
        <v>168.86772312942969</v>
      </c>
      <c r="D33316" s="315" t="s">
        <v>82</v>
      </c>
    </row>
    <row r="33317" spans="1:4" ht="14.5" customHeight="1" x14ac:dyDescent="0.35">
      <c r="A33317" s="1"/>
      <c r="B33317" s="317">
        <v>44493.131250075399</v>
      </c>
      <c r="C33317" s="316">
        <v>189.62691608691821</v>
      </c>
      <c r="D33317" s="315" t="s">
        <v>82</v>
      </c>
    </row>
    <row r="33318" spans="1:4" ht="14.5" customHeight="1" x14ac:dyDescent="0.35">
      <c r="A33318" s="1"/>
      <c r="B33318" s="317">
        <v>44493.131944519846</v>
      </c>
      <c r="C33318" s="316">
        <v>209.23872636446032</v>
      </c>
      <c r="D33318" s="315" t="s">
        <v>82</v>
      </c>
    </row>
    <row r="33319" spans="1:4" ht="14.5" customHeight="1" x14ac:dyDescent="0.35">
      <c r="A33319" s="1"/>
      <c r="B33319" s="317">
        <v>44493.132638964293</v>
      </c>
      <c r="C33319" s="316">
        <v>224.84769632094151</v>
      </c>
      <c r="D33319" s="315" t="s">
        <v>82</v>
      </c>
    </row>
    <row r="33320" spans="1:4" ht="14.5" customHeight="1" x14ac:dyDescent="0.35">
      <c r="A33320" s="1"/>
      <c r="B33320" s="317">
        <v>44493.133333408739</v>
      </c>
      <c r="C33320" s="316">
        <v>230.97349975555747</v>
      </c>
      <c r="D33320" s="315" t="s">
        <v>82</v>
      </c>
    </row>
    <row r="33321" spans="1:4" ht="14.5" customHeight="1" x14ac:dyDescent="0.35">
      <c r="A33321" s="1"/>
      <c r="B33321" s="317">
        <v>44493.134027853186</v>
      </c>
      <c r="C33321" s="316">
        <v>222.55868003436674</v>
      </c>
      <c r="D33321" s="315" t="s">
        <v>82</v>
      </c>
    </row>
    <row r="33322" spans="1:4" ht="14.5" customHeight="1" x14ac:dyDescent="0.35">
      <c r="A33322" s="1"/>
      <c r="B33322" s="317">
        <v>44493.134722297633</v>
      </c>
      <c r="C33322" s="316">
        <v>212.08821477744883</v>
      </c>
      <c r="D33322" s="315" t="s">
        <v>82</v>
      </c>
    </row>
    <row r="33323" spans="1:4" ht="14.5" customHeight="1" x14ac:dyDescent="0.35">
      <c r="A33323" s="1"/>
      <c r="B33323" s="317">
        <v>44493.13541674208</v>
      </c>
      <c r="C33323" s="316">
        <v>195.26214070568483</v>
      </c>
      <c r="D33323" s="315" t="s">
        <v>82</v>
      </c>
    </row>
    <row r="33324" spans="1:4" ht="14.5" customHeight="1" x14ac:dyDescent="0.35">
      <c r="A33324" s="1"/>
      <c r="B33324" s="317">
        <v>44493.136111186526</v>
      </c>
      <c r="C33324" s="316">
        <v>175.28042666383553</v>
      </c>
      <c r="D33324" s="315" t="s">
        <v>82</v>
      </c>
    </row>
    <row r="33325" spans="1:4" ht="14.5" customHeight="1" x14ac:dyDescent="0.35">
      <c r="A33325" s="1"/>
      <c r="B33325" s="317">
        <v>44493.136805630973</v>
      </c>
      <c r="C33325" s="316">
        <v>162.13670163550026</v>
      </c>
      <c r="D33325" s="315" t="s">
        <v>82</v>
      </c>
    </row>
    <row r="33326" spans="1:4" ht="14.5" customHeight="1" x14ac:dyDescent="0.35">
      <c r="A33326" s="1"/>
      <c r="B33326" s="317">
        <v>44493.13750007542</v>
      </c>
      <c r="C33326" s="316">
        <v>154.18772572243276</v>
      </c>
      <c r="D33326" s="315" t="s">
        <v>82</v>
      </c>
    </row>
    <row r="33327" spans="1:4" ht="14.5" customHeight="1" x14ac:dyDescent="0.35">
      <c r="A33327" s="1"/>
      <c r="B33327" s="317">
        <v>44493.138194519866</v>
      </c>
      <c r="C33327" s="316">
        <v>147.03431129876213</v>
      </c>
      <c r="D33327" s="315" t="s">
        <v>82</v>
      </c>
    </row>
    <row r="33328" spans="1:4" ht="14.5" customHeight="1" x14ac:dyDescent="0.35">
      <c r="A33328" s="1"/>
      <c r="B33328" s="317">
        <v>44493.138888964313</v>
      </c>
      <c r="C33328" s="316">
        <v>141.77772492109798</v>
      </c>
      <c r="D33328" s="315" t="s">
        <v>82</v>
      </c>
    </row>
    <row r="33329" spans="1:4" ht="14.5" customHeight="1" x14ac:dyDescent="0.35">
      <c r="A33329" s="1"/>
      <c r="B33329" s="317">
        <v>44493.13958340876</v>
      </c>
      <c r="C33329" s="316">
        <v>136.94751103341113</v>
      </c>
      <c r="D33329" s="315" t="s">
        <v>82</v>
      </c>
    </row>
    <row r="33330" spans="1:4" ht="14.5" customHeight="1" x14ac:dyDescent="0.35">
      <c r="A33330" s="1"/>
      <c r="B33330" s="317">
        <v>44493.140277853206</v>
      </c>
      <c r="C33330" s="316">
        <v>135.26829170884642</v>
      </c>
      <c r="D33330" s="315" t="s">
        <v>82</v>
      </c>
    </row>
    <row r="33331" spans="1:4" ht="14.5" customHeight="1" x14ac:dyDescent="0.35">
      <c r="A33331" s="1"/>
      <c r="B33331" s="317">
        <v>44493.140972297653</v>
      </c>
      <c r="C33331" s="316">
        <v>141.55446405519422</v>
      </c>
      <c r="D33331" s="315" t="s">
        <v>82</v>
      </c>
    </row>
    <row r="33332" spans="1:4" ht="14.5" customHeight="1" x14ac:dyDescent="0.35">
      <c r="A33332" s="1"/>
      <c r="B33332" s="317">
        <v>44493.1416667421</v>
      </c>
      <c r="C33332" s="316">
        <v>145.91997580782044</v>
      </c>
      <c r="D33332" s="315" t="s">
        <v>82</v>
      </c>
    </row>
    <row r="33333" spans="1:4" ht="14.5" customHeight="1" x14ac:dyDescent="0.35">
      <c r="A33333" s="1"/>
      <c r="B33333" s="317">
        <v>44493.142361186547</v>
      </c>
      <c r="C33333" s="316">
        <v>151.42549012038313</v>
      </c>
      <c r="D33333" s="315" t="s">
        <v>82</v>
      </c>
    </row>
    <row r="33334" spans="1:4" ht="14.5" customHeight="1" x14ac:dyDescent="0.35">
      <c r="A33334" s="1"/>
      <c r="B33334" s="317">
        <v>44493.143055630993</v>
      </c>
      <c r="C33334" s="316">
        <v>157.24357771594077</v>
      </c>
      <c r="D33334" s="315" t="s">
        <v>82</v>
      </c>
    </row>
    <row r="33335" spans="1:4" ht="14.5" customHeight="1" x14ac:dyDescent="0.35">
      <c r="A33335" s="1"/>
      <c r="B33335" s="317">
        <v>44493.14375007544</v>
      </c>
      <c r="C33335" s="316">
        <v>161.09536675862037</v>
      </c>
      <c r="D33335" s="315" t="s">
        <v>82</v>
      </c>
    </row>
    <row r="33336" spans="1:4" ht="14.5" customHeight="1" x14ac:dyDescent="0.35">
      <c r="A33336" s="1"/>
      <c r="B33336" s="317">
        <v>44493.144444519887</v>
      </c>
      <c r="C33336" s="316">
        <v>182.50232014567592</v>
      </c>
      <c r="D33336" s="315" t="s">
        <v>82</v>
      </c>
    </row>
    <row r="33337" spans="1:4" ht="14.5" customHeight="1" x14ac:dyDescent="0.35">
      <c r="A33337" s="1"/>
      <c r="B33337" s="317">
        <v>44493.145138964333</v>
      </c>
      <c r="C33337" s="316">
        <v>202.53843600480275</v>
      </c>
      <c r="D33337" s="315" t="s">
        <v>82</v>
      </c>
    </row>
    <row r="33338" spans="1:4" ht="14.5" customHeight="1" x14ac:dyDescent="0.35">
      <c r="A33338" s="1"/>
      <c r="B33338" s="317">
        <v>44493.14583340878</v>
      </c>
      <c r="C33338" s="316">
        <v>204.18840485038237</v>
      </c>
      <c r="D33338" s="315" t="s">
        <v>82</v>
      </c>
    </row>
    <row r="33339" spans="1:4" ht="14.5" customHeight="1" x14ac:dyDescent="0.35">
      <c r="A33339" s="1"/>
      <c r="B33339" s="317">
        <v>44493.146527853227</v>
      </c>
      <c r="C33339" s="316">
        <v>198.09723881388007</v>
      </c>
      <c r="D33339" s="315" t="s">
        <v>82</v>
      </c>
    </row>
    <row r="33340" spans="1:4" ht="14.5" customHeight="1" x14ac:dyDescent="0.35">
      <c r="A33340" s="1"/>
      <c r="B33340" s="317">
        <v>44493.147222297674</v>
      </c>
      <c r="C33340" s="316">
        <v>195.9155139056306</v>
      </c>
      <c r="D33340" s="315" t="s">
        <v>82</v>
      </c>
    </row>
    <row r="33341" spans="1:4" ht="14.5" customHeight="1" x14ac:dyDescent="0.35">
      <c r="A33341" s="1"/>
      <c r="B33341" s="317">
        <v>44493.14791674212</v>
      </c>
      <c r="C33341" s="316">
        <v>194.62703309693219</v>
      </c>
      <c r="D33341" s="315" t="s">
        <v>82</v>
      </c>
    </row>
    <row r="33342" spans="1:4" ht="14.5" customHeight="1" x14ac:dyDescent="0.35">
      <c r="A33342" s="1"/>
      <c r="B33342" s="317">
        <v>44493.148611186567</v>
      </c>
      <c r="C33342" s="316">
        <v>191.6301229289306</v>
      </c>
      <c r="D33342" s="315" t="s">
        <v>82</v>
      </c>
    </row>
    <row r="33343" spans="1:4" ht="14.5" customHeight="1" x14ac:dyDescent="0.35">
      <c r="A33343" s="1"/>
      <c r="B33343" s="317">
        <v>44493.149305631014</v>
      </c>
      <c r="C33343" s="316">
        <v>195.23189918691449</v>
      </c>
      <c r="D33343" s="315" t="s">
        <v>82</v>
      </c>
    </row>
    <row r="33344" spans="1:4" ht="14.5" customHeight="1" x14ac:dyDescent="0.35">
      <c r="A33344" s="1"/>
      <c r="B33344" s="317">
        <v>44493.15000007546</v>
      </c>
      <c r="C33344" s="316">
        <v>210.77145322407983</v>
      </c>
      <c r="D33344" s="315" t="s">
        <v>82</v>
      </c>
    </row>
    <row r="33345" spans="1:4" ht="14.5" customHeight="1" x14ac:dyDescent="0.35">
      <c r="A33345" s="1"/>
      <c r="B33345" s="317">
        <v>44493.150694519907</v>
      </c>
      <c r="C33345" s="316">
        <v>231.91796871191667</v>
      </c>
      <c r="D33345" s="315" t="s">
        <v>82</v>
      </c>
    </row>
    <row r="33346" spans="1:4" ht="14.5" customHeight="1" x14ac:dyDescent="0.35">
      <c r="A33346" s="1"/>
      <c r="B33346" s="317">
        <v>44493.151388964354</v>
      </c>
      <c r="C33346" s="316">
        <v>262.69558205036833</v>
      </c>
      <c r="D33346" s="315" t="s">
        <v>82</v>
      </c>
    </row>
    <row r="33347" spans="1:4" ht="14.5" customHeight="1" x14ac:dyDescent="0.35">
      <c r="A33347" s="1"/>
      <c r="B33347" s="317">
        <v>44493.152083408801</v>
      </c>
      <c r="C33347" s="316">
        <v>287.31629642818586</v>
      </c>
      <c r="D33347" s="315" t="s">
        <v>82</v>
      </c>
    </row>
    <row r="33348" spans="1:4" ht="14.5" customHeight="1" x14ac:dyDescent="0.35">
      <c r="A33348" s="1"/>
      <c r="B33348" s="317">
        <v>44493.152777853247</v>
      </c>
      <c r="C33348" s="316">
        <v>334.94014294313575</v>
      </c>
      <c r="D33348" s="315" t="s">
        <v>82</v>
      </c>
    </row>
    <row r="33349" spans="1:4" ht="14.5" customHeight="1" x14ac:dyDescent="0.35">
      <c r="A33349" s="1"/>
      <c r="B33349" s="317">
        <v>44493.153472297694</v>
      </c>
      <c r="C33349" s="316">
        <v>375.99190722365552</v>
      </c>
      <c r="D33349" s="315" t="s">
        <v>82</v>
      </c>
    </row>
    <row r="33350" spans="1:4" ht="14.5" customHeight="1" x14ac:dyDescent="0.35">
      <c r="A33350" s="1"/>
      <c r="B33350" s="317">
        <v>44493.154166742141</v>
      </c>
      <c r="C33350" s="316">
        <v>456.41487811012195</v>
      </c>
      <c r="D33350" s="315" t="s">
        <v>82</v>
      </c>
    </row>
    <row r="33351" spans="1:4" ht="14.5" customHeight="1" x14ac:dyDescent="0.35">
      <c r="A33351" s="1"/>
      <c r="B33351" s="317">
        <v>44493.154861186587</v>
      </c>
      <c r="C33351" s="316">
        <v>486.86153345539543</v>
      </c>
      <c r="D33351" s="315" t="s">
        <v>82</v>
      </c>
    </row>
    <row r="33352" spans="1:4" ht="14.5" customHeight="1" x14ac:dyDescent="0.35">
      <c r="A33352" s="1"/>
      <c r="B33352" s="317">
        <v>44493.155555631034</v>
      </c>
      <c r="C33352" s="316">
        <v>599.12766534729553</v>
      </c>
      <c r="D33352" s="315" t="s">
        <v>82</v>
      </c>
    </row>
    <row r="33353" spans="1:4" ht="14.5" customHeight="1" x14ac:dyDescent="0.35">
      <c r="A33353" s="1"/>
      <c r="B33353" s="317">
        <v>44493.156250075481</v>
      </c>
      <c r="C33353" s="316">
        <v>628.35640056367652</v>
      </c>
      <c r="D33353" s="315" t="s">
        <v>82</v>
      </c>
    </row>
    <row r="33354" spans="1:4" ht="14.5" customHeight="1" x14ac:dyDescent="0.35">
      <c r="A33354" s="1"/>
      <c r="B33354" s="317">
        <v>44493.156944519927</v>
      </c>
      <c r="C33354" s="316">
        <v>722.42624152647329</v>
      </c>
      <c r="D33354" s="315" t="s">
        <v>82</v>
      </c>
    </row>
    <row r="33355" spans="1:4" ht="14.5" customHeight="1" x14ac:dyDescent="0.35">
      <c r="A33355" s="1"/>
      <c r="B33355" s="317">
        <v>44493.157638964374</v>
      </c>
      <c r="C33355" s="316">
        <v>749.89009017862065</v>
      </c>
      <c r="D33355" s="315" t="s">
        <v>82</v>
      </c>
    </row>
    <row r="33356" spans="1:4" ht="14.5" customHeight="1" x14ac:dyDescent="0.35">
      <c r="A33356" s="1"/>
      <c r="B33356" s="317">
        <v>44493.158333408821</v>
      </c>
      <c r="C33356" s="316">
        <v>810.64589002948878</v>
      </c>
      <c r="D33356" s="315" t="s">
        <v>82</v>
      </c>
    </row>
    <row r="33357" spans="1:4" ht="14.5" customHeight="1" x14ac:dyDescent="0.35">
      <c r="A33357" s="1"/>
      <c r="B33357" s="317">
        <v>44493.159027853268</v>
      </c>
      <c r="C33357" s="316">
        <v>858.14392228500606</v>
      </c>
      <c r="D33357" s="315" t="s">
        <v>82</v>
      </c>
    </row>
    <row r="33358" spans="1:4" ht="14.5" customHeight="1" x14ac:dyDescent="0.35">
      <c r="A33358" s="1"/>
      <c r="B33358" s="317">
        <v>44493.159722297714</v>
      </c>
      <c r="C33358" s="316">
        <v>903.51559295235199</v>
      </c>
      <c r="D33358" s="315" t="s">
        <v>82</v>
      </c>
    </row>
    <row r="33359" spans="1:4" ht="14.5" customHeight="1" x14ac:dyDescent="0.35">
      <c r="A33359" s="1"/>
      <c r="B33359" s="317">
        <v>44493.160416742161</v>
      </c>
      <c r="C33359" s="316">
        <v>947.87352675561169</v>
      </c>
      <c r="D33359" s="315" t="s">
        <v>82</v>
      </c>
    </row>
    <row r="33360" spans="1:4" ht="14.5" customHeight="1" x14ac:dyDescent="0.35">
      <c r="A33360" s="1"/>
      <c r="B33360" s="317">
        <v>44493.161111186608</v>
      </c>
      <c r="C33360" s="316">
        <v>999.48497686004271</v>
      </c>
      <c r="D33360" s="315" t="s">
        <v>82</v>
      </c>
    </row>
    <row r="33361" spans="1:4" ht="14.5" customHeight="1" x14ac:dyDescent="0.35">
      <c r="A33361" s="1"/>
      <c r="B33361" s="317">
        <v>44493.161805631054</v>
      </c>
      <c r="C33361" s="316">
        <v>1005.9992654255901</v>
      </c>
      <c r="D33361" s="315" t="s">
        <v>82</v>
      </c>
    </row>
    <row r="33362" spans="1:4" ht="14.5" customHeight="1" x14ac:dyDescent="0.35">
      <c r="A33362" s="1"/>
      <c r="B33362" s="317">
        <v>44493.162500075501</v>
      </c>
      <c r="C33362" s="316">
        <v>1030.2008097046366</v>
      </c>
      <c r="D33362" s="315" t="s">
        <v>82</v>
      </c>
    </row>
    <row r="33363" spans="1:4" ht="14.5" customHeight="1" x14ac:dyDescent="0.35">
      <c r="A33363" s="1"/>
      <c r="B33363" s="317">
        <v>44493.163194519948</v>
      </c>
      <c r="C33363" s="316">
        <v>1119.2760031644254</v>
      </c>
      <c r="D33363" s="315" t="s">
        <v>82</v>
      </c>
    </row>
    <row r="33364" spans="1:4" ht="14.5" customHeight="1" x14ac:dyDescent="0.35">
      <c r="A33364" s="1"/>
      <c r="B33364" s="317">
        <v>44493.163888964395</v>
      </c>
      <c r="C33364" s="316">
        <v>1111.5147246591746</v>
      </c>
      <c r="D33364" s="315" t="s">
        <v>82</v>
      </c>
    </row>
    <row r="33365" spans="1:4" ht="14.5" customHeight="1" x14ac:dyDescent="0.35">
      <c r="A33365" s="1"/>
      <c r="B33365" s="317">
        <v>44493.164583408841</v>
      </c>
      <c r="C33365" s="316">
        <v>1096.3660048391671</v>
      </c>
      <c r="D33365" s="315" t="s">
        <v>82</v>
      </c>
    </row>
    <row r="33366" spans="1:4" ht="14.5" customHeight="1" x14ac:dyDescent="0.35">
      <c r="A33366" s="1"/>
      <c r="B33366" s="317">
        <v>44493.165277853288</v>
      </c>
      <c r="C33366" s="316">
        <v>1121.8369795353151</v>
      </c>
      <c r="D33366" s="315" t="s">
        <v>82</v>
      </c>
    </row>
    <row r="33367" spans="1:4" ht="14.5" customHeight="1" x14ac:dyDescent="0.35">
      <c r="A33367" s="1"/>
      <c r="B33367" s="317">
        <v>44493.165972297735</v>
      </c>
      <c r="C33367" s="316">
        <v>1137.0750803826377</v>
      </c>
      <c r="D33367" s="315" t="s">
        <v>82</v>
      </c>
    </row>
    <row r="33368" spans="1:4" ht="14.5" customHeight="1" x14ac:dyDescent="0.35">
      <c r="A33368" s="1"/>
      <c r="B33368" s="317">
        <v>44493.166666742181</v>
      </c>
      <c r="C33368" s="316">
        <v>346.74842312019268</v>
      </c>
      <c r="D33368" s="315" t="s">
        <v>350</v>
      </c>
    </row>
    <row r="33369" spans="1:4" ht="14.5" customHeight="1" x14ac:dyDescent="0.35">
      <c r="A33369" s="1"/>
      <c r="B33369" s="317">
        <v>44493.167361186628</v>
      </c>
      <c r="C33369" s="316">
        <v>1166.0370994891041</v>
      </c>
      <c r="D33369" s="315" t="s">
        <v>82</v>
      </c>
    </row>
    <row r="33370" spans="1:4" ht="14.5" customHeight="1" x14ac:dyDescent="0.35">
      <c r="A33370" s="1"/>
      <c r="B33370" s="317">
        <v>44493.168055631075</v>
      </c>
      <c r="C33370" s="316">
        <v>1188.524063237415</v>
      </c>
      <c r="D33370" s="315" t="s">
        <v>82</v>
      </c>
    </row>
    <row r="33371" spans="1:4" ht="14.5" customHeight="1" x14ac:dyDescent="0.35">
      <c r="A33371" s="1"/>
      <c r="B33371" s="317">
        <v>44493.168750075522</v>
      </c>
      <c r="C33371" s="316">
        <v>1217.3248347850206</v>
      </c>
      <c r="D33371" s="315" t="s">
        <v>82</v>
      </c>
    </row>
    <row r="33372" spans="1:4" ht="14.5" customHeight="1" x14ac:dyDescent="0.35">
      <c r="A33372" s="1"/>
      <c r="B33372" s="317">
        <v>44493.169444519968</v>
      </c>
      <c r="C33372" s="316">
        <v>1174.2058647166937</v>
      </c>
      <c r="D33372" s="315" t="s">
        <v>82</v>
      </c>
    </row>
    <row r="33373" spans="1:4" ht="14.5" customHeight="1" x14ac:dyDescent="0.35">
      <c r="A33373" s="1"/>
      <c r="B33373" s="317">
        <v>44493.170138964415</v>
      </c>
      <c r="C33373" s="316">
        <v>1149.3294570403793</v>
      </c>
      <c r="D33373" s="315" t="s">
        <v>82</v>
      </c>
    </row>
    <row r="33374" spans="1:4" ht="14.5" customHeight="1" x14ac:dyDescent="0.35">
      <c r="A33374" s="1"/>
      <c r="B33374" s="317">
        <v>44493.170833408862</v>
      </c>
      <c r="C33374" s="316">
        <v>1119.2954026789405</v>
      </c>
      <c r="D33374" s="315" t="s">
        <v>82</v>
      </c>
    </row>
    <row r="33375" spans="1:4" ht="14.5" customHeight="1" x14ac:dyDescent="0.35">
      <c r="A33375" s="1"/>
      <c r="B33375" s="317">
        <v>44493.171527853308</v>
      </c>
      <c r="C33375" s="316">
        <v>1206.7592517922012</v>
      </c>
      <c r="D33375" s="315" t="s">
        <v>82</v>
      </c>
    </row>
    <row r="33376" spans="1:4" ht="14.5" customHeight="1" x14ac:dyDescent="0.35">
      <c r="A33376" s="1"/>
      <c r="B33376" s="317">
        <v>44493.172222297755</v>
      </c>
      <c r="C33376" s="316">
        <v>963.03559948893576</v>
      </c>
      <c r="D33376" s="315" t="s">
        <v>82</v>
      </c>
    </row>
    <row r="33377" spans="1:4" ht="14.5" customHeight="1" x14ac:dyDescent="0.35">
      <c r="A33377" s="1"/>
      <c r="B33377" s="317">
        <v>44493.172916742202</v>
      </c>
      <c r="C33377" s="316">
        <v>681.02035184817703</v>
      </c>
      <c r="D33377" s="315" t="s">
        <v>82</v>
      </c>
    </row>
    <row r="33378" spans="1:4" ht="14.5" customHeight="1" x14ac:dyDescent="0.35">
      <c r="A33378" s="1"/>
      <c r="B33378" s="317">
        <v>44493.173611186648</v>
      </c>
      <c r="C33378" s="316">
        <v>541.20380289625223</v>
      </c>
      <c r="D33378" s="315" t="s">
        <v>82</v>
      </c>
    </row>
    <row r="33379" spans="1:4" ht="14.5" customHeight="1" x14ac:dyDescent="0.35">
      <c r="A33379" s="1"/>
      <c r="B33379" s="317">
        <v>44493.174305631095</v>
      </c>
      <c r="C33379" s="316">
        <v>437.74882298012574</v>
      </c>
      <c r="D33379" s="315" t="s">
        <v>82</v>
      </c>
    </row>
    <row r="33380" spans="1:4" ht="14.5" customHeight="1" x14ac:dyDescent="0.35">
      <c r="A33380" s="1"/>
      <c r="B33380" s="317">
        <v>44493.175000075542</v>
      </c>
      <c r="C33380" s="316">
        <v>360.92462108465065</v>
      </c>
      <c r="D33380" s="315" t="s">
        <v>82</v>
      </c>
    </row>
    <row r="33381" spans="1:4" ht="14.5" customHeight="1" x14ac:dyDescent="0.35">
      <c r="A33381" s="1"/>
      <c r="B33381" s="317">
        <v>44493.175694519989</v>
      </c>
      <c r="C33381" s="316">
        <v>303.50056324391625</v>
      </c>
      <c r="D33381" s="315" t="s">
        <v>82</v>
      </c>
    </row>
    <row r="33382" spans="1:4" ht="14.5" customHeight="1" x14ac:dyDescent="0.35">
      <c r="A33382" s="1"/>
      <c r="B33382" s="317">
        <v>44493.176388964435</v>
      </c>
      <c r="C33382" s="316">
        <v>257.69637365896875</v>
      </c>
      <c r="D33382" s="315" t="s">
        <v>82</v>
      </c>
    </row>
    <row r="33383" spans="1:4" ht="14.5" customHeight="1" x14ac:dyDescent="0.35">
      <c r="A33383" s="1"/>
      <c r="B33383" s="317">
        <v>44493.177083408882</v>
      </c>
      <c r="C33383" s="316">
        <v>225.12517842609279</v>
      </c>
      <c r="D33383" s="315" t="s">
        <v>82</v>
      </c>
    </row>
    <row r="33384" spans="1:4" ht="14.5" customHeight="1" x14ac:dyDescent="0.35">
      <c r="A33384" s="1"/>
      <c r="B33384" s="317">
        <v>44493.177777853329</v>
      </c>
      <c r="C33384" s="316">
        <v>196.15881776671935</v>
      </c>
      <c r="D33384" s="315" t="s">
        <v>82</v>
      </c>
    </row>
    <row r="33385" spans="1:4" ht="14.5" customHeight="1" x14ac:dyDescent="0.35">
      <c r="A33385" s="1"/>
      <c r="B33385" s="317">
        <v>44493.178472297775</v>
      </c>
      <c r="C33385" s="316">
        <v>164.93530302358946</v>
      </c>
      <c r="D33385" s="315" t="s">
        <v>82</v>
      </c>
    </row>
    <row r="33386" spans="1:4" ht="14.5" customHeight="1" x14ac:dyDescent="0.35">
      <c r="A33386" s="1"/>
      <c r="B33386" s="317">
        <v>44493.179166742222</v>
      </c>
      <c r="C33386" s="316">
        <v>164.80514669123804</v>
      </c>
      <c r="D33386" s="315" t="s">
        <v>82</v>
      </c>
    </row>
    <row r="33387" spans="1:4" ht="14.5" customHeight="1" x14ac:dyDescent="0.35">
      <c r="A33387" s="1"/>
      <c r="B33387" s="317">
        <v>44493.179861186669</v>
      </c>
      <c r="C33387" s="316">
        <v>149.5644764555424</v>
      </c>
      <c r="D33387" s="315" t="s">
        <v>82</v>
      </c>
    </row>
    <row r="33388" spans="1:4" ht="14.5" customHeight="1" x14ac:dyDescent="0.35">
      <c r="A33388" s="1"/>
      <c r="B33388" s="317">
        <v>44493.180555631116</v>
      </c>
      <c r="C33388" s="316">
        <v>130.48006029135431</v>
      </c>
      <c r="D33388" s="315" t="s">
        <v>82</v>
      </c>
    </row>
    <row r="33389" spans="1:4" ht="14.5" customHeight="1" x14ac:dyDescent="0.35">
      <c r="A33389" s="1"/>
      <c r="B33389" s="317">
        <v>44493.181250075562</v>
      </c>
      <c r="C33389" s="316">
        <v>112.65183811186968</v>
      </c>
      <c r="D33389" s="315" t="s">
        <v>82</v>
      </c>
    </row>
    <row r="33390" spans="1:4" ht="14.5" customHeight="1" x14ac:dyDescent="0.35">
      <c r="A33390" s="1"/>
      <c r="B33390" s="317">
        <v>44493.181944520009</v>
      </c>
      <c r="C33390" s="316">
        <v>99.260748629844358</v>
      </c>
      <c r="D33390" s="315" t="s">
        <v>82</v>
      </c>
    </row>
    <row r="33391" spans="1:4" ht="14.5" customHeight="1" x14ac:dyDescent="0.35">
      <c r="A33391" s="1"/>
      <c r="B33391" s="317">
        <v>44493.182638964456</v>
      </c>
      <c r="C33391" s="316">
        <v>87.752106088318399</v>
      </c>
      <c r="D33391" s="315" t="s">
        <v>82</v>
      </c>
    </row>
    <row r="33392" spans="1:4" ht="14.5" customHeight="1" x14ac:dyDescent="0.35">
      <c r="A33392" s="1"/>
      <c r="B33392" s="317">
        <v>44493.183333408902</v>
      </c>
      <c r="C33392" s="316">
        <v>82.160890927039631</v>
      </c>
      <c r="D33392" s="315" t="s">
        <v>82</v>
      </c>
    </row>
    <row r="33393" spans="1:4" ht="14.5" customHeight="1" x14ac:dyDescent="0.35">
      <c r="A33393" s="1"/>
      <c r="B33393" s="317">
        <v>44493.184027853349</v>
      </c>
      <c r="C33393" s="316">
        <v>81.388911057056006</v>
      </c>
      <c r="D33393" s="315" t="s">
        <v>82</v>
      </c>
    </row>
    <row r="33394" spans="1:4" ht="14.5" customHeight="1" x14ac:dyDescent="0.35">
      <c r="A33394" s="1"/>
      <c r="B33394" s="317">
        <v>44493.184722297796</v>
      </c>
      <c r="C33394" s="316">
        <v>80.240068355676101</v>
      </c>
      <c r="D33394" s="315" t="s">
        <v>82</v>
      </c>
    </row>
    <row r="33395" spans="1:4" ht="14.5" customHeight="1" x14ac:dyDescent="0.35">
      <c r="A33395" s="1"/>
      <c r="B33395" s="317">
        <v>44493.185416742243</v>
      </c>
      <c r="C33395" s="316">
        <v>75.491697301100558</v>
      </c>
      <c r="D33395" s="315" t="s">
        <v>82</v>
      </c>
    </row>
    <row r="33396" spans="1:4" ht="14.5" customHeight="1" x14ac:dyDescent="0.35">
      <c r="A33396" s="1"/>
      <c r="B33396" s="317">
        <v>44493.186111186689</v>
      </c>
      <c r="C33396" s="316">
        <v>68.920117711687155</v>
      </c>
      <c r="D33396" s="315" t="s">
        <v>82</v>
      </c>
    </row>
    <row r="33397" spans="1:4" ht="14.5" customHeight="1" x14ac:dyDescent="0.35">
      <c r="A33397" s="1"/>
      <c r="B33397" s="317">
        <v>44493.186805631136</v>
      </c>
      <c r="C33397" s="316">
        <v>61.470853586828646</v>
      </c>
      <c r="D33397" s="315" t="s">
        <v>82</v>
      </c>
    </row>
    <row r="33398" spans="1:4" ht="14.5" customHeight="1" x14ac:dyDescent="0.35">
      <c r="A33398" s="1"/>
      <c r="B33398" s="317">
        <v>44493.187500075583</v>
      </c>
      <c r="C33398" s="316">
        <v>55.582623832408963</v>
      </c>
      <c r="D33398" s="315" t="s">
        <v>82</v>
      </c>
    </row>
    <row r="33399" spans="1:4" ht="14.5" customHeight="1" x14ac:dyDescent="0.35">
      <c r="A33399" s="1"/>
      <c r="B33399" s="317">
        <v>44493.188194520029</v>
      </c>
      <c r="C33399" s="316">
        <v>53.528758903188283</v>
      </c>
      <c r="D33399" s="315" t="s">
        <v>82</v>
      </c>
    </row>
    <row r="33400" spans="1:4" ht="14.5" customHeight="1" x14ac:dyDescent="0.35">
      <c r="A33400" s="1"/>
      <c r="B33400" s="317">
        <v>44493.188888964476</v>
      </c>
      <c r="C33400" s="316">
        <v>52.372918090302846</v>
      </c>
      <c r="D33400" s="315" t="s">
        <v>82</v>
      </c>
    </row>
    <row r="33401" spans="1:4" ht="14.5" customHeight="1" x14ac:dyDescent="0.35">
      <c r="A33401" s="1"/>
      <c r="B33401" s="317">
        <v>44493.189583408923</v>
      </c>
      <c r="C33401" s="316">
        <v>47.795248692938671</v>
      </c>
      <c r="D33401" s="315" t="s">
        <v>82</v>
      </c>
    </row>
    <row r="33402" spans="1:4" ht="14.5" customHeight="1" x14ac:dyDescent="0.35">
      <c r="A33402" s="1"/>
      <c r="B33402" s="317">
        <v>44493.190277853369</v>
      </c>
      <c r="C33402" s="316">
        <v>49.412955547320117</v>
      </c>
      <c r="D33402" s="315" t="s">
        <v>82</v>
      </c>
    </row>
    <row r="33403" spans="1:4" ht="14.5" customHeight="1" x14ac:dyDescent="0.35">
      <c r="A33403" s="1"/>
      <c r="B33403" s="317">
        <v>44493.190972297816</v>
      </c>
      <c r="C33403" s="316">
        <v>57.614538004290083</v>
      </c>
      <c r="D33403" s="315" t="s">
        <v>82</v>
      </c>
    </row>
    <row r="33404" spans="1:4" ht="14.5" customHeight="1" x14ac:dyDescent="0.35">
      <c r="A33404" s="1"/>
      <c r="B33404" s="317">
        <v>44493.191666742263</v>
      </c>
      <c r="C33404" s="316">
        <v>66.996233504768071</v>
      </c>
      <c r="D33404" s="315" t="s">
        <v>82</v>
      </c>
    </row>
    <row r="33405" spans="1:4" ht="14.5" customHeight="1" x14ac:dyDescent="0.35">
      <c r="A33405" s="1"/>
      <c r="B33405" s="317">
        <v>44493.19236118671</v>
      </c>
      <c r="C33405" s="316">
        <v>80.782217045099245</v>
      </c>
      <c r="D33405" s="315" t="s">
        <v>82</v>
      </c>
    </row>
    <row r="33406" spans="1:4" ht="14.5" customHeight="1" x14ac:dyDescent="0.35">
      <c r="A33406" s="1"/>
      <c r="B33406" s="317">
        <v>44493.193055631156</v>
      </c>
      <c r="C33406" s="316">
        <v>98.306362868556363</v>
      </c>
      <c r="D33406" s="315" t="s">
        <v>82</v>
      </c>
    </row>
    <row r="33407" spans="1:4" ht="14.5" customHeight="1" x14ac:dyDescent="0.35">
      <c r="A33407" s="1"/>
      <c r="B33407" s="317">
        <v>44493.193750075603</v>
      </c>
      <c r="C33407" s="316">
        <v>119.93872734985004</v>
      </c>
      <c r="D33407" s="315" t="s">
        <v>82</v>
      </c>
    </row>
    <row r="33408" spans="1:4" ht="14.5" customHeight="1" x14ac:dyDescent="0.35">
      <c r="A33408" s="1"/>
      <c r="B33408" s="317">
        <v>44493.19444452005</v>
      </c>
      <c r="C33408" s="316">
        <v>147.79149020956442</v>
      </c>
      <c r="D33408" s="315" t="s">
        <v>82</v>
      </c>
    </row>
    <row r="33409" spans="1:4" ht="14.5" customHeight="1" x14ac:dyDescent="0.35">
      <c r="A33409" s="1"/>
      <c r="B33409" s="317">
        <v>44493.195138964496</v>
      </c>
      <c r="C33409" s="316">
        <v>179.52552869609789</v>
      </c>
      <c r="D33409" s="315" t="s">
        <v>82</v>
      </c>
    </row>
    <row r="33410" spans="1:4" ht="14.5" customHeight="1" x14ac:dyDescent="0.35">
      <c r="A33410" s="1"/>
      <c r="B33410" s="317">
        <v>44493.195833408943</v>
      </c>
      <c r="C33410" s="316">
        <v>217.90285643706252</v>
      </c>
      <c r="D33410" s="315" t="s">
        <v>82</v>
      </c>
    </row>
    <row r="33411" spans="1:4" ht="14.5" customHeight="1" x14ac:dyDescent="0.35">
      <c r="A33411" s="1"/>
      <c r="B33411" s="317">
        <v>44493.19652785339</v>
      </c>
      <c r="C33411" s="316">
        <v>246.82744233352909</v>
      </c>
      <c r="D33411" s="315" t="s">
        <v>82</v>
      </c>
    </row>
    <row r="33412" spans="1:4" ht="14.5" customHeight="1" x14ac:dyDescent="0.35">
      <c r="A33412" s="1"/>
      <c r="B33412" s="317">
        <v>44493.197222297837</v>
      </c>
      <c r="C33412" s="316">
        <v>254.56869492849026</v>
      </c>
      <c r="D33412" s="315" t="s">
        <v>82</v>
      </c>
    </row>
    <row r="33413" spans="1:4" ht="14.5" customHeight="1" x14ac:dyDescent="0.35">
      <c r="A33413" s="1"/>
      <c r="B33413" s="317">
        <v>44493.197916742283</v>
      </c>
      <c r="C33413" s="316">
        <v>255.23894748182889</v>
      </c>
      <c r="D33413" s="315" t="s">
        <v>82</v>
      </c>
    </row>
    <row r="33414" spans="1:4" ht="14.5" customHeight="1" x14ac:dyDescent="0.35">
      <c r="A33414" s="1"/>
      <c r="B33414" s="317">
        <v>44493.19861118673</v>
      </c>
      <c r="C33414" s="316">
        <v>249.16969277073318</v>
      </c>
      <c r="D33414" s="315" t="s">
        <v>82</v>
      </c>
    </row>
    <row r="33415" spans="1:4" ht="14.5" customHeight="1" x14ac:dyDescent="0.35">
      <c r="A33415" s="1"/>
      <c r="B33415" s="317">
        <v>44493.199305631177</v>
      </c>
      <c r="C33415" s="316">
        <v>236.03241808525829</v>
      </c>
      <c r="D33415" s="315" t="s">
        <v>82</v>
      </c>
    </row>
    <row r="33416" spans="1:4" ht="14.5" customHeight="1" x14ac:dyDescent="0.35">
      <c r="A33416" s="1"/>
      <c r="B33416" s="317">
        <v>44493.200000075623</v>
      </c>
      <c r="C33416" s="316">
        <v>215.46987550040939</v>
      </c>
      <c r="D33416" s="315" t="s">
        <v>82</v>
      </c>
    </row>
    <row r="33417" spans="1:4" ht="14.5" customHeight="1" x14ac:dyDescent="0.35">
      <c r="A33417" s="1"/>
      <c r="B33417" s="317">
        <v>44493.20069452007</v>
      </c>
      <c r="C33417" s="316">
        <v>192.83017882795539</v>
      </c>
      <c r="D33417" s="315" t="s">
        <v>82</v>
      </c>
    </row>
    <row r="33418" spans="1:4" ht="14.5" customHeight="1" x14ac:dyDescent="0.35">
      <c r="A33418" s="1"/>
      <c r="B33418" s="317">
        <v>44493.201388964517</v>
      </c>
      <c r="C33418" s="316">
        <v>171.71840085780713</v>
      </c>
      <c r="D33418" s="315" t="s">
        <v>82</v>
      </c>
    </row>
    <row r="33419" spans="1:4" ht="14.5" customHeight="1" x14ac:dyDescent="0.35">
      <c r="A33419" s="1"/>
      <c r="B33419" s="317">
        <v>44493.202083408964</v>
      </c>
      <c r="C33419" s="316">
        <v>154.34700044881319</v>
      </c>
      <c r="D33419" s="315" t="s">
        <v>82</v>
      </c>
    </row>
    <row r="33420" spans="1:4" ht="14.5" customHeight="1" x14ac:dyDescent="0.35">
      <c r="A33420" s="1"/>
      <c r="B33420" s="317">
        <v>44493.20277785341</v>
      </c>
      <c r="C33420" s="316">
        <v>141.66822496087212</v>
      </c>
      <c r="D33420" s="315" t="s">
        <v>82</v>
      </c>
    </row>
    <row r="33421" spans="1:4" ht="14.5" customHeight="1" x14ac:dyDescent="0.35">
      <c r="A33421" s="1"/>
      <c r="B33421" s="317">
        <v>44493.203472297857</v>
      </c>
      <c r="C33421" s="316">
        <v>133.88554206402816</v>
      </c>
      <c r="D33421" s="315" t="s">
        <v>82</v>
      </c>
    </row>
    <row r="33422" spans="1:4" ht="14.5" customHeight="1" x14ac:dyDescent="0.35">
      <c r="A33422" s="1"/>
      <c r="B33422" s="317">
        <v>44493.204166742304</v>
      </c>
      <c r="C33422" s="316">
        <v>129.97818622781972</v>
      </c>
      <c r="D33422" s="315" t="s">
        <v>82</v>
      </c>
    </row>
    <row r="33423" spans="1:4" ht="14.5" customHeight="1" x14ac:dyDescent="0.35">
      <c r="A33423" s="1"/>
      <c r="B33423" s="317">
        <v>44493.20486118675</v>
      </c>
      <c r="C33423" s="316">
        <v>128.13921619884204</v>
      </c>
      <c r="D33423" s="315" t="s">
        <v>82</v>
      </c>
    </row>
    <row r="33424" spans="1:4" ht="14.5" customHeight="1" x14ac:dyDescent="0.35">
      <c r="A33424" s="1"/>
      <c r="B33424" s="317">
        <v>44493.205555631197</v>
      </c>
      <c r="C33424" s="316">
        <v>126.77614536429755</v>
      </c>
      <c r="D33424" s="315" t="s">
        <v>82</v>
      </c>
    </row>
    <row r="33425" spans="1:4" ht="14.5" customHeight="1" x14ac:dyDescent="0.35">
      <c r="A33425" s="1"/>
      <c r="B33425" s="317">
        <v>44493.206250075644</v>
      </c>
      <c r="C33425" s="316">
        <v>124.09709870551596</v>
      </c>
      <c r="D33425" s="315" t="s">
        <v>82</v>
      </c>
    </row>
    <row r="33426" spans="1:4" ht="14.5" customHeight="1" x14ac:dyDescent="0.35">
      <c r="A33426" s="1"/>
      <c r="B33426" s="317">
        <v>44493.20694452009</v>
      </c>
      <c r="C33426" s="316">
        <v>120.8319255359044</v>
      </c>
      <c r="D33426" s="315" t="s">
        <v>82</v>
      </c>
    </row>
    <row r="33427" spans="1:4" ht="14.5" customHeight="1" x14ac:dyDescent="0.35">
      <c r="A33427" s="1"/>
      <c r="B33427" s="317">
        <v>44493.207638964537</v>
      </c>
      <c r="C33427" s="316">
        <v>114.72741808726762</v>
      </c>
      <c r="D33427" s="315" t="s">
        <v>82</v>
      </c>
    </row>
    <row r="33428" spans="1:4" ht="14.5" customHeight="1" x14ac:dyDescent="0.35">
      <c r="A33428" s="1"/>
      <c r="B33428" s="317">
        <v>44493.208333408984</v>
      </c>
      <c r="C33428" s="316">
        <v>107.69755033604839</v>
      </c>
      <c r="D33428" s="315" t="s">
        <v>82</v>
      </c>
    </row>
    <row r="33429" spans="1:4" ht="14.5" customHeight="1" x14ac:dyDescent="0.35">
      <c r="A33429" s="1"/>
      <c r="B33429" s="317">
        <v>44493.209027853431</v>
      </c>
      <c r="C33429" s="316">
        <v>101.05063188801093</v>
      </c>
      <c r="D33429" s="315" t="s">
        <v>82</v>
      </c>
    </row>
    <row r="33430" spans="1:4" ht="14.5" customHeight="1" x14ac:dyDescent="0.35">
      <c r="A33430" s="1"/>
      <c r="B33430" s="317">
        <v>44493.209722297877</v>
      </c>
      <c r="C33430" s="316">
        <v>96.18379516445566</v>
      </c>
      <c r="D33430" s="315" t="s">
        <v>82</v>
      </c>
    </row>
    <row r="33431" spans="1:4" ht="14.5" customHeight="1" x14ac:dyDescent="0.35">
      <c r="A33431" s="1"/>
      <c r="B33431" s="317">
        <v>44493.210416742324</v>
      </c>
      <c r="C33431" s="316">
        <v>93.623832606427214</v>
      </c>
      <c r="D33431" s="315" t="s">
        <v>82</v>
      </c>
    </row>
    <row r="33432" spans="1:4" ht="14.5" customHeight="1" x14ac:dyDescent="0.35">
      <c r="A33432" s="1"/>
      <c r="B33432" s="317">
        <v>44493.211111186771</v>
      </c>
      <c r="C33432" s="316">
        <v>89.668953287696539</v>
      </c>
      <c r="D33432" s="315" t="s">
        <v>82</v>
      </c>
    </row>
    <row r="33433" spans="1:4" ht="14.5" customHeight="1" x14ac:dyDescent="0.35">
      <c r="A33433" s="1"/>
      <c r="B33433" s="317">
        <v>44493.211805631217</v>
      </c>
      <c r="C33433" s="316">
        <v>82.059918664380291</v>
      </c>
      <c r="D33433" s="315" t="s">
        <v>82</v>
      </c>
    </row>
    <row r="33434" spans="1:4" ht="14.5" customHeight="1" x14ac:dyDescent="0.35">
      <c r="A33434" s="1"/>
      <c r="B33434" s="317">
        <v>44493.212500075664</v>
      </c>
      <c r="C33434" s="316">
        <v>69.804434772443102</v>
      </c>
      <c r="D33434" s="315" t="s">
        <v>82</v>
      </c>
    </row>
    <row r="33435" spans="1:4" ht="14.5" customHeight="1" x14ac:dyDescent="0.35">
      <c r="A33435" s="1"/>
      <c r="B33435" s="317">
        <v>44493.213194520111</v>
      </c>
      <c r="C33435" s="316">
        <v>64.902738205278482</v>
      </c>
      <c r="D33435" s="315" t="s">
        <v>82</v>
      </c>
    </row>
    <row r="33436" spans="1:4" ht="14.5" customHeight="1" x14ac:dyDescent="0.35">
      <c r="A33436" s="1"/>
      <c r="B33436" s="317">
        <v>44493.213888964558</v>
      </c>
      <c r="C33436" s="316">
        <v>62.124711273774544</v>
      </c>
      <c r="D33436" s="315" t="s">
        <v>82</v>
      </c>
    </row>
    <row r="33437" spans="1:4" ht="14.5" customHeight="1" x14ac:dyDescent="0.35">
      <c r="A33437" s="1"/>
      <c r="B33437" s="317">
        <v>44493.214583409004</v>
      </c>
      <c r="C33437" s="316">
        <v>60.2791362802013</v>
      </c>
      <c r="D33437" s="315" t="s">
        <v>82</v>
      </c>
    </row>
    <row r="33438" spans="1:4" ht="14.5" customHeight="1" x14ac:dyDescent="0.35">
      <c r="A33438" s="1"/>
      <c r="B33438" s="317">
        <v>44493.215277853451</v>
      </c>
      <c r="C33438" s="316">
        <v>59.776980374877652</v>
      </c>
      <c r="D33438" s="315" t="s">
        <v>82</v>
      </c>
    </row>
    <row r="33439" spans="1:4" ht="14.5" customHeight="1" x14ac:dyDescent="0.35">
      <c r="A33439" s="1"/>
      <c r="B33439" s="317">
        <v>44493.215972297898</v>
      </c>
      <c r="C33439" s="316">
        <v>63.139809082552283</v>
      </c>
      <c r="D33439" s="315" t="s">
        <v>82</v>
      </c>
    </row>
    <row r="33440" spans="1:4" ht="14.5" customHeight="1" x14ac:dyDescent="0.35">
      <c r="A33440" s="1"/>
      <c r="B33440" s="317">
        <v>44493.216666742344</v>
      </c>
      <c r="C33440" s="316">
        <v>76.990727478257995</v>
      </c>
      <c r="D33440" s="315" t="s">
        <v>82</v>
      </c>
    </row>
    <row r="33441" spans="1:4" ht="14.5" customHeight="1" x14ac:dyDescent="0.35">
      <c r="A33441" s="1"/>
      <c r="B33441" s="317">
        <v>44493.217361186791</v>
      </c>
      <c r="C33441" s="316">
        <v>79.667256289450833</v>
      </c>
      <c r="D33441" s="315" t="s">
        <v>82</v>
      </c>
    </row>
    <row r="33442" spans="1:4" ht="14.5" customHeight="1" x14ac:dyDescent="0.35">
      <c r="A33442" s="1"/>
      <c r="B33442" s="317">
        <v>44493.218055631238</v>
      </c>
      <c r="C33442" s="316">
        <v>78.294027345437399</v>
      </c>
      <c r="D33442" s="315" t="s">
        <v>82</v>
      </c>
    </row>
    <row r="33443" spans="1:4" ht="14.5" customHeight="1" x14ac:dyDescent="0.35">
      <c r="A33443" s="1"/>
      <c r="B33443" s="317">
        <v>44493.218750075685</v>
      </c>
      <c r="C33443" s="316">
        <v>75.917367050389288</v>
      </c>
      <c r="D33443" s="315" t="s">
        <v>82</v>
      </c>
    </row>
    <row r="33444" spans="1:4" ht="14.5" customHeight="1" x14ac:dyDescent="0.35">
      <c r="A33444" s="1"/>
      <c r="B33444" s="317">
        <v>44493.219444520131</v>
      </c>
      <c r="C33444" s="316">
        <v>69.191348882997403</v>
      </c>
      <c r="D33444" s="315" t="s">
        <v>82</v>
      </c>
    </row>
    <row r="33445" spans="1:4" ht="14.5" customHeight="1" x14ac:dyDescent="0.35">
      <c r="A33445" s="1"/>
      <c r="B33445" s="317">
        <v>44493.220138964578</v>
      </c>
      <c r="C33445" s="316">
        <v>63.835889293107904</v>
      </c>
      <c r="D33445" s="315" t="s">
        <v>82</v>
      </c>
    </row>
    <row r="33446" spans="1:4" ht="14.5" customHeight="1" x14ac:dyDescent="0.35">
      <c r="A33446" s="1"/>
      <c r="B33446" s="317">
        <v>44493.220833409025</v>
      </c>
      <c r="C33446" s="316">
        <v>60.911573149769296</v>
      </c>
      <c r="D33446" s="315" t="s">
        <v>82</v>
      </c>
    </row>
    <row r="33447" spans="1:4" ht="14.5" customHeight="1" x14ac:dyDescent="0.35">
      <c r="A33447" s="1"/>
      <c r="B33447" s="317">
        <v>44493.221527853471</v>
      </c>
      <c r="C33447" s="316">
        <v>61.366852698167591</v>
      </c>
      <c r="D33447" s="315" t="s">
        <v>82</v>
      </c>
    </row>
    <row r="33448" spans="1:4" ht="14.5" customHeight="1" x14ac:dyDescent="0.35">
      <c r="A33448" s="1"/>
      <c r="B33448" s="317">
        <v>44493.222222297918</v>
      </c>
      <c r="C33448" s="316">
        <v>61.1261574835274</v>
      </c>
      <c r="D33448" s="315" t="s">
        <v>82</v>
      </c>
    </row>
    <row r="33449" spans="1:4" ht="14.5" customHeight="1" x14ac:dyDescent="0.35">
      <c r="A33449" s="1"/>
      <c r="B33449" s="317">
        <v>44493.222916742365</v>
      </c>
      <c r="C33449" s="316">
        <v>60.705310868806556</v>
      </c>
      <c r="D33449" s="315" t="s">
        <v>82</v>
      </c>
    </row>
    <row r="33450" spans="1:4" ht="14.5" customHeight="1" x14ac:dyDescent="0.35">
      <c r="A33450" s="1"/>
      <c r="B33450" s="317">
        <v>44493.223611186811</v>
      </c>
      <c r="C33450" s="316">
        <v>60.659890226626885</v>
      </c>
      <c r="D33450" s="315" t="s">
        <v>82</v>
      </c>
    </row>
    <row r="33451" spans="1:4" ht="14.5" customHeight="1" x14ac:dyDescent="0.35">
      <c r="A33451" s="1"/>
      <c r="B33451" s="317">
        <v>44493.224305631258</v>
      </c>
      <c r="C33451" s="316">
        <v>63.140831550452276</v>
      </c>
      <c r="D33451" s="315" t="s">
        <v>82</v>
      </c>
    </row>
    <row r="33452" spans="1:4" ht="14.5" customHeight="1" x14ac:dyDescent="0.35">
      <c r="A33452" s="1"/>
      <c r="B33452" s="317">
        <v>44493.225000075705</v>
      </c>
      <c r="C33452" s="316">
        <v>71.727652321451259</v>
      </c>
      <c r="D33452" s="315" t="s">
        <v>82</v>
      </c>
    </row>
    <row r="33453" spans="1:4" ht="14.5" customHeight="1" x14ac:dyDescent="0.35">
      <c r="A33453" s="1"/>
      <c r="B33453" s="317">
        <v>44493.225694520152</v>
      </c>
      <c r="C33453" s="316">
        <v>83.164826582773827</v>
      </c>
      <c r="D33453" s="315" t="s">
        <v>82</v>
      </c>
    </row>
    <row r="33454" spans="1:4" ht="14.5" customHeight="1" x14ac:dyDescent="0.35">
      <c r="A33454" s="1"/>
      <c r="B33454" s="317">
        <v>44493.226388964598</v>
      </c>
      <c r="C33454" s="316">
        <v>93.482604580599585</v>
      </c>
      <c r="D33454" s="315" t="s">
        <v>82</v>
      </c>
    </row>
    <row r="33455" spans="1:4" ht="14.5" customHeight="1" x14ac:dyDescent="0.35">
      <c r="A33455" s="1"/>
      <c r="B33455" s="317">
        <v>44493.227083409045</v>
      </c>
      <c r="C33455" s="316">
        <v>92.931961152925695</v>
      </c>
      <c r="D33455" s="315" t="s">
        <v>82</v>
      </c>
    </row>
    <row r="33456" spans="1:4" ht="14.5" customHeight="1" x14ac:dyDescent="0.35">
      <c r="A33456" s="1"/>
      <c r="B33456" s="317">
        <v>44493.227777853492</v>
      </c>
      <c r="C33456" s="316">
        <v>101.91508934960778</v>
      </c>
      <c r="D33456" s="315" t="s">
        <v>82</v>
      </c>
    </row>
    <row r="33457" spans="1:4" ht="14.5" customHeight="1" x14ac:dyDescent="0.35">
      <c r="A33457" s="1"/>
      <c r="B33457" s="317">
        <v>44493.228472297938</v>
      </c>
      <c r="C33457" s="316">
        <v>112.99135729487365</v>
      </c>
      <c r="D33457" s="315" t="s">
        <v>82</v>
      </c>
    </row>
    <row r="33458" spans="1:4" ht="14.5" customHeight="1" x14ac:dyDescent="0.35">
      <c r="A33458" s="1"/>
      <c r="B33458" s="317">
        <v>44493.229166742385</v>
      </c>
      <c r="C33458" s="316">
        <v>108.88999398318701</v>
      </c>
      <c r="D33458" s="315" t="s">
        <v>82</v>
      </c>
    </row>
    <row r="33459" spans="1:4" ht="14.5" customHeight="1" x14ac:dyDescent="0.35">
      <c r="A33459" s="1"/>
      <c r="B33459" s="317">
        <v>44493.229861186832</v>
      </c>
      <c r="C33459" s="316">
        <v>106.96001577195905</v>
      </c>
      <c r="D33459" s="315" t="s">
        <v>82</v>
      </c>
    </row>
    <row r="33460" spans="1:4" ht="14.5" customHeight="1" x14ac:dyDescent="0.35">
      <c r="A33460" s="1"/>
      <c r="B33460" s="317">
        <v>44493.230555631279</v>
      </c>
      <c r="C33460" s="316">
        <v>107.0072194454881</v>
      </c>
      <c r="D33460" s="315" t="s">
        <v>82</v>
      </c>
    </row>
    <row r="33461" spans="1:4" ht="14.5" customHeight="1" x14ac:dyDescent="0.35">
      <c r="A33461" s="1"/>
      <c r="B33461" s="317">
        <v>44493.231250075725</v>
      </c>
      <c r="C33461" s="316">
        <v>107.92244402879926</v>
      </c>
      <c r="D33461" s="315" t="s">
        <v>82</v>
      </c>
    </row>
    <row r="33462" spans="1:4" ht="14.5" customHeight="1" x14ac:dyDescent="0.35">
      <c r="A33462" s="1"/>
      <c r="B33462" s="317">
        <v>44493.231944520172</v>
      </c>
      <c r="C33462" s="316">
        <v>111.8619797208715</v>
      </c>
      <c r="D33462" s="315" t="s">
        <v>82</v>
      </c>
    </row>
    <row r="33463" spans="1:4" ht="14.5" customHeight="1" x14ac:dyDescent="0.35">
      <c r="A33463" s="1"/>
      <c r="B33463" s="317">
        <v>44493.232638964619</v>
      </c>
      <c r="C33463" s="316">
        <v>116.86211872108203</v>
      </c>
      <c r="D33463" s="315" t="s">
        <v>82</v>
      </c>
    </row>
    <row r="33464" spans="1:4" ht="14.5" customHeight="1" x14ac:dyDescent="0.35">
      <c r="A33464" s="1"/>
      <c r="B33464" s="317">
        <v>44493.233333409065</v>
      </c>
      <c r="C33464" s="316">
        <v>123.79041589204571</v>
      </c>
      <c r="D33464" s="315" t="s">
        <v>82</v>
      </c>
    </row>
    <row r="33465" spans="1:4" ht="14.5" customHeight="1" x14ac:dyDescent="0.35">
      <c r="A33465" s="1"/>
      <c r="B33465" s="317">
        <v>44493.234027853512</v>
      </c>
      <c r="C33465" s="316">
        <v>134.40688344645702</v>
      </c>
      <c r="D33465" s="315" t="s">
        <v>82</v>
      </c>
    </row>
    <row r="33466" spans="1:4" ht="14.5" customHeight="1" x14ac:dyDescent="0.35">
      <c r="A33466" s="1"/>
      <c r="B33466" s="317">
        <v>44493.234722297959</v>
      </c>
      <c r="C33466" s="316">
        <v>140.84574881043517</v>
      </c>
      <c r="D33466" s="315" t="s">
        <v>82</v>
      </c>
    </row>
    <row r="33467" spans="1:4" ht="14.5" customHeight="1" x14ac:dyDescent="0.35">
      <c r="A33467" s="1"/>
      <c r="B33467" s="317">
        <v>44493.235416742406</v>
      </c>
      <c r="C33467" s="316">
        <v>147.97836686332786</v>
      </c>
      <c r="D33467" s="315" t="s">
        <v>82</v>
      </c>
    </row>
    <row r="33468" spans="1:4" ht="14.5" customHeight="1" x14ac:dyDescent="0.35">
      <c r="A33468" s="1"/>
      <c r="B33468" s="317">
        <v>44493.236111186852</v>
      </c>
      <c r="C33468" s="316">
        <v>141.23451577910842</v>
      </c>
      <c r="D33468" s="315" t="s">
        <v>82</v>
      </c>
    </row>
    <row r="33469" spans="1:4" ht="14.5" customHeight="1" x14ac:dyDescent="0.35">
      <c r="A33469" s="1"/>
      <c r="B33469" s="317">
        <v>44493.236805631299</v>
      </c>
      <c r="C33469" s="316">
        <v>126.56282765448947</v>
      </c>
      <c r="D33469" s="315" t="s">
        <v>82</v>
      </c>
    </row>
    <row r="33470" spans="1:4" ht="14.5" customHeight="1" x14ac:dyDescent="0.35">
      <c r="A33470" s="1"/>
      <c r="B33470" s="317">
        <v>44493.237500075746</v>
      </c>
      <c r="C33470" s="316">
        <v>122.56700113773501</v>
      </c>
      <c r="D33470" s="315" t="s">
        <v>82</v>
      </c>
    </row>
    <row r="33471" spans="1:4" ht="14.5" customHeight="1" x14ac:dyDescent="0.35">
      <c r="A33471" s="1"/>
      <c r="B33471" s="317">
        <v>44493.238194520192</v>
      </c>
      <c r="C33471" s="316">
        <v>132.18874601836239</v>
      </c>
      <c r="D33471" s="315" t="s">
        <v>82</v>
      </c>
    </row>
    <row r="33472" spans="1:4" ht="14.5" customHeight="1" x14ac:dyDescent="0.35">
      <c r="A33472" s="1"/>
      <c r="B33472" s="317">
        <v>44493.238888964639</v>
      </c>
      <c r="C33472" s="316">
        <v>146.52353511614103</v>
      </c>
      <c r="D33472" s="315" t="s">
        <v>82</v>
      </c>
    </row>
    <row r="33473" spans="1:4" ht="14.5" customHeight="1" x14ac:dyDescent="0.35">
      <c r="A33473" s="1"/>
      <c r="B33473" s="317">
        <v>44493.239583409086</v>
      </c>
      <c r="C33473" s="316">
        <v>154.2512298769434</v>
      </c>
      <c r="D33473" s="315" t="s">
        <v>82</v>
      </c>
    </row>
    <row r="33474" spans="1:4" ht="14.5" customHeight="1" x14ac:dyDescent="0.35">
      <c r="A33474" s="1"/>
      <c r="B33474" s="317">
        <v>44493.240277853532</v>
      </c>
      <c r="C33474" s="316">
        <v>154.04164558806224</v>
      </c>
      <c r="D33474" s="315" t="s">
        <v>82</v>
      </c>
    </row>
    <row r="33475" spans="1:4" ht="14.5" customHeight="1" x14ac:dyDescent="0.35">
      <c r="A33475" s="1"/>
      <c r="B33475" s="317">
        <v>44493.240972297979</v>
      </c>
      <c r="C33475" s="316">
        <v>148.92618552680747</v>
      </c>
      <c r="D33475" s="315" t="s">
        <v>82</v>
      </c>
    </row>
    <row r="33476" spans="1:4" ht="14.5" customHeight="1" x14ac:dyDescent="0.35">
      <c r="A33476" s="1"/>
      <c r="B33476" s="317">
        <v>44493.241666742426</v>
      </c>
      <c r="C33476" s="316">
        <v>147.10026285802789</v>
      </c>
      <c r="D33476" s="315" t="s">
        <v>82</v>
      </c>
    </row>
    <row r="33477" spans="1:4" ht="14.5" customHeight="1" x14ac:dyDescent="0.35">
      <c r="A33477" s="1"/>
      <c r="B33477" s="317">
        <v>44493.242361186873</v>
      </c>
      <c r="C33477" s="316">
        <v>145.07928929506645</v>
      </c>
      <c r="D33477" s="315" t="s">
        <v>82</v>
      </c>
    </row>
    <row r="33478" spans="1:4" ht="14.5" customHeight="1" x14ac:dyDescent="0.35">
      <c r="A33478" s="1"/>
      <c r="B33478" s="317">
        <v>44493.243055631319</v>
      </c>
      <c r="C33478" s="316">
        <v>142.89749549325012</v>
      </c>
      <c r="D33478" s="315" t="s">
        <v>82</v>
      </c>
    </row>
    <row r="33479" spans="1:4" ht="14.5" customHeight="1" x14ac:dyDescent="0.35">
      <c r="A33479" s="1"/>
      <c r="B33479" s="317">
        <v>44493.243750075766</v>
      </c>
      <c r="C33479" s="316">
        <v>138.99293437158533</v>
      </c>
      <c r="D33479" s="315" t="s">
        <v>82</v>
      </c>
    </row>
    <row r="33480" spans="1:4" ht="14.5" customHeight="1" x14ac:dyDescent="0.35">
      <c r="A33480" s="1"/>
      <c r="B33480" s="317">
        <v>44493.244444520213</v>
      </c>
      <c r="C33480" s="316">
        <v>134.67748667316434</v>
      </c>
      <c r="D33480" s="315" t="s">
        <v>82</v>
      </c>
    </row>
    <row r="33481" spans="1:4" ht="14.5" customHeight="1" x14ac:dyDescent="0.35">
      <c r="A33481" s="1"/>
      <c r="B33481" s="317">
        <v>44493.245138964659</v>
      </c>
      <c r="C33481" s="316">
        <v>130.95790056326661</v>
      </c>
      <c r="D33481" s="315" t="s">
        <v>82</v>
      </c>
    </row>
    <row r="33482" spans="1:4" ht="14.5" customHeight="1" x14ac:dyDescent="0.35">
      <c r="A33482" s="1"/>
      <c r="B33482" s="317">
        <v>44493.245833409106</v>
      </c>
      <c r="C33482" s="316">
        <v>133.9745724049358</v>
      </c>
      <c r="D33482" s="315" t="s">
        <v>82</v>
      </c>
    </row>
    <row r="33483" spans="1:4" ht="14.5" customHeight="1" x14ac:dyDescent="0.35">
      <c r="A33483" s="1"/>
      <c r="B33483" s="317">
        <v>44493.246527853553</v>
      </c>
      <c r="C33483" s="316">
        <v>141.3171962518206</v>
      </c>
      <c r="D33483" s="315" t="s">
        <v>82</v>
      </c>
    </row>
    <row r="33484" spans="1:4" ht="14.5" customHeight="1" x14ac:dyDescent="0.35">
      <c r="A33484" s="1"/>
      <c r="B33484" s="317">
        <v>44493.247222298</v>
      </c>
      <c r="C33484" s="316">
        <v>137.8042778107648</v>
      </c>
      <c r="D33484" s="315" t="s">
        <v>82</v>
      </c>
    </row>
    <row r="33485" spans="1:4" ht="14.5" customHeight="1" x14ac:dyDescent="0.35">
      <c r="A33485" s="1"/>
      <c r="B33485" s="317">
        <v>44493.247916742446</v>
      </c>
      <c r="C33485" s="316">
        <v>128.12935655916809</v>
      </c>
      <c r="D33485" s="315" t="s">
        <v>82</v>
      </c>
    </row>
    <row r="33486" spans="1:4" ht="14.5" customHeight="1" x14ac:dyDescent="0.35">
      <c r="A33486" s="1"/>
      <c r="B33486" s="317">
        <v>44493.248611186893</v>
      </c>
      <c r="C33486" s="316">
        <v>115.62462245571078</v>
      </c>
      <c r="D33486" s="315" t="s">
        <v>82</v>
      </c>
    </row>
    <row r="33487" spans="1:4" ht="14.5" customHeight="1" x14ac:dyDescent="0.35">
      <c r="A33487" s="1"/>
      <c r="B33487" s="317">
        <v>44493.24930563134</v>
      </c>
      <c r="C33487" s="316">
        <v>110.55445749984743</v>
      </c>
      <c r="D33487" s="315" t="s">
        <v>82</v>
      </c>
    </row>
    <row r="33488" spans="1:4" ht="14.5" customHeight="1" x14ac:dyDescent="0.35">
      <c r="A33488" s="1"/>
      <c r="B33488" s="317">
        <v>44493.250000075786</v>
      </c>
      <c r="C33488" s="316">
        <v>111.87422374848975</v>
      </c>
      <c r="D33488" s="315" t="s">
        <v>82</v>
      </c>
    </row>
    <row r="33489" spans="1:4" ht="14.5" customHeight="1" x14ac:dyDescent="0.35">
      <c r="A33489" s="1"/>
      <c r="B33489" s="317">
        <v>44493.250694520233</v>
      </c>
      <c r="C33489" s="316">
        <v>113.64930806050931</v>
      </c>
      <c r="D33489" s="315" t="s">
        <v>82</v>
      </c>
    </row>
    <row r="33490" spans="1:4" ht="14.5" customHeight="1" x14ac:dyDescent="0.35">
      <c r="A33490" s="1"/>
      <c r="B33490" s="317">
        <v>44493.25138896468</v>
      </c>
      <c r="C33490" s="316">
        <v>117.21355056122606</v>
      </c>
      <c r="D33490" s="315" t="s">
        <v>82</v>
      </c>
    </row>
    <row r="33491" spans="1:4" ht="14.5" customHeight="1" x14ac:dyDescent="0.35">
      <c r="A33491" s="1"/>
      <c r="B33491" s="317">
        <v>44493.252083409126</v>
      </c>
      <c r="C33491" s="316">
        <v>124.52227578913637</v>
      </c>
      <c r="D33491" s="315" t="s">
        <v>82</v>
      </c>
    </row>
    <row r="33492" spans="1:4" ht="14.5" customHeight="1" x14ac:dyDescent="0.35">
      <c r="A33492" s="1"/>
      <c r="B33492" s="317">
        <v>44493.252777853573</v>
      </c>
      <c r="C33492" s="316">
        <v>134.73514736258269</v>
      </c>
      <c r="D33492" s="315" t="s">
        <v>82</v>
      </c>
    </row>
    <row r="33493" spans="1:4" ht="14.5" customHeight="1" x14ac:dyDescent="0.35">
      <c r="A33493" s="1"/>
      <c r="B33493" s="317">
        <v>44493.25347229802</v>
      </c>
      <c r="C33493" s="316">
        <v>140.47826707446947</v>
      </c>
      <c r="D33493" s="315" t="s">
        <v>82</v>
      </c>
    </row>
    <row r="33494" spans="1:4" ht="14.5" customHeight="1" x14ac:dyDescent="0.35">
      <c r="A33494" s="1"/>
      <c r="B33494" s="317">
        <v>44493.254166742467</v>
      </c>
      <c r="C33494" s="316">
        <v>136.61624756085996</v>
      </c>
      <c r="D33494" s="315" t="s">
        <v>82</v>
      </c>
    </row>
    <row r="33495" spans="1:4" ht="14.5" customHeight="1" x14ac:dyDescent="0.35">
      <c r="A33495" s="1"/>
      <c r="B33495" s="317">
        <v>44493.254861186913</v>
      </c>
      <c r="C33495" s="316">
        <v>128.03155112169915</v>
      </c>
      <c r="D33495" s="315" t="s">
        <v>82</v>
      </c>
    </row>
    <row r="33496" spans="1:4" ht="14.5" customHeight="1" x14ac:dyDescent="0.35">
      <c r="A33496" s="1"/>
      <c r="B33496" s="317">
        <v>44493.25555563136</v>
      </c>
      <c r="C33496" s="316">
        <v>106.87450829927499</v>
      </c>
      <c r="D33496" s="315" t="s">
        <v>82</v>
      </c>
    </row>
    <row r="33497" spans="1:4" ht="14.5" customHeight="1" x14ac:dyDescent="0.35">
      <c r="A33497" s="1"/>
      <c r="B33497" s="317">
        <v>44493.256250075807</v>
      </c>
      <c r="C33497" s="316">
        <v>89.2723667279041</v>
      </c>
      <c r="D33497" s="315" t="s">
        <v>82</v>
      </c>
    </row>
    <row r="33498" spans="1:4" ht="14.5" customHeight="1" x14ac:dyDescent="0.35">
      <c r="A33498" s="1"/>
      <c r="B33498" s="317">
        <v>44493.256944520253</v>
      </c>
      <c r="C33498" s="316">
        <v>84.692760332058725</v>
      </c>
      <c r="D33498" s="315" t="s">
        <v>82</v>
      </c>
    </row>
    <row r="33499" spans="1:4" ht="14.5" customHeight="1" x14ac:dyDescent="0.35">
      <c r="A33499" s="1"/>
      <c r="B33499" s="317">
        <v>44493.2576389647</v>
      </c>
      <c r="C33499" s="316">
        <v>87.539407336855461</v>
      </c>
      <c r="D33499" s="315" t="s">
        <v>82</v>
      </c>
    </row>
    <row r="33500" spans="1:4" ht="14.5" customHeight="1" x14ac:dyDescent="0.35">
      <c r="A33500" s="1"/>
      <c r="B33500" s="317">
        <v>44493.258333409147</v>
      </c>
      <c r="C33500" s="316">
        <v>85.529354656456661</v>
      </c>
      <c r="D33500" s="315" t="s">
        <v>82</v>
      </c>
    </row>
    <row r="33501" spans="1:4" ht="14.5" customHeight="1" x14ac:dyDescent="0.35">
      <c r="A33501" s="1"/>
      <c r="B33501" s="317">
        <v>44493.259027853594</v>
      </c>
      <c r="C33501" s="316">
        <v>84.911273058697887</v>
      </c>
      <c r="D33501" s="315" t="s">
        <v>82</v>
      </c>
    </row>
    <row r="33502" spans="1:4" ht="14.5" customHeight="1" x14ac:dyDescent="0.35">
      <c r="A33502" s="1"/>
      <c r="B33502" s="317">
        <v>44493.25972229804</v>
      </c>
      <c r="C33502" s="316">
        <v>86.41100288343732</v>
      </c>
      <c r="D33502" s="315" t="s">
        <v>82</v>
      </c>
    </row>
    <row r="33503" spans="1:4" ht="14.5" customHeight="1" x14ac:dyDescent="0.35">
      <c r="A33503" s="1"/>
      <c r="B33503" s="317">
        <v>44493.260416742487</v>
      </c>
      <c r="C33503" s="316">
        <v>93.245041718607538</v>
      </c>
      <c r="D33503" s="315" t="s">
        <v>82</v>
      </c>
    </row>
    <row r="33504" spans="1:4" ht="14.5" customHeight="1" x14ac:dyDescent="0.35">
      <c r="A33504" s="1"/>
      <c r="B33504" s="317">
        <v>44493.261111186934</v>
      </c>
      <c r="C33504" s="316">
        <v>106.11500905342206</v>
      </c>
      <c r="D33504" s="315" t="s">
        <v>82</v>
      </c>
    </row>
    <row r="33505" spans="1:4" ht="14.5" customHeight="1" x14ac:dyDescent="0.35">
      <c r="A33505" s="1"/>
      <c r="B33505" s="317">
        <v>44493.26180563138</v>
      </c>
      <c r="C33505" s="316">
        <v>116.40885299496391</v>
      </c>
      <c r="D33505" s="315" t="s">
        <v>82</v>
      </c>
    </row>
    <row r="33506" spans="1:4" ht="14.5" customHeight="1" x14ac:dyDescent="0.35">
      <c r="A33506" s="1"/>
      <c r="B33506" s="317">
        <v>44493.262500075827</v>
      </c>
      <c r="C33506" s="316">
        <v>121.64807656600412</v>
      </c>
      <c r="D33506" s="315" t="s">
        <v>82</v>
      </c>
    </row>
    <row r="33507" spans="1:4" ht="14.5" customHeight="1" x14ac:dyDescent="0.35">
      <c r="A33507" s="1"/>
      <c r="B33507" s="317">
        <v>44493.263194520274</v>
      </c>
      <c r="C33507" s="316">
        <v>126.72811896278095</v>
      </c>
      <c r="D33507" s="315" t="s">
        <v>82</v>
      </c>
    </row>
    <row r="33508" spans="1:4" ht="14.5" customHeight="1" x14ac:dyDescent="0.35">
      <c r="A33508" s="1"/>
      <c r="B33508" s="317">
        <v>44493.263888964721</v>
      </c>
      <c r="C33508" s="316">
        <v>122.22410388014396</v>
      </c>
      <c r="D33508" s="315" t="s">
        <v>82</v>
      </c>
    </row>
    <row r="33509" spans="1:4" ht="14.5" customHeight="1" x14ac:dyDescent="0.35">
      <c r="A33509" s="1"/>
      <c r="B33509" s="317">
        <v>44493.264583409167</v>
      </c>
      <c r="C33509" s="316">
        <v>117.77380693972228</v>
      </c>
      <c r="D33509" s="315" t="s">
        <v>82</v>
      </c>
    </row>
    <row r="33510" spans="1:4" ht="14.5" customHeight="1" x14ac:dyDescent="0.35">
      <c r="A33510" s="1"/>
      <c r="B33510" s="317">
        <v>44493.265277853614</v>
      </c>
      <c r="C33510" s="316">
        <v>116.02239763033576</v>
      </c>
      <c r="D33510" s="315" t="s">
        <v>82</v>
      </c>
    </row>
    <row r="33511" spans="1:4" ht="14.5" customHeight="1" x14ac:dyDescent="0.35">
      <c r="A33511" s="1"/>
      <c r="B33511" s="317">
        <v>44493.265972298061</v>
      </c>
      <c r="C33511" s="316">
        <v>114.19601568481691</v>
      </c>
      <c r="D33511" s="315" t="s">
        <v>82</v>
      </c>
    </row>
    <row r="33512" spans="1:4" ht="14.5" customHeight="1" x14ac:dyDescent="0.35">
      <c r="A33512" s="1"/>
      <c r="B33512" s="317">
        <v>44493.266666742507</v>
      </c>
      <c r="C33512" s="316">
        <v>115.42888693955028</v>
      </c>
      <c r="D33512" s="315" t="s">
        <v>82</v>
      </c>
    </row>
    <row r="33513" spans="1:4" ht="14.5" customHeight="1" x14ac:dyDescent="0.35">
      <c r="A33513" s="1"/>
      <c r="B33513" s="317">
        <v>44493.267361186954</v>
      </c>
      <c r="C33513" s="316">
        <v>120.29956620808031</v>
      </c>
      <c r="D33513" s="315" t="s">
        <v>82</v>
      </c>
    </row>
    <row r="33514" spans="1:4" ht="14.5" customHeight="1" x14ac:dyDescent="0.35">
      <c r="A33514" s="1"/>
      <c r="B33514" s="317">
        <v>44493.268055631401</v>
      </c>
      <c r="C33514" s="316">
        <v>128.28683824965265</v>
      </c>
      <c r="D33514" s="315" t="s">
        <v>82</v>
      </c>
    </row>
    <row r="33515" spans="1:4" ht="14.5" customHeight="1" x14ac:dyDescent="0.35">
      <c r="A33515" s="1"/>
      <c r="B33515" s="317">
        <v>44493.268750075847</v>
      </c>
      <c r="C33515" s="316">
        <v>138.98447237089277</v>
      </c>
      <c r="D33515" s="315" t="s">
        <v>82</v>
      </c>
    </row>
    <row r="33516" spans="1:4" ht="14.5" customHeight="1" x14ac:dyDescent="0.35">
      <c r="A33516" s="1"/>
      <c r="B33516" s="317">
        <v>44493.269444520294</v>
      </c>
      <c r="C33516" s="316">
        <v>145.73252841507008</v>
      </c>
      <c r="D33516" s="315" t="s">
        <v>82</v>
      </c>
    </row>
    <row r="33517" spans="1:4" ht="14.5" customHeight="1" x14ac:dyDescent="0.35">
      <c r="A33517" s="1"/>
      <c r="B33517" s="317">
        <v>44493.270138964741</v>
      </c>
      <c r="C33517" s="316">
        <v>148.91858143279097</v>
      </c>
      <c r="D33517" s="315" t="s">
        <v>82</v>
      </c>
    </row>
    <row r="33518" spans="1:4" ht="14.5" customHeight="1" x14ac:dyDescent="0.35">
      <c r="A33518" s="1"/>
      <c r="B33518" s="317">
        <v>44493.270833409188</v>
      </c>
      <c r="C33518" s="316">
        <v>150.03655722067148</v>
      </c>
      <c r="D33518" s="315" t="s">
        <v>82</v>
      </c>
    </row>
    <row r="33519" spans="1:4" ht="14.5" customHeight="1" x14ac:dyDescent="0.35">
      <c r="A33519" s="1"/>
      <c r="B33519" s="317">
        <v>44493.271527853634</v>
      </c>
      <c r="C33519" s="316">
        <v>146.46441447351052</v>
      </c>
      <c r="D33519" s="315" t="s">
        <v>82</v>
      </c>
    </row>
    <row r="33520" spans="1:4" ht="14.5" customHeight="1" x14ac:dyDescent="0.35">
      <c r="A33520" s="1"/>
      <c r="B33520" s="317">
        <v>44493.272222298081</v>
      </c>
      <c r="C33520" s="316">
        <v>147.40811448637396</v>
      </c>
      <c r="D33520" s="315" t="s">
        <v>82</v>
      </c>
    </row>
    <row r="33521" spans="1:4" ht="14.5" customHeight="1" x14ac:dyDescent="0.35">
      <c r="A33521" s="1"/>
      <c r="B33521" s="317">
        <v>44493.272916742528</v>
      </c>
      <c r="C33521" s="316">
        <v>147.7330317723526</v>
      </c>
      <c r="D33521" s="315" t="s">
        <v>82</v>
      </c>
    </row>
    <row r="33522" spans="1:4" ht="14.5" customHeight="1" x14ac:dyDescent="0.35">
      <c r="A33522" s="1"/>
      <c r="B33522" s="317">
        <v>44493.273611186974</v>
      </c>
      <c r="C33522" s="316">
        <v>154.80836442313546</v>
      </c>
      <c r="D33522" s="315" t="s">
        <v>82</v>
      </c>
    </row>
    <row r="33523" spans="1:4" ht="14.5" customHeight="1" x14ac:dyDescent="0.35">
      <c r="A33523" s="1"/>
      <c r="B33523" s="317">
        <v>44493.274305631421</v>
      </c>
      <c r="C33523" s="316">
        <v>169.99679677958679</v>
      </c>
      <c r="D33523" s="315" t="s">
        <v>82</v>
      </c>
    </row>
    <row r="33524" spans="1:4" ht="14.5" customHeight="1" x14ac:dyDescent="0.35">
      <c r="A33524" s="1"/>
      <c r="B33524" s="317">
        <v>44493.275000075868</v>
      </c>
      <c r="C33524" s="316">
        <v>179.14869939153627</v>
      </c>
      <c r="D33524" s="315" t="s">
        <v>82</v>
      </c>
    </row>
    <row r="33525" spans="1:4" ht="14.5" customHeight="1" x14ac:dyDescent="0.35">
      <c r="A33525" s="1"/>
      <c r="B33525" s="317">
        <v>44493.275694520315</v>
      </c>
      <c r="C33525" s="316">
        <v>186.45489835188104</v>
      </c>
      <c r="D33525" s="315" t="s">
        <v>82</v>
      </c>
    </row>
    <row r="33526" spans="1:4" ht="14.5" customHeight="1" x14ac:dyDescent="0.35">
      <c r="A33526" s="1"/>
      <c r="B33526" s="317">
        <v>44493.276388964761</v>
      </c>
      <c r="C33526" s="316">
        <v>186.71065222213898</v>
      </c>
      <c r="D33526" s="315" t="s">
        <v>82</v>
      </c>
    </row>
    <row r="33527" spans="1:4" ht="14.5" customHeight="1" x14ac:dyDescent="0.35">
      <c r="A33527" s="1"/>
      <c r="B33527" s="317">
        <v>44493.277083409208</v>
      </c>
      <c r="C33527" s="316">
        <v>193.07769054027739</v>
      </c>
      <c r="D33527" s="315" t="s">
        <v>82</v>
      </c>
    </row>
    <row r="33528" spans="1:4" ht="14.5" customHeight="1" x14ac:dyDescent="0.35">
      <c r="A33528" s="1"/>
      <c r="B33528" s="317">
        <v>44493.277777853655</v>
      </c>
      <c r="C33528" s="316">
        <v>195.51745309536733</v>
      </c>
      <c r="D33528" s="315" t="s">
        <v>82</v>
      </c>
    </row>
    <row r="33529" spans="1:4" ht="14.5" customHeight="1" x14ac:dyDescent="0.35">
      <c r="A33529" s="1"/>
      <c r="B33529" s="317">
        <v>44493.278472298101</v>
      </c>
      <c r="C33529" s="316">
        <v>191.71313395332933</v>
      </c>
      <c r="D33529" s="315" t="s">
        <v>82</v>
      </c>
    </row>
    <row r="33530" spans="1:4" ht="14.5" customHeight="1" x14ac:dyDescent="0.35">
      <c r="A33530" s="1"/>
      <c r="B33530" s="317">
        <v>44493.279166742548</v>
      </c>
      <c r="C33530" s="316">
        <v>186.12696606157502</v>
      </c>
      <c r="D33530" s="315" t="s">
        <v>82</v>
      </c>
    </row>
    <row r="33531" spans="1:4" ht="14.5" customHeight="1" x14ac:dyDescent="0.35">
      <c r="A33531" s="1"/>
      <c r="B33531" s="317">
        <v>44493.279861186995</v>
      </c>
      <c r="C33531" s="316">
        <v>178.23048071746405</v>
      </c>
      <c r="D33531" s="315" t="s">
        <v>82</v>
      </c>
    </row>
    <row r="33532" spans="1:4" ht="14.5" customHeight="1" x14ac:dyDescent="0.35">
      <c r="A33532" s="1"/>
      <c r="B33532" s="317">
        <v>44493.280555631442</v>
      </c>
      <c r="C33532" s="316">
        <v>159.5893621039732</v>
      </c>
      <c r="D33532" s="315" t="s">
        <v>82</v>
      </c>
    </row>
    <row r="33533" spans="1:4" ht="14.5" customHeight="1" x14ac:dyDescent="0.35">
      <c r="A33533" s="1"/>
      <c r="B33533" s="317">
        <v>44493.281250075888</v>
      </c>
      <c r="C33533" s="316">
        <v>141.12911576375288</v>
      </c>
      <c r="D33533" s="315" t="s">
        <v>82</v>
      </c>
    </row>
    <row r="33534" spans="1:4" ht="14.5" customHeight="1" x14ac:dyDescent="0.35">
      <c r="A33534" s="1"/>
      <c r="B33534" s="317">
        <v>44493.281944520335</v>
      </c>
      <c r="C33534" s="316">
        <v>134.27244579405135</v>
      </c>
      <c r="D33534" s="315" t="s">
        <v>82</v>
      </c>
    </row>
    <row r="33535" spans="1:4" ht="14.5" customHeight="1" x14ac:dyDescent="0.35">
      <c r="A33535" s="1"/>
      <c r="B33535" s="317">
        <v>44493.282638964782</v>
      </c>
      <c r="C33535" s="316">
        <v>133.34782344192888</v>
      </c>
      <c r="D33535" s="315" t="s">
        <v>82</v>
      </c>
    </row>
    <row r="33536" spans="1:4" ht="14.5" customHeight="1" x14ac:dyDescent="0.35">
      <c r="A33536" s="1"/>
      <c r="B33536" s="317">
        <v>44493.283333409228</v>
      </c>
      <c r="C33536" s="316">
        <v>135.5585543340072</v>
      </c>
      <c r="D33536" s="315" t="s">
        <v>82</v>
      </c>
    </row>
    <row r="33537" spans="1:4" ht="14.5" customHeight="1" x14ac:dyDescent="0.35">
      <c r="A33537" s="1"/>
      <c r="B33537" s="317">
        <v>44493.284027853675</v>
      </c>
      <c r="C33537" s="316">
        <v>139.53640150082842</v>
      </c>
      <c r="D33537" s="315" t="s">
        <v>82</v>
      </c>
    </row>
    <row r="33538" spans="1:4" ht="14.5" customHeight="1" x14ac:dyDescent="0.35">
      <c r="A33538" s="1"/>
      <c r="B33538" s="317">
        <v>44493.284722298122</v>
      </c>
      <c r="C33538" s="316">
        <v>145.08252609720222</v>
      </c>
      <c r="D33538" s="315" t="s">
        <v>82</v>
      </c>
    </row>
    <row r="33539" spans="1:4" ht="14.5" customHeight="1" x14ac:dyDescent="0.35">
      <c r="A33539" s="1"/>
      <c r="B33539" s="317">
        <v>44493.285416742568</v>
      </c>
      <c r="C33539" s="316">
        <v>159.25047988399942</v>
      </c>
      <c r="D33539" s="315" t="s">
        <v>82</v>
      </c>
    </row>
    <row r="33540" spans="1:4" ht="14.5" customHeight="1" x14ac:dyDescent="0.35">
      <c r="A33540" s="1"/>
      <c r="B33540" s="317">
        <v>44493.286111187015</v>
      </c>
      <c r="C33540" s="316">
        <v>170.5097436267223</v>
      </c>
      <c r="D33540" s="315" t="s">
        <v>82</v>
      </c>
    </row>
    <row r="33541" spans="1:4" ht="14.5" customHeight="1" x14ac:dyDescent="0.35">
      <c r="A33541" s="1"/>
      <c r="B33541" s="317">
        <v>44493.286805631462</v>
      </c>
      <c r="C33541" s="316">
        <v>176.57433487543992</v>
      </c>
      <c r="D33541" s="315" t="s">
        <v>82</v>
      </c>
    </row>
    <row r="33542" spans="1:4" ht="14.5" customHeight="1" x14ac:dyDescent="0.35">
      <c r="A33542" s="1"/>
      <c r="B33542" s="317">
        <v>44493.287500075909</v>
      </c>
      <c r="C33542" s="316">
        <v>177.14570533073663</v>
      </c>
      <c r="D33542" s="315" t="s">
        <v>82</v>
      </c>
    </row>
    <row r="33543" spans="1:4" ht="14.5" customHeight="1" x14ac:dyDescent="0.35">
      <c r="A33543" s="1"/>
      <c r="B33543" s="317">
        <v>44493.288194520355</v>
      </c>
      <c r="C33543" s="316">
        <v>166.67662849681219</v>
      </c>
      <c r="D33543" s="315" t="s">
        <v>82</v>
      </c>
    </row>
    <row r="33544" spans="1:4" ht="14.5" customHeight="1" x14ac:dyDescent="0.35">
      <c r="A33544" s="1"/>
      <c r="B33544" s="317">
        <v>44493.288888964802</v>
      </c>
      <c r="C33544" s="316">
        <v>149.44725390962171</v>
      </c>
      <c r="D33544" s="315" t="s">
        <v>82</v>
      </c>
    </row>
    <row r="33545" spans="1:4" ht="14.5" customHeight="1" x14ac:dyDescent="0.35">
      <c r="A33545" s="1"/>
      <c r="B33545" s="317">
        <v>44493.289583409249</v>
      </c>
      <c r="C33545" s="316">
        <v>133.17068310014827</v>
      </c>
      <c r="D33545" s="315" t="s">
        <v>82</v>
      </c>
    </row>
    <row r="33546" spans="1:4" ht="14.5" customHeight="1" x14ac:dyDescent="0.35">
      <c r="A33546" s="1"/>
      <c r="B33546" s="317">
        <v>44493.290277853695</v>
      </c>
      <c r="C33546" s="316">
        <v>122.14398164873128</v>
      </c>
      <c r="D33546" s="315" t="s">
        <v>82</v>
      </c>
    </row>
    <row r="33547" spans="1:4" ht="14.5" customHeight="1" x14ac:dyDescent="0.35">
      <c r="A33547" s="1"/>
      <c r="B33547" s="317">
        <v>44493.290972298142</v>
      </c>
      <c r="C33547" s="316">
        <v>116.3327684162204</v>
      </c>
      <c r="D33547" s="315" t="s">
        <v>82</v>
      </c>
    </row>
    <row r="33548" spans="1:4" ht="14.5" customHeight="1" x14ac:dyDescent="0.35">
      <c r="A33548" s="1"/>
      <c r="B33548" s="317">
        <v>44493.291666742589</v>
      </c>
      <c r="C33548" s="316">
        <v>113.00235922733555</v>
      </c>
      <c r="D33548" s="315" t="s">
        <v>82</v>
      </c>
    </row>
    <row r="33549" spans="1:4" ht="14.5" customHeight="1" x14ac:dyDescent="0.35">
      <c r="A33549" s="1"/>
      <c r="B33549" s="317">
        <v>44493.292361187036</v>
      </c>
      <c r="C33549" s="316">
        <v>107.87561200751419</v>
      </c>
      <c r="D33549" s="315" t="s">
        <v>82</v>
      </c>
    </row>
    <row r="33550" spans="1:4" ht="14.5" customHeight="1" x14ac:dyDescent="0.35">
      <c r="A33550" s="1"/>
      <c r="B33550" s="317">
        <v>44493.293055631482</v>
      </c>
      <c r="C33550" s="316">
        <v>101.35978996614382</v>
      </c>
      <c r="D33550" s="315" t="s">
        <v>82</v>
      </c>
    </row>
    <row r="33551" spans="1:4" ht="14.5" customHeight="1" x14ac:dyDescent="0.35">
      <c r="A33551" s="1"/>
      <c r="B33551" s="317">
        <v>44493.293750075929</v>
      </c>
      <c r="C33551" s="316">
        <v>98.065563981370843</v>
      </c>
      <c r="D33551" s="315" t="s">
        <v>82</v>
      </c>
    </row>
    <row r="33552" spans="1:4" ht="14.5" customHeight="1" x14ac:dyDescent="0.35">
      <c r="A33552" s="1"/>
      <c r="B33552" s="317">
        <v>44493.294444520376</v>
      </c>
      <c r="C33552" s="316">
        <v>100.37838939551148</v>
      </c>
      <c r="D33552" s="315" t="s">
        <v>82</v>
      </c>
    </row>
    <row r="33553" spans="1:4" ht="14.5" customHeight="1" x14ac:dyDescent="0.35">
      <c r="A33553" s="1"/>
      <c r="B33553" s="317">
        <v>44493.295138964822</v>
      </c>
      <c r="C33553" s="316">
        <v>108.63422415035699</v>
      </c>
      <c r="D33553" s="315" t="s">
        <v>82</v>
      </c>
    </row>
    <row r="33554" spans="1:4" ht="14.5" customHeight="1" x14ac:dyDescent="0.35">
      <c r="A33554" s="1"/>
      <c r="B33554" s="317">
        <v>44493.295833409269</v>
      </c>
      <c r="C33554" s="316">
        <v>111.06562180730786</v>
      </c>
      <c r="D33554" s="315" t="s">
        <v>82</v>
      </c>
    </row>
    <row r="33555" spans="1:4" ht="14.5" customHeight="1" x14ac:dyDescent="0.35">
      <c r="A33555" s="1"/>
      <c r="B33555" s="317">
        <v>44493.296527853716</v>
      </c>
      <c r="C33555" s="316">
        <v>109.61710377429651</v>
      </c>
      <c r="D33555" s="315" t="s">
        <v>82</v>
      </c>
    </row>
    <row r="33556" spans="1:4" ht="14.5" customHeight="1" x14ac:dyDescent="0.35">
      <c r="A33556" s="1"/>
      <c r="B33556" s="317">
        <v>44493.297222298163</v>
      </c>
      <c r="C33556" s="316">
        <v>107.03122957978049</v>
      </c>
      <c r="D33556" s="315" t="s">
        <v>82</v>
      </c>
    </row>
    <row r="33557" spans="1:4" ht="14.5" customHeight="1" x14ac:dyDescent="0.35">
      <c r="A33557" s="1"/>
      <c r="B33557" s="317">
        <v>44493.297916742609</v>
      </c>
      <c r="C33557" s="316">
        <v>101.99503977523612</v>
      </c>
      <c r="D33557" s="315" t="s">
        <v>82</v>
      </c>
    </row>
    <row r="33558" spans="1:4" ht="14.5" customHeight="1" x14ac:dyDescent="0.35">
      <c r="A33558" s="1"/>
      <c r="B33558" s="317">
        <v>44493.298611187056</v>
      </c>
      <c r="C33558" s="316">
        <v>98.601995695091318</v>
      </c>
      <c r="D33558" s="315" t="s">
        <v>82</v>
      </c>
    </row>
    <row r="33559" spans="1:4" ht="14.5" customHeight="1" x14ac:dyDescent="0.35">
      <c r="A33559" s="1"/>
      <c r="B33559" s="317">
        <v>44493.299305631503</v>
      </c>
      <c r="C33559" s="316">
        <v>94.016453262016881</v>
      </c>
      <c r="D33559" s="315" t="s">
        <v>82</v>
      </c>
    </row>
    <row r="33560" spans="1:4" ht="14.5" customHeight="1" x14ac:dyDescent="0.35">
      <c r="A33560" s="1"/>
      <c r="B33560" s="317">
        <v>44493.300000075949</v>
      </c>
      <c r="C33560" s="316">
        <v>93.05577017542673</v>
      </c>
      <c r="D33560" s="315" t="s">
        <v>82</v>
      </c>
    </row>
    <row r="33561" spans="1:4" ht="14.5" customHeight="1" x14ac:dyDescent="0.35">
      <c r="A33561" s="1"/>
      <c r="B33561" s="317">
        <v>44493.300694520396</v>
      </c>
      <c r="C33561" s="316">
        <v>95.455626170187799</v>
      </c>
      <c r="D33561" s="315" t="s">
        <v>82</v>
      </c>
    </row>
    <row r="33562" spans="1:4" ht="14.5" customHeight="1" x14ac:dyDescent="0.35">
      <c r="A33562" s="1"/>
      <c r="B33562" s="317">
        <v>44493.301388964843</v>
      </c>
      <c r="C33562" s="316">
        <v>98.385173462657264</v>
      </c>
      <c r="D33562" s="315" t="s">
        <v>82</v>
      </c>
    </row>
    <row r="33563" spans="1:4" ht="14.5" customHeight="1" x14ac:dyDescent="0.35">
      <c r="A33563" s="1"/>
      <c r="B33563" s="317">
        <v>44493.302083409289</v>
      </c>
      <c r="C33563" s="316">
        <v>101.37839209957552</v>
      </c>
      <c r="D33563" s="315" t="s">
        <v>82</v>
      </c>
    </row>
    <row r="33564" spans="1:4" ht="14.5" customHeight="1" x14ac:dyDescent="0.35">
      <c r="A33564" s="1"/>
      <c r="B33564" s="317">
        <v>44493.302777853736</v>
      </c>
      <c r="C33564" s="316">
        <v>108.28426605698186</v>
      </c>
      <c r="D33564" s="315" t="s">
        <v>82</v>
      </c>
    </row>
    <row r="33565" spans="1:4" ht="14.5" customHeight="1" x14ac:dyDescent="0.35">
      <c r="A33565" s="1"/>
      <c r="B33565" s="317">
        <v>44493.303472298183</v>
      </c>
      <c r="C33565" s="316">
        <v>113.28551684217527</v>
      </c>
      <c r="D33565" s="315" t="s">
        <v>82</v>
      </c>
    </row>
    <row r="33566" spans="1:4" ht="14.5" customHeight="1" x14ac:dyDescent="0.35">
      <c r="A33566" s="1"/>
      <c r="B33566" s="317">
        <v>44493.30416674263</v>
      </c>
      <c r="C33566" s="316">
        <v>108.8352210290245</v>
      </c>
      <c r="D33566" s="315" t="s">
        <v>82</v>
      </c>
    </row>
    <row r="33567" spans="1:4" ht="14.5" customHeight="1" x14ac:dyDescent="0.35">
      <c r="A33567" s="1"/>
      <c r="B33567" s="317">
        <v>44493.304861187076</v>
      </c>
      <c r="C33567" s="316">
        <v>105.81397550467712</v>
      </c>
      <c r="D33567" s="315" t="s">
        <v>82</v>
      </c>
    </row>
    <row r="33568" spans="1:4" ht="14.5" customHeight="1" x14ac:dyDescent="0.35">
      <c r="A33568" s="1"/>
      <c r="B33568" s="317">
        <v>44493.305555631523</v>
      </c>
      <c r="C33568" s="316">
        <v>96.888252584312184</v>
      </c>
      <c r="D33568" s="315" t="s">
        <v>82</v>
      </c>
    </row>
    <row r="33569" spans="1:4" ht="14.5" customHeight="1" x14ac:dyDescent="0.35">
      <c r="A33569" s="1"/>
      <c r="B33569" s="317">
        <v>44493.30625007597</v>
      </c>
      <c r="C33569" s="316">
        <v>90.330431130545918</v>
      </c>
      <c r="D33569" s="315" t="s">
        <v>82</v>
      </c>
    </row>
    <row r="33570" spans="1:4" ht="14.5" customHeight="1" x14ac:dyDescent="0.35">
      <c r="A33570" s="1"/>
      <c r="B33570" s="317">
        <v>44493.306944520416</v>
      </c>
      <c r="C33570" s="316">
        <v>90.160265934019122</v>
      </c>
      <c r="D33570" s="315" t="s">
        <v>82</v>
      </c>
    </row>
    <row r="33571" spans="1:4" ht="14.5" customHeight="1" x14ac:dyDescent="0.35">
      <c r="A33571" s="1"/>
      <c r="B33571" s="317">
        <v>44493.307638964863</v>
      </c>
      <c r="C33571" s="316">
        <v>90.654830014948189</v>
      </c>
      <c r="D33571" s="315" t="s">
        <v>82</v>
      </c>
    </row>
    <row r="33572" spans="1:4" ht="14.5" customHeight="1" x14ac:dyDescent="0.35">
      <c r="A33572" s="1"/>
      <c r="B33572" s="317">
        <v>44493.30833340931</v>
      </c>
      <c r="C33572" s="316">
        <v>90.16026809354274</v>
      </c>
      <c r="D33572" s="315" t="s">
        <v>82</v>
      </c>
    </row>
    <row r="33573" spans="1:4" ht="14.5" customHeight="1" x14ac:dyDescent="0.35">
      <c r="A33573" s="1"/>
      <c r="B33573" s="317">
        <v>44493.309027853757</v>
      </c>
      <c r="C33573" s="316">
        <v>82.140106419962834</v>
      </c>
      <c r="D33573" s="315" t="s">
        <v>82</v>
      </c>
    </row>
    <row r="33574" spans="1:4" ht="14.5" customHeight="1" x14ac:dyDescent="0.35">
      <c r="A33574" s="1"/>
      <c r="B33574" s="317">
        <v>44493.309722298203</v>
      </c>
      <c r="C33574" s="316">
        <v>79.231561136670649</v>
      </c>
      <c r="D33574" s="315" t="s">
        <v>82</v>
      </c>
    </row>
    <row r="33575" spans="1:4" ht="14.5" customHeight="1" x14ac:dyDescent="0.35">
      <c r="A33575" s="1"/>
      <c r="B33575" s="317">
        <v>44493.31041674265</v>
      </c>
      <c r="C33575" s="316">
        <v>80.429052382430143</v>
      </c>
      <c r="D33575" s="315" t="s">
        <v>82</v>
      </c>
    </row>
    <row r="33576" spans="1:4" ht="14.5" customHeight="1" x14ac:dyDescent="0.35">
      <c r="A33576" s="1"/>
      <c r="B33576" s="317">
        <v>44493.311111187097</v>
      </c>
      <c r="C33576" s="316">
        <v>84.741242052537075</v>
      </c>
      <c r="D33576" s="315" t="s">
        <v>82</v>
      </c>
    </row>
    <row r="33577" spans="1:4" ht="14.5" customHeight="1" x14ac:dyDescent="0.35">
      <c r="A33577" s="1"/>
      <c r="B33577" s="317">
        <v>44493.311805631543</v>
      </c>
      <c r="C33577" s="316">
        <v>82.832352517545218</v>
      </c>
      <c r="D33577" s="315" t="s">
        <v>82</v>
      </c>
    </row>
    <row r="33578" spans="1:4" ht="14.5" customHeight="1" x14ac:dyDescent="0.35">
      <c r="A33578" s="1"/>
      <c r="B33578" s="317">
        <v>44493.31250007599</v>
      </c>
      <c r="C33578" s="316">
        <v>76.318583450741912</v>
      </c>
      <c r="D33578" s="315" t="s">
        <v>82</v>
      </c>
    </row>
    <row r="33579" spans="1:4" ht="14.5" customHeight="1" x14ac:dyDescent="0.35">
      <c r="A33579" s="1"/>
      <c r="B33579" s="317">
        <v>44493.313194520437</v>
      </c>
      <c r="C33579" s="316">
        <v>71.27208876923153</v>
      </c>
      <c r="D33579" s="315" t="s">
        <v>82</v>
      </c>
    </row>
    <row r="33580" spans="1:4" ht="14.5" customHeight="1" x14ac:dyDescent="0.35">
      <c r="A33580" s="1"/>
      <c r="B33580" s="317">
        <v>44493.313888964884</v>
      </c>
      <c r="C33580" s="316">
        <v>69.444211655399215</v>
      </c>
      <c r="D33580" s="315" t="s">
        <v>82</v>
      </c>
    </row>
    <row r="33581" spans="1:4" ht="14.5" customHeight="1" x14ac:dyDescent="0.35">
      <c r="A33581" s="1"/>
      <c r="B33581" s="317">
        <v>44493.31458340933</v>
      </c>
      <c r="C33581" s="316">
        <v>70.402290097920925</v>
      </c>
      <c r="D33581" s="315" t="s">
        <v>82</v>
      </c>
    </row>
    <row r="33582" spans="1:4" ht="14.5" customHeight="1" x14ac:dyDescent="0.35">
      <c r="A33582" s="1"/>
      <c r="B33582" s="317">
        <v>44493.315277853777</v>
      </c>
      <c r="C33582" s="316">
        <v>70.590759663633065</v>
      </c>
      <c r="D33582" s="315" t="s">
        <v>82</v>
      </c>
    </row>
    <row r="33583" spans="1:4" ht="14.5" customHeight="1" x14ac:dyDescent="0.35">
      <c r="A33583" s="1"/>
      <c r="B33583" s="317">
        <v>44493.315972298224</v>
      </c>
      <c r="C33583" s="316">
        <v>72.873716037607906</v>
      </c>
      <c r="D33583" s="315" t="s">
        <v>82</v>
      </c>
    </row>
    <row r="33584" spans="1:4" ht="14.5" customHeight="1" x14ac:dyDescent="0.35">
      <c r="A33584" s="1"/>
      <c r="B33584" s="317">
        <v>44493.31666674267</v>
      </c>
      <c r="C33584" s="316">
        <v>78.528372018176981</v>
      </c>
      <c r="D33584" s="315" t="s">
        <v>82</v>
      </c>
    </row>
    <row r="33585" spans="1:4" ht="14.5" customHeight="1" x14ac:dyDescent="0.35">
      <c r="A33585" s="1"/>
      <c r="B33585" s="317">
        <v>44493.317361187117</v>
      </c>
      <c r="C33585" s="316">
        <v>88.443967852630891</v>
      </c>
      <c r="D33585" s="315" t="s">
        <v>82</v>
      </c>
    </row>
    <row r="33586" spans="1:4" ht="14.5" customHeight="1" x14ac:dyDescent="0.35">
      <c r="A33586" s="1"/>
      <c r="B33586" s="317">
        <v>44493.318055631564</v>
      </c>
      <c r="C33586" s="316">
        <v>102.96831276036876</v>
      </c>
      <c r="D33586" s="315" t="s">
        <v>82</v>
      </c>
    </row>
    <row r="33587" spans="1:4" ht="14.5" customHeight="1" x14ac:dyDescent="0.35">
      <c r="A33587" s="1"/>
      <c r="B33587" s="317">
        <v>44493.31875007601</v>
      </c>
      <c r="C33587" s="316">
        <v>119.7271479562216</v>
      </c>
      <c r="D33587" s="315" t="s">
        <v>82</v>
      </c>
    </row>
    <row r="33588" spans="1:4" ht="14.5" customHeight="1" x14ac:dyDescent="0.35">
      <c r="A33588" s="1"/>
      <c r="B33588" s="317">
        <v>44493.319444520457</v>
      </c>
      <c r="C33588" s="316">
        <v>133.69900605454848</v>
      </c>
      <c r="D33588" s="315" t="s">
        <v>82</v>
      </c>
    </row>
    <row r="33589" spans="1:4" ht="14.5" customHeight="1" x14ac:dyDescent="0.35">
      <c r="A33589" s="1"/>
      <c r="B33589" s="317">
        <v>44493.320138964904</v>
      </c>
      <c r="C33589" s="316">
        <v>139.98996176378569</v>
      </c>
      <c r="D33589" s="315" t="s">
        <v>82</v>
      </c>
    </row>
    <row r="33590" spans="1:4" ht="14.5" customHeight="1" x14ac:dyDescent="0.35">
      <c r="A33590" s="1"/>
      <c r="B33590" s="317">
        <v>44493.320833409351</v>
      </c>
      <c r="C33590" s="316">
        <v>146.64170258553156</v>
      </c>
      <c r="D33590" s="315" t="s">
        <v>82</v>
      </c>
    </row>
    <row r="33591" spans="1:4" ht="14.5" customHeight="1" x14ac:dyDescent="0.35">
      <c r="A33591" s="1"/>
      <c r="B33591" s="317">
        <v>44493.321527853797</v>
      </c>
      <c r="C33591" s="316">
        <v>145.30273973442769</v>
      </c>
      <c r="D33591" s="315" t="s">
        <v>82</v>
      </c>
    </row>
    <row r="33592" spans="1:4" ht="14.5" customHeight="1" x14ac:dyDescent="0.35">
      <c r="A33592" s="1"/>
      <c r="B33592" s="317">
        <v>44493.322222298244</v>
      </c>
      <c r="C33592" s="316">
        <v>134.63259929069318</v>
      </c>
      <c r="D33592" s="315" t="s">
        <v>82</v>
      </c>
    </row>
    <row r="33593" spans="1:4" ht="14.5" customHeight="1" x14ac:dyDescent="0.35">
      <c r="A33593" s="1"/>
      <c r="B33593" s="317">
        <v>44493.322916742691</v>
      </c>
      <c r="C33593" s="316">
        <v>127.74105882005533</v>
      </c>
      <c r="D33593" s="315" t="s">
        <v>82</v>
      </c>
    </row>
    <row r="33594" spans="1:4" ht="14.5" customHeight="1" x14ac:dyDescent="0.35">
      <c r="A33594" s="1"/>
      <c r="B33594" s="317">
        <v>44493.323611187137</v>
      </c>
      <c r="C33594" s="316">
        <v>125.22477754450132</v>
      </c>
      <c r="D33594" s="315" t="s">
        <v>82</v>
      </c>
    </row>
    <row r="33595" spans="1:4" ht="14.5" customHeight="1" x14ac:dyDescent="0.35">
      <c r="A33595" s="1"/>
      <c r="B33595" s="317">
        <v>44493.324305631584</v>
      </c>
      <c r="C33595" s="316">
        <v>125.11003370656205</v>
      </c>
      <c r="D33595" s="315" t="s">
        <v>82</v>
      </c>
    </row>
    <row r="33596" spans="1:4" ht="14.5" customHeight="1" x14ac:dyDescent="0.35">
      <c r="A33596" s="1"/>
      <c r="B33596" s="317">
        <v>44493.325000076031</v>
      </c>
      <c r="C33596" s="316">
        <v>123.82986288304868</v>
      </c>
      <c r="D33596" s="315" t="s">
        <v>82</v>
      </c>
    </row>
    <row r="33597" spans="1:4" ht="14.5" customHeight="1" x14ac:dyDescent="0.35">
      <c r="A33597" s="1"/>
      <c r="B33597" s="317">
        <v>44493.325694520478</v>
      </c>
      <c r="C33597" s="316">
        <v>121.76792748186466</v>
      </c>
      <c r="D33597" s="315" t="s">
        <v>82</v>
      </c>
    </row>
    <row r="33598" spans="1:4" ht="14.5" customHeight="1" x14ac:dyDescent="0.35">
      <c r="A33598" s="1"/>
      <c r="B33598" s="317">
        <v>44493.326388964924</v>
      </c>
      <c r="C33598" s="316">
        <v>117.97708585440026</v>
      </c>
      <c r="D33598" s="315" t="s">
        <v>82</v>
      </c>
    </row>
    <row r="33599" spans="1:4" ht="14.5" customHeight="1" x14ac:dyDescent="0.35">
      <c r="A33599" s="1"/>
      <c r="B33599" s="317">
        <v>44493.327083409371</v>
      </c>
      <c r="C33599" s="316">
        <v>117.47064288316372</v>
      </c>
      <c r="D33599" s="315" t="s">
        <v>82</v>
      </c>
    </row>
    <row r="33600" spans="1:4" ht="14.5" customHeight="1" x14ac:dyDescent="0.35">
      <c r="A33600" s="1"/>
      <c r="B33600" s="317">
        <v>44493.327777853818</v>
      </c>
      <c r="C33600" s="316">
        <v>119.82163276522964</v>
      </c>
      <c r="D33600" s="315" t="s">
        <v>82</v>
      </c>
    </row>
    <row r="33601" spans="1:4" ht="14.5" customHeight="1" x14ac:dyDescent="0.35">
      <c r="A33601" s="1"/>
      <c r="B33601" s="317">
        <v>44493.328472298264</v>
      </c>
      <c r="C33601" s="316">
        <v>119.99079674391929</v>
      </c>
      <c r="D33601" s="315" t="s">
        <v>82</v>
      </c>
    </row>
    <row r="33602" spans="1:4" ht="14.5" customHeight="1" x14ac:dyDescent="0.35">
      <c r="A33602" s="1"/>
      <c r="B33602" s="317">
        <v>44493.329166742711</v>
      </c>
      <c r="C33602" s="316">
        <v>118.3056585111015</v>
      </c>
      <c r="D33602" s="315" t="s">
        <v>82</v>
      </c>
    </row>
    <row r="33603" spans="1:4" ht="14.5" customHeight="1" x14ac:dyDescent="0.35">
      <c r="A33603" s="1"/>
      <c r="B33603" s="317">
        <v>44493.329861187158</v>
      </c>
      <c r="C33603" s="316">
        <v>114.47165813107082</v>
      </c>
      <c r="D33603" s="315" t="s">
        <v>82</v>
      </c>
    </row>
    <row r="33604" spans="1:4" ht="14.5" customHeight="1" x14ac:dyDescent="0.35">
      <c r="A33604" s="1"/>
      <c r="B33604" s="317">
        <v>44493.330555631605</v>
      </c>
      <c r="C33604" s="316">
        <v>108.54967866982915</v>
      </c>
      <c r="D33604" s="315" t="s">
        <v>82</v>
      </c>
    </row>
    <row r="33605" spans="1:4" ht="14.5" customHeight="1" x14ac:dyDescent="0.35">
      <c r="A33605" s="1"/>
      <c r="B33605" s="317">
        <v>44493.331250076051</v>
      </c>
      <c r="C33605" s="316">
        <v>99.959978571192678</v>
      </c>
      <c r="D33605" s="315" t="s">
        <v>82</v>
      </c>
    </row>
    <row r="33606" spans="1:4" ht="14.5" customHeight="1" x14ac:dyDescent="0.35">
      <c r="A33606" s="1"/>
      <c r="B33606" s="317">
        <v>44493.331944520498</v>
      </c>
      <c r="C33606" s="316">
        <v>88.202864212127551</v>
      </c>
      <c r="D33606" s="315" t="s">
        <v>82</v>
      </c>
    </row>
    <row r="33607" spans="1:4" ht="14.5" customHeight="1" x14ac:dyDescent="0.35">
      <c r="A33607" s="1"/>
      <c r="B33607" s="317">
        <v>44493.332638964945</v>
      </c>
      <c r="C33607" s="316">
        <v>75.48074600032318</v>
      </c>
      <c r="D33607" s="315" t="s">
        <v>82</v>
      </c>
    </row>
    <row r="33608" spans="1:4" ht="14.5" customHeight="1" x14ac:dyDescent="0.35">
      <c r="A33608" s="1"/>
      <c r="B33608" s="317">
        <v>44493.333333409391</v>
      </c>
      <c r="C33608" s="316">
        <v>25.345964368502489</v>
      </c>
      <c r="D33608" s="315" t="s">
        <v>350</v>
      </c>
    </row>
    <row r="33609" spans="1:4" ht="14.5" customHeight="1" x14ac:dyDescent="0.35">
      <c r="A33609" s="1"/>
      <c r="B33609" s="317">
        <v>44493.334027853838</v>
      </c>
      <c r="C33609" s="316">
        <v>71.121784405225966</v>
      </c>
      <c r="D33609" s="315" t="s">
        <v>82</v>
      </c>
    </row>
    <row r="33610" spans="1:4" ht="14.5" customHeight="1" x14ac:dyDescent="0.35">
      <c r="A33610" s="1"/>
      <c r="B33610" s="317">
        <v>44493.334722298285</v>
      </c>
      <c r="C33610" s="316">
        <v>83.208139301939326</v>
      </c>
      <c r="D33610" s="315" t="s">
        <v>82</v>
      </c>
    </row>
    <row r="33611" spans="1:4" ht="14.5" customHeight="1" x14ac:dyDescent="0.35">
      <c r="A33611" s="1"/>
      <c r="B33611" s="317">
        <v>44493.335416742731</v>
      </c>
      <c r="C33611" s="316">
        <v>75.970477752232298</v>
      </c>
      <c r="D33611" s="315" t="s">
        <v>82</v>
      </c>
    </row>
    <row r="33612" spans="1:4" ht="14.5" customHeight="1" x14ac:dyDescent="0.35">
      <c r="A33612" s="1"/>
      <c r="B33612" s="317">
        <v>44493.336111187178</v>
      </c>
      <c r="C33612" s="316">
        <v>66.961024833949821</v>
      </c>
      <c r="D33612" s="315" t="s">
        <v>82</v>
      </c>
    </row>
    <row r="33613" spans="1:4" ht="14.5" customHeight="1" x14ac:dyDescent="0.35">
      <c r="A33613" s="1"/>
      <c r="B33613" s="317">
        <v>44493.336805631625</v>
      </c>
      <c r="C33613" s="316">
        <v>60.255103208151802</v>
      </c>
      <c r="D33613" s="315" t="s">
        <v>82</v>
      </c>
    </row>
    <row r="33614" spans="1:4" ht="14.5" customHeight="1" x14ac:dyDescent="0.35">
      <c r="A33614" s="1"/>
      <c r="B33614" s="317">
        <v>44493.337500076072</v>
      </c>
      <c r="C33614" s="316">
        <v>54.948718206556322</v>
      </c>
      <c r="D33614" s="315" t="s">
        <v>82</v>
      </c>
    </row>
    <row r="33615" spans="1:4" ht="14.5" customHeight="1" x14ac:dyDescent="0.35">
      <c r="A33615" s="1"/>
      <c r="B33615" s="317">
        <v>44493.338194520518</v>
      </c>
      <c r="C33615" s="316">
        <v>51.915486445129503</v>
      </c>
      <c r="D33615" s="315" t="s">
        <v>82</v>
      </c>
    </row>
    <row r="33616" spans="1:4" ht="14.5" customHeight="1" x14ac:dyDescent="0.35">
      <c r="A33616" s="1"/>
      <c r="B33616" s="317">
        <v>44493.338888964965</v>
      </c>
      <c r="C33616" s="316">
        <v>50.659503162850157</v>
      </c>
      <c r="D33616" s="315" t="s">
        <v>82</v>
      </c>
    </row>
    <row r="33617" spans="1:4" ht="14.5" customHeight="1" x14ac:dyDescent="0.35">
      <c r="A33617" s="1"/>
      <c r="B33617" s="317">
        <v>44493.339583409412</v>
      </c>
      <c r="C33617" s="316">
        <v>50.029120817712588</v>
      </c>
      <c r="D33617" s="315" t="s">
        <v>82</v>
      </c>
    </row>
    <row r="33618" spans="1:4" ht="14.5" customHeight="1" x14ac:dyDescent="0.35">
      <c r="A33618" s="1"/>
      <c r="B33618" s="317">
        <v>44493.340277853858</v>
      </c>
      <c r="C33618" s="316">
        <v>49.374691823353835</v>
      </c>
      <c r="D33618" s="315" t="s">
        <v>82</v>
      </c>
    </row>
    <row r="33619" spans="1:4" ht="14.5" customHeight="1" x14ac:dyDescent="0.35">
      <c r="A33619" s="1"/>
      <c r="B33619" s="317">
        <v>44493.340972298305</v>
      </c>
      <c r="C33619" s="316">
        <v>46.170622761890023</v>
      </c>
      <c r="D33619" s="315" t="s">
        <v>82</v>
      </c>
    </row>
    <row r="33620" spans="1:4" ht="14.5" customHeight="1" x14ac:dyDescent="0.35">
      <c r="A33620" s="1"/>
      <c r="B33620" s="317">
        <v>44493.341666742752</v>
      </c>
      <c r="C33620" s="316">
        <v>44.37149127325295</v>
      </c>
      <c r="D33620" s="315" t="s">
        <v>82</v>
      </c>
    </row>
    <row r="33621" spans="1:4" ht="14.5" customHeight="1" x14ac:dyDescent="0.35">
      <c r="A33621" s="1"/>
      <c r="B33621" s="317">
        <v>44493.342361187199</v>
      </c>
      <c r="C33621" s="316">
        <v>46.827796738860584</v>
      </c>
      <c r="D33621" s="315" t="s">
        <v>82</v>
      </c>
    </row>
    <row r="33622" spans="1:4" ht="14.5" customHeight="1" x14ac:dyDescent="0.35">
      <c r="A33622" s="1"/>
      <c r="B33622" s="317">
        <v>44493.343055631645</v>
      </c>
      <c r="C33622" s="316">
        <v>48.338305673008044</v>
      </c>
      <c r="D33622" s="315" t="s">
        <v>82</v>
      </c>
    </row>
    <row r="33623" spans="1:4" ht="14.5" customHeight="1" x14ac:dyDescent="0.35">
      <c r="A33623" s="1"/>
      <c r="B33623" s="317">
        <v>44493.343750076092</v>
      </c>
      <c r="C33623" s="316">
        <v>49.689607102991431</v>
      </c>
      <c r="D33623" s="315" t="s">
        <v>82</v>
      </c>
    </row>
    <row r="33624" spans="1:4" ht="14.5" customHeight="1" x14ac:dyDescent="0.35">
      <c r="A33624" s="1"/>
      <c r="B33624" s="317">
        <v>44493.344444520539</v>
      </c>
      <c r="C33624" s="316">
        <v>50.958487736705379</v>
      </c>
      <c r="D33624" s="315" t="s">
        <v>82</v>
      </c>
    </row>
    <row r="33625" spans="1:4" ht="14.5" customHeight="1" x14ac:dyDescent="0.35">
      <c r="A33625" s="1"/>
      <c r="B33625" s="317">
        <v>44493.345138964985</v>
      </c>
      <c r="C33625" s="316">
        <v>53.017680959155165</v>
      </c>
      <c r="D33625" s="315" t="s">
        <v>82</v>
      </c>
    </row>
    <row r="33626" spans="1:4" ht="14.5" customHeight="1" x14ac:dyDescent="0.35">
      <c r="A33626" s="1"/>
      <c r="B33626" s="317">
        <v>44493.345833409432</v>
      </c>
      <c r="C33626" s="316">
        <v>54.524459298492488</v>
      </c>
      <c r="D33626" s="315" t="s">
        <v>82</v>
      </c>
    </row>
    <row r="33627" spans="1:4" ht="14.5" customHeight="1" x14ac:dyDescent="0.35">
      <c r="A33627" s="1"/>
      <c r="B33627" s="317">
        <v>44493.346527853879</v>
      </c>
      <c r="C33627" s="316">
        <v>56.933646286441942</v>
      </c>
      <c r="D33627" s="315" t="s">
        <v>82</v>
      </c>
    </row>
    <row r="33628" spans="1:4" ht="14.5" customHeight="1" x14ac:dyDescent="0.35">
      <c r="A33628" s="1"/>
      <c r="B33628" s="317">
        <v>44493.347222298326</v>
      </c>
      <c r="C33628" s="316">
        <v>58.527058672378189</v>
      </c>
      <c r="D33628" s="315" t="s">
        <v>82</v>
      </c>
    </row>
    <row r="33629" spans="1:4" ht="14.5" customHeight="1" x14ac:dyDescent="0.35">
      <c r="A33629" s="1"/>
      <c r="B33629" s="317">
        <v>44493.347916742772</v>
      </c>
      <c r="C33629" s="316">
        <v>59.989856901189583</v>
      </c>
      <c r="D33629" s="315" t="s">
        <v>82</v>
      </c>
    </row>
    <row r="33630" spans="1:4" ht="14.5" customHeight="1" x14ac:dyDescent="0.35">
      <c r="A33630" s="1"/>
      <c r="B33630" s="317">
        <v>44493.348611187219</v>
      </c>
      <c r="C33630" s="316">
        <v>56.335252766208335</v>
      </c>
      <c r="D33630" s="315" t="s">
        <v>82</v>
      </c>
    </row>
    <row r="33631" spans="1:4" ht="14.5" customHeight="1" x14ac:dyDescent="0.35">
      <c r="A33631" s="1"/>
      <c r="B33631" s="317">
        <v>44493.349305631666</v>
      </c>
      <c r="C33631" s="316">
        <v>48.572551662461287</v>
      </c>
      <c r="D33631" s="315" t="s">
        <v>82</v>
      </c>
    </row>
    <row r="33632" spans="1:4" ht="14.5" customHeight="1" x14ac:dyDescent="0.35">
      <c r="A33632" s="1"/>
      <c r="B33632" s="317">
        <v>44493.350000076112</v>
      </c>
      <c r="C33632" s="316">
        <v>46.098064133779069</v>
      </c>
      <c r="D33632" s="315" t="s">
        <v>82</v>
      </c>
    </row>
    <row r="33633" spans="1:4" ht="14.5" customHeight="1" x14ac:dyDescent="0.35">
      <c r="A33633" s="1"/>
      <c r="B33633" s="317">
        <v>44493.350694520559</v>
      </c>
      <c r="C33633" s="316">
        <v>47.255189339934923</v>
      </c>
      <c r="D33633" s="315" t="s">
        <v>82</v>
      </c>
    </row>
    <row r="33634" spans="1:4" ht="14.5" customHeight="1" x14ac:dyDescent="0.35">
      <c r="A33634" s="1"/>
      <c r="B33634" s="317">
        <v>44493.351388965006</v>
      </c>
      <c r="C33634" s="316">
        <v>48.971580203323782</v>
      </c>
      <c r="D33634" s="315" t="s">
        <v>82</v>
      </c>
    </row>
    <row r="33635" spans="1:4" ht="14.5" customHeight="1" x14ac:dyDescent="0.35">
      <c r="A33635" s="1"/>
      <c r="B33635" s="317">
        <v>44493.352083409452</v>
      </c>
      <c r="C33635" s="316">
        <v>50.800949741516767</v>
      </c>
      <c r="D33635" s="315" t="s">
        <v>82</v>
      </c>
    </row>
    <row r="33636" spans="1:4" ht="14.5" customHeight="1" x14ac:dyDescent="0.35">
      <c r="A33636" s="1"/>
      <c r="B33636" s="317">
        <v>44493.352777853899</v>
      </c>
      <c r="C33636" s="316">
        <v>52.686312112425611</v>
      </c>
      <c r="D33636" s="315" t="s">
        <v>82</v>
      </c>
    </row>
    <row r="33637" spans="1:4" ht="14.5" customHeight="1" x14ac:dyDescent="0.35">
      <c r="A33637" s="1"/>
      <c r="B33637" s="317">
        <v>44493.353472298346</v>
      </c>
      <c r="C33637" s="316">
        <v>55.345406583388105</v>
      </c>
      <c r="D33637" s="315" t="s">
        <v>82</v>
      </c>
    </row>
    <row r="33638" spans="1:4" ht="14.5" customHeight="1" x14ac:dyDescent="0.35">
      <c r="A33638" s="1"/>
      <c r="B33638" s="317">
        <v>44493.354166742793</v>
      </c>
      <c r="C33638" s="316">
        <v>63.044437649839288</v>
      </c>
      <c r="D33638" s="315" t="s">
        <v>82</v>
      </c>
    </row>
    <row r="33639" spans="1:4" ht="14.5" customHeight="1" x14ac:dyDescent="0.35">
      <c r="A33639" s="1"/>
      <c r="B33639" s="317">
        <v>44493.354861187239</v>
      </c>
      <c r="C33639" s="316">
        <v>78.226784732836919</v>
      </c>
      <c r="D33639" s="315" t="s">
        <v>82</v>
      </c>
    </row>
    <row r="33640" spans="1:4" ht="14.5" customHeight="1" x14ac:dyDescent="0.35">
      <c r="A33640" s="1"/>
      <c r="B33640" s="317">
        <v>44493.355555631686</v>
      </c>
      <c r="C33640" s="316">
        <v>85.846299431771811</v>
      </c>
      <c r="D33640" s="315" t="s">
        <v>82</v>
      </c>
    </row>
    <row r="33641" spans="1:4" ht="14.5" customHeight="1" x14ac:dyDescent="0.35">
      <c r="A33641" s="1"/>
      <c r="B33641" s="317">
        <v>44493.356250076133</v>
      </c>
      <c r="C33641" s="316">
        <v>90.289996041927949</v>
      </c>
      <c r="D33641" s="315" t="s">
        <v>82</v>
      </c>
    </row>
    <row r="33642" spans="1:4" ht="14.5" customHeight="1" x14ac:dyDescent="0.35">
      <c r="A33642" s="1"/>
      <c r="B33642" s="317">
        <v>44493.356944520579</v>
      </c>
      <c r="C33642" s="316">
        <v>86.724783802915283</v>
      </c>
      <c r="D33642" s="315" t="s">
        <v>82</v>
      </c>
    </row>
    <row r="33643" spans="1:4" ht="14.5" customHeight="1" x14ac:dyDescent="0.35">
      <c r="A33643" s="1"/>
      <c r="B33643" s="317">
        <v>44493.357638965026</v>
      </c>
      <c r="C33643" s="316">
        <v>78.565784090217974</v>
      </c>
      <c r="D33643" s="315" t="s">
        <v>82</v>
      </c>
    </row>
    <row r="33644" spans="1:4" ht="14.5" customHeight="1" x14ac:dyDescent="0.35">
      <c r="A33644" s="1"/>
      <c r="B33644" s="317">
        <v>44493.358333409473</v>
      </c>
      <c r="C33644" s="316">
        <v>75.977118281859049</v>
      </c>
      <c r="D33644" s="315" t="s">
        <v>82</v>
      </c>
    </row>
    <row r="33645" spans="1:4" ht="14.5" customHeight="1" x14ac:dyDescent="0.35">
      <c r="A33645" s="1"/>
      <c r="B33645" s="317">
        <v>44493.35902785392</v>
      </c>
      <c r="C33645" s="316">
        <v>76.108950837123359</v>
      </c>
      <c r="D33645" s="315" t="s">
        <v>82</v>
      </c>
    </row>
    <row r="33646" spans="1:4" ht="14.5" customHeight="1" x14ac:dyDescent="0.35">
      <c r="A33646" s="1"/>
      <c r="B33646" s="317">
        <v>44493.359722298366</v>
      </c>
      <c r="C33646" s="316">
        <v>76.480228880930611</v>
      </c>
      <c r="D33646" s="315" t="s">
        <v>82</v>
      </c>
    </row>
    <row r="33647" spans="1:4" ht="14.5" customHeight="1" x14ac:dyDescent="0.35">
      <c r="A33647" s="1"/>
      <c r="B33647" s="317">
        <v>44493.360416742813</v>
      </c>
      <c r="C33647" s="316">
        <v>77.298976400118164</v>
      </c>
      <c r="D33647" s="315" t="s">
        <v>82</v>
      </c>
    </row>
    <row r="33648" spans="1:4" ht="14.5" customHeight="1" x14ac:dyDescent="0.35">
      <c r="A33648" s="1"/>
      <c r="B33648" s="317">
        <v>44493.36111118726</v>
      </c>
      <c r="C33648" s="316">
        <v>77.689001299918161</v>
      </c>
      <c r="D33648" s="315" t="s">
        <v>82</v>
      </c>
    </row>
    <row r="33649" spans="1:4" ht="14.5" customHeight="1" x14ac:dyDescent="0.35">
      <c r="A33649" s="1"/>
      <c r="B33649" s="317">
        <v>44493.361805631706</v>
      </c>
      <c r="C33649" s="316">
        <v>77.02490852186844</v>
      </c>
      <c r="D33649" s="315" t="s">
        <v>82</v>
      </c>
    </row>
    <row r="33650" spans="1:4" ht="14.5" customHeight="1" x14ac:dyDescent="0.35">
      <c r="A33650" s="1"/>
      <c r="B33650" s="317">
        <v>44493.362500076153</v>
      </c>
      <c r="C33650" s="316">
        <v>79.549778483111496</v>
      </c>
      <c r="D33650" s="315" t="s">
        <v>82</v>
      </c>
    </row>
    <row r="33651" spans="1:4" ht="14.5" customHeight="1" x14ac:dyDescent="0.35">
      <c r="A33651" s="1"/>
      <c r="B33651" s="317">
        <v>44493.3631945206</v>
      </c>
      <c r="C33651" s="316">
        <v>91.988469586730929</v>
      </c>
      <c r="D33651" s="315" t="s">
        <v>82</v>
      </c>
    </row>
    <row r="33652" spans="1:4" ht="14.5" customHeight="1" x14ac:dyDescent="0.35">
      <c r="A33652" s="1"/>
      <c r="B33652" s="317">
        <v>44493.363888965046</v>
      </c>
      <c r="C33652" s="316">
        <v>102.99483375292233</v>
      </c>
      <c r="D33652" s="315" t="s">
        <v>82</v>
      </c>
    </row>
    <row r="33653" spans="1:4" ht="14.5" customHeight="1" x14ac:dyDescent="0.35">
      <c r="A33653" s="1"/>
      <c r="B33653" s="317">
        <v>44493.364583409493</v>
      </c>
      <c r="C33653" s="316">
        <v>101.28215828327035</v>
      </c>
      <c r="D33653" s="315" t="s">
        <v>82</v>
      </c>
    </row>
    <row r="33654" spans="1:4" ht="14.5" customHeight="1" x14ac:dyDescent="0.35">
      <c r="A33654" s="1"/>
      <c r="B33654" s="317">
        <v>44493.36527785394</v>
      </c>
      <c r="C33654" s="316">
        <v>91.045145876833701</v>
      </c>
      <c r="D33654" s="315" t="s">
        <v>82</v>
      </c>
    </row>
    <row r="33655" spans="1:4" ht="14.5" customHeight="1" x14ac:dyDescent="0.35">
      <c r="A33655" s="1"/>
      <c r="B33655" s="317">
        <v>44493.365972298387</v>
      </c>
      <c r="C33655" s="316">
        <v>85.86090448973313</v>
      </c>
      <c r="D33655" s="315" t="s">
        <v>82</v>
      </c>
    </row>
    <row r="33656" spans="1:4" ht="14.5" customHeight="1" x14ac:dyDescent="0.35">
      <c r="A33656" s="1"/>
      <c r="B33656" s="317">
        <v>44493.366666742833</v>
      </c>
      <c r="C33656" s="316">
        <v>84.652228886956195</v>
      </c>
      <c r="D33656" s="315" t="s">
        <v>82</v>
      </c>
    </row>
    <row r="33657" spans="1:4" ht="14.5" customHeight="1" x14ac:dyDescent="0.35">
      <c r="A33657" s="1"/>
      <c r="B33657" s="317">
        <v>44493.36736118728</v>
      </c>
      <c r="C33657" s="316">
        <v>85.023578627591874</v>
      </c>
      <c r="D33657" s="315" t="s">
        <v>82</v>
      </c>
    </row>
    <row r="33658" spans="1:4" ht="14.5" customHeight="1" x14ac:dyDescent="0.35">
      <c r="A33658" s="1"/>
      <c r="B33658" s="317">
        <v>44493.368055631727</v>
      </c>
      <c r="C33658" s="316">
        <v>85.230379025166627</v>
      </c>
      <c r="D33658" s="315" t="s">
        <v>82</v>
      </c>
    </row>
    <row r="33659" spans="1:4" ht="14.5" customHeight="1" x14ac:dyDescent="0.35">
      <c r="A33659" s="1"/>
      <c r="B33659" s="317">
        <v>44493.368750076173</v>
      </c>
      <c r="C33659" s="316">
        <v>86.162693460722224</v>
      </c>
      <c r="D33659" s="315" t="s">
        <v>82</v>
      </c>
    </row>
    <row r="33660" spans="1:4" ht="14.5" customHeight="1" x14ac:dyDescent="0.35">
      <c r="A33660" s="1"/>
      <c r="B33660" s="317">
        <v>44493.36944452062</v>
      </c>
      <c r="C33660" s="316">
        <v>88.614956216570377</v>
      </c>
      <c r="D33660" s="315" t="s">
        <v>82</v>
      </c>
    </row>
    <row r="33661" spans="1:4" ht="14.5" customHeight="1" x14ac:dyDescent="0.35">
      <c r="A33661" s="1"/>
      <c r="B33661" s="317">
        <v>44493.370138965067</v>
      </c>
      <c r="C33661" s="316">
        <v>92.36598472252372</v>
      </c>
      <c r="D33661" s="315" t="s">
        <v>82</v>
      </c>
    </row>
    <row r="33662" spans="1:4" ht="14.5" customHeight="1" x14ac:dyDescent="0.35">
      <c r="A33662" s="1"/>
      <c r="B33662" s="317">
        <v>44493.370833409514</v>
      </c>
      <c r="C33662" s="316">
        <v>101.91530516465039</v>
      </c>
      <c r="D33662" s="315" t="s">
        <v>82</v>
      </c>
    </row>
    <row r="33663" spans="1:4" ht="14.5" customHeight="1" x14ac:dyDescent="0.35">
      <c r="A33663" s="1"/>
      <c r="B33663" s="317">
        <v>44493.37152785396</v>
      </c>
      <c r="C33663" s="316">
        <v>116.81460209140398</v>
      </c>
      <c r="D33663" s="315" t="s">
        <v>82</v>
      </c>
    </row>
    <row r="33664" spans="1:4" ht="14.5" customHeight="1" x14ac:dyDescent="0.35">
      <c r="A33664" s="1"/>
      <c r="B33664" s="317">
        <v>44493.372222298407</v>
      </c>
      <c r="C33664" s="316">
        <v>116.86637349596131</v>
      </c>
      <c r="D33664" s="315" t="s">
        <v>82</v>
      </c>
    </row>
    <row r="33665" spans="1:4" ht="14.5" customHeight="1" x14ac:dyDescent="0.35">
      <c r="A33665" s="1"/>
      <c r="B33665" s="317">
        <v>44493.372916742854</v>
      </c>
      <c r="C33665" s="316">
        <v>107.2438265291062</v>
      </c>
      <c r="D33665" s="315" t="s">
        <v>82</v>
      </c>
    </row>
    <row r="33666" spans="1:4" ht="14.5" customHeight="1" x14ac:dyDescent="0.35">
      <c r="A33666" s="1"/>
      <c r="B33666" s="317">
        <v>44493.3736111873</v>
      </c>
      <c r="C33666" s="316">
        <v>100.0484234394428</v>
      </c>
      <c r="D33666" s="315" t="s">
        <v>79</v>
      </c>
    </row>
    <row r="33667" spans="1:4" ht="14.5" customHeight="1" x14ac:dyDescent="0.35">
      <c r="A33667" s="1"/>
      <c r="B33667" s="317">
        <v>44493.374305631747</v>
      </c>
      <c r="C33667" s="316">
        <v>29.090297978758404</v>
      </c>
      <c r="D33667" s="315" t="s">
        <v>79</v>
      </c>
    </row>
    <row r="33668" spans="1:4" ht="14.5" customHeight="1" x14ac:dyDescent="0.35">
      <c r="A33668" s="1"/>
      <c r="B33668" s="317">
        <v>44493.375000076194</v>
      </c>
      <c r="C33668" s="316">
        <v>2.317012017952099</v>
      </c>
      <c r="D33668" s="315" t="s">
        <v>79</v>
      </c>
    </row>
    <row r="33669" spans="1:4" ht="14.5" customHeight="1" x14ac:dyDescent="0.35">
      <c r="A33669" s="1"/>
      <c r="B33669" s="317">
        <v>44493.375694520641</v>
      </c>
      <c r="C33669" s="316">
        <v>1.7636690636207579</v>
      </c>
      <c r="D33669" s="315" t="s">
        <v>79</v>
      </c>
    </row>
    <row r="33670" spans="1:4" ht="14.5" customHeight="1" x14ac:dyDescent="0.35">
      <c r="A33670" s="1"/>
      <c r="B33670" s="317">
        <v>44493.376388965087</v>
      </c>
      <c r="C33670" s="316">
        <v>1.5011606464512928</v>
      </c>
      <c r="D33670" s="315" t="s">
        <v>79</v>
      </c>
    </row>
    <row r="33671" spans="1:4" ht="14.5" customHeight="1" x14ac:dyDescent="0.35">
      <c r="A33671" s="1"/>
      <c r="B33671" s="317">
        <v>44493.377083409534</v>
      </c>
      <c r="C33671" s="316">
        <v>1.3609108725887684</v>
      </c>
      <c r="D33671" s="315" t="s">
        <v>79</v>
      </c>
    </row>
    <row r="33672" spans="1:4" ht="14.5" customHeight="1" x14ac:dyDescent="0.35">
      <c r="A33672" s="1"/>
      <c r="B33672" s="317">
        <v>44493.377777853981</v>
      </c>
      <c r="C33672" s="316">
        <v>39.783998524494137</v>
      </c>
      <c r="D33672" s="315" t="s">
        <v>80</v>
      </c>
    </row>
    <row r="33673" spans="1:4" ht="14.5" customHeight="1" x14ac:dyDescent="0.35">
      <c r="A33673" s="1"/>
      <c r="B33673" s="317">
        <v>44493.378472298427</v>
      </c>
      <c r="C33673" s="316">
        <v>107.07394109070107</v>
      </c>
      <c r="D33673" s="315" t="s">
        <v>80</v>
      </c>
    </row>
    <row r="33674" spans="1:4" ht="14.5" customHeight="1" x14ac:dyDescent="0.35">
      <c r="A33674" s="1"/>
      <c r="B33674" s="317">
        <v>44493.379166742874</v>
      </c>
      <c r="C33674" s="316">
        <v>117.54617080108922</v>
      </c>
      <c r="D33674" s="315" t="s">
        <v>80</v>
      </c>
    </row>
    <row r="33675" spans="1:4" ht="14.5" customHeight="1" x14ac:dyDescent="0.35">
      <c r="A33675" s="1"/>
      <c r="B33675" s="317">
        <v>44493.379861187321</v>
      </c>
      <c r="C33675" s="316">
        <v>659.51283265439952</v>
      </c>
      <c r="D33675" s="315" t="s">
        <v>80</v>
      </c>
    </row>
    <row r="33676" spans="1:4" ht="14.5" customHeight="1" x14ac:dyDescent="0.35">
      <c r="A33676" s="1"/>
      <c r="B33676" s="317">
        <v>44493.380555631767</v>
      </c>
      <c r="C33676" s="316">
        <v>930.0066900826215</v>
      </c>
      <c r="D33676" s="315" t="s">
        <v>80</v>
      </c>
    </row>
    <row r="33677" spans="1:4" ht="14.5" customHeight="1" x14ac:dyDescent="0.35">
      <c r="A33677" s="1"/>
      <c r="B33677" s="317">
        <v>44493.381250076214</v>
      </c>
      <c r="C33677" s="316">
        <v>935.1065108240582</v>
      </c>
      <c r="D33677" s="315" t="s">
        <v>80</v>
      </c>
    </row>
    <row r="33678" spans="1:4" ht="14.5" customHeight="1" x14ac:dyDescent="0.35">
      <c r="A33678" s="1"/>
      <c r="B33678" s="317">
        <v>44493.381944520661</v>
      </c>
      <c r="C33678" s="316">
        <v>937.40102971835688</v>
      </c>
      <c r="D33678" s="315" t="s">
        <v>80</v>
      </c>
    </row>
    <row r="33679" spans="1:4" ht="14.5" customHeight="1" x14ac:dyDescent="0.35">
      <c r="A33679" s="1"/>
      <c r="B33679" s="317">
        <v>44493.382638965108</v>
      </c>
      <c r="C33679" s="316">
        <v>939.22581474369701</v>
      </c>
      <c r="D33679" s="315" t="s">
        <v>80</v>
      </c>
    </row>
    <row r="33680" spans="1:4" ht="14.5" customHeight="1" x14ac:dyDescent="0.35">
      <c r="A33680" s="1"/>
      <c r="B33680" s="317">
        <v>44493.383333409554</v>
      </c>
      <c r="C33680" s="316">
        <v>619.0253518017513</v>
      </c>
      <c r="D33680" s="315" t="s">
        <v>80</v>
      </c>
    </row>
    <row r="33681" spans="1:4" ht="14.5" customHeight="1" x14ac:dyDescent="0.35">
      <c r="A33681" s="1"/>
      <c r="B33681" s="317">
        <v>44493.384027854001</v>
      </c>
      <c r="C33681" s="316">
        <v>193.42443817014572</v>
      </c>
      <c r="D33681" s="315" t="s">
        <v>82</v>
      </c>
    </row>
    <row r="33682" spans="1:4" ht="14.5" customHeight="1" x14ac:dyDescent="0.35">
      <c r="A33682" s="1"/>
      <c r="B33682" s="317">
        <v>44493.384722298448</v>
      </c>
      <c r="C33682" s="316">
        <v>172.61515688193418</v>
      </c>
      <c r="D33682" s="315" t="s">
        <v>82</v>
      </c>
    </row>
    <row r="33683" spans="1:4" ht="14.5" customHeight="1" x14ac:dyDescent="0.35">
      <c r="A33683" s="1"/>
      <c r="B33683" s="317">
        <v>44493.385416742894</v>
      </c>
      <c r="C33683" s="316">
        <v>168.03230680490768</v>
      </c>
      <c r="D33683" s="315" t="s">
        <v>82</v>
      </c>
    </row>
    <row r="33684" spans="1:4" ht="14.5" customHeight="1" x14ac:dyDescent="0.35">
      <c r="A33684" s="1"/>
      <c r="B33684" s="317">
        <v>44493.386111187341</v>
      </c>
      <c r="C33684" s="316">
        <v>164.69435962339631</v>
      </c>
      <c r="D33684" s="315" t="s">
        <v>82</v>
      </c>
    </row>
    <row r="33685" spans="1:4" ht="14.5" customHeight="1" x14ac:dyDescent="0.35">
      <c r="A33685" s="1"/>
      <c r="B33685" s="317">
        <v>44493.386805631788</v>
      </c>
      <c r="C33685" s="316">
        <v>158.1414055801734</v>
      </c>
      <c r="D33685" s="315" t="s">
        <v>82</v>
      </c>
    </row>
    <row r="33686" spans="1:4" ht="14.5" customHeight="1" x14ac:dyDescent="0.35">
      <c r="A33686" s="1"/>
      <c r="B33686" s="317">
        <v>44493.387500076235</v>
      </c>
      <c r="C33686" s="316">
        <v>145.58727398433646</v>
      </c>
      <c r="D33686" s="315" t="s">
        <v>82</v>
      </c>
    </row>
    <row r="33687" spans="1:4" ht="14.5" customHeight="1" x14ac:dyDescent="0.35">
      <c r="A33687" s="1"/>
      <c r="B33687" s="317">
        <v>44493.388194520681</v>
      </c>
      <c r="C33687" s="316">
        <v>133.35836076746151</v>
      </c>
      <c r="D33687" s="315" t="s">
        <v>82</v>
      </c>
    </row>
    <row r="33688" spans="1:4" ht="14.5" customHeight="1" x14ac:dyDescent="0.35">
      <c r="A33688" s="1"/>
      <c r="B33688" s="317">
        <v>44493.388888965128</v>
      </c>
      <c r="C33688" s="316">
        <v>134.79663143190166</v>
      </c>
      <c r="D33688" s="315" t="s">
        <v>82</v>
      </c>
    </row>
    <row r="33689" spans="1:4" ht="14.5" customHeight="1" x14ac:dyDescent="0.35">
      <c r="A33689" s="1"/>
      <c r="B33689" s="317">
        <v>44493.389583409575</v>
      </c>
      <c r="C33689" s="316">
        <v>135.64337531637867</v>
      </c>
      <c r="D33689" s="315" t="s">
        <v>82</v>
      </c>
    </row>
    <row r="33690" spans="1:4" ht="14.5" customHeight="1" x14ac:dyDescent="0.35">
      <c r="A33690" s="1"/>
      <c r="B33690" s="317">
        <v>44493.390277854021</v>
      </c>
      <c r="C33690" s="316">
        <v>130.29213049723379</v>
      </c>
      <c r="D33690" s="315" t="s">
        <v>82</v>
      </c>
    </row>
    <row r="33691" spans="1:4" ht="14.5" customHeight="1" x14ac:dyDescent="0.35">
      <c r="A33691" s="1"/>
      <c r="B33691" s="317">
        <v>44493.390972298468</v>
      </c>
      <c r="C33691" s="316">
        <v>123.26774046437737</v>
      </c>
      <c r="D33691" s="315" t="s">
        <v>82</v>
      </c>
    </row>
    <row r="33692" spans="1:4" ht="14.5" customHeight="1" x14ac:dyDescent="0.35">
      <c r="A33692" s="1"/>
      <c r="B33692" s="317">
        <v>44493.391666742915</v>
      </c>
      <c r="C33692" s="316">
        <v>114.12573349636902</v>
      </c>
      <c r="D33692" s="315" t="s">
        <v>82</v>
      </c>
    </row>
    <row r="33693" spans="1:4" ht="14.5" customHeight="1" x14ac:dyDescent="0.35">
      <c r="A33693" s="1"/>
      <c r="B33693" s="317">
        <v>44493.392361187362</v>
      </c>
      <c r="C33693" s="316">
        <v>103.91756255891524</v>
      </c>
      <c r="D33693" s="315" t="s">
        <v>82</v>
      </c>
    </row>
    <row r="33694" spans="1:4" ht="14.5" customHeight="1" x14ac:dyDescent="0.35">
      <c r="A33694" s="1"/>
      <c r="B33694" s="317">
        <v>44493.393055631808</v>
      </c>
      <c r="C33694" s="316">
        <v>97.998909981814606</v>
      </c>
      <c r="D33694" s="315" t="s">
        <v>82</v>
      </c>
    </row>
    <row r="33695" spans="1:4" ht="14.5" customHeight="1" x14ac:dyDescent="0.35">
      <c r="A33695" s="1"/>
      <c r="B33695" s="317">
        <v>44493.393750076255</v>
      </c>
      <c r="C33695" s="316">
        <v>93.802033669290054</v>
      </c>
      <c r="D33695" s="315" t="s">
        <v>82</v>
      </c>
    </row>
    <row r="33696" spans="1:4" ht="14.5" customHeight="1" x14ac:dyDescent="0.35">
      <c r="A33696" s="1"/>
      <c r="B33696" s="317">
        <v>44493.394444520702</v>
      </c>
      <c r="C33696" s="316">
        <v>92.205490885673015</v>
      </c>
      <c r="D33696" s="315" t="s">
        <v>82</v>
      </c>
    </row>
    <row r="33697" spans="1:4" ht="14.5" customHeight="1" x14ac:dyDescent="0.35">
      <c r="A33697" s="1"/>
      <c r="B33697" s="317">
        <v>44493.395138965148</v>
      </c>
      <c r="C33697" s="316">
        <v>90.323615377712613</v>
      </c>
      <c r="D33697" s="315" t="s">
        <v>82</v>
      </c>
    </row>
    <row r="33698" spans="1:4" ht="14.5" customHeight="1" x14ac:dyDescent="0.35">
      <c r="A33698" s="1"/>
      <c r="B33698" s="317">
        <v>44493.395833409595</v>
      </c>
      <c r="C33698" s="316">
        <v>88.935406593169319</v>
      </c>
      <c r="D33698" s="315" t="s">
        <v>82</v>
      </c>
    </row>
    <row r="33699" spans="1:4" ht="14.5" customHeight="1" x14ac:dyDescent="0.35">
      <c r="A33699" s="1"/>
      <c r="B33699" s="317">
        <v>44493.396527854042</v>
      </c>
      <c r="C33699" s="316">
        <v>89.972800773863369</v>
      </c>
      <c r="D33699" s="315" t="s">
        <v>82</v>
      </c>
    </row>
    <row r="33700" spans="1:4" ht="14.5" customHeight="1" x14ac:dyDescent="0.35">
      <c r="A33700" s="1"/>
      <c r="B33700" s="317">
        <v>44493.397222298488</v>
      </c>
      <c r="C33700" s="316">
        <v>94.167315360280924</v>
      </c>
      <c r="D33700" s="315" t="s">
        <v>82</v>
      </c>
    </row>
    <row r="33701" spans="1:4" ht="14.5" customHeight="1" x14ac:dyDescent="0.35">
      <c r="A33701" s="1"/>
      <c r="B33701" s="317">
        <v>44493.397916742935</v>
      </c>
      <c r="C33701" s="316">
        <v>99.275640190668256</v>
      </c>
      <c r="D33701" s="315" t="s">
        <v>82</v>
      </c>
    </row>
    <row r="33702" spans="1:4" ht="14.5" customHeight="1" x14ac:dyDescent="0.35">
      <c r="A33702" s="1"/>
      <c r="B33702" s="317">
        <v>44493.398611187382</v>
      </c>
      <c r="C33702" s="316">
        <v>103.39876787379811</v>
      </c>
      <c r="D33702" s="315" t="s">
        <v>82</v>
      </c>
    </row>
    <row r="33703" spans="1:4" ht="14.5" customHeight="1" x14ac:dyDescent="0.35">
      <c r="A33703" s="1"/>
      <c r="B33703" s="317">
        <v>44493.399305631829</v>
      </c>
      <c r="C33703" s="316">
        <v>107.51130090488392</v>
      </c>
      <c r="D33703" s="315" t="s">
        <v>82</v>
      </c>
    </row>
    <row r="33704" spans="1:4" ht="14.5" customHeight="1" x14ac:dyDescent="0.35">
      <c r="A33704" s="1"/>
      <c r="B33704" s="317">
        <v>44493.400000076275</v>
      </c>
      <c r="C33704" s="316">
        <v>115.69791321919183</v>
      </c>
      <c r="D33704" s="315" t="s">
        <v>82</v>
      </c>
    </row>
    <row r="33705" spans="1:4" ht="14.5" customHeight="1" x14ac:dyDescent="0.35">
      <c r="A33705" s="1"/>
      <c r="B33705" s="317">
        <v>44493.400694520722</v>
      </c>
      <c r="C33705" s="316">
        <v>123.88688577431797</v>
      </c>
      <c r="D33705" s="315" t="s">
        <v>82</v>
      </c>
    </row>
    <row r="33706" spans="1:4" ht="14.5" customHeight="1" x14ac:dyDescent="0.35">
      <c r="A33706" s="1"/>
      <c r="B33706" s="317">
        <v>44493.401388965169</v>
      </c>
      <c r="C33706" s="316">
        <v>128.44740576230495</v>
      </c>
      <c r="D33706" s="315" t="s">
        <v>82</v>
      </c>
    </row>
    <row r="33707" spans="1:4" ht="14.5" customHeight="1" x14ac:dyDescent="0.35">
      <c r="A33707" s="1"/>
      <c r="B33707" s="317">
        <v>44493.402083409615</v>
      </c>
      <c r="C33707" s="316">
        <v>137.50909892512331</v>
      </c>
      <c r="D33707" s="315" t="s">
        <v>82</v>
      </c>
    </row>
    <row r="33708" spans="1:4" ht="14.5" customHeight="1" x14ac:dyDescent="0.35">
      <c r="A33708" s="1"/>
      <c r="B33708" s="317">
        <v>44493.402777854062</v>
      </c>
      <c r="C33708" s="316">
        <v>149.457910421805</v>
      </c>
      <c r="D33708" s="315" t="s">
        <v>82</v>
      </c>
    </row>
    <row r="33709" spans="1:4" ht="14.5" customHeight="1" x14ac:dyDescent="0.35">
      <c r="A33709" s="1"/>
      <c r="B33709" s="317">
        <v>44493.403472298509</v>
      </c>
      <c r="C33709" s="316">
        <v>163.62888718593555</v>
      </c>
      <c r="D33709" s="315" t="s">
        <v>82</v>
      </c>
    </row>
    <row r="33710" spans="1:4" ht="14.5" customHeight="1" x14ac:dyDescent="0.35">
      <c r="A33710" s="1"/>
      <c r="B33710" s="317">
        <v>44493.404166742956</v>
      </c>
      <c r="C33710" s="316">
        <v>173.74462595757021</v>
      </c>
      <c r="D33710" s="315" t="s">
        <v>82</v>
      </c>
    </row>
    <row r="33711" spans="1:4" ht="14.5" customHeight="1" x14ac:dyDescent="0.35">
      <c r="A33711" s="1"/>
      <c r="B33711" s="317">
        <v>44493.404861187402</v>
      </c>
      <c r="C33711" s="316">
        <v>177.78311212182356</v>
      </c>
      <c r="D33711" s="315" t="s">
        <v>82</v>
      </c>
    </row>
    <row r="33712" spans="1:4" ht="14.5" customHeight="1" x14ac:dyDescent="0.35">
      <c r="A33712" s="1"/>
      <c r="B33712" s="317">
        <v>44493.405555631849</v>
      </c>
      <c r="C33712" s="316">
        <v>180.50876089006584</v>
      </c>
      <c r="D33712" s="315" t="s">
        <v>82</v>
      </c>
    </row>
    <row r="33713" spans="1:4" ht="14.5" customHeight="1" x14ac:dyDescent="0.35">
      <c r="A33713" s="1"/>
      <c r="B33713" s="317">
        <v>44493.406250076296</v>
      </c>
      <c r="C33713" s="316">
        <v>189.25955337472649</v>
      </c>
      <c r="D33713" s="315" t="s">
        <v>82</v>
      </c>
    </row>
    <row r="33714" spans="1:4" ht="14.5" customHeight="1" x14ac:dyDescent="0.35">
      <c r="A33714" s="1"/>
      <c r="B33714" s="317">
        <v>44493.406944520742</v>
      </c>
      <c r="C33714" s="316">
        <v>198.52350356458143</v>
      </c>
      <c r="D33714" s="315" t="s">
        <v>82</v>
      </c>
    </row>
    <row r="33715" spans="1:4" ht="14.5" customHeight="1" x14ac:dyDescent="0.35">
      <c r="A33715" s="1"/>
      <c r="B33715" s="317">
        <v>44493.407638965189</v>
      </c>
      <c r="C33715" s="316">
        <v>198.77514573679849</v>
      </c>
      <c r="D33715" s="315" t="s">
        <v>82</v>
      </c>
    </row>
    <row r="33716" spans="1:4" ht="14.5" customHeight="1" x14ac:dyDescent="0.35">
      <c r="A33716" s="1"/>
      <c r="B33716" s="317">
        <v>44493.408333409636</v>
      </c>
      <c r="C33716" s="316">
        <v>193.47640590298687</v>
      </c>
      <c r="D33716" s="315" t="s">
        <v>82</v>
      </c>
    </row>
    <row r="33717" spans="1:4" ht="14.5" customHeight="1" x14ac:dyDescent="0.35">
      <c r="A33717" s="1"/>
      <c r="B33717" s="317">
        <v>44493.409027854083</v>
      </c>
      <c r="C33717" s="316">
        <v>179.40854713984689</v>
      </c>
      <c r="D33717" s="315" t="s">
        <v>82</v>
      </c>
    </row>
    <row r="33718" spans="1:4" ht="14.5" customHeight="1" x14ac:dyDescent="0.35">
      <c r="A33718" s="1"/>
      <c r="B33718" s="317">
        <v>44493.409722298529</v>
      </c>
      <c r="C33718" s="316">
        <v>168.89940635406336</v>
      </c>
      <c r="D33718" s="315" t="s">
        <v>82</v>
      </c>
    </row>
    <row r="33719" spans="1:4" ht="14.5" customHeight="1" x14ac:dyDescent="0.35">
      <c r="A33719" s="1"/>
      <c r="B33719" s="317">
        <v>44493.410416742976</v>
      </c>
      <c r="C33719" s="316">
        <v>169.41273889236618</v>
      </c>
      <c r="D33719" s="315" t="s">
        <v>82</v>
      </c>
    </row>
    <row r="33720" spans="1:4" ht="14.5" customHeight="1" x14ac:dyDescent="0.35">
      <c r="A33720" s="1"/>
      <c r="B33720" s="317">
        <v>44493.411111187423</v>
      </c>
      <c r="C33720" s="316">
        <v>175.54246774114435</v>
      </c>
      <c r="D33720" s="315" t="s">
        <v>82</v>
      </c>
    </row>
    <row r="33721" spans="1:4" ht="14.5" customHeight="1" x14ac:dyDescent="0.35">
      <c r="A33721" s="1"/>
      <c r="B33721" s="317">
        <v>44493.411805631869</v>
      </c>
      <c r="C33721" s="316">
        <v>184.97796813062936</v>
      </c>
      <c r="D33721" s="315" t="s">
        <v>82</v>
      </c>
    </row>
    <row r="33722" spans="1:4" ht="14.5" customHeight="1" x14ac:dyDescent="0.35">
      <c r="A33722" s="1"/>
      <c r="B33722" s="317">
        <v>44493.412500076316</v>
      </c>
      <c r="C33722" s="316">
        <v>202.17777812099473</v>
      </c>
      <c r="D33722" s="315" t="s">
        <v>82</v>
      </c>
    </row>
    <row r="33723" spans="1:4" ht="14.5" customHeight="1" x14ac:dyDescent="0.35">
      <c r="A33723" s="1"/>
      <c r="B33723" s="317">
        <v>44493.413194520763</v>
      </c>
      <c r="C33723" s="316">
        <v>232.38794398889101</v>
      </c>
      <c r="D33723" s="315" t="s">
        <v>82</v>
      </c>
    </row>
    <row r="33724" spans="1:4" ht="14.5" customHeight="1" x14ac:dyDescent="0.35">
      <c r="A33724" s="1"/>
      <c r="B33724" s="317">
        <v>44493.413888965209</v>
      </c>
      <c r="C33724" s="316">
        <v>256.26364873159133</v>
      </c>
      <c r="D33724" s="315" t="s">
        <v>82</v>
      </c>
    </row>
    <row r="33725" spans="1:4" ht="14.5" customHeight="1" x14ac:dyDescent="0.35">
      <c r="A33725" s="1"/>
      <c r="B33725" s="317">
        <v>44493.414583409656</v>
      </c>
      <c r="C33725" s="316">
        <v>267.49055012518852</v>
      </c>
      <c r="D33725" s="315" t="s">
        <v>82</v>
      </c>
    </row>
    <row r="33726" spans="1:4" ht="14.5" customHeight="1" x14ac:dyDescent="0.35">
      <c r="A33726" s="1"/>
      <c r="B33726" s="317">
        <v>44493.415277854103</v>
      </c>
      <c r="C33726" s="316">
        <v>259.8898868252989</v>
      </c>
      <c r="D33726" s="315" t="s">
        <v>82</v>
      </c>
    </row>
    <row r="33727" spans="1:4" ht="14.5" customHeight="1" x14ac:dyDescent="0.35">
      <c r="A33727" s="1"/>
      <c r="B33727" s="317">
        <v>44493.41597229855</v>
      </c>
      <c r="C33727" s="316">
        <v>244.81144840443352</v>
      </c>
      <c r="D33727" s="315" t="s">
        <v>82</v>
      </c>
    </row>
    <row r="33728" spans="1:4" ht="14.5" customHeight="1" x14ac:dyDescent="0.35">
      <c r="A33728" s="1"/>
      <c r="B33728" s="317">
        <v>44493.416666742996</v>
      </c>
      <c r="C33728" s="316">
        <v>224.40702358618921</v>
      </c>
      <c r="D33728" s="315" t="s">
        <v>82</v>
      </c>
    </row>
    <row r="33729" spans="1:4" ht="14.5" customHeight="1" x14ac:dyDescent="0.35">
      <c r="A33729" s="1"/>
      <c r="B33729" s="317">
        <v>44493.417361187443</v>
      </c>
      <c r="C33729" s="316">
        <v>203.48564123620358</v>
      </c>
      <c r="D33729" s="315" t="s">
        <v>82</v>
      </c>
    </row>
    <row r="33730" spans="1:4" ht="14.5" customHeight="1" x14ac:dyDescent="0.35">
      <c r="A33730" s="1"/>
      <c r="B33730" s="317">
        <v>44493.41805563189</v>
      </c>
      <c r="C33730" s="316">
        <v>192.27607819384818</v>
      </c>
      <c r="D33730" s="315" t="s">
        <v>82</v>
      </c>
    </row>
    <row r="33731" spans="1:4" ht="14.5" customHeight="1" x14ac:dyDescent="0.35">
      <c r="A33731" s="1"/>
      <c r="B33731" s="317">
        <v>44493.418750076336</v>
      </c>
      <c r="C33731" s="316">
        <v>190.44439155499373</v>
      </c>
      <c r="D33731" s="315" t="s">
        <v>82</v>
      </c>
    </row>
    <row r="33732" spans="1:4" ht="14.5" customHeight="1" x14ac:dyDescent="0.35">
      <c r="A33732" s="1"/>
      <c r="B33732" s="317">
        <v>44493.419444520783</v>
      </c>
      <c r="C33732" s="316">
        <v>181.79568238985956</v>
      </c>
      <c r="D33732" s="315" t="s">
        <v>82</v>
      </c>
    </row>
    <row r="33733" spans="1:4" ht="14.5" customHeight="1" x14ac:dyDescent="0.35">
      <c r="A33733" s="1"/>
      <c r="B33733" s="317">
        <v>44493.42013896523</v>
      </c>
      <c r="C33733" s="316">
        <v>174.3588223952024</v>
      </c>
      <c r="D33733" s="315" t="s">
        <v>82</v>
      </c>
    </row>
    <row r="33734" spans="1:4" ht="14.5" customHeight="1" x14ac:dyDescent="0.35">
      <c r="A33734" s="1"/>
      <c r="B33734" s="317">
        <v>44493.420833409677</v>
      </c>
      <c r="C33734" s="316">
        <v>169.77317771251546</v>
      </c>
      <c r="D33734" s="315" t="s">
        <v>82</v>
      </c>
    </row>
    <row r="33735" spans="1:4" ht="14.5" customHeight="1" x14ac:dyDescent="0.35">
      <c r="A33735" s="1"/>
      <c r="B33735" s="317">
        <v>44493.421527854123</v>
      </c>
      <c r="C33735" s="316">
        <v>164.27522933668999</v>
      </c>
      <c r="D33735" s="315" t="s">
        <v>82</v>
      </c>
    </row>
    <row r="33736" spans="1:4" ht="14.5" customHeight="1" x14ac:dyDescent="0.35">
      <c r="A33736" s="1"/>
      <c r="B33736" s="317">
        <v>44493.42222229857</v>
      </c>
      <c r="C33736" s="316">
        <v>167.19780279737898</v>
      </c>
      <c r="D33736" s="315" t="s">
        <v>82</v>
      </c>
    </row>
    <row r="33737" spans="1:4" ht="14.5" customHeight="1" x14ac:dyDescent="0.35">
      <c r="A33737" s="1"/>
      <c r="B33737" s="317">
        <v>44493.422916743017</v>
      </c>
      <c r="C33737" s="316">
        <v>174.75415136788507</v>
      </c>
      <c r="D33737" s="315" t="s">
        <v>82</v>
      </c>
    </row>
    <row r="33738" spans="1:4" ht="14.5" customHeight="1" x14ac:dyDescent="0.35">
      <c r="A33738" s="1"/>
      <c r="B33738" s="317">
        <v>44493.423611187463</v>
      </c>
      <c r="C33738" s="316">
        <v>179.26814730420398</v>
      </c>
      <c r="D33738" s="315" t="s">
        <v>82</v>
      </c>
    </row>
    <row r="33739" spans="1:4" ht="14.5" customHeight="1" x14ac:dyDescent="0.35">
      <c r="A33739" s="1"/>
      <c r="B33739" s="317">
        <v>44493.42430563191</v>
      </c>
      <c r="C33739" s="316">
        <v>177.94664719462938</v>
      </c>
      <c r="D33739" s="315" t="s">
        <v>82</v>
      </c>
    </row>
    <row r="33740" spans="1:4" ht="14.5" customHeight="1" x14ac:dyDescent="0.35">
      <c r="A33740" s="1"/>
      <c r="B33740" s="317">
        <v>44493.425000076357</v>
      </c>
      <c r="C33740" s="316">
        <v>160.8353572024343</v>
      </c>
      <c r="D33740" s="315" t="s">
        <v>82</v>
      </c>
    </row>
    <row r="33741" spans="1:4" ht="14.5" customHeight="1" x14ac:dyDescent="0.35">
      <c r="A33741" s="1"/>
      <c r="B33741" s="317">
        <v>44493.425694520804</v>
      </c>
      <c r="C33741" s="316">
        <v>123.83490669416885</v>
      </c>
      <c r="D33741" s="315" t="s">
        <v>82</v>
      </c>
    </row>
    <row r="33742" spans="1:4" ht="14.5" customHeight="1" x14ac:dyDescent="0.35">
      <c r="A33742" s="1"/>
      <c r="B33742" s="317">
        <v>44493.42638896525</v>
      </c>
      <c r="C33742" s="316">
        <v>102.04086322471072</v>
      </c>
      <c r="D33742" s="315" t="s">
        <v>82</v>
      </c>
    </row>
    <row r="33743" spans="1:4" ht="14.5" customHeight="1" x14ac:dyDescent="0.35">
      <c r="A33743" s="1"/>
      <c r="B33743" s="317">
        <v>44493.427083409697</v>
      </c>
      <c r="C33743" s="316">
        <v>100.31074811203095</v>
      </c>
      <c r="D33743" s="315" t="s">
        <v>82</v>
      </c>
    </row>
    <row r="33744" spans="1:4" ht="14.5" customHeight="1" x14ac:dyDescent="0.35">
      <c r="A33744" s="1"/>
      <c r="B33744" s="317">
        <v>44493.427777854144</v>
      </c>
      <c r="C33744" s="316">
        <v>117.71793452202304</v>
      </c>
      <c r="D33744" s="315" t="s">
        <v>82</v>
      </c>
    </row>
    <row r="33745" spans="1:4" ht="14.5" customHeight="1" x14ac:dyDescent="0.35">
      <c r="A33745" s="1"/>
      <c r="B33745" s="317">
        <v>44493.42847229859</v>
      </c>
      <c r="C33745" s="316">
        <v>123.23918340252324</v>
      </c>
      <c r="D33745" s="315" t="s">
        <v>82</v>
      </c>
    </row>
    <row r="33746" spans="1:4" ht="14.5" customHeight="1" x14ac:dyDescent="0.35">
      <c r="A33746" s="1"/>
      <c r="B33746" s="317">
        <v>44493.429166743037</v>
      </c>
      <c r="C33746" s="316">
        <v>128.50928781870752</v>
      </c>
      <c r="D33746" s="315" t="s">
        <v>82</v>
      </c>
    </row>
    <row r="33747" spans="1:4" ht="14.5" customHeight="1" x14ac:dyDescent="0.35">
      <c r="A33747" s="1"/>
      <c r="B33747" s="317">
        <v>44493.429861187484</v>
      </c>
      <c r="C33747" s="316">
        <v>137.21229535758806</v>
      </c>
      <c r="D33747" s="315" t="s">
        <v>82</v>
      </c>
    </row>
    <row r="33748" spans="1:4" ht="14.5" customHeight="1" x14ac:dyDescent="0.35">
      <c r="A33748" s="1"/>
      <c r="B33748" s="317">
        <v>44493.43055563193</v>
      </c>
      <c r="C33748" s="316">
        <v>153.41304333700876</v>
      </c>
      <c r="D33748" s="315" t="s">
        <v>82</v>
      </c>
    </row>
    <row r="33749" spans="1:4" ht="14.5" customHeight="1" x14ac:dyDescent="0.35">
      <c r="A33749" s="1"/>
      <c r="B33749" s="317">
        <v>44493.431250076377</v>
      </c>
      <c r="C33749" s="316">
        <v>168.07902781186857</v>
      </c>
      <c r="D33749" s="315" t="s">
        <v>82</v>
      </c>
    </row>
    <row r="33750" spans="1:4" ht="14.5" customHeight="1" x14ac:dyDescent="0.35">
      <c r="A33750" s="1"/>
      <c r="B33750" s="317">
        <v>44493.431944520824</v>
      </c>
      <c r="C33750" s="316">
        <v>169.98024750917295</v>
      </c>
      <c r="D33750" s="315" t="s">
        <v>82</v>
      </c>
    </row>
    <row r="33751" spans="1:4" ht="14.5" customHeight="1" x14ac:dyDescent="0.35">
      <c r="A33751" s="1"/>
      <c r="B33751" s="317">
        <v>44493.432638965271</v>
      </c>
      <c r="C33751" s="316">
        <v>164.69843475354526</v>
      </c>
      <c r="D33751" s="315" t="s">
        <v>82</v>
      </c>
    </row>
    <row r="33752" spans="1:4" ht="14.5" customHeight="1" x14ac:dyDescent="0.35">
      <c r="A33752" s="1"/>
      <c r="B33752" s="317">
        <v>44493.433333409717</v>
      </c>
      <c r="C33752" s="316">
        <v>159.00996937350914</v>
      </c>
      <c r="D33752" s="315" t="s">
        <v>82</v>
      </c>
    </row>
    <row r="33753" spans="1:4" ht="14.5" customHeight="1" x14ac:dyDescent="0.35">
      <c r="A33753" s="1"/>
      <c r="B33753" s="317">
        <v>44493.434027854164</v>
      </c>
      <c r="C33753" s="316">
        <v>159.52078418842672</v>
      </c>
      <c r="D33753" s="315" t="s">
        <v>82</v>
      </c>
    </row>
    <row r="33754" spans="1:4" ht="14.5" customHeight="1" x14ac:dyDescent="0.35">
      <c r="A33754" s="1"/>
      <c r="B33754" s="317">
        <v>44493.434722298611</v>
      </c>
      <c r="C33754" s="316">
        <v>163.96955967705773</v>
      </c>
      <c r="D33754" s="315" t="s">
        <v>82</v>
      </c>
    </row>
    <row r="33755" spans="1:4" ht="14.5" customHeight="1" x14ac:dyDescent="0.35">
      <c r="A33755" s="1"/>
      <c r="B33755" s="317">
        <v>44493.435416743057</v>
      </c>
      <c r="C33755" s="316">
        <v>171.97574474300879</v>
      </c>
      <c r="D33755" s="315" t="s">
        <v>82</v>
      </c>
    </row>
    <row r="33756" spans="1:4" ht="14.5" customHeight="1" x14ac:dyDescent="0.35">
      <c r="A33756" s="1"/>
      <c r="B33756" s="317">
        <v>44493.436111187504</v>
      </c>
      <c r="C33756" s="316">
        <v>184.17379155581196</v>
      </c>
      <c r="D33756" s="315" t="s">
        <v>82</v>
      </c>
    </row>
    <row r="33757" spans="1:4" ht="14.5" customHeight="1" x14ac:dyDescent="0.35">
      <c r="A33757" s="1"/>
      <c r="B33757" s="317">
        <v>44493.436805631951</v>
      </c>
      <c r="C33757" s="316">
        <v>198.09541124574608</v>
      </c>
      <c r="D33757" s="315" t="s">
        <v>82</v>
      </c>
    </row>
    <row r="33758" spans="1:4" ht="14.5" customHeight="1" x14ac:dyDescent="0.35">
      <c r="A33758" s="1"/>
      <c r="B33758" s="317">
        <v>44493.437500076398</v>
      </c>
      <c r="C33758" s="316">
        <v>208.7419684537376</v>
      </c>
      <c r="D33758" s="315" t="s">
        <v>82</v>
      </c>
    </row>
    <row r="33759" spans="1:4" ht="14.5" customHeight="1" x14ac:dyDescent="0.35">
      <c r="A33759" s="1"/>
      <c r="B33759" s="317">
        <v>44493.438194520844</v>
      </c>
      <c r="C33759" s="316">
        <v>207.08626313564599</v>
      </c>
      <c r="D33759" s="315" t="s">
        <v>82</v>
      </c>
    </row>
    <row r="33760" spans="1:4" ht="14.5" customHeight="1" x14ac:dyDescent="0.35">
      <c r="A33760" s="1"/>
      <c r="B33760" s="317">
        <v>44493.438888965291</v>
      </c>
      <c r="C33760" s="316">
        <v>191.71970327701032</v>
      </c>
      <c r="D33760" s="315" t="s">
        <v>82</v>
      </c>
    </row>
    <row r="33761" spans="1:4" ht="14.5" customHeight="1" x14ac:dyDescent="0.35">
      <c r="A33761" s="1"/>
      <c r="B33761" s="317">
        <v>44493.439583409738</v>
      </c>
      <c r="C33761" s="316">
        <v>177.6068978511573</v>
      </c>
      <c r="D33761" s="315" t="s">
        <v>82</v>
      </c>
    </row>
    <row r="33762" spans="1:4" ht="14.5" customHeight="1" x14ac:dyDescent="0.35">
      <c r="A33762" s="1"/>
      <c r="B33762" s="317">
        <v>44493.440277854184</v>
      </c>
      <c r="C33762" s="316">
        <v>170.56677625275526</v>
      </c>
      <c r="D33762" s="315" t="s">
        <v>82</v>
      </c>
    </row>
    <row r="33763" spans="1:4" ht="14.5" customHeight="1" x14ac:dyDescent="0.35">
      <c r="A33763" s="1"/>
      <c r="B33763" s="317">
        <v>44493.440972298631</v>
      </c>
      <c r="C33763" s="316">
        <v>168.2938360592855</v>
      </c>
      <c r="D33763" s="315" t="s">
        <v>82</v>
      </c>
    </row>
    <row r="33764" spans="1:4" ht="14.5" customHeight="1" x14ac:dyDescent="0.35">
      <c r="A33764" s="1"/>
      <c r="B33764" s="317">
        <v>44493.441666743078</v>
      </c>
      <c r="C33764" s="316">
        <v>167.32613674604801</v>
      </c>
      <c r="D33764" s="315" t="s">
        <v>82</v>
      </c>
    </row>
    <row r="33765" spans="1:4" ht="14.5" customHeight="1" x14ac:dyDescent="0.35">
      <c r="A33765" s="1"/>
      <c r="B33765" s="317">
        <v>44493.442361187525</v>
      </c>
      <c r="C33765" s="316">
        <v>170.39833294945615</v>
      </c>
      <c r="D33765" s="315" t="s">
        <v>82</v>
      </c>
    </row>
    <row r="33766" spans="1:4" ht="14.5" customHeight="1" x14ac:dyDescent="0.35">
      <c r="A33766" s="1"/>
      <c r="B33766" s="317">
        <v>44493.443055631971</v>
      </c>
      <c r="C33766" s="316">
        <v>173.95720764638389</v>
      </c>
      <c r="D33766" s="315" t="s">
        <v>82</v>
      </c>
    </row>
    <row r="33767" spans="1:4" ht="14.5" customHeight="1" x14ac:dyDescent="0.35">
      <c r="A33767" s="1"/>
      <c r="B33767" s="317">
        <v>44493.443750076418</v>
      </c>
      <c r="C33767" s="316">
        <v>179.62348782800061</v>
      </c>
      <c r="D33767" s="315" t="s">
        <v>82</v>
      </c>
    </row>
    <row r="33768" spans="1:4" ht="14.5" customHeight="1" x14ac:dyDescent="0.35">
      <c r="A33768" s="1"/>
      <c r="B33768" s="317">
        <v>44493.444444520865</v>
      </c>
      <c r="C33768" s="316">
        <v>188.27096028180094</v>
      </c>
      <c r="D33768" s="315" t="s">
        <v>82</v>
      </c>
    </row>
    <row r="33769" spans="1:4" ht="14.5" customHeight="1" x14ac:dyDescent="0.35">
      <c r="A33769" s="1"/>
      <c r="B33769" s="317">
        <v>44493.445138965311</v>
      </c>
      <c r="C33769" s="316">
        <v>192.94843897329022</v>
      </c>
      <c r="D33769" s="315" t="s">
        <v>82</v>
      </c>
    </row>
    <row r="33770" spans="1:4" ht="14.5" customHeight="1" x14ac:dyDescent="0.35">
      <c r="A33770" s="1"/>
      <c r="B33770" s="317">
        <v>44493.445833409758</v>
      </c>
      <c r="C33770" s="316">
        <v>191.80548997114334</v>
      </c>
      <c r="D33770" s="315" t="s">
        <v>82</v>
      </c>
    </row>
    <row r="33771" spans="1:4" ht="14.5" customHeight="1" x14ac:dyDescent="0.35">
      <c r="A33771" s="1"/>
      <c r="B33771" s="317">
        <v>44493.446527854205</v>
      </c>
      <c r="C33771" s="316">
        <v>187.374263452983</v>
      </c>
      <c r="D33771" s="315" t="s">
        <v>82</v>
      </c>
    </row>
    <row r="33772" spans="1:4" ht="14.5" customHeight="1" x14ac:dyDescent="0.35">
      <c r="A33772" s="1"/>
      <c r="B33772" s="317">
        <v>44493.447222298651</v>
      </c>
      <c r="C33772" s="316">
        <v>181.57233995011387</v>
      </c>
      <c r="D33772" s="315" t="s">
        <v>82</v>
      </c>
    </row>
    <row r="33773" spans="1:4" ht="14.5" customHeight="1" x14ac:dyDescent="0.35">
      <c r="A33773" s="1"/>
      <c r="B33773" s="317">
        <v>44493.447916743098</v>
      </c>
      <c r="C33773" s="316">
        <v>173.82665288744803</v>
      </c>
      <c r="D33773" s="315" t="s">
        <v>82</v>
      </c>
    </row>
    <row r="33774" spans="1:4" ht="14.5" customHeight="1" x14ac:dyDescent="0.35">
      <c r="A33774" s="1"/>
      <c r="B33774" s="317">
        <v>44493.448611187545</v>
      </c>
      <c r="C33774" s="316">
        <v>158.59361429999504</v>
      </c>
      <c r="D33774" s="315" t="s">
        <v>82</v>
      </c>
    </row>
    <row r="33775" spans="1:4" ht="14.5" customHeight="1" x14ac:dyDescent="0.35">
      <c r="A33775" s="1"/>
      <c r="B33775" s="317">
        <v>44493.449305631992</v>
      </c>
      <c r="C33775" s="316">
        <v>141.46265182423329</v>
      </c>
      <c r="D33775" s="315" t="s">
        <v>82</v>
      </c>
    </row>
    <row r="33776" spans="1:4" ht="14.5" customHeight="1" x14ac:dyDescent="0.35">
      <c r="A33776" s="1"/>
      <c r="B33776" s="317">
        <v>44493.450000076438</v>
      </c>
      <c r="C33776" s="316">
        <v>128.80558738635736</v>
      </c>
      <c r="D33776" s="315" t="s">
        <v>82</v>
      </c>
    </row>
    <row r="33777" spans="1:4" ht="14.5" customHeight="1" x14ac:dyDescent="0.35">
      <c r="A33777" s="1"/>
      <c r="B33777" s="317">
        <v>44493.450694520885</v>
      </c>
      <c r="C33777" s="316">
        <v>119.85734232783435</v>
      </c>
      <c r="D33777" s="315" t="s">
        <v>82</v>
      </c>
    </row>
    <row r="33778" spans="1:4" ht="14.5" customHeight="1" x14ac:dyDescent="0.35">
      <c r="A33778" s="1"/>
      <c r="B33778" s="317">
        <v>44493.451388965332</v>
      </c>
      <c r="C33778" s="316">
        <v>113.70828566574103</v>
      </c>
      <c r="D33778" s="315" t="s">
        <v>82</v>
      </c>
    </row>
    <row r="33779" spans="1:4" ht="14.5" customHeight="1" x14ac:dyDescent="0.35">
      <c r="A33779" s="1"/>
      <c r="B33779" s="317">
        <v>44493.452083409778</v>
      </c>
      <c r="C33779" s="316">
        <v>106.7019003667791</v>
      </c>
      <c r="D33779" s="315" t="s">
        <v>82</v>
      </c>
    </row>
    <row r="33780" spans="1:4" ht="14.5" customHeight="1" x14ac:dyDescent="0.35">
      <c r="A33780" s="1"/>
      <c r="B33780" s="317">
        <v>44493.452777854225</v>
      </c>
      <c r="C33780" s="316">
        <v>99.451633820975744</v>
      </c>
      <c r="D33780" s="315" t="s">
        <v>82</v>
      </c>
    </row>
    <row r="33781" spans="1:4" ht="14.5" customHeight="1" x14ac:dyDescent="0.35">
      <c r="A33781" s="1"/>
      <c r="B33781" s="317">
        <v>44493.453472298672</v>
      </c>
      <c r="C33781" s="316">
        <v>93.33663095236794</v>
      </c>
      <c r="D33781" s="315" t="s">
        <v>82</v>
      </c>
    </row>
    <row r="33782" spans="1:4" ht="14.5" customHeight="1" x14ac:dyDescent="0.35">
      <c r="A33782" s="1"/>
      <c r="B33782" s="317">
        <v>44493.454166743119</v>
      </c>
      <c r="C33782" s="316">
        <v>90.482541294636519</v>
      </c>
      <c r="D33782" s="315" t="s">
        <v>82</v>
      </c>
    </row>
    <row r="33783" spans="1:4" ht="14.5" customHeight="1" x14ac:dyDescent="0.35">
      <c r="A33783" s="1"/>
      <c r="B33783" s="317">
        <v>44493.454861187565</v>
      </c>
      <c r="C33783" s="316">
        <v>88.364345654086591</v>
      </c>
      <c r="D33783" s="315" t="s">
        <v>82</v>
      </c>
    </row>
    <row r="33784" spans="1:4" ht="14.5" customHeight="1" x14ac:dyDescent="0.35">
      <c r="A33784" s="1"/>
      <c r="B33784" s="317">
        <v>44493.455555632012</v>
      </c>
      <c r="C33784" s="316">
        <v>86.201245664199817</v>
      </c>
      <c r="D33784" s="315" t="s">
        <v>82</v>
      </c>
    </row>
    <row r="33785" spans="1:4" ht="14.5" customHeight="1" x14ac:dyDescent="0.35">
      <c r="A33785" s="1"/>
      <c r="B33785" s="317">
        <v>44493.456250076459</v>
      </c>
      <c r="C33785" s="316">
        <v>82.936916323832705</v>
      </c>
      <c r="D33785" s="315" t="s">
        <v>82</v>
      </c>
    </row>
    <row r="33786" spans="1:4" ht="14.5" customHeight="1" x14ac:dyDescent="0.35">
      <c r="A33786" s="1"/>
      <c r="B33786" s="317">
        <v>44493.456944520905</v>
      </c>
      <c r="C33786" s="316">
        <v>79.083955671527661</v>
      </c>
      <c r="D33786" s="315" t="s">
        <v>82</v>
      </c>
    </row>
    <row r="33787" spans="1:4" ht="14.5" customHeight="1" x14ac:dyDescent="0.35">
      <c r="A33787" s="1"/>
      <c r="B33787" s="317">
        <v>44493.457638965352</v>
      </c>
      <c r="C33787" s="316">
        <v>74.615773504031438</v>
      </c>
      <c r="D33787" s="315" t="s">
        <v>82</v>
      </c>
    </row>
    <row r="33788" spans="1:4" ht="14.5" customHeight="1" x14ac:dyDescent="0.35">
      <c r="A33788" s="1"/>
      <c r="B33788" s="317">
        <v>44493.458333409799</v>
      </c>
      <c r="C33788" s="316">
        <v>70.363934498563566</v>
      </c>
      <c r="D33788" s="315" t="s">
        <v>82</v>
      </c>
    </row>
    <row r="33789" spans="1:4" ht="14.5" customHeight="1" x14ac:dyDescent="0.35">
      <c r="A33789" s="1"/>
      <c r="B33789" s="317">
        <v>44493.459027854246</v>
      </c>
      <c r="C33789" s="316">
        <v>65.692446299867399</v>
      </c>
      <c r="D33789" s="315" t="s">
        <v>82</v>
      </c>
    </row>
    <row r="33790" spans="1:4" ht="14.5" customHeight="1" x14ac:dyDescent="0.35">
      <c r="A33790" s="1"/>
      <c r="B33790" s="317">
        <v>44493.459722298692</v>
      </c>
      <c r="C33790" s="316">
        <v>58.408516588417115</v>
      </c>
      <c r="D33790" s="315" t="s">
        <v>82</v>
      </c>
    </row>
    <row r="33791" spans="1:4" ht="14.5" customHeight="1" x14ac:dyDescent="0.35">
      <c r="A33791" s="1"/>
      <c r="B33791" s="317">
        <v>44493.460416743139</v>
      </c>
      <c r="C33791" s="316">
        <v>53.140268705822137</v>
      </c>
      <c r="D33791" s="315" t="s">
        <v>82</v>
      </c>
    </row>
    <row r="33792" spans="1:4" ht="14.5" customHeight="1" x14ac:dyDescent="0.35">
      <c r="A33792" s="1"/>
      <c r="B33792" s="317">
        <v>44493.461111187586</v>
      </c>
      <c r="C33792" s="316">
        <v>50.590143761520935</v>
      </c>
      <c r="D33792" s="315" t="s">
        <v>82</v>
      </c>
    </row>
    <row r="33793" spans="1:4" ht="14.5" customHeight="1" x14ac:dyDescent="0.35">
      <c r="A33793" s="1"/>
      <c r="B33793" s="317">
        <v>44493.461805632032</v>
      </c>
      <c r="C33793" s="316">
        <v>48.522708258558609</v>
      </c>
      <c r="D33793" s="315" t="s">
        <v>82</v>
      </c>
    </row>
    <row r="33794" spans="1:4" ht="14.5" customHeight="1" x14ac:dyDescent="0.35">
      <c r="A33794" s="1"/>
      <c r="B33794" s="317">
        <v>44493.462500076479</v>
      </c>
      <c r="C33794" s="316">
        <v>46.637464013646238</v>
      </c>
      <c r="D33794" s="315" t="s">
        <v>82</v>
      </c>
    </row>
    <row r="33795" spans="1:4" ht="14.5" customHeight="1" x14ac:dyDescent="0.35">
      <c r="A33795" s="1"/>
      <c r="B33795" s="317">
        <v>44493.463194520926</v>
      </c>
      <c r="C33795" s="316">
        <v>44.48595783415464</v>
      </c>
      <c r="D33795" s="315" t="s">
        <v>82</v>
      </c>
    </row>
    <row r="33796" spans="1:4" ht="14.5" customHeight="1" x14ac:dyDescent="0.35">
      <c r="A33796" s="1"/>
      <c r="B33796" s="317">
        <v>44493.463888965372</v>
      </c>
      <c r="C33796" s="316">
        <v>43.247272764666313</v>
      </c>
      <c r="D33796" s="315" t="s">
        <v>82</v>
      </c>
    </row>
    <row r="33797" spans="1:4" ht="14.5" customHeight="1" x14ac:dyDescent="0.35">
      <c r="A33797" s="1"/>
      <c r="B33797" s="317">
        <v>44493.464583409819</v>
      </c>
      <c r="C33797" s="316">
        <v>46.030422907416749</v>
      </c>
      <c r="D33797" s="315" t="s">
        <v>82</v>
      </c>
    </row>
    <row r="33798" spans="1:4" ht="14.5" customHeight="1" x14ac:dyDescent="0.35">
      <c r="A33798" s="1"/>
      <c r="B33798" s="317">
        <v>44493.465277854266</v>
      </c>
      <c r="C33798" s="316">
        <v>50.949446485688291</v>
      </c>
      <c r="D33798" s="315" t="s">
        <v>82</v>
      </c>
    </row>
    <row r="33799" spans="1:4" ht="14.5" customHeight="1" x14ac:dyDescent="0.35">
      <c r="A33799" s="1"/>
      <c r="B33799" s="317">
        <v>44493.465972298713</v>
      </c>
      <c r="C33799" s="316">
        <v>52.63532021941792</v>
      </c>
      <c r="D33799" s="315" t="s">
        <v>82</v>
      </c>
    </row>
    <row r="33800" spans="1:4" ht="14.5" customHeight="1" x14ac:dyDescent="0.35">
      <c r="A33800" s="1"/>
      <c r="B33800" s="317">
        <v>44493.466666743159</v>
      </c>
      <c r="C33800" s="316">
        <v>53.562789710838118</v>
      </c>
      <c r="D33800" s="315" t="s">
        <v>82</v>
      </c>
    </row>
    <row r="33801" spans="1:4" ht="14.5" customHeight="1" x14ac:dyDescent="0.35">
      <c r="A33801" s="1"/>
      <c r="B33801" s="317">
        <v>44493.467361187606</v>
      </c>
      <c r="C33801" s="316">
        <v>54.649642597506563</v>
      </c>
      <c r="D33801" s="315" t="s">
        <v>82</v>
      </c>
    </row>
    <row r="33802" spans="1:4" ht="14.5" customHeight="1" x14ac:dyDescent="0.35">
      <c r="A33802" s="1"/>
      <c r="B33802" s="317">
        <v>44493.468055632053</v>
      </c>
      <c r="C33802" s="316">
        <v>54.784826796427176</v>
      </c>
      <c r="D33802" s="315" t="s">
        <v>82</v>
      </c>
    </row>
    <row r="33803" spans="1:4" ht="14.5" customHeight="1" x14ac:dyDescent="0.35">
      <c r="A33803" s="1"/>
      <c r="B33803" s="317">
        <v>44493.468750076499</v>
      </c>
      <c r="C33803" s="316">
        <v>55.946094479601989</v>
      </c>
      <c r="D33803" s="315" t="s">
        <v>82</v>
      </c>
    </row>
    <row r="33804" spans="1:4" ht="14.5" customHeight="1" x14ac:dyDescent="0.35">
      <c r="A33804" s="1"/>
      <c r="B33804" s="317">
        <v>44493.469444520946</v>
      </c>
      <c r="C33804" s="316">
        <v>57.476699477951236</v>
      </c>
      <c r="D33804" s="315" t="s">
        <v>82</v>
      </c>
    </row>
    <row r="33805" spans="1:4" ht="14.5" customHeight="1" x14ac:dyDescent="0.35">
      <c r="A33805" s="1"/>
      <c r="B33805" s="317">
        <v>44493.470138965393</v>
      </c>
      <c r="C33805" s="316">
        <v>57.869344968322551</v>
      </c>
      <c r="D33805" s="315" t="s">
        <v>82</v>
      </c>
    </row>
    <row r="33806" spans="1:4" ht="14.5" customHeight="1" x14ac:dyDescent="0.35">
      <c r="A33806" s="1"/>
      <c r="B33806" s="317">
        <v>44493.47083340984</v>
      </c>
      <c r="C33806" s="316">
        <v>58.672654412156163</v>
      </c>
      <c r="D33806" s="315" t="s">
        <v>82</v>
      </c>
    </row>
    <row r="33807" spans="1:4" ht="14.5" customHeight="1" x14ac:dyDescent="0.35">
      <c r="A33807" s="1"/>
      <c r="B33807" s="317">
        <v>44493.471527854286</v>
      </c>
      <c r="C33807" s="316">
        <v>58.957298834247439</v>
      </c>
      <c r="D33807" s="315" t="s">
        <v>82</v>
      </c>
    </row>
    <row r="33808" spans="1:4" ht="14.5" customHeight="1" x14ac:dyDescent="0.35">
      <c r="A33808" s="1"/>
      <c r="B33808" s="317">
        <v>44493.472222298733</v>
      </c>
      <c r="C33808" s="316">
        <v>53.52766826529308</v>
      </c>
      <c r="D33808" s="315" t="s">
        <v>82</v>
      </c>
    </row>
    <row r="33809" spans="1:4" ht="14.5" customHeight="1" x14ac:dyDescent="0.35">
      <c r="A33809" s="1"/>
      <c r="B33809" s="317">
        <v>44493.47291674318</v>
      </c>
      <c r="C33809" s="316">
        <v>49.036183956617606</v>
      </c>
      <c r="D33809" s="315" t="s">
        <v>82</v>
      </c>
    </row>
    <row r="33810" spans="1:4" ht="14.5" customHeight="1" x14ac:dyDescent="0.35">
      <c r="A33810" s="1"/>
      <c r="B33810" s="317">
        <v>44493.473611187626</v>
      </c>
      <c r="C33810" s="316">
        <v>48.555499707097383</v>
      </c>
      <c r="D33810" s="315" t="s">
        <v>82</v>
      </c>
    </row>
    <row r="33811" spans="1:4" ht="14.5" customHeight="1" x14ac:dyDescent="0.35">
      <c r="A33811" s="1"/>
      <c r="B33811" s="317">
        <v>44493.474305632073</v>
      </c>
      <c r="C33811" s="316">
        <v>49.146687657475319</v>
      </c>
      <c r="D33811" s="315" t="s">
        <v>82</v>
      </c>
    </row>
    <row r="33812" spans="1:4" ht="14.5" customHeight="1" x14ac:dyDescent="0.35">
      <c r="A33812" s="1"/>
      <c r="B33812" s="317">
        <v>44493.47500007652</v>
      </c>
      <c r="C33812" s="316">
        <v>49.817076211796184</v>
      </c>
      <c r="D33812" s="315" t="s">
        <v>82</v>
      </c>
    </row>
    <row r="33813" spans="1:4" ht="14.5" customHeight="1" x14ac:dyDescent="0.35">
      <c r="A33813" s="1"/>
      <c r="B33813" s="317">
        <v>44493.475694520966</v>
      </c>
      <c r="C33813" s="316">
        <v>50.478602675420312</v>
      </c>
      <c r="D33813" s="315" t="s">
        <v>82</v>
      </c>
    </row>
    <row r="33814" spans="1:4" ht="14.5" customHeight="1" x14ac:dyDescent="0.35">
      <c r="A33814" s="1"/>
      <c r="B33814" s="317">
        <v>44493.476388965413</v>
      </c>
      <c r="C33814" s="316">
        <v>50.996187506208663</v>
      </c>
      <c r="D33814" s="315" t="s">
        <v>82</v>
      </c>
    </row>
    <row r="33815" spans="1:4" ht="14.5" customHeight="1" x14ac:dyDescent="0.35">
      <c r="A33815" s="1"/>
      <c r="B33815" s="317">
        <v>44493.47708340986</v>
      </c>
      <c r="C33815" s="316">
        <v>50.860949321546165</v>
      </c>
      <c r="D33815" s="315" t="s">
        <v>82</v>
      </c>
    </row>
    <row r="33816" spans="1:4" ht="14.5" customHeight="1" x14ac:dyDescent="0.35">
      <c r="A33816" s="1"/>
      <c r="B33816" s="317">
        <v>44493.477777854307</v>
      </c>
      <c r="C33816" s="316">
        <v>50.885888374038039</v>
      </c>
      <c r="D33816" s="315" t="s">
        <v>82</v>
      </c>
    </row>
    <row r="33817" spans="1:4" ht="14.5" customHeight="1" x14ac:dyDescent="0.35">
      <c r="A33817" s="1"/>
      <c r="B33817" s="317">
        <v>44493.478472298753</v>
      </c>
      <c r="C33817" s="316">
        <v>51.272072074928047</v>
      </c>
      <c r="D33817" s="315" t="s">
        <v>82</v>
      </c>
    </row>
    <row r="33818" spans="1:4" ht="14.5" customHeight="1" x14ac:dyDescent="0.35">
      <c r="A33818" s="1"/>
      <c r="B33818" s="317">
        <v>44493.4791667432</v>
      </c>
      <c r="C33818" s="316">
        <v>51.639112486484613</v>
      </c>
      <c r="D33818" s="315" t="s">
        <v>82</v>
      </c>
    </row>
    <row r="33819" spans="1:4" ht="14.5" customHeight="1" x14ac:dyDescent="0.35">
      <c r="A33819" s="1"/>
      <c r="B33819" s="317">
        <v>44493.479861187647</v>
      </c>
      <c r="C33819" s="316">
        <v>52.24147291206755</v>
      </c>
      <c r="D33819" s="315" t="s">
        <v>82</v>
      </c>
    </row>
    <row r="33820" spans="1:4" ht="14.5" customHeight="1" x14ac:dyDescent="0.35">
      <c r="A33820" s="1"/>
      <c r="B33820" s="317">
        <v>44493.480555632093</v>
      </c>
      <c r="C33820" s="316">
        <v>52.81393628226845</v>
      </c>
      <c r="D33820" s="315" t="s">
        <v>82</v>
      </c>
    </row>
    <row r="33821" spans="1:4" ht="14.5" customHeight="1" x14ac:dyDescent="0.35">
      <c r="A33821" s="1"/>
      <c r="B33821" s="317">
        <v>44493.48125007654</v>
      </c>
      <c r="C33821" s="316">
        <v>53.084980240240114</v>
      </c>
      <c r="D33821" s="315" t="s">
        <v>82</v>
      </c>
    </row>
    <row r="33822" spans="1:4" ht="14.5" customHeight="1" x14ac:dyDescent="0.35">
      <c r="A33822" s="1"/>
      <c r="B33822" s="317">
        <v>44493.481944520987</v>
      </c>
      <c r="C33822" s="316">
        <v>53.37920816904807</v>
      </c>
      <c r="D33822" s="315" t="s">
        <v>82</v>
      </c>
    </row>
    <row r="33823" spans="1:4" ht="14.5" customHeight="1" x14ac:dyDescent="0.35">
      <c r="A33823" s="1"/>
      <c r="B33823" s="317">
        <v>44493.482638965434</v>
      </c>
      <c r="C33823" s="316">
        <v>54.174779116059653</v>
      </c>
      <c r="D33823" s="315" t="s">
        <v>82</v>
      </c>
    </row>
    <row r="33824" spans="1:4" ht="14.5" customHeight="1" x14ac:dyDescent="0.35">
      <c r="A33824" s="1"/>
      <c r="B33824" s="317">
        <v>44493.48333340988</v>
      </c>
      <c r="C33824" s="316">
        <v>58.760223103746348</v>
      </c>
      <c r="D33824" s="315" t="s">
        <v>82</v>
      </c>
    </row>
    <row r="33825" spans="1:4" ht="14.5" customHeight="1" x14ac:dyDescent="0.35">
      <c r="A33825" s="1"/>
      <c r="B33825" s="317">
        <v>44493.484027854327</v>
      </c>
      <c r="C33825" s="316">
        <v>68.104866031314785</v>
      </c>
      <c r="D33825" s="315" t="s">
        <v>82</v>
      </c>
    </row>
    <row r="33826" spans="1:4" ht="14.5" customHeight="1" x14ac:dyDescent="0.35">
      <c r="A33826" s="1"/>
      <c r="B33826" s="317">
        <v>44493.484722298774</v>
      </c>
      <c r="C33826" s="316">
        <v>70.852417516091379</v>
      </c>
      <c r="D33826" s="315" t="s">
        <v>82</v>
      </c>
    </row>
    <row r="33827" spans="1:4" ht="14.5" customHeight="1" x14ac:dyDescent="0.35">
      <c r="A33827" s="1"/>
      <c r="B33827" s="317">
        <v>44493.48541674322</v>
      </c>
      <c r="C33827" s="316">
        <v>64.705242278086374</v>
      </c>
      <c r="D33827" s="315" t="s">
        <v>82</v>
      </c>
    </row>
    <row r="33828" spans="1:4" ht="14.5" customHeight="1" x14ac:dyDescent="0.35">
      <c r="A33828" s="1"/>
      <c r="B33828" s="317">
        <v>44493.486111187667</v>
      </c>
      <c r="C33828" s="316">
        <v>60.313371718295578</v>
      </c>
      <c r="D33828" s="315" t="s">
        <v>82</v>
      </c>
    </row>
    <row r="33829" spans="1:4" ht="14.5" customHeight="1" x14ac:dyDescent="0.35">
      <c r="A33829" s="1"/>
      <c r="B33829" s="317">
        <v>44493.486805632114</v>
      </c>
      <c r="C33829" s="316">
        <v>59.75190751954991</v>
      </c>
      <c r="D33829" s="315" t="s">
        <v>82</v>
      </c>
    </row>
    <row r="33830" spans="1:4" ht="14.5" customHeight="1" x14ac:dyDescent="0.35">
      <c r="A33830" s="1"/>
      <c r="B33830" s="317">
        <v>44493.487500076561</v>
      </c>
      <c r="C33830" s="316">
        <v>60.389488776075694</v>
      </c>
      <c r="D33830" s="315" t="s">
        <v>82</v>
      </c>
    </row>
    <row r="33831" spans="1:4" ht="14.5" customHeight="1" x14ac:dyDescent="0.35">
      <c r="A33831" s="1"/>
      <c r="B33831" s="317">
        <v>44493.488194521007</v>
      </c>
      <c r="C33831" s="316">
        <v>61.182101226063487</v>
      </c>
      <c r="D33831" s="315" t="s">
        <v>82</v>
      </c>
    </row>
    <row r="33832" spans="1:4" ht="14.5" customHeight="1" x14ac:dyDescent="0.35">
      <c r="A33832" s="1"/>
      <c r="B33832" s="317">
        <v>44493.488888965454</v>
      </c>
      <c r="C33832" s="316">
        <v>61.855886265942054</v>
      </c>
      <c r="D33832" s="315" t="s">
        <v>82</v>
      </c>
    </row>
    <row r="33833" spans="1:4" ht="14.5" customHeight="1" x14ac:dyDescent="0.35">
      <c r="A33833" s="1"/>
      <c r="B33833" s="317">
        <v>44493.489583409901</v>
      </c>
      <c r="C33833" s="316">
        <v>62.326158327510349</v>
      </c>
      <c r="D33833" s="315" t="s">
        <v>82</v>
      </c>
    </row>
    <row r="33834" spans="1:4" ht="14.5" customHeight="1" x14ac:dyDescent="0.35">
      <c r="A33834" s="1"/>
      <c r="B33834" s="317">
        <v>44493.490277854347</v>
      </c>
      <c r="C33834" s="316">
        <v>64.482892160334941</v>
      </c>
      <c r="D33834" s="315" t="s">
        <v>82</v>
      </c>
    </row>
    <row r="33835" spans="1:4" ht="14.5" customHeight="1" x14ac:dyDescent="0.35">
      <c r="A33835" s="1"/>
      <c r="B33835" s="317">
        <v>44493.490972298794</v>
      </c>
      <c r="C33835" s="316">
        <v>71.951782685774376</v>
      </c>
      <c r="D33835" s="315" t="s">
        <v>82</v>
      </c>
    </row>
    <row r="33836" spans="1:4" ht="14.5" customHeight="1" x14ac:dyDescent="0.35">
      <c r="A33836" s="1"/>
      <c r="B33836" s="317">
        <v>44493.491666743241</v>
      </c>
      <c r="C33836" s="316">
        <v>81.488861621471969</v>
      </c>
      <c r="D33836" s="315" t="s">
        <v>82</v>
      </c>
    </row>
    <row r="33837" spans="1:4" ht="14.5" customHeight="1" x14ac:dyDescent="0.35">
      <c r="A33837" s="1"/>
      <c r="B33837" s="317">
        <v>44493.492361187687</v>
      </c>
      <c r="C33837" s="316">
        <v>86.389433697647959</v>
      </c>
      <c r="D33837" s="315" t="s">
        <v>82</v>
      </c>
    </row>
    <row r="33838" spans="1:4" ht="14.5" customHeight="1" x14ac:dyDescent="0.35">
      <c r="A33838" s="1"/>
      <c r="B33838" s="317">
        <v>44493.493055632134</v>
      </c>
      <c r="C33838" s="316">
        <v>83.732424522726802</v>
      </c>
      <c r="D33838" s="315" t="s">
        <v>82</v>
      </c>
    </row>
    <row r="33839" spans="1:4" ht="14.5" customHeight="1" x14ac:dyDescent="0.35">
      <c r="A33839" s="1"/>
      <c r="B33839" s="317">
        <v>44493.493750076581</v>
      </c>
      <c r="C33839" s="316">
        <v>73.607643520705949</v>
      </c>
      <c r="D33839" s="315" t="s">
        <v>82</v>
      </c>
    </row>
    <row r="33840" spans="1:4" ht="14.5" customHeight="1" x14ac:dyDescent="0.35">
      <c r="A33840" s="1"/>
      <c r="B33840" s="317">
        <v>44493.494444521028</v>
      </c>
      <c r="C33840" s="316">
        <v>69.397650424099993</v>
      </c>
      <c r="D33840" s="315" t="s">
        <v>82</v>
      </c>
    </row>
    <row r="33841" spans="1:4" ht="14.5" customHeight="1" x14ac:dyDescent="0.35">
      <c r="A33841" s="1"/>
      <c r="B33841" s="317">
        <v>44493.495138965474</v>
      </c>
      <c r="C33841" s="316">
        <v>68.266058979876107</v>
      </c>
      <c r="D33841" s="315" t="s">
        <v>82</v>
      </c>
    </row>
    <row r="33842" spans="1:4" ht="14.5" customHeight="1" x14ac:dyDescent="0.35">
      <c r="A33842" s="1"/>
      <c r="B33842" s="317">
        <v>44493.495833409921</v>
      </c>
      <c r="C33842" s="316">
        <v>66.991536758884706</v>
      </c>
      <c r="D33842" s="315" t="s">
        <v>82</v>
      </c>
    </row>
    <row r="33843" spans="1:4" ht="14.5" customHeight="1" x14ac:dyDescent="0.35">
      <c r="A33843" s="1"/>
      <c r="B33843" s="317">
        <v>44493.496527854368</v>
      </c>
      <c r="C33843" s="316">
        <v>66.300974829293168</v>
      </c>
      <c r="D33843" s="315" t="s">
        <v>82</v>
      </c>
    </row>
    <row r="33844" spans="1:4" ht="14.5" customHeight="1" x14ac:dyDescent="0.35">
      <c r="A33844" s="1"/>
      <c r="B33844" s="317">
        <v>44493.497222298814</v>
      </c>
      <c r="C33844" s="316">
        <v>67.965932469415321</v>
      </c>
      <c r="D33844" s="315" t="s">
        <v>82</v>
      </c>
    </row>
    <row r="33845" spans="1:4" ht="14.5" customHeight="1" x14ac:dyDescent="0.35">
      <c r="A33845" s="1"/>
      <c r="B33845" s="317">
        <v>44493.497916743261</v>
      </c>
      <c r="C33845" s="316">
        <v>76.947122260749651</v>
      </c>
      <c r="D33845" s="315" t="s">
        <v>82</v>
      </c>
    </row>
    <row r="33846" spans="1:4" ht="14.5" customHeight="1" x14ac:dyDescent="0.35">
      <c r="A33846" s="1"/>
      <c r="B33846" s="317">
        <v>44493.498611187708</v>
      </c>
      <c r="C33846" s="316">
        <v>84.832984899972018</v>
      </c>
      <c r="D33846" s="315" t="s">
        <v>82</v>
      </c>
    </row>
    <row r="33847" spans="1:4" ht="14.5" customHeight="1" x14ac:dyDescent="0.35">
      <c r="A33847" s="1"/>
      <c r="B33847" s="317">
        <v>44493.499305632155</v>
      </c>
      <c r="C33847" s="316">
        <v>84.380531508110778</v>
      </c>
      <c r="D33847" s="315" t="s">
        <v>82</v>
      </c>
    </row>
    <row r="33848" spans="1:4" ht="14.5" customHeight="1" x14ac:dyDescent="0.35">
      <c r="A33848" s="1"/>
      <c r="B33848" s="317">
        <v>44493.500000076601</v>
      </c>
      <c r="C33848" s="316">
        <v>25.26664108490974</v>
      </c>
      <c r="D33848" s="315" t="s">
        <v>350</v>
      </c>
    </row>
    <row r="33849" spans="1:4" ht="14.5" customHeight="1" x14ac:dyDescent="0.35">
      <c r="A33849" s="1"/>
      <c r="B33849" s="317">
        <v>44493.500694521048</v>
      </c>
      <c r="C33849" s="316">
        <v>72.195636965216053</v>
      </c>
      <c r="D33849" s="315" t="s">
        <v>82</v>
      </c>
    </row>
    <row r="33850" spans="1:4" ht="14.5" customHeight="1" x14ac:dyDescent="0.35">
      <c r="A33850" s="1"/>
      <c r="B33850" s="317">
        <v>44493.501388965495</v>
      </c>
      <c r="C33850" s="316">
        <v>68.379927702645844</v>
      </c>
      <c r="D33850" s="315" t="s">
        <v>82</v>
      </c>
    </row>
    <row r="33851" spans="1:4" ht="14.5" customHeight="1" x14ac:dyDescent="0.35">
      <c r="A33851" s="1"/>
      <c r="B33851" s="317">
        <v>44493.502083409941</v>
      </c>
      <c r="C33851" s="316">
        <v>66.483960319514154</v>
      </c>
      <c r="D33851" s="315" t="s">
        <v>82</v>
      </c>
    </row>
    <row r="33852" spans="1:4" ht="14.5" customHeight="1" x14ac:dyDescent="0.35">
      <c r="A33852" s="1"/>
      <c r="B33852" s="317">
        <v>44493.502777854388</v>
      </c>
      <c r="C33852" s="316">
        <v>65.047443094568251</v>
      </c>
      <c r="D33852" s="315" t="s">
        <v>82</v>
      </c>
    </row>
    <row r="33853" spans="1:4" ht="14.5" customHeight="1" x14ac:dyDescent="0.35">
      <c r="A33853" s="1"/>
      <c r="B33853" s="317">
        <v>44493.503472298835</v>
      </c>
      <c r="C33853" s="316">
        <v>64.218842240527735</v>
      </c>
      <c r="D33853" s="315" t="s">
        <v>82</v>
      </c>
    </row>
    <row r="33854" spans="1:4" ht="14.5" customHeight="1" x14ac:dyDescent="0.35">
      <c r="A33854" s="1"/>
      <c r="B33854" s="317">
        <v>44493.504166743282</v>
      </c>
      <c r="C33854" s="316">
        <v>62.950999087456147</v>
      </c>
      <c r="D33854" s="315" t="s">
        <v>82</v>
      </c>
    </row>
    <row r="33855" spans="1:4" ht="14.5" customHeight="1" x14ac:dyDescent="0.35">
      <c r="A33855" s="1"/>
      <c r="B33855" s="317">
        <v>44493.504861187728</v>
      </c>
      <c r="C33855" s="316">
        <v>62.002352512870374</v>
      </c>
      <c r="D33855" s="315" t="s">
        <v>82</v>
      </c>
    </row>
    <row r="33856" spans="1:4" ht="14.5" customHeight="1" x14ac:dyDescent="0.35">
      <c r="A33856" s="1"/>
      <c r="B33856" s="317">
        <v>44493.505555632175</v>
      </c>
      <c r="C33856" s="316">
        <v>61.855447030716462</v>
      </c>
      <c r="D33856" s="315" t="s">
        <v>82</v>
      </c>
    </row>
    <row r="33857" spans="1:4" ht="14.5" customHeight="1" x14ac:dyDescent="0.35">
      <c r="A33857" s="1"/>
      <c r="B33857" s="317">
        <v>44493.506250076622</v>
      </c>
      <c r="C33857" s="316">
        <v>61.968263724963371</v>
      </c>
      <c r="D33857" s="315" t="s">
        <v>82</v>
      </c>
    </row>
    <row r="33858" spans="1:4" ht="14.5" customHeight="1" x14ac:dyDescent="0.35">
      <c r="A33858" s="1"/>
      <c r="B33858" s="317">
        <v>44493.506944521068</v>
      </c>
      <c r="C33858" s="316">
        <v>61.948348047791903</v>
      </c>
      <c r="D33858" s="315" t="s">
        <v>82</v>
      </c>
    </row>
    <row r="33859" spans="1:4" ht="14.5" customHeight="1" x14ac:dyDescent="0.35">
      <c r="A33859" s="1"/>
      <c r="B33859" s="317">
        <v>44493.507638965515</v>
      </c>
      <c r="C33859" s="316">
        <v>61.583024318667597</v>
      </c>
      <c r="D33859" s="315" t="s">
        <v>82</v>
      </c>
    </row>
    <row r="33860" spans="1:4" ht="14.5" customHeight="1" x14ac:dyDescent="0.35">
      <c r="A33860" s="1"/>
      <c r="B33860" s="317">
        <v>44493.508333409962</v>
      </c>
      <c r="C33860" s="316">
        <v>60.849073481974969</v>
      </c>
      <c r="D33860" s="315" t="s">
        <v>82</v>
      </c>
    </row>
    <row r="33861" spans="1:4" ht="14.5" customHeight="1" x14ac:dyDescent="0.35">
      <c r="A33861" s="1"/>
      <c r="B33861" s="317">
        <v>44493.509027854408</v>
      </c>
      <c r="C33861" s="316">
        <v>59.515098650047243</v>
      </c>
      <c r="D33861" s="315" t="s">
        <v>82</v>
      </c>
    </row>
    <row r="33862" spans="1:4" ht="14.5" customHeight="1" x14ac:dyDescent="0.35">
      <c r="A33862" s="1"/>
      <c r="B33862" s="317">
        <v>44493.509722298855</v>
      </c>
      <c r="C33862" s="316">
        <v>59.430886405799541</v>
      </c>
      <c r="D33862" s="315" t="s">
        <v>82</v>
      </c>
    </row>
    <row r="33863" spans="1:4" ht="14.5" customHeight="1" x14ac:dyDescent="0.35">
      <c r="A33863" s="1"/>
      <c r="B33863" s="317">
        <v>44493.510416743302</v>
      </c>
      <c r="C33863" s="316">
        <v>59.825312660465713</v>
      </c>
      <c r="D33863" s="315" t="s">
        <v>82</v>
      </c>
    </row>
    <row r="33864" spans="1:4" ht="14.5" customHeight="1" x14ac:dyDescent="0.35">
      <c r="A33864" s="1"/>
      <c r="B33864" s="317">
        <v>44493.511111187749</v>
      </c>
      <c r="C33864" s="316">
        <v>60.164468721240219</v>
      </c>
      <c r="D33864" s="315" t="s">
        <v>82</v>
      </c>
    </row>
    <row r="33865" spans="1:4" ht="14.5" customHeight="1" x14ac:dyDescent="0.35">
      <c r="A33865" s="1"/>
      <c r="B33865" s="317">
        <v>44493.511805632195</v>
      </c>
      <c r="C33865" s="316">
        <v>61.133952986778844</v>
      </c>
      <c r="D33865" s="315" t="s">
        <v>82</v>
      </c>
    </row>
    <row r="33866" spans="1:4" ht="14.5" customHeight="1" x14ac:dyDescent="0.35">
      <c r="A33866" s="1"/>
      <c r="B33866" s="317">
        <v>44493.512500076642</v>
      </c>
      <c r="C33866" s="316">
        <v>64.512990102351367</v>
      </c>
      <c r="D33866" s="315" t="s">
        <v>82</v>
      </c>
    </row>
    <row r="33867" spans="1:4" ht="14.5" customHeight="1" x14ac:dyDescent="0.35">
      <c r="A33867" s="1"/>
      <c r="B33867" s="317">
        <v>44493.513194521089</v>
      </c>
      <c r="C33867" s="316">
        <v>73.598003348746957</v>
      </c>
      <c r="D33867" s="315" t="s">
        <v>82</v>
      </c>
    </row>
    <row r="33868" spans="1:4" ht="14.5" customHeight="1" x14ac:dyDescent="0.35">
      <c r="A33868" s="1"/>
      <c r="B33868" s="317">
        <v>44493.513888965535</v>
      </c>
      <c r="C33868" s="316">
        <v>80.140896053903276</v>
      </c>
      <c r="D33868" s="315" t="s">
        <v>82</v>
      </c>
    </row>
    <row r="33869" spans="1:4" ht="14.5" customHeight="1" x14ac:dyDescent="0.35">
      <c r="A33869" s="1"/>
      <c r="B33869" s="317">
        <v>44493.514583409982</v>
      </c>
      <c r="C33869" s="316">
        <v>79.17160849545229</v>
      </c>
      <c r="D33869" s="315" t="s">
        <v>82</v>
      </c>
    </row>
    <row r="33870" spans="1:4" ht="14.5" customHeight="1" x14ac:dyDescent="0.35">
      <c r="A33870" s="1"/>
      <c r="B33870" s="317">
        <v>44493.515277854429</v>
      </c>
      <c r="C33870" s="316">
        <v>70.94635374911789</v>
      </c>
      <c r="D33870" s="315" t="s">
        <v>82</v>
      </c>
    </row>
    <row r="33871" spans="1:4" ht="14.5" customHeight="1" x14ac:dyDescent="0.35">
      <c r="A33871" s="1"/>
      <c r="B33871" s="317">
        <v>44493.515972298876</v>
      </c>
      <c r="C33871" s="316">
        <v>62.162833881084225</v>
      </c>
      <c r="D33871" s="315" t="s">
        <v>82</v>
      </c>
    </row>
    <row r="33872" spans="1:4" ht="14.5" customHeight="1" x14ac:dyDescent="0.35">
      <c r="A33872" s="1"/>
      <c r="B33872" s="317">
        <v>44493.516666743322</v>
      </c>
      <c r="C33872" s="316">
        <v>57.87516913655854</v>
      </c>
      <c r="D33872" s="315" t="s">
        <v>82</v>
      </c>
    </row>
    <row r="33873" spans="1:4" ht="14.5" customHeight="1" x14ac:dyDescent="0.35">
      <c r="A33873" s="1"/>
      <c r="B33873" s="317">
        <v>44493.517361187769</v>
      </c>
      <c r="C33873" s="316">
        <v>57.348652731250816</v>
      </c>
      <c r="D33873" s="315" t="s">
        <v>82</v>
      </c>
    </row>
    <row r="33874" spans="1:4" ht="14.5" customHeight="1" x14ac:dyDescent="0.35">
      <c r="A33874" s="1"/>
      <c r="B33874" s="317">
        <v>44493.518055632216</v>
      </c>
      <c r="C33874" s="316">
        <v>57.239442635904801</v>
      </c>
      <c r="D33874" s="315" t="s">
        <v>82</v>
      </c>
    </row>
    <row r="33875" spans="1:4" ht="14.5" customHeight="1" x14ac:dyDescent="0.35">
      <c r="A33875" s="1"/>
      <c r="B33875" s="317">
        <v>44493.518750076662</v>
      </c>
      <c r="C33875" s="316">
        <v>55.910097514774925</v>
      </c>
      <c r="D33875" s="315" t="s">
        <v>82</v>
      </c>
    </row>
    <row r="33876" spans="1:4" ht="14.5" customHeight="1" x14ac:dyDescent="0.35">
      <c r="A33876" s="1"/>
      <c r="B33876" s="317">
        <v>44493.519444521109</v>
      </c>
      <c r="C33876" s="316">
        <v>55.260184435829679</v>
      </c>
      <c r="D33876" s="315" t="s">
        <v>82</v>
      </c>
    </row>
    <row r="33877" spans="1:4" ht="14.5" customHeight="1" x14ac:dyDescent="0.35">
      <c r="A33877" s="1"/>
      <c r="B33877" s="317">
        <v>44493.520138965556</v>
      </c>
      <c r="C33877" s="316">
        <v>55.16811537469718</v>
      </c>
      <c r="D33877" s="315" t="s">
        <v>82</v>
      </c>
    </row>
    <row r="33878" spans="1:4" ht="14.5" customHeight="1" x14ac:dyDescent="0.35">
      <c r="A33878" s="1"/>
      <c r="B33878" s="317">
        <v>44493.520833410003</v>
      </c>
      <c r="C33878" s="316">
        <v>56.700546866604903</v>
      </c>
      <c r="D33878" s="315" t="s">
        <v>82</v>
      </c>
    </row>
    <row r="33879" spans="1:4" ht="14.5" customHeight="1" x14ac:dyDescent="0.35">
      <c r="A33879" s="1"/>
      <c r="B33879" s="317">
        <v>44493.521527854449</v>
      </c>
      <c r="C33879" s="316">
        <v>64.600365895281229</v>
      </c>
      <c r="D33879" s="315" t="s">
        <v>82</v>
      </c>
    </row>
    <row r="33880" spans="1:4" ht="14.5" customHeight="1" x14ac:dyDescent="0.35">
      <c r="A33880" s="1"/>
      <c r="B33880" s="317">
        <v>44493.522222298896</v>
      </c>
      <c r="C33880" s="316">
        <v>69.060880771923493</v>
      </c>
      <c r="D33880" s="315" t="s">
        <v>82</v>
      </c>
    </row>
    <row r="33881" spans="1:4" ht="14.5" customHeight="1" x14ac:dyDescent="0.35">
      <c r="A33881" s="1"/>
      <c r="B33881" s="317">
        <v>44493.522916743343</v>
      </c>
      <c r="C33881" s="316">
        <v>72.49985762541958</v>
      </c>
      <c r="D33881" s="315" t="s">
        <v>82</v>
      </c>
    </row>
    <row r="33882" spans="1:4" ht="14.5" customHeight="1" x14ac:dyDescent="0.35">
      <c r="A33882" s="1"/>
      <c r="B33882" s="317">
        <v>44493.523611187789</v>
      </c>
      <c r="C33882" s="316">
        <v>74.462300880270774</v>
      </c>
      <c r="D33882" s="315" t="s">
        <v>82</v>
      </c>
    </row>
    <row r="33883" spans="1:4" ht="14.5" customHeight="1" x14ac:dyDescent="0.35">
      <c r="A33883" s="1"/>
      <c r="B33883" s="317">
        <v>44493.524305632236</v>
      </c>
      <c r="C33883" s="316">
        <v>88.23101747212155</v>
      </c>
      <c r="D33883" s="315" t="s">
        <v>82</v>
      </c>
    </row>
    <row r="33884" spans="1:4" ht="14.5" customHeight="1" x14ac:dyDescent="0.35">
      <c r="A33884" s="1"/>
      <c r="B33884" s="317">
        <v>44493.525000076683</v>
      </c>
      <c r="C33884" s="316">
        <v>85.042429490108049</v>
      </c>
      <c r="D33884" s="315" t="s">
        <v>82</v>
      </c>
    </row>
    <row r="33885" spans="1:4" ht="14.5" customHeight="1" x14ac:dyDescent="0.35">
      <c r="A33885" s="1"/>
      <c r="B33885" s="317">
        <v>44493.525694521129</v>
      </c>
      <c r="C33885" s="316">
        <v>79.765897318171724</v>
      </c>
      <c r="D33885" s="315" t="s">
        <v>82</v>
      </c>
    </row>
    <row r="33886" spans="1:4" ht="14.5" customHeight="1" x14ac:dyDescent="0.35">
      <c r="A33886" s="1"/>
      <c r="B33886" s="317">
        <v>44493.526388965576</v>
      </c>
      <c r="C33886" s="316">
        <v>92.442864971930007</v>
      </c>
      <c r="D33886" s="315" t="s">
        <v>82</v>
      </c>
    </row>
    <row r="33887" spans="1:4" ht="14.5" customHeight="1" x14ac:dyDescent="0.35">
      <c r="A33887" s="1"/>
      <c r="B33887" s="317">
        <v>44493.527083410023</v>
      </c>
      <c r="C33887" s="316">
        <v>107.21582961825189</v>
      </c>
      <c r="D33887" s="315" t="s">
        <v>82</v>
      </c>
    </row>
    <row r="33888" spans="1:4" ht="14.5" customHeight="1" x14ac:dyDescent="0.35">
      <c r="A33888" s="1"/>
      <c r="B33888" s="317">
        <v>44493.52777785447</v>
      </c>
      <c r="C33888" s="316">
        <v>117.09590963561593</v>
      </c>
      <c r="D33888" s="315" t="s">
        <v>82</v>
      </c>
    </row>
    <row r="33889" spans="1:4" ht="14.5" customHeight="1" x14ac:dyDescent="0.35">
      <c r="A33889" s="1"/>
      <c r="B33889" s="317">
        <v>44493.528472298916</v>
      </c>
      <c r="C33889" s="316">
        <v>122.36761365550919</v>
      </c>
      <c r="D33889" s="315" t="s">
        <v>82</v>
      </c>
    </row>
    <row r="33890" spans="1:4" ht="14.5" customHeight="1" x14ac:dyDescent="0.35">
      <c r="A33890" s="1"/>
      <c r="B33890" s="317">
        <v>44493.529166743363</v>
      </c>
      <c r="C33890" s="316">
        <v>123.49452996304996</v>
      </c>
      <c r="D33890" s="315" t="s">
        <v>82</v>
      </c>
    </row>
    <row r="33891" spans="1:4" ht="14.5" customHeight="1" x14ac:dyDescent="0.35">
      <c r="A33891" s="1"/>
      <c r="B33891" s="317">
        <v>44493.52986118781</v>
      </c>
      <c r="C33891" s="316">
        <v>119.65041956170074</v>
      </c>
      <c r="D33891" s="315" t="s">
        <v>82</v>
      </c>
    </row>
    <row r="33892" spans="1:4" ht="14.5" customHeight="1" x14ac:dyDescent="0.35">
      <c r="A33892" s="1"/>
      <c r="B33892" s="317">
        <v>44493.530555632256</v>
      </c>
      <c r="C33892" s="316">
        <v>121.27600920263988</v>
      </c>
      <c r="D33892" s="315" t="s">
        <v>82</v>
      </c>
    </row>
    <row r="33893" spans="1:4" ht="14.5" customHeight="1" x14ac:dyDescent="0.35">
      <c r="A33893" s="1"/>
      <c r="B33893" s="317">
        <v>44493.531250076703</v>
      </c>
      <c r="C33893" s="316">
        <v>125.81294912858866</v>
      </c>
      <c r="D33893" s="315" t="s">
        <v>82</v>
      </c>
    </row>
    <row r="33894" spans="1:4" ht="14.5" customHeight="1" x14ac:dyDescent="0.35">
      <c r="A33894" s="1"/>
      <c r="B33894" s="317">
        <v>44493.53194452115</v>
      </c>
      <c r="C33894" s="316">
        <v>138.94219988270197</v>
      </c>
      <c r="D33894" s="315" t="s">
        <v>82</v>
      </c>
    </row>
    <row r="33895" spans="1:4" ht="14.5" customHeight="1" x14ac:dyDescent="0.35">
      <c r="A33895" s="1"/>
      <c r="B33895" s="317">
        <v>44493.532638965597</v>
      </c>
      <c r="C33895" s="316">
        <v>156.53666345143381</v>
      </c>
      <c r="D33895" s="315" t="s">
        <v>82</v>
      </c>
    </row>
    <row r="33896" spans="1:4" ht="14.5" customHeight="1" x14ac:dyDescent="0.35">
      <c r="A33896" s="1"/>
      <c r="B33896" s="317">
        <v>44493.533333410043</v>
      </c>
      <c r="C33896" s="316">
        <v>173.77276247679643</v>
      </c>
      <c r="D33896" s="315" t="s">
        <v>82</v>
      </c>
    </row>
    <row r="33897" spans="1:4" ht="14.5" customHeight="1" x14ac:dyDescent="0.35">
      <c r="A33897" s="1"/>
      <c r="B33897" s="317">
        <v>44493.53402785449</v>
      </c>
      <c r="C33897" s="316">
        <v>198.73081634327147</v>
      </c>
      <c r="D33897" s="315" t="s">
        <v>82</v>
      </c>
    </row>
    <row r="33898" spans="1:4" ht="14.5" customHeight="1" x14ac:dyDescent="0.35">
      <c r="A33898" s="1"/>
      <c r="B33898" s="317">
        <v>44493.534722298937</v>
      </c>
      <c r="C33898" s="316">
        <v>230.85434986105344</v>
      </c>
      <c r="D33898" s="315" t="s">
        <v>82</v>
      </c>
    </row>
    <row r="33899" spans="1:4" ht="14.5" customHeight="1" x14ac:dyDescent="0.35">
      <c r="A33899" s="1"/>
      <c r="B33899" s="317">
        <v>44493.535416743383</v>
      </c>
      <c r="C33899" s="316">
        <v>248.127861118922</v>
      </c>
      <c r="D33899" s="315" t="s">
        <v>82</v>
      </c>
    </row>
    <row r="33900" spans="1:4" ht="14.5" customHeight="1" x14ac:dyDescent="0.35">
      <c r="A33900" s="1"/>
      <c r="B33900" s="317">
        <v>44493.53611118783</v>
      </c>
      <c r="C33900" s="316">
        <v>259.26531925438906</v>
      </c>
      <c r="D33900" s="315" t="s">
        <v>82</v>
      </c>
    </row>
    <row r="33901" spans="1:4" ht="14.5" customHeight="1" x14ac:dyDescent="0.35">
      <c r="A33901" s="1"/>
      <c r="B33901" s="317">
        <v>44493.536805632277</v>
      </c>
      <c r="C33901" s="316">
        <v>245.5648480950583</v>
      </c>
      <c r="D33901" s="315" t="s">
        <v>82</v>
      </c>
    </row>
    <row r="33902" spans="1:4" ht="14.5" customHeight="1" x14ac:dyDescent="0.35">
      <c r="A33902" s="1"/>
      <c r="B33902" s="317">
        <v>44493.537500076724</v>
      </c>
      <c r="C33902" s="316">
        <v>232.15691760542103</v>
      </c>
      <c r="D33902" s="315" t="s">
        <v>82</v>
      </c>
    </row>
    <row r="33903" spans="1:4" ht="14.5" customHeight="1" x14ac:dyDescent="0.35">
      <c r="A33903" s="1"/>
      <c r="B33903" s="317">
        <v>44493.53819452117</v>
      </c>
      <c r="C33903" s="316">
        <v>227.3834734663794</v>
      </c>
      <c r="D33903" s="315" t="s">
        <v>82</v>
      </c>
    </row>
    <row r="33904" spans="1:4" ht="14.5" customHeight="1" x14ac:dyDescent="0.35">
      <c r="A33904" s="1"/>
      <c r="B33904" s="317">
        <v>44493.538888965617</v>
      </c>
      <c r="C33904" s="316">
        <v>227.73181344025846</v>
      </c>
      <c r="D33904" s="315" t="s">
        <v>82</v>
      </c>
    </row>
    <row r="33905" spans="1:4" ht="14.5" customHeight="1" x14ac:dyDescent="0.35">
      <c r="A33905" s="1"/>
      <c r="B33905" s="317">
        <v>44493.539583410064</v>
      </c>
      <c r="C33905" s="316">
        <v>245.20531888181964</v>
      </c>
      <c r="D33905" s="315" t="s">
        <v>82</v>
      </c>
    </row>
    <row r="33906" spans="1:4" ht="14.5" customHeight="1" x14ac:dyDescent="0.35">
      <c r="A33906" s="1"/>
      <c r="B33906" s="317">
        <v>44493.54027785451</v>
      </c>
      <c r="C33906" s="316">
        <v>246.63482878995904</v>
      </c>
      <c r="D33906" s="315" t="s">
        <v>82</v>
      </c>
    </row>
    <row r="33907" spans="1:4" ht="14.5" customHeight="1" x14ac:dyDescent="0.35">
      <c r="A33907" s="1"/>
      <c r="B33907" s="317">
        <v>44493.540972298957</v>
      </c>
      <c r="C33907" s="316">
        <v>241.58089296723483</v>
      </c>
      <c r="D33907" s="315" t="s">
        <v>82</v>
      </c>
    </row>
    <row r="33908" spans="1:4" ht="14.5" customHeight="1" x14ac:dyDescent="0.35">
      <c r="A33908" s="1"/>
      <c r="B33908" s="317">
        <v>44493.541666743404</v>
      </c>
      <c r="C33908" s="316">
        <v>226.24939614847924</v>
      </c>
      <c r="D33908" s="315" t="s">
        <v>82</v>
      </c>
    </row>
    <row r="33909" spans="1:4" ht="14.5" customHeight="1" x14ac:dyDescent="0.35">
      <c r="A33909" s="1"/>
      <c r="B33909" s="317">
        <v>44493.54236118785</v>
      </c>
      <c r="C33909" s="316">
        <v>197.93126304219089</v>
      </c>
      <c r="D33909" s="315" t="s">
        <v>82</v>
      </c>
    </row>
    <row r="33910" spans="1:4" ht="14.5" customHeight="1" x14ac:dyDescent="0.35">
      <c r="A33910" s="1"/>
      <c r="B33910" s="317">
        <v>44493.543055632297</v>
      </c>
      <c r="C33910" s="316">
        <v>211.6483159198348</v>
      </c>
      <c r="D33910" s="315" t="s">
        <v>82</v>
      </c>
    </row>
    <row r="33911" spans="1:4" ht="14.5" customHeight="1" x14ac:dyDescent="0.35">
      <c r="A33911" s="1"/>
      <c r="B33911" s="317">
        <v>44493.543750076744</v>
      </c>
      <c r="C33911" s="316">
        <v>229.83305694587372</v>
      </c>
      <c r="D33911" s="315" t="s">
        <v>82</v>
      </c>
    </row>
    <row r="33912" spans="1:4" ht="14.5" customHeight="1" x14ac:dyDescent="0.35">
      <c r="A33912" s="1"/>
      <c r="B33912" s="317">
        <v>44493.544444521191</v>
      </c>
      <c r="C33912" s="316">
        <v>232.21060538862366</v>
      </c>
      <c r="D33912" s="315" t="s">
        <v>82</v>
      </c>
    </row>
    <row r="33913" spans="1:4" ht="14.5" customHeight="1" x14ac:dyDescent="0.35">
      <c r="A33913" s="1"/>
      <c r="B33913" s="317">
        <v>44493.545138965637</v>
      </c>
      <c r="C33913" s="316">
        <v>232.95201111811136</v>
      </c>
      <c r="D33913" s="315" t="s">
        <v>82</v>
      </c>
    </row>
    <row r="33914" spans="1:4" ht="14.5" customHeight="1" x14ac:dyDescent="0.35">
      <c r="A33914" s="1"/>
      <c r="B33914" s="317">
        <v>44493.545833410084</v>
      </c>
      <c r="C33914" s="316">
        <v>226.68312862805712</v>
      </c>
      <c r="D33914" s="315" t="s">
        <v>82</v>
      </c>
    </row>
    <row r="33915" spans="1:4" ht="14.5" customHeight="1" x14ac:dyDescent="0.35">
      <c r="A33915" s="1"/>
      <c r="B33915" s="317">
        <v>44493.546527854531</v>
      </c>
      <c r="C33915" s="316">
        <v>235.04614996805321</v>
      </c>
      <c r="D33915" s="315" t="s">
        <v>82</v>
      </c>
    </row>
    <row r="33916" spans="1:4" ht="14.5" customHeight="1" x14ac:dyDescent="0.35">
      <c r="A33916" s="1"/>
      <c r="B33916" s="317">
        <v>44493.547222298977</v>
      </c>
      <c r="C33916" s="316">
        <v>238.98608111296392</v>
      </c>
      <c r="D33916" s="315" t="s">
        <v>82</v>
      </c>
    </row>
    <row r="33917" spans="1:4" ht="14.5" customHeight="1" x14ac:dyDescent="0.35">
      <c r="A33917" s="1"/>
      <c r="B33917" s="317">
        <v>44493.547916743424</v>
      </c>
      <c r="C33917" s="316">
        <v>264.66596407742082</v>
      </c>
      <c r="D33917" s="315" t="s">
        <v>82</v>
      </c>
    </row>
    <row r="33918" spans="1:4" ht="14.5" customHeight="1" x14ac:dyDescent="0.35">
      <c r="A33918" s="1"/>
      <c r="B33918" s="317">
        <v>44493.548611187871</v>
      </c>
      <c r="C33918" s="316">
        <v>266.4116805470083</v>
      </c>
      <c r="D33918" s="315" t="s">
        <v>82</v>
      </c>
    </row>
    <row r="33919" spans="1:4" ht="14.5" customHeight="1" x14ac:dyDescent="0.35">
      <c r="A33919" s="1"/>
      <c r="B33919" s="317">
        <v>44493.549305632318</v>
      </c>
      <c r="C33919" s="316">
        <v>274.76199342399678</v>
      </c>
      <c r="D33919" s="315" t="s">
        <v>82</v>
      </c>
    </row>
    <row r="33920" spans="1:4" ht="14.5" customHeight="1" x14ac:dyDescent="0.35">
      <c r="A33920" s="1"/>
      <c r="B33920" s="317">
        <v>44493.550000076764</v>
      </c>
      <c r="C33920" s="316">
        <v>280.31133320278025</v>
      </c>
      <c r="D33920" s="315" t="s">
        <v>82</v>
      </c>
    </row>
    <row r="33921" spans="1:4" ht="14.5" customHeight="1" x14ac:dyDescent="0.35">
      <c r="A33921" s="1"/>
      <c r="B33921" s="317">
        <v>44493.550694521211</v>
      </c>
      <c r="C33921" s="316">
        <v>280.63324922473015</v>
      </c>
      <c r="D33921" s="315" t="s">
        <v>82</v>
      </c>
    </row>
    <row r="33922" spans="1:4" ht="14.5" customHeight="1" x14ac:dyDescent="0.35">
      <c r="A33922" s="1"/>
      <c r="B33922" s="317">
        <v>44493.551388965658</v>
      </c>
      <c r="C33922" s="316">
        <v>270.3957036433664</v>
      </c>
      <c r="D33922" s="315" t="s">
        <v>82</v>
      </c>
    </row>
    <row r="33923" spans="1:4" ht="14.5" customHeight="1" x14ac:dyDescent="0.35">
      <c r="A33923" s="1"/>
      <c r="B33923" s="317">
        <v>44493.552083410104</v>
      </c>
      <c r="C33923" s="316">
        <v>268.08295972018971</v>
      </c>
      <c r="D33923" s="315" t="s">
        <v>82</v>
      </c>
    </row>
    <row r="33924" spans="1:4" ht="14.5" customHeight="1" x14ac:dyDescent="0.35">
      <c r="A33924" s="1"/>
      <c r="B33924" s="317">
        <v>44493.552777854551</v>
      </c>
      <c r="C33924" s="316">
        <v>270.77262585328424</v>
      </c>
      <c r="D33924" s="315" t="s">
        <v>82</v>
      </c>
    </row>
    <row r="33925" spans="1:4" ht="14.5" customHeight="1" x14ac:dyDescent="0.35">
      <c r="A33925" s="1"/>
      <c r="B33925" s="317">
        <v>44493.553472298998</v>
      </c>
      <c r="C33925" s="316">
        <v>282.73808112107218</v>
      </c>
      <c r="D33925" s="315" t="s">
        <v>82</v>
      </c>
    </row>
    <row r="33926" spans="1:4" ht="14.5" customHeight="1" x14ac:dyDescent="0.35">
      <c r="A33926" s="1"/>
      <c r="B33926" s="317">
        <v>44493.554166743445</v>
      </c>
      <c r="C33926" s="316">
        <v>298.71263259949626</v>
      </c>
      <c r="D33926" s="315" t="s">
        <v>82</v>
      </c>
    </row>
    <row r="33927" spans="1:4" ht="14.5" customHeight="1" x14ac:dyDescent="0.35">
      <c r="A33927" s="1"/>
      <c r="B33927" s="317">
        <v>44493.554861187891</v>
      </c>
      <c r="C33927" s="316">
        <v>308.20847809157181</v>
      </c>
      <c r="D33927" s="315" t="s">
        <v>82</v>
      </c>
    </row>
    <row r="33928" spans="1:4" ht="14.5" customHeight="1" x14ac:dyDescent="0.35">
      <c r="A33928" s="1"/>
      <c r="B33928" s="317">
        <v>44493.555555632338</v>
      </c>
      <c r="C33928" s="316">
        <v>302.606808244825</v>
      </c>
      <c r="D33928" s="315" t="s">
        <v>82</v>
      </c>
    </row>
    <row r="33929" spans="1:4" ht="14.5" customHeight="1" x14ac:dyDescent="0.35">
      <c r="A33929" s="1"/>
      <c r="B33929" s="317">
        <v>44493.556250076785</v>
      </c>
      <c r="C33929" s="316">
        <v>305.8883911910234</v>
      </c>
      <c r="D33929" s="315" t="s">
        <v>82</v>
      </c>
    </row>
    <row r="33930" spans="1:4" ht="14.5" customHeight="1" x14ac:dyDescent="0.35">
      <c r="A33930" s="1"/>
      <c r="B33930" s="317">
        <v>44493.556944521231</v>
      </c>
      <c r="C33930" s="316">
        <v>301.94149156031978</v>
      </c>
      <c r="D33930" s="315" t="s">
        <v>82</v>
      </c>
    </row>
    <row r="33931" spans="1:4" ht="14.5" customHeight="1" x14ac:dyDescent="0.35">
      <c r="A33931" s="1"/>
      <c r="B33931" s="317">
        <v>44493.557638965678</v>
      </c>
      <c r="C33931" s="316">
        <v>306.12687188335696</v>
      </c>
      <c r="D33931" s="315" t="s">
        <v>82</v>
      </c>
    </row>
    <row r="33932" spans="1:4" ht="14.5" customHeight="1" x14ac:dyDescent="0.35">
      <c r="A33932" s="1"/>
      <c r="B33932" s="317">
        <v>44493.558333410125</v>
      </c>
      <c r="C33932" s="316">
        <v>321.04740767621746</v>
      </c>
      <c r="D33932" s="315" t="s">
        <v>82</v>
      </c>
    </row>
    <row r="33933" spans="1:4" ht="14.5" customHeight="1" x14ac:dyDescent="0.35">
      <c r="A33933" s="1"/>
      <c r="B33933" s="317">
        <v>44493.559027854571</v>
      </c>
      <c r="C33933" s="316">
        <v>333.82761481364724</v>
      </c>
      <c r="D33933" s="315" t="s">
        <v>82</v>
      </c>
    </row>
    <row r="33934" spans="1:4" ht="14.5" customHeight="1" x14ac:dyDescent="0.35">
      <c r="A33934" s="1"/>
      <c r="B33934" s="317">
        <v>44493.559722299018</v>
      </c>
      <c r="C33934" s="316">
        <v>331.970150361148</v>
      </c>
      <c r="D33934" s="315" t="s">
        <v>82</v>
      </c>
    </row>
    <row r="33935" spans="1:4" ht="14.5" customHeight="1" x14ac:dyDescent="0.35">
      <c r="A33935" s="1"/>
      <c r="B33935" s="317">
        <v>44493.560416743465</v>
      </c>
      <c r="C33935" s="316">
        <v>322.79543467056936</v>
      </c>
      <c r="D33935" s="315" t="s">
        <v>82</v>
      </c>
    </row>
    <row r="33936" spans="1:4" ht="14.5" customHeight="1" x14ac:dyDescent="0.35">
      <c r="A33936" s="1"/>
      <c r="B33936" s="317">
        <v>44493.561111187912</v>
      </c>
      <c r="C33936" s="316">
        <v>310.92089408524333</v>
      </c>
      <c r="D33936" s="315" t="s">
        <v>82</v>
      </c>
    </row>
    <row r="33937" spans="1:4" ht="14.5" customHeight="1" x14ac:dyDescent="0.35">
      <c r="A33937" s="1"/>
      <c r="B33937" s="317">
        <v>44493.561805632358</v>
      </c>
      <c r="C33937" s="316">
        <v>302.9253667384541</v>
      </c>
      <c r="D33937" s="315" t="s">
        <v>82</v>
      </c>
    </row>
    <row r="33938" spans="1:4" ht="14.5" customHeight="1" x14ac:dyDescent="0.35">
      <c r="A33938" s="1"/>
      <c r="B33938" s="317">
        <v>44493.562500076805</v>
      </c>
      <c r="C33938" s="316">
        <v>283.3820428041974</v>
      </c>
      <c r="D33938" s="315" t="s">
        <v>82</v>
      </c>
    </row>
    <row r="33939" spans="1:4" ht="14.5" customHeight="1" x14ac:dyDescent="0.35">
      <c r="A33939" s="1"/>
      <c r="B33939" s="317">
        <v>44493.563194521252</v>
      </c>
      <c r="C33939" s="316">
        <v>255.48267015986687</v>
      </c>
      <c r="D33939" s="315" t="s">
        <v>82</v>
      </c>
    </row>
    <row r="33940" spans="1:4" ht="14.5" customHeight="1" x14ac:dyDescent="0.35">
      <c r="A33940" s="1"/>
      <c r="B33940" s="317">
        <v>44493.563888965698</v>
      </c>
      <c r="C33940" s="316">
        <v>236.04132253389108</v>
      </c>
      <c r="D33940" s="315" t="s">
        <v>82</v>
      </c>
    </row>
    <row r="33941" spans="1:4" ht="14.5" customHeight="1" x14ac:dyDescent="0.35">
      <c r="A33941" s="1"/>
      <c r="B33941" s="317">
        <v>44493.564583410145</v>
      </c>
      <c r="C33941" s="316">
        <v>225.79872524990546</v>
      </c>
      <c r="D33941" s="315" t="s">
        <v>82</v>
      </c>
    </row>
    <row r="33942" spans="1:4" ht="14.5" customHeight="1" x14ac:dyDescent="0.35">
      <c r="A33942" s="1"/>
      <c r="B33942" s="317">
        <v>44493.565277854592</v>
      </c>
      <c r="C33942" s="316">
        <v>234.94700926070411</v>
      </c>
      <c r="D33942" s="315" t="s">
        <v>82</v>
      </c>
    </row>
    <row r="33943" spans="1:4" ht="14.5" customHeight="1" x14ac:dyDescent="0.35">
      <c r="A33943" s="1"/>
      <c r="B33943" s="317">
        <v>44493.565972299039</v>
      </c>
      <c r="C33943" s="316">
        <v>242.5823783381648</v>
      </c>
      <c r="D33943" s="315" t="s">
        <v>82</v>
      </c>
    </row>
    <row r="33944" spans="1:4" ht="14.5" customHeight="1" x14ac:dyDescent="0.35">
      <c r="A33944" s="1"/>
      <c r="B33944" s="317">
        <v>44493.566666743485</v>
      </c>
      <c r="C33944" s="316">
        <v>245.66581145895955</v>
      </c>
      <c r="D33944" s="315" t="s">
        <v>82</v>
      </c>
    </row>
    <row r="33945" spans="1:4" ht="14.5" customHeight="1" x14ac:dyDescent="0.35">
      <c r="A33945" s="1"/>
      <c r="B33945" s="317">
        <v>44493.567361187932</v>
      </c>
      <c r="C33945" s="316">
        <v>249.84583196212381</v>
      </c>
      <c r="D33945" s="315" t="s">
        <v>82</v>
      </c>
    </row>
    <row r="33946" spans="1:4" ht="14.5" customHeight="1" x14ac:dyDescent="0.35">
      <c r="A33946" s="1"/>
      <c r="B33946" s="317">
        <v>44493.568055632379</v>
      </c>
      <c r="C33946" s="316">
        <v>260.59684511067655</v>
      </c>
      <c r="D33946" s="315" t="s">
        <v>82</v>
      </c>
    </row>
    <row r="33947" spans="1:4" ht="14.5" customHeight="1" x14ac:dyDescent="0.35">
      <c r="A33947" s="1"/>
      <c r="B33947" s="317">
        <v>44493.568750076825</v>
      </c>
      <c r="C33947" s="316">
        <v>278.97770894857433</v>
      </c>
      <c r="D33947" s="315" t="s">
        <v>82</v>
      </c>
    </row>
    <row r="33948" spans="1:4" ht="14.5" customHeight="1" x14ac:dyDescent="0.35">
      <c r="A33948" s="1"/>
      <c r="B33948" s="317">
        <v>44493.569444521272</v>
      </c>
      <c r="C33948" s="316">
        <v>278.2181048523945</v>
      </c>
      <c r="D33948" s="315" t="s">
        <v>82</v>
      </c>
    </row>
    <row r="33949" spans="1:4" ht="14.5" customHeight="1" x14ac:dyDescent="0.35">
      <c r="A33949" s="1"/>
      <c r="B33949" s="317">
        <v>44493.570138965719</v>
      </c>
      <c r="C33949" s="316">
        <v>267.85202582575533</v>
      </c>
      <c r="D33949" s="315" t="s">
        <v>82</v>
      </c>
    </row>
    <row r="33950" spans="1:4" ht="14.5" customHeight="1" x14ac:dyDescent="0.35">
      <c r="A33950" s="1"/>
      <c r="B33950" s="317">
        <v>44493.570833410166</v>
      </c>
      <c r="C33950" s="316">
        <v>251.8241862650107</v>
      </c>
      <c r="D33950" s="315" t="s">
        <v>82</v>
      </c>
    </row>
    <row r="33951" spans="1:4" ht="14.5" customHeight="1" x14ac:dyDescent="0.35">
      <c r="A33951" s="1"/>
      <c r="B33951" s="317">
        <v>44493.571527854612</v>
      </c>
      <c r="C33951" s="316">
        <v>223.28485721959345</v>
      </c>
      <c r="D33951" s="315" t="s">
        <v>82</v>
      </c>
    </row>
    <row r="33952" spans="1:4" ht="14.5" customHeight="1" x14ac:dyDescent="0.35">
      <c r="A33952" s="1"/>
      <c r="B33952" s="317">
        <v>44493.572222299059</v>
      </c>
      <c r="C33952" s="316">
        <v>202.32411181764522</v>
      </c>
      <c r="D33952" s="315" t="s">
        <v>82</v>
      </c>
    </row>
    <row r="33953" spans="1:4" ht="14.5" customHeight="1" x14ac:dyDescent="0.35">
      <c r="A33953" s="1"/>
      <c r="B33953" s="317">
        <v>44493.572916743506</v>
      </c>
      <c r="C33953" s="316">
        <v>191.59745665170098</v>
      </c>
      <c r="D33953" s="315" t="s">
        <v>82</v>
      </c>
    </row>
    <row r="33954" spans="1:4" ht="14.5" customHeight="1" x14ac:dyDescent="0.35">
      <c r="A33954" s="1"/>
      <c r="B33954" s="317">
        <v>44493.573611187952</v>
      </c>
      <c r="C33954" s="316">
        <v>183.81766719704805</v>
      </c>
      <c r="D33954" s="315" t="s">
        <v>82</v>
      </c>
    </row>
    <row r="33955" spans="1:4" ht="14.5" customHeight="1" x14ac:dyDescent="0.35">
      <c r="A33955" s="1"/>
      <c r="B33955" s="317">
        <v>44493.574305632399</v>
      </c>
      <c r="C33955" s="316">
        <v>169.65620845411129</v>
      </c>
      <c r="D33955" s="315" t="s">
        <v>82</v>
      </c>
    </row>
    <row r="33956" spans="1:4" ht="14.5" customHeight="1" x14ac:dyDescent="0.35">
      <c r="A33956" s="1"/>
      <c r="B33956" s="317">
        <v>44493.575000076846</v>
      </c>
      <c r="C33956" s="316">
        <v>161.92098148755807</v>
      </c>
      <c r="D33956" s="315" t="s">
        <v>82</v>
      </c>
    </row>
    <row r="33957" spans="1:4" ht="14.5" customHeight="1" x14ac:dyDescent="0.35">
      <c r="A33957" s="1"/>
      <c r="B33957" s="317">
        <v>44493.575694521292</v>
      </c>
      <c r="C33957" s="316">
        <v>158.36073608041431</v>
      </c>
      <c r="D33957" s="315" t="s">
        <v>82</v>
      </c>
    </row>
    <row r="33958" spans="1:4" ht="14.5" customHeight="1" x14ac:dyDescent="0.35">
      <c r="A33958" s="1"/>
      <c r="B33958" s="317">
        <v>44493.576388965739</v>
      </c>
      <c r="C33958" s="316">
        <v>159.65882243213321</v>
      </c>
      <c r="D33958" s="315" t="s">
        <v>82</v>
      </c>
    </row>
    <row r="33959" spans="1:4" ht="14.5" customHeight="1" x14ac:dyDescent="0.35">
      <c r="A33959" s="1"/>
      <c r="B33959" s="317">
        <v>44493.577083410186</v>
      </c>
      <c r="C33959" s="316">
        <v>172.40572316750962</v>
      </c>
      <c r="D33959" s="315" t="s">
        <v>82</v>
      </c>
    </row>
    <row r="33960" spans="1:4" ht="14.5" customHeight="1" x14ac:dyDescent="0.35">
      <c r="A33960" s="1"/>
      <c r="B33960" s="317">
        <v>44493.577777854633</v>
      </c>
      <c r="C33960" s="316">
        <v>185.33670672675362</v>
      </c>
      <c r="D33960" s="315" t="s">
        <v>82</v>
      </c>
    </row>
    <row r="33961" spans="1:4" ht="14.5" customHeight="1" x14ac:dyDescent="0.35">
      <c r="A33961" s="1"/>
      <c r="B33961" s="317">
        <v>44493.578472299079</v>
      </c>
      <c r="C33961" s="316">
        <v>190.74982464545172</v>
      </c>
      <c r="D33961" s="315" t="s">
        <v>82</v>
      </c>
    </row>
    <row r="33962" spans="1:4" ht="14.5" customHeight="1" x14ac:dyDescent="0.35">
      <c r="A33962" s="1"/>
      <c r="B33962" s="317">
        <v>44493.579166743526</v>
      </c>
      <c r="C33962" s="316">
        <v>192.48149290100361</v>
      </c>
      <c r="D33962" s="315" t="s">
        <v>82</v>
      </c>
    </row>
    <row r="33963" spans="1:4" ht="14.5" customHeight="1" x14ac:dyDescent="0.35">
      <c r="A33963" s="1"/>
      <c r="B33963" s="317">
        <v>44493.579861187973</v>
      </c>
      <c r="C33963" s="316">
        <v>191.80565299583057</v>
      </c>
      <c r="D33963" s="315" t="s">
        <v>82</v>
      </c>
    </row>
    <row r="33964" spans="1:4" ht="14.5" customHeight="1" x14ac:dyDescent="0.35">
      <c r="A33964" s="1"/>
      <c r="B33964" s="317">
        <v>44493.580555632419</v>
      </c>
      <c r="C33964" s="316">
        <v>182.25866603574639</v>
      </c>
      <c r="D33964" s="315" t="s">
        <v>82</v>
      </c>
    </row>
    <row r="33965" spans="1:4" ht="14.5" customHeight="1" x14ac:dyDescent="0.35">
      <c r="A33965" s="1"/>
      <c r="B33965" s="317">
        <v>44493.581250076866</v>
      </c>
      <c r="C33965" s="316">
        <v>169.43691090256908</v>
      </c>
      <c r="D33965" s="315" t="s">
        <v>82</v>
      </c>
    </row>
    <row r="33966" spans="1:4" ht="14.5" customHeight="1" x14ac:dyDescent="0.35">
      <c r="A33966" s="1"/>
      <c r="B33966" s="317">
        <v>44493.581944521313</v>
      </c>
      <c r="C33966" s="316">
        <v>159.65144557984314</v>
      </c>
      <c r="D33966" s="315" t="s">
        <v>82</v>
      </c>
    </row>
    <row r="33967" spans="1:4" ht="14.5" customHeight="1" x14ac:dyDescent="0.35">
      <c r="A33967" s="1"/>
      <c r="B33967" s="317">
        <v>44493.58263896576</v>
      </c>
      <c r="C33967" s="316">
        <v>153.3875962855372</v>
      </c>
      <c r="D33967" s="315" t="s">
        <v>82</v>
      </c>
    </row>
    <row r="33968" spans="1:4" ht="14.5" customHeight="1" x14ac:dyDescent="0.35">
      <c r="A33968" s="1"/>
      <c r="B33968" s="317">
        <v>44493.583333410206</v>
      </c>
      <c r="C33968" s="316">
        <v>147.96522757619775</v>
      </c>
      <c r="D33968" s="315" t="s">
        <v>82</v>
      </c>
    </row>
    <row r="33969" spans="1:4" ht="14.5" customHeight="1" x14ac:dyDescent="0.35">
      <c r="A33969" s="1"/>
      <c r="B33969" s="317">
        <v>44493.584027854653</v>
      </c>
      <c r="C33969" s="316">
        <v>144.76268559568561</v>
      </c>
      <c r="D33969" s="315" t="s">
        <v>82</v>
      </c>
    </row>
    <row r="33970" spans="1:4" ht="14.5" customHeight="1" x14ac:dyDescent="0.35">
      <c r="A33970" s="1"/>
      <c r="B33970" s="317">
        <v>44493.5847222991</v>
      </c>
      <c r="C33970" s="316">
        <v>141.40611088500592</v>
      </c>
      <c r="D33970" s="315" t="s">
        <v>82</v>
      </c>
    </row>
    <row r="33971" spans="1:4" ht="14.5" customHeight="1" x14ac:dyDescent="0.35">
      <c r="A33971" s="1"/>
      <c r="B33971" s="317">
        <v>44493.585416743546</v>
      </c>
      <c r="C33971" s="316">
        <v>136.5406075277327</v>
      </c>
      <c r="D33971" s="315" t="s">
        <v>82</v>
      </c>
    </row>
    <row r="33972" spans="1:4" ht="14.5" customHeight="1" x14ac:dyDescent="0.35">
      <c r="A33972" s="1"/>
      <c r="B33972" s="317">
        <v>44493.586111187993</v>
      </c>
      <c r="C33972" s="316">
        <v>136.94585645906628</v>
      </c>
      <c r="D33972" s="315" t="s">
        <v>82</v>
      </c>
    </row>
    <row r="33973" spans="1:4" ht="14.5" customHeight="1" x14ac:dyDescent="0.35">
      <c r="A33973" s="1"/>
      <c r="B33973" s="317">
        <v>44493.58680563244</v>
      </c>
      <c r="C33973" s="316">
        <v>142.62077120739269</v>
      </c>
      <c r="D33973" s="315" t="s">
        <v>82</v>
      </c>
    </row>
    <row r="33974" spans="1:4" ht="14.5" customHeight="1" x14ac:dyDescent="0.35">
      <c r="A33974" s="1"/>
      <c r="B33974" s="317">
        <v>44493.587500076886</v>
      </c>
      <c r="C33974" s="316">
        <v>145.69126388406536</v>
      </c>
      <c r="D33974" s="315" t="s">
        <v>82</v>
      </c>
    </row>
    <row r="33975" spans="1:4" ht="14.5" customHeight="1" x14ac:dyDescent="0.35">
      <c r="A33975" s="1"/>
      <c r="B33975" s="317">
        <v>44493.588194521333</v>
      </c>
      <c r="C33975" s="316">
        <v>147.30827413033305</v>
      </c>
      <c r="D33975" s="315" t="s">
        <v>82</v>
      </c>
    </row>
    <row r="33976" spans="1:4" ht="14.5" customHeight="1" x14ac:dyDescent="0.35">
      <c r="A33976" s="1"/>
      <c r="B33976" s="317">
        <v>44493.58888896578</v>
      </c>
      <c r="C33976" s="316">
        <v>144.77517028645767</v>
      </c>
      <c r="D33976" s="315" t="s">
        <v>82</v>
      </c>
    </row>
    <row r="33977" spans="1:4" ht="14.5" customHeight="1" x14ac:dyDescent="0.35">
      <c r="A33977" s="1"/>
      <c r="B33977" s="317">
        <v>44493.589583410227</v>
      </c>
      <c r="C33977" s="316">
        <v>137.41305744800871</v>
      </c>
      <c r="D33977" s="315" t="s">
        <v>82</v>
      </c>
    </row>
    <row r="33978" spans="1:4" ht="14.5" customHeight="1" x14ac:dyDescent="0.35">
      <c r="A33978" s="1"/>
      <c r="B33978" s="317">
        <v>44493.590277854673</v>
      </c>
      <c r="C33978" s="316">
        <v>134.63564195786213</v>
      </c>
      <c r="D33978" s="315" t="s">
        <v>82</v>
      </c>
    </row>
    <row r="33979" spans="1:4" ht="14.5" customHeight="1" x14ac:dyDescent="0.35">
      <c r="A33979" s="1"/>
      <c r="B33979" s="317">
        <v>44493.59097229912</v>
      </c>
      <c r="C33979" s="316">
        <v>136.93423458471662</v>
      </c>
      <c r="D33979" s="315" t="s">
        <v>82</v>
      </c>
    </row>
    <row r="33980" spans="1:4" ht="14.5" customHeight="1" x14ac:dyDescent="0.35">
      <c r="A33980" s="1"/>
      <c r="B33980" s="317">
        <v>44493.591666743567</v>
      </c>
      <c r="C33980" s="316">
        <v>139.12112834494329</v>
      </c>
      <c r="D33980" s="315" t="s">
        <v>82</v>
      </c>
    </row>
    <row r="33981" spans="1:4" ht="14.5" customHeight="1" x14ac:dyDescent="0.35">
      <c r="A33981" s="1"/>
      <c r="B33981" s="317">
        <v>44493.592361188013</v>
      </c>
      <c r="C33981" s="316">
        <v>139.64160819979151</v>
      </c>
      <c r="D33981" s="315" t="s">
        <v>82</v>
      </c>
    </row>
    <row r="33982" spans="1:4" ht="14.5" customHeight="1" x14ac:dyDescent="0.35">
      <c r="A33982" s="1"/>
      <c r="B33982" s="317">
        <v>44493.59305563246</v>
      </c>
      <c r="C33982" s="316">
        <v>138.64500491777048</v>
      </c>
      <c r="D33982" s="315" t="s">
        <v>82</v>
      </c>
    </row>
    <row r="33983" spans="1:4" ht="14.5" customHeight="1" x14ac:dyDescent="0.35">
      <c r="A33983" s="1"/>
      <c r="B33983" s="317">
        <v>44493.593750076907</v>
      </c>
      <c r="C33983" s="316">
        <v>142.99520105025732</v>
      </c>
      <c r="D33983" s="315" t="s">
        <v>82</v>
      </c>
    </row>
    <row r="33984" spans="1:4" ht="14.5" customHeight="1" x14ac:dyDescent="0.35">
      <c r="A33984" s="1"/>
      <c r="B33984" s="317">
        <v>44493.594444521354</v>
      </c>
      <c r="C33984" s="316">
        <v>150.82953879109894</v>
      </c>
      <c r="D33984" s="315" t="s">
        <v>82</v>
      </c>
    </row>
    <row r="33985" spans="1:4" ht="14.5" customHeight="1" x14ac:dyDescent="0.35">
      <c r="A33985" s="1"/>
      <c r="B33985" s="317">
        <v>44493.5951389658</v>
      </c>
      <c r="C33985" s="316">
        <v>152.58446618614252</v>
      </c>
      <c r="D33985" s="315" t="s">
        <v>82</v>
      </c>
    </row>
    <row r="33986" spans="1:4" ht="14.5" customHeight="1" x14ac:dyDescent="0.35">
      <c r="A33986" s="1"/>
      <c r="B33986" s="317">
        <v>44493.595833410247</v>
      </c>
      <c r="C33986" s="316">
        <v>148.87971534352982</v>
      </c>
      <c r="D33986" s="315" t="s">
        <v>82</v>
      </c>
    </row>
    <row r="33987" spans="1:4" ht="14.5" customHeight="1" x14ac:dyDescent="0.35">
      <c r="A33987" s="1"/>
      <c r="B33987" s="317">
        <v>44493.596527854694</v>
      </c>
      <c r="C33987" s="316">
        <v>134.54364966198142</v>
      </c>
      <c r="D33987" s="315" t="s">
        <v>82</v>
      </c>
    </row>
    <row r="33988" spans="1:4" ht="14.5" customHeight="1" x14ac:dyDescent="0.35">
      <c r="A33988" s="1"/>
      <c r="B33988" s="317">
        <v>44493.59722229914</v>
      </c>
      <c r="C33988" s="316">
        <v>114.82958641816707</v>
      </c>
      <c r="D33988" s="315" t="s">
        <v>82</v>
      </c>
    </row>
    <row r="33989" spans="1:4" ht="14.5" customHeight="1" x14ac:dyDescent="0.35">
      <c r="A33989" s="1"/>
      <c r="B33989" s="317">
        <v>44493.597916743587</v>
      </c>
      <c r="C33989" s="316">
        <v>101.61577410973065</v>
      </c>
      <c r="D33989" s="315" t="s">
        <v>82</v>
      </c>
    </row>
    <row r="33990" spans="1:4" ht="14.5" customHeight="1" x14ac:dyDescent="0.35">
      <c r="A33990" s="1"/>
      <c r="B33990" s="317">
        <v>44493.598611188034</v>
      </c>
      <c r="C33990" s="316">
        <v>100.31982373688952</v>
      </c>
      <c r="D33990" s="315" t="s">
        <v>82</v>
      </c>
    </row>
    <row r="33991" spans="1:4" ht="14.5" customHeight="1" x14ac:dyDescent="0.35">
      <c r="A33991" s="1"/>
      <c r="B33991" s="317">
        <v>44493.599305632481</v>
      </c>
      <c r="C33991" s="316">
        <v>99.982520258203536</v>
      </c>
      <c r="D33991" s="315" t="s">
        <v>82</v>
      </c>
    </row>
    <row r="33992" spans="1:4" ht="14.5" customHeight="1" x14ac:dyDescent="0.35">
      <c r="A33992" s="1"/>
      <c r="B33992" s="317">
        <v>44493.600000076927</v>
      </c>
      <c r="C33992" s="316">
        <v>98.962674114812401</v>
      </c>
      <c r="D33992" s="315" t="s">
        <v>82</v>
      </c>
    </row>
    <row r="33993" spans="1:4" ht="14.5" customHeight="1" x14ac:dyDescent="0.35">
      <c r="A33993" s="1"/>
      <c r="B33993" s="317">
        <v>44493.600694521374</v>
      </c>
      <c r="C33993" s="316">
        <v>99.823252038995264</v>
      </c>
      <c r="D33993" s="315" t="s">
        <v>82</v>
      </c>
    </row>
    <row r="33994" spans="1:4" ht="14.5" customHeight="1" x14ac:dyDescent="0.35">
      <c r="A33994" s="1"/>
      <c r="B33994" s="317">
        <v>44493.601388965821</v>
      </c>
      <c r="C33994" s="316">
        <v>106.59869957449457</v>
      </c>
      <c r="D33994" s="315" t="s">
        <v>82</v>
      </c>
    </row>
    <row r="33995" spans="1:4" ht="14.5" customHeight="1" x14ac:dyDescent="0.35">
      <c r="A33995" s="1"/>
      <c r="B33995" s="317">
        <v>44493.602083410267</v>
      </c>
      <c r="C33995" s="316">
        <v>115.36730668625484</v>
      </c>
      <c r="D33995" s="315" t="s">
        <v>82</v>
      </c>
    </row>
    <row r="33996" spans="1:4" ht="14.5" customHeight="1" x14ac:dyDescent="0.35">
      <c r="A33996" s="1"/>
      <c r="B33996" s="317">
        <v>44493.602777854714</v>
      </c>
      <c r="C33996" s="316">
        <v>121.37167687296557</v>
      </c>
      <c r="D33996" s="315" t="s">
        <v>82</v>
      </c>
    </row>
    <row r="33997" spans="1:4" ht="14.5" customHeight="1" x14ac:dyDescent="0.35">
      <c r="A33997" s="1"/>
      <c r="B33997" s="317">
        <v>44493.603472299161</v>
      </c>
      <c r="C33997" s="316">
        <v>123.8754347307006</v>
      </c>
      <c r="D33997" s="315" t="s">
        <v>82</v>
      </c>
    </row>
    <row r="33998" spans="1:4" ht="14.5" customHeight="1" x14ac:dyDescent="0.35">
      <c r="A33998" s="1"/>
      <c r="B33998" s="317">
        <v>44493.604166743607</v>
      </c>
      <c r="C33998" s="316">
        <v>121.84507642293853</v>
      </c>
      <c r="D33998" s="315" t="s">
        <v>82</v>
      </c>
    </row>
    <row r="33999" spans="1:4" ht="14.5" customHeight="1" x14ac:dyDescent="0.35">
      <c r="A33999" s="1"/>
      <c r="B33999" s="317">
        <v>44493.604861188054</v>
      </c>
      <c r="C33999" s="316">
        <v>115.13154646888725</v>
      </c>
      <c r="D33999" s="315" t="s">
        <v>82</v>
      </c>
    </row>
    <row r="34000" spans="1:4" ht="14.5" customHeight="1" x14ac:dyDescent="0.35">
      <c r="A34000" s="1"/>
      <c r="B34000" s="317">
        <v>44493.605555632501</v>
      </c>
      <c r="C34000" s="316">
        <v>108.77460825745753</v>
      </c>
      <c r="D34000" s="315" t="s">
        <v>82</v>
      </c>
    </row>
    <row r="34001" spans="1:4" ht="14.5" customHeight="1" x14ac:dyDescent="0.35">
      <c r="A34001" s="1"/>
      <c r="B34001" s="317">
        <v>44493.606250076948</v>
      </c>
      <c r="C34001" s="316">
        <v>104.851048998979</v>
      </c>
      <c r="D34001" s="315" t="s">
        <v>82</v>
      </c>
    </row>
    <row r="34002" spans="1:4" ht="14.5" customHeight="1" x14ac:dyDescent="0.35">
      <c r="A34002" s="1"/>
      <c r="B34002" s="317">
        <v>44493.606944521394</v>
      </c>
      <c r="C34002" s="316">
        <v>102.69167732781692</v>
      </c>
      <c r="D34002" s="315" t="s">
        <v>82</v>
      </c>
    </row>
    <row r="34003" spans="1:4" ht="14.5" customHeight="1" x14ac:dyDescent="0.35">
      <c r="A34003" s="1"/>
      <c r="B34003" s="317">
        <v>44493.607638965841</v>
      </c>
      <c r="C34003" s="316">
        <v>99.151257215793393</v>
      </c>
      <c r="D34003" s="315" t="s">
        <v>82</v>
      </c>
    </row>
    <row r="34004" spans="1:4" ht="14.5" customHeight="1" x14ac:dyDescent="0.35">
      <c r="A34004" s="1"/>
      <c r="B34004" s="317">
        <v>44493.608333410288</v>
      </c>
      <c r="C34004" s="316">
        <v>95.478366513102088</v>
      </c>
      <c r="D34004" s="315" t="s">
        <v>82</v>
      </c>
    </row>
    <row r="34005" spans="1:4" ht="14.5" customHeight="1" x14ac:dyDescent="0.35">
      <c r="A34005" s="1"/>
      <c r="B34005" s="317">
        <v>44493.609027854734</v>
      </c>
      <c r="C34005" s="316">
        <v>93.721274979581352</v>
      </c>
      <c r="D34005" s="315" t="s">
        <v>82</v>
      </c>
    </row>
    <row r="34006" spans="1:4" ht="14.5" customHeight="1" x14ac:dyDescent="0.35">
      <c r="A34006" s="1"/>
      <c r="B34006" s="317">
        <v>44493.609722299181</v>
      </c>
      <c r="C34006" s="316">
        <v>94.874733672368649</v>
      </c>
      <c r="D34006" s="315" t="s">
        <v>82</v>
      </c>
    </row>
    <row r="34007" spans="1:4" ht="14.5" customHeight="1" x14ac:dyDescent="0.35">
      <c r="A34007" s="1"/>
      <c r="B34007" s="317">
        <v>44493.610416743628</v>
      </c>
      <c r="C34007" s="316">
        <v>100.98766045158069</v>
      </c>
      <c r="D34007" s="315" t="s">
        <v>82</v>
      </c>
    </row>
    <row r="34008" spans="1:4" ht="14.5" customHeight="1" x14ac:dyDescent="0.35">
      <c r="A34008" s="1"/>
      <c r="B34008" s="317">
        <v>44493.611111188075</v>
      </c>
      <c r="C34008" s="316">
        <v>108.03702606579755</v>
      </c>
      <c r="D34008" s="315" t="s">
        <v>82</v>
      </c>
    </row>
    <row r="34009" spans="1:4" ht="14.5" customHeight="1" x14ac:dyDescent="0.35">
      <c r="A34009" s="1"/>
      <c r="B34009" s="317">
        <v>44493.611805632521</v>
      </c>
      <c r="C34009" s="316">
        <v>112.90436931190003</v>
      </c>
      <c r="D34009" s="315" t="s">
        <v>82</v>
      </c>
    </row>
    <row r="34010" spans="1:4" ht="14.5" customHeight="1" x14ac:dyDescent="0.35">
      <c r="A34010" s="1"/>
      <c r="B34010" s="317">
        <v>44493.612500076968</v>
      </c>
      <c r="C34010" s="316">
        <v>117.67700562319175</v>
      </c>
      <c r="D34010" s="315" t="s">
        <v>82</v>
      </c>
    </row>
    <row r="34011" spans="1:4" ht="14.5" customHeight="1" x14ac:dyDescent="0.35">
      <c r="A34011" s="1"/>
      <c r="B34011" s="317">
        <v>44493.613194521415</v>
      </c>
      <c r="C34011" s="316">
        <v>121.8083492658722</v>
      </c>
      <c r="D34011" s="315" t="s">
        <v>82</v>
      </c>
    </row>
    <row r="34012" spans="1:4" ht="14.5" customHeight="1" x14ac:dyDescent="0.35">
      <c r="A34012" s="1"/>
      <c r="B34012" s="317">
        <v>44493.613888965861</v>
      </c>
      <c r="C34012" s="316">
        <v>124.54531571486343</v>
      </c>
      <c r="D34012" s="315" t="s">
        <v>82</v>
      </c>
    </row>
    <row r="34013" spans="1:4" ht="14.5" customHeight="1" x14ac:dyDescent="0.35">
      <c r="A34013" s="1"/>
      <c r="B34013" s="317">
        <v>44493.614583410308</v>
      </c>
      <c r="C34013" s="316">
        <v>118.51928653942305</v>
      </c>
      <c r="D34013" s="315" t="s">
        <v>82</v>
      </c>
    </row>
    <row r="34014" spans="1:4" ht="14.5" customHeight="1" x14ac:dyDescent="0.35">
      <c r="A34014" s="1"/>
      <c r="B34014" s="317">
        <v>44493.615277854755</v>
      </c>
      <c r="C34014" s="316">
        <v>109.62575566944045</v>
      </c>
      <c r="D34014" s="315" t="s">
        <v>82</v>
      </c>
    </row>
    <row r="34015" spans="1:4" ht="14.5" customHeight="1" x14ac:dyDescent="0.35">
      <c r="A34015" s="1"/>
      <c r="B34015" s="317">
        <v>44493.615972299202</v>
      </c>
      <c r="C34015" s="316">
        <v>106.56830030015553</v>
      </c>
      <c r="D34015" s="315" t="s">
        <v>82</v>
      </c>
    </row>
    <row r="34016" spans="1:4" ht="14.5" customHeight="1" x14ac:dyDescent="0.35">
      <c r="A34016" s="1"/>
      <c r="B34016" s="317">
        <v>44493.616666743648</v>
      </c>
      <c r="C34016" s="316">
        <v>109.52387712312823</v>
      </c>
      <c r="D34016" s="315" t="s">
        <v>82</v>
      </c>
    </row>
    <row r="34017" spans="1:4" ht="14.5" customHeight="1" x14ac:dyDescent="0.35">
      <c r="A34017" s="1"/>
      <c r="B34017" s="317">
        <v>44493.617361188095</v>
      </c>
      <c r="C34017" s="316">
        <v>107.72716632733355</v>
      </c>
      <c r="D34017" s="315" t="s">
        <v>82</v>
      </c>
    </row>
    <row r="34018" spans="1:4" ht="14.5" customHeight="1" x14ac:dyDescent="0.35">
      <c r="A34018" s="1"/>
      <c r="B34018" s="317">
        <v>44493.618055632542</v>
      </c>
      <c r="C34018" s="316">
        <v>103.22143258972405</v>
      </c>
      <c r="D34018" s="315" t="s">
        <v>82</v>
      </c>
    </row>
    <row r="34019" spans="1:4" ht="14.5" customHeight="1" x14ac:dyDescent="0.35">
      <c r="A34019" s="1"/>
      <c r="B34019" s="317">
        <v>44493.618750076988</v>
      </c>
      <c r="C34019" s="316">
        <v>98.435679411472904</v>
      </c>
      <c r="D34019" s="315" t="s">
        <v>82</v>
      </c>
    </row>
    <row r="34020" spans="1:4" ht="14.5" customHeight="1" x14ac:dyDescent="0.35">
      <c r="A34020" s="1"/>
      <c r="B34020" s="317">
        <v>44493.619444521435</v>
      </c>
      <c r="C34020" s="316">
        <v>94.975438931838525</v>
      </c>
      <c r="D34020" s="315" t="s">
        <v>82</v>
      </c>
    </row>
    <row r="34021" spans="1:4" ht="14.5" customHeight="1" x14ac:dyDescent="0.35">
      <c r="A34021" s="1"/>
      <c r="B34021" s="317">
        <v>44493.620138965882</v>
      </c>
      <c r="C34021" s="316">
        <v>93.851305038169571</v>
      </c>
      <c r="D34021" s="315" t="s">
        <v>82</v>
      </c>
    </row>
    <row r="34022" spans="1:4" ht="14.5" customHeight="1" x14ac:dyDescent="0.35">
      <c r="A34022" s="1"/>
      <c r="B34022" s="317">
        <v>44493.620833410328</v>
      </c>
      <c r="C34022" s="316">
        <v>92.786203167253788</v>
      </c>
      <c r="D34022" s="315" t="s">
        <v>82</v>
      </c>
    </row>
    <row r="34023" spans="1:4" ht="14.5" customHeight="1" x14ac:dyDescent="0.35">
      <c r="A34023" s="1"/>
      <c r="B34023" s="317">
        <v>44493.621527854775</v>
      </c>
      <c r="C34023" s="316">
        <v>88.861153295847672</v>
      </c>
      <c r="D34023" s="315" t="s">
        <v>82</v>
      </c>
    </row>
    <row r="34024" spans="1:4" ht="14.5" customHeight="1" x14ac:dyDescent="0.35">
      <c r="A34024" s="1"/>
      <c r="B34024" s="317">
        <v>44493.622222299222</v>
      </c>
      <c r="C34024" s="316">
        <v>83.744402707018892</v>
      </c>
      <c r="D34024" s="315" t="s">
        <v>82</v>
      </c>
    </row>
    <row r="34025" spans="1:4" ht="14.5" customHeight="1" x14ac:dyDescent="0.35">
      <c r="A34025" s="1"/>
      <c r="B34025" s="317">
        <v>44493.622916743669</v>
      </c>
      <c r="C34025" s="316">
        <v>75.980005263808806</v>
      </c>
      <c r="D34025" s="315" t="s">
        <v>82</v>
      </c>
    </row>
    <row r="34026" spans="1:4" ht="14.5" customHeight="1" x14ac:dyDescent="0.35">
      <c r="A34026" s="1"/>
      <c r="B34026" s="317">
        <v>44493.623611188115</v>
      </c>
      <c r="C34026" s="316">
        <v>68.208679748774742</v>
      </c>
      <c r="D34026" s="315" t="s">
        <v>82</v>
      </c>
    </row>
    <row r="34027" spans="1:4" ht="14.5" customHeight="1" x14ac:dyDescent="0.35">
      <c r="A34027" s="1"/>
      <c r="B34027" s="317">
        <v>44493.624305632562</v>
      </c>
      <c r="C34027" s="316">
        <v>63.28138472837842</v>
      </c>
      <c r="D34027" s="315" t="s">
        <v>82</v>
      </c>
    </row>
    <row r="34028" spans="1:4" ht="14.5" customHeight="1" x14ac:dyDescent="0.35">
      <c r="A34028" s="1"/>
      <c r="B34028" s="317">
        <v>44493.625000077009</v>
      </c>
      <c r="C34028" s="316">
        <v>59.931407889734452</v>
      </c>
      <c r="D34028" s="315" t="s">
        <v>82</v>
      </c>
    </row>
    <row r="34029" spans="1:4" ht="14.5" customHeight="1" x14ac:dyDescent="0.35">
      <c r="A34029" s="1"/>
      <c r="B34029" s="317">
        <v>44493.625694521455</v>
      </c>
      <c r="C34029" s="316">
        <v>56.710590212010239</v>
      </c>
      <c r="D34029" s="315" t="s">
        <v>82</v>
      </c>
    </row>
    <row r="34030" spans="1:4" ht="14.5" customHeight="1" x14ac:dyDescent="0.35">
      <c r="A34030" s="1"/>
      <c r="B34030" s="317">
        <v>44493.626388965902</v>
      </c>
      <c r="C34030" s="316">
        <v>53.424713527125036</v>
      </c>
      <c r="D34030" s="315" t="s">
        <v>82</v>
      </c>
    </row>
    <row r="34031" spans="1:4" ht="14.5" customHeight="1" x14ac:dyDescent="0.35">
      <c r="A34031" s="1"/>
      <c r="B34031" s="317">
        <v>44493.627083410349</v>
      </c>
      <c r="C34031" s="316">
        <v>51.170866744870246</v>
      </c>
      <c r="D34031" s="315" t="s">
        <v>82</v>
      </c>
    </row>
    <row r="34032" spans="1:4" ht="14.5" customHeight="1" x14ac:dyDescent="0.35">
      <c r="A34032" s="1"/>
      <c r="B34032" s="317">
        <v>44493.627777854796</v>
      </c>
      <c r="C34032" s="316">
        <v>48.143964540083353</v>
      </c>
      <c r="D34032" s="315" t="s">
        <v>82</v>
      </c>
    </row>
    <row r="34033" spans="1:4" ht="14.5" customHeight="1" x14ac:dyDescent="0.35">
      <c r="A34033" s="1"/>
      <c r="B34033" s="317">
        <v>44493.628472299242</v>
      </c>
      <c r="C34033" s="316">
        <v>44.883417732810877</v>
      </c>
      <c r="D34033" s="315" t="s">
        <v>82</v>
      </c>
    </row>
    <row r="34034" spans="1:4" ht="14.5" customHeight="1" x14ac:dyDescent="0.35">
      <c r="A34034" s="1"/>
      <c r="B34034" s="317">
        <v>44493.629166743689</v>
      </c>
      <c r="C34034" s="316">
        <v>41.378643680220314</v>
      </c>
      <c r="D34034" s="315" t="s">
        <v>82</v>
      </c>
    </row>
    <row r="34035" spans="1:4" ht="14.5" customHeight="1" x14ac:dyDescent="0.35">
      <c r="A34035" s="1"/>
      <c r="B34035" s="317">
        <v>44493.629861188136</v>
      </c>
      <c r="C34035" s="316">
        <v>38.854493723269357</v>
      </c>
      <c r="D34035" s="315" t="s">
        <v>82</v>
      </c>
    </row>
    <row r="34036" spans="1:4" ht="14.5" customHeight="1" x14ac:dyDescent="0.35">
      <c r="A34036" s="1"/>
      <c r="B34036" s="317">
        <v>44493.630555632582</v>
      </c>
      <c r="C34036" s="316">
        <v>37.77085605917479</v>
      </c>
      <c r="D34036" s="315" t="s">
        <v>82</v>
      </c>
    </row>
    <row r="34037" spans="1:4" ht="14.5" customHeight="1" x14ac:dyDescent="0.35">
      <c r="A34037" s="1"/>
      <c r="B34037" s="317">
        <v>44493.631250077029</v>
      </c>
      <c r="C34037" s="316">
        <v>38.354411300418242</v>
      </c>
      <c r="D34037" s="315" t="s">
        <v>82</v>
      </c>
    </row>
    <row r="34038" spans="1:4" ht="14.5" customHeight="1" x14ac:dyDescent="0.35">
      <c r="A34038" s="1"/>
      <c r="B34038" s="317">
        <v>44493.631944521476</v>
      </c>
      <c r="C34038" s="316">
        <v>41.677882061537822</v>
      </c>
      <c r="D34038" s="315" t="s">
        <v>82</v>
      </c>
    </row>
    <row r="34039" spans="1:4" ht="14.5" customHeight="1" x14ac:dyDescent="0.35">
      <c r="A34039" s="1"/>
      <c r="B34039" s="317">
        <v>44493.632638965923</v>
      </c>
      <c r="C34039" s="316">
        <v>47.19604531143559</v>
      </c>
      <c r="D34039" s="315" t="s">
        <v>82</v>
      </c>
    </row>
    <row r="34040" spans="1:4" ht="14.5" customHeight="1" x14ac:dyDescent="0.35">
      <c r="A34040" s="1"/>
      <c r="B34040" s="317">
        <v>44493.633333410369</v>
      </c>
      <c r="C34040" s="316">
        <v>50.0703818273197</v>
      </c>
      <c r="D34040" s="315" t="s">
        <v>82</v>
      </c>
    </row>
    <row r="34041" spans="1:4" ht="14.5" customHeight="1" x14ac:dyDescent="0.35">
      <c r="A34041" s="1"/>
      <c r="B34041" s="317">
        <v>44493.634027854816</v>
      </c>
      <c r="C34041" s="316">
        <v>51.656939760854584</v>
      </c>
      <c r="D34041" s="315" t="s">
        <v>82</v>
      </c>
    </row>
    <row r="34042" spans="1:4" ht="14.5" customHeight="1" x14ac:dyDescent="0.35">
      <c r="A34042" s="1"/>
      <c r="B34042" s="317">
        <v>44493.634722299263</v>
      </c>
      <c r="C34042" s="316">
        <v>52.99651888940037</v>
      </c>
      <c r="D34042" s="315" t="s">
        <v>82</v>
      </c>
    </row>
    <row r="34043" spans="1:4" ht="14.5" customHeight="1" x14ac:dyDescent="0.35">
      <c r="A34043" s="1"/>
      <c r="B34043" s="317">
        <v>44493.635416743709</v>
      </c>
      <c r="C34043" s="316">
        <v>54.624928536888909</v>
      </c>
      <c r="D34043" s="315" t="s">
        <v>82</v>
      </c>
    </row>
    <row r="34044" spans="1:4" ht="14.5" customHeight="1" x14ac:dyDescent="0.35">
      <c r="A34044" s="1"/>
      <c r="B34044" s="317">
        <v>44493.636111188156</v>
      </c>
      <c r="C34044" s="316">
        <v>56.41770490129808</v>
      </c>
      <c r="D34044" s="315" t="s">
        <v>82</v>
      </c>
    </row>
    <row r="34045" spans="1:4" ht="14.5" customHeight="1" x14ac:dyDescent="0.35">
      <c r="A34045" s="1"/>
      <c r="B34045" s="317">
        <v>44493.636805632603</v>
      </c>
      <c r="C34045" s="316">
        <v>58.443033352707666</v>
      </c>
      <c r="D34045" s="315" t="s">
        <v>82</v>
      </c>
    </row>
    <row r="34046" spans="1:4" ht="14.5" customHeight="1" x14ac:dyDescent="0.35">
      <c r="A34046" s="1"/>
      <c r="B34046" s="317">
        <v>44493.637500077049</v>
      </c>
      <c r="C34046" s="316">
        <v>60.040995245338614</v>
      </c>
      <c r="D34046" s="315" t="s">
        <v>82</v>
      </c>
    </row>
    <row r="34047" spans="1:4" ht="14.5" customHeight="1" x14ac:dyDescent="0.35">
      <c r="A34047" s="1"/>
      <c r="B34047" s="317">
        <v>44493.638194521496</v>
      </c>
      <c r="C34047" s="316">
        <v>62.021175251407357</v>
      </c>
      <c r="D34047" s="315" t="s">
        <v>82</v>
      </c>
    </row>
    <row r="34048" spans="1:4" ht="14.5" customHeight="1" x14ac:dyDescent="0.35">
      <c r="A34048" s="1"/>
      <c r="B34048" s="317">
        <v>44493.638888965943</v>
      </c>
      <c r="C34048" s="316">
        <v>61.938859142352399</v>
      </c>
      <c r="D34048" s="315" t="s">
        <v>82</v>
      </c>
    </row>
    <row r="34049" spans="1:4" ht="14.5" customHeight="1" x14ac:dyDescent="0.35">
      <c r="A34049" s="1"/>
      <c r="B34049" s="317">
        <v>44493.63958341039</v>
      </c>
      <c r="C34049" s="316">
        <v>60.33059999450537</v>
      </c>
      <c r="D34049" s="315" t="s">
        <v>82</v>
      </c>
    </row>
    <row r="34050" spans="1:4" ht="14.5" customHeight="1" x14ac:dyDescent="0.35">
      <c r="A34050" s="1"/>
      <c r="B34050" s="317">
        <v>44493.640277854836</v>
      </c>
      <c r="C34050" s="316">
        <v>53.612764704478714</v>
      </c>
      <c r="D34050" s="315" t="s">
        <v>82</v>
      </c>
    </row>
    <row r="34051" spans="1:4" ht="14.5" customHeight="1" x14ac:dyDescent="0.35">
      <c r="A34051" s="1"/>
      <c r="B34051" s="317">
        <v>44493.640972299283</v>
      </c>
      <c r="C34051" s="316">
        <v>49.782338644300275</v>
      </c>
      <c r="D34051" s="315" t="s">
        <v>82</v>
      </c>
    </row>
    <row r="34052" spans="1:4" ht="14.5" customHeight="1" x14ac:dyDescent="0.35">
      <c r="A34052" s="1"/>
      <c r="B34052" s="317">
        <v>44493.64166674373</v>
      </c>
      <c r="C34052" s="316">
        <v>49.774219273439179</v>
      </c>
      <c r="D34052" s="315" t="s">
        <v>82</v>
      </c>
    </row>
    <row r="34053" spans="1:4" ht="14.5" customHeight="1" x14ac:dyDescent="0.35">
      <c r="A34053" s="1"/>
      <c r="B34053" s="317">
        <v>44493.642361188176</v>
      </c>
      <c r="C34053" s="316">
        <v>54.635894513045784</v>
      </c>
      <c r="D34053" s="315" t="s">
        <v>82</v>
      </c>
    </row>
    <row r="34054" spans="1:4" ht="14.5" customHeight="1" x14ac:dyDescent="0.35">
      <c r="A34054" s="1"/>
      <c r="B34054" s="317">
        <v>44493.643055632623</v>
      </c>
      <c r="C34054" s="316">
        <v>55.560472431647938</v>
      </c>
      <c r="D34054" s="315" t="s">
        <v>82</v>
      </c>
    </row>
    <row r="34055" spans="1:4" ht="14.5" customHeight="1" x14ac:dyDescent="0.35">
      <c r="A34055" s="1"/>
      <c r="B34055" s="317">
        <v>44493.64375007707</v>
      </c>
      <c r="C34055" s="316">
        <v>52.217619544141535</v>
      </c>
      <c r="D34055" s="315" t="s">
        <v>82</v>
      </c>
    </row>
    <row r="34056" spans="1:4" ht="14.5" customHeight="1" x14ac:dyDescent="0.35">
      <c r="A34056" s="1"/>
      <c r="B34056" s="317">
        <v>44493.644444521517</v>
      </c>
      <c r="C34056" s="316">
        <v>48.896765625561237</v>
      </c>
      <c r="D34056" s="315" t="s">
        <v>82</v>
      </c>
    </row>
    <row r="34057" spans="1:4" ht="14.5" customHeight="1" x14ac:dyDescent="0.35">
      <c r="A34057" s="1"/>
      <c r="B34057" s="317">
        <v>44493.645138965963</v>
      </c>
      <c r="C34057" s="316">
        <v>49.514044807543783</v>
      </c>
      <c r="D34057" s="315" t="s">
        <v>82</v>
      </c>
    </row>
    <row r="34058" spans="1:4" ht="14.5" customHeight="1" x14ac:dyDescent="0.35">
      <c r="A34058" s="1"/>
      <c r="B34058" s="317">
        <v>44493.64583341041</v>
      </c>
      <c r="C34058" s="316">
        <v>51.61807103003278</v>
      </c>
      <c r="D34058" s="315" t="s">
        <v>82</v>
      </c>
    </row>
    <row r="34059" spans="1:4" ht="14.5" customHeight="1" x14ac:dyDescent="0.35">
      <c r="A34059" s="1"/>
      <c r="B34059" s="317">
        <v>44493.646527854857</v>
      </c>
      <c r="C34059" s="316">
        <v>53.337725126379517</v>
      </c>
      <c r="D34059" s="315" t="s">
        <v>82</v>
      </c>
    </row>
    <row r="34060" spans="1:4" ht="14.5" customHeight="1" x14ac:dyDescent="0.35">
      <c r="A34060" s="1"/>
      <c r="B34060" s="317">
        <v>44493.647222299303</v>
      </c>
      <c r="C34060" s="316">
        <v>54.442463112395487</v>
      </c>
      <c r="D34060" s="315" t="s">
        <v>82</v>
      </c>
    </row>
    <row r="34061" spans="1:4" ht="14.5" customHeight="1" x14ac:dyDescent="0.35">
      <c r="A34061" s="1"/>
      <c r="B34061" s="317">
        <v>44493.64791674375</v>
      </c>
      <c r="C34061" s="316">
        <v>55.983023450291753</v>
      </c>
      <c r="D34061" s="315" t="s">
        <v>82</v>
      </c>
    </row>
    <row r="34062" spans="1:4" ht="14.5" customHeight="1" x14ac:dyDescent="0.35">
      <c r="A34062" s="1"/>
      <c r="B34062" s="317">
        <v>44493.648611188197</v>
      </c>
      <c r="C34062" s="316">
        <v>60.956741432718509</v>
      </c>
      <c r="D34062" s="315" t="s">
        <v>82</v>
      </c>
    </row>
    <row r="34063" spans="1:4" ht="14.5" customHeight="1" x14ac:dyDescent="0.35">
      <c r="A34063" s="1"/>
      <c r="B34063" s="317">
        <v>44493.649305632644</v>
      </c>
      <c r="C34063" s="316">
        <v>61.261182754363595</v>
      </c>
      <c r="D34063" s="315" t="s">
        <v>82</v>
      </c>
    </row>
    <row r="34064" spans="1:4" ht="14.5" customHeight="1" x14ac:dyDescent="0.35">
      <c r="A34064" s="1"/>
      <c r="B34064" s="317">
        <v>44493.65000007709</v>
      </c>
      <c r="C34064" s="316">
        <v>55.496386056563161</v>
      </c>
      <c r="D34064" s="315" t="s">
        <v>82</v>
      </c>
    </row>
    <row r="34065" spans="1:4" ht="14.5" customHeight="1" x14ac:dyDescent="0.35">
      <c r="A34065" s="1"/>
      <c r="B34065" s="317">
        <v>44493.650694521537</v>
      </c>
      <c r="C34065" s="316">
        <v>59.427832557853741</v>
      </c>
      <c r="D34065" s="315" t="s">
        <v>82</v>
      </c>
    </row>
    <row r="34066" spans="1:4" ht="14.5" customHeight="1" x14ac:dyDescent="0.35">
      <c r="A34066" s="1"/>
      <c r="B34066" s="317">
        <v>44493.651388965984</v>
      </c>
      <c r="C34066" s="316">
        <v>65.398500634736649</v>
      </c>
      <c r="D34066" s="315" t="s">
        <v>82</v>
      </c>
    </row>
    <row r="34067" spans="1:4" ht="14.5" customHeight="1" x14ac:dyDescent="0.35">
      <c r="A34067" s="1"/>
      <c r="B34067" s="317">
        <v>44493.65208341043</v>
      </c>
      <c r="C34067" s="316">
        <v>68.765535240505898</v>
      </c>
      <c r="D34067" s="315" t="s">
        <v>82</v>
      </c>
    </row>
    <row r="34068" spans="1:4" ht="14.5" customHeight="1" x14ac:dyDescent="0.35">
      <c r="A34068" s="1"/>
      <c r="B34068" s="317">
        <v>44493.652777854877</v>
      </c>
      <c r="C34068" s="316">
        <v>71.895848262346888</v>
      </c>
      <c r="D34068" s="315" t="s">
        <v>82</v>
      </c>
    </row>
    <row r="34069" spans="1:4" ht="14.5" customHeight="1" x14ac:dyDescent="0.35">
      <c r="A34069" s="1"/>
      <c r="B34069" s="317">
        <v>44493.653472299324</v>
      </c>
      <c r="C34069" s="316">
        <v>75.091023775531596</v>
      </c>
      <c r="D34069" s="315" t="s">
        <v>82</v>
      </c>
    </row>
    <row r="34070" spans="1:4" ht="14.5" customHeight="1" x14ac:dyDescent="0.35">
      <c r="A34070" s="1"/>
      <c r="B34070" s="317">
        <v>44493.65416674377</v>
      </c>
      <c r="C34070" s="316">
        <v>79.416394752553117</v>
      </c>
      <c r="D34070" s="315" t="s">
        <v>82</v>
      </c>
    </row>
    <row r="34071" spans="1:4" ht="14.5" customHeight="1" x14ac:dyDescent="0.35">
      <c r="A34071" s="1"/>
      <c r="B34071" s="317">
        <v>44493.654861188217</v>
      </c>
      <c r="C34071" s="316">
        <v>84.661144381984684</v>
      </c>
      <c r="D34071" s="315" t="s">
        <v>82</v>
      </c>
    </row>
    <row r="34072" spans="1:4" ht="14.5" customHeight="1" x14ac:dyDescent="0.35">
      <c r="A34072" s="1"/>
      <c r="B34072" s="317">
        <v>44493.655555632664</v>
      </c>
      <c r="C34072" s="316">
        <v>87.334889414015919</v>
      </c>
      <c r="D34072" s="315" t="s">
        <v>82</v>
      </c>
    </row>
    <row r="34073" spans="1:4" ht="14.5" customHeight="1" x14ac:dyDescent="0.35">
      <c r="A34073" s="1"/>
      <c r="B34073" s="317">
        <v>44493.656250077111</v>
      </c>
      <c r="C34073" s="316">
        <v>91.118903099563127</v>
      </c>
      <c r="D34073" s="315" t="s">
        <v>82</v>
      </c>
    </row>
    <row r="34074" spans="1:4" ht="14.5" customHeight="1" x14ac:dyDescent="0.35">
      <c r="A34074" s="1"/>
      <c r="B34074" s="317">
        <v>44493.656944521557</v>
      </c>
      <c r="C34074" s="316">
        <v>97.062243131553984</v>
      </c>
      <c r="D34074" s="315" t="s">
        <v>82</v>
      </c>
    </row>
    <row r="34075" spans="1:4" ht="14.5" customHeight="1" x14ac:dyDescent="0.35">
      <c r="A34075" s="1"/>
      <c r="B34075" s="317">
        <v>44493.657638966004</v>
      </c>
      <c r="C34075" s="316">
        <v>108.68437669489261</v>
      </c>
      <c r="D34075" s="315" t="s">
        <v>82</v>
      </c>
    </row>
    <row r="34076" spans="1:4" ht="14.5" customHeight="1" x14ac:dyDescent="0.35">
      <c r="A34076" s="1"/>
      <c r="B34076" s="317">
        <v>44493.658333410451</v>
      </c>
      <c r="C34076" s="316">
        <v>131.69712613919208</v>
      </c>
      <c r="D34076" s="315" t="s">
        <v>82</v>
      </c>
    </row>
    <row r="34077" spans="1:4" ht="14.5" customHeight="1" x14ac:dyDescent="0.35">
      <c r="A34077" s="1"/>
      <c r="B34077" s="317">
        <v>44493.659027854897</v>
      </c>
      <c r="C34077" s="316">
        <v>151.90960835602988</v>
      </c>
      <c r="D34077" s="315" t="s">
        <v>82</v>
      </c>
    </row>
    <row r="34078" spans="1:4" ht="14.5" customHeight="1" x14ac:dyDescent="0.35">
      <c r="A34078" s="1"/>
      <c r="B34078" s="317">
        <v>44493.659722299344</v>
      </c>
      <c r="C34078" s="316">
        <v>168.85030608808933</v>
      </c>
      <c r="D34078" s="315" t="s">
        <v>82</v>
      </c>
    </row>
    <row r="34079" spans="1:4" ht="14.5" customHeight="1" x14ac:dyDescent="0.35">
      <c r="A34079" s="1"/>
      <c r="B34079" s="317">
        <v>44493.660416743791</v>
      </c>
      <c r="C34079" s="316">
        <v>182.97766881414378</v>
      </c>
      <c r="D34079" s="315" t="s">
        <v>82</v>
      </c>
    </row>
    <row r="34080" spans="1:4" ht="14.5" customHeight="1" x14ac:dyDescent="0.35">
      <c r="A34080" s="1"/>
      <c r="B34080" s="317">
        <v>44493.661111188238</v>
      </c>
      <c r="C34080" s="316">
        <v>188.14189234151272</v>
      </c>
      <c r="D34080" s="315" t="s">
        <v>82</v>
      </c>
    </row>
    <row r="34081" spans="1:4" ht="14.5" customHeight="1" x14ac:dyDescent="0.35">
      <c r="A34081" s="1"/>
      <c r="B34081" s="317">
        <v>44493.661805632684</v>
      </c>
      <c r="C34081" s="316">
        <v>191.81955651691726</v>
      </c>
      <c r="D34081" s="315" t="s">
        <v>82</v>
      </c>
    </row>
    <row r="34082" spans="1:4" ht="14.5" customHeight="1" x14ac:dyDescent="0.35">
      <c r="A34082" s="1"/>
      <c r="B34082" s="317">
        <v>44493.662500077131</v>
      </c>
      <c r="C34082" s="316">
        <v>170.36051996432943</v>
      </c>
      <c r="D34082" s="315" t="s">
        <v>82</v>
      </c>
    </row>
    <row r="34083" spans="1:4" ht="14.5" customHeight="1" x14ac:dyDescent="0.35">
      <c r="A34083" s="1"/>
      <c r="B34083" s="317">
        <v>44493.663194521578</v>
      </c>
      <c r="C34083" s="316">
        <v>137.65138335732433</v>
      </c>
      <c r="D34083" s="315" t="s">
        <v>82</v>
      </c>
    </row>
    <row r="34084" spans="1:4" ht="14.5" customHeight="1" x14ac:dyDescent="0.35">
      <c r="A34084" s="1"/>
      <c r="B34084" s="317">
        <v>44493.663888966024</v>
      </c>
      <c r="C34084" s="316">
        <v>117.62997496931543</v>
      </c>
      <c r="D34084" s="315" t="s">
        <v>82</v>
      </c>
    </row>
    <row r="34085" spans="1:4" ht="14.5" customHeight="1" x14ac:dyDescent="0.35">
      <c r="A34085" s="1"/>
      <c r="B34085" s="317">
        <v>44493.664583410471</v>
      </c>
      <c r="C34085" s="316">
        <v>105.0145537991523</v>
      </c>
      <c r="D34085" s="315" t="s">
        <v>82</v>
      </c>
    </row>
    <row r="34086" spans="1:4" ht="14.5" customHeight="1" x14ac:dyDescent="0.35">
      <c r="A34086" s="1"/>
      <c r="B34086" s="317">
        <v>44493.665277854918</v>
      </c>
      <c r="C34086" s="316">
        <v>101.66652595141204</v>
      </c>
      <c r="D34086" s="315" t="s">
        <v>82</v>
      </c>
    </row>
    <row r="34087" spans="1:4" ht="14.5" customHeight="1" x14ac:dyDescent="0.35">
      <c r="A34087" s="1"/>
      <c r="B34087" s="317">
        <v>44493.665972299365</v>
      </c>
      <c r="C34087" s="316">
        <v>107.71558899904194</v>
      </c>
      <c r="D34087" s="315" t="s">
        <v>82</v>
      </c>
    </row>
    <row r="34088" spans="1:4" ht="14.5" customHeight="1" x14ac:dyDescent="0.35">
      <c r="A34088" s="1"/>
      <c r="B34088" s="317">
        <v>44493.666666743811</v>
      </c>
      <c r="C34088" s="316">
        <v>38.936691937855052</v>
      </c>
      <c r="D34088" s="315" t="s">
        <v>350</v>
      </c>
    </row>
    <row r="34089" spans="1:4" ht="14.5" customHeight="1" x14ac:dyDescent="0.35">
      <c r="A34089" s="1"/>
      <c r="B34089" s="317">
        <v>44493.667361188258</v>
      </c>
      <c r="C34089" s="316">
        <v>109.67685227212108</v>
      </c>
      <c r="D34089" s="315" t="s">
        <v>82</v>
      </c>
    </row>
    <row r="34090" spans="1:4" ht="14.5" customHeight="1" x14ac:dyDescent="0.35">
      <c r="A34090" s="1"/>
      <c r="B34090" s="317">
        <v>44493.668055632705</v>
      </c>
      <c r="C34090" s="316">
        <v>109.02443142880801</v>
      </c>
      <c r="D34090" s="315" t="s">
        <v>82</v>
      </c>
    </row>
    <row r="34091" spans="1:4" ht="14.5" customHeight="1" x14ac:dyDescent="0.35">
      <c r="A34091" s="1"/>
      <c r="B34091" s="317">
        <v>44493.668750077151</v>
      </c>
      <c r="C34091" s="316">
        <v>105.12313936880479</v>
      </c>
      <c r="D34091" s="315" t="s">
        <v>82</v>
      </c>
    </row>
    <row r="34092" spans="1:4" ht="14.5" customHeight="1" x14ac:dyDescent="0.35">
      <c r="A34092" s="1"/>
      <c r="B34092" s="317">
        <v>44493.669444521598</v>
      </c>
      <c r="C34092" s="316">
        <v>101.89354985171812</v>
      </c>
      <c r="D34092" s="315" t="s">
        <v>82</v>
      </c>
    </row>
    <row r="34093" spans="1:4" ht="14.5" customHeight="1" x14ac:dyDescent="0.35">
      <c r="A34093" s="1"/>
      <c r="B34093" s="317">
        <v>44493.670138966045</v>
      </c>
      <c r="C34093" s="316">
        <v>103.1909424372386</v>
      </c>
      <c r="D34093" s="315" t="s">
        <v>82</v>
      </c>
    </row>
    <row r="34094" spans="1:4" ht="14.5" customHeight="1" x14ac:dyDescent="0.35">
      <c r="A34094" s="1"/>
      <c r="B34094" s="317">
        <v>44493.670833410491</v>
      </c>
      <c r="C34094" s="316">
        <v>104.78202891487744</v>
      </c>
      <c r="D34094" s="315" t="s">
        <v>82</v>
      </c>
    </row>
    <row r="34095" spans="1:4" ht="14.5" customHeight="1" x14ac:dyDescent="0.35">
      <c r="A34095" s="1"/>
      <c r="B34095" s="317">
        <v>44493.671527854938</v>
      </c>
      <c r="C34095" s="316">
        <v>107.50395319586387</v>
      </c>
      <c r="D34095" s="315" t="s">
        <v>82</v>
      </c>
    </row>
    <row r="34096" spans="1:4" ht="14.5" customHeight="1" x14ac:dyDescent="0.35">
      <c r="A34096" s="1"/>
      <c r="B34096" s="317">
        <v>44493.672222299385</v>
      </c>
      <c r="C34096" s="316">
        <v>110.82201389579762</v>
      </c>
      <c r="D34096" s="315" t="s">
        <v>82</v>
      </c>
    </row>
    <row r="34097" spans="1:4" ht="14.5" customHeight="1" x14ac:dyDescent="0.35">
      <c r="A34097" s="1"/>
      <c r="B34097" s="317">
        <v>44493.672916743832</v>
      </c>
      <c r="C34097" s="316">
        <v>116.57080080642676</v>
      </c>
      <c r="D34097" s="315" t="s">
        <v>82</v>
      </c>
    </row>
    <row r="34098" spans="1:4" ht="14.5" customHeight="1" x14ac:dyDescent="0.35">
      <c r="A34098" s="1"/>
      <c r="B34098" s="317">
        <v>44493.673611188278</v>
      </c>
      <c r="C34098" s="316">
        <v>122.45141656296327</v>
      </c>
      <c r="D34098" s="315" t="s">
        <v>82</v>
      </c>
    </row>
    <row r="34099" spans="1:4" ht="14.5" customHeight="1" x14ac:dyDescent="0.35">
      <c r="A34099" s="1"/>
      <c r="B34099" s="317">
        <v>44493.674305632725</v>
      </c>
      <c r="C34099" s="316">
        <v>119.75764068529824</v>
      </c>
      <c r="D34099" s="315" t="s">
        <v>82</v>
      </c>
    </row>
    <row r="34100" spans="1:4" ht="14.5" customHeight="1" x14ac:dyDescent="0.35">
      <c r="A34100" s="1"/>
      <c r="B34100" s="317">
        <v>44493.675000077172</v>
      </c>
      <c r="C34100" s="316">
        <v>118.5466187426898</v>
      </c>
      <c r="D34100" s="315" t="s">
        <v>82</v>
      </c>
    </row>
    <row r="34101" spans="1:4" ht="14.5" customHeight="1" x14ac:dyDescent="0.35">
      <c r="A34101" s="1"/>
      <c r="B34101" s="317">
        <v>44493.675694521618</v>
      </c>
      <c r="C34101" s="316">
        <v>112.32078358985213</v>
      </c>
      <c r="D34101" s="315" t="s">
        <v>82</v>
      </c>
    </row>
    <row r="34102" spans="1:4" ht="14.5" customHeight="1" x14ac:dyDescent="0.35">
      <c r="A34102" s="1"/>
      <c r="B34102" s="317">
        <v>44493.676388966065</v>
      </c>
      <c r="C34102" s="316">
        <v>106.11341768109899</v>
      </c>
      <c r="D34102" s="315" t="s">
        <v>82</v>
      </c>
    </row>
    <row r="34103" spans="1:4" ht="14.5" customHeight="1" x14ac:dyDescent="0.35">
      <c r="A34103" s="1"/>
      <c r="B34103" s="317">
        <v>44493.677083410512</v>
      </c>
      <c r="C34103" s="316">
        <v>104.62869897064714</v>
      </c>
      <c r="D34103" s="315" t="s">
        <v>82</v>
      </c>
    </row>
    <row r="34104" spans="1:4" ht="14.5" customHeight="1" x14ac:dyDescent="0.35">
      <c r="A34104" s="1"/>
      <c r="B34104" s="317">
        <v>44493.677777854959</v>
      </c>
      <c r="C34104" s="316">
        <v>104.81265448121897</v>
      </c>
      <c r="D34104" s="315" t="s">
        <v>82</v>
      </c>
    </row>
    <row r="34105" spans="1:4" ht="14.5" customHeight="1" x14ac:dyDescent="0.35">
      <c r="A34105" s="1"/>
      <c r="B34105" s="317">
        <v>44493.678472299405</v>
      </c>
      <c r="C34105" s="316">
        <v>108.30374844785935</v>
      </c>
      <c r="D34105" s="315" t="s">
        <v>82</v>
      </c>
    </row>
    <row r="34106" spans="1:4" ht="14.5" customHeight="1" x14ac:dyDescent="0.35">
      <c r="A34106" s="1"/>
      <c r="B34106" s="317">
        <v>44493.679166743852</v>
      </c>
      <c r="C34106" s="316">
        <v>113.90449789550621</v>
      </c>
      <c r="D34106" s="315" t="s">
        <v>82</v>
      </c>
    </row>
    <row r="34107" spans="1:4" ht="14.5" customHeight="1" x14ac:dyDescent="0.35">
      <c r="A34107" s="1"/>
      <c r="B34107" s="317">
        <v>44493.679861188299</v>
      </c>
      <c r="C34107" s="316">
        <v>123.15046347669947</v>
      </c>
      <c r="D34107" s="315" t="s">
        <v>82</v>
      </c>
    </row>
    <row r="34108" spans="1:4" ht="14.5" customHeight="1" x14ac:dyDescent="0.35">
      <c r="A34108" s="1"/>
      <c r="B34108" s="317">
        <v>44493.680555632745</v>
      </c>
      <c r="C34108" s="316">
        <v>140.08665230992872</v>
      </c>
      <c r="D34108" s="315" t="s">
        <v>82</v>
      </c>
    </row>
    <row r="34109" spans="1:4" ht="14.5" customHeight="1" x14ac:dyDescent="0.35">
      <c r="A34109" s="1"/>
      <c r="B34109" s="317">
        <v>44493.681250077192</v>
      </c>
      <c r="C34109" s="316">
        <v>156.35682066633598</v>
      </c>
      <c r="D34109" s="315" t="s">
        <v>82</v>
      </c>
    </row>
    <row r="34110" spans="1:4" ht="14.5" customHeight="1" x14ac:dyDescent="0.35">
      <c r="A34110" s="1"/>
      <c r="B34110" s="317">
        <v>44493.681944521639</v>
      </c>
      <c r="C34110" s="316">
        <v>171.42610664888053</v>
      </c>
      <c r="D34110" s="315" t="s">
        <v>82</v>
      </c>
    </row>
    <row r="34111" spans="1:4" ht="14.5" customHeight="1" x14ac:dyDescent="0.35">
      <c r="A34111" s="1"/>
      <c r="B34111" s="317">
        <v>44493.682638966086</v>
      </c>
      <c r="C34111" s="316">
        <v>183.91738055209862</v>
      </c>
      <c r="D34111" s="315" t="s">
        <v>82</v>
      </c>
    </row>
    <row r="34112" spans="1:4" ht="14.5" customHeight="1" x14ac:dyDescent="0.35">
      <c r="A34112" s="1"/>
      <c r="B34112" s="317">
        <v>44493.683333410532</v>
      </c>
      <c r="C34112" s="316">
        <v>190.2731874017588</v>
      </c>
      <c r="D34112" s="315" t="s">
        <v>82</v>
      </c>
    </row>
    <row r="34113" spans="1:4" ht="14.5" customHeight="1" x14ac:dyDescent="0.35">
      <c r="A34113" s="1"/>
      <c r="B34113" s="317">
        <v>44493.684027854979</v>
      </c>
      <c r="C34113" s="316">
        <v>195.22747512284744</v>
      </c>
      <c r="D34113" s="315" t="s">
        <v>82</v>
      </c>
    </row>
    <row r="34114" spans="1:4" ht="14.5" customHeight="1" x14ac:dyDescent="0.35">
      <c r="A34114" s="1"/>
      <c r="B34114" s="317">
        <v>44493.684722299426</v>
      </c>
      <c r="C34114" s="316">
        <v>187.41901093735748</v>
      </c>
      <c r="D34114" s="315" t="s">
        <v>82</v>
      </c>
    </row>
    <row r="34115" spans="1:4" ht="14.5" customHeight="1" x14ac:dyDescent="0.35">
      <c r="A34115" s="1"/>
      <c r="B34115" s="317">
        <v>44493.685416743872</v>
      </c>
      <c r="C34115" s="316">
        <v>175.0912690299796</v>
      </c>
      <c r="D34115" s="315" t="s">
        <v>82</v>
      </c>
    </row>
    <row r="34116" spans="1:4" ht="14.5" customHeight="1" x14ac:dyDescent="0.35">
      <c r="A34116" s="1"/>
      <c r="B34116" s="317">
        <v>44493.686111188319</v>
      </c>
      <c r="C34116" s="316">
        <v>167.89463765509427</v>
      </c>
      <c r="D34116" s="315" t="s">
        <v>82</v>
      </c>
    </row>
    <row r="34117" spans="1:4" ht="14.5" customHeight="1" x14ac:dyDescent="0.35">
      <c r="A34117" s="1"/>
      <c r="B34117" s="317">
        <v>44493.686805632766</v>
      </c>
      <c r="C34117" s="316">
        <v>164.77387415030583</v>
      </c>
      <c r="D34117" s="315" t="s">
        <v>82</v>
      </c>
    </row>
    <row r="34118" spans="1:4" ht="14.5" customHeight="1" x14ac:dyDescent="0.35">
      <c r="A34118" s="1"/>
      <c r="B34118" s="317">
        <v>44493.687500077212</v>
      </c>
      <c r="C34118" s="316">
        <v>162.56493287884319</v>
      </c>
      <c r="D34118" s="315" t="s">
        <v>82</v>
      </c>
    </row>
    <row r="34119" spans="1:4" ht="14.5" customHeight="1" x14ac:dyDescent="0.35">
      <c r="A34119" s="1"/>
      <c r="B34119" s="317">
        <v>44493.688194521659</v>
      </c>
      <c r="C34119" s="316">
        <v>161.10594095018459</v>
      </c>
      <c r="D34119" s="315" t="s">
        <v>82</v>
      </c>
    </row>
    <row r="34120" spans="1:4" ht="14.5" customHeight="1" x14ac:dyDescent="0.35">
      <c r="A34120" s="1"/>
      <c r="B34120" s="317">
        <v>44493.688888966106</v>
      </c>
      <c r="C34120" s="316">
        <v>159.39196485604626</v>
      </c>
      <c r="D34120" s="315" t="s">
        <v>82</v>
      </c>
    </row>
    <row r="34121" spans="1:4" ht="14.5" customHeight="1" x14ac:dyDescent="0.35">
      <c r="A34121" s="1"/>
      <c r="B34121" s="317">
        <v>44493.689583410553</v>
      </c>
      <c r="C34121" s="316">
        <v>158.45495144928185</v>
      </c>
      <c r="D34121" s="315" t="s">
        <v>82</v>
      </c>
    </row>
    <row r="34122" spans="1:4" ht="14.5" customHeight="1" x14ac:dyDescent="0.35">
      <c r="A34122" s="1"/>
      <c r="B34122" s="317">
        <v>44493.690277854999</v>
      </c>
      <c r="C34122" s="316">
        <v>165.11287397951818</v>
      </c>
      <c r="D34122" s="315" t="s">
        <v>82</v>
      </c>
    </row>
    <row r="34123" spans="1:4" ht="14.5" customHeight="1" x14ac:dyDescent="0.35">
      <c r="A34123" s="1"/>
      <c r="B34123" s="317">
        <v>44493.690972299446</v>
      </c>
      <c r="C34123" s="316">
        <v>174.47442938769237</v>
      </c>
      <c r="D34123" s="315" t="s">
        <v>82</v>
      </c>
    </row>
    <row r="34124" spans="1:4" ht="14.5" customHeight="1" x14ac:dyDescent="0.35">
      <c r="A34124" s="1"/>
      <c r="B34124" s="317">
        <v>44493.691666743893</v>
      </c>
      <c r="C34124" s="316">
        <v>179.9218500267753</v>
      </c>
      <c r="D34124" s="315" t="s">
        <v>82</v>
      </c>
    </row>
    <row r="34125" spans="1:4" ht="14.5" customHeight="1" x14ac:dyDescent="0.35">
      <c r="A34125" s="1"/>
      <c r="B34125" s="317">
        <v>44493.692361188339</v>
      </c>
      <c r="C34125" s="316">
        <v>184.91508625318141</v>
      </c>
      <c r="D34125" s="315" t="s">
        <v>82</v>
      </c>
    </row>
    <row r="34126" spans="1:4" ht="14.5" customHeight="1" x14ac:dyDescent="0.35">
      <c r="A34126" s="1"/>
      <c r="B34126" s="317">
        <v>44493.693055632786</v>
      </c>
      <c r="C34126" s="316">
        <v>189.50671486383459</v>
      </c>
      <c r="D34126" s="315" t="s">
        <v>82</v>
      </c>
    </row>
    <row r="34127" spans="1:4" ht="14.5" customHeight="1" x14ac:dyDescent="0.35">
      <c r="A34127" s="1"/>
      <c r="B34127" s="317">
        <v>44493.693750077233</v>
      </c>
      <c r="C34127" s="316">
        <v>191.04098772457414</v>
      </c>
      <c r="D34127" s="315" t="s">
        <v>82</v>
      </c>
    </row>
    <row r="34128" spans="1:4" ht="14.5" customHeight="1" x14ac:dyDescent="0.35">
      <c r="A34128" s="1"/>
      <c r="B34128" s="317">
        <v>44493.69444452168</v>
      </c>
      <c r="C34128" s="316">
        <v>185.71685740514269</v>
      </c>
      <c r="D34128" s="315" t="s">
        <v>82</v>
      </c>
    </row>
    <row r="34129" spans="1:4" ht="14.5" customHeight="1" x14ac:dyDescent="0.35">
      <c r="A34129" s="1"/>
      <c r="B34129" s="317">
        <v>44493.695138966126</v>
      </c>
      <c r="C34129" s="316">
        <v>183.20574729077052</v>
      </c>
      <c r="D34129" s="315" t="s">
        <v>82</v>
      </c>
    </row>
    <row r="34130" spans="1:4" ht="14.5" customHeight="1" x14ac:dyDescent="0.35">
      <c r="A34130" s="1"/>
      <c r="B34130" s="317">
        <v>44493.695833410573</v>
      </c>
      <c r="C34130" s="316">
        <v>179.45257598912576</v>
      </c>
      <c r="D34130" s="315" t="s">
        <v>82</v>
      </c>
    </row>
    <row r="34131" spans="1:4" ht="14.5" customHeight="1" x14ac:dyDescent="0.35">
      <c r="A34131" s="1"/>
      <c r="B34131" s="317">
        <v>44493.69652785502</v>
      </c>
      <c r="C34131" s="316">
        <v>177.68362854194129</v>
      </c>
      <c r="D34131" s="315" t="s">
        <v>82</v>
      </c>
    </row>
    <row r="34132" spans="1:4" ht="14.5" customHeight="1" x14ac:dyDescent="0.35">
      <c r="A34132" s="1"/>
      <c r="B34132" s="317">
        <v>44493.697222299466</v>
      </c>
      <c r="C34132" s="316">
        <v>175.09304997005191</v>
      </c>
      <c r="D34132" s="315" t="s">
        <v>82</v>
      </c>
    </row>
    <row r="34133" spans="1:4" ht="14.5" customHeight="1" x14ac:dyDescent="0.35">
      <c r="A34133" s="1"/>
      <c r="B34133" s="317">
        <v>44493.697916743913</v>
      </c>
      <c r="C34133" s="316">
        <v>160.0781620097269</v>
      </c>
      <c r="D34133" s="315" t="s">
        <v>82</v>
      </c>
    </row>
    <row r="34134" spans="1:4" ht="14.5" customHeight="1" x14ac:dyDescent="0.35">
      <c r="A34134" s="1"/>
      <c r="B34134" s="317">
        <v>44493.69861118836</v>
      </c>
      <c r="C34134" s="316">
        <v>134.1073243758583</v>
      </c>
      <c r="D34134" s="315" t="s">
        <v>82</v>
      </c>
    </row>
    <row r="34135" spans="1:4" ht="14.5" customHeight="1" x14ac:dyDescent="0.35">
      <c r="A34135" s="1"/>
      <c r="B34135" s="317">
        <v>44493.699305632806</v>
      </c>
      <c r="C34135" s="316">
        <v>121.09296730831848</v>
      </c>
      <c r="D34135" s="315" t="s">
        <v>82</v>
      </c>
    </row>
    <row r="34136" spans="1:4" ht="14.5" customHeight="1" x14ac:dyDescent="0.35">
      <c r="A34136" s="1"/>
      <c r="B34136" s="317">
        <v>44493.700000077253</v>
      </c>
      <c r="C34136" s="316">
        <v>114.92743882967237</v>
      </c>
      <c r="D34136" s="315" t="s">
        <v>82</v>
      </c>
    </row>
    <row r="34137" spans="1:4" ht="14.5" customHeight="1" x14ac:dyDescent="0.35">
      <c r="A34137" s="1"/>
      <c r="B34137" s="317">
        <v>44493.7006945217</v>
      </c>
      <c r="C34137" s="316">
        <v>110.48165012209211</v>
      </c>
      <c r="D34137" s="315" t="s">
        <v>82</v>
      </c>
    </row>
    <row r="34138" spans="1:4" ht="14.5" customHeight="1" x14ac:dyDescent="0.35">
      <c r="A34138" s="1"/>
      <c r="B34138" s="317">
        <v>44493.701388966147</v>
      </c>
      <c r="C34138" s="316">
        <v>107.19273335395458</v>
      </c>
      <c r="D34138" s="315" t="s">
        <v>82</v>
      </c>
    </row>
    <row r="34139" spans="1:4" ht="14.5" customHeight="1" x14ac:dyDescent="0.35">
      <c r="A34139" s="1"/>
      <c r="B34139" s="317">
        <v>44493.702083410593</v>
      </c>
      <c r="C34139" s="316">
        <v>95.158388846767295</v>
      </c>
      <c r="D34139" s="315" t="s">
        <v>82</v>
      </c>
    </row>
    <row r="34140" spans="1:4" ht="14.5" customHeight="1" x14ac:dyDescent="0.35">
      <c r="A34140" s="1"/>
      <c r="B34140" s="317">
        <v>44493.70277785504</v>
      </c>
      <c r="C34140" s="316">
        <v>87.21471788921238</v>
      </c>
      <c r="D34140" s="315" t="s">
        <v>82</v>
      </c>
    </row>
    <row r="34141" spans="1:4" ht="14.5" customHeight="1" x14ac:dyDescent="0.35">
      <c r="A34141" s="1"/>
      <c r="B34141" s="317">
        <v>44493.703472299487</v>
      </c>
      <c r="C34141" s="316">
        <v>84.408083584126629</v>
      </c>
      <c r="D34141" s="315" t="s">
        <v>82</v>
      </c>
    </row>
    <row r="34142" spans="1:4" ht="14.5" customHeight="1" x14ac:dyDescent="0.35">
      <c r="A34142" s="1"/>
      <c r="B34142" s="317">
        <v>44493.704166743933</v>
      </c>
      <c r="C34142" s="316">
        <v>84.986869392534331</v>
      </c>
      <c r="D34142" s="315" t="s">
        <v>82</v>
      </c>
    </row>
    <row r="34143" spans="1:4" ht="14.5" customHeight="1" x14ac:dyDescent="0.35">
      <c r="A34143" s="1"/>
      <c r="B34143" s="317">
        <v>44493.70486118838</v>
      </c>
      <c r="C34143" s="316">
        <v>86.657551116911534</v>
      </c>
      <c r="D34143" s="315" t="s">
        <v>82</v>
      </c>
    </row>
    <row r="34144" spans="1:4" ht="14.5" customHeight="1" x14ac:dyDescent="0.35">
      <c r="A34144" s="1"/>
      <c r="B34144" s="317">
        <v>44493.705555632827</v>
      </c>
      <c r="C34144" s="316">
        <v>90.620028435927821</v>
      </c>
      <c r="D34144" s="315" t="s">
        <v>82</v>
      </c>
    </row>
    <row r="34145" spans="1:4" ht="14.5" customHeight="1" x14ac:dyDescent="0.35">
      <c r="A34145" s="1"/>
      <c r="B34145" s="317">
        <v>44493.706250077274</v>
      </c>
      <c r="C34145" s="316">
        <v>95.9984447202296</v>
      </c>
      <c r="D34145" s="315" t="s">
        <v>82</v>
      </c>
    </row>
    <row r="34146" spans="1:4" ht="14.5" customHeight="1" x14ac:dyDescent="0.35">
      <c r="A34146" s="1"/>
      <c r="B34146" s="317">
        <v>44493.70694452172</v>
      </c>
      <c r="C34146" s="316">
        <v>105.4437379162778</v>
      </c>
      <c r="D34146" s="315" t="s">
        <v>82</v>
      </c>
    </row>
    <row r="34147" spans="1:4" ht="14.5" customHeight="1" x14ac:dyDescent="0.35">
      <c r="A34147" s="1"/>
      <c r="B34147" s="317">
        <v>44493.707638966167</v>
      </c>
      <c r="C34147" s="316">
        <v>113.14804731008093</v>
      </c>
      <c r="D34147" s="315" t="s">
        <v>82</v>
      </c>
    </row>
    <row r="34148" spans="1:4" ht="14.5" customHeight="1" x14ac:dyDescent="0.35">
      <c r="A34148" s="1"/>
      <c r="B34148" s="317">
        <v>44493.708333410614</v>
      </c>
      <c r="C34148" s="316">
        <v>113.72311641046933</v>
      </c>
      <c r="D34148" s="315" t="s">
        <v>82</v>
      </c>
    </row>
    <row r="34149" spans="1:4" ht="14.5" customHeight="1" x14ac:dyDescent="0.35">
      <c r="A34149" s="1"/>
      <c r="B34149" s="317">
        <v>44493.70902785506</v>
      </c>
      <c r="C34149" s="316">
        <v>108.26400188163194</v>
      </c>
      <c r="D34149" s="315" t="s">
        <v>82</v>
      </c>
    </row>
    <row r="34150" spans="1:4" ht="14.5" customHeight="1" x14ac:dyDescent="0.35">
      <c r="A34150" s="1"/>
      <c r="B34150" s="317">
        <v>44493.709722299507</v>
      </c>
      <c r="C34150" s="316">
        <v>103.77333512984721</v>
      </c>
      <c r="D34150" s="315" t="s">
        <v>82</v>
      </c>
    </row>
    <row r="34151" spans="1:4" ht="14.5" customHeight="1" x14ac:dyDescent="0.35">
      <c r="A34151" s="1"/>
      <c r="B34151" s="317">
        <v>44493.710416743954</v>
      </c>
      <c r="C34151" s="316">
        <v>103.76377300946818</v>
      </c>
      <c r="D34151" s="315" t="s">
        <v>82</v>
      </c>
    </row>
    <row r="34152" spans="1:4" ht="14.5" customHeight="1" x14ac:dyDescent="0.35">
      <c r="A34152" s="1"/>
      <c r="B34152" s="317">
        <v>44493.711111188401</v>
      </c>
      <c r="C34152" s="316">
        <v>103.77330355949235</v>
      </c>
      <c r="D34152" s="315" t="s">
        <v>82</v>
      </c>
    </row>
    <row r="34153" spans="1:4" ht="14.5" customHeight="1" x14ac:dyDescent="0.35">
      <c r="A34153" s="1"/>
      <c r="B34153" s="317">
        <v>44493.711805632847</v>
      </c>
      <c r="C34153" s="316">
        <v>104.9525090466137</v>
      </c>
      <c r="D34153" s="315" t="s">
        <v>82</v>
      </c>
    </row>
    <row r="34154" spans="1:4" ht="14.5" customHeight="1" x14ac:dyDescent="0.35">
      <c r="A34154" s="1"/>
      <c r="B34154" s="317">
        <v>44493.712500077294</v>
      </c>
      <c r="C34154" s="316">
        <v>105.7536598584246</v>
      </c>
      <c r="D34154" s="315" t="s">
        <v>82</v>
      </c>
    </row>
    <row r="34155" spans="1:4" ht="14.5" customHeight="1" x14ac:dyDescent="0.35">
      <c r="A34155" s="1"/>
      <c r="B34155" s="317">
        <v>44493.713194521741</v>
      </c>
      <c r="C34155" s="316">
        <v>108.37879555299295</v>
      </c>
      <c r="D34155" s="315" t="s">
        <v>82</v>
      </c>
    </row>
    <row r="34156" spans="1:4" ht="14.5" customHeight="1" x14ac:dyDescent="0.35">
      <c r="A34156" s="1"/>
      <c r="B34156" s="317">
        <v>44493.713888966187</v>
      </c>
      <c r="C34156" s="316">
        <v>117.80489163627499</v>
      </c>
      <c r="D34156" s="315" t="s">
        <v>82</v>
      </c>
    </row>
    <row r="34157" spans="1:4" ht="14.5" customHeight="1" x14ac:dyDescent="0.35">
      <c r="A34157" s="1"/>
      <c r="B34157" s="317">
        <v>44493.714583410634</v>
      </c>
      <c r="C34157" s="316">
        <v>125.8425148926229</v>
      </c>
      <c r="D34157" s="315" t="s">
        <v>82</v>
      </c>
    </row>
    <row r="34158" spans="1:4" ht="14.5" customHeight="1" x14ac:dyDescent="0.35">
      <c r="A34158" s="1"/>
      <c r="B34158" s="317">
        <v>44493.715277855081</v>
      </c>
      <c r="C34158" s="316">
        <v>132.04778415791225</v>
      </c>
      <c r="D34158" s="315" t="s">
        <v>82</v>
      </c>
    </row>
    <row r="34159" spans="1:4" ht="14.5" customHeight="1" x14ac:dyDescent="0.35">
      <c r="A34159" s="1"/>
      <c r="B34159" s="317">
        <v>44493.715972299527</v>
      </c>
      <c r="C34159" s="316">
        <v>136.6003400248747</v>
      </c>
      <c r="D34159" s="315" t="s">
        <v>82</v>
      </c>
    </row>
    <row r="34160" spans="1:4" ht="14.5" customHeight="1" x14ac:dyDescent="0.35">
      <c r="A34160" s="1"/>
      <c r="B34160" s="317">
        <v>44493.716666743974</v>
      </c>
      <c r="C34160" s="316">
        <v>141.25818704386086</v>
      </c>
      <c r="D34160" s="315" t="s">
        <v>82</v>
      </c>
    </row>
    <row r="34161" spans="1:4" ht="14.5" customHeight="1" x14ac:dyDescent="0.35">
      <c r="A34161" s="1"/>
      <c r="B34161" s="317">
        <v>44493.717361188421</v>
      </c>
      <c r="C34161" s="316">
        <v>138.45196276610173</v>
      </c>
      <c r="D34161" s="315" t="s">
        <v>82</v>
      </c>
    </row>
    <row r="34162" spans="1:4" ht="14.5" customHeight="1" x14ac:dyDescent="0.35">
      <c r="A34162" s="1"/>
      <c r="B34162" s="317">
        <v>44493.718055632868</v>
      </c>
      <c r="C34162" s="316">
        <v>131.43275852767596</v>
      </c>
      <c r="D34162" s="315" t="s">
        <v>82</v>
      </c>
    </row>
    <row r="34163" spans="1:4" ht="14.5" customHeight="1" x14ac:dyDescent="0.35">
      <c r="A34163" s="1"/>
      <c r="B34163" s="317">
        <v>44493.718750077314</v>
      </c>
      <c r="C34163" s="316">
        <v>125.68999769240035</v>
      </c>
      <c r="D34163" s="315" t="s">
        <v>82</v>
      </c>
    </row>
    <row r="34164" spans="1:4" ht="14.5" customHeight="1" x14ac:dyDescent="0.35">
      <c r="A34164" s="1"/>
      <c r="B34164" s="317">
        <v>44493.719444521761</v>
      </c>
      <c r="C34164" s="316">
        <v>121.75242205240065</v>
      </c>
      <c r="D34164" s="315" t="s">
        <v>82</v>
      </c>
    </row>
    <row r="34165" spans="1:4" ht="14.5" customHeight="1" x14ac:dyDescent="0.35">
      <c r="A34165" s="1"/>
      <c r="B34165" s="317">
        <v>44493.720138966208</v>
      </c>
      <c r="C34165" s="316">
        <v>119.86709129712156</v>
      </c>
      <c r="D34165" s="315" t="s">
        <v>82</v>
      </c>
    </row>
    <row r="34166" spans="1:4" ht="14.5" customHeight="1" x14ac:dyDescent="0.35">
      <c r="A34166" s="1"/>
      <c r="B34166" s="317">
        <v>44493.720833410654</v>
      </c>
      <c r="C34166" s="316">
        <v>117.21645667852911</v>
      </c>
      <c r="D34166" s="315" t="s">
        <v>82</v>
      </c>
    </row>
    <row r="34167" spans="1:4" ht="14.5" customHeight="1" x14ac:dyDescent="0.35">
      <c r="A34167" s="1"/>
      <c r="B34167" s="317">
        <v>44493.721527855101</v>
      </c>
      <c r="C34167" s="316">
        <v>113.97442281364735</v>
      </c>
      <c r="D34167" s="315" t="s">
        <v>82</v>
      </c>
    </row>
    <row r="34168" spans="1:4" ht="14.5" customHeight="1" x14ac:dyDescent="0.35">
      <c r="A34168" s="1"/>
      <c r="B34168" s="317">
        <v>44493.722222299548</v>
      </c>
      <c r="C34168" s="316">
        <v>111.76552672938367</v>
      </c>
      <c r="D34168" s="315" t="s">
        <v>82</v>
      </c>
    </row>
    <row r="34169" spans="1:4" ht="14.5" customHeight="1" x14ac:dyDescent="0.35">
      <c r="A34169" s="1"/>
      <c r="B34169" s="317">
        <v>44493.722916743995</v>
      </c>
      <c r="C34169" s="316">
        <v>113.04004463982614</v>
      </c>
      <c r="D34169" s="315" t="s">
        <v>82</v>
      </c>
    </row>
    <row r="34170" spans="1:4" ht="14.5" customHeight="1" x14ac:dyDescent="0.35">
      <c r="A34170" s="1"/>
      <c r="B34170" s="317">
        <v>44493.723611188441</v>
      </c>
      <c r="C34170" s="316">
        <v>118.23406854064088</v>
      </c>
      <c r="D34170" s="315" t="s">
        <v>82</v>
      </c>
    </row>
    <row r="34171" spans="1:4" ht="14.5" customHeight="1" x14ac:dyDescent="0.35">
      <c r="A34171" s="1"/>
      <c r="B34171" s="317">
        <v>44493.724305632888</v>
      </c>
      <c r="C34171" s="316">
        <v>120.42253388668566</v>
      </c>
      <c r="D34171" s="315" t="s">
        <v>82</v>
      </c>
    </row>
    <row r="34172" spans="1:4" ht="14.5" customHeight="1" x14ac:dyDescent="0.35">
      <c r="A34172" s="1"/>
      <c r="B34172" s="317">
        <v>44493.725000077335</v>
      </c>
      <c r="C34172" s="316">
        <v>118.06283211405194</v>
      </c>
      <c r="D34172" s="315" t="s">
        <v>82</v>
      </c>
    </row>
    <row r="34173" spans="1:4" ht="14.5" customHeight="1" x14ac:dyDescent="0.35">
      <c r="A34173" s="1"/>
      <c r="B34173" s="317">
        <v>44493.725694521781</v>
      </c>
      <c r="C34173" s="316">
        <v>110.94065968242745</v>
      </c>
      <c r="D34173" s="315" t="s">
        <v>82</v>
      </c>
    </row>
    <row r="34174" spans="1:4" ht="14.5" customHeight="1" x14ac:dyDescent="0.35">
      <c r="A34174" s="1"/>
      <c r="B34174" s="317">
        <v>44493.726388966228</v>
      </c>
      <c r="C34174" s="316">
        <v>100.72358926690455</v>
      </c>
      <c r="D34174" s="315" t="s">
        <v>82</v>
      </c>
    </row>
    <row r="34175" spans="1:4" ht="14.5" customHeight="1" x14ac:dyDescent="0.35">
      <c r="A34175" s="1"/>
      <c r="B34175" s="317">
        <v>44493.727083410675</v>
      </c>
      <c r="C34175" s="316">
        <v>96.991207636822949</v>
      </c>
      <c r="D34175" s="315" t="s">
        <v>82</v>
      </c>
    </row>
    <row r="34176" spans="1:4" ht="14.5" customHeight="1" x14ac:dyDescent="0.35">
      <c r="A34176" s="1"/>
      <c r="B34176" s="317">
        <v>44493.727777855122</v>
      </c>
      <c r="C34176" s="316">
        <v>95.948022944142579</v>
      </c>
      <c r="D34176" s="315" t="s">
        <v>82</v>
      </c>
    </row>
    <row r="34177" spans="1:4" ht="14.5" customHeight="1" x14ac:dyDescent="0.35">
      <c r="A34177" s="1"/>
      <c r="B34177" s="317">
        <v>44493.728472299568</v>
      </c>
      <c r="C34177" s="316">
        <v>95.944204334559615</v>
      </c>
      <c r="D34177" s="315" t="s">
        <v>82</v>
      </c>
    </row>
    <row r="34178" spans="1:4" ht="14.5" customHeight="1" x14ac:dyDescent="0.35">
      <c r="A34178" s="1"/>
      <c r="B34178" s="317">
        <v>44493.729166744015</v>
      </c>
      <c r="C34178" s="316">
        <v>96.727145822293821</v>
      </c>
      <c r="D34178" s="315" t="s">
        <v>82</v>
      </c>
    </row>
    <row r="34179" spans="1:4" ht="14.5" customHeight="1" x14ac:dyDescent="0.35">
      <c r="A34179" s="1"/>
      <c r="B34179" s="317">
        <v>44493.729861188462</v>
      </c>
      <c r="C34179" s="316">
        <v>97.969465699875343</v>
      </c>
      <c r="D34179" s="315" t="s">
        <v>82</v>
      </c>
    </row>
    <row r="34180" spans="1:4" ht="14.5" customHeight="1" x14ac:dyDescent="0.35">
      <c r="A34180" s="1"/>
      <c r="B34180" s="317">
        <v>44493.730555632908</v>
      </c>
      <c r="C34180" s="316">
        <v>98.811324644168295</v>
      </c>
      <c r="D34180" s="315" t="s">
        <v>82</v>
      </c>
    </row>
    <row r="34181" spans="1:4" ht="14.5" customHeight="1" x14ac:dyDescent="0.35">
      <c r="A34181" s="1"/>
      <c r="B34181" s="317">
        <v>44493.731250077355</v>
      </c>
      <c r="C34181" s="316">
        <v>95.287109318346481</v>
      </c>
      <c r="D34181" s="315" t="s">
        <v>82</v>
      </c>
    </row>
    <row r="34182" spans="1:4" ht="14.5" customHeight="1" x14ac:dyDescent="0.35">
      <c r="A34182" s="1"/>
      <c r="B34182" s="317">
        <v>44493.731944521802</v>
      </c>
      <c r="C34182" s="316">
        <v>88.179196104263738</v>
      </c>
      <c r="D34182" s="315" t="s">
        <v>82</v>
      </c>
    </row>
    <row r="34183" spans="1:4" ht="14.5" customHeight="1" x14ac:dyDescent="0.35">
      <c r="A34183" s="1"/>
      <c r="B34183" s="317">
        <v>44493.732638966248</v>
      </c>
      <c r="C34183" s="316">
        <v>80.513749827782163</v>
      </c>
      <c r="D34183" s="315" t="s">
        <v>82</v>
      </c>
    </row>
    <row r="34184" spans="1:4" ht="14.5" customHeight="1" x14ac:dyDescent="0.35">
      <c r="A34184" s="1"/>
      <c r="B34184" s="317">
        <v>44493.733333410695</v>
      </c>
      <c r="C34184" s="316">
        <v>69.189505069885243</v>
      </c>
      <c r="D34184" s="315" t="s">
        <v>82</v>
      </c>
    </row>
    <row r="34185" spans="1:4" ht="14.5" customHeight="1" x14ac:dyDescent="0.35">
      <c r="A34185" s="1"/>
      <c r="B34185" s="317">
        <v>44493.734027855142</v>
      </c>
      <c r="C34185" s="316">
        <v>61.026538116295704</v>
      </c>
      <c r="D34185" s="315" t="s">
        <v>82</v>
      </c>
    </row>
    <row r="34186" spans="1:4" ht="14.5" customHeight="1" x14ac:dyDescent="0.35">
      <c r="A34186" s="1"/>
      <c r="B34186" s="317">
        <v>44493.734722299589</v>
      </c>
      <c r="C34186" s="316">
        <v>56.898930385680679</v>
      </c>
      <c r="D34186" s="315" t="s">
        <v>82</v>
      </c>
    </row>
    <row r="34187" spans="1:4" ht="14.5" customHeight="1" x14ac:dyDescent="0.35">
      <c r="A34187" s="1"/>
      <c r="B34187" s="317">
        <v>44493.735416744035</v>
      </c>
      <c r="C34187" s="316">
        <v>53.211179132959415</v>
      </c>
      <c r="D34187" s="315" t="s">
        <v>82</v>
      </c>
    </row>
    <row r="34188" spans="1:4" ht="14.5" customHeight="1" x14ac:dyDescent="0.35">
      <c r="A34188" s="1"/>
      <c r="B34188" s="317">
        <v>44493.736111188482</v>
      </c>
      <c r="C34188" s="316">
        <v>49.437855530263427</v>
      </c>
      <c r="D34188" s="315" t="s">
        <v>82</v>
      </c>
    </row>
    <row r="34189" spans="1:4" ht="14.5" customHeight="1" x14ac:dyDescent="0.35">
      <c r="A34189" s="1"/>
      <c r="B34189" s="317">
        <v>44493.736805632929</v>
      </c>
      <c r="C34189" s="316">
        <v>46.387516155972847</v>
      </c>
      <c r="D34189" s="315" t="s">
        <v>82</v>
      </c>
    </row>
    <row r="34190" spans="1:4" ht="14.5" customHeight="1" x14ac:dyDescent="0.35">
      <c r="A34190" s="1"/>
      <c r="B34190" s="317">
        <v>44493.737500077375</v>
      </c>
      <c r="C34190" s="316">
        <v>44.28229587596531</v>
      </c>
      <c r="D34190" s="315" t="s">
        <v>82</v>
      </c>
    </row>
    <row r="34191" spans="1:4" ht="14.5" customHeight="1" x14ac:dyDescent="0.35">
      <c r="A34191" s="1"/>
      <c r="B34191" s="317">
        <v>44493.738194521822</v>
      </c>
      <c r="C34191" s="316">
        <v>43.438986326679391</v>
      </c>
      <c r="D34191" s="315" t="s">
        <v>82</v>
      </c>
    </row>
    <row r="34192" spans="1:4" ht="14.5" customHeight="1" x14ac:dyDescent="0.35">
      <c r="A34192" s="1"/>
      <c r="B34192" s="317">
        <v>44493.738888966269</v>
      </c>
      <c r="C34192" s="316">
        <v>44.551401306517072</v>
      </c>
      <c r="D34192" s="315" t="s">
        <v>82</v>
      </c>
    </row>
    <row r="34193" spans="1:4" ht="14.5" customHeight="1" x14ac:dyDescent="0.35">
      <c r="A34193" s="1"/>
      <c r="B34193" s="317">
        <v>44493.739583410716</v>
      </c>
      <c r="C34193" s="316">
        <v>44.492851747398767</v>
      </c>
      <c r="D34193" s="315" t="s">
        <v>82</v>
      </c>
    </row>
    <row r="34194" spans="1:4" ht="14.5" customHeight="1" x14ac:dyDescent="0.35">
      <c r="A34194" s="1"/>
      <c r="B34194" s="317">
        <v>44493.740277855162</v>
      </c>
      <c r="C34194" s="316">
        <v>44.103184920329177</v>
      </c>
      <c r="D34194" s="315" t="s">
        <v>82</v>
      </c>
    </row>
    <row r="34195" spans="1:4" ht="14.5" customHeight="1" x14ac:dyDescent="0.35">
      <c r="A34195" s="1"/>
      <c r="B34195" s="317">
        <v>44493.740972299609</v>
      </c>
      <c r="C34195" s="316">
        <v>44.256534130719956</v>
      </c>
      <c r="D34195" s="315" t="s">
        <v>82</v>
      </c>
    </row>
    <row r="34196" spans="1:4" ht="14.5" customHeight="1" x14ac:dyDescent="0.35">
      <c r="A34196" s="1"/>
      <c r="B34196" s="317">
        <v>44493.741666744056</v>
      </c>
      <c r="C34196" s="316">
        <v>44.092750786901647</v>
      </c>
      <c r="D34196" s="315" t="s">
        <v>82</v>
      </c>
    </row>
    <row r="34197" spans="1:4" ht="14.5" customHeight="1" x14ac:dyDescent="0.35">
      <c r="A34197" s="1"/>
      <c r="B34197" s="317">
        <v>44493.742361188502</v>
      </c>
      <c r="C34197" s="316">
        <v>44.037295257095444</v>
      </c>
      <c r="D34197" s="315" t="s">
        <v>82</v>
      </c>
    </row>
    <row r="34198" spans="1:4" ht="14.5" customHeight="1" x14ac:dyDescent="0.35">
      <c r="A34198" s="1"/>
      <c r="B34198" s="317">
        <v>44493.743055632949</v>
      </c>
      <c r="C34198" s="316">
        <v>40.074029630976533</v>
      </c>
      <c r="D34198" s="315" t="s">
        <v>82</v>
      </c>
    </row>
    <row r="34199" spans="1:4" ht="14.5" customHeight="1" x14ac:dyDescent="0.35">
      <c r="A34199" s="1"/>
      <c r="B34199" s="317">
        <v>44493.743750077396</v>
      </c>
      <c r="C34199" s="316">
        <v>35.017095910381371</v>
      </c>
      <c r="D34199" s="315" t="s">
        <v>82</v>
      </c>
    </row>
    <row r="34200" spans="1:4" ht="14.5" customHeight="1" x14ac:dyDescent="0.35">
      <c r="A34200" s="1"/>
      <c r="B34200" s="317">
        <v>44493.744444521843</v>
      </c>
      <c r="C34200" s="316">
        <v>33.229902409598189</v>
      </c>
      <c r="D34200" s="315" t="s">
        <v>82</v>
      </c>
    </row>
    <row r="34201" spans="1:4" ht="14.5" customHeight="1" x14ac:dyDescent="0.35">
      <c r="A34201" s="1"/>
      <c r="B34201" s="317">
        <v>44493.745138966289</v>
      </c>
      <c r="C34201" s="316">
        <v>33.379743586944336</v>
      </c>
      <c r="D34201" s="315" t="s">
        <v>82</v>
      </c>
    </row>
    <row r="34202" spans="1:4" ht="14.5" customHeight="1" x14ac:dyDescent="0.35">
      <c r="A34202" s="1"/>
      <c r="B34202" s="317">
        <v>44493.745833410736</v>
      </c>
      <c r="C34202" s="316">
        <v>35.95790622722901</v>
      </c>
      <c r="D34202" s="315" t="s">
        <v>82</v>
      </c>
    </row>
    <row r="34203" spans="1:4" ht="14.5" customHeight="1" x14ac:dyDescent="0.35">
      <c r="A34203" s="1"/>
      <c r="B34203" s="317">
        <v>44493.746527855183</v>
      </c>
      <c r="C34203" s="316">
        <v>42.092732027555272</v>
      </c>
      <c r="D34203" s="315" t="s">
        <v>82</v>
      </c>
    </row>
    <row r="34204" spans="1:4" ht="14.5" customHeight="1" x14ac:dyDescent="0.35">
      <c r="A34204" s="1"/>
      <c r="B34204" s="317">
        <v>44493.747222299629</v>
      </c>
      <c r="C34204" s="316">
        <v>46.082876558549472</v>
      </c>
      <c r="D34204" s="315" t="s">
        <v>82</v>
      </c>
    </row>
    <row r="34205" spans="1:4" ht="14.5" customHeight="1" x14ac:dyDescent="0.35">
      <c r="A34205" s="1"/>
      <c r="B34205" s="317">
        <v>44493.747916744076</v>
      </c>
      <c r="C34205" s="316">
        <v>48.146808456056171</v>
      </c>
      <c r="D34205" s="315" t="s">
        <v>82</v>
      </c>
    </row>
    <row r="34206" spans="1:4" ht="14.5" customHeight="1" x14ac:dyDescent="0.35">
      <c r="A34206" s="1"/>
      <c r="B34206" s="317">
        <v>44493.748611188523</v>
      </c>
      <c r="C34206" s="316">
        <v>48.865057683892275</v>
      </c>
      <c r="D34206" s="315" t="s">
        <v>82</v>
      </c>
    </row>
    <row r="34207" spans="1:4" ht="14.5" customHeight="1" x14ac:dyDescent="0.35">
      <c r="A34207" s="1"/>
      <c r="B34207" s="317">
        <v>44493.749305632969</v>
      </c>
      <c r="C34207" s="316">
        <v>48.184996851183435</v>
      </c>
      <c r="D34207" s="315" t="s">
        <v>82</v>
      </c>
    </row>
    <row r="34208" spans="1:4" ht="14.5" customHeight="1" x14ac:dyDescent="0.35">
      <c r="A34208" s="1"/>
      <c r="B34208" s="317">
        <v>44493.750000077416</v>
      </c>
      <c r="C34208" s="316">
        <v>42.368252903007672</v>
      </c>
      <c r="D34208" s="315" t="s">
        <v>82</v>
      </c>
    </row>
    <row r="34209" spans="1:4" ht="14.5" customHeight="1" x14ac:dyDescent="0.35">
      <c r="A34209" s="1"/>
      <c r="B34209" s="317">
        <v>44493.750694521863</v>
      </c>
      <c r="C34209" s="316">
        <v>37.980610394788286</v>
      </c>
      <c r="D34209" s="315" t="s">
        <v>82</v>
      </c>
    </row>
    <row r="34210" spans="1:4" ht="14.5" customHeight="1" x14ac:dyDescent="0.35">
      <c r="A34210" s="1"/>
      <c r="B34210" s="317">
        <v>44493.75138896631</v>
      </c>
      <c r="C34210" s="316">
        <v>37.172385514397561</v>
      </c>
      <c r="D34210" s="315" t="s">
        <v>82</v>
      </c>
    </row>
    <row r="34211" spans="1:4" ht="14.5" customHeight="1" x14ac:dyDescent="0.35">
      <c r="A34211" s="1"/>
      <c r="B34211" s="317">
        <v>44493.752083410756</v>
      </c>
      <c r="C34211" s="316">
        <v>37.821226016352497</v>
      </c>
      <c r="D34211" s="315" t="s">
        <v>82</v>
      </c>
    </row>
    <row r="34212" spans="1:4" ht="14.5" customHeight="1" x14ac:dyDescent="0.35">
      <c r="A34212" s="1"/>
      <c r="B34212" s="317">
        <v>44493.752777855203</v>
      </c>
      <c r="C34212" s="316">
        <v>42.197656190269235</v>
      </c>
      <c r="D34212" s="315" t="s">
        <v>82</v>
      </c>
    </row>
    <row r="34213" spans="1:4" ht="14.5" customHeight="1" x14ac:dyDescent="0.35">
      <c r="A34213" s="1"/>
      <c r="B34213" s="317">
        <v>44493.75347229965</v>
      </c>
      <c r="C34213" s="316">
        <v>48.846220354181909</v>
      </c>
      <c r="D34213" s="315" t="s">
        <v>82</v>
      </c>
    </row>
    <row r="34214" spans="1:4" ht="14.5" customHeight="1" x14ac:dyDescent="0.35">
      <c r="A34214" s="1"/>
      <c r="B34214" s="317">
        <v>44493.754166744096</v>
      </c>
      <c r="C34214" s="316">
        <v>50.656354155238176</v>
      </c>
      <c r="D34214" s="315" t="s">
        <v>82</v>
      </c>
    </row>
    <row r="34215" spans="1:4" ht="14.5" customHeight="1" x14ac:dyDescent="0.35">
      <c r="A34215" s="1"/>
      <c r="B34215" s="317">
        <v>44493.754861188543</v>
      </c>
      <c r="C34215" s="316">
        <v>48.774619218787606</v>
      </c>
      <c r="D34215" s="315" t="s">
        <v>82</v>
      </c>
    </row>
    <row r="34216" spans="1:4" ht="14.5" customHeight="1" x14ac:dyDescent="0.35">
      <c r="A34216" s="1"/>
      <c r="B34216" s="317">
        <v>44493.75555563299</v>
      </c>
      <c r="C34216" s="316">
        <v>49.142673767885817</v>
      </c>
      <c r="D34216" s="315" t="s">
        <v>82</v>
      </c>
    </row>
    <row r="34217" spans="1:4" ht="14.5" customHeight="1" x14ac:dyDescent="0.35">
      <c r="A34217" s="1"/>
      <c r="B34217" s="317">
        <v>44493.756250077437</v>
      </c>
      <c r="C34217" s="316">
        <v>54.408090249872963</v>
      </c>
      <c r="D34217" s="315" t="s">
        <v>82</v>
      </c>
    </row>
    <row r="34218" spans="1:4" ht="14.5" customHeight="1" x14ac:dyDescent="0.35">
      <c r="A34218" s="1"/>
      <c r="B34218" s="317">
        <v>44493.756944521883</v>
      </c>
      <c r="C34218" s="316">
        <v>58.959355196009469</v>
      </c>
      <c r="D34218" s="315" t="s">
        <v>82</v>
      </c>
    </row>
    <row r="34219" spans="1:4" ht="14.5" customHeight="1" x14ac:dyDescent="0.35">
      <c r="A34219" s="1"/>
      <c r="B34219" s="317">
        <v>44493.75763896633</v>
      </c>
      <c r="C34219" s="316">
        <v>59.797048027499116</v>
      </c>
      <c r="D34219" s="315" t="s">
        <v>82</v>
      </c>
    </row>
    <row r="34220" spans="1:4" ht="14.5" customHeight="1" x14ac:dyDescent="0.35">
      <c r="A34220" s="1"/>
      <c r="B34220" s="317">
        <v>44493.758333410777</v>
      </c>
      <c r="C34220" s="316">
        <v>60.119983431026533</v>
      </c>
      <c r="D34220" s="315" t="s">
        <v>82</v>
      </c>
    </row>
    <row r="34221" spans="1:4" ht="14.5" customHeight="1" x14ac:dyDescent="0.35">
      <c r="A34221" s="1"/>
      <c r="B34221" s="317">
        <v>44493.759027855223</v>
      </c>
      <c r="C34221" s="316">
        <v>61.204616625183071</v>
      </c>
      <c r="D34221" s="315" t="s">
        <v>82</v>
      </c>
    </row>
    <row r="34222" spans="1:4" ht="14.5" customHeight="1" x14ac:dyDescent="0.35">
      <c r="A34222" s="1"/>
      <c r="B34222" s="317">
        <v>44493.75972229967</v>
      </c>
      <c r="C34222" s="316">
        <v>61.865803223121716</v>
      </c>
      <c r="D34222" s="315" t="s">
        <v>82</v>
      </c>
    </row>
    <row r="34223" spans="1:4" ht="14.5" customHeight="1" x14ac:dyDescent="0.35">
      <c r="A34223" s="1"/>
      <c r="B34223" s="317">
        <v>44493.760416744117</v>
      </c>
      <c r="C34223" s="316">
        <v>61.641663292671247</v>
      </c>
      <c r="D34223" s="315" t="s">
        <v>82</v>
      </c>
    </row>
    <row r="34224" spans="1:4" ht="14.5" customHeight="1" x14ac:dyDescent="0.35">
      <c r="A34224" s="1"/>
      <c r="B34224" s="317">
        <v>44493.761111188564</v>
      </c>
      <c r="C34224" s="316">
        <v>59.598582250621988</v>
      </c>
      <c r="D34224" s="315" t="s">
        <v>82</v>
      </c>
    </row>
    <row r="34225" spans="1:4" ht="14.5" customHeight="1" x14ac:dyDescent="0.35">
      <c r="A34225" s="1"/>
      <c r="B34225" s="317">
        <v>44493.76180563301</v>
      </c>
      <c r="C34225" s="316">
        <v>58.67164590044316</v>
      </c>
      <c r="D34225" s="315" t="s">
        <v>82</v>
      </c>
    </row>
    <row r="34226" spans="1:4" ht="14.5" customHeight="1" x14ac:dyDescent="0.35">
      <c r="A34226" s="1"/>
      <c r="B34226" s="317">
        <v>44493.762500077457</v>
      </c>
      <c r="C34226" s="316">
        <v>59.200507928542599</v>
      </c>
      <c r="D34226" s="315" t="s">
        <v>82</v>
      </c>
    </row>
    <row r="34227" spans="1:4" ht="14.5" customHeight="1" x14ac:dyDescent="0.35">
      <c r="A34227" s="1"/>
      <c r="B34227" s="317">
        <v>44493.763194521904</v>
      </c>
      <c r="C34227" s="316">
        <v>63.515656105994516</v>
      </c>
      <c r="D34227" s="315" t="s">
        <v>82</v>
      </c>
    </row>
    <row r="34228" spans="1:4" ht="14.5" customHeight="1" x14ac:dyDescent="0.35">
      <c r="A34228" s="1"/>
      <c r="B34228" s="317">
        <v>44493.76388896635</v>
      </c>
      <c r="C34228" s="316">
        <v>68.449198743349797</v>
      </c>
      <c r="D34228" s="315" t="s">
        <v>82</v>
      </c>
    </row>
    <row r="34229" spans="1:4" ht="14.5" customHeight="1" x14ac:dyDescent="0.35">
      <c r="A34229" s="1"/>
      <c r="B34229" s="317">
        <v>44493.764583410797</v>
      </c>
      <c r="C34229" s="316">
        <v>72.697238145438803</v>
      </c>
      <c r="D34229" s="315" t="s">
        <v>82</v>
      </c>
    </row>
    <row r="34230" spans="1:4" ht="14.5" customHeight="1" x14ac:dyDescent="0.35">
      <c r="A34230" s="1"/>
      <c r="B34230" s="317">
        <v>44493.765277855244</v>
      </c>
      <c r="C34230" s="316">
        <v>78.956699591116433</v>
      </c>
      <c r="D34230" s="315" t="s">
        <v>82</v>
      </c>
    </row>
    <row r="34231" spans="1:4" ht="14.5" customHeight="1" x14ac:dyDescent="0.35">
      <c r="A34231" s="1"/>
      <c r="B34231" s="317">
        <v>44493.76597229969</v>
      </c>
      <c r="C34231" s="316">
        <v>90.02588665103346</v>
      </c>
      <c r="D34231" s="315" t="s">
        <v>82</v>
      </c>
    </row>
    <row r="34232" spans="1:4" ht="14.5" customHeight="1" x14ac:dyDescent="0.35">
      <c r="A34232" s="1"/>
      <c r="B34232" s="317">
        <v>44493.766666744137</v>
      </c>
      <c r="C34232" s="316">
        <v>102.00463530501001</v>
      </c>
      <c r="D34232" s="315" t="s">
        <v>82</v>
      </c>
    </row>
    <row r="34233" spans="1:4" ht="14.5" customHeight="1" x14ac:dyDescent="0.35">
      <c r="A34233" s="1"/>
      <c r="B34233" s="317">
        <v>44493.767361188584</v>
      </c>
      <c r="C34233" s="316">
        <v>110.61992105719401</v>
      </c>
      <c r="D34233" s="315" t="s">
        <v>82</v>
      </c>
    </row>
    <row r="34234" spans="1:4" ht="14.5" customHeight="1" x14ac:dyDescent="0.35">
      <c r="A34234" s="1"/>
      <c r="B34234" s="317">
        <v>44493.768055633031</v>
      </c>
      <c r="C34234" s="316">
        <v>110.25710292352402</v>
      </c>
      <c r="D34234" s="315" t="s">
        <v>82</v>
      </c>
    </row>
    <row r="34235" spans="1:4" ht="14.5" customHeight="1" x14ac:dyDescent="0.35">
      <c r="A34235" s="1"/>
      <c r="B34235" s="317">
        <v>44493.768750077477</v>
      </c>
      <c r="C34235" s="316">
        <v>110.91710668210483</v>
      </c>
      <c r="D34235" s="315" t="s">
        <v>82</v>
      </c>
    </row>
    <row r="34236" spans="1:4" ht="14.5" customHeight="1" x14ac:dyDescent="0.35">
      <c r="A34236" s="1"/>
      <c r="B34236" s="317">
        <v>44493.769444521924</v>
      </c>
      <c r="C34236" s="316">
        <v>115.94476256126266</v>
      </c>
      <c r="D34236" s="315" t="s">
        <v>82</v>
      </c>
    </row>
    <row r="34237" spans="1:4" ht="14.5" customHeight="1" x14ac:dyDescent="0.35">
      <c r="A34237" s="1"/>
      <c r="B34237" s="317">
        <v>44493.770138966371</v>
      </c>
      <c r="C34237" s="316">
        <v>124.10666308823275</v>
      </c>
      <c r="D34237" s="315" t="s">
        <v>82</v>
      </c>
    </row>
    <row r="34238" spans="1:4" ht="14.5" customHeight="1" x14ac:dyDescent="0.35">
      <c r="A34238" s="1"/>
      <c r="B34238" s="317">
        <v>44493.770833410817</v>
      </c>
      <c r="C34238" s="316">
        <v>127.11375328401142</v>
      </c>
      <c r="D34238" s="315" t="s">
        <v>82</v>
      </c>
    </row>
    <row r="34239" spans="1:4" ht="14.5" customHeight="1" x14ac:dyDescent="0.35">
      <c r="A34239" s="1"/>
      <c r="B34239" s="317">
        <v>44493.771527855264</v>
      </c>
      <c r="C34239" s="316">
        <v>112.71230581696145</v>
      </c>
      <c r="D34239" s="315" t="s">
        <v>82</v>
      </c>
    </row>
    <row r="34240" spans="1:4" ht="14.5" customHeight="1" x14ac:dyDescent="0.35">
      <c r="A34240" s="1"/>
      <c r="B34240" s="317">
        <v>44493.772222299711</v>
      </c>
      <c r="C34240" s="316">
        <v>96.650216819260578</v>
      </c>
      <c r="D34240" s="315" t="s">
        <v>82</v>
      </c>
    </row>
    <row r="34241" spans="1:4" ht="14.5" customHeight="1" x14ac:dyDescent="0.35">
      <c r="A34241" s="1"/>
      <c r="B34241" s="317">
        <v>44493.772916744158</v>
      </c>
      <c r="C34241" s="316">
        <v>93.774177651153877</v>
      </c>
      <c r="D34241" s="315" t="s">
        <v>82</v>
      </c>
    </row>
    <row r="34242" spans="1:4" ht="14.5" customHeight="1" x14ac:dyDescent="0.35">
      <c r="A34242" s="1"/>
      <c r="B34242" s="317">
        <v>44493.773611188604</v>
      </c>
      <c r="C34242" s="316">
        <v>98.256116012241307</v>
      </c>
      <c r="D34242" s="315" t="s">
        <v>82</v>
      </c>
    </row>
    <row r="34243" spans="1:4" ht="14.5" customHeight="1" x14ac:dyDescent="0.35">
      <c r="A34243" s="1"/>
      <c r="B34243" s="317">
        <v>44493.774305633051</v>
      </c>
      <c r="C34243" s="316">
        <v>98.41084544911088</v>
      </c>
      <c r="D34243" s="315" t="s">
        <v>82</v>
      </c>
    </row>
    <row r="34244" spans="1:4" ht="14.5" customHeight="1" x14ac:dyDescent="0.35">
      <c r="A34244" s="1"/>
      <c r="B34244" s="317">
        <v>44493.775000077498</v>
      </c>
      <c r="C34244" s="316">
        <v>97.699417461794411</v>
      </c>
      <c r="D34244" s="315" t="s">
        <v>82</v>
      </c>
    </row>
    <row r="34245" spans="1:4" ht="14.5" customHeight="1" x14ac:dyDescent="0.35">
      <c r="A34245" s="1"/>
      <c r="B34245" s="317">
        <v>44493.775694521944</v>
      </c>
      <c r="C34245" s="316">
        <v>95.056696551479405</v>
      </c>
      <c r="D34245" s="315" t="s">
        <v>82</v>
      </c>
    </row>
    <row r="34246" spans="1:4" ht="14.5" customHeight="1" x14ac:dyDescent="0.35">
      <c r="A34246" s="1"/>
      <c r="B34246" s="317">
        <v>44493.776388966391</v>
      </c>
      <c r="C34246" s="316">
        <v>93.742504308663769</v>
      </c>
      <c r="D34246" s="315" t="s">
        <v>82</v>
      </c>
    </row>
    <row r="34247" spans="1:4" ht="14.5" customHeight="1" x14ac:dyDescent="0.35">
      <c r="A34247" s="1"/>
      <c r="B34247" s="317">
        <v>44493.777083410838</v>
      </c>
      <c r="C34247" s="316">
        <v>92.117769180374069</v>
      </c>
      <c r="D34247" s="315" t="s">
        <v>82</v>
      </c>
    </row>
    <row r="34248" spans="1:4" ht="14.5" customHeight="1" x14ac:dyDescent="0.35">
      <c r="A34248" s="1"/>
      <c r="B34248" s="317">
        <v>44493.777777855285</v>
      </c>
      <c r="C34248" s="316">
        <v>87.44066830578376</v>
      </c>
      <c r="D34248" s="315" t="s">
        <v>82</v>
      </c>
    </row>
    <row r="34249" spans="1:4" ht="14.5" customHeight="1" x14ac:dyDescent="0.35">
      <c r="A34249" s="1"/>
      <c r="B34249" s="317">
        <v>44493.778472299731</v>
      </c>
      <c r="C34249" s="316">
        <v>83.849211561185072</v>
      </c>
      <c r="D34249" s="315" t="s">
        <v>82</v>
      </c>
    </row>
    <row r="34250" spans="1:4" ht="14.5" customHeight="1" x14ac:dyDescent="0.35">
      <c r="A34250" s="1"/>
      <c r="B34250" s="317">
        <v>44493.779166744178</v>
      </c>
      <c r="C34250" s="316">
        <v>84.363646128096534</v>
      </c>
      <c r="D34250" s="315" t="s">
        <v>82</v>
      </c>
    </row>
    <row r="34251" spans="1:4" ht="14.5" customHeight="1" x14ac:dyDescent="0.35">
      <c r="A34251" s="1"/>
      <c r="B34251" s="317">
        <v>44493.779861188625</v>
      </c>
      <c r="C34251" s="316">
        <v>88.745200586208369</v>
      </c>
      <c r="D34251" s="315" t="s">
        <v>82</v>
      </c>
    </row>
    <row r="34252" spans="1:4" ht="14.5" customHeight="1" x14ac:dyDescent="0.35">
      <c r="A34252" s="1"/>
      <c r="B34252" s="317">
        <v>44493.780555633071</v>
      </c>
      <c r="C34252" s="316">
        <v>89.685888604214412</v>
      </c>
      <c r="D34252" s="315" t="s">
        <v>82</v>
      </c>
    </row>
    <row r="34253" spans="1:4" ht="14.5" customHeight="1" x14ac:dyDescent="0.35">
      <c r="A34253" s="1"/>
      <c r="B34253" s="317">
        <v>44493.781250077518</v>
      </c>
      <c r="C34253" s="316">
        <v>90.971333769122921</v>
      </c>
      <c r="D34253" s="315" t="s">
        <v>82</v>
      </c>
    </row>
    <row r="34254" spans="1:4" ht="14.5" customHeight="1" x14ac:dyDescent="0.35">
      <c r="A34254" s="1"/>
      <c r="B34254" s="317">
        <v>44493.781944521965</v>
      </c>
      <c r="C34254" s="316">
        <v>92.697415000826979</v>
      </c>
      <c r="D34254" s="315" t="s">
        <v>82</v>
      </c>
    </row>
    <row r="34255" spans="1:4" ht="14.5" customHeight="1" x14ac:dyDescent="0.35">
      <c r="A34255" s="1"/>
      <c r="B34255" s="317">
        <v>44493.782638966411</v>
      </c>
      <c r="C34255" s="316">
        <v>94.142600233006917</v>
      </c>
      <c r="D34255" s="315" t="s">
        <v>82</v>
      </c>
    </row>
    <row r="34256" spans="1:4" ht="14.5" customHeight="1" x14ac:dyDescent="0.35">
      <c r="A34256" s="1"/>
      <c r="B34256" s="317">
        <v>44493.783333410858</v>
      </c>
      <c r="C34256" s="316">
        <v>94.826001841815497</v>
      </c>
      <c r="D34256" s="315" t="s">
        <v>82</v>
      </c>
    </row>
    <row r="34257" spans="1:4" ht="14.5" customHeight="1" x14ac:dyDescent="0.35">
      <c r="A34257" s="1"/>
      <c r="B34257" s="317">
        <v>44493.784027855305</v>
      </c>
      <c r="C34257" s="316">
        <v>93.054193466017026</v>
      </c>
      <c r="D34257" s="315" t="s">
        <v>82</v>
      </c>
    </row>
    <row r="34258" spans="1:4" ht="14.5" customHeight="1" x14ac:dyDescent="0.35">
      <c r="A34258" s="1"/>
      <c r="B34258" s="317">
        <v>44493.784722299752</v>
      </c>
      <c r="C34258" s="316">
        <v>87.152408665465188</v>
      </c>
      <c r="D34258" s="315" t="s">
        <v>82</v>
      </c>
    </row>
    <row r="34259" spans="1:4" ht="14.5" customHeight="1" x14ac:dyDescent="0.35">
      <c r="A34259" s="1"/>
      <c r="B34259" s="317">
        <v>44493.785416744198</v>
      </c>
      <c r="C34259" s="316">
        <v>82.716821786716665</v>
      </c>
      <c r="D34259" s="315" t="s">
        <v>82</v>
      </c>
    </row>
    <row r="34260" spans="1:4" ht="14.5" customHeight="1" x14ac:dyDescent="0.35">
      <c r="A34260" s="1"/>
      <c r="B34260" s="317">
        <v>44493.786111188645</v>
      </c>
      <c r="C34260" s="316">
        <v>72.835894818099533</v>
      </c>
      <c r="D34260" s="315" t="s">
        <v>82</v>
      </c>
    </row>
    <row r="34261" spans="1:4" ht="14.5" customHeight="1" x14ac:dyDescent="0.35">
      <c r="A34261" s="1"/>
      <c r="B34261" s="317">
        <v>44493.786805633092</v>
      </c>
      <c r="C34261" s="316">
        <v>69.626017620779265</v>
      </c>
      <c r="D34261" s="315" t="s">
        <v>82</v>
      </c>
    </row>
    <row r="34262" spans="1:4" ht="14.5" customHeight="1" x14ac:dyDescent="0.35">
      <c r="A34262" s="1"/>
      <c r="B34262" s="317">
        <v>44493.787500077538</v>
      </c>
      <c r="C34262" s="316">
        <v>66.753363381807375</v>
      </c>
      <c r="D34262" s="315" t="s">
        <v>82</v>
      </c>
    </row>
    <row r="34263" spans="1:4" ht="14.5" customHeight="1" x14ac:dyDescent="0.35">
      <c r="A34263" s="1"/>
      <c r="B34263" s="317">
        <v>44493.788194521985</v>
      </c>
      <c r="C34263" s="316">
        <v>67.36426285586397</v>
      </c>
      <c r="D34263" s="315" t="s">
        <v>82</v>
      </c>
    </row>
    <row r="34264" spans="1:4" ht="14.5" customHeight="1" x14ac:dyDescent="0.35">
      <c r="A34264" s="1"/>
      <c r="B34264" s="317">
        <v>44493.788888966432</v>
      </c>
      <c r="C34264" s="316">
        <v>69.814704556910627</v>
      </c>
      <c r="D34264" s="315" t="s">
        <v>82</v>
      </c>
    </row>
    <row r="34265" spans="1:4" ht="14.5" customHeight="1" x14ac:dyDescent="0.35">
      <c r="A34265" s="1"/>
      <c r="B34265" s="317">
        <v>44493.789583410879</v>
      </c>
      <c r="C34265" s="316">
        <v>74.586177649085101</v>
      </c>
      <c r="D34265" s="315" t="s">
        <v>82</v>
      </c>
    </row>
    <row r="34266" spans="1:4" ht="14.5" customHeight="1" x14ac:dyDescent="0.35">
      <c r="A34266" s="1"/>
      <c r="B34266" s="317">
        <v>44493.790277855325</v>
      </c>
      <c r="C34266" s="316">
        <v>83.453828748814217</v>
      </c>
      <c r="D34266" s="315" t="s">
        <v>82</v>
      </c>
    </row>
    <row r="34267" spans="1:4" ht="14.5" customHeight="1" x14ac:dyDescent="0.35">
      <c r="A34267" s="1"/>
      <c r="B34267" s="317">
        <v>44493.790972299772</v>
      </c>
      <c r="C34267" s="316">
        <v>87.411565269945029</v>
      </c>
      <c r="D34267" s="315" t="s">
        <v>82</v>
      </c>
    </row>
    <row r="34268" spans="1:4" ht="14.5" customHeight="1" x14ac:dyDescent="0.35">
      <c r="A34268" s="1"/>
      <c r="B34268" s="317">
        <v>44493.791666744219</v>
      </c>
      <c r="C34268" s="316">
        <v>87.619994498496325</v>
      </c>
      <c r="D34268" s="315" t="s">
        <v>82</v>
      </c>
    </row>
    <row r="34269" spans="1:4" ht="14.5" customHeight="1" x14ac:dyDescent="0.35">
      <c r="A34269" s="1"/>
      <c r="B34269" s="317">
        <v>44493.792361188665</v>
      </c>
      <c r="C34269" s="316">
        <v>86.721227183761457</v>
      </c>
      <c r="D34269" s="315" t="s">
        <v>82</v>
      </c>
    </row>
    <row r="34270" spans="1:4" ht="14.5" customHeight="1" x14ac:dyDescent="0.35">
      <c r="A34270" s="1"/>
      <c r="B34270" s="317">
        <v>44493.793055633112</v>
      </c>
      <c r="C34270" s="316">
        <v>84.999494560487804</v>
      </c>
      <c r="D34270" s="315" t="s">
        <v>82</v>
      </c>
    </row>
    <row r="34271" spans="1:4" ht="14.5" customHeight="1" x14ac:dyDescent="0.35">
      <c r="A34271" s="1"/>
      <c r="B34271" s="317">
        <v>44493.793750077559</v>
      </c>
      <c r="C34271" s="316">
        <v>75.042395051677403</v>
      </c>
      <c r="D34271" s="315" t="s">
        <v>82</v>
      </c>
    </row>
    <row r="34272" spans="1:4" ht="14.5" customHeight="1" x14ac:dyDescent="0.35">
      <c r="A34272" s="1"/>
      <c r="B34272" s="317">
        <v>44493.794444522006</v>
      </c>
      <c r="C34272" s="316">
        <v>67.249407643033194</v>
      </c>
      <c r="D34272" s="315" t="s">
        <v>82</v>
      </c>
    </row>
    <row r="34273" spans="1:4" ht="14.5" customHeight="1" x14ac:dyDescent="0.35">
      <c r="A34273" s="1"/>
      <c r="B34273" s="317">
        <v>44493.795138966452</v>
      </c>
      <c r="C34273" s="316">
        <v>64.746764608332882</v>
      </c>
      <c r="D34273" s="315" t="s">
        <v>82</v>
      </c>
    </row>
    <row r="34274" spans="1:4" ht="14.5" customHeight="1" x14ac:dyDescent="0.35">
      <c r="A34274" s="1"/>
      <c r="B34274" s="317">
        <v>44493.795833410899</v>
      </c>
      <c r="C34274" s="316">
        <v>63.462996570974546</v>
      </c>
      <c r="D34274" s="315" t="s">
        <v>82</v>
      </c>
    </row>
    <row r="34275" spans="1:4" ht="14.5" customHeight="1" x14ac:dyDescent="0.35">
      <c r="A34275" s="1"/>
      <c r="B34275" s="317">
        <v>44493.796527855346</v>
      </c>
      <c r="C34275" s="316">
        <v>62.266642126990092</v>
      </c>
      <c r="D34275" s="315" t="s">
        <v>82</v>
      </c>
    </row>
    <row r="34276" spans="1:4" ht="14.5" customHeight="1" x14ac:dyDescent="0.35">
      <c r="A34276" s="1"/>
      <c r="B34276" s="317">
        <v>44493.797222299792</v>
      </c>
      <c r="C34276" s="316">
        <v>61.244867789719137</v>
      </c>
      <c r="D34276" s="315" t="s">
        <v>82</v>
      </c>
    </row>
    <row r="34277" spans="1:4" ht="14.5" customHeight="1" x14ac:dyDescent="0.35">
      <c r="A34277" s="1"/>
      <c r="B34277" s="317">
        <v>44493.797916744239</v>
      </c>
      <c r="C34277" s="316">
        <v>61.568401687658238</v>
      </c>
      <c r="D34277" s="315" t="s">
        <v>82</v>
      </c>
    </row>
    <row r="34278" spans="1:4" ht="14.5" customHeight="1" x14ac:dyDescent="0.35">
      <c r="A34278" s="1"/>
      <c r="B34278" s="317">
        <v>44493.798611188686</v>
      </c>
      <c r="C34278" s="316">
        <v>64.096156630503046</v>
      </c>
      <c r="D34278" s="315" t="s">
        <v>82</v>
      </c>
    </row>
    <row r="34279" spans="1:4" ht="14.5" customHeight="1" x14ac:dyDescent="0.35">
      <c r="A34279" s="1"/>
      <c r="B34279" s="317">
        <v>44493.799305633132</v>
      </c>
      <c r="C34279" s="316">
        <v>68.950497132760944</v>
      </c>
      <c r="D34279" s="315" t="s">
        <v>82</v>
      </c>
    </row>
    <row r="34280" spans="1:4" ht="14.5" customHeight="1" x14ac:dyDescent="0.35">
      <c r="A34280" s="1"/>
      <c r="B34280" s="317">
        <v>44493.800000077579</v>
      </c>
      <c r="C34280" s="316">
        <v>68.263704240611204</v>
      </c>
      <c r="D34280" s="315" t="s">
        <v>82</v>
      </c>
    </row>
    <row r="34281" spans="1:4" ht="14.5" customHeight="1" x14ac:dyDescent="0.35">
      <c r="A34281" s="1"/>
      <c r="B34281" s="317">
        <v>44493.800694522026</v>
      </c>
      <c r="C34281" s="316">
        <v>62.227827265658803</v>
      </c>
      <c r="D34281" s="315" t="s">
        <v>82</v>
      </c>
    </row>
    <row r="34282" spans="1:4" ht="14.5" customHeight="1" x14ac:dyDescent="0.35">
      <c r="A34282" s="1"/>
      <c r="B34282" s="317">
        <v>44493.801388966473</v>
      </c>
      <c r="C34282" s="316">
        <v>59.028315442048672</v>
      </c>
      <c r="D34282" s="315" t="s">
        <v>82</v>
      </c>
    </row>
    <row r="34283" spans="1:4" ht="14.5" customHeight="1" x14ac:dyDescent="0.35">
      <c r="A34283" s="1"/>
      <c r="B34283" s="317">
        <v>44493.802083410919</v>
      </c>
      <c r="C34283" s="316">
        <v>58.106473150150848</v>
      </c>
      <c r="D34283" s="315" t="s">
        <v>82</v>
      </c>
    </row>
    <row r="34284" spans="1:4" ht="14.5" customHeight="1" x14ac:dyDescent="0.35">
      <c r="A34284" s="1"/>
      <c r="B34284" s="317">
        <v>44493.802777855366</v>
      </c>
      <c r="C34284" s="316">
        <v>57.320750484790189</v>
      </c>
      <c r="D34284" s="315" t="s">
        <v>82</v>
      </c>
    </row>
    <row r="34285" spans="1:4" ht="14.5" customHeight="1" x14ac:dyDescent="0.35">
      <c r="A34285" s="1"/>
      <c r="B34285" s="317">
        <v>44493.803472299813</v>
      </c>
      <c r="C34285" s="316">
        <v>55.715462022500773</v>
      </c>
      <c r="D34285" s="315" t="s">
        <v>82</v>
      </c>
    </row>
    <row r="34286" spans="1:4" ht="14.5" customHeight="1" x14ac:dyDescent="0.35">
      <c r="A34286" s="1"/>
      <c r="B34286" s="317">
        <v>44493.804166744259</v>
      </c>
      <c r="C34286" s="316">
        <v>54.05995083582529</v>
      </c>
      <c r="D34286" s="315" t="s">
        <v>82</v>
      </c>
    </row>
    <row r="34287" spans="1:4" ht="14.5" customHeight="1" x14ac:dyDescent="0.35">
      <c r="A34287" s="1"/>
      <c r="B34287" s="317">
        <v>44493.804861188706</v>
      </c>
      <c r="C34287" s="316">
        <v>53.586236624088876</v>
      </c>
      <c r="D34287" s="315" t="s">
        <v>82</v>
      </c>
    </row>
    <row r="34288" spans="1:4" ht="14.5" customHeight="1" x14ac:dyDescent="0.35">
      <c r="A34288" s="1"/>
      <c r="B34288" s="317">
        <v>44493.805555633153</v>
      </c>
      <c r="C34288" s="316">
        <v>56.297250772527576</v>
      </c>
      <c r="D34288" s="315" t="s">
        <v>82</v>
      </c>
    </row>
    <row r="34289" spans="1:4" ht="14.5" customHeight="1" x14ac:dyDescent="0.35">
      <c r="A34289" s="1"/>
      <c r="B34289" s="317">
        <v>44493.8062500776</v>
      </c>
      <c r="C34289" s="316">
        <v>63.36929959465342</v>
      </c>
      <c r="D34289" s="315" t="s">
        <v>82</v>
      </c>
    </row>
    <row r="34290" spans="1:4" ht="14.5" customHeight="1" x14ac:dyDescent="0.35">
      <c r="A34290" s="1"/>
      <c r="B34290" s="317">
        <v>44493.806944522046</v>
      </c>
      <c r="C34290" s="316">
        <v>66.510523016874984</v>
      </c>
      <c r="D34290" s="315" t="s">
        <v>82</v>
      </c>
    </row>
    <row r="34291" spans="1:4" ht="14.5" customHeight="1" x14ac:dyDescent="0.35">
      <c r="A34291" s="1"/>
      <c r="B34291" s="317">
        <v>44493.807638966493</v>
      </c>
      <c r="C34291" s="316">
        <v>67.741437206413437</v>
      </c>
      <c r="D34291" s="315" t="s">
        <v>82</v>
      </c>
    </row>
    <row r="34292" spans="1:4" ht="14.5" customHeight="1" x14ac:dyDescent="0.35">
      <c r="A34292" s="1"/>
      <c r="B34292" s="317">
        <v>44493.80833341094</v>
      </c>
      <c r="C34292" s="316">
        <v>68.097215824554823</v>
      </c>
      <c r="D34292" s="315" t="s">
        <v>82</v>
      </c>
    </row>
    <row r="34293" spans="1:4" ht="14.5" customHeight="1" x14ac:dyDescent="0.35">
      <c r="A34293" s="1"/>
      <c r="B34293" s="317">
        <v>44493.809027855386</v>
      </c>
      <c r="C34293" s="316">
        <v>67.157815064090144</v>
      </c>
      <c r="D34293" s="315" t="s">
        <v>82</v>
      </c>
    </row>
    <row r="34294" spans="1:4" ht="14.5" customHeight="1" x14ac:dyDescent="0.35">
      <c r="A34294" s="1"/>
      <c r="B34294" s="317">
        <v>44493.809722299833</v>
      </c>
      <c r="C34294" s="316">
        <v>64.305969323469128</v>
      </c>
      <c r="D34294" s="315" t="s">
        <v>82</v>
      </c>
    </row>
    <row r="34295" spans="1:4" ht="14.5" customHeight="1" x14ac:dyDescent="0.35">
      <c r="A34295" s="1"/>
      <c r="B34295" s="317">
        <v>44493.81041674428</v>
      </c>
      <c r="C34295" s="316">
        <v>57.326622403351941</v>
      </c>
      <c r="D34295" s="315" t="s">
        <v>82</v>
      </c>
    </row>
    <row r="34296" spans="1:4" ht="14.5" customHeight="1" x14ac:dyDescent="0.35">
      <c r="A34296" s="1"/>
      <c r="B34296" s="317">
        <v>44493.811111188726</v>
      </c>
      <c r="C34296" s="316">
        <v>53.404482630202743</v>
      </c>
      <c r="D34296" s="315" t="s">
        <v>82</v>
      </c>
    </row>
    <row r="34297" spans="1:4" ht="14.5" customHeight="1" x14ac:dyDescent="0.35">
      <c r="A34297" s="1"/>
      <c r="B34297" s="317">
        <v>44493.811805633173</v>
      </c>
      <c r="C34297" s="316">
        <v>52.331498817458247</v>
      </c>
      <c r="D34297" s="315" t="s">
        <v>82</v>
      </c>
    </row>
    <row r="34298" spans="1:4" ht="14.5" customHeight="1" x14ac:dyDescent="0.35">
      <c r="A34298" s="1"/>
      <c r="B34298" s="317">
        <v>44493.81250007762</v>
      </c>
      <c r="C34298" s="316">
        <v>51.882093028880384</v>
      </c>
      <c r="D34298" s="315" t="s">
        <v>82</v>
      </c>
    </row>
    <row r="34299" spans="1:4" ht="14.5" customHeight="1" x14ac:dyDescent="0.35">
      <c r="A34299" s="1"/>
      <c r="B34299" s="317">
        <v>44493.813194522067</v>
      </c>
      <c r="C34299" s="316">
        <v>51.363393591561668</v>
      </c>
      <c r="D34299" s="315" t="s">
        <v>82</v>
      </c>
    </row>
    <row r="34300" spans="1:4" ht="14.5" customHeight="1" x14ac:dyDescent="0.35">
      <c r="A34300" s="1"/>
      <c r="B34300" s="317">
        <v>44493.813888966513</v>
      </c>
      <c r="C34300" s="316">
        <v>50.996481845122375</v>
      </c>
      <c r="D34300" s="315" t="s">
        <v>82</v>
      </c>
    </row>
    <row r="34301" spans="1:4" ht="14.5" customHeight="1" x14ac:dyDescent="0.35">
      <c r="A34301" s="1"/>
      <c r="B34301" s="317">
        <v>44493.81458341096</v>
      </c>
      <c r="C34301" s="316">
        <v>51.008317829848963</v>
      </c>
      <c r="D34301" s="315" t="s">
        <v>82</v>
      </c>
    </row>
    <row r="34302" spans="1:4" ht="14.5" customHeight="1" x14ac:dyDescent="0.35">
      <c r="A34302" s="1"/>
      <c r="B34302" s="317">
        <v>44493.815277855407</v>
      </c>
      <c r="C34302" s="316">
        <v>52.338887281571324</v>
      </c>
      <c r="D34302" s="315" t="s">
        <v>82</v>
      </c>
    </row>
    <row r="34303" spans="1:4" ht="14.5" customHeight="1" x14ac:dyDescent="0.35">
      <c r="A34303" s="1"/>
      <c r="B34303" s="317">
        <v>44493.815972299853</v>
      </c>
      <c r="C34303" s="316">
        <v>55.997078637755479</v>
      </c>
      <c r="D34303" s="315" t="s">
        <v>82</v>
      </c>
    </row>
    <row r="34304" spans="1:4" ht="14.5" customHeight="1" x14ac:dyDescent="0.35">
      <c r="A34304" s="1"/>
      <c r="B34304" s="317">
        <v>44493.8166667443</v>
      </c>
      <c r="C34304" s="316">
        <v>56.09021654606331</v>
      </c>
      <c r="D34304" s="315" t="s">
        <v>82</v>
      </c>
    </row>
    <row r="34305" spans="1:4" ht="14.5" customHeight="1" x14ac:dyDescent="0.35">
      <c r="A34305" s="1"/>
      <c r="B34305" s="317">
        <v>44493.817361188747</v>
      </c>
      <c r="C34305" s="316">
        <v>53.399783877630639</v>
      </c>
      <c r="D34305" s="315" t="s">
        <v>82</v>
      </c>
    </row>
    <row r="34306" spans="1:4" ht="14.5" customHeight="1" x14ac:dyDescent="0.35">
      <c r="A34306" s="1"/>
      <c r="B34306" s="317">
        <v>44493.818055633194</v>
      </c>
      <c r="C34306" s="316">
        <v>51.549186384827287</v>
      </c>
      <c r="D34306" s="315" t="s">
        <v>82</v>
      </c>
    </row>
    <row r="34307" spans="1:4" ht="14.5" customHeight="1" x14ac:dyDescent="0.35">
      <c r="A34307" s="1"/>
      <c r="B34307" s="317">
        <v>44493.81875007764</v>
      </c>
      <c r="C34307" s="316">
        <v>50.686664674825927</v>
      </c>
      <c r="D34307" s="315" t="s">
        <v>82</v>
      </c>
    </row>
    <row r="34308" spans="1:4" ht="14.5" customHeight="1" x14ac:dyDescent="0.35">
      <c r="A34308" s="1"/>
      <c r="B34308" s="317">
        <v>44493.819444522087</v>
      </c>
      <c r="C34308" s="316">
        <v>50.750388941454972</v>
      </c>
      <c r="D34308" s="315" t="s">
        <v>82</v>
      </c>
    </row>
    <row r="34309" spans="1:4" ht="14.5" customHeight="1" x14ac:dyDescent="0.35">
      <c r="A34309" s="1"/>
      <c r="B34309" s="317">
        <v>44493.820138966534</v>
      </c>
      <c r="C34309" s="316">
        <v>50.607457899368214</v>
      </c>
      <c r="D34309" s="315" t="s">
        <v>82</v>
      </c>
    </row>
    <row r="34310" spans="1:4" ht="14.5" customHeight="1" x14ac:dyDescent="0.35">
      <c r="A34310" s="1"/>
      <c r="B34310" s="317">
        <v>44493.82083341098</v>
      </c>
      <c r="C34310" s="316">
        <v>50.328750578185037</v>
      </c>
      <c r="D34310" s="315" t="s">
        <v>82</v>
      </c>
    </row>
    <row r="34311" spans="1:4" ht="14.5" customHeight="1" x14ac:dyDescent="0.35">
      <c r="A34311" s="1"/>
      <c r="B34311" s="317">
        <v>44493.821527855427</v>
      </c>
      <c r="C34311" s="316">
        <v>50.543989461279125</v>
      </c>
      <c r="D34311" s="315" t="s">
        <v>82</v>
      </c>
    </row>
    <row r="34312" spans="1:4" ht="14.5" customHeight="1" x14ac:dyDescent="0.35">
      <c r="A34312" s="1"/>
      <c r="B34312" s="317">
        <v>44493.822222299874</v>
      </c>
      <c r="C34312" s="316">
        <v>54.258442571801908</v>
      </c>
      <c r="D34312" s="315" t="s">
        <v>82</v>
      </c>
    </row>
    <row r="34313" spans="1:4" ht="14.5" customHeight="1" x14ac:dyDescent="0.35">
      <c r="A34313" s="1"/>
      <c r="B34313" s="317">
        <v>44493.822916744321</v>
      </c>
      <c r="C34313" s="316">
        <v>61.520995231557755</v>
      </c>
      <c r="D34313" s="315" t="s">
        <v>82</v>
      </c>
    </row>
    <row r="34314" spans="1:4" ht="14.5" customHeight="1" x14ac:dyDescent="0.35">
      <c r="A34314" s="1"/>
      <c r="B34314" s="317">
        <v>44493.823611188767</v>
      </c>
      <c r="C34314" s="316">
        <v>65.445246016759967</v>
      </c>
      <c r="D34314" s="315" t="s">
        <v>82</v>
      </c>
    </row>
    <row r="34315" spans="1:4" ht="14.5" customHeight="1" x14ac:dyDescent="0.35">
      <c r="A34315" s="1"/>
      <c r="B34315" s="317">
        <v>44493.824305633214</v>
      </c>
      <c r="C34315" s="316">
        <v>66.713393917291739</v>
      </c>
      <c r="D34315" s="315" t="s">
        <v>82</v>
      </c>
    </row>
    <row r="34316" spans="1:4" ht="14.5" customHeight="1" x14ac:dyDescent="0.35">
      <c r="A34316" s="1"/>
      <c r="B34316" s="317">
        <v>44493.825000077661</v>
      </c>
      <c r="C34316" s="316">
        <v>66.295890793218859</v>
      </c>
      <c r="D34316" s="315" t="s">
        <v>82</v>
      </c>
    </row>
    <row r="34317" spans="1:4" ht="14.5" customHeight="1" x14ac:dyDescent="0.35">
      <c r="A34317" s="1"/>
      <c r="B34317" s="317">
        <v>44493.825694522107</v>
      </c>
      <c r="C34317" s="316">
        <v>59.038244389341948</v>
      </c>
      <c r="D34317" s="315" t="s">
        <v>82</v>
      </c>
    </row>
    <row r="34318" spans="1:4" ht="14.5" customHeight="1" x14ac:dyDescent="0.35">
      <c r="A34318" s="1"/>
      <c r="B34318" s="317">
        <v>44493.826388966554</v>
      </c>
      <c r="C34318" s="316">
        <v>53.537917731410317</v>
      </c>
      <c r="D34318" s="315" t="s">
        <v>82</v>
      </c>
    </row>
    <row r="34319" spans="1:4" ht="14.5" customHeight="1" x14ac:dyDescent="0.35">
      <c r="A34319" s="1"/>
      <c r="B34319" s="317">
        <v>44493.827083411001</v>
      </c>
      <c r="C34319" s="316">
        <v>52.244865448209261</v>
      </c>
      <c r="D34319" s="315" t="s">
        <v>82</v>
      </c>
    </row>
    <row r="34320" spans="1:4" ht="14.5" customHeight="1" x14ac:dyDescent="0.35">
      <c r="A34320" s="1"/>
      <c r="B34320" s="317">
        <v>44493.827777855447</v>
      </c>
      <c r="C34320" s="316">
        <v>52.502800924283413</v>
      </c>
      <c r="D34320" s="315" t="s">
        <v>82</v>
      </c>
    </row>
    <row r="34321" spans="1:4" ht="14.5" customHeight="1" x14ac:dyDescent="0.35">
      <c r="A34321" s="1"/>
      <c r="B34321" s="317">
        <v>44493.828472299894</v>
      </c>
      <c r="C34321" s="316">
        <v>52.362201188208807</v>
      </c>
      <c r="D34321" s="315" t="s">
        <v>82</v>
      </c>
    </row>
    <row r="34322" spans="1:4" ht="14.5" customHeight="1" x14ac:dyDescent="0.35">
      <c r="A34322" s="1"/>
      <c r="B34322" s="317">
        <v>44493.829166744341</v>
      </c>
      <c r="C34322" s="316">
        <v>51.774505544084242</v>
      </c>
      <c r="D34322" s="315" t="s">
        <v>82</v>
      </c>
    </row>
    <row r="34323" spans="1:4" ht="14.5" customHeight="1" x14ac:dyDescent="0.35">
      <c r="A34323" s="1"/>
      <c r="B34323" s="317">
        <v>44493.829861188788</v>
      </c>
      <c r="C34323" s="316">
        <v>51.234857456324001</v>
      </c>
      <c r="D34323" s="315" t="s">
        <v>82</v>
      </c>
    </row>
    <row r="34324" spans="1:4" ht="14.5" customHeight="1" x14ac:dyDescent="0.35">
      <c r="A34324" s="1"/>
      <c r="B34324" s="317">
        <v>44493.830555633234</v>
      </c>
      <c r="C34324" s="316">
        <v>51.816612266789889</v>
      </c>
      <c r="D34324" s="315" t="s">
        <v>82</v>
      </c>
    </row>
    <row r="34325" spans="1:4" ht="14.5" customHeight="1" x14ac:dyDescent="0.35">
      <c r="A34325" s="1"/>
      <c r="B34325" s="317">
        <v>44493.831250077681</v>
      </c>
      <c r="C34325" s="316">
        <v>55.434526428934383</v>
      </c>
      <c r="D34325" s="315" t="s">
        <v>82</v>
      </c>
    </row>
    <row r="34326" spans="1:4" ht="14.5" customHeight="1" x14ac:dyDescent="0.35">
      <c r="A34326" s="1"/>
      <c r="B34326" s="317">
        <v>44493.831944522128</v>
      </c>
      <c r="C34326" s="316">
        <v>59.092294065757109</v>
      </c>
      <c r="D34326" s="315" t="s">
        <v>82</v>
      </c>
    </row>
    <row r="34327" spans="1:4" ht="14.5" customHeight="1" x14ac:dyDescent="0.35">
      <c r="A34327" s="1"/>
      <c r="B34327" s="317">
        <v>44493.832638966574</v>
      </c>
      <c r="C34327" s="316">
        <v>54.462546274693644</v>
      </c>
      <c r="D34327" s="315" t="s">
        <v>82</v>
      </c>
    </row>
    <row r="34328" spans="1:4" ht="14.5" customHeight="1" x14ac:dyDescent="0.35">
      <c r="A34328" s="1"/>
      <c r="B34328" s="317">
        <v>44493.833333411021</v>
      </c>
      <c r="C34328" s="316">
        <v>16.062994118187454</v>
      </c>
      <c r="D34328" s="315" t="s">
        <v>350</v>
      </c>
    </row>
    <row r="34329" spans="1:4" ht="14.5" customHeight="1" x14ac:dyDescent="0.35">
      <c r="A34329" s="1"/>
      <c r="B34329" s="317">
        <v>44493.834027855468</v>
      </c>
      <c r="C34329" s="316">
        <v>48.066190068580909</v>
      </c>
      <c r="D34329" s="315" t="s">
        <v>82</v>
      </c>
    </row>
    <row r="34330" spans="1:4" ht="14.5" customHeight="1" x14ac:dyDescent="0.35">
      <c r="A34330" s="1"/>
      <c r="B34330" s="317">
        <v>44493.834722299915</v>
      </c>
      <c r="C34330" s="316">
        <v>48.132736654781425</v>
      </c>
      <c r="D34330" s="315" t="s">
        <v>82</v>
      </c>
    </row>
    <row r="34331" spans="1:4" ht="14.5" customHeight="1" x14ac:dyDescent="0.35">
      <c r="A34331" s="1"/>
      <c r="B34331" s="317">
        <v>44493.835416744361</v>
      </c>
      <c r="C34331" s="316">
        <v>47.130280632094944</v>
      </c>
      <c r="D34331" s="315" t="s">
        <v>82</v>
      </c>
    </row>
    <row r="34332" spans="1:4" ht="14.5" customHeight="1" x14ac:dyDescent="0.35">
      <c r="A34332" s="1"/>
      <c r="B34332" s="317">
        <v>44493.836111188808</v>
      </c>
      <c r="C34332" s="316">
        <v>47.033133717907667</v>
      </c>
      <c r="D34332" s="315" t="s">
        <v>82</v>
      </c>
    </row>
    <row r="34333" spans="1:4" ht="14.5" customHeight="1" x14ac:dyDescent="0.35">
      <c r="A34333" s="1"/>
      <c r="B34333" s="317">
        <v>44493.836805633255</v>
      </c>
      <c r="C34333" s="316">
        <v>52.174971557422154</v>
      </c>
      <c r="D34333" s="315" t="s">
        <v>82</v>
      </c>
    </row>
    <row r="34334" spans="1:4" ht="14.5" customHeight="1" x14ac:dyDescent="0.35">
      <c r="A34334" s="1"/>
      <c r="B34334" s="317">
        <v>44493.837500077701</v>
      </c>
      <c r="C34334" s="316">
        <v>60.163853288312872</v>
      </c>
      <c r="D34334" s="315" t="s">
        <v>82</v>
      </c>
    </row>
    <row r="34335" spans="1:4" ht="14.5" customHeight="1" x14ac:dyDescent="0.35">
      <c r="A34335" s="1"/>
      <c r="B34335" s="317">
        <v>44493.838194522148</v>
      </c>
      <c r="C34335" s="316">
        <v>63.735229135604456</v>
      </c>
      <c r="D34335" s="315" t="s">
        <v>82</v>
      </c>
    </row>
    <row r="34336" spans="1:4" ht="14.5" customHeight="1" x14ac:dyDescent="0.35">
      <c r="A34336" s="1"/>
      <c r="B34336" s="317">
        <v>44493.838888966595</v>
      </c>
      <c r="C34336" s="316">
        <v>65.987765902950201</v>
      </c>
      <c r="D34336" s="315" t="s">
        <v>82</v>
      </c>
    </row>
    <row r="34337" spans="1:4" ht="14.5" customHeight="1" x14ac:dyDescent="0.35">
      <c r="A34337" s="1"/>
      <c r="B34337" s="317">
        <v>44493.839583411042</v>
      </c>
      <c r="C34337" s="316">
        <v>66.430596023879474</v>
      </c>
      <c r="D34337" s="315" t="s">
        <v>82</v>
      </c>
    </row>
    <row r="34338" spans="1:4" ht="14.5" customHeight="1" x14ac:dyDescent="0.35">
      <c r="A34338" s="1"/>
      <c r="B34338" s="317">
        <v>44493.840277855488</v>
      </c>
      <c r="C34338" s="316">
        <v>67.09616452519937</v>
      </c>
      <c r="D34338" s="315" t="s">
        <v>82</v>
      </c>
    </row>
    <row r="34339" spans="1:4" ht="14.5" customHeight="1" x14ac:dyDescent="0.35">
      <c r="A34339" s="1"/>
      <c r="B34339" s="317">
        <v>44493.840972299935</v>
      </c>
      <c r="C34339" s="316">
        <v>59.730159656059307</v>
      </c>
      <c r="D34339" s="315" t="s">
        <v>82</v>
      </c>
    </row>
    <row r="34340" spans="1:4" ht="14.5" customHeight="1" x14ac:dyDescent="0.35">
      <c r="A34340" s="1"/>
      <c r="B34340" s="317">
        <v>44493.841666744382</v>
      </c>
      <c r="C34340" s="316">
        <v>52.385078053784675</v>
      </c>
      <c r="D34340" s="315" t="s">
        <v>82</v>
      </c>
    </row>
    <row r="34341" spans="1:4" ht="14.5" customHeight="1" x14ac:dyDescent="0.35">
      <c r="A34341" s="1"/>
      <c r="B34341" s="317">
        <v>44493.842361188828</v>
      </c>
      <c r="C34341" s="316">
        <v>49.819706340774431</v>
      </c>
      <c r="D34341" s="315" t="s">
        <v>82</v>
      </c>
    </row>
    <row r="34342" spans="1:4" ht="14.5" customHeight="1" x14ac:dyDescent="0.35">
      <c r="A34342" s="1"/>
      <c r="B34342" s="317">
        <v>44493.843055633275</v>
      </c>
      <c r="C34342" s="316">
        <v>48.823223992579734</v>
      </c>
      <c r="D34342" s="315" t="s">
        <v>82</v>
      </c>
    </row>
    <row r="34343" spans="1:4" ht="14.5" customHeight="1" x14ac:dyDescent="0.35">
      <c r="A34343" s="1"/>
      <c r="B34343" s="317">
        <v>44493.843750077722</v>
      </c>
      <c r="C34343" s="316">
        <v>48.926463950406955</v>
      </c>
      <c r="D34343" s="315" t="s">
        <v>82</v>
      </c>
    </row>
    <row r="34344" spans="1:4" ht="14.5" customHeight="1" x14ac:dyDescent="0.35">
      <c r="A34344" s="1"/>
      <c r="B34344" s="317">
        <v>44493.844444522168</v>
      </c>
      <c r="C34344" s="316">
        <v>49.190071831741562</v>
      </c>
      <c r="D34344" s="315" t="s">
        <v>82</v>
      </c>
    </row>
    <row r="34345" spans="1:4" ht="14.5" customHeight="1" x14ac:dyDescent="0.35">
      <c r="A34345" s="1"/>
      <c r="B34345" s="317">
        <v>44493.845138966615</v>
      </c>
      <c r="C34345" s="316">
        <v>48.681772688325147</v>
      </c>
      <c r="D34345" s="315" t="s">
        <v>82</v>
      </c>
    </row>
    <row r="34346" spans="1:4" ht="14.5" customHeight="1" x14ac:dyDescent="0.35">
      <c r="A34346" s="1"/>
      <c r="B34346" s="317">
        <v>44493.845833411062</v>
      </c>
      <c r="C34346" s="316">
        <v>48.400632143296143</v>
      </c>
      <c r="D34346" s="315" t="s">
        <v>82</v>
      </c>
    </row>
    <row r="34347" spans="1:4" ht="14.5" customHeight="1" x14ac:dyDescent="0.35">
      <c r="A34347" s="1"/>
      <c r="B34347" s="317">
        <v>44493.846527855509</v>
      </c>
      <c r="C34347" s="316">
        <v>51.841501297620319</v>
      </c>
      <c r="D34347" s="315" t="s">
        <v>82</v>
      </c>
    </row>
    <row r="34348" spans="1:4" ht="14.5" customHeight="1" x14ac:dyDescent="0.35">
      <c r="A34348" s="1"/>
      <c r="B34348" s="317">
        <v>44493.847222299955</v>
      </c>
      <c r="C34348" s="316">
        <v>58.743167954884122</v>
      </c>
      <c r="D34348" s="315" t="s">
        <v>82</v>
      </c>
    </row>
    <row r="34349" spans="1:4" ht="14.5" customHeight="1" x14ac:dyDescent="0.35">
      <c r="A34349" s="1"/>
      <c r="B34349" s="317">
        <v>44493.847916744402</v>
      </c>
      <c r="C34349" s="316">
        <v>63.218569204425634</v>
      </c>
      <c r="D34349" s="315" t="s">
        <v>82</v>
      </c>
    </row>
    <row r="34350" spans="1:4" ht="14.5" customHeight="1" x14ac:dyDescent="0.35">
      <c r="A34350" s="1"/>
      <c r="B34350" s="317">
        <v>44493.848611188849</v>
      </c>
      <c r="C34350" s="316">
        <v>62.906168057603644</v>
      </c>
      <c r="D34350" s="315" t="s">
        <v>82</v>
      </c>
    </row>
    <row r="34351" spans="1:4" ht="14.5" customHeight="1" x14ac:dyDescent="0.35">
      <c r="A34351" s="1"/>
      <c r="B34351" s="317">
        <v>44493.849305633295</v>
      </c>
      <c r="C34351" s="316">
        <v>55.215996726218144</v>
      </c>
      <c r="D34351" s="315" t="s">
        <v>82</v>
      </c>
    </row>
    <row r="34352" spans="1:4" ht="14.5" customHeight="1" x14ac:dyDescent="0.35">
      <c r="A34352" s="1"/>
      <c r="B34352" s="317">
        <v>44493.850000077742</v>
      </c>
      <c r="C34352" s="316">
        <v>50.10915520356405</v>
      </c>
      <c r="D34352" s="315" t="s">
        <v>82</v>
      </c>
    </row>
    <row r="34353" spans="1:4" ht="14.5" customHeight="1" x14ac:dyDescent="0.35">
      <c r="A34353" s="1"/>
      <c r="B34353" s="317">
        <v>44493.850694522189</v>
      </c>
      <c r="C34353" s="316">
        <v>48.573211469740876</v>
      </c>
      <c r="D34353" s="315" t="s">
        <v>82</v>
      </c>
    </row>
    <row r="34354" spans="1:4" ht="14.5" customHeight="1" x14ac:dyDescent="0.35">
      <c r="A34354" s="1"/>
      <c r="B34354" s="317">
        <v>44493.851388966636</v>
      </c>
      <c r="C34354" s="316">
        <v>47.682389345413931</v>
      </c>
      <c r="D34354" s="315" t="s">
        <v>82</v>
      </c>
    </row>
    <row r="34355" spans="1:4" ht="14.5" customHeight="1" x14ac:dyDescent="0.35">
      <c r="A34355" s="1"/>
      <c r="B34355" s="317">
        <v>44493.852083411082</v>
      </c>
      <c r="C34355" s="316">
        <v>47.476813751166141</v>
      </c>
      <c r="D34355" s="315" t="s">
        <v>82</v>
      </c>
    </row>
    <row r="34356" spans="1:4" ht="14.5" customHeight="1" x14ac:dyDescent="0.35">
      <c r="A34356" s="1"/>
      <c r="B34356" s="317">
        <v>44493.852777855529</v>
      </c>
      <c r="C34356" s="316">
        <v>47.78985023011046</v>
      </c>
      <c r="D34356" s="315" t="s">
        <v>82</v>
      </c>
    </row>
    <row r="34357" spans="1:4" ht="14.5" customHeight="1" x14ac:dyDescent="0.35">
      <c r="A34357" s="1"/>
      <c r="B34357" s="317">
        <v>44493.853472299976</v>
      </c>
      <c r="C34357" s="316">
        <v>48.530646951465556</v>
      </c>
      <c r="D34357" s="315" t="s">
        <v>82</v>
      </c>
    </row>
    <row r="34358" spans="1:4" ht="14.5" customHeight="1" x14ac:dyDescent="0.35">
      <c r="A34358" s="1"/>
      <c r="B34358" s="317">
        <v>44493.854166744422</v>
      </c>
      <c r="C34358" s="316">
        <v>49.91666129360771</v>
      </c>
      <c r="D34358" s="315" t="s">
        <v>82</v>
      </c>
    </row>
    <row r="34359" spans="1:4" ht="14.5" customHeight="1" x14ac:dyDescent="0.35">
      <c r="A34359" s="1"/>
      <c r="B34359" s="317">
        <v>44493.854861188869</v>
      </c>
      <c r="C34359" s="316">
        <v>52.795151194403296</v>
      </c>
      <c r="D34359" s="315" t="s">
        <v>82</v>
      </c>
    </row>
    <row r="34360" spans="1:4" ht="14.5" customHeight="1" x14ac:dyDescent="0.35">
      <c r="A34360" s="1"/>
      <c r="B34360" s="317">
        <v>44493.855555633316</v>
      </c>
      <c r="C34360" s="316">
        <v>53.325283954733941</v>
      </c>
      <c r="D34360" s="315" t="s">
        <v>82</v>
      </c>
    </row>
    <row r="34361" spans="1:4" ht="14.5" customHeight="1" x14ac:dyDescent="0.35">
      <c r="A34361" s="1"/>
      <c r="B34361" s="317">
        <v>44493.856250077763</v>
      </c>
      <c r="C34361" s="316">
        <v>50.453500512880659</v>
      </c>
      <c r="D34361" s="315" t="s">
        <v>82</v>
      </c>
    </row>
    <row r="34362" spans="1:4" ht="14.5" customHeight="1" x14ac:dyDescent="0.35">
      <c r="A34362" s="1"/>
      <c r="B34362" s="317">
        <v>44493.856944522209</v>
      </c>
      <c r="C34362" s="316">
        <v>48.0710581280456</v>
      </c>
      <c r="D34362" s="315" t="s">
        <v>82</v>
      </c>
    </row>
    <row r="34363" spans="1:4" ht="14.5" customHeight="1" x14ac:dyDescent="0.35">
      <c r="A34363" s="1"/>
      <c r="B34363" s="317">
        <v>44493.857638966656</v>
      </c>
      <c r="C34363" s="316">
        <v>45.903524716253742</v>
      </c>
      <c r="D34363" s="315" t="s">
        <v>82</v>
      </c>
    </row>
    <row r="34364" spans="1:4" ht="14.5" customHeight="1" x14ac:dyDescent="0.35">
      <c r="A34364" s="1"/>
      <c r="B34364" s="317">
        <v>44493.858333411103</v>
      </c>
      <c r="C34364" s="316">
        <v>46.057181805988272</v>
      </c>
      <c r="D34364" s="315" t="s">
        <v>82</v>
      </c>
    </row>
    <row r="34365" spans="1:4" ht="14.5" customHeight="1" x14ac:dyDescent="0.35">
      <c r="A34365" s="1"/>
      <c r="B34365" s="317">
        <v>44493.859027855549</v>
      </c>
      <c r="C34365" s="316">
        <v>46.669104081574673</v>
      </c>
      <c r="D34365" s="315" t="s">
        <v>82</v>
      </c>
    </row>
    <row r="34366" spans="1:4" ht="14.5" customHeight="1" x14ac:dyDescent="0.35">
      <c r="A34366" s="1"/>
      <c r="B34366" s="317">
        <v>44493.859722299996</v>
      </c>
      <c r="C34366" s="316">
        <v>47.459838753782485</v>
      </c>
      <c r="D34366" s="315" t="s">
        <v>82</v>
      </c>
    </row>
    <row r="34367" spans="1:4" ht="14.5" customHeight="1" x14ac:dyDescent="0.35">
      <c r="A34367" s="1"/>
      <c r="B34367" s="317">
        <v>44493.860416744443</v>
      </c>
      <c r="C34367" s="316">
        <v>48.574243415815481</v>
      </c>
      <c r="D34367" s="315" t="s">
        <v>82</v>
      </c>
    </row>
    <row r="34368" spans="1:4" ht="14.5" customHeight="1" x14ac:dyDescent="0.35">
      <c r="A34368" s="1"/>
      <c r="B34368" s="317">
        <v>44493.861111188889</v>
      </c>
      <c r="C34368" s="316">
        <v>50.910072781976005</v>
      </c>
      <c r="D34368" s="315" t="s">
        <v>82</v>
      </c>
    </row>
    <row r="34369" spans="1:4" ht="14.5" customHeight="1" x14ac:dyDescent="0.35">
      <c r="A34369" s="1"/>
      <c r="B34369" s="317">
        <v>44493.861805633336</v>
      </c>
      <c r="C34369" s="316">
        <v>57.232686345837038</v>
      </c>
      <c r="D34369" s="315" t="s">
        <v>82</v>
      </c>
    </row>
    <row r="34370" spans="1:4" ht="14.5" customHeight="1" x14ac:dyDescent="0.35">
      <c r="A34370" s="1"/>
      <c r="B34370" s="317">
        <v>44493.862500077783</v>
      </c>
      <c r="C34370" s="316">
        <v>67.410552574119848</v>
      </c>
      <c r="D34370" s="315" t="s">
        <v>82</v>
      </c>
    </row>
    <row r="34371" spans="1:4" ht="14.5" customHeight="1" x14ac:dyDescent="0.35">
      <c r="A34371" s="1"/>
      <c r="B34371" s="317">
        <v>44493.86319452223</v>
      </c>
      <c r="C34371" s="316">
        <v>70.971094730455661</v>
      </c>
      <c r="D34371" s="315" t="s">
        <v>82</v>
      </c>
    </row>
    <row r="34372" spans="1:4" ht="14.5" customHeight="1" x14ac:dyDescent="0.35">
      <c r="A34372" s="1"/>
      <c r="B34372" s="317">
        <v>44493.863888966676</v>
      </c>
      <c r="C34372" s="316">
        <v>72.795687904554271</v>
      </c>
      <c r="D34372" s="315" t="s">
        <v>82</v>
      </c>
    </row>
    <row r="34373" spans="1:4" ht="14.5" customHeight="1" x14ac:dyDescent="0.35">
      <c r="A34373" s="1"/>
      <c r="B34373" s="317">
        <v>44493.864583411123</v>
      </c>
      <c r="C34373" s="316">
        <v>68.130019726657579</v>
      </c>
      <c r="D34373" s="315" t="s">
        <v>82</v>
      </c>
    </row>
    <row r="34374" spans="1:4" ht="14.5" customHeight="1" x14ac:dyDescent="0.35">
      <c r="A34374" s="1"/>
      <c r="B34374" s="317">
        <v>44493.86527785557</v>
      </c>
      <c r="C34374" s="316">
        <v>59.233497962168379</v>
      </c>
      <c r="D34374" s="315" t="s">
        <v>82</v>
      </c>
    </row>
    <row r="34375" spans="1:4" ht="14.5" customHeight="1" x14ac:dyDescent="0.35">
      <c r="A34375" s="1"/>
      <c r="B34375" s="317">
        <v>44493.865972300016</v>
      </c>
      <c r="C34375" s="316">
        <v>55.522989912128345</v>
      </c>
      <c r="D34375" s="315" t="s">
        <v>82</v>
      </c>
    </row>
    <row r="34376" spans="1:4" ht="14.5" customHeight="1" x14ac:dyDescent="0.35">
      <c r="A34376" s="1"/>
      <c r="B34376" s="317">
        <v>44493.866666744463</v>
      </c>
      <c r="C34376" s="316">
        <v>58.173133199525182</v>
      </c>
      <c r="D34376" s="315" t="s">
        <v>82</v>
      </c>
    </row>
    <row r="34377" spans="1:4" ht="14.5" customHeight="1" x14ac:dyDescent="0.35">
      <c r="A34377" s="1"/>
      <c r="B34377" s="317">
        <v>44493.86736118891</v>
      </c>
      <c r="C34377" s="316">
        <v>58.749492606011337</v>
      </c>
      <c r="D34377" s="315" t="s">
        <v>82</v>
      </c>
    </row>
    <row r="34378" spans="1:4" ht="14.5" customHeight="1" x14ac:dyDescent="0.35">
      <c r="A34378" s="1"/>
      <c r="B34378" s="317">
        <v>44493.868055633357</v>
      </c>
      <c r="C34378" s="316">
        <v>57.933640911403927</v>
      </c>
      <c r="D34378" s="315" t="s">
        <v>82</v>
      </c>
    </row>
    <row r="34379" spans="1:4" ht="14.5" customHeight="1" x14ac:dyDescent="0.35">
      <c r="A34379" s="1"/>
      <c r="B34379" s="317">
        <v>44493.868750077803</v>
      </c>
      <c r="C34379" s="316">
        <v>57.222647429040322</v>
      </c>
      <c r="D34379" s="315" t="s">
        <v>82</v>
      </c>
    </row>
    <row r="34380" spans="1:4" ht="14.5" customHeight="1" x14ac:dyDescent="0.35">
      <c r="A34380" s="1"/>
      <c r="B34380" s="317">
        <v>44493.86944452225</v>
      </c>
      <c r="C34380" s="316">
        <v>56.69381315560895</v>
      </c>
      <c r="D34380" s="315" t="s">
        <v>82</v>
      </c>
    </row>
    <row r="34381" spans="1:4" ht="14.5" customHeight="1" x14ac:dyDescent="0.35">
      <c r="A34381" s="1"/>
      <c r="B34381" s="317">
        <v>44493.870138966697</v>
      </c>
      <c r="C34381" s="316">
        <v>56.541136523897876</v>
      </c>
      <c r="D34381" s="315" t="s">
        <v>82</v>
      </c>
    </row>
    <row r="34382" spans="1:4" ht="14.5" customHeight="1" x14ac:dyDescent="0.35">
      <c r="A34382" s="1"/>
      <c r="B34382" s="317">
        <v>44493.870833411143</v>
      </c>
      <c r="C34382" s="316">
        <v>56.849611170810142</v>
      </c>
      <c r="D34382" s="315" t="s">
        <v>82</v>
      </c>
    </row>
    <row r="34383" spans="1:4" ht="14.5" customHeight="1" x14ac:dyDescent="0.35">
      <c r="A34383" s="1"/>
      <c r="B34383" s="317">
        <v>44493.87152785559</v>
      </c>
      <c r="C34383" s="316">
        <v>54.85397979909321</v>
      </c>
      <c r="D34383" s="315" t="s">
        <v>82</v>
      </c>
    </row>
    <row r="34384" spans="1:4" ht="14.5" customHeight="1" x14ac:dyDescent="0.35">
      <c r="A34384" s="1"/>
      <c r="B34384" s="317">
        <v>44493.872222300037</v>
      </c>
      <c r="C34384" s="316">
        <v>51.59908548637565</v>
      </c>
      <c r="D34384" s="315" t="s">
        <v>82</v>
      </c>
    </row>
    <row r="34385" spans="1:4" ht="14.5" customHeight="1" x14ac:dyDescent="0.35">
      <c r="A34385" s="1"/>
      <c r="B34385" s="317">
        <v>44493.872916744484</v>
      </c>
      <c r="C34385" s="316">
        <v>51.182871748459483</v>
      </c>
      <c r="D34385" s="315" t="s">
        <v>82</v>
      </c>
    </row>
    <row r="34386" spans="1:4" ht="14.5" customHeight="1" x14ac:dyDescent="0.35">
      <c r="A34386" s="1"/>
      <c r="B34386" s="317">
        <v>44493.87361118893</v>
      </c>
      <c r="C34386" s="316">
        <v>52.582843467552451</v>
      </c>
      <c r="D34386" s="315" t="s">
        <v>82</v>
      </c>
    </row>
    <row r="34387" spans="1:4" ht="14.5" customHeight="1" x14ac:dyDescent="0.35">
      <c r="A34387" s="1"/>
      <c r="B34387" s="317">
        <v>44493.874305633377</v>
      </c>
      <c r="C34387" s="316">
        <v>53.511724899833403</v>
      </c>
      <c r="D34387" s="315" t="s">
        <v>82</v>
      </c>
    </row>
    <row r="34388" spans="1:4" ht="14.5" customHeight="1" x14ac:dyDescent="0.35">
      <c r="A34388" s="1"/>
      <c r="B34388" s="317">
        <v>44493.875000077824</v>
      </c>
      <c r="C34388" s="316">
        <v>55.476307236133529</v>
      </c>
      <c r="D34388" s="315" t="s">
        <v>82</v>
      </c>
    </row>
    <row r="34389" spans="1:4" ht="14.5" customHeight="1" x14ac:dyDescent="0.35">
      <c r="A34389" s="1"/>
      <c r="B34389" s="317">
        <v>44493.87569452227</v>
      </c>
      <c r="C34389" s="316">
        <v>56.476385637152511</v>
      </c>
      <c r="D34389" s="315" t="s">
        <v>82</v>
      </c>
    </row>
    <row r="34390" spans="1:4" ht="14.5" customHeight="1" x14ac:dyDescent="0.35">
      <c r="A34390" s="1"/>
      <c r="B34390" s="317">
        <v>44493.876388966717</v>
      </c>
      <c r="C34390" s="316">
        <v>59.656433183668803</v>
      </c>
      <c r="D34390" s="315" t="s">
        <v>82</v>
      </c>
    </row>
    <row r="34391" spans="1:4" ht="14.5" customHeight="1" x14ac:dyDescent="0.35">
      <c r="A34391" s="1"/>
      <c r="B34391" s="317">
        <v>44493.877083411164</v>
      </c>
      <c r="C34391" s="316">
        <v>67.296485629871796</v>
      </c>
      <c r="D34391" s="315" t="s">
        <v>82</v>
      </c>
    </row>
    <row r="34392" spans="1:4" ht="14.5" customHeight="1" x14ac:dyDescent="0.35">
      <c r="A34392" s="1"/>
      <c r="B34392" s="317">
        <v>44493.87777785561</v>
      </c>
      <c r="C34392" s="316">
        <v>68.573254026940177</v>
      </c>
      <c r="D34392" s="315" t="s">
        <v>82</v>
      </c>
    </row>
    <row r="34393" spans="1:4" ht="14.5" customHeight="1" x14ac:dyDescent="0.35">
      <c r="A34393" s="1"/>
      <c r="B34393" s="317">
        <v>44493.878472300057</v>
      </c>
      <c r="C34393" s="316">
        <v>64.08347969929261</v>
      </c>
      <c r="D34393" s="315" t="s">
        <v>82</v>
      </c>
    </row>
    <row r="34394" spans="1:4" ht="14.5" customHeight="1" x14ac:dyDescent="0.35">
      <c r="A34394" s="1"/>
      <c r="B34394" s="317">
        <v>44493.879166744504</v>
      </c>
      <c r="C34394" s="316">
        <v>59.442472559649225</v>
      </c>
      <c r="D34394" s="315" t="s">
        <v>82</v>
      </c>
    </row>
    <row r="34395" spans="1:4" ht="14.5" customHeight="1" x14ac:dyDescent="0.35">
      <c r="A34395" s="1"/>
      <c r="B34395" s="317">
        <v>44493.879861188951</v>
      </c>
      <c r="C34395" s="316">
        <v>58.030881774638935</v>
      </c>
      <c r="D34395" s="315" t="s">
        <v>82</v>
      </c>
    </row>
    <row r="34396" spans="1:4" ht="14.5" customHeight="1" x14ac:dyDescent="0.35">
      <c r="A34396" s="1"/>
      <c r="B34396" s="317">
        <v>44493.880555633397</v>
      </c>
      <c r="C34396" s="316">
        <v>60.797250858115149</v>
      </c>
      <c r="D34396" s="315" t="s">
        <v>82</v>
      </c>
    </row>
    <row r="34397" spans="1:4" ht="14.5" customHeight="1" x14ac:dyDescent="0.35">
      <c r="A34397" s="1"/>
      <c r="B34397" s="317">
        <v>44493.881250077844</v>
      </c>
      <c r="C34397" s="316">
        <v>65.608787331541919</v>
      </c>
      <c r="D34397" s="315" t="s">
        <v>82</v>
      </c>
    </row>
    <row r="34398" spans="1:4" ht="14.5" customHeight="1" x14ac:dyDescent="0.35">
      <c r="A34398" s="1"/>
      <c r="B34398" s="317">
        <v>44493.881944522291</v>
      </c>
      <c r="C34398" s="316">
        <v>67.051603871679006</v>
      </c>
      <c r="D34398" s="315" t="s">
        <v>82</v>
      </c>
    </row>
    <row r="34399" spans="1:4" ht="14.5" customHeight="1" x14ac:dyDescent="0.35">
      <c r="A34399" s="1"/>
      <c r="B34399" s="317">
        <v>44493.882638966737</v>
      </c>
      <c r="C34399" s="316">
        <v>67.15296330019288</v>
      </c>
      <c r="D34399" s="315" t="s">
        <v>82</v>
      </c>
    </row>
    <row r="34400" spans="1:4" ht="14.5" customHeight="1" x14ac:dyDescent="0.35">
      <c r="A34400" s="1"/>
      <c r="B34400" s="317">
        <v>44493.883333411184</v>
      </c>
      <c r="C34400" s="316">
        <v>67.919608670828168</v>
      </c>
      <c r="D34400" s="315" t="s">
        <v>82</v>
      </c>
    </row>
    <row r="34401" spans="1:4" ht="14.5" customHeight="1" x14ac:dyDescent="0.35">
      <c r="A34401" s="1"/>
      <c r="B34401" s="317">
        <v>44493.884027855631</v>
      </c>
      <c r="C34401" s="316">
        <v>71.381131529720733</v>
      </c>
      <c r="D34401" s="315" t="s">
        <v>82</v>
      </c>
    </row>
    <row r="34402" spans="1:4" ht="14.5" customHeight="1" x14ac:dyDescent="0.35">
      <c r="A34402" s="1"/>
      <c r="B34402" s="317">
        <v>44493.884722300078</v>
      </c>
      <c r="C34402" s="316">
        <v>77.889224217302399</v>
      </c>
      <c r="D34402" s="315" t="s">
        <v>82</v>
      </c>
    </row>
    <row r="34403" spans="1:4" ht="14.5" customHeight="1" x14ac:dyDescent="0.35">
      <c r="A34403" s="1"/>
      <c r="B34403" s="317">
        <v>44493.885416744524</v>
      </c>
      <c r="C34403" s="316">
        <v>80.746576999760393</v>
      </c>
      <c r="D34403" s="315" t="s">
        <v>82</v>
      </c>
    </row>
    <row r="34404" spans="1:4" ht="14.5" customHeight="1" x14ac:dyDescent="0.35">
      <c r="A34404" s="1"/>
      <c r="B34404" s="317">
        <v>44493.886111188971</v>
      </c>
      <c r="C34404" s="316">
        <v>75.708726958724824</v>
      </c>
      <c r="D34404" s="315" t="s">
        <v>82</v>
      </c>
    </row>
    <row r="34405" spans="1:4" ht="14.5" customHeight="1" x14ac:dyDescent="0.35">
      <c r="A34405" s="1"/>
      <c r="B34405" s="317">
        <v>44493.886805633418</v>
      </c>
      <c r="C34405" s="316">
        <v>68.817228969636687</v>
      </c>
      <c r="D34405" s="315" t="s">
        <v>82</v>
      </c>
    </row>
    <row r="34406" spans="1:4" ht="14.5" customHeight="1" x14ac:dyDescent="0.35">
      <c r="A34406" s="1"/>
      <c r="B34406" s="317">
        <v>44493.887500077864</v>
      </c>
      <c r="C34406" s="316">
        <v>67.438670844974695</v>
      </c>
      <c r="D34406" s="315" t="s">
        <v>82</v>
      </c>
    </row>
    <row r="34407" spans="1:4" ht="14.5" customHeight="1" x14ac:dyDescent="0.35">
      <c r="A34407" s="1"/>
      <c r="B34407" s="317">
        <v>44493.888194522311</v>
      </c>
      <c r="C34407" s="316">
        <v>68.350560632786554</v>
      </c>
      <c r="D34407" s="315" t="s">
        <v>82</v>
      </c>
    </row>
    <row r="34408" spans="1:4" ht="14.5" customHeight="1" x14ac:dyDescent="0.35">
      <c r="A34408" s="1"/>
      <c r="B34408" s="317">
        <v>44493.888888966758</v>
      </c>
      <c r="C34408" s="316">
        <v>68.730092506737364</v>
      </c>
      <c r="D34408" s="315" t="s">
        <v>82</v>
      </c>
    </row>
    <row r="34409" spans="1:4" ht="14.5" customHeight="1" x14ac:dyDescent="0.35">
      <c r="A34409" s="1"/>
      <c r="B34409" s="317">
        <v>44493.889583411205</v>
      </c>
      <c r="C34409" s="316">
        <v>70.106653425330293</v>
      </c>
      <c r="D34409" s="315" t="s">
        <v>82</v>
      </c>
    </row>
    <row r="34410" spans="1:4" ht="14.5" customHeight="1" x14ac:dyDescent="0.35">
      <c r="A34410" s="1"/>
      <c r="B34410" s="317">
        <v>44493.890277855651</v>
      </c>
      <c r="C34410" s="316">
        <v>73.944517493975582</v>
      </c>
      <c r="D34410" s="315" t="s">
        <v>82</v>
      </c>
    </row>
    <row r="34411" spans="1:4" ht="14.5" customHeight="1" x14ac:dyDescent="0.35">
      <c r="A34411" s="1"/>
      <c r="B34411" s="317">
        <v>44493.890972300098</v>
      </c>
      <c r="C34411" s="316">
        <v>84.934898200683534</v>
      </c>
      <c r="D34411" s="315" t="s">
        <v>82</v>
      </c>
    </row>
    <row r="34412" spans="1:4" ht="14.5" customHeight="1" x14ac:dyDescent="0.35">
      <c r="A34412" s="1"/>
      <c r="B34412" s="317">
        <v>44493.891666744545</v>
      </c>
      <c r="C34412" s="316">
        <v>93.200113282139256</v>
      </c>
      <c r="D34412" s="315" t="s">
        <v>82</v>
      </c>
    </row>
    <row r="34413" spans="1:4" ht="14.5" customHeight="1" x14ac:dyDescent="0.35">
      <c r="A34413" s="1"/>
      <c r="B34413" s="317">
        <v>44493.892361188991</v>
      </c>
      <c r="C34413" s="316">
        <v>94.045972775355523</v>
      </c>
      <c r="D34413" s="315" t="s">
        <v>82</v>
      </c>
    </row>
    <row r="34414" spans="1:4" ht="14.5" customHeight="1" x14ac:dyDescent="0.35">
      <c r="A34414" s="1"/>
      <c r="B34414" s="317">
        <v>44493.893055633438</v>
      </c>
      <c r="C34414" s="316">
        <v>82.984146250134415</v>
      </c>
      <c r="D34414" s="315" t="s">
        <v>82</v>
      </c>
    </row>
    <row r="34415" spans="1:4" ht="14.5" customHeight="1" x14ac:dyDescent="0.35">
      <c r="A34415" s="1"/>
      <c r="B34415" s="317">
        <v>44493.893750077885</v>
      </c>
      <c r="C34415" s="316">
        <v>76.316753200662788</v>
      </c>
      <c r="D34415" s="315" t="s">
        <v>82</v>
      </c>
    </row>
    <row r="34416" spans="1:4" ht="14.5" customHeight="1" x14ac:dyDescent="0.35">
      <c r="A34416" s="1"/>
      <c r="B34416" s="317">
        <v>44493.894444522331</v>
      </c>
      <c r="C34416" s="316">
        <v>74.931728902998529</v>
      </c>
      <c r="D34416" s="315" t="s">
        <v>82</v>
      </c>
    </row>
    <row r="34417" spans="1:4" ht="14.5" customHeight="1" x14ac:dyDescent="0.35">
      <c r="A34417" s="1"/>
      <c r="B34417" s="317">
        <v>44493.895138966778</v>
      </c>
      <c r="C34417" s="316">
        <v>77.54082158382711</v>
      </c>
      <c r="D34417" s="315" t="s">
        <v>82</v>
      </c>
    </row>
    <row r="34418" spans="1:4" ht="14.5" customHeight="1" x14ac:dyDescent="0.35">
      <c r="A34418" s="1"/>
      <c r="B34418" s="317">
        <v>44493.895833411225</v>
      </c>
      <c r="C34418" s="316">
        <v>78.965215950156562</v>
      </c>
      <c r="D34418" s="315" t="s">
        <v>82</v>
      </c>
    </row>
    <row r="34419" spans="1:4" ht="14.5" customHeight="1" x14ac:dyDescent="0.35">
      <c r="A34419" s="1"/>
      <c r="B34419" s="317">
        <v>44493.896527855672</v>
      </c>
      <c r="C34419" s="316">
        <v>79.371094584173989</v>
      </c>
      <c r="D34419" s="315" t="s">
        <v>82</v>
      </c>
    </row>
    <row r="34420" spans="1:4" ht="14.5" customHeight="1" x14ac:dyDescent="0.35">
      <c r="A34420" s="1"/>
      <c r="B34420" s="317">
        <v>44493.897222300118</v>
      </c>
      <c r="C34420" s="316">
        <v>81.668804895540234</v>
      </c>
      <c r="D34420" s="315" t="s">
        <v>82</v>
      </c>
    </row>
    <row r="34421" spans="1:4" ht="14.5" customHeight="1" x14ac:dyDescent="0.35">
      <c r="A34421" s="1"/>
      <c r="B34421" s="317">
        <v>44493.897916744565</v>
      </c>
      <c r="C34421" s="316">
        <v>87.205440897219034</v>
      </c>
      <c r="D34421" s="315" t="s">
        <v>82</v>
      </c>
    </row>
    <row r="34422" spans="1:4" ht="14.5" customHeight="1" x14ac:dyDescent="0.35">
      <c r="A34422" s="1"/>
      <c r="B34422" s="317">
        <v>44493.898611189012</v>
      </c>
      <c r="C34422" s="316">
        <v>95.08518603441965</v>
      </c>
      <c r="D34422" s="315" t="s">
        <v>82</v>
      </c>
    </row>
    <row r="34423" spans="1:4" ht="14.5" customHeight="1" x14ac:dyDescent="0.35">
      <c r="A34423" s="1"/>
      <c r="B34423" s="317">
        <v>44493.899305633458</v>
      </c>
      <c r="C34423" s="316">
        <v>95.092228175736579</v>
      </c>
      <c r="D34423" s="315" t="s">
        <v>82</v>
      </c>
    </row>
    <row r="34424" spans="1:4" ht="14.5" customHeight="1" x14ac:dyDescent="0.35">
      <c r="A34424" s="1"/>
      <c r="B34424" s="317">
        <v>44493.900000077905</v>
      </c>
      <c r="C34424" s="316">
        <v>86.385678142190827</v>
      </c>
      <c r="D34424" s="315" t="s">
        <v>82</v>
      </c>
    </row>
    <row r="34425" spans="1:4" ht="14.5" customHeight="1" x14ac:dyDescent="0.35">
      <c r="A34425" s="1"/>
      <c r="B34425" s="317">
        <v>44493.900694522352</v>
      </c>
      <c r="C34425" s="316">
        <v>89.08803604646431</v>
      </c>
      <c r="D34425" s="315" t="s">
        <v>82</v>
      </c>
    </row>
    <row r="34426" spans="1:4" ht="14.5" customHeight="1" x14ac:dyDescent="0.35">
      <c r="A34426" s="1"/>
      <c r="B34426" s="317">
        <v>44493.901388966799</v>
      </c>
      <c r="C34426" s="316">
        <v>102.51472060729284</v>
      </c>
      <c r="D34426" s="315" t="s">
        <v>82</v>
      </c>
    </row>
    <row r="34427" spans="1:4" ht="14.5" customHeight="1" x14ac:dyDescent="0.35">
      <c r="A34427" s="1"/>
      <c r="B34427" s="317">
        <v>44493.902083411245</v>
      </c>
      <c r="C34427" s="316">
        <v>104.84915744831088</v>
      </c>
      <c r="D34427" s="315" t="s">
        <v>82</v>
      </c>
    </row>
    <row r="34428" spans="1:4" ht="14.5" customHeight="1" x14ac:dyDescent="0.35">
      <c r="A34428" s="1"/>
      <c r="B34428" s="317">
        <v>44493.902777855692</v>
      </c>
      <c r="C34428" s="316">
        <v>93.399329889204822</v>
      </c>
      <c r="D34428" s="315" t="s">
        <v>82</v>
      </c>
    </row>
    <row r="34429" spans="1:4" ht="14.5" customHeight="1" x14ac:dyDescent="0.35">
      <c r="A34429" s="1"/>
      <c r="B34429" s="317">
        <v>44493.903472300139</v>
      </c>
      <c r="C34429" s="316">
        <v>85.616570022898188</v>
      </c>
      <c r="D34429" s="315" t="s">
        <v>82</v>
      </c>
    </row>
    <row r="34430" spans="1:4" ht="14.5" customHeight="1" x14ac:dyDescent="0.35">
      <c r="A34430" s="1"/>
      <c r="B34430" s="317">
        <v>44493.904166744585</v>
      </c>
      <c r="C34430" s="316">
        <v>88.135420924097218</v>
      </c>
      <c r="D34430" s="315" t="s">
        <v>82</v>
      </c>
    </row>
    <row r="34431" spans="1:4" ht="14.5" customHeight="1" x14ac:dyDescent="0.35">
      <c r="A34431" s="1"/>
      <c r="B34431" s="317">
        <v>44493.904861189032</v>
      </c>
      <c r="C34431" s="316">
        <v>92.176690619813357</v>
      </c>
      <c r="D34431" s="315" t="s">
        <v>82</v>
      </c>
    </row>
    <row r="34432" spans="1:4" ht="14.5" customHeight="1" x14ac:dyDescent="0.35">
      <c r="A34432" s="1"/>
      <c r="B34432" s="317">
        <v>44493.905555633479</v>
      </c>
      <c r="C34432" s="316">
        <v>93.496747984785671</v>
      </c>
      <c r="D34432" s="315" t="s">
        <v>82</v>
      </c>
    </row>
    <row r="34433" spans="1:4" ht="14.5" customHeight="1" x14ac:dyDescent="0.35">
      <c r="A34433" s="1"/>
      <c r="B34433" s="317">
        <v>44493.906250077926</v>
      </c>
      <c r="C34433" s="316">
        <v>94.781505601133304</v>
      </c>
      <c r="D34433" s="315" t="s">
        <v>82</v>
      </c>
    </row>
    <row r="34434" spans="1:4" ht="14.5" customHeight="1" x14ac:dyDescent="0.35">
      <c r="A34434" s="1"/>
      <c r="B34434" s="317">
        <v>44493.906944522372</v>
      </c>
      <c r="C34434" s="316">
        <v>97.634494613229379</v>
      </c>
      <c r="D34434" s="315" t="s">
        <v>82</v>
      </c>
    </row>
    <row r="34435" spans="1:4" ht="14.5" customHeight="1" x14ac:dyDescent="0.35">
      <c r="A34435" s="1"/>
      <c r="B34435" s="317">
        <v>44493.907638966819</v>
      </c>
      <c r="C34435" s="316">
        <v>98.472410694694062</v>
      </c>
      <c r="D34435" s="315" t="s">
        <v>82</v>
      </c>
    </row>
    <row r="34436" spans="1:4" ht="14.5" customHeight="1" x14ac:dyDescent="0.35">
      <c r="A34436" s="1"/>
      <c r="B34436" s="317">
        <v>44493.908333411266</v>
      </c>
      <c r="C34436" s="316">
        <v>96.522507036273595</v>
      </c>
      <c r="D34436" s="315" t="s">
        <v>82</v>
      </c>
    </row>
    <row r="34437" spans="1:4" ht="14.5" customHeight="1" x14ac:dyDescent="0.35">
      <c r="A34437" s="1"/>
      <c r="B34437" s="317">
        <v>44493.909027855712</v>
      </c>
      <c r="C34437" s="316">
        <v>95.697366965503903</v>
      </c>
      <c r="D34437" s="315" t="s">
        <v>82</v>
      </c>
    </row>
    <row r="34438" spans="1:4" ht="14.5" customHeight="1" x14ac:dyDescent="0.35">
      <c r="A34438" s="1"/>
      <c r="B34438" s="317">
        <v>44493.909722300159</v>
      </c>
      <c r="C34438" s="316">
        <v>97.234350076938668</v>
      </c>
      <c r="D34438" s="315" t="s">
        <v>82</v>
      </c>
    </row>
    <row r="34439" spans="1:4" ht="14.5" customHeight="1" x14ac:dyDescent="0.35">
      <c r="A34439" s="1"/>
      <c r="B34439" s="317">
        <v>44493.910416744606</v>
      </c>
      <c r="C34439" s="316">
        <v>99.41030584883022</v>
      </c>
      <c r="D34439" s="315" t="s">
        <v>82</v>
      </c>
    </row>
    <row r="34440" spans="1:4" ht="14.5" customHeight="1" x14ac:dyDescent="0.35">
      <c r="A34440" s="1"/>
      <c r="B34440" s="317">
        <v>44493.911111189052</v>
      </c>
      <c r="C34440" s="316">
        <v>98.30842430305978</v>
      </c>
      <c r="D34440" s="315" t="s">
        <v>82</v>
      </c>
    </row>
    <row r="34441" spans="1:4" ht="14.5" customHeight="1" x14ac:dyDescent="0.35">
      <c r="A34441" s="1"/>
      <c r="B34441" s="317">
        <v>44493.911805633499</v>
      </c>
      <c r="C34441" s="316">
        <v>94.64737814025915</v>
      </c>
      <c r="D34441" s="315" t="s">
        <v>82</v>
      </c>
    </row>
    <row r="34442" spans="1:4" ht="14.5" customHeight="1" x14ac:dyDescent="0.35">
      <c r="A34442" s="1"/>
      <c r="B34442" s="317">
        <v>44493.912500077946</v>
      </c>
      <c r="C34442" s="316">
        <v>99.381803544319695</v>
      </c>
      <c r="D34442" s="315" t="s">
        <v>82</v>
      </c>
    </row>
    <row r="34443" spans="1:4" ht="14.5" customHeight="1" x14ac:dyDescent="0.35">
      <c r="A34443" s="1"/>
      <c r="B34443" s="317">
        <v>44493.913194522393</v>
      </c>
      <c r="C34443" s="316">
        <v>108.18842443170725</v>
      </c>
      <c r="D34443" s="315" t="s">
        <v>82</v>
      </c>
    </row>
    <row r="34444" spans="1:4" ht="14.5" customHeight="1" x14ac:dyDescent="0.35">
      <c r="A34444" s="1"/>
      <c r="B34444" s="317">
        <v>44493.913888966839</v>
      </c>
      <c r="C34444" s="316">
        <v>113.76006640153355</v>
      </c>
      <c r="D34444" s="315" t="s">
        <v>82</v>
      </c>
    </row>
    <row r="34445" spans="1:4" ht="14.5" customHeight="1" x14ac:dyDescent="0.35">
      <c r="A34445" s="1"/>
      <c r="B34445" s="317">
        <v>44493.914583411286</v>
      </c>
      <c r="C34445" s="316">
        <v>114.56375436790792</v>
      </c>
      <c r="D34445" s="315" t="s">
        <v>82</v>
      </c>
    </row>
    <row r="34446" spans="1:4" ht="14.5" customHeight="1" x14ac:dyDescent="0.35">
      <c r="A34446" s="1"/>
      <c r="B34446" s="317">
        <v>44493.915277855733</v>
      </c>
      <c r="C34446" s="316">
        <v>107.94205092638536</v>
      </c>
      <c r="D34446" s="315" t="s">
        <v>82</v>
      </c>
    </row>
    <row r="34447" spans="1:4" ht="14.5" customHeight="1" x14ac:dyDescent="0.35">
      <c r="A34447" s="1"/>
      <c r="B34447" s="317">
        <v>44493.915972300179</v>
      </c>
      <c r="C34447" s="316">
        <v>99.377473620626063</v>
      </c>
      <c r="D34447" s="315" t="s">
        <v>82</v>
      </c>
    </row>
    <row r="34448" spans="1:4" ht="14.5" customHeight="1" x14ac:dyDescent="0.35">
      <c r="A34448" s="1"/>
      <c r="B34448" s="317">
        <v>44493.916666744626</v>
      </c>
      <c r="C34448" s="316">
        <v>87.887314528209387</v>
      </c>
      <c r="D34448" s="315" t="s">
        <v>82</v>
      </c>
    </row>
    <row r="34449" spans="1:4" ht="14.5" customHeight="1" x14ac:dyDescent="0.35">
      <c r="A34449" s="1"/>
      <c r="B34449" s="317">
        <v>44493.917361189073</v>
      </c>
      <c r="C34449" s="316">
        <v>83.288165903793796</v>
      </c>
      <c r="D34449" s="315" t="s">
        <v>82</v>
      </c>
    </row>
    <row r="34450" spans="1:4" ht="14.5" customHeight="1" x14ac:dyDescent="0.35">
      <c r="A34450" s="1"/>
      <c r="B34450" s="317">
        <v>44493.91805563352</v>
      </c>
      <c r="C34450" s="316">
        <v>82.544440797384595</v>
      </c>
      <c r="D34450" s="315" t="s">
        <v>82</v>
      </c>
    </row>
    <row r="34451" spans="1:4" ht="14.5" customHeight="1" x14ac:dyDescent="0.35">
      <c r="A34451" s="1"/>
      <c r="B34451" s="317">
        <v>44493.918750077966</v>
      </c>
      <c r="C34451" s="316">
        <v>81.254031105312365</v>
      </c>
      <c r="D34451" s="315" t="s">
        <v>82</v>
      </c>
    </row>
    <row r="34452" spans="1:4" ht="14.5" customHeight="1" x14ac:dyDescent="0.35">
      <c r="A34452" s="1"/>
      <c r="B34452" s="317">
        <v>44493.919444522413</v>
      </c>
      <c r="C34452" s="316">
        <v>77.55689796201186</v>
      </c>
      <c r="D34452" s="315" t="s">
        <v>82</v>
      </c>
    </row>
    <row r="34453" spans="1:4" ht="14.5" customHeight="1" x14ac:dyDescent="0.35">
      <c r="A34453" s="1"/>
      <c r="B34453" s="317">
        <v>44493.92013896686</v>
      </c>
      <c r="C34453" s="316">
        <v>74.03867638632461</v>
      </c>
      <c r="D34453" s="315" t="s">
        <v>82</v>
      </c>
    </row>
    <row r="34454" spans="1:4" ht="14.5" customHeight="1" x14ac:dyDescent="0.35">
      <c r="A34454" s="1"/>
      <c r="B34454" s="317">
        <v>44493.920833411306</v>
      </c>
      <c r="C34454" s="316">
        <v>74.152458032150747</v>
      </c>
      <c r="D34454" s="315" t="s">
        <v>82</v>
      </c>
    </row>
    <row r="34455" spans="1:4" ht="14.5" customHeight="1" x14ac:dyDescent="0.35">
      <c r="A34455" s="1"/>
      <c r="B34455" s="317">
        <v>44493.921527855753</v>
      </c>
      <c r="C34455" s="316">
        <v>77.111225400799114</v>
      </c>
      <c r="D34455" s="315" t="s">
        <v>82</v>
      </c>
    </row>
    <row r="34456" spans="1:4" ht="14.5" customHeight="1" x14ac:dyDescent="0.35">
      <c r="A34456" s="1"/>
      <c r="B34456" s="317">
        <v>44493.9222223002</v>
      </c>
      <c r="C34456" s="316">
        <v>81.218862459661125</v>
      </c>
      <c r="D34456" s="315" t="s">
        <v>82</v>
      </c>
    </row>
    <row r="34457" spans="1:4" ht="14.5" customHeight="1" x14ac:dyDescent="0.35">
      <c r="A34457" s="1"/>
      <c r="B34457" s="317">
        <v>44493.922916744646</v>
      </c>
      <c r="C34457" s="316">
        <v>84.58228808169757</v>
      </c>
      <c r="D34457" s="315" t="s">
        <v>82</v>
      </c>
    </row>
    <row r="34458" spans="1:4" ht="14.5" customHeight="1" x14ac:dyDescent="0.35">
      <c r="A34458" s="1"/>
      <c r="B34458" s="317">
        <v>44493.923611189093</v>
      </c>
      <c r="C34458" s="316">
        <v>84.685015124480316</v>
      </c>
      <c r="D34458" s="315" t="s">
        <v>82</v>
      </c>
    </row>
    <row r="34459" spans="1:4" ht="14.5" customHeight="1" x14ac:dyDescent="0.35">
      <c r="A34459" s="1"/>
      <c r="B34459" s="317">
        <v>44493.92430563354</v>
      </c>
      <c r="C34459" s="316">
        <v>84.191837276143872</v>
      </c>
      <c r="D34459" s="315" t="s">
        <v>82</v>
      </c>
    </row>
    <row r="34460" spans="1:4" ht="14.5" customHeight="1" x14ac:dyDescent="0.35">
      <c r="A34460" s="1"/>
      <c r="B34460" s="317">
        <v>44493.925000077987</v>
      </c>
      <c r="C34460" s="316">
        <v>83.400713083842618</v>
      </c>
      <c r="D34460" s="315" t="s">
        <v>82</v>
      </c>
    </row>
    <row r="34461" spans="1:4" ht="14.5" customHeight="1" x14ac:dyDescent="0.35">
      <c r="A34461" s="1"/>
      <c r="B34461" s="317">
        <v>44493.925694522433</v>
      </c>
      <c r="C34461" s="316">
        <v>79.657090551390624</v>
      </c>
      <c r="D34461" s="315" t="s">
        <v>82</v>
      </c>
    </row>
    <row r="34462" spans="1:4" ht="14.5" customHeight="1" x14ac:dyDescent="0.35">
      <c r="A34462" s="1"/>
      <c r="B34462" s="317">
        <v>44493.92638896688</v>
      </c>
      <c r="C34462" s="316">
        <v>77.662189430310775</v>
      </c>
      <c r="D34462" s="315" t="s">
        <v>82</v>
      </c>
    </row>
    <row r="34463" spans="1:4" ht="14.5" customHeight="1" x14ac:dyDescent="0.35">
      <c r="A34463" s="1"/>
      <c r="B34463" s="317">
        <v>44493.927083411327</v>
      </c>
      <c r="C34463" s="316">
        <v>77.452774553173612</v>
      </c>
      <c r="D34463" s="315" t="s">
        <v>82</v>
      </c>
    </row>
    <row r="34464" spans="1:4" ht="14.5" customHeight="1" x14ac:dyDescent="0.35">
      <c r="A34464" s="1"/>
      <c r="B34464" s="317">
        <v>44493.927777855773</v>
      </c>
      <c r="C34464" s="316">
        <v>78.734678588716392</v>
      </c>
      <c r="D34464" s="315" t="s">
        <v>82</v>
      </c>
    </row>
    <row r="34465" spans="1:4" ht="14.5" customHeight="1" x14ac:dyDescent="0.35">
      <c r="A34465" s="1"/>
      <c r="B34465" s="317">
        <v>44493.92847230022</v>
      </c>
      <c r="C34465" s="316">
        <v>81.231654644685719</v>
      </c>
      <c r="D34465" s="315" t="s">
        <v>82</v>
      </c>
    </row>
    <row r="34466" spans="1:4" ht="14.5" customHeight="1" x14ac:dyDescent="0.35">
      <c r="A34466" s="1"/>
      <c r="B34466" s="317">
        <v>44493.929166744667</v>
      </c>
      <c r="C34466" s="316">
        <v>78.262525605608246</v>
      </c>
      <c r="D34466" s="315" t="s">
        <v>82</v>
      </c>
    </row>
    <row r="34467" spans="1:4" ht="14.5" customHeight="1" x14ac:dyDescent="0.35">
      <c r="A34467" s="1"/>
      <c r="B34467" s="317">
        <v>44493.929861189114</v>
      </c>
      <c r="C34467" s="316">
        <v>73.018929263761194</v>
      </c>
      <c r="D34467" s="315" t="s">
        <v>82</v>
      </c>
    </row>
    <row r="34468" spans="1:4" ht="14.5" customHeight="1" x14ac:dyDescent="0.35">
      <c r="A34468" s="1"/>
      <c r="B34468" s="317">
        <v>44493.93055563356</v>
      </c>
      <c r="C34468" s="316">
        <v>72.464264896345171</v>
      </c>
      <c r="D34468" s="315" t="s">
        <v>82</v>
      </c>
    </row>
    <row r="34469" spans="1:4" ht="14.5" customHeight="1" x14ac:dyDescent="0.35">
      <c r="A34469" s="1"/>
      <c r="B34469" s="317">
        <v>44493.931250078007</v>
      </c>
      <c r="C34469" s="316">
        <v>80.225591560777204</v>
      </c>
      <c r="D34469" s="315" t="s">
        <v>82</v>
      </c>
    </row>
    <row r="34470" spans="1:4" ht="14.5" customHeight="1" x14ac:dyDescent="0.35">
      <c r="A34470" s="1"/>
      <c r="B34470" s="317">
        <v>44493.931944522454</v>
      </c>
      <c r="C34470" s="316">
        <v>84.815946677639531</v>
      </c>
      <c r="D34470" s="315" t="s">
        <v>82</v>
      </c>
    </row>
    <row r="34471" spans="1:4" ht="14.5" customHeight="1" x14ac:dyDescent="0.35">
      <c r="A34471" s="1"/>
      <c r="B34471" s="317">
        <v>44493.9326389669</v>
      </c>
      <c r="C34471" s="316">
        <v>82.036517694181143</v>
      </c>
      <c r="D34471" s="315" t="s">
        <v>82</v>
      </c>
    </row>
    <row r="34472" spans="1:4" ht="14.5" customHeight="1" x14ac:dyDescent="0.35">
      <c r="A34472" s="1"/>
      <c r="B34472" s="317">
        <v>44493.933333411347</v>
      </c>
      <c r="C34472" s="316">
        <v>73.879649501000912</v>
      </c>
      <c r="D34472" s="315" t="s">
        <v>82</v>
      </c>
    </row>
    <row r="34473" spans="1:4" ht="14.5" customHeight="1" x14ac:dyDescent="0.35">
      <c r="A34473" s="1"/>
      <c r="B34473" s="317">
        <v>44493.934027855794</v>
      </c>
      <c r="C34473" s="316">
        <v>66.964343628077771</v>
      </c>
      <c r="D34473" s="315" t="s">
        <v>82</v>
      </c>
    </row>
    <row r="34474" spans="1:4" ht="14.5" customHeight="1" x14ac:dyDescent="0.35">
      <c r="A34474" s="1"/>
      <c r="B34474" s="317">
        <v>44493.934722300241</v>
      </c>
      <c r="C34474" s="316">
        <v>64.96323425012524</v>
      </c>
      <c r="D34474" s="315" t="s">
        <v>82</v>
      </c>
    </row>
    <row r="34475" spans="1:4" ht="14.5" customHeight="1" x14ac:dyDescent="0.35">
      <c r="A34475" s="1"/>
      <c r="B34475" s="317">
        <v>44493.935416744687</v>
      </c>
      <c r="C34475" s="316">
        <v>64.220268135096802</v>
      </c>
      <c r="D34475" s="315" t="s">
        <v>82</v>
      </c>
    </row>
    <row r="34476" spans="1:4" ht="14.5" customHeight="1" x14ac:dyDescent="0.35">
      <c r="A34476" s="1"/>
      <c r="B34476" s="317">
        <v>44493.936111189134</v>
      </c>
      <c r="C34476" s="316">
        <v>64.3470759803633</v>
      </c>
      <c r="D34476" s="315" t="s">
        <v>82</v>
      </c>
    </row>
    <row r="34477" spans="1:4" ht="14.5" customHeight="1" x14ac:dyDescent="0.35">
      <c r="A34477" s="1"/>
      <c r="B34477" s="317">
        <v>44493.936805633581</v>
      </c>
      <c r="C34477" s="316">
        <v>66.130346801271656</v>
      </c>
      <c r="D34477" s="315" t="s">
        <v>82</v>
      </c>
    </row>
    <row r="34478" spans="1:4" ht="14.5" customHeight="1" x14ac:dyDescent="0.35">
      <c r="A34478" s="1"/>
      <c r="B34478" s="317">
        <v>44493.937500078027</v>
      </c>
      <c r="C34478" s="316">
        <v>69.845966832136043</v>
      </c>
      <c r="D34478" s="315" t="s">
        <v>82</v>
      </c>
    </row>
    <row r="34479" spans="1:4" ht="14.5" customHeight="1" x14ac:dyDescent="0.35">
      <c r="A34479" s="1"/>
      <c r="B34479" s="317">
        <v>44493.938194522474</v>
      </c>
      <c r="C34479" s="316">
        <v>78.63479511582409</v>
      </c>
      <c r="D34479" s="315" t="s">
        <v>82</v>
      </c>
    </row>
    <row r="34480" spans="1:4" ht="14.5" customHeight="1" x14ac:dyDescent="0.35">
      <c r="A34480" s="1"/>
      <c r="B34480" s="317">
        <v>44493.938888966921</v>
      </c>
      <c r="C34480" s="316">
        <v>91.850506790977676</v>
      </c>
      <c r="D34480" s="315" t="s">
        <v>82</v>
      </c>
    </row>
    <row r="34481" spans="1:4" ht="14.5" customHeight="1" x14ac:dyDescent="0.35">
      <c r="A34481" s="1"/>
      <c r="B34481" s="317">
        <v>44493.939583411367</v>
      </c>
      <c r="C34481" s="316">
        <v>103.65757720516606</v>
      </c>
      <c r="D34481" s="315" t="s">
        <v>82</v>
      </c>
    </row>
    <row r="34482" spans="1:4" ht="14.5" customHeight="1" x14ac:dyDescent="0.35">
      <c r="A34482" s="1"/>
      <c r="B34482" s="317">
        <v>44493.940277855814</v>
      </c>
      <c r="C34482" s="316">
        <v>115.27864006801003</v>
      </c>
      <c r="D34482" s="315" t="s">
        <v>82</v>
      </c>
    </row>
    <row r="34483" spans="1:4" ht="14.5" customHeight="1" x14ac:dyDescent="0.35">
      <c r="A34483" s="1"/>
      <c r="B34483" s="317">
        <v>44493.940972300261</v>
      </c>
      <c r="C34483" s="316">
        <v>116.95037238535976</v>
      </c>
      <c r="D34483" s="315" t="s">
        <v>82</v>
      </c>
    </row>
    <row r="34484" spans="1:4" ht="14.5" customHeight="1" x14ac:dyDescent="0.35">
      <c r="A34484" s="1"/>
      <c r="B34484" s="317">
        <v>44493.941666744708</v>
      </c>
      <c r="C34484" s="316">
        <v>118.39232436484308</v>
      </c>
      <c r="D34484" s="315" t="s">
        <v>82</v>
      </c>
    </row>
    <row r="34485" spans="1:4" ht="14.5" customHeight="1" x14ac:dyDescent="0.35">
      <c r="A34485" s="1"/>
      <c r="B34485" s="317">
        <v>44493.942361189154</v>
      </c>
      <c r="C34485" s="316">
        <v>115.82597334312352</v>
      </c>
      <c r="D34485" s="315" t="s">
        <v>82</v>
      </c>
    </row>
    <row r="34486" spans="1:4" ht="14.5" customHeight="1" x14ac:dyDescent="0.35">
      <c r="A34486" s="1"/>
      <c r="B34486" s="317">
        <v>44493.943055633601</v>
      </c>
      <c r="C34486" s="316">
        <v>117.22180322256754</v>
      </c>
      <c r="D34486" s="315" t="s">
        <v>82</v>
      </c>
    </row>
    <row r="34487" spans="1:4" ht="14.5" customHeight="1" x14ac:dyDescent="0.35">
      <c r="A34487" s="1"/>
      <c r="B34487" s="317">
        <v>44493.943750078048</v>
      </c>
      <c r="C34487" s="316">
        <v>118.80457980934879</v>
      </c>
      <c r="D34487" s="315" t="s">
        <v>82</v>
      </c>
    </row>
    <row r="34488" spans="1:4" ht="14.5" customHeight="1" x14ac:dyDescent="0.35">
      <c r="A34488" s="1"/>
      <c r="B34488" s="317">
        <v>44493.944444522494</v>
      </c>
      <c r="C34488" s="316">
        <v>118.94004043942938</v>
      </c>
      <c r="D34488" s="315" t="s">
        <v>82</v>
      </c>
    </row>
    <row r="34489" spans="1:4" ht="14.5" customHeight="1" x14ac:dyDescent="0.35">
      <c r="A34489" s="1"/>
      <c r="B34489" s="317">
        <v>44493.945138966941</v>
      </c>
      <c r="C34489" s="316">
        <v>114.22197083821132</v>
      </c>
      <c r="D34489" s="315" t="s">
        <v>82</v>
      </c>
    </row>
    <row r="34490" spans="1:4" ht="14.5" customHeight="1" x14ac:dyDescent="0.35">
      <c r="A34490" s="1"/>
      <c r="B34490" s="317">
        <v>44493.945833411388</v>
      </c>
      <c r="C34490" s="316">
        <v>111.52731196406724</v>
      </c>
      <c r="D34490" s="315" t="s">
        <v>82</v>
      </c>
    </row>
    <row r="34491" spans="1:4" ht="14.5" customHeight="1" x14ac:dyDescent="0.35">
      <c r="A34491" s="1"/>
      <c r="B34491" s="317">
        <v>44493.946527855835</v>
      </c>
      <c r="C34491" s="316">
        <v>118.55317872640639</v>
      </c>
      <c r="D34491" s="315" t="s">
        <v>82</v>
      </c>
    </row>
    <row r="34492" spans="1:4" ht="14.5" customHeight="1" x14ac:dyDescent="0.35">
      <c r="A34492" s="1"/>
      <c r="B34492" s="317">
        <v>44493.947222300281</v>
      </c>
      <c r="C34492" s="316">
        <v>127.86280997106418</v>
      </c>
      <c r="D34492" s="315" t="s">
        <v>82</v>
      </c>
    </row>
    <row r="34493" spans="1:4" ht="14.5" customHeight="1" x14ac:dyDescent="0.35">
      <c r="A34493" s="1"/>
      <c r="B34493" s="317">
        <v>44493.947916744728</v>
      </c>
      <c r="C34493" s="316">
        <v>133.56877638048414</v>
      </c>
      <c r="D34493" s="315" t="s">
        <v>82</v>
      </c>
    </row>
    <row r="34494" spans="1:4" ht="14.5" customHeight="1" x14ac:dyDescent="0.35">
      <c r="A34494" s="1"/>
      <c r="B34494" s="317">
        <v>44493.948611189175</v>
      </c>
      <c r="C34494" s="316">
        <v>142.14412996462002</v>
      </c>
      <c r="D34494" s="315" t="s">
        <v>82</v>
      </c>
    </row>
    <row r="34495" spans="1:4" ht="14.5" customHeight="1" x14ac:dyDescent="0.35">
      <c r="A34495" s="1"/>
      <c r="B34495" s="317">
        <v>44493.949305633621</v>
      </c>
      <c r="C34495" s="316">
        <v>147.78042311466999</v>
      </c>
      <c r="D34495" s="315" t="s">
        <v>82</v>
      </c>
    </row>
    <row r="34496" spans="1:4" ht="14.5" customHeight="1" x14ac:dyDescent="0.35">
      <c r="A34496" s="1"/>
      <c r="B34496" s="317">
        <v>44493.950000078068</v>
      </c>
      <c r="C34496" s="316">
        <v>149.65597567371248</v>
      </c>
      <c r="D34496" s="315" t="s">
        <v>82</v>
      </c>
    </row>
    <row r="34497" spans="1:4" ht="14.5" customHeight="1" x14ac:dyDescent="0.35">
      <c r="A34497" s="1"/>
      <c r="B34497" s="317">
        <v>44493.950694522515</v>
      </c>
      <c r="C34497" s="316">
        <v>157.97117770627375</v>
      </c>
      <c r="D34497" s="315" t="s">
        <v>82</v>
      </c>
    </row>
    <row r="34498" spans="1:4" ht="14.5" customHeight="1" x14ac:dyDescent="0.35">
      <c r="A34498" s="1"/>
      <c r="B34498" s="317">
        <v>44493.951388966962</v>
      </c>
      <c r="C34498" s="316">
        <v>167.78303556869892</v>
      </c>
      <c r="D34498" s="315" t="s">
        <v>82</v>
      </c>
    </row>
    <row r="34499" spans="1:4" ht="14.5" customHeight="1" x14ac:dyDescent="0.35">
      <c r="A34499" s="1"/>
      <c r="B34499" s="317">
        <v>44493.952083411408</v>
      </c>
      <c r="C34499" s="316">
        <v>171.72076268264016</v>
      </c>
      <c r="D34499" s="315" t="s">
        <v>82</v>
      </c>
    </row>
    <row r="34500" spans="1:4" ht="14.5" customHeight="1" x14ac:dyDescent="0.35">
      <c r="A34500" s="1"/>
      <c r="B34500" s="317">
        <v>44493.952777855855</v>
      </c>
      <c r="C34500" s="316">
        <v>175.41276569611702</v>
      </c>
      <c r="D34500" s="315" t="s">
        <v>82</v>
      </c>
    </row>
    <row r="34501" spans="1:4" ht="14.5" customHeight="1" x14ac:dyDescent="0.35">
      <c r="A34501" s="1"/>
      <c r="B34501" s="317">
        <v>44493.953472300302</v>
      </c>
      <c r="C34501" s="316">
        <v>175.77330920866225</v>
      </c>
      <c r="D34501" s="315" t="s">
        <v>82</v>
      </c>
    </row>
    <row r="34502" spans="1:4" ht="14.5" customHeight="1" x14ac:dyDescent="0.35">
      <c r="A34502" s="1"/>
      <c r="B34502" s="317">
        <v>44493.954166744748</v>
      </c>
      <c r="C34502" s="316">
        <v>176.59778622477316</v>
      </c>
      <c r="D34502" s="315" t="s">
        <v>82</v>
      </c>
    </row>
    <row r="34503" spans="1:4" ht="14.5" customHeight="1" x14ac:dyDescent="0.35">
      <c r="A34503" s="1"/>
      <c r="B34503" s="317">
        <v>44493.954861189195</v>
      </c>
      <c r="C34503" s="316">
        <v>181.34298525236082</v>
      </c>
      <c r="D34503" s="315" t="s">
        <v>82</v>
      </c>
    </row>
    <row r="34504" spans="1:4" ht="14.5" customHeight="1" x14ac:dyDescent="0.35">
      <c r="A34504" s="1"/>
      <c r="B34504" s="317">
        <v>44493.955555633642</v>
      </c>
      <c r="C34504" s="316">
        <v>187.4076005389332</v>
      </c>
      <c r="D34504" s="315" t="s">
        <v>82</v>
      </c>
    </row>
    <row r="34505" spans="1:4" ht="14.5" customHeight="1" x14ac:dyDescent="0.35">
      <c r="A34505" s="1"/>
      <c r="B34505" s="317">
        <v>44493.956250078088</v>
      </c>
      <c r="C34505" s="316">
        <v>181.94600494445379</v>
      </c>
      <c r="D34505" s="315" t="s">
        <v>82</v>
      </c>
    </row>
    <row r="34506" spans="1:4" ht="14.5" customHeight="1" x14ac:dyDescent="0.35">
      <c r="A34506" s="1"/>
      <c r="B34506" s="317">
        <v>44493.956944522535</v>
      </c>
      <c r="C34506" s="316">
        <v>170.87355153055009</v>
      </c>
      <c r="D34506" s="315" t="s">
        <v>82</v>
      </c>
    </row>
    <row r="34507" spans="1:4" ht="14.5" customHeight="1" x14ac:dyDescent="0.35">
      <c r="A34507" s="1"/>
      <c r="B34507" s="317">
        <v>44493.957638966982</v>
      </c>
      <c r="C34507" s="316">
        <v>158.66754596501511</v>
      </c>
      <c r="D34507" s="315" t="s">
        <v>82</v>
      </c>
    </row>
    <row r="34508" spans="1:4" ht="14.5" customHeight="1" x14ac:dyDescent="0.35">
      <c r="A34508" s="1"/>
      <c r="B34508" s="317">
        <v>44493.958333411429</v>
      </c>
      <c r="C34508" s="316">
        <v>142.40317318982756</v>
      </c>
      <c r="D34508" s="315" t="s">
        <v>82</v>
      </c>
    </row>
    <row r="34509" spans="1:4" ht="14.5" customHeight="1" x14ac:dyDescent="0.35">
      <c r="A34509" s="1"/>
      <c r="B34509" s="317">
        <v>44493.959027855875</v>
      </c>
      <c r="C34509" s="316">
        <v>136.88841244776268</v>
      </c>
      <c r="D34509" s="315" t="s">
        <v>82</v>
      </c>
    </row>
    <row r="34510" spans="1:4" ht="14.5" customHeight="1" x14ac:dyDescent="0.35">
      <c r="A34510" s="1"/>
      <c r="B34510" s="317">
        <v>44493.959722300322</v>
      </c>
      <c r="C34510" s="316">
        <v>144.4804542486323</v>
      </c>
      <c r="D34510" s="315" t="s">
        <v>82</v>
      </c>
    </row>
    <row r="34511" spans="1:4" ht="14.5" customHeight="1" x14ac:dyDescent="0.35">
      <c r="A34511" s="1"/>
      <c r="B34511" s="317">
        <v>44493.960416744769</v>
      </c>
      <c r="C34511" s="316">
        <v>151.21817245439161</v>
      </c>
      <c r="D34511" s="315" t="s">
        <v>82</v>
      </c>
    </row>
    <row r="34512" spans="1:4" ht="14.5" customHeight="1" x14ac:dyDescent="0.35">
      <c r="A34512" s="1"/>
      <c r="B34512" s="317">
        <v>44493.961111189215</v>
      </c>
      <c r="C34512" s="316">
        <v>151.63782301975104</v>
      </c>
      <c r="D34512" s="315" t="s">
        <v>82</v>
      </c>
    </row>
    <row r="34513" spans="1:4" ht="14.5" customHeight="1" x14ac:dyDescent="0.35">
      <c r="A34513" s="1"/>
      <c r="B34513" s="317">
        <v>44493.961805633662</v>
      </c>
      <c r="C34513" s="316">
        <v>158.96310820656751</v>
      </c>
      <c r="D34513" s="315" t="s">
        <v>82</v>
      </c>
    </row>
    <row r="34514" spans="1:4" ht="14.5" customHeight="1" x14ac:dyDescent="0.35">
      <c r="A34514" s="1"/>
      <c r="B34514" s="317">
        <v>44493.962500078109</v>
      </c>
      <c r="C34514" s="316">
        <v>175.99817174888449</v>
      </c>
      <c r="D34514" s="315" t="s">
        <v>82</v>
      </c>
    </row>
    <row r="34515" spans="1:4" ht="14.5" customHeight="1" x14ac:dyDescent="0.35">
      <c r="A34515" s="1"/>
      <c r="B34515" s="317">
        <v>44493.963194522556</v>
      </c>
      <c r="C34515" s="316">
        <v>184.50322675378217</v>
      </c>
      <c r="D34515" s="315" t="s">
        <v>82</v>
      </c>
    </row>
    <row r="34516" spans="1:4" ht="14.5" customHeight="1" x14ac:dyDescent="0.35">
      <c r="A34516" s="1"/>
      <c r="B34516" s="317">
        <v>44493.963888967002</v>
      </c>
      <c r="C34516" s="316">
        <v>186.17388171509762</v>
      </c>
      <c r="D34516" s="315" t="s">
        <v>82</v>
      </c>
    </row>
    <row r="34517" spans="1:4" ht="14.5" customHeight="1" x14ac:dyDescent="0.35">
      <c r="A34517" s="1"/>
      <c r="B34517" s="317">
        <v>44493.964583411449</v>
      </c>
      <c r="C34517" s="316">
        <v>181.41136256836276</v>
      </c>
      <c r="D34517" s="315" t="s">
        <v>82</v>
      </c>
    </row>
    <row r="34518" spans="1:4" ht="14.5" customHeight="1" x14ac:dyDescent="0.35">
      <c r="A34518" s="1"/>
      <c r="B34518" s="317">
        <v>44493.965277855896</v>
      </c>
      <c r="C34518" s="316">
        <v>167.98349736659631</v>
      </c>
      <c r="D34518" s="315" t="s">
        <v>82</v>
      </c>
    </row>
    <row r="34519" spans="1:4" ht="14.5" customHeight="1" x14ac:dyDescent="0.35">
      <c r="A34519" s="1"/>
      <c r="B34519" s="317">
        <v>44493.965972300342</v>
      </c>
      <c r="C34519" s="316">
        <v>149.06551414757269</v>
      </c>
      <c r="D34519" s="315" t="s">
        <v>82</v>
      </c>
    </row>
    <row r="34520" spans="1:4" ht="14.5" customHeight="1" x14ac:dyDescent="0.35">
      <c r="A34520" s="1"/>
      <c r="B34520" s="317">
        <v>44493.966666744789</v>
      </c>
      <c r="C34520" s="316">
        <v>143.07769771742556</v>
      </c>
      <c r="D34520" s="315" t="s">
        <v>82</v>
      </c>
    </row>
    <row r="34521" spans="1:4" ht="14.5" customHeight="1" x14ac:dyDescent="0.35">
      <c r="A34521" s="1"/>
      <c r="B34521" s="317">
        <v>44493.967361189236</v>
      </c>
      <c r="C34521" s="316">
        <v>142.52781125352098</v>
      </c>
      <c r="D34521" s="315" t="s">
        <v>82</v>
      </c>
    </row>
    <row r="34522" spans="1:4" ht="14.5" customHeight="1" x14ac:dyDescent="0.35">
      <c r="A34522" s="1"/>
      <c r="B34522" s="317">
        <v>44493.968055633683</v>
      </c>
      <c r="C34522" s="316">
        <v>133.3456028608062</v>
      </c>
      <c r="D34522" s="315" t="s">
        <v>82</v>
      </c>
    </row>
    <row r="34523" spans="1:4" ht="14.5" customHeight="1" x14ac:dyDescent="0.35">
      <c r="A34523" s="1"/>
      <c r="B34523" s="317">
        <v>44493.968750078129</v>
      </c>
      <c r="C34523" s="316">
        <v>124.84732113404316</v>
      </c>
      <c r="D34523" s="315" t="s">
        <v>82</v>
      </c>
    </row>
    <row r="34524" spans="1:4" ht="14.5" customHeight="1" x14ac:dyDescent="0.35">
      <c r="A34524" s="1"/>
      <c r="B34524" s="317">
        <v>44493.969444522576</v>
      </c>
      <c r="C34524" s="316">
        <v>119.31772047804552</v>
      </c>
      <c r="D34524" s="315" t="s">
        <v>82</v>
      </c>
    </row>
    <row r="34525" spans="1:4" ht="14.5" customHeight="1" x14ac:dyDescent="0.35">
      <c r="A34525" s="1"/>
      <c r="B34525" s="317">
        <v>44493.970138967023</v>
      </c>
      <c r="C34525" s="316">
        <v>114.66148902745529</v>
      </c>
      <c r="D34525" s="315" t="s">
        <v>82</v>
      </c>
    </row>
    <row r="34526" spans="1:4" ht="14.5" customHeight="1" x14ac:dyDescent="0.35">
      <c r="A34526" s="1"/>
      <c r="B34526" s="317">
        <v>44493.970833411469</v>
      </c>
      <c r="C34526" s="316">
        <v>106.79388530745831</v>
      </c>
      <c r="D34526" s="315" t="s">
        <v>82</v>
      </c>
    </row>
    <row r="34527" spans="1:4" ht="14.5" customHeight="1" x14ac:dyDescent="0.35">
      <c r="A34527" s="1"/>
      <c r="B34527" s="317">
        <v>44493.971527855916</v>
      </c>
      <c r="C34527" s="316">
        <v>97.929002441964499</v>
      </c>
      <c r="D34527" s="315" t="s">
        <v>82</v>
      </c>
    </row>
    <row r="34528" spans="1:4" ht="14.5" customHeight="1" x14ac:dyDescent="0.35">
      <c r="A34528" s="1"/>
      <c r="B34528" s="317">
        <v>44493.972222300363</v>
      </c>
      <c r="C34528" s="316">
        <v>91.80902360929953</v>
      </c>
      <c r="D34528" s="315" t="s">
        <v>82</v>
      </c>
    </row>
    <row r="34529" spans="1:4" ht="14.5" customHeight="1" x14ac:dyDescent="0.35">
      <c r="A34529" s="1"/>
      <c r="B34529" s="317">
        <v>44493.972916744809</v>
      </c>
      <c r="C34529" s="316">
        <v>90.745544821367361</v>
      </c>
      <c r="D34529" s="315" t="s">
        <v>82</v>
      </c>
    </row>
    <row r="34530" spans="1:4" ht="14.5" customHeight="1" x14ac:dyDescent="0.35">
      <c r="A34530" s="1"/>
      <c r="B34530" s="317">
        <v>44493.973611189256</v>
      </c>
      <c r="C34530" s="316">
        <v>94.950606239480351</v>
      </c>
      <c r="D34530" s="315" t="s">
        <v>82</v>
      </c>
    </row>
    <row r="34531" spans="1:4" ht="14.5" customHeight="1" x14ac:dyDescent="0.35">
      <c r="A34531" s="1"/>
      <c r="B34531" s="317">
        <v>44493.974305633703</v>
      </c>
      <c r="C34531" s="316">
        <v>93.834095089310239</v>
      </c>
      <c r="D34531" s="315" t="s">
        <v>82</v>
      </c>
    </row>
    <row r="34532" spans="1:4" ht="14.5" customHeight="1" x14ac:dyDescent="0.35">
      <c r="A34532" s="1"/>
      <c r="B34532" s="317">
        <v>44493.97500007815</v>
      </c>
      <c r="C34532" s="316">
        <v>90.350800152996086</v>
      </c>
      <c r="D34532" s="315" t="s">
        <v>82</v>
      </c>
    </row>
    <row r="34533" spans="1:4" ht="14.5" customHeight="1" x14ac:dyDescent="0.35">
      <c r="A34533" s="1"/>
      <c r="B34533" s="317">
        <v>44493.975694522596</v>
      </c>
      <c r="C34533" s="316">
        <v>91.360905565040113</v>
      </c>
      <c r="D34533" s="315" t="s">
        <v>82</v>
      </c>
    </row>
    <row r="34534" spans="1:4" ht="14.5" customHeight="1" x14ac:dyDescent="0.35">
      <c r="A34534" s="1"/>
      <c r="B34534" s="317">
        <v>44493.976388967043</v>
      </c>
      <c r="C34534" s="316">
        <v>94.025913490176507</v>
      </c>
      <c r="D34534" s="315" t="s">
        <v>82</v>
      </c>
    </row>
    <row r="34535" spans="1:4" ht="14.5" customHeight="1" x14ac:dyDescent="0.35">
      <c r="A34535" s="1"/>
      <c r="B34535" s="317">
        <v>44493.97708341149</v>
      </c>
      <c r="C34535" s="316">
        <v>98.508346167245563</v>
      </c>
      <c r="D34535" s="315" t="s">
        <v>82</v>
      </c>
    </row>
    <row r="34536" spans="1:4" ht="14.5" customHeight="1" x14ac:dyDescent="0.35">
      <c r="A34536" s="1"/>
      <c r="B34536" s="317">
        <v>44493.977777855936</v>
      </c>
      <c r="C34536" s="316">
        <v>104.94323982966986</v>
      </c>
      <c r="D34536" s="315" t="s">
        <v>82</v>
      </c>
    </row>
    <row r="34537" spans="1:4" ht="14.5" customHeight="1" x14ac:dyDescent="0.35">
      <c r="A34537" s="1"/>
      <c r="B34537" s="317">
        <v>44493.978472300383</v>
      </c>
      <c r="C34537" s="316">
        <v>107.96644584655684</v>
      </c>
      <c r="D34537" s="315" t="s">
        <v>82</v>
      </c>
    </row>
    <row r="34538" spans="1:4" ht="14.5" customHeight="1" x14ac:dyDescent="0.35">
      <c r="A34538" s="1"/>
      <c r="B34538" s="317">
        <v>44493.97916674483</v>
      </c>
      <c r="C34538" s="316">
        <v>106.32746254385371</v>
      </c>
      <c r="D34538" s="315" t="s">
        <v>82</v>
      </c>
    </row>
    <row r="34539" spans="1:4" ht="14.5" customHeight="1" x14ac:dyDescent="0.35">
      <c r="A34539" s="1"/>
      <c r="B34539" s="317">
        <v>44493.979861189277</v>
      </c>
      <c r="C34539" s="316">
        <v>112.26970384483381</v>
      </c>
      <c r="D34539" s="315" t="s">
        <v>82</v>
      </c>
    </row>
    <row r="34540" spans="1:4" ht="14.5" customHeight="1" x14ac:dyDescent="0.35">
      <c r="A34540" s="1"/>
      <c r="B34540" s="317">
        <v>44493.980555633723</v>
      </c>
      <c r="C34540" s="316">
        <v>123.63005595208766</v>
      </c>
      <c r="D34540" s="315" t="s">
        <v>82</v>
      </c>
    </row>
    <row r="34541" spans="1:4" ht="14.5" customHeight="1" x14ac:dyDescent="0.35">
      <c r="A34541" s="1"/>
      <c r="B34541" s="317">
        <v>44493.98125007817</v>
      </c>
      <c r="C34541" s="316">
        <v>130.66312488693512</v>
      </c>
      <c r="D34541" s="315" t="s">
        <v>82</v>
      </c>
    </row>
    <row r="34542" spans="1:4" ht="14.5" customHeight="1" x14ac:dyDescent="0.35">
      <c r="A34542" s="1"/>
      <c r="B34542" s="317">
        <v>44493.981944522617</v>
      </c>
      <c r="C34542" s="316">
        <v>138.45577174232264</v>
      </c>
      <c r="D34542" s="315" t="s">
        <v>82</v>
      </c>
    </row>
    <row r="34543" spans="1:4" ht="14.5" customHeight="1" x14ac:dyDescent="0.35">
      <c r="A34543" s="1"/>
      <c r="B34543" s="317">
        <v>44493.982638967063</v>
      </c>
      <c r="C34543" s="316">
        <v>144.23780688244926</v>
      </c>
      <c r="D34543" s="315" t="s">
        <v>82</v>
      </c>
    </row>
    <row r="34544" spans="1:4" ht="14.5" customHeight="1" x14ac:dyDescent="0.35">
      <c r="A34544" s="1"/>
      <c r="B34544" s="317">
        <v>44493.98333341151</v>
      </c>
      <c r="C34544" s="316">
        <v>143.24024875640947</v>
      </c>
      <c r="D34544" s="315" t="s">
        <v>82</v>
      </c>
    </row>
    <row r="34545" spans="1:4" ht="14.5" customHeight="1" x14ac:dyDescent="0.35">
      <c r="A34545" s="1"/>
      <c r="B34545" s="317">
        <v>44493.984027855957</v>
      </c>
      <c r="C34545" s="316">
        <v>146.75913921981507</v>
      </c>
      <c r="D34545" s="315" t="s">
        <v>82</v>
      </c>
    </row>
    <row r="34546" spans="1:4" ht="14.5" customHeight="1" x14ac:dyDescent="0.35">
      <c r="A34546" s="1"/>
      <c r="B34546" s="317">
        <v>44493.984722300404</v>
      </c>
      <c r="C34546" s="316">
        <v>150.31420515778396</v>
      </c>
      <c r="D34546" s="315" t="s">
        <v>82</v>
      </c>
    </row>
    <row r="34547" spans="1:4" ht="14.5" customHeight="1" x14ac:dyDescent="0.35">
      <c r="A34547" s="1"/>
      <c r="B34547" s="317">
        <v>44493.98541674485</v>
      </c>
      <c r="C34547" s="316">
        <v>155.30013358575525</v>
      </c>
      <c r="D34547" s="315" t="s">
        <v>82</v>
      </c>
    </row>
    <row r="34548" spans="1:4" ht="14.5" customHeight="1" x14ac:dyDescent="0.35">
      <c r="A34548" s="1"/>
      <c r="B34548" s="317">
        <v>44493.986111189297</v>
      </c>
      <c r="C34548" s="316">
        <v>152.88482913334545</v>
      </c>
      <c r="D34548" s="315" t="s">
        <v>82</v>
      </c>
    </row>
    <row r="34549" spans="1:4" ht="14.5" customHeight="1" x14ac:dyDescent="0.35">
      <c r="A34549" s="1"/>
      <c r="B34549" s="317">
        <v>44493.986805633744</v>
      </c>
      <c r="C34549" s="316">
        <v>146.16438476645078</v>
      </c>
      <c r="D34549" s="315" t="s">
        <v>82</v>
      </c>
    </row>
    <row r="34550" spans="1:4" ht="14.5" customHeight="1" x14ac:dyDescent="0.35">
      <c r="A34550" s="1"/>
      <c r="B34550" s="317">
        <v>44493.98750007819</v>
      </c>
      <c r="C34550" s="316">
        <v>145.68944979204875</v>
      </c>
      <c r="D34550" s="315" t="s">
        <v>82</v>
      </c>
    </row>
    <row r="34551" spans="1:4" ht="14.5" customHeight="1" x14ac:dyDescent="0.35">
      <c r="A34551" s="1"/>
      <c r="B34551" s="317">
        <v>44493.988194522637</v>
      </c>
      <c r="C34551" s="316">
        <v>149.79298119749873</v>
      </c>
      <c r="D34551" s="315" t="s">
        <v>82</v>
      </c>
    </row>
    <row r="34552" spans="1:4" ht="14.5" customHeight="1" x14ac:dyDescent="0.35">
      <c r="A34552" s="1"/>
      <c r="B34552" s="317">
        <v>44493.988888967084</v>
      </c>
      <c r="C34552" s="316">
        <v>152.8588902806087</v>
      </c>
      <c r="D34552" s="315" t="s">
        <v>82</v>
      </c>
    </row>
    <row r="34553" spans="1:4" ht="14.5" customHeight="1" x14ac:dyDescent="0.35">
      <c r="A34553" s="1"/>
      <c r="B34553" s="317">
        <v>44493.98958341153</v>
      </c>
      <c r="C34553" s="316">
        <v>151.27034190197008</v>
      </c>
      <c r="D34553" s="315" t="s">
        <v>82</v>
      </c>
    </row>
    <row r="34554" spans="1:4" ht="14.5" customHeight="1" x14ac:dyDescent="0.35">
      <c r="A34554" s="1"/>
      <c r="B34554" s="317">
        <v>44493.990277855977</v>
      </c>
      <c r="C34554" s="316">
        <v>140.12371787858817</v>
      </c>
      <c r="D34554" s="315" t="s">
        <v>82</v>
      </c>
    </row>
    <row r="34555" spans="1:4" ht="14.5" customHeight="1" x14ac:dyDescent="0.35">
      <c r="A34555" s="1"/>
      <c r="B34555" s="317">
        <v>44493.990972300424</v>
      </c>
      <c r="C34555" s="316">
        <v>130.15670554174577</v>
      </c>
      <c r="D34555" s="315" t="s">
        <v>82</v>
      </c>
    </row>
    <row r="34556" spans="1:4" ht="14.5" customHeight="1" x14ac:dyDescent="0.35">
      <c r="A34556" s="1"/>
      <c r="B34556" s="317">
        <v>44493.991666744871</v>
      </c>
      <c r="C34556" s="316">
        <v>124.83315579883832</v>
      </c>
      <c r="D34556" s="315" t="s">
        <v>82</v>
      </c>
    </row>
    <row r="34557" spans="1:4" ht="14.5" customHeight="1" x14ac:dyDescent="0.35">
      <c r="A34557" s="1"/>
      <c r="B34557" s="317">
        <v>44493.992361189317</v>
      </c>
      <c r="C34557" s="316">
        <v>118.75374518690903</v>
      </c>
      <c r="D34557" s="315" t="s">
        <v>82</v>
      </c>
    </row>
    <row r="34558" spans="1:4" ht="14.5" customHeight="1" x14ac:dyDescent="0.35">
      <c r="A34558" s="1"/>
      <c r="B34558" s="317">
        <v>44493.993055633764</v>
      </c>
      <c r="C34558" s="316">
        <v>116.64773193802685</v>
      </c>
      <c r="D34558" s="315" t="s">
        <v>82</v>
      </c>
    </row>
    <row r="34559" spans="1:4" ht="14.5" customHeight="1" x14ac:dyDescent="0.35">
      <c r="A34559" s="1"/>
      <c r="B34559" s="317">
        <v>44493.993750078211</v>
      </c>
      <c r="C34559" s="316">
        <v>120.2472138923787</v>
      </c>
      <c r="D34559" s="315" t="s">
        <v>82</v>
      </c>
    </row>
    <row r="34560" spans="1:4" ht="14.5" customHeight="1" x14ac:dyDescent="0.35">
      <c r="A34560" s="1"/>
      <c r="B34560" s="317">
        <v>44493.994444522657</v>
      </c>
      <c r="C34560" s="316">
        <v>130.09891482332023</v>
      </c>
      <c r="D34560" s="315" t="s">
        <v>82</v>
      </c>
    </row>
    <row r="34561" spans="1:4" ht="14.5" customHeight="1" x14ac:dyDescent="0.35">
      <c r="A34561" s="1"/>
      <c r="B34561" s="317">
        <v>44493.995138967104</v>
      </c>
      <c r="C34561" s="316">
        <v>146.84308579855909</v>
      </c>
      <c r="D34561" s="315" t="s">
        <v>82</v>
      </c>
    </row>
    <row r="34562" spans="1:4" ht="14.5" customHeight="1" x14ac:dyDescent="0.35">
      <c r="A34562" s="1"/>
      <c r="B34562" s="317">
        <v>44493.995833411551</v>
      </c>
      <c r="C34562" s="316">
        <v>155.85074374144122</v>
      </c>
      <c r="D34562" s="315" t="s">
        <v>82</v>
      </c>
    </row>
    <row r="34563" spans="1:4" ht="14.5" customHeight="1" x14ac:dyDescent="0.35">
      <c r="A34563" s="1"/>
      <c r="B34563" s="317">
        <v>44493.996527855998</v>
      </c>
      <c r="C34563" s="316">
        <v>153.85904774429898</v>
      </c>
      <c r="D34563" s="315" t="s">
        <v>82</v>
      </c>
    </row>
    <row r="34564" spans="1:4" ht="14.5" customHeight="1" x14ac:dyDescent="0.35">
      <c r="A34564" s="1"/>
      <c r="B34564" s="317">
        <v>44493.997222300444</v>
      </c>
      <c r="C34564" s="316">
        <v>141.3313163592907</v>
      </c>
      <c r="D34564" s="315" t="s">
        <v>82</v>
      </c>
    </row>
    <row r="34565" spans="1:4" ht="14.5" customHeight="1" x14ac:dyDescent="0.35">
      <c r="A34565" s="1"/>
      <c r="B34565" s="317">
        <v>44493.997916744891</v>
      </c>
      <c r="C34565" s="316">
        <v>123.57126835287005</v>
      </c>
      <c r="D34565" s="315" t="s">
        <v>82</v>
      </c>
    </row>
    <row r="34566" spans="1:4" ht="14.5" customHeight="1" x14ac:dyDescent="0.35">
      <c r="A34566" s="1"/>
      <c r="B34566" s="317">
        <v>44493.998611189338</v>
      </c>
      <c r="C34566" s="316">
        <v>114.33290961040184</v>
      </c>
      <c r="D34566" s="315" t="s">
        <v>82</v>
      </c>
    </row>
    <row r="34567" spans="1:4" ht="14.5" customHeight="1" x14ac:dyDescent="0.35">
      <c r="A34567" s="1"/>
      <c r="B34567" s="317">
        <v>44493.999305633784</v>
      </c>
      <c r="C34567" s="316">
        <v>105.86992788692297</v>
      </c>
      <c r="D34567" s="315" t="s">
        <v>82</v>
      </c>
    </row>
    <row r="34568" spans="1:4" ht="14.5" customHeight="1" x14ac:dyDescent="0.35">
      <c r="A34568" s="1"/>
      <c r="B34568" s="317">
        <v>44494.000000078231</v>
      </c>
      <c r="C34568" s="316">
        <v>39.548788589623292</v>
      </c>
      <c r="D34568" s="315" t="s">
        <v>350</v>
      </c>
    </row>
    <row r="34569" spans="1:4" ht="14.5" customHeight="1" x14ac:dyDescent="0.35">
      <c r="A34569" s="1"/>
      <c r="B34569" s="317">
        <v>44494.000694522678</v>
      </c>
      <c r="C34569" s="316">
        <v>95.96896056783153</v>
      </c>
      <c r="D34569" s="315" t="s">
        <v>82</v>
      </c>
    </row>
    <row r="34570" spans="1:4" ht="14.5" customHeight="1" x14ac:dyDescent="0.35">
      <c r="A34570" s="1"/>
      <c r="B34570" s="317">
        <v>44494.001388967125</v>
      </c>
      <c r="C34570" s="316">
        <v>92.949857788701777</v>
      </c>
      <c r="D34570" s="315" t="s">
        <v>82</v>
      </c>
    </row>
    <row r="34571" spans="1:4" ht="14.5" customHeight="1" x14ac:dyDescent="0.35">
      <c r="A34571" s="1"/>
      <c r="B34571" s="317">
        <v>44494.002083411571</v>
      </c>
      <c r="C34571" s="316">
        <v>89.873568648156166</v>
      </c>
      <c r="D34571" s="315" t="s">
        <v>82</v>
      </c>
    </row>
    <row r="34572" spans="1:4" ht="14.5" customHeight="1" x14ac:dyDescent="0.35">
      <c r="A34572" s="1"/>
      <c r="B34572" s="317">
        <v>44494.002777856018</v>
      </c>
      <c r="C34572" s="316">
        <v>90.178503580339026</v>
      </c>
      <c r="D34572" s="315" t="s">
        <v>82</v>
      </c>
    </row>
    <row r="34573" spans="1:4" ht="14.5" customHeight="1" x14ac:dyDescent="0.35">
      <c r="A34573" s="1"/>
      <c r="B34573" s="317">
        <v>44494.003472300465</v>
      </c>
      <c r="C34573" s="316">
        <v>88.882891653309343</v>
      </c>
      <c r="D34573" s="315" t="s">
        <v>82</v>
      </c>
    </row>
    <row r="34574" spans="1:4" ht="14.5" customHeight="1" x14ac:dyDescent="0.35">
      <c r="A34574" s="1"/>
      <c r="B34574" s="317">
        <v>44494.004166744911</v>
      </c>
      <c r="C34574" s="316">
        <v>86.972034009724538</v>
      </c>
      <c r="D34574" s="315" t="s">
        <v>82</v>
      </c>
    </row>
    <row r="34575" spans="1:4" ht="14.5" customHeight="1" x14ac:dyDescent="0.35">
      <c r="A34575" s="1"/>
      <c r="B34575" s="317">
        <v>44494.004861189358</v>
      </c>
      <c r="C34575" s="316">
        <v>83.433384009083966</v>
      </c>
      <c r="D34575" s="315" t="s">
        <v>82</v>
      </c>
    </row>
    <row r="34576" spans="1:4" ht="14.5" customHeight="1" x14ac:dyDescent="0.35">
      <c r="A34576" s="1"/>
      <c r="B34576" s="317">
        <v>44494.005555633805</v>
      </c>
      <c r="C34576" s="316">
        <v>80.03167327744886</v>
      </c>
      <c r="D34576" s="315" t="s">
        <v>82</v>
      </c>
    </row>
    <row r="34577" spans="1:4" ht="14.5" customHeight="1" x14ac:dyDescent="0.35">
      <c r="A34577" s="1"/>
      <c r="B34577" s="317">
        <v>44494.006250078251</v>
      </c>
      <c r="C34577" s="316">
        <v>73.219650400672492</v>
      </c>
      <c r="D34577" s="315" t="s">
        <v>82</v>
      </c>
    </row>
    <row r="34578" spans="1:4" ht="14.5" customHeight="1" x14ac:dyDescent="0.35">
      <c r="A34578" s="1"/>
      <c r="B34578" s="317">
        <v>44494.006944522698</v>
      </c>
      <c r="C34578" s="316">
        <v>64.182100192403112</v>
      </c>
      <c r="D34578" s="315" t="s">
        <v>82</v>
      </c>
    </row>
    <row r="34579" spans="1:4" ht="14.5" customHeight="1" x14ac:dyDescent="0.35">
      <c r="A34579" s="1"/>
      <c r="B34579" s="317">
        <v>44494.007638967145</v>
      </c>
      <c r="C34579" s="316">
        <v>59.303729236330646</v>
      </c>
      <c r="D34579" s="315" t="s">
        <v>82</v>
      </c>
    </row>
    <row r="34580" spans="1:4" ht="14.5" customHeight="1" x14ac:dyDescent="0.35">
      <c r="A34580" s="1"/>
      <c r="B34580" s="317">
        <v>44494.008333411592</v>
      </c>
      <c r="C34580" s="316">
        <v>58.47282279203452</v>
      </c>
      <c r="D34580" s="315" t="s">
        <v>82</v>
      </c>
    </row>
    <row r="34581" spans="1:4" ht="14.5" customHeight="1" x14ac:dyDescent="0.35">
      <c r="A34581" s="1"/>
      <c r="B34581" s="317">
        <v>44494.009027856038</v>
      </c>
      <c r="C34581" s="316">
        <v>56.570973961486018</v>
      </c>
      <c r="D34581" s="315" t="s">
        <v>82</v>
      </c>
    </row>
    <row r="34582" spans="1:4" ht="14.5" customHeight="1" x14ac:dyDescent="0.35">
      <c r="A34582" s="1"/>
      <c r="B34582" s="317">
        <v>44494.009722300485</v>
      </c>
      <c r="C34582" s="316">
        <v>52.928241820628564</v>
      </c>
      <c r="D34582" s="315" t="s">
        <v>82</v>
      </c>
    </row>
    <row r="34583" spans="1:4" ht="14.5" customHeight="1" x14ac:dyDescent="0.35">
      <c r="A34583" s="1"/>
      <c r="B34583" s="317">
        <v>44494.010416744932</v>
      </c>
      <c r="C34583" s="316">
        <v>50.493398832129124</v>
      </c>
      <c r="D34583" s="315" t="s">
        <v>82</v>
      </c>
    </row>
    <row r="34584" spans="1:4" ht="14.5" customHeight="1" x14ac:dyDescent="0.35">
      <c r="A34584" s="1"/>
      <c r="B34584" s="317">
        <v>44494.011111189378</v>
      </c>
      <c r="C34584" s="316">
        <v>50.127364441070434</v>
      </c>
      <c r="D34584" s="315" t="s">
        <v>82</v>
      </c>
    </row>
    <row r="34585" spans="1:4" ht="14.5" customHeight="1" x14ac:dyDescent="0.35">
      <c r="A34585" s="1"/>
      <c r="B34585" s="317">
        <v>44494.011805633825</v>
      </c>
      <c r="C34585" s="316">
        <v>54.401073811906585</v>
      </c>
      <c r="D34585" s="315" t="s">
        <v>82</v>
      </c>
    </row>
    <row r="34586" spans="1:4" ht="14.5" customHeight="1" x14ac:dyDescent="0.35">
      <c r="A34586" s="1"/>
      <c r="B34586" s="317">
        <v>44494.012500078272</v>
      </c>
      <c r="C34586" s="316">
        <v>59.25715148395102</v>
      </c>
      <c r="D34586" s="315" t="s">
        <v>82</v>
      </c>
    </row>
    <row r="34587" spans="1:4" ht="14.5" customHeight="1" x14ac:dyDescent="0.35">
      <c r="A34587" s="1"/>
      <c r="B34587" s="317">
        <v>44494.013194522719</v>
      </c>
      <c r="C34587" s="316">
        <v>59.601618121418866</v>
      </c>
      <c r="D34587" s="315" t="s">
        <v>82</v>
      </c>
    </row>
    <row r="34588" spans="1:4" ht="14.5" customHeight="1" x14ac:dyDescent="0.35">
      <c r="A34588" s="1"/>
      <c r="B34588" s="317">
        <v>44494.013888967165</v>
      </c>
      <c r="C34588" s="316">
        <v>59.765112783180669</v>
      </c>
      <c r="D34588" s="315" t="s">
        <v>82</v>
      </c>
    </row>
    <row r="34589" spans="1:4" ht="14.5" customHeight="1" x14ac:dyDescent="0.35">
      <c r="A34589" s="1"/>
      <c r="B34589" s="317">
        <v>44494.014583411612</v>
      </c>
      <c r="C34589" s="316">
        <v>56.667170060329951</v>
      </c>
      <c r="D34589" s="315" t="s">
        <v>82</v>
      </c>
    </row>
    <row r="34590" spans="1:4" ht="14.5" customHeight="1" x14ac:dyDescent="0.35">
      <c r="A34590" s="1"/>
      <c r="B34590" s="317">
        <v>44494.015277856059</v>
      </c>
      <c r="C34590" s="316">
        <v>53.754684225816163</v>
      </c>
      <c r="D34590" s="315" t="s">
        <v>82</v>
      </c>
    </row>
    <row r="34591" spans="1:4" ht="14.5" customHeight="1" x14ac:dyDescent="0.35">
      <c r="A34591" s="1"/>
      <c r="B34591" s="317">
        <v>44494.015972300505</v>
      </c>
      <c r="C34591" s="316">
        <v>54.869534209939111</v>
      </c>
      <c r="D34591" s="315" t="s">
        <v>82</v>
      </c>
    </row>
    <row r="34592" spans="1:4" ht="14.5" customHeight="1" x14ac:dyDescent="0.35">
      <c r="A34592" s="1"/>
      <c r="B34592" s="317">
        <v>44494.016666744952</v>
      </c>
      <c r="C34592" s="316">
        <v>58.284170526965561</v>
      </c>
      <c r="D34592" s="315" t="s">
        <v>82</v>
      </c>
    </row>
    <row r="34593" spans="1:4" ht="14.5" customHeight="1" x14ac:dyDescent="0.35">
      <c r="A34593" s="1"/>
      <c r="B34593" s="317">
        <v>44494.017361189399</v>
      </c>
      <c r="C34593" s="316">
        <v>61.681168080974018</v>
      </c>
      <c r="D34593" s="315" t="s">
        <v>82</v>
      </c>
    </row>
    <row r="34594" spans="1:4" ht="14.5" customHeight="1" x14ac:dyDescent="0.35">
      <c r="A34594" s="1"/>
      <c r="B34594" s="317">
        <v>44494.018055633846</v>
      </c>
      <c r="C34594" s="316">
        <v>65.231674408561474</v>
      </c>
      <c r="D34594" s="315" t="s">
        <v>82</v>
      </c>
    </row>
    <row r="34595" spans="1:4" ht="14.5" customHeight="1" x14ac:dyDescent="0.35">
      <c r="A34595" s="1"/>
      <c r="B34595" s="317">
        <v>44494.018750078292</v>
      </c>
      <c r="C34595" s="316">
        <v>70.533808653741531</v>
      </c>
      <c r="D34595" s="315" t="s">
        <v>82</v>
      </c>
    </row>
    <row r="34596" spans="1:4" ht="14.5" customHeight="1" x14ac:dyDescent="0.35">
      <c r="A34596" s="1"/>
      <c r="B34596" s="317">
        <v>44494.019444522739</v>
      </c>
      <c r="C34596" s="316">
        <v>79.674353750290663</v>
      </c>
      <c r="D34596" s="315" t="s">
        <v>82</v>
      </c>
    </row>
    <row r="34597" spans="1:4" ht="14.5" customHeight="1" x14ac:dyDescent="0.35">
      <c r="A34597" s="1"/>
      <c r="B34597" s="317">
        <v>44494.020138967186</v>
      </c>
      <c r="C34597" s="316">
        <v>86.543979204166675</v>
      </c>
      <c r="D34597" s="315" t="s">
        <v>82</v>
      </c>
    </row>
    <row r="34598" spans="1:4" ht="14.5" customHeight="1" x14ac:dyDescent="0.35">
      <c r="A34598" s="1"/>
      <c r="B34598" s="317">
        <v>44494.020833411632</v>
      </c>
      <c r="C34598" s="316">
        <v>86.408104699838447</v>
      </c>
      <c r="D34598" s="315" t="s">
        <v>82</v>
      </c>
    </row>
    <row r="34599" spans="1:4" ht="14.5" customHeight="1" x14ac:dyDescent="0.35">
      <c r="A34599" s="1"/>
      <c r="B34599" s="317">
        <v>44494.021527856079</v>
      </c>
      <c r="C34599" s="316">
        <v>79.890784462277466</v>
      </c>
      <c r="D34599" s="315" t="s">
        <v>82</v>
      </c>
    </row>
    <row r="34600" spans="1:4" ht="14.5" customHeight="1" x14ac:dyDescent="0.35">
      <c r="A34600" s="1"/>
      <c r="B34600" s="317">
        <v>44494.022222300526</v>
      </c>
      <c r="C34600" s="316">
        <v>76.829915598605297</v>
      </c>
      <c r="D34600" s="315" t="s">
        <v>82</v>
      </c>
    </row>
    <row r="34601" spans="1:4" ht="14.5" customHeight="1" x14ac:dyDescent="0.35">
      <c r="A34601" s="1"/>
      <c r="B34601" s="317">
        <v>44494.022916744972</v>
      </c>
      <c r="C34601" s="316">
        <v>77.384955358569272</v>
      </c>
      <c r="D34601" s="315" t="s">
        <v>82</v>
      </c>
    </row>
    <row r="34602" spans="1:4" ht="14.5" customHeight="1" x14ac:dyDescent="0.35">
      <c r="A34602" s="1"/>
      <c r="B34602" s="317">
        <v>44494.023611189419</v>
      </c>
      <c r="C34602" s="316">
        <v>74.246627684866937</v>
      </c>
      <c r="D34602" s="315" t="s">
        <v>82</v>
      </c>
    </row>
    <row r="34603" spans="1:4" ht="14.5" customHeight="1" x14ac:dyDescent="0.35">
      <c r="A34603" s="1"/>
      <c r="B34603" s="317">
        <v>44494.024305633866</v>
      </c>
      <c r="C34603" s="316">
        <v>65.480380116908535</v>
      </c>
      <c r="D34603" s="315" t="s">
        <v>82</v>
      </c>
    </row>
    <row r="34604" spans="1:4" ht="14.5" customHeight="1" x14ac:dyDescent="0.35">
      <c r="A34604" s="1"/>
      <c r="B34604" s="317">
        <v>44494.025000078313</v>
      </c>
      <c r="C34604" s="316">
        <v>61.808706215473165</v>
      </c>
      <c r="D34604" s="315" t="s">
        <v>82</v>
      </c>
    </row>
    <row r="34605" spans="1:4" ht="14.5" customHeight="1" x14ac:dyDescent="0.35">
      <c r="A34605" s="1"/>
      <c r="B34605" s="317">
        <v>44494.025694522759</v>
      </c>
      <c r="C34605" s="316">
        <v>63.138616033640574</v>
      </c>
      <c r="D34605" s="315" t="s">
        <v>82</v>
      </c>
    </row>
    <row r="34606" spans="1:4" ht="14.5" customHeight="1" x14ac:dyDescent="0.35">
      <c r="A34606" s="1"/>
      <c r="B34606" s="317">
        <v>44494.026388967206</v>
      </c>
      <c r="C34606" s="316">
        <v>66.579193262160217</v>
      </c>
      <c r="D34606" s="315" t="s">
        <v>82</v>
      </c>
    </row>
    <row r="34607" spans="1:4" ht="14.5" customHeight="1" x14ac:dyDescent="0.35">
      <c r="A34607" s="1"/>
      <c r="B34607" s="317">
        <v>44494.027083411653</v>
      </c>
      <c r="C34607" s="316">
        <v>71.797870816851116</v>
      </c>
      <c r="D34607" s="315" t="s">
        <v>82</v>
      </c>
    </row>
    <row r="34608" spans="1:4" ht="14.5" customHeight="1" x14ac:dyDescent="0.35">
      <c r="A34608" s="1"/>
      <c r="B34608" s="317">
        <v>44494.027777856099</v>
      </c>
      <c r="C34608" s="316">
        <v>78.363206596317468</v>
      </c>
      <c r="D34608" s="315" t="s">
        <v>82</v>
      </c>
    </row>
    <row r="34609" spans="1:4" ht="14.5" customHeight="1" x14ac:dyDescent="0.35">
      <c r="A34609" s="1"/>
      <c r="B34609" s="317">
        <v>44494.028472300546</v>
      </c>
      <c r="C34609" s="316">
        <v>84.890458537680871</v>
      </c>
      <c r="D34609" s="315" t="s">
        <v>82</v>
      </c>
    </row>
    <row r="34610" spans="1:4" ht="14.5" customHeight="1" x14ac:dyDescent="0.35">
      <c r="A34610" s="1"/>
      <c r="B34610" s="317">
        <v>44494.029166744993</v>
      </c>
      <c r="C34610" s="316">
        <v>89.62116117446179</v>
      </c>
      <c r="D34610" s="315" t="s">
        <v>82</v>
      </c>
    </row>
    <row r="34611" spans="1:4" ht="14.5" customHeight="1" x14ac:dyDescent="0.35">
      <c r="A34611" s="1"/>
      <c r="B34611" s="317">
        <v>44494.02986118944</v>
      </c>
      <c r="C34611" s="316">
        <v>93.463674565208692</v>
      </c>
      <c r="D34611" s="315" t="s">
        <v>82</v>
      </c>
    </row>
    <row r="34612" spans="1:4" ht="14.5" customHeight="1" x14ac:dyDescent="0.35">
      <c r="A34612" s="1"/>
      <c r="B34612" s="317">
        <v>44494.030555633886</v>
      </c>
      <c r="C34612" s="316">
        <v>90.335739508925087</v>
      </c>
      <c r="D34612" s="315" t="s">
        <v>82</v>
      </c>
    </row>
    <row r="34613" spans="1:4" ht="14.5" customHeight="1" x14ac:dyDescent="0.35">
      <c r="A34613" s="1"/>
      <c r="B34613" s="317">
        <v>44494.031250078333</v>
      </c>
      <c r="C34613" s="316">
        <v>84.117789447111619</v>
      </c>
      <c r="D34613" s="315" t="s">
        <v>82</v>
      </c>
    </row>
    <row r="34614" spans="1:4" ht="14.5" customHeight="1" x14ac:dyDescent="0.35">
      <c r="A34614" s="1"/>
      <c r="B34614" s="317">
        <v>44494.03194452278</v>
      </c>
      <c r="C34614" s="316">
        <v>81.686760422926938</v>
      </c>
      <c r="D34614" s="315" t="s">
        <v>82</v>
      </c>
    </row>
    <row r="34615" spans="1:4" ht="14.5" customHeight="1" x14ac:dyDescent="0.35">
      <c r="A34615" s="1"/>
      <c r="B34615" s="317">
        <v>44494.032638967226</v>
      </c>
      <c r="C34615" s="316">
        <v>85.961698016764913</v>
      </c>
      <c r="D34615" s="315" t="s">
        <v>82</v>
      </c>
    </row>
    <row r="34616" spans="1:4" ht="14.5" customHeight="1" x14ac:dyDescent="0.35">
      <c r="A34616" s="1"/>
      <c r="B34616" s="317">
        <v>44494.033333411673</v>
      </c>
      <c r="C34616" s="316">
        <v>91.528955758328081</v>
      </c>
      <c r="D34616" s="315" t="s">
        <v>82</v>
      </c>
    </row>
    <row r="34617" spans="1:4" ht="14.5" customHeight="1" x14ac:dyDescent="0.35">
      <c r="A34617" s="1"/>
      <c r="B34617" s="317">
        <v>44494.03402785612</v>
      </c>
      <c r="C34617" s="316">
        <v>95.407825286913436</v>
      </c>
      <c r="D34617" s="315" t="s">
        <v>82</v>
      </c>
    </row>
    <row r="34618" spans="1:4" ht="14.5" customHeight="1" x14ac:dyDescent="0.35">
      <c r="A34618" s="1"/>
      <c r="B34618" s="317">
        <v>44494.034722300567</v>
      </c>
      <c r="C34618" s="316">
        <v>96.485489465565962</v>
      </c>
      <c r="D34618" s="315" t="s">
        <v>82</v>
      </c>
    </row>
    <row r="34619" spans="1:4" ht="14.5" customHeight="1" x14ac:dyDescent="0.35">
      <c r="A34619" s="1"/>
      <c r="B34619" s="317">
        <v>44494.035416745013</v>
      </c>
      <c r="C34619" s="316">
        <v>96.226850218405403</v>
      </c>
      <c r="D34619" s="315" t="s">
        <v>82</v>
      </c>
    </row>
    <row r="34620" spans="1:4" ht="14.5" customHeight="1" x14ac:dyDescent="0.35">
      <c r="A34620" s="1"/>
      <c r="B34620" s="317">
        <v>44494.03611118946</v>
      </c>
      <c r="C34620" s="316">
        <v>104.12291084554745</v>
      </c>
      <c r="D34620" s="315" t="s">
        <v>82</v>
      </c>
    </row>
    <row r="34621" spans="1:4" ht="14.5" customHeight="1" x14ac:dyDescent="0.35">
      <c r="A34621" s="1"/>
      <c r="B34621" s="317">
        <v>44494.036805633907</v>
      </c>
      <c r="C34621" s="316">
        <v>114.52171653577049</v>
      </c>
      <c r="D34621" s="315" t="s">
        <v>82</v>
      </c>
    </row>
    <row r="34622" spans="1:4" ht="14.5" customHeight="1" x14ac:dyDescent="0.35">
      <c r="A34622" s="1"/>
      <c r="B34622" s="317">
        <v>44494.037500078353</v>
      </c>
      <c r="C34622" s="316">
        <v>119.76210368644097</v>
      </c>
      <c r="D34622" s="315" t="s">
        <v>82</v>
      </c>
    </row>
    <row r="34623" spans="1:4" ht="14.5" customHeight="1" x14ac:dyDescent="0.35">
      <c r="A34623" s="1"/>
      <c r="B34623" s="317">
        <v>44494.0381945228</v>
      </c>
      <c r="C34623" s="316">
        <v>124.26139638271222</v>
      </c>
      <c r="D34623" s="315" t="s">
        <v>82</v>
      </c>
    </row>
    <row r="34624" spans="1:4" ht="14.5" customHeight="1" x14ac:dyDescent="0.35">
      <c r="A34624" s="1"/>
      <c r="B34624" s="317">
        <v>44494.038888967247</v>
      </c>
      <c r="C34624" s="316">
        <v>122.45393238491961</v>
      </c>
      <c r="D34624" s="315" t="s">
        <v>82</v>
      </c>
    </row>
    <row r="34625" spans="1:4" ht="14.5" customHeight="1" x14ac:dyDescent="0.35">
      <c r="A34625" s="1"/>
      <c r="B34625" s="317">
        <v>44494.039583411693</v>
      </c>
      <c r="C34625" s="316">
        <v>118.94545732764722</v>
      </c>
      <c r="D34625" s="315" t="s">
        <v>82</v>
      </c>
    </row>
    <row r="34626" spans="1:4" ht="14.5" customHeight="1" x14ac:dyDescent="0.35">
      <c r="A34626" s="1"/>
      <c r="B34626" s="317">
        <v>44494.04027785614</v>
      </c>
      <c r="C34626" s="316">
        <v>122.72736411534328</v>
      </c>
      <c r="D34626" s="315" t="s">
        <v>82</v>
      </c>
    </row>
    <row r="34627" spans="1:4" ht="14.5" customHeight="1" x14ac:dyDescent="0.35">
      <c r="A34627" s="1"/>
      <c r="B34627" s="317">
        <v>44494.040972300587</v>
      </c>
      <c r="C34627" s="316">
        <v>128.58321596828756</v>
      </c>
      <c r="D34627" s="315" t="s">
        <v>82</v>
      </c>
    </row>
    <row r="34628" spans="1:4" ht="14.5" customHeight="1" x14ac:dyDescent="0.35">
      <c r="A34628" s="1"/>
      <c r="B34628" s="317">
        <v>44494.041666745034</v>
      </c>
      <c r="C34628" s="316">
        <v>129.52438929570684</v>
      </c>
      <c r="D34628" s="315" t="s">
        <v>82</v>
      </c>
    </row>
    <row r="34629" spans="1:4" ht="14.5" customHeight="1" x14ac:dyDescent="0.35">
      <c r="A34629" s="1"/>
      <c r="B34629" s="317">
        <v>44494.04236118948</v>
      </c>
      <c r="C34629" s="316">
        <v>129.33042007081676</v>
      </c>
      <c r="D34629" s="315" t="s">
        <v>82</v>
      </c>
    </row>
    <row r="34630" spans="1:4" ht="14.5" customHeight="1" x14ac:dyDescent="0.35">
      <c r="A34630" s="1"/>
      <c r="B34630" s="317">
        <v>44494.043055633927</v>
      </c>
      <c r="C34630" s="316">
        <v>132.51147977525059</v>
      </c>
      <c r="D34630" s="315" t="s">
        <v>82</v>
      </c>
    </row>
    <row r="34631" spans="1:4" ht="14.5" customHeight="1" x14ac:dyDescent="0.35">
      <c r="A34631" s="1"/>
      <c r="B34631" s="317">
        <v>44494.043750078374</v>
      </c>
      <c r="C34631" s="316">
        <v>136.70689570653875</v>
      </c>
      <c r="D34631" s="315" t="s">
        <v>82</v>
      </c>
    </row>
    <row r="34632" spans="1:4" ht="14.5" customHeight="1" x14ac:dyDescent="0.35">
      <c r="A34632" s="1"/>
      <c r="B34632" s="317">
        <v>44494.04444452282</v>
      </c>
      <c r="C34632" s="316">
        <v>141.19453228526592</v>
      </c>
      <c r="D34632" s="315" t="s">
        <v>82</v>
      </c>
    </row>
    <row r="34633" spans="1:4" ht="14.5" customHeight="1" x14ac:dyDescent="0.35">
      <c r="A34633" s="1"/>
      <c r="B34633" s="317">
        <v>44494.045138967267</v>
      </c>
      <c r="C34633" s="316">
        <v>145.96249048438622</v>
      </c>
      <c r="D34633" s="315" t="s">
        <v>82</v>
      </c>
    </row>
    <row r="34634" spans="1:4" ht="14.5" customHeight="1" x14ac:dyDescent="0.35">
      <c r="A34634" s="1"/>
      <c r="B34634" s="317">
        <v>44494.045833411714</v>
      </c>
      <c r="C34634" s="316">
        <v>141.98791744561555</v>
      </c>
      <c r="D34634" s="315" t="s">
        <v>82</v>
      </c>
    </row>
    <row r="34635" spans="1:4" ht="14.5" customHeight="1" x14ac:dyDescent="0.35">
      <c r="A34635" s="1"/>
      <c r="B34635" s="317">
        <v>44494.046527856161</v>
      </c>
      <c r="C34635" s="316">
        <v>132.61265183424499</v>
      </c>
      <c r="D34635" s="315" t="s">
        <v>82</v>
      </c>
    </row>
    <row r="34636" spans="1:4" ht="14.5" customHeight="1" x14ac:dyDescent="0.35">
      <c r="A34636" s="1"/>
      <c r="B34636" s="317">
        <v>44494.047222300607</v>
      </c>
      <c r="C34636" s="316">
        <v>121.06551702696015</v>
      </c>
      <c r="D34636" s="315" t="s">
        <v>82</v>
      </c>
    </row>
    <row r="34637" spans="1:4" ht="14.5" customHeight="1" x14ac:dyDescent="0.35">
      <c r="A34637" s="1"/>
      <c r="B34637" s="317">
        <v>44494.047916745054</v>
      </c>
      <c r="C34637" s="316">
        <v>115.00692290123358</v>
      </c>
      <c r="D34637" s="315" t="s">
        <v>82</v>
      </c>
    </row>
    <row r="34638" spans="1:4" ht="14.5" customHeight="1" x14ac:dyDescent="0.35">
      <c r="A34638" s="1"/>
      <c r="B34638" s="317">
        <v>44494.048611189501</v>
      </c>
      <c r="C34638" s="316">
        <v>117.99024608857192</v>
      </c>
      <c r="D34638" s="315" t="s">
        <v>82</v>
      </c>
    </row>
    <row r="34639" spans="1:4" ht="14.5" customHeight="1" x14ac:dyDescent="0.35">
      <c r="A34639" s="1"/>
      <c r="B34639" s="317">
        <v>44494.049305633947</v>
      </c>
      <c r="C34639" s="316">
        <v>125.54694356066175</v>
      </c>
      <c r="D34639" s="315" t="s">
        <v>82</v>
      </c>
    </row>
    <row r="34640" spans="1:4" ht="14.5" customHeight="1" x14ac:dyDescent="0.35">
      <c r="A34640" s="1"/>
      <c r="B34640" s="317">
        <v>44494.050000078394</v>
      </c>
      <c r="C34640" s="316">
        <v>130.87541943579757</v>
      </c>
      <c r="D34640" s="315" t="s">
        <v>82</v>
      </c>
    </row>
    <row r="34641" spans="1:4" ht="14.5" customHeight="1" x14ac:dyDescent="0.35">
      <c r="A34641" s="1"/>
      <c r="B34641" s="317">
        <v>44494.050694522841</v>
      </c>
      <c r="C34641" s="316">
        <v>138.14230968375534</v>
      </c>
      <c r="D34641" s="315" t="s">
        <v>82</v>
      </c>
    </row>
    <row r="34642" spans="1:4" ht="14.5" customHeight="1" x14ac:dyDescent="0.35">
      <c r="A34642" s="1"/>
      <c r="B34642" s="317">
        <v>44494.051388967287</v>
      </c>
      <c r="C34642" s="316">
        <v>144.72074617571974</v>
      </c>
      <c r="D34642" s="315" t="s">
        <v>82</v>
      </c>
    </row>
    <row r="34643" spans="1:4" ht="14.5" customHeight="1" x14ac:dyDescent="0.35">
      <c r="A34643" s="1"/>
      <c r="B34643" s="317">
        <v>44494.052083411734</v>
      </c>
      <c r="C34643" s="316">
        <v>135.26454078619523</v>
      </c>
      <c r="D34643" s="315" t="s">
        <v>82</v>
      </c>
    </row>
    <row r="34644" spans="1:4" ht="14.5" customHeight="1" x14ac:dyDescent="0.35">
      <c r="A34644" s="1"/>
      <c r="B34644" s="317">
        <v>44494.052777856181</v>
      </c>
      <c r="C34644" s="316">
        <v>124.14923931815429</v>
      </c>
      <c r="D34644" s="315" t="s">
        <v>82</v>
      </c>
    </row>
    <row r="34645" spans="1:4" ht="14.5" customHeight="1" x14ac:dyDescent="0.35">
      <c r="A34645" s="1"/>
      <c r="B34645" s="317">
        <v>44494.053472300628</v>
      </c>
      <c r="C34645" s="316">
        <v>111.28332389796076</v>
      </c>
      <c r="D34645" s="315" t="s">
        <v>82</v>
      </c>
    </row>
    <row r="34646" spans="1:4" ht="14.5" customHeight="1" x14ac:dyDescent="0.35">
      <c r="A34646" s="1"/>
      <c r="B34646" s="317">
        <v>44494.054166745074</v>
      </c>
      <c r="C34646" s="316">
        <v>97.189260342643436</v>
      </c>
      <c r="D34646" s="315" t="s">
        <v>82</v>
      </c>
    </row>
    <row r="34647" spans="1:4" ht="14.5" customHeight="1" x14ac:dyDescent="0.35">
      <c r="A34647" s="1"/>
      <c r="B34647" s="317">
        <v>44494.054861189521</v>
      </c>
      <c r="C34647" s="316">
        <v>87.462601168682639</v>
      </c>
      <c r="D34647" s="315" t="s">
        <v>82</v>
      </c>
    </row>
    <row r="34648" spans="1:4" ht="14.5" customHeight="1" x14ac:dyDescent="0.35">
      <c r="A34648" s="1"/>
      <c r="B34648" s="317">
        <v>44494.055555633968</v>
      </c>
      <c r="C34648" s="316">
        <v>84.019945327404031</v>
      </c>
      <c r="D34648" s="315" t="s">
        <v>82</v>
      </c>
    </row>
    <row r="34649" spans="1:4" ht="14.5" customHeight="1" x14ac:dyDescent="0.35">
      <c r="A34649" s="1"/>
      <c r="B34649" s="317">
        <v>44494.056250078414</v>
      </c>
      <c r="C34649" s="316">
        <v>82.352891980740239</v>
      </c>
      <c r="D34649" s="315" t="s">
        <v>82</v>
      </c>
    </row>
    <row r="34650" spans="1:4" ht="14.5" customHeight="1" x14ac:dyDescent="0.35">
      <c r="A34650" s="1"/>
      <c r="B34650" s="317">
        <v>44494.056944522861</v>
      </c>
      <c r="C34650" s="316">
        <v>82.958444931086461</v>
      </c>
      <c r="D34650" s="315" t="s">
        <v>82</v>
      </c>
    </row>
    <row r="34651" spans="1:4" ht="14.5" customHeight="1" x14ac:dyDescent="0.35">
      <c r="A34651" s="1"/>
      <c r="B34651" s="317">
        <v>44494.057638967308</v>
      </c>
      <c r="C34651" s="316">
        <v>83.049742224201324</v>
      </c>
      <c r="D34651" s="315" t="s">
        <v>82</v>
      </c>
    </row>
    <row r="34652" spans="1:4" ht="14.5" customHeight="1" x14ac:dyDescent="0.35">
      <c r="A34652" s="1"/>
      <c r="B34652" s="317">
        <v>44494.058333411755</v>
      </c>
      <c r="C34652" s="316">
        <v>83.983724004550211</v>
      </c>
      <c r="D34652" s="315" t="s">
        <v>82</v>
      </c>
    </row>
    <row r="34653" spans="1:4" ht="14.5" customHeight="1" x14ac:dyDescent="0.35">
      <c r="A34653" s="1"/>
      <c r="B34653" s="317">
        <v>44494.059027856201</v>
      </c>
      <c r="C34653" s="316">
        <v>86.039220735820706</v>
      </c>
      <c r="D34653" s="315" t="s">
        <v>82</v>
      </c>
    </row>
    <row r="34654" spans="1:4" ht="14.5" customHeight="1" x14ac:dyDescent="0.35">
      <c r="A34654" s="1"/>
      <c r="B34654" s="317">
        <v>44494.059722300648</v>
      </c>
      <c r="C34654" s="316">
        <v>92.144049122326152</v>
      </c>
      <c r="D34654" s="315" t="s">
        <v>82</v>
      </c>
    </row>
    <row r="34655" spans="1:4" ht="14.5" customHeight="1" x14ac:dyDescent="0.35">
      <c r="A34655" s="1"/>
      <c r="B34655" s="317">
        <v>44494.060416745095</v>
      </c>
      <c r="C34655" s="316">
        <v>106.39081842835294</v>
      </c>
      <c r="D34655" s="315" t="s">
        <v>82</v>
      </c>
    </row>
    <row r="34656" spans="1:4" ht="14.5" customHeight="1" x14ac:dyDescent="0.35">
      <c r="A34656" s="1"/>
      <c r="B34656" s="317">
        <v>44494.061111189541</v>
      </c>
      <c r="C34656" s="316">
        <v>125.21077073716248</v>
      </c>
      <c r="D34656" s="315" t="s">
        <v>82</v>
      </c>
    </row>
    <row r="34657" spans="1:4" ht="14.5" customHeight="1" x14ac:dyDescent="0.35">
      <c r="A34657" s="1"/>
      <c r="B34657" s="317">
        <v>44494.061805633988</v>
      </c>
      <c r="C34657" s="316">
        <v>141.48482187444267</v>
      </c>
      <c r="D34657" s="315" t="s">
        <v>82</v>
      </c>
    </row>
    <row r="34658" spans="1:4" ht="14.5" customHeight="1" x14ac:dyDescent="0.35">
      <c r="A34658" s="1"/>
      <c r="B34658" s="317">
        <v>44494.062500078435</v>
      </c>
      <c r="C34658" s="316">
        <v>153.78414781446725</v>
      </c>
      <c r="D34658" s="315" t="s">
        <v>82</v>
      </c>
    </row>
    <row r="34659" spans="1:4" ht="14.5" customHeight="1" x14ac:dyDescent="0.35">
      <c r="A34659" s="1"/>
      <c r="B34659" s="317">
        <v>44494.063194522882</v>
      </c>
      <c r="C34659" s="316">
        <v>160.10599065006633</v>
      </c>
      <c r="D34659" s="315" t="s">
        <v>82</v>
      </c>
    </row>
    <row r="34660" spans="1:4" ht="14.5" customHeight="1" x14ac:dyDescent="0.35">
      <c r="A34660" s="1"/>
      <c r="B34660" s="317">
        <v>44494.063888967328</v>
      </c>
      <c r="C34660" s="316">
        <v>168.53699829122053</v>
      </c>
      <c r="D34660" s="315" t="s">
        <v>82</v>
      </c>
    </row>
    <row r="34661" spans="1:4" ht="14.5" customHeight="1" x14ac:dyDescent="0.35">
      <c r="A34661" s="1"/>
      <c r="B34661" s="317">
        <v>44494.064583411775</v>
      </c>
      <c r="C34661" s="316">
        <v>167.54721342182796</v>
      </c>
      <c r="D34661" s="315" t="s">
        <v>82</v>
      </c>
    </row>
    <row r="34662" spans="1:4" ht="14.5" customHeight="1" x14ac:dyDescent="0.35">
      <c r="A34662" s="1"/>
      <c r="B34662" s="317">
        <v>44494.065277856222</v>
      </c>
      <c r="C34662" s="316">
        <v>160.31695815674806</v>
      </c>
      <c r="D34662" s="315" t="s">
        <v>82</v>
      </c>
    </row>
    <row r="34663" spans="1:4" ht="14.5" customHeight="1" x14ac:dyDescent="0.35">
      <c r="A34663" s="1"/>
      <c r="B34663" s="317">
        <v>44494.065972300668</v>
      </c>
      <c r="C34663" s="316">
        <v>156.57270874133488</v>
      </c>
      <c r="D34663" s="315" t="s">
        <v>82</v>
      </c>
    </row>
    <row r="34664" spans="1:4" ht="14.5" customHeight="1" x14ac:dyDescent="0.35">
      <c r="A34664" s="1"/>
      <c r="B34664" s="317">
        <v>44494.066666745115</v>
      </c>
      <c r="C34664" s="316">
        <v>158.20618804881815</v>
      </c>
      <c r="D34664" s="315" t="s">
        <v>82</v>
      </c>
    </row>
    <row r="34665" spans="1:4" ht="14.5" customHeight="1" x14ac:dyDescent="0.35">
      <c r="A34665" s="1"/>
      <c r="B34665" s="317">
        <v>44494.067361189562</v>
      </c>
      <c r="C34665" s="316">
        <v>156.3127148825908</v>
      </c>
      <c r="D34665" s="315" t="s">
        <v>82</v>
      </c>
    </row>
    <row r="34666" spans="1:4" ht="14.5" customHeight="1" x14ac:dyDescent="0.35">
      <c r="A34666" s="1"/>
      <c r="B34666" s="317">
        <v>44494.068055634008</v>
      </c>
      <c r="C34666" s="316">
        <v>153.34932589522796</v>
      </c>
      <c r="D34666" s="315" t="s">
        <v>82</v>
      </c>
    </row>
    <row r="34667" spans="1:4" ht="14.5" customHeight="1" x14ac:dyDescent="0.35">
      <c r="A34667" s="1"/>
      <c r="B34667" s="317">
        <v>44494.068750078455</v>
      </c>
      <c r="C34667" s="316">
        <v>149.67899045919768</v>
      </c>
      <c r="D34667" s="315" t="s">
        <v>82</v>
      </c>
    </row>
    <row r="34668" spans="1:4" ht="14.5" customHeight="1" x14ac:dyDescent="0.35">
      <c r="A34668" s="1"/>
      <c r="B34668" s="317">
        <v>44494.069444522902</v>
      </c>
      <c r="C34668" s="316">
        <v>145.14797703932271</v>
      </c>
      <c r="D34668" s="315" t="s">
        <v>82</v>
      </c>
    </row>
    <row r="34669" spans="1:4" ht="14.5" customHeight="1" x14ac:dyDescent="0.35">
      <c r="A34669" s="1"/>
      <c r="B34669" s="317">
        <v>44494.070138967349</v>
      </c>
      <c r="C34669" s="316">
        <v>150.81216695905897</v>
      </c>
      <c r="D34669" s="315" t="s">
        <v>82</v>
      </c>
    </row>
    <row r="34670" spans="1:4" ht="14.5" customHeight="1" x14ac:dyDescent="0.35">
      <c r="A34670" s="1"/>
      <c r="B34670" s="317">
        <v>44494.070833411795</v>
      </c>
      <c r="C34670" s="316">
        <v>158.29460030633103</v>
      </c>
      <c r="D34670" s="315" t="s">
        <v>82</v>
      </c>
    </row>
    <row r="34671" spans="1:4" ht="14.5" customHeight="1" x14ac:dyDescent="0.35">
      <c r="A34671" s="1"/>
      <c r="B34671" s="317">
        <v>44494.071527856242</v>
      </c>
      <c r="C34671" s="316">
        <v>167.03219951965536</v>
      </c>
      <c r="D34671" s="315" t="s">
        <v>82</v>
      </c>
    </row>
    <row r="34672" spans="1:4" ht="14.5" customHeight="1" x14ac:dyDescent="0.35">
      <c r="A34672" s="1"/>
      <c r="B34672" s="317">
        <v>44494.072222300689</v>
      </c>
      <c r="C34672" s="316">
        <v>172.49656428775441</v>
      </c>
      <c r="D34672" s="315" t="s">
        <v>82</v>
      </c>
    </row>
    <row r="34673" spans="1:4" ht="14.5" customHeight="1" x14ac:dyDescent="0.35">
      <c r="A34673" s="1"/>
      <c r="B34673" s="317">
        <v>44494.072916745135</v>
      </c>
      <c r="C34673" s="316">
        <v>171.60082636090229</v>
      </c>
      <c r="D34673" s="315" t="s">
        <v>82</v>
      </c>
    </row>
    <row r="34674" spans="1:4" ht="14.5" customHeight="1" x14ac:dyDescent="0.35">
      <c r="A34674" s="1"/>
      <c r="B34674" s="317">
        <v>44494.073611189582</v>
      </c>
      <c r="C34674" s="316">
        <v>175.20308552996332</v>
      </c>
      <c r="D34674" s="315" t="s">
        <v>82</v>
      </c>
    </row>
    <row r="34675" spans="1:4" ht="14.5" customHeight="1" x14ac:dyDescent="0.35">
      <c r="A34675" s="1"/>
      <c r="B34675" s="317">
        <v>44494.074305634029</v>
      </c>
      <c r="C34675" s="316">
        <v>181.82061037048308</v>
      </c>
      <c r="D34675" s="315" t="s">
        <v>82</v>
      </c>
    </row>
    <row r="34676" spans="1:4" ht="14.5" customHeight="1" x14ac:dyDescent="0.35">
      <c r="A34676" s="1"/>
      <c r="B34676" s="317">
        <v>44494.075000078476</v>
      </c>
      <c r="C34676" s="316">
        <v>186.6030672209609</v>
      </c>
      <c r="D34676" s="315" t="s">
        <v>82</v>
      </c>
    </row>
    <row r="34677" spans="1:4" ht="14.5" customHeight="1" x14ac:dyDescent="0.35">
      <c r="A34677" s="1"/>
      <c r="B34677" s="317">
        <v>44494.075694522922</v>
      </c>
      <c r="C34677" s="316">
        <v>185.99436576397858</v>
      </c>
      <c r="D34677" s="315" t="s">
        <v>82</v>
      </c>
    </row>
    <row r="34678" spans="1:4" ht="14.5" customHeight="1" x14ac:dyDescent="0.35">
      <c r="A34678" s="1"/>
      <c r="B34678" s="317">
        <v>44494.076388967369</v>
      </c>
      <c r="C34678" s="316">
        <v>181.8977378674744</v>
      </c>
      <c r="D34678" s="315" t="s">
        <v>82</v>
      </c>
    </row>
    <row r="34679" spans="1:4" ht="14.5" customHeight="1" x14ac:dyDescent="0.35">
      <c r="A34679" s="1"/>
      <c r="B34679" s="317">
        <v>44494.077083411816</v>
      </c>
      <c r="C34679" s="316">
        <v>169.94547584619917</v>
      </c>
      <c r="D34679" s="315" t="s">
        <v>82</v>
      </c>
    </row>
    <row r="34680" spans="1:4" ht="14.5" customHeight="1" x14ac:dyDescent="0.35">
      <c r="A34680" s="1"/>
      <c r="B34680" s="317">
        <v>44494.077777856262</v>
      </c>
      <c r="C34680" s="316">
        <v>156.54608540732104</v>
      </c>
      <c r="D34680" s="315" t="s">
        <v>82</v>
      </c>
    </row>
    <row r="34681" spans="1:4" ht="14.5" customHeight="1" x14ac:dyDescent="0.35">
      <c r="A34681" s="1"/>
      <c r="B34681" s="317">
        <v>44494.078472300709</v>
      </c>
      <c r="C34681" s="316">
        <v>147.12504461044833</v>
      </c>
      <c r="D34681" s="315" t="s">
        <v>82</v>
      </c>
    </row>
    <row r="34682" spans="1:4" ht="14.5" customHeight="1" x14ac:dyDescent="0.35">
      <c r="A34682" s="1"/>
      <c r="B34682" s="317">
        <v>44494.079166745156</v>
      </c>
      <c r="C34682" s="316">
        <v>140.78266993075763</v>
      </c>
      <c r="D34682" s="315" t="s">
        <v>82</v>
      </c>
    </row>
    <row r="34683" spans="1:4" ht="14.5" customHeight="1" x14ac:dyDescent="0.35">
      <c r="A34683" s="1"/>
      <c r="B34683" s="317">
        <v>44494.079861189603</v>
      </c>
      <c r="C34683" s="316">
        <v>140.09599947023671</v>
      </c>
      <c r="D34683" s="315" t="s">
        <v>82</v>
      </c>
    </row>
    <row r="34684" spans="1:4" ht="14.5" customHeight="1" x14ac:dyDescent="0.35">
      <c r="A34684" s="1"/>
      <c r="B34684" s="317">
        <v>44494.080555634049</v>
      </c>
      <c r="C34684" s="316">
        <v>139.87067297901959</v>
      </c>
      <c r="D34684" s="315" t="s">
        <v>82</v>
      </c>
    </row>
    <row r="34685" spans="1:4" ht="14.5" customHeight="1" x14ac:dyDescent="0.35">
      <c r="A34685" s="1"/>
      <c r="B34685" s="317">
        <v>44494.081250078496</v>
      </c>
      <c r="C34685" s="316">
        <v>133.64888551977154</v>
      </c>
      <c r="D34685" s="315" t="s">
        <v>82</v>
      </c>
    </row>
    <row r="34686" spans="1:4" ht="14.5" customHeight="1" x14ac:dyDescent="0.35">
      <c r="A34686" s="1"/>
      <c r="B34686" s="317">
        <v>44494.081944522943</v>
      </c>
      <c r="C34686" s="316">
        <v>124.86004232604949</v>
      </c>
      <c r="D34686" s="315" t="s">
        <v>82</v>
      </c>
    </row>
    <row r="34687" spans="1:4" ht="14.5" customHeight="1" x14ac:dyDescent="0.35">
      <c r="A34687" s="1"/>
      <c r="B34687" s="317">
        <v>44494.082638967389</v>
      </c>
      <c r="C34687" s="316">
        <v>112.30134738241323</v>
      </c>
      <c r="D34687" s="315" t="s">
        <v>82</v>
      </c>
    </row>
    <row r="34688" spans="1:4" ht="14.5" customHeight="1" x14ac:dyDescent="0.35">
      <c r="A34688" s="1"/>
      <c r="B34688" s="317">
        <v>44494.083333411836</v>
      </c>
      <c r="C34688" s="316">
        <v>112.6763014399466</v>
      </c>
      <c r="D34688" s="315" t="s">
        <v>82</v>
      </c>
    </row>
    <row r="34689" spans="1:4" ht="14.5" customHeight="1" x14ac:dyDescent="0.35">
      <c r="A34689" s="1"/>
      <c r="B34689" s="317">
        <v>44494.084027856283</v>
      </c>
      <c r="C34689" s="316">
        <v>118.27611773048217</v>
      </c>
      <c r="D34689" s="315" t="s">
        <v>82</v>
      </c>
    </row>
    <row r="34690" spans="1:4" ht="14.5" customHeight="1" x14ac:dyDescent="0.35">
      <c r="A34690" s="1"/>
      <c r="B34690" s="317">
        <v>44494.084722300729</v>
      </c>
      <c r="C34690" s="316">
        <v>129.29703043043847</v>
      </c>
      <c r="D34690" s="315" t="s">
        <v>82</v>
      </c>
    </row>
    <row r="34691" spans="1:4" ht="14.5" customHeight="1" x14ac:dyDescent="0.35">
      <c r="A34691" s="1"/>
      <c r="B34691" s="317">
        <v>44494.085416745176</v>
      </c>
      <c r="C34691" s="316">
        <v>130.79741911867751</v>
      </c>
      <c r="D34691" s="315" t="s">
        <v>82</v>
      </c>
    </row>
    <row r="34692" spans="1:4" ht="14.5" customHeight="1" x14ac:dyDescent="0.35">
      <c r="A34692" s="1"/>
      <c r="B34692" s="317">
        <v>44494.086111189623</v>
      </c>
      <c r="C34692" s="316">
        <v>123.03533107468199</v>
      </c>
      <c r="D34692" s="315" t="s">
        <v>82</v>
      </c>
    </row>
    <row r="34693" spans="1:4" ht="14.5" customHeight="1" x14ac:dyDescent="0.35">
      <c r="A34693" s="1"/>
      <c r="B34693" s="317">
        <v>44494.08680563407</v>
      </c>
      <c r="C34693" s="316">
        <v>125.80036280563606</v>
      </c>
      <c r="D34693" s="315" t="s">
        <v>82</v>
      </c>
    </row>
    <row r="34694" spans="1:4" ht="14.5" customHeight="1" x14ac:dyDescent="0.35">
      <c r="A34694" s="1"/>
      <c r="B34694" s="317">
        <v>44494.087500078516</v>
      </c>
      <c r="C34694" s="316">
        <v>130.40272273809725</v>
      </c>
      <c r="D34694" s="315" t="s">
        <v>82</v>
      </c>
    </row>
    <row r="34695" spans="1:4" ht="14.5" customHeight="1" x14ac:dyDescent="0.35">
      <c r="A34695" s="1"/>
      <c r="B34695" s="317">
        <v>44494.088194522963</v>
      </c>
      <c r="C34695" s="316">
        <v>134.63083101845115</v>
      </c>
      <c r="D34695" s="315" t="s">
        <v>82</v>
      </c>
    </row>
    <row r="34696" spans="1:4" ht="14.5" customHeight="1" x14ac:dyDescent="0.35">
      <c r="A34696" s="1"/>
      <c r="B34696" s="317">
        <v>44494.08888896741</v>
      </c>
      <c r="C34696" s="316">
        <v>130.04806999205613</v>
      </c>
      <c r="D34696" s="315" t="s">
        <v>82</v>
      </c>
    </row>
    <row r="34697" spans="1:4" ht="14.5" customHeight="1" x14ac:dyDescent="0.35">
      <c r="A34697" s="1"/>
      <c r="B34697" s="317">
        <v>44494.089583411856</v>
      </c>
      <c r="C34697" s="316">
        <v>116.19763846164763</v>
      </c>
      <c r="D34697" s="315" t="s">
        <v>82</v>
      </c>
    </row>
    <row r="34698" spans="1:4" ht="14.5" customHeight="1" x14ac:dyDescent="0.35">
      <c r="A34698" s="1"/>
      <c r="B34698" s="317">
        <v>44494.090277856303</v>
      </c>
      <c r="C34698" s="316">
        <v>105.34381749968161</v>
      </c>
      <c r="D34698" s="315" t="s">
        <v>82</v>
      </c>
    </row>
    <row r="34699" spans="1:4" ht="14.5" customHeight="1" x14ac:dyDescent="0.35">
      <c r="A34699" s="1"/>
      <c r="B34699" s="317">
        <v>44494.09097230075</v>
      </c>
      <c r="C34699" s="316">
        <v>105.19491845695107</v>
      </c>
      <c r="D34699" s="315" t="s">
        <v>82</v>
      </c>
    </row>
    <row r="34700" spans="1:4" ht="14.5" customHeight="1" x14ac:dyDescent="0.35">
      <c r="A34700" s="1"/>
      <c r="B34700" s="317">
        <v>44494.091666745197</v>
      </c>
      <c r="C34700" s="316">
        <v>106.82964810362706</v>
      </c>
      <c r="D34700" s="315" t="s">
        <v>82</v>
      </c>
    </row>
    <row r="34701" spans="1:4" ht="14.5" customHeight="1" x14ac:dyDescent="0.35">
      <c r="A34701" s="1"/>
      <c r="B34701" s="317">
        <v>44494.092361189643</v>
      </c>
      <c r="C34701" s="316">
        <v>102.87499595094899</v>
      </c>
      <c r="D34701" s="315" t="s">
        <v>82</v>
      </c>
    </row>
    <row r="34702" spans="1:4" ht="14.5" customHeight="1" x14ac:dyDescent="0.35">
      <c r="A34702" s="1"/>
      <c r="B34702" s="317">
        <v>44494.09305563409</v>
      </c>
      <c r="C34702" s="316">
        <v>99.876562935445691</v>
      </c>
      <c r="D34702" s="315" t="s">
        <v>82</v>
      </c>
    </row>
    <row r="34703" spans="1:4" ht="14.5" customHeight="1" x14ac:dyDescent="0.35">
      <c r="A34703" s="1"/>
      <c r="B34703" s="317">
        <v>44494.093750078537</v>
      </c>
      <c r="C34703" s="316">
        <v>99.688773434739176</v>
      </c>
      <c r="D34703" s="315" t="s">
        <v>82</v>
      </c>
    </row>
    <row r="34704" spans="1:4" ht="14.5" customHeight="1" x14ac:dyDescent="0.35">
      <c r="A34704" s="1"/>
      <c r="B34704" s="317">
        <v>44494.094444522983</v>
      </c>
      <c r="C34704" s="316">
        <v>111.92799134039281</v>
      </c>
      <c r="D34704" s="315" t="s">
        <v>82</v>
      </c>
    </row>
    <row r="34705" spans="1:4" ht="14.5" customHeight="1" x14ac:dyDescent="0.35">
      <c r="A34705" s="1"/>
      <c r="B34705" s="317">
        <v>44494.09513896743</v>
      </c>
      <c r="C34705" s="316">
        <v>111.56380699709601</v>
      </c>
      <c r="D34705" s="315" t="s">
        <v>82</v>
      </c>
    </row>
    <row r="34706" spans="1:4" ht="14.5" customHeight="1" x14ac:dyDescent="0.35">
      <c r="A34706" s="1"/>
      <c r="B34706" s="317">
        <v>44494.095833411877</v>
      </c>
      <c r="C34706" s="316">
        <v>102.20785725878474</v>
      </c>
      <c r="D34706" s="315" t="s">
        <v>82</v>
      </c>
    </row>
    <row r="34707" spans="1:4" ht="14.5" customHeight="1" x14ac:dyDescent="0.35">
      <c r="A34707" s="1"/>
      <c r="B34707" s="317">
        <v>44494.096527856324</v>
      </c>
      <c r="C34707" s="316">
        <v>94.543404448940422</v>
      </c>
      <c r="D34707" s="315" t="s">
        <v>82</v>
      </c>
    </row>
    <row r="34708" spans="1:4" ht="14.5" customHeight="1" x14ac:dyDescent="0.35">
      <c r="A34708" s="1"/>
      <c r="B34708" s="317">
        <v>44494.09722230077</v>
      </c>
      <c r="C34708" s="316">
        <v>86.555162158383368</v>
      </c>
      <c r="D34708" s="315" t="s">
        <v>82</v>
      </c>
    </row>
    <row r="34709" spans="1:4" ht="14.5" customHeight="1" x14ac:dyDescent="0.35">
      <c r="A34709" s="1"/>
      <c r="B34709" s="317">
        <v>44494.097916745217</v>
      </c>
      <c r="C34709" s="316">
        <v>78.949405275527781</v>
      </c>
      <c r="D34709" s="315" t="s">
        <v>82</v>
      </c>
    </row>
    <row r="34710" spans="1:4" ht="14.5" customHeight="1" x14ac:dyDescent="0.35">
      <c r="A34710" s="1"/>
      <c r="B34710" s="317">
        <v>44494.098611189664</v>
      </c>
      <c r="C34710" s="316">
        <v>68.1160373745263</v>
      </c>
      <c r="D34710" s="315" t="s">
        <v>82</v>
      </c>
    </row>
    <row r="34711" spans="1:4" ht="14.5" customHeight="1" x14ac:dyDescent="0.35">
      <c r="A34711" s="1"/>
      <c r="B34711" s="317">
        <v>44494.09930563411</v>
      </c>
      <c r="C34711" s="316">
        <v>57.313333279177705</v>
      </c>
      <c r="D34711" s="315" t="s">
        <v>82</v>
      </c>
    </row>
    <row r="34712" spans="1:4" ht="14.5" customHeight="1" x14ac:dyDescent="0.35">
      <c r="A34712" s="1"/>
      <c r="B34712" s="317">
        <v>44494.100000078557</v>
      </c>
      <c r="C34712" s="316">
        <v>51.195068570803656</v>
      </c>
      <c r="D34712" s="315" t="s">
        <v>82</v>
      </c>
    </row>
    <row r="34713" spans="1:4" ht="14.5" customHeight="1" x14ac:dyDescent="0.35">
      <c r="A34713" s="1"/>
      <c r="B34713" s="317">
        <v>44494.100694523004</v>
      </c>
      <c r="C34713" s="316">
        <v>51.958153564437332</v>
      </c>
      <c r="D34713" s="315" t="s">
        <v>82</v>
      </c>
    </row>
    <row r="34714" spans="1:4" ht="14.5" customHeight="1" x14ac:dyDescent="0.35">
      <c r="A34714" s="1"/>
      <c r="B34714" s="317">
        <v>44494.10138896745</v>
      </c>
      <c r="C34714" s="316">
        <v>59.098759377559567</v>
      </c>
      <c r="D34714" s="315" t="s">
        <v>82</v>
      </c>
    </row>
    <row r="34715" spans="1:4" ht="14.5" customHeight="1" x14ac:dyDescent="0.35">
      <c r="A34715" s="1"/>
      <c r="B34715" s="317">
        <v>44494.102083411897</v>
      </c>
      <c r="C34715" s="316">
        <v>59.699836863052525</v>
      </c>
      <c r="D34715" s="315" t="s">
        <v>82</v>
      </c>
    </row>
    <row r="34716" spans="1:4" ht="14.5" customHeight="1" x14ac:dyDescent="0.35">
      <c r="A34716" s="1"/>
      <c r="B34716" s="317">
        <v>44494.102777856344</v>
      </c>
      <c r="C34716" s="316">
        <v>57.488330718177409</v>
      </c>
      <c r="D34716" s="315" t="s">
        <v>82</v>
      </c>
    </row>
    <row r="34717" spans="1:4" ht="14.5" customHeight="1" x14ac:dyDescent="0.35">
      <c r="A34717" s="1"/>
      <c r="B34717" s="317">
        <v>44494.103472300791</v>
      </c>
      <c r="C34717" s="316">
        <v>58.95174097258132</v>
      </c>
      <c r="D34717" s="315" t="s">
        <v>82</v>
      </c>
    </row>
    <row r="34718" spans="1:4" ht="14.5" customHeight="1" x14ac:dyDescent="0.35">
      <c r="A34718" s="1"/>
      <c r="B34718" s="317">
        <v>44494.104166745237</v>
      </c>
      <c r="C34718" s="316">
        <v>63.985726637623159</v>
      </c>
      <c r="D34718" s="315" t="s">
        <v>82</v>
      </c>
    </row>
    <row r="34719" spans="1:4" ht="14.5" customHeight="1" x14ac:dyDescent="0.35">
      <c r="A34719" s="1"/>
      <c r="B34719" s="317">
        <v>44494.104861189684</v>
      </c>
      <c r="C34719" s="316">
        <v>70.066886013387318</v>
      </c>
      <c r="D34719" s="315" t="s">
        <v>82</v>
      </c>
    </row>
    <row r="34720" spans="1:4" ht="14.5" customHeight="1" x14ac:dyDescent="0.35">
      <c r="A34720" s="1"/>
      <c r="B34720" s="317">
        <v>44494.105555634131</v>
      </c>
      <c r="C34720" s="316">
        <v>73.532742439522792</v>
      </c>
      <c r="D34720" s="315" t="s">
        <v>82</v>
      </c>
    </row>
    <row r="34721" spans="1:4" ht="14.5" customHeight="1" x14ac:dyDescent="0.35">
      <c r="A34721" s="1"/>
      <c r="B34721" s="317">
        <v>44494.106250078577</v>
      </c>
      <c r="C34721" s="316">
        <v>72.68604130737755</v>
      </c>
      <c r="D34721" s="315" t="s">
        <v>82</v>
      </c>
    </row>
    <row r="34722" spans="1:4" ht="14.5" customHeight="1" x14ac:dyDescent="0.35">
      <c r="A34722" s="1"/>
      <c r="B34722" s="317">
        <v>44494.106944523024</v>
      </c>
      <c r="C34722" s="316">
        <v>71.716834132150197</v>
      </c>
      <c r="D34722" s="315" t="s">
        <v>82</v>
      </c>
    </row>
    <row r="34723" spans="1:4" ht="14.5" customHeight="1" x14ac:dyDescent="0.35">
      <c r="A34723" s="1"/>
      <c r="B34723" s="317">
        <v>44494.107638967471</v>
      </c>
      <c r="C34723" s="316">
        <v>79.160949695378079</v>
      </c>
      <c r="D34723" s="315" t="s">
        <v>82</v>
      </c>
    </row>
    <row r="34724" spans="1:4" ht="14.5" customHeight="1" x14ac:dyDescent="0.35">
      <c r="A34724" s="1"/>
      <c r="B34724" s="317">
        <v>44494.108333411918</v>
      </c>
      <c r="C34724" s="316">
        <v>78.422992236869561</v>
      </c>
      <c r="D34724" s="315" t="s">
        <v>82</v>
      </c>
    </row>
    <row r="34725" spans="1:4" ht="14.5" customHeight="1" x14ac:dyDescent="0.35">
      <c r="A34725" s="1"/>
      <c r="B34725" s="317">
        <v>44494.109027856364</v>
      </c>
      <c r="C34725" s="316">
        <v>70.972117454812789</v>
      </c>
      <c r="D34725" s="315" t="s">
        <v>82</v>
      </c>
    </row>
    <row r="34726" spans="1:4" ht="14.5" customHeight="1" x14ac:dyDescent="0.35">
      <c r="A34726" s="1"/>
      <c r="B34726" s="317">
        <v>44494.109722300811</v>
      </c>
      <c r="C34726" s="316">
        <v>66.70819532316527</v>
      </c>
      <c r="D34726" s="315" t="s">
        <v>82</v>
      </c>
    </row>
    <row r="34727" spans="1:4" ht="14.5" customHeight="1" x14ac:dyDescent="0.35">
      <c r="A34727" s="1"/>
      <c r="B34727" s="317">
        <v>44494.110416745258</v>
      </c>
      <c r="C34727" s="316">
        <v>64.743956217103786</v>
      </c>
      <c r="D34727" s="315" t="s">
        <v>82</v>
      </c>
    </row>
    <row r="34728" spans="1:4" ht="14.5" customHeight="1" x14ac:dyDescent="0.35">
      <c r="A34728" s="1"/>
      <c r="B34728" s="317">
        <v>44494.111111189704</v>
      </c>
      <c r="C34728" s="316">
        <v>63.221405491195036</v>
      </c>
      <c r="D34728" s="315" t="s">
        <v>82</v>
      </c>
    </row>
    <row r="34729" spans="1:4" ht="14.5" customHeight="1" x14ac:dyDescent="0.35">
      <c r="A34729" s="1"/>
      <c r="B34729" s="317">
        <v>44494.111805634151</v>
      </c>
      <c r="C34729" s="316">
        <v>60.795938602080177</v>
      </c>
      <c r="D34729" s="315" t="s">
        <v>82</v>
      </c>
    </row>
    <row r="34730" spans="1:4" ht="14.5" customHeight="1" x14ac:dyDescent="0.35">
      <c r="A34730" s="1"/>
      <c r="B34730" s="317">
        <v>44494.112500078598</v>
      </c>
      <c r="C34730" s="316">
        <v>58.90265379125097</v>
      </c>
      <c r="D34730" s="315" t="s">
        <v>82</v>
      </c>
    </row>
    <row r="34731" spans="1:4" ht="14.5" customHeight="1" x14ac:dyDescent="0.35">
      <c r="A34731" s="1"/>
      <c r="B34731" s="317">
        <v>44494.113194523045</v>
      </c>
      <c r="C34731" s="316">
        <v>56.741965867911738</v>
      </c>
      <c r="D34731" s="315" t="s">
        <v>82</v>
      </c>
    </row>
    <row r="34732" spans="1:4" ht="14.5" customHeight="1" x14ac:dyDescent="0.35">
      <c r="A34732" s="1"/>
      <c r="B34732" s="317">
        <v>44494.113888967491</v>
      </c>
      <c r="C34732" s="316">
        <v>55.113924287452633</v>
      </c>
      <c r="D34732" s="315" t="s">
        <v>82</v>
      </c>
    </row>
    <row r="34733" spans="1:4" ht="14.5" customHeight="1" x14ac:dyDescent="0.35">
      <c r="A34733" s="1"/>
      <c r="B34733" s="317">
        <v>44494.114583411938</v>
      </c>
      <c r="C34733" s="316">
        <v>55.755731177197113</v>
      </c>
      <c r="D34733" s="315" t="s">
        <v>82</v>
      </c>
    </row>
    <row r="34734" spans="1:4" ht="14.5" customHeight="1" x14ac:dyDescent="0.35">
      <c r="A34734" s="1"/>
      <c r="B34734" s="317">
        <v>44494.115277856385</v>
      </c>
      <c r="C34734" s="316">
        <v>55.157972807772843</v>
      </c>
      <c r="D34734" s="315" t="s">
        <v>82</v>
      </c>
    </row>
    <row r="34735" spans="1:4" ht="14.5" customHeight="1" x14ac:dyDescent="0.35">
      <c r="A34735" s="1"/>
      <c r="B34735" s="317">
        <v>44494.115972300831</v>
      </c>
      <c r="C34735" s="316">
        <v>55.614361398923208</v>
      </c>
      <c r="D34735" s="315" t="s">
        <v>82</v>
      </c>
    </row>
    <row r="34736" spans="1:4" ht="14.5" customHeight="1" x14ac:dyDescent="0.35">
      <c r="A34736" s="1"/>
      <c r="B34736" s="317">
        <v>44494.116666745278</v>
      </c>
      <c r="C34736" s="316">
        <v>54.372790301080869</v>
      </c>
      <c r="D34736" s="315" t="s">
        <v>82</v>
      </c>
    </row>
    <row r="34737" spans="1:4" ht="14.5" customHeight="1" x14ac:dyDescent="0.35">
      <c r="A34737" s="1"/>
      <c r="B34737" s="317">
        <v>44494.117361189725</v>
      </c>
      <c r="C34737" s="316">
        <v>53.597576633326632</v>
      </c>
      <c r="D34737" s="315" t="s">
        <v>82</v>
      </c>
    </row>
    <row r="34738" spans="1:4" ht="14.5" customHeight="1" x14ac:dyDescent="0.35">
      <c r="A34738" s="1"/>
      <c r="B34738" s="317">
        <v>44494.118055634171</v>
      </c>
      <c r="C34738" s="316">
        <v>50.670568342434123</v>
      </c>
      <c r="D34738" s="315" t="s">
        <v>82</v>
      </c>
    </row>
    <row r="34739" spans="1:4" ht="14.5" customHeight="1" x14ac:dyDescent="0.35">
      <c r="A34739" s="1"/>
      <c r="B34739" s="317">
        <v>44494.118750078618</v>
      </c>
      <c r="C34739" s="316">
        <v>49.036121471732621</v>
      </c>
      <c r="D34739" s="315" t="s">
        <v>82</v>
      </c>
    </row>
    <row r="34740" spans="1:4" ht="14.5" customHeight="1" x14ac:dyDescent="0.35">
      <c r="A34740" s="1"/>
      <c r="B34740" s="317">
        <v>44494.119444523065</v>
      </c>
      <c r="C34740" s="316">
        <v>49.614309398517555</v>
      </c>
      <c r="D34740" s="315" t="s">
        <v>82</v>
      </c>
    </row>
    <row r="34741" spans="1:4" ht="14.5" customHeight="1" x14ac:dyDescent="0.35">
      <c r="A34741" s="1"/>
      <c r="B34741" s="317">
        <v>44494.120138967512</v>
      </c>
      <c r="C34741" s="316">
        <v>47.170425714711506</v>
      </c>
      <c r="D34741" s="315" t="s">
        <v>82</v>
      </c>
    </row>
    <row r="34742" spans="1:4" ht="14.5" customHeight="1" x14ac:dyDescent="0.35">
      <c r="A34742" s="1"/>
      <c r="B34742" s="317">
        <v>44494.120833411958</v>
      </c>
      <c r="C34742" s="316">
        <v>49.42446401270184</v>
      </c>
      <c r="D34742" s="315" t="s">
        <v>82</v>
      </c>
    </row>
    <row r="34743" spans="1:4" ht="14.5" customHeight="1" x14ac:dyDescent="0.35">
      <c r="A34743" s="1"/>
      <c r="B34743" s="317">
        <v>44494.121527856405</v>
      </c>
      <c r="C34743" s="316">
        <v>56.768120994046328</v>
      </c>
      <c r="D34743" s="315" t="s">
        <v>82</v>
      </c>
    </row>
    <row r="34744" spans="1:4" ht="14.5" customHeight="1" x14ac:dyDescent="0.35">
      <c r="A34744" s="1"/>
      <c r="B34744" s="317">
        <v>44494.122222300852</v>
      </c>
      <c r="C34744" s="316">
        <v>59.562005095650484</v>
      </c>
      <c r="D34744" s="315" t="s">
        <v>82</v>
      </c>
    </row>
    <row r="34745" spans="1:4" ht="14.5" customHeight="1" x14ac:dyDescent="0.35">
      <c r="A34745" s="1"/>
      <c r="B34745" s="317">
        <v>44494.122916745298</v>
      </c>
      <c r="C34745" s="316">
        <v>59.529705843551589</v>
      </c>
      <c r="D34745" s="315" t="s">
        <v>82</v>
      </c>
    </row>
    <row r="34746" spans="1:4" ht="14.5" customHeight="1" x14ac:dyDescent="0.35">
      <c r="A34746" s="1"/>
      <c r="B34746" s="317">
        <v>44494.123611189745</v>
      </c>
      <c r="C34746" s="316">
        <v>60.376648864765109</v>
      </c>
      <c r="D34746" s="315" t="s">
        <v>82</v>
      </c>
    </row>
    <row r="34747" spans="1:4" ht="14.5" customHeight="1" x14ac:dyDescent="0.35">
      <c r="A34747" s="1"/>
      <c r="B34747" s="317">
        <v>44494.124305634192</v>
      </c>
      <c r="C34747" s="316">
        <v>60.771273894442132</v>
      </c>
      <c r="D34747" s="315" t="s">
        <v>82</v>
      </c>
    </row>
    <row r="34748" spans="1:4" ht="14.5" customHeight="1" x14ac:dyDescent="0.35">
      <c r="A34748" s="1"/>
      <c r="B34748" s="317">
        <v>44494.125000078639</v>
      </c>
      <c r="C34748" s="316">
        <v>60.531997103732039</v>
      </c>
      <c r="D34748" s="315" t="s">
        <v>82</v>
      </c>
    </row>
    <row r="34749" spans="1:4" ht="14.5" customHeight="1" x14ac:dyDescent="0.35">
      <c r="A34749" s="1"/>
      <c r="B34749" s="317">
        <v>44494.125694523085</v>
      </c>
      <c r="C34749" s="316">
        <v>59.923986122490412</v>
      </c>
      <c r="D34749" s="315" t="s">
        <v>82</v>
      </c>
    </row>
    <row r="34750" spans="1:4" ht="14.5" customHeight="1" x14ac:dyDescent="0.35">
      <c r="A34750" s="1"/>
      <c r="B34750" s="317">
        <v>44494.126388967532</v>
      </c>
      <c r="C34750" s="316">
        <v>58.263214174123519</v>
      </c>
      <c r="D34750" s="315" t="s">
        <v>82</v>
      </c>
    </row>
    <row r="34751" spans="1:4" ht="14.5" customHeight="1" x14ac:dyDescent="0.35">
      <c r="A34751" s="1"/>
      <c r="B34751" s="317">
        <v>44494.127083411979</v>
      </c>
      <c r="C34751" s="316">
        <v>57.271312199875439</v>
      </c>
      <c r="D34751" s="315" t="s">
        <v>82</v>
      </c>
    </row>
    <row r="34752" spans="1:4" ht="14.5" customHeight="1" x14ac:dyDescent="0.35">
      <c r="A34752" s="1"/>
      <c r="B34752" s="317">
        <v>44494.127777856425</v>
      </c>
      <c r="C34752" s="316">
        <v>59.154760102698738</v>
      </c>
      <c r="D34752" s="315" t="s">
        <v>82</v>
      </c>
    </row>
    <row r="34753" spans="1:4" ht="14.5" customHeight="1" x14ac:dyDescent="0.35">
      <c r="A34753" s="1"/>
      <c r="B34753" s="317">
        <v>44494.128472300872</v>
      </c>
      <c r="C34753" s="316">
        <v>63.158324264106341</v>
      </c>
      <c r="D34753" s="315" t="s">
        <v>82</v>
      </c>
    </row>
    <row r="34754" spans="1:4" ht="14.5" customHeight="1" x14ac:dyDescent="0.35">
      <c r="A34754" s="1"/>
      <c r="B34754" s="317">
        <v>44494.129166745319</v>
      </c>
      <c r="C34754" s="316">
        <v>65.619918359049677</v>
      </c>
      <c r="D34754" s="315" t="s">
        <v>82</v>
      </c>
    </row>
    <row r="34755" spans="1:4" ht="14.5" customHeight="1" x14ac:dyDescent="0.35">
      <c r="A34755" s="1"/>
      <c r="B34755" s="317">
        <v>44494.129861189766</v>
      </c>
      <c r="C34755" s="316">
        <v>66.195348725491201</v>
      </c>
      <c r="D34755" s="315" t="s">
        <v>82</v>
      </c>
    </row>
    <row r="34756" spans="1:4" ht="14.5" customHeight="1" x14ac:dyDescent="0.35">
      <c r="A34756" s="1"/>
      <c r="B34756" s="317">
        <v>44494.130555634212</v>
      </c>
      <c r="C34756" s="316">
        <v>64.292778853304725</v>
      </c>
      <c r="D34756" s="315" t="s">
        <v>82</v>
      </c>
    </row>
    <row r="34757" spans="1:4" ht="14.5" customHeight="1" x14ac:dyDescent="0.35">
      <c r="A34757" s="1"/>
      <c r="B34757" s="317">
        <v>44494.131250078659</v>
      </c>
      <c r="C34757" s="316">
        <v>65.169580505862058</v>
      </c>
      <c r="D34757" s="315" t="s">
        <v>82</v>
      </c>
    </row>
    <row r="34758" spans="1:4" ht="14.5" customHeight="1" x14ac:dyDescent="0.35">
      <c r="A34758" s="1"/>
      <c r="B34758" s="317">
        <v>44494.131944523106</v>
      </c>
      <c r="C34758" s="316">
        <v>67.528764392503462</v>
      </c>
      <c r="D34758" s="315" t="s">
        <v>82</v>
      </c>
    </row>
    <row r="34759" spans="1:4" ht="14.5" customHeight="1" x14ac:dyDescent="0.35">
      <c r="A34759" s="1"/>
      <c r="B34759" s="317">
        <v>44494.132638967552</v>
      </c>
      <c r="C34759" s="316">
        <v>69.653849607612941</v>
      </c>
      <c r="D34759" s="315" t="s">
        <v>82</v>
      </c>
    </row>
    <row r="34760" spans="1:4" ht="14.5" customHeight="1" x14ac:dyDescent="0.35">
      <c r="A34760" s="1"/>
      <c r="B34760" s="317">
        <v>44494.133333411999</v>
      </c>
      <c r="C34760" s="316">
        <v>66.339909334371143</v>
      </c>
      <c r="D34760" s="315" t="s">
        <v>82</v>
      </c>
    </row>
    <row r="34761" spans="1:4" ht="14.5" customHeight="1" x14ac:dyDescent="0.35">
      <c r="A34761" s="1"/>
      <c r="B34761" s="317">
        <v>44494.134027856446</v>
      </c>
      <c r="C34761" s="316">
        <v>61.407271295018532</v>
      </c>
      <c r="D34761" s="315" t="s">
        <v>82</v>
      </c>
    </row>
    <row r="34762" spans="1:4" ht="14.5" customHeight="1" x14ac:dyDescent="0.35">
      <c r="A34762" s="1"/>
      <c r="B34762" s="317">
        <v>44494.134722300892</v>
      </c>
      <c r="C34762" s="316">
        <v>58.405127779908554</v>
      </c>
      <c r="D34762" s="315" t="s">
        <v>82</v>
      </c>
    </row>
    <row r="34763" spans="1:4" ht="14.5" customHeight="1" x14ac:dyDescent="0.35">
      <c r="A34763" s="1"/>
      <c r="B34763" s="317">
        <v>44494.135416745339</v>
      </c>
      <c r="C34763" s="316">
        <v>57.931447636909432</v>
      </c>
      <c r="D34763" s="315" t="s">
        <v>82</v>
      </c>
    </row>
    <row r="34764" spans="1:4" ht="14.5" customHeight="1" x14ac:dyDescent="0.35">
      <c r="A34764" s="1"/>
      <c r="B34764" s="317">
        <v>44494.136111189786</v>
      </c>
      <c r="C34764" s="316">
        <v>61.920904111784573</v>
      </c>
      <c r="D34764" s="315" t="s">
        <v>82</v>
      </c>
    </row>
    <row r="34765" spans="1:4" ht="14.5" customHeight="1" x14ac:dyDescent="0.35">
      <c r="A34765" s="1"/>
      <c r="B34765" s="317">
        <v>44494.136805634233</v>
      </c>
      <c r="C34765" s="316">
        <v>67.811275153935028</v>
      </c>
      <c r="D34765" s="315" t="s">
        <v>82</v>
      </c>
    </row>
    <row r="34766" spans="1:4" ht="14.5" customHeight="1" x14ac:dyDescent="0.35">
      <c r="A34766" s="1"/>
      <c r="B34766" s="317">
        <v>44494.137500078679</v>
      </c>
      <c r="C34766" s="316">
        <v>68.136540593724931</v>
      </c>
      <c r="D34766" s="315" t="s">
        <v>82</v>
      </c>
    </row>
    <row r="34767" spans="1:4" ht="14.5" customHeight="1" x14ac:dyDescent="0.35">
      <c r="A34767" s="1"/>
      <c r="B34767" s="317">
        <v>44494.138194523126</v>
      </c>
      <c r="C34767" s="316">
        <v>69.076202818244923</v>
      </c>
      <c r="D34767" s="315" t="s">
        <v>82</v>
      </c>
    </row>
    <row r="34768" spans="1:4" ht="14.5" customHeight="1" x14ac:dyDescent="0.35">
      <c r="A34768" s="1"/>
      <c r="B34768" s="317">
        <v>44494.138888967573</v>
      </c>
      <c r="C34768" s="316">
        <v>72.981695164571278</v>
      </c>
      <c r="D34768" s="315" t="s">
        <v>82</v>
      </c>
    </row>
    <row r="34769" spans="1:4" ht="14.5" customHeight="1" x14ac:dyDescent="0.35">
      <c r="A34769" s="1"/>
      <c r="B34769" s="317">
        <v>44494.139583412019</v>
      </c>
      <c r="C34769" s="316">
        <v>83.342712096091901</v>
      </c>
      <c r="D34769" s="315" t="s">
        <v>82</v>
      </c>
    </row>
    <row r="34770" spans="1:4" ht="14.5" customHeight="1" x14ac:dyDescent="0.35">
      <c r="A34770" s="1"/>
      <c r="B34770" s="317">
        <v>44494.140277856466</v>
      </c>
      <c r="C34770" s="316">
        <v>94.388716931460664</v>
      </c>
      <c r="D34770" s="315" t="s">
        <v>82</v>
      </c>
    </row>
    <row r="34771" spans="1:4" ht="14.5" customHeight="1" x14ac:dyDescent="0.35">
      <c r="A34771" s="1"/>
      <c r="B34771" s="317">
        <v>44494.140972300913</v>
      </c>
      <c r="C34771" s="316">
        <v>100.47874330625636</v>
      </c>
      <c r="D34771" s="315" t="s">
        <v>82</v>
      </c>
    </row>
    <row r="34772" spans="1:4" ht="14.5" customHeight="1" x14ac:dyDescent="0.35">
      <c r="A34772" s="1"/>
      <c r="B34772" s="317">
        <v>44494.14166674536</v>
      </c>
      <c r="C34772" s="316">
        <v>99.264279090975961</v>
      </c>
      <c r="D34772" s="315" t="s">
        <v>82</v>
      </c>
    </row>
    <row r="34773" spans="1:4" ht="14.5" customHeight="1" x14ac:dyDescent="0.35">
      <c r="A34773" s="1"/>
      <c r="B34773" s="317">
        <v>44494.142361189806</v>
      </c>
      <c r="C34773" s="316">
        <v>95.190315566859979</v>
      </c>
      <c r="D34773" s="315" t="s">
        <v>82</v>
      </c>
    </row>
    <row r="34774" spans="1:4" ht="14.5" customHeight="1" x14ac:dyDescent="0.35">
      <c r="A34774" s="1"/>
      <c r="B34774" s="317">
        <v>44494.143055634253</v>
      </c>
      <c r="C34774" s="316">
        <v>97.600626935450904</v>
      </c>
      <c r="D34774" s="315" t="s">
        <v>82</v>
      </c>
    </row>
    <row r="34775" spans="1:4" ht="14.5" customHeight="1" x14ac:dyDescent="0.35">
      <c r="A34775" s="1"/>
      <c r="B34775" s="317">
        <v>44494.1437500787</v>
      </c>
      <c r="C34775" s="316">
        <v>104.81008008681432</v>
      </c>
      <c r="D34775" s="315" t="s">
        <v>82</v>
      </c>
    </row>
    <row r="34776" spans="1:4" ht="14.5" customHeight="1" x14ac:dyDescent="0.35">
      <c r="A34776" s="1"/>
      <c r="B34776" s="317">
        <v>44494.144444523146</v>
      </c>
      <c r="C34776" s="316">
        <v>110.12051041116162</v>
      </c>
      <c r="D34776" s="315" t="s">
        <v>82</v>
      </c>
    </row>
    <row r="34777" spans="1:4" ht="14.5" customHeight="1" x14ac:dyDescent="0.35">
      <c r="A34777" s="1"/>
      <c r="B34777" s="317">
        <v>44494.145138967593</v>
      </c>
      <c r="C34777" s="316">
        <v>110.81131151556814</v>
      </c>
      <c r="D34777" s="315" t="s">
        <v>82</v>
      </c>
    </row>
    <row r="34778" spans="1:4" ht="14.5" customHeight="1" x14ac:dyDescent="0.35">
      <c r="A34778" s="1"/>
      <c r="B34778" s="317">
        <v>44494.14583341204</v>
      </c>
      <c r="C34778" s="316">
        <v>108.25565276022147</v>
      </c>
      <c r="D34778" s="315" t="s">
        <v>82</v>
      </c>
    </row>
    <row r="34779" spans="1:4" ht="14.5" customHeight="1" x14ac:dyDescent="0.35">
      <c r="A34779" s="1"/>
      <c r="B34779" s="317">
        <v>44494.146527856487</v>
      </c>
      <c r="C34779" s="316">
        <v>105.41742756294164</v>
      </c>
      <c r="D34779" s="315" t="s">
        <v>82</v>
      </c>
    </row>
    <row r="34780" spans="1:4" ht="14.5" customHeight="1" x14ac:dyDescent="0.35">
      <c r="A34780" s="1"/>
      <c r="B34780" s="317">
        <v>44494.147222300933</v>
      </c>
      <c r="C34780" s="316">
        <v>100.99261734575848</v>
      </c>
      <c r="D34780" s="315" t="s">
        <v>82</v>
      </c>
    </row>
    <row r="34781" spans="1:4" ht="14.5" customHeight="1" x14ac:dyDescent="0.35">
      <c r="A34781" s="1"/>
      <c r="B34781" s="317">
        <v>44494.14791674538</v>
      </c>
      <c r="C34781" s="316">
        <v>96.598084364189219</v>
      </c>
      <c r="D34781" s="315" t="s">
        <v>82</v>
      </c>
    </row>
    <row r="34782" spans="1:4" ht="14.5" customHeight="1" x14ac:dyDescent="0.35">
      <c r="A34782" s="1"/>
      <c r="B34782" s="317">
        <v>44494.148611189827</v>
      </c>
      <c r="C34782" s="316">
        <v>90.459047097295596</v>
      </c>
      <c r="D34782" s="315" t="s">
        <v>82</v>
      </c>
    </row>
    <row r="34783" spans="1:4" ht="14.5" customHeight="1" x14ac:dyDescent="0.35">
      <c r="A34783" s="1"/>
      <c r="B34783" s="317">
        <v>44494.149305634273</v>
      </c>
      <c r="C34783" s="316">
        <v>82.075019718745409</v>
      </c>
      <c r="D34783" s="315" t="s">
        <v>82</v>
      </c>
    </row>
    <row r="34784" spans="1:4" ht="14.5" customHeight="1" x14ac:dyDescent="0.35">
      <c r="A34784" s="1"/>
      <c r="B34784" s="317">
        <v>44494.15000007872</v>
      </c>
      <c r="C34784" s="316">
        <v>81.362786858144688</v>
      </c>
      <c r="D34784" s="315" t="s">
        <v>82</v>
      </c>
    </row>
    <row r="34785" spans="1:4" ht="14.5" customHeight="1" x14ac:dyDescent="0.35">
      <c r="A34785" s="1"/>
      <c r="B34785" s="317">
        <v>44494.150694523167</v>
      </c>
      <c r="C34785" s="316">
        <v>80.895595043404811</v>
      </c>
      <c r="D34785" s="315" t="s">
        <v>82</v>
      </c>
    </row>
    <row r="34786" spans="1:4" ht="14.5" customHeight="1" x14ac:dyDescent="0.35">
      <c r="A34786" s="1"/>
      <c r="B34786" s="317">
        <v>44494.151388967613</v>
      </c>
      <c r="C34786" s="316">
        <v>78.655458594303738</v>
      </c>
      <c r="D34786" s="315" t="s">
        <v>82</v>
      </c>
    </row>
    <row r="34787" spans="1:4" ht="14.5" customHeight="1" x14ac:dyDescent="0.35">
      <c r="A34787" s="1"/>
      <c r="B34787" s="317">
        <v>44494.15208341206</v>
      </c>
      <c r="C34787" s="316">
        <v>83.304021543322591</v>
      </c>
      <c r="D34787" s="315" t="s">
        <v>82</v>
      </c>
    </row>
    <row r="34788" spans="1:4" ht="14.5" customHeight="1" x14ac:dyDescent="0.35">
      <c r="A34788" s="1"/>
      <c r="B34788" s="317">
        <v>44494.152777856507</v>
      </c>
      <c r="C34788" s="316">
        <v>95.653640618186913</v>
      </c>
      <c r="D34788" s="315" t="s">
        <v>82</v>
      </c>
    </row>
    <row r="34789" spans="1:4" ht="14.5" customHeight="1" x14ac:dyDescent="0.35">
      <c r="A34789" s="1"/>
      <c r="B34789" s="317">
        <v>44494.153472300954</v>
      </c>
      <c r="C34789" s="316">
        <v>108.16579508670839</v>
      </c>
      <c r="D34789" s="315" t="s">
        <v>82</v>
      </c>
    </row>
    <row r="34790" spans="1:4" ht="14.5" customHeight="1" x14ac:dyDescent="0.35">
      <c r="A34790" s="1"/>
      <c r="B34790" s="317">
        <v>44494.1541667454</v>
      </c>
      <c r="C34790" s="316">
        <v>123.40104846303971</v>
      </c>
      <c r="D34790" s="315" t="s">
        <v>82</v>
      </c>
    </row>
    <row r="34791" spans="1:4" ht="14.5" customHeight="1" x14ac:dyDescent="0.35">
      <c r="A34791" s="1"/>
      <c r="B34791" s="317">
        <v>44494.154861189847</v>
      </c>
      <c r="C34791" s="316">
        <v>141.94831767994523</v>
      </c>
      <c r="D34791" s="315" t="s">
        <v>82</v>
      </c>
    </row>
    <row r="34792" spans="1:4" ht="14.5" customHeight="1" x14ac:dyDescent="0.35">
      <c r="A34792" s="1"/>
      <c r="B34792" s="317">
        <v>44494.155555634294</v>
      </c>
      <c r="C34792" s="316">
        <v>161.36719444292055</v>
      </c>
      <c r="D34792" s="315" t="s">
        <v>82</v>
      </c>
    </row>
    <row r="34793" spans="1:4" ht="14.5" customHeight="1" x14ac:dyDescent="0.35">
      <c r="A34793" s="1"/>
      <c r="B34793" s="317">
        <v>44494.15625007874</v>
      </c>
      <c r="C34793" s="316">
        <v>184.20729723882008</v>
      </c>
      <c r="D34793" s="315" t="s">
        <v>82</v>
      </c>
    </row>
    <row r="34794" spans="1:4" ht="14.5" customHeight="1" x14ac:dyDescent="0.35">
      <c r="A34794" s="1"/>
      <c r="B34794" s="317">
        <v>44494.156944523187</v>
      </c>
      <c r="C34794" s="316">
        <v>195.91656576642222</v>
      </c>
      <c r="D34794" s="315" t="s">
        <v>82</v>
      </c>
    </row>
    <row r="34795" spans="1:4" ht="14.5" customHeight="1" x14ac:dyDescent="0.35">
      <c r="A34795" s="1"/>
      <c r="B34795" s="317">
        <v>44494.157638967634</v>
      </c>
      <c r="C34795" s="316">
        <v>197.40294002393495</v>
      </c>
      <c r="D34795" s="315" t="s">
        <v>82</v>
      </c>
    </row>
    <row r="34796" spans="1:4" ht="14.5" customHeight="1" x14ac:dyDescent="0.35">
      <c r="A34796" s="1"/>
      <c r="B34796" s="317">
        <v>44494.158333412081</v>
      </c>
      <c r="C34796" s="316">
        <v>199.37195149187465</v>
      </c>
      <c r="D34796" s="315" t="s">
        <v>82</v>
      </c>
    </row>
    <row r="34797" spans="1:4" ht="14.5" customHeight="1" x14ac:dyDescent="0.35">
      <c r="A34797" s="1"/>
      <c r="B34797" s="317">
        <v>44494.159027856527</v>
      </c>
      <c r="C34797" s="316">
        <v>180.94383677482838</v>
      </c>
      <c r="D34797" s="315" t="s">
        <v>82</v>
      </c>
    </row>
    <row r="34798" spans="1:4" ht="14.5" customHeight="1" x14ac:dyDescent="0.35">
      <c r="A34798" s="1"/>
      <c r="B34798" s="317">
        <v>44494.159722300974</v>
      </c>
      <c r="C34798" s="316">
        <v>158.7152578144179</v>
      </c>
      <c r="D34798" s="315" t="s">
        <v>82</v>
      </c>
    </row>
    <row r="34799" spans="1:4" ht="14.5" customHeight="1" x14ac:dyDescent="0.35">
      <c r="A34799" s="1"/>
      <c r="B34799" s="317">
        <v>44494.160416745421</v>
      </c>
      <c r="C34799" s="316">
        <v>157.56974001420505</v>
      </c>
      <c r="D34799" s="315" t="s">
        <v>82</v>
      </c>
    </row>
    <row r="34800" spans="1:4" ht="14.5" customHeight="1" x14ac:dyDescent="0.35">
      <c r="A34800" s="1"/>
      <c r="B34800" s="317">
        <v>44494.161111189867</v>
      </c>
      <c r="C34800" s="316">
        <v>168.47289758331996</v>
      </c>
      <c r="D34800" s="315" t="s">
        <v>82</v>
      </c>
    </row>
    <row r="34801" spans="1:4" ht="14.5" customHeight="1" x14ac:dyDescent="0.35">
      <c r="A34801" s="1"/>
      <c r="B34801" s="317">
        <v>44494.161805634314</v>
      </c>
      <c r="C34801" s="316">
        <v>180.13345424072662</v>
      </c>
      <c r="D34801" s="315" t="s">
        <v>82</v>
      </c>
    </row>
    <row r="34802" spans="1:4" ht="14.5" customHeight="1" x14ac:dyDescent="0.35">
      <c r="A34802" s="1"/>
      <c r="B34802" s="317">
        <v>44494.162500078761</v>
      </c>
      <c r="C34802" s="316">
        <v>189.8009015970126</v>
      </c>
      <c r="D34802" s="315" t="s">
        <v>82</v>
      </c>
    </row>
    <row r="34803" spans="1:4" ht="14.5" customHeight="1" x14ac:dyDescent="0.35">
      <c r="A34803" s="1"/>
      <c r="B34803" s="317">
        <v>44494.163194523207</v>
      </c>
      <c r="C34803" s="316">
        <v>217.47062720660276</v>
      </c>
      <c r="D34803" s="315" t="s">
        <v>82</v>
      </c>
    </row>
    <row r="34804" spans="1:4" ht="14.5" customHeight="1" x14ac:dyDescent="0.35">
      <c r="A34804" s="1"/>
      <c r="B34804" s="317">
        <v>44494.163888967654</v>
      </c>
      <c r="C34804" s="316">
        <v>245.92511803332795</v>
      </c>
      <c r="D34804" s="315" t="s">
        <v>82</v>
      </c>
    </row>
    <row r="34805" spans="1:4" ht="14.5" customHeight="1" x14ac:dyDescent="0.35">
      <c r="A34805" s="1"/>
      <c r="B34805" s="317">
        <v>44494.164583412101</v>
      </c>
      <c r="C34805" s="316">
        <v>271.46691793506812</v>
      </c>
      <c r="D34805" s="315" t="s">
        <v>82</v>
      </c>
    </row>
    <row r="34806" spans="1:4" ht="14.5" customHeight="1" x14ac:dyDescent="0.35">
      <c r="A34806" s="1"/>
      <c r="B34806" s="317">
        <v>44494.165277856548</v>
      </c>
      <c r="C34806" s="316">
        <v>292.60137519442168</v>
      </c>
      <c r="D34806" s="315" t="s">
        <v>82</v>
      </c>
    </row>
    <row r="34807" spans="1:4" ht="14.5" customHeight="1" x14ac:dyDescent="0.35">
      <c r="A34807" s="1"/>
      <c r="B34807" s="317">
        <v>44494.165972300994</v>
      </c>
      <c r="C34807" s="316">
        <v>295.18933608465596</v>
      </c>
      <c r="D34807" s="315" t="s">
        <v>82</v>
      </c>
    </row>
    <row r="34808" spans="1:4" ht="14.5" customHeight="1" x14ac:dyDescent="0.35">
      <c r="A34808" s="1"/>
      <c r="B34808" s="317">
        <v>44494.166666745441</v>
      </c>
      <c r="C34808" s="316">
        <v>106.57472985385806</v>
      </c>
      <c r="D34808" s="315" t="s">
        <v>350</v>
      </c>
    </row>
    <row r="34809" spans="1:4" ht="14.5" customHeight="1" x14ac:dyDescent="0.35">
      <c r="A34809" s="1"/>
      <c r="B34809" s="317">
        <v>44494.167361189888</v>
      </c>
      <c r="C34809" s="316">
        <v>295.48885996686295</v>
      </c>
      <c r="D34809" s="315" t="s">
        <v>82</v>
      </c>
    </row>
    <row r="34810" spans="1:4" ht="14.5" customHeight="1" x14ac:dyDescent="0.35">
      <c r="A34810" s="1"/>
      <c r="B34810" s="317">
        <v>44494.168055634334</v>
      </c>
      <c r="C34810" s="316">
        <v>269.39665925214842</v>
      </c>
      <c r="D34810" s="315" t="s">
        <v>82</v>
      </c>
    </row>
    <row r="34811" spans="1:4" ht="14.5" customHeight="1" x14ac:dyDescent="0.35">
      <c r="A34811" s="1"/>
      <c r="B34811" s="317">
        <v>44494.168750078781</v>
      </c>
      <c r="C34811" s="316">
        <v>251.59713490122232</v>
      </c>
      <c r="D34811" s="315" t="s">
        <v>82</v>
      </c>
    </row>
    <row r="34812" spans="1:4" ht="14.5" customHeight="1" x14ac:dyDescent="0.35">
      <c r="A34812" s="1"/>
      <c r="B34812" s="317">
        <v>44494.169444523228</v>
      </c>
      <c r="C34812" s="316">
        <v>248.50063043599559</v>
      </c>
      <c r="D34812" s="315" t="s">
        <v>82</v>
      </c>
    </row>
    <row r="34813" spans="1:4" ht="14.5" customHeight="1" x14ac:dyDescent="0.35">
      <c r="A34813" s="1"/>
      <c r="B34813" s="317">
        <v>44494.170138967675</v>
      </c>
      <c r="C34813" s="316">
        <v>254.5308206685547</v>
      </c>
      <c r="D34813" s="315" t="s">
        <v>82</v>
      </c>
    </row>
    <row r="34814" spans="1:4" ht="14.5" customHeight="1" x14ac:dyDescent="0.35">
      <c r="A34814" s="1"/>
      <c r="B34814" s="317">
        <v>44494.170833412121</v>
      </c>
      <c r="C34814" s="316">
        <v>260.20517697817803</v>
      </c>
      <c r="D34814" s="315" t="s">
        <v>82</v>
      </c>
    </row>
    <row r="34815" spans="1:4" ht="14.5" customHeight="1" x14ac:dyDescent="0.35">
      <c r="A34815" s="1"/>
      <c r="B34815" s="317">
        <v>44494.171527856568</v>
      </c>
      <c r="C34815" s="316">
        <v>244.59865023206996</v>
      </c>
      <c r="D34815" s="315" t="s">
        <v>82</v>
      </c>
    </row>
    <row r="34816" spans="1:4" ht="14.5" customHeight="1" x14ac:dyDescent="0.35">
      <c r="A34816" s="1"/>
      <c r="B34816" s="317">
        <v>44494.172222301015</v>
      </c>
      <c r="C34816" s="316">
        <v>236.83520305794664</v>
      </c>
      <c r="D34816" s="315" t="s">
        <v>82</v>
      </c>
    </row>
    <row r="34817" spans="1:4" ht="14.5" customHeight="1" x14ac:dyDescent="0.35">
      <c r="A34817" s="1"/>
      <c r="B34817" s="317">
        <v>44494.172916745461</v>
      </c>
      <c r="C34817" s="316">
        <v>245.61317655197732</v>
      </c>
      <c r="D34817" s="315" t="s">
        <v>82</v>
      </c>
    </row>
    <row r="34818" spans="1:4" ht="14.5" customHeight="1" x14ac:dyDescent="0.35">
      <c r="A34818" s="1"/>
      <c r="B34818" s="317">
        <v>44494.173611189908</v>
      </c>
      <c r="C34818" s="316">
        <v>253.15455002326829</v>
      </c>
      <c r="D34818" s="315" t="s">
        <v>82</v>
      </c>
    </row>
    <row r="34819" spans="1:4" ht="14.5" customHeight="1" x14ac:dyDescent="0.35">
      <c r="A34819" s="1"/>
      <c r="B34819" s="317">
        <v>44494.174305634355</v>
      </c>
      <c r="C34819" s="316">
        <v>263.39332596030243</v>
      </c>
      <c r="D34819" s="315" t="s">
        <v>82</v>
      </c>
    </row>
    <row r="34820" spans="1:4" ht="14.5" customHeight="1" x14ac:dyDescent="0.35">
      <c r="A34820" s="1"/>
      <c r="B34820" s="317">
        <v>44494.175000078802</v>
      </c>
      <c r="C34820" s="316">
        <v>267.98650974869571</v>
      </c>
      <c r="D34820" s="315" t="s">
        <v>82</v>
      </c>
    </row>
    <row r="34821" spans="1:4" ht="14.5" customHeight="1" x14ac:dyDescent="0.35">
      <c r="A34821" s="1"/>
      <c r="B34821" s="317">
        <v>44494.175694523248</v>
      </c>
      <c r="C34821" s="316">
        <v>273.96416278793475</v>
      </c>
      <c r="D34821" s="315" t="s">
        <v>82</v>
      </c>
    </row>
    <row r="34822" spans="1:4" ht="14.5" customHeight="1" x14ac:dyDescent="0.35">
      <c r="A34822" s="1"/>
      <c r="B34822" s="317">
        <v>44494.176388967695</v>
      </c>
      <c r="C34822" s="316">
        <v>258.01684186305306</v>
      </c>
      <c r="D34822" s="315" t="s">
        <v>82</v>
      </c>
    </row>
    <row r="34823" spans="1:4" ht="14.5" customHeight="1" x14ac:dyDescent="0.35">
      <c r="A34823" s="1"/>
      <c r="B34823" s="317">
        <v>44494.177083412142</v>
      </c>
      <c r="C34823" s="316">
        <v>199.61172217388716</v>
      </c>
      <c r="D34823" s="315" t="s">
        <v>82</v>
      </c>
    </row>
    <row r="34824" spans="1:4" ht="14.5" customHeight="1" x14ac:dyDescent="0.35">
      <c r="A34824" s="1"/>
      <c r="B34824" s="317">
        <v>44494.177777856588</v>
      </c>
      <c r="C34824" s="316">
        <v>161.37220407874943</v>
      </c>
      <c r="D34824" s="315" t="s">
        <v>82</v>
      </c>
    </row>
    <row r="34825" spans="1:4" ht="14.5" customHeight="1" x14ac:dyDescent="0.35">
      <c r="A34825" s="1"/>
      <c r="B34825" s="317">
        <v>44494.178472301035</v>
      </c>
      <c r="C34825" s="316">
        <v>148.5736117111131</v>
      </c>
      <c r="D34825" s="315" t="s">
        <v>82</v>
      </c>
    </row>
    <row r="34826" spans="1:4" ht="14.5" customHeight="1" x14ac:dyDescent="0.35">
      <c r="A34826" s="1"/>
      <c r="B34826" s="317">
        <v>44494.179166745482</v>
      </c>
      <c r="C34826" s="316">
        <v>166.11131931154134</v>
      </c>
      <c r="D34826" s="315" t="s">
        <v>82</v>
      </c>
    </row>
    <row r="34827" spans="1:4" ht="14.5" customHeight="1" x14ac:dyDescent="0.35">
      <c r="A34827" s="1"/>
      <c r="B34827" s="317">
        <v>44494.179861189928</v>
      </c>
      <c r="C34827" s="316">
        <v>176.35643500266985</v>
      </c>
      <c r="D34827" s="315" t="s">
        <v>82</v>
      </c>
    </row>
    <row r="34828" spans="1:4" ht="14.5" customHeight="1" x14ac:dyDescent="0.35">
      <c r="A34828" s="1"/>
      <c r="B34828" s="317">
        <v>44494.180555634375</v>
      </c>
      <c r="C34828" s="316">
        <v>183.27671523094176</v>
      </c>
      <c r="D34828" s="315" t="s">
        <v>82</v>
      </c>
    </row>
    <row r="34829" spans="1:4" ht="14.5" customHeight="1" x14ac:dyDescent="0.35">
      <c r="A34829" s="1"/>
      <c r="B34829" s="317">
        <v>44494.181250078822</v>
      </c>
      <c r="C34829" s="316">
        <v>196.25262886771623</v>
      </c>
      <c r="D34829" s="315" t="s">
        <v>82</v>
      </c>
    </row>
    <row r="34830" spans="1:4" ht="14.5" customHeight="1" x14ac:dyDescent="0.35">
      <c r="A34830" s="1"/>
      <c r="B34830" s="317">
        <v>44494.181944523269</v>
      </c>
      <c r="C34830" s="316">
        <v>196.02114937580578</v>
      </c>
      <c r="D34830" s="315" t="s">
        <v>82</v>
      </c>
    </row>
    <row r="34831" spans="1:4" ht="14.5" customHeight="1" x14ac:dyDescent="0.35">
      <c r="A34831" s="1"/>
      <c r="B34831" s="317">
        <v>44494.182638967715</v>
      </c>
      <c r="C34831" s="316">
        <v>184.07902148857636</v>
      </c>
      <c r="D34831" s="315" t="s">
        <v>82</v>
      </c>
    </row>
    <row r="34832" spans="1:4" ht="14.5" customHeight="1" x14ac:dyDescent="0.35">
      <c r="A34832" s="1"/>
      <c r="B34832" s="317">
        <v>44494.183333412162</v>
      </c>
      <c r="C34832" s="316">
        <v>169.29829701635754</v>
      </c>
      <c r="D34832" s="315" t="s">
        <v>82</v>
      </c>
    </row>
    <row r="34833" spans="1:4" ht="14.5" customHeight="1" x14ac:dyDescent="0.35">
      <c r="A34833" s="1"/>
      <c r="B34833" s="317">
        <v>44494.184027856609</v>
      </c>
      <c r="C34833" s="316">
        <v>157.84109994672085</v>
      </c>
      <c r="D34833" s="315" t="s">
        <v>82</v>
      </c>
    </row>
    <row r="34834" spans="1:4" ht="14.5" customHeight="1" x14ac:dyDescent="0.35">
      <c r="A34834" s="1"/>
      <c r="B34834" s="317">
        <v>44494.184722301055</v>
      </c>
      <c r="C34834" s="316">
        <v>162.45910004049463</v>
      </c>
      <c r="D34834" s="315" t="s">
        <v>82</v>
      </c>
    </row>
    <row r="34835" spans="1:4" ht="14.5" customHeight="1" x14ac:dyDescent="0.35">
      <c r="A34835" s="1"/>
      <c r="B34835" s="317">
        <v>44494.185416745502</v>
      </c>
      <c r="C34835" s="316">
        <v>181.68435476092856</v>
      </c>
      <c r="D34835" s="315" t="s">
        <v>82</v>
      </c>
    </row>
    <row r="34836" spans="1:4" ht="14.5" customHeight="1" x14ac:dyDescent="0.35">
      <c r="A34836" s="1"/>
      <c r="B34836" s="317">
        <v>44494.186111189949</v>
      </c>
      <c r="C34836" s="316">
        <v>196.2319173159039</v>
      </c>
      <c r="D34836" s="315" t="s">
        <v>82</v>
      </c>
    </row>
    <row r="34837" spans="1:4" ht="14.5" customHeight="1" x14ac:dyDescent="0.35">
      <c r="A34837" s="1"/>
      <c r="B34837" s="317">
        <v>44494.186805634396</v>
      </c>
      <c r="C34837" s="316">
        <v>225.10439743543975</v>
      </c>
      <c r="D34837" s="315" t="s">
        <v>82</v>
      </c>
    </row>
    <row r="34838" spans="1:4" ht="14.5" customHeight="1" x14ac:dyDescent="0.35">
      <c r="A34838" s="1"/>
      <c r="B34838" s="317">
        <v>44494.187500078842</v>
      </c>
      <c r="C34838" s="316">
        <v>258.32487511634048</v>
      </c>
      <c r="D34838" s="315" t="s">
        <v>82</v>
      </c>
    </row>
    <row r="34839" spans="1:4" ht="14.5" customHeight="1" x14ac:dyDescent="0.35">
      <c r="A34839" s="1"/>
      <c r="B34839" s="317">
        <v>44494.188194523289</v>
      </c>
      <c r="C34839" s="316">
        <v>298.45796423455857</v>
      </c>
      <c r="D34839" s="315" t="s">
        <v>82</v>
      </c>
    </row>
    <row r="34840" spans="1:4" ht="14.5" customHeight="1" x14ac:dyDescent="0.35">
      <c r="A34840" s="1"/>
      <c r="B34840" s="317">
        <v>44494.188888967736</v>
      </c>
      <c r="C34840" s="316">
        <v>323.36719130048681</v>
      </c>
      <c r="D34840" s="315" t="s">
        <v>82</v>
      </c>
    </row>
    <row r="34841" spans="1:4" ht="14.5" customHeight="1" x14ac:dyDescent="0.35">
      <c r="A34841" s="1"/>
      <c r="B34841" s="317">
        <v>44494.189583412182</v>
      </c>
      <c r="C34841" s="316">
        <v>310.79111325781173</v>
      </c>
      <c r="D34841" s="315" t="s">
        <v>82</v>
      </c>
    </row>
    <row r="34842" spans="1:4" ht="14.5" customHeight="1" x14ac:dyDescent="0.35">
      <c r="A34842" s="1"/>
      <c r="B34842" s="317">
        <v>44494.190277856629</v>
      </c>
      <c r="C34842" s="316">
        <v>279.34457151264263</v>
      </c>
      <c r="D34842" s="315" t="s">
        <v>82</v>
      </c>
    </row>
    <row r="34843" spans="1:4" ht="14.5" customHeight="1" x14ac:dyDescent="0.35">
      <c r="A34843" s="1"/>
      <c r="B34843" s="317">
        <v>44494.190972301076</v>
      </c>
      <c r="C34843" s="316">
        <v>239.28654412802231</v>
      </c>
      <c r="D34843" s="315" t="s">
        <v>82</v>
      </c>
    </row>
    <row r="34844" spans="1:4" ht="14.5" customHeight="1" x14ac:dyDescent="0.35">
      <c r="A34844" s="1"/>
      <c r="B34844" s="317">
        <v>44494.191666745523</v>
      </c>
      <c r="C34844" s="316">
        <v>216.86460858648644</v>
      </c>
      <c r="D34844" s="315" t="s">
        <v>82</v>
      </c>
    </row>
    <row r="34845" spans="1:4" ht="14.5" customHeight="1" x14ac:dyDescent="0.35">
      <c r="A34845" s="1"/>
      <c r="B34845" s="317">
        <v>44494.192361189969</v>
      </c>
      <c r="C34845" s="316">
        <v>210.29764471544573</v>
      </c>
      <c r="D34845" s="315" t="s">
        <v>82</v>
      </c>
    </row>
    <row r="34846" spans="1:4" ht="14.5" customHeight="1" x14ac:dyDescent="0.35">
      <c r="A34846" s="1"/>
      <c r="B34846" s="317">
        <v>44494.193055634416</v>
      </c>
      <c r="C34846" s="316">
        <v>207.49877438299202</v>
      </c>
      <c r="D34846" s="315" t="s">
        <v>82</v>
      </c>
    </row>
    <row r="34847" spans="1:4" ht="14.5" customHeight="1" x14ac:dyDescent="0.35">
      <c r="A34847" s="1"/>
      <c r="B34847" s="317">
        <v>44494.193750078863</v>
      </c>
      <c r="C34847" s="316">
        <v>196.84624170201133</v>
      </c>
      <c r="D34847" s="315" t="s">
        <v>82</v>
      </c>
    </row>
    <row r="34848" spans="1:4" ht="14.5" customHeight="1" x14ac:dyDescent="0.35">
      <c r="A34848" s="1"/>
      <c r="B34848" s="317">
        <v>44494.194444523309</v>
      </c>
      <c r="C34848" s="316">
        <v>189.79035182400838</v>
      </c>
      <c r="D34848" s="315" t="s">
        <v>82</v>
      </c>
    </row>
    <row r="34849" spans="1:4" ht="14.5" customHeight="1" x14ac:dyDescent="0.35">
      <c r="A34849" s="1"/>
      <c r="B34849" s="317">
        <v>44494.195138967756</v>
      </c>
      <c r="C34849" s="316">
        <v>182.26889318025593</v>
      </c>
      <c r="D34849" s="315" t="s">
        <v>82</v>
      </c>
    </row>
    <row r="34850" spans="1:4" ht="14.5" customHeight="1" x14ac:dyDescent="0.35">
      <c r="A34850" s="1"/>
      <c r="B34850" s="317">
        <v>44494.195833412203</v>
      </c>
      <c r="C34850" s="316">
        <v>183.40027804987815</v>
      </c>
      <c r="D34850" s="315" t="s">
        <v>82</v>
      </c>
    </row>
    <row r="34851" spans="1:4" ht="14.5" customHeight="1" x14ac:dyDescent="0.35">
      <c r="A34851" s="1"/>
      <c r="B34851" s="317">
        <v>44494.196527856649</v>
      </c>
      <c r="C34851" s="316">
        <v>198.15308830460611</v>
      </c>
      <c r="D34851" s="315" t="s">
        <v>82</v>
      </c>
    </row>
    <row r="34852" spans="1:4" ht="14.5" customHeight="1" x14ac:dyDescent="0.35">
      <c r="A34852" s="1"/>
      <c r="B34852" s="317">
        <v>44494.197222301096</v>
      </c>
      <c r="C34852" s="316">
        <v>210.01171401942071</v>
      </c>
      <c r="D34852" s="315" t="s">
        <v>82</v>
      </c>
    </row>
    <row r="34853" spans="1:4" ht="14.5" customHeight="1" x14ac:dyDescent="0.35">
      <c r="A34853" s="1"/>
      <c r="B34853" s="317">
        <v>44494.197916745543</v>
      </c>
      <c r="C34853" s="316">
        <v>210.7599233204887</v>
      </c>
      <c r="D34853" s="315" t="s">
        <v>82</v>
      </c>
    </row>
    <row r="34854" spans="1:4" ht="14.5" customHeight="1" x14ac:dyDescent="0.35">
      <c r="A34854" s="1"/>
      <c r="B34854" s="317">
        <v>44494.19861118999</v>
      </c>
      <c r="C34854" s="316">
        <v>214.21630800536369</v>
      </c>
      <c r="D34854" s="315" t="s">
        <v>82</v>
      </c>
    </row>
    <row r="34855" spans="1:4" ht="14.5" customHeight="1" x14ac:dyDescent="0.35">
      <c r="A34855" s="1"/>
      <c r="B34855" s="317">
        <v>44494.199305634436</v>
      </c>
      <c r="C34855" s="316">
        <v>212.03276791431708</v>
      </c>
      <c r="D34855" s="315" t="s">
        <v>82</v>
      </c>
    </row>
    <row r="34856" spans="1:4" ht="14.5" customHeight="1" x14ac:dyDescent="0.35">
      <c r="A34856" s="1"/>
      <c r="B34856" s="317">
        <v>44494.200000078883</v>
      </c>
      <c r="C34856" s="316">
        <v>201.79317202008096</v>
      </c>
      <c r="D34856" s="315" t="s">
        <v>82</v>
      </c>
    </row>
    <row r="34857" spans="1:4" ht="14.5" customHeight="1" x14ac:dyDescent="0.35">
      <c r="A34857" s="1"/>
      <c r="B34857" s="317">
        <v>44494.20069452333</v>
      </c>
      <c r="C34857" s="316">
        <v>184.49382847248344</v>
      </c>
      <c r="D34857" s="315" t="s">
        <v>82</v>
      </c>
    </row>
    <row r="34858" spans="1:4" ht="14.5" customHeight="1" x14ac:dyDescent="0.35">
      <c r="A34858" s="1"/>
      <c r="B34858" s="317">
        <v>44494.201388967776</v>
      </c>
      <c r="C34858" s="316">
        <v>153.54379519354941</v>
      </c>
      <c r="D34858" s="315" t="s">
        <v>82</v>
      </c>
    </row>
    <row r="34859" spans="1:4" ht="14.5" customHeight="1" x14ac:dyDescent="0.35">
      <c r="A34859" s="1"/>
      <c r="B34859" s="317">
        <v>44494.202083412223</v>
      </c>
      <c r="C34859" s="316">
        <v>129.97814930710203</v>
      </c>
      <c r="D34859" s="315" t="s">
        <v>82</v>
      </c>
    </row>
    <row r="34860" spans="1:4" ht="14.5" customHeight="1" x14ac:dyDescent="0.35">
      <c r="A34860" s="1"/>
      <c r="B34860" s="317">
        <v>44494.20277785667</v>
      </c>
      <c r="C34860" s="316">
        <v>117.39413986874085</v>
      </c>
      <c r="D34860" s="315" t="s">
        <v>82</v>
      </c>
    </row>
    <row r="34861" spans="1:4" ht="14.5" customHeight="1" x14ac:dyDescent="0.35">
      <c r="A34861" s="1"/>
      <c r="B34861" s="317">
        <v>44494.203472301117</v>
      </c>
      <c r="C34861" s="316">
        <v>107.58965964967889</v>
      </c>
      <c r="D34861" s="315" t="s">
        <v>82</v>
      </c>
    </row>
    <row r="34862" spans="1:4" ht="14.5" customHeight="1" x14ac:dyDescent="0.35">
      <c r="A34862" s="1"/>
      <c r="B34862" s="317">
        <v>44494.204166745563</v>
      </c>
      <c r="C34862" s="316">
        <v>98.313068194130508</v>
      </c>
      <c r="D34862" s="315" t="s">
        <v>82</v>
      </c>
    </row>
    <row r="34863" spans="1:4" ht="14.5" customHeight="1" x14ac:dyDescent="0.35">
      <c r="A34863" s="1"/>
      <c r="B34863" s="317">
        <v>44494.20486119001</v>
      </c>
      <c r="C34863" s="316">
        <v>91.852562276213817</v>
      </c>
      <c r="D34863" s="315" t="s">
        <v>82</v>
      </c>
    </row>
    <row r="34864" spans="1:4" ht="14.5" customHeight="1" x14ac:dyDescent="0.35">
      <c r="A34864" s="1"/>
      <c r="B34864" s="317">
        <v>44494.205555634457</v>
      </c>
      <c r="C34864" s="316">
        <v>85.880040331074269</v>
      </c>
      <c r="D34864" s="315" t="s">
        <v>82</v>
      </c>
    </row>
    <row r="34865" spans="1:4" ht="14.5" customHeight="1" x14ac:dyDescent="0.35">
      <c r="A34865" s="1"/>
      <c r="B34865" s="317">
        <v>44494.206250078903</v>
      </c>
      <c r="C34865" s="316">
        <v>83.304197605090067</v>
      </c>
      <c r="D34865" s="315" t="s">
        <v>82</v>
      </c>
    </row>
    <row r="34866" spans="1:4" ht="14.5" customHeight="1" x14ac:dyDescent="0.35">
      <c r="A34866" s="1"/>
      <c r="B34866" s="317">
        <v>44494.20694452335</v>
      </c>
      <c r="C34866" s="316">
        <v>82.687489089305743</v>
      </c>
      <c r="D34866" s="315" t="s">
        <v>82</v>
      </c>
    </row>
    <row r="34867" spans="1:4" ht="14.5" customHeight="1" x14ac:dyDescent="0.35">
      <c r="A34867" s="1"/>
      <c r="B34867" s="317">
        <v>44494.207638967797</v>
      </c>
      <c r="C34867" s="316">
        <v>80.894208016504606</v>
      </c>
      <c r="D34867" s="315" t="s">
        <v>82</v>
      </c>
    </row>
    <row r="34868" spans="1:4" ht="14.5" customHeight="1" x14ac:dyDescent="0.35">
      <c r="A34868" s="1"/>
      <c r="B34868" s="317">
        <v>44494.208333412244</v>
      </c>
      <c r="C34868" s="316">
        <v>78.541667893230141</v>
      </c>
      <c r="D34868" s="315" t="s">
        <v>82</v>
      </c>
    </row>
    <row r="34869" spans="1:4" ht="14.5" customHeight="1" x14ac:dyDescent="0.35">
      <c r="A34869" s="1"/>
      <c r="B34869" s="317">
        <v>44494.20902785669</v>
      </c>
      <c r="C34869" s="316">
        <v>73.133840569496769</v>
      </c>
      <c r="D34869" s="315" t="s">
        <v>82</v>
      </c>
    </row>
    <row r="34870" spans="1:4" ht="14.5" customHeight="1" x14ac:dyDescent="0.35">
      <c r="A34870" s="1"/>
      <c r="B34870" s="317">
        <v>44494.209722301137</v>
      </c>
      <c r="C34870" s="316">
        <v>68.240597630255309</v>
      </c>
      <c r="D34870" s="315" t="s">
        <v>82</v>
      </c>
    </row>
    <row r="34871" spans="1:4" ht="14.5" customHeight="1" x14ac:dyDescent="0.35">
      <c r="A34871" s="1"/>
      <c r="B34871" s="317">
        <v>44494.210416745584</v>
      </c>
      <c r="C34871" s="316">
        <v>58.942846352318881</v>
      </c>
      <c r="D34871" s="315" t="s">
        <v>82</v>
      </c>
    </row>
    <row r="34872" spans="1:4" ht="14.5" customHeight="1" x14ac:dyDescent="0.35">
      <c r="A34872" s="1"/>
      <c r="B34872" s="317">
        <v>44494.21111119003</v>
      </c>
      <c r="C34872" s="316">
        <v>52.538634995727143</v>
      </c>
      <c r="D34872" s="315" t="s">
        <v>82</v>
      </c>
    </row>
    <row r="34873" spans="1:4" ht="14.5" customHeight="1" x14ac:dyDescent="0.35">
      <c r="A34873" s="1"/>
      <c r="B34873" s="317">
        <v>44494.211805634477</v>
      </c>
      <c r="C34873" s="316">
        <v>49.579040581199415</v>
      </c>
      <c r="D34873" s="315" t="s">
        <v>82</v>
      </c>
    </row>
    <row r="34874" spans="1:4" ht="14.5" customHeight="1" x14ac:dyDescent="0.35">
      <c r="A34874" s="1"/>
      <c r="B34874" s="317">
        <v>44494.212500078924</v>
      </c>
      <c r="C34874" s="316">
        <v>47.392447137582352</v>
      </c>
      <c r="D34874" s="315" t="s">
        <v>82</v>
      </c>
    </row>
    <row r="34875" spans="1:4" ht="14.5" customHeight="1" x14ac:dyDescent="0.35">
      <c r="A34875" s="1"/>
      <c r="B34875" s="317">
        <v>44494.21319452337</v>
      </c>
      <c r="C34875" s="316">
        <v>47.460666271913212</v>
      </c>
      <c r="D34875" s="315" t="s">
        <v>82</v>
      </c>
    </row>
    <row r="34876" spans="1:4" ht="14.5" customHeight="1" x14ac:dyDescent="0.35">
      <c r="A34876" s="1"/>
      <c r="B34876" s="317">
        <v>44494.213888967817</v>
      </c>
      <c r="C34876" s="316">
        <v>48.302511123109916</v>
      </c>
      <c r="D34876" s="315" t="s">
        <v>82</v>
      </c>
    </row>
    <row r="34877" spans="1:4" ht="14.5" customHeight="1" x14ac:dyDescent="0.35">
      <c r="A34877" s="1"/>
      <c r="B34877" s="317">
        <v>44494.214583412264</v>
      </c>
      <c r="C34877" s="316">
        <v>48.93914235577104</v>
      </c>
      <c r="D34877" s="315" t="s">
        <v>82</v>
      </c>
    </row>
    <row r="34878" spans="1:4" ht="14.5" customHeight="1" x14ac:dyDescent="0.35">
      <c r="A34878" s="1"/>
      <c r="B34878" s="317">
        <v>44494.215277856711</v>
      </c>
      <c r="C34878" s="316">
        <v>53.067151945206568</v>
      </c>
      <c r="D34878" s="315" t="s">
        <v>82</v>
      </c>
    </row>
    <row r="34879" spans="1:4" ht="14.5" customHeight="1" x14ac:dyDescent="0.35">
      <c r="A34879" s="1"/>
      <c r="B34879" s="317">
        <v>44494.215972301157</v>
      </c>
      <c r="C34879" s="316">
        <v>60.121407448518831</v>
      </c>
      <c r="D34879" s="315" t="s">
        <v>82</v>
      </c>
    </row>
    <row r="34880" spans="1:4" ht="14.5" customHeight="1" x14ac:dyDescent="0.35">
      <c r="A34880" s="1"/>
      <c r="B34880" s="317">
        <v>44494.216666745604</v>
      </c>
      <c r="C34880" s="316">
        <v>64.080383955259464</v>
      </c>
      <c r="D34880" s="315" t="s">
        <v>82</v>
      </c>
    </row>
    <row r="34881" spans="1:4" ht="14.5" customHeight="1" x14ac:dyDescent="0.35">
      <c r="A34881" s="1"/>
      <c r="B34881" s="317">
        <v>44494.217361190051</v>
      </c>
      <c r="C34881" s="316">
        <v>65.29077785472424</v>
      </c>
      <c r="D34881" s="315" t="s">
        <v>82</v>
      </c>
    </row>
    <row r="34882" spans="1:4" ht="14.5" customHeight="1" x14ac:dyDescent="0.35">
      <c r="A34882" s="1"/>
      <c r="B34882" s="317">
        <v>44494.218055634497</v>
      </c>
      <c r="C34882" s="316">
        <v>66.335899313731346</v>
      </c>
      <c r="D34882" s="315" t="s">
        <v>82</v>
      </c>
    </row>
    <row r="34883" spans="1:4" ht="14.5" customHeight="1" x14ac:dyDescent="0.35">
      <c r="A34883" s="1"/>
      <c r="B34883" s="317">
        <v>44494.218750078944</v>
      </c>
      <c r="C34883" s="316">
        <v>67.507360874863423</v>
      </c>
      <c r="D34883" s="315" t="s">
        <v>82</v>
      </c>
    </row>
    <row r="34884" spans="1:4" ht="14.5" customHeight="1" x14ac:dyDescent="0.35">
      <c r="A34884" s="1"/>
      <c r="B34884" s="317">
        <v>44494.219444523391</v>
      </c>
      <c r="C34884" s="316">
        <v>65.086655701613438</v>
      </c>
      <c r="D34884" s="315" t="s">
        <v>82</v>
      </c>
    </row>
    <row r="34885" spans="1:4" ht="14.5" customHeight="1" x14ac:dyDescent="0.35">
      <c r="A34885" s="1"/>
      <c r="B34885" s="317">
        <v>44494.220138967838</v>
      </c>
      <c r="C34885" s="316">
        <v>57.59421463011725</v>
      </c>
      <c r="D34885" s="315" t="s">
        <v>82</v>
      </c>
    </row>
    <row r="34886" spans="1:4" ht="14.5" customHeight="1" x14ac:dyDescent="0.35">
      <c r="A34886" s="1"/>
      <c r="B34886" s="317">
        <v>44494.220833412284</v>
      </c>
      <c r="C34886" s="316">
        <v>53.792844075992861</v>
      </c>
      <c r="D34886" s="315" t="s">
        <v>82</v>
      </c>
    </row>
    <row r="34887" spans="1:4" ht="14.5" customHeight="1" x14ac:dyDescent="0.35">
      <c r="A34887" s="1"/>
      <c r="B34887" s="317">
        <v>44494.221527856731</v>
      </c>
      <c r="C34887" s="316">
        <v>53.003439841945266</v>
      </c>
      <c r="D34887" s="315" t="s">
        <v>82</v>
      </c>
    </row>
    <row r="34888" spans="1:4" ht="14.5" customHeight="1" x14ac:dyDescent="0.35">
      <c r="A34888" s="1"/>
      <c r="B34888" s="317">
        <v>44494.222222301178</v>
      </c>
      <c r="C34888" s="316">
        <v>52.915413474780507</v>
      </c>
      <c r="D34888" s="315" t="s">
        <v>82</v>
      </c>
    </row>
    <row r="34889" spans="1:4" ht="14.5" customHeight="1" x14ac:dyDescent="0.35">
      <c r="A34889" s="1"/>
      <c r="B34889" s="317">
        <v>44494.222916745624</v>
      </c>
      <c r="C34889" s="316">
        <v>52.522198857254502</v>
      </c>
      <c r="D34889" s="315" t="s">
        <v>82</v>
      </c>
    </row>
    <row r="34890" spans="1:4" ht="14.5" customHeight="1" x14ac:dyDescent="0.35">
      <c r="A34890" s="1"/>
      <c r="B34890" s="317">
        <v>44494.223611190071</v>
      </c>
      <c r="C34890" s="316">
        <v>52.781537720336928</v>
      </c>
      <c r="D34890" s="315" t="s">
        <v>82</v>
      </c>
    </row>
    <row r="34891" spans="1:4" ht="14.5" customHeight="1" x14ac:dyDescent="0.35">
      <c r="A34891" s="1"/>
      <c r="B34891" s="317">
        <v>44494.224305634518</v>
      </c>
      <c r="C34891" s="316">
        <v>53.702074549980658</v>
      </c>
      <c r="D34891" s="315" t="s">
        <v>82</v>
      </c>
    </row>
    <row r="34892" spans="1:4" ht="14.5" customHeight="1" x14ac:dyDescent="0.35">
      <c r="A34892" s="1"/>
      <c r="B34892" s="317">
        <v>44494.225000078965</v>
      </c>
      <c r="C34892" s="316">
        <v>54.647327088426877</v>
      </c>
      <c r="D34892" s="315" t="s">
        <v>82</v>
      </c>
    </row>
    <row r="34893" spans="1:4" ht="14.5" customHeight="1" x14ac:dyDescent="0.35">
      <c r="A34893" s="1"/>
      <c r="B34893" s="317">
        <v>44494.225694523411</v>
      </c>
      <c r="C34893" s="316">
        <v>55.030571318915463</v>
      </c>
      <c r="D34893" s="315" t="s">
        <v>82</v>
      </c>
    </row>
    <row r="34894" spans="1:4" ht="14.5" customHeight="1" x14ac:dyDescent="0.35">
      <c r="A34894" s="1"/>
      <c r="B34894" s="317">
        <v>44494.226388967858</v>
      </c>
      <c r="C34894" s="316">
        <v>54.639485339707853</v>
      </c>
      <c r="D34894" s="315" t="s">
        <v>82</v>
      </c>
    </row>
    <row r="34895" spans="1:4" ht="14.5" customHeight="1" x14ac:dyDescent="0.35">
      <c r="A34895" s="1"/>
      <c r="B34895" s="317">
        <v>44494.227083412305</v>
      </c>
      <c r="C34895" s="316">
        <v>54.012294099969829</v>
      </c>
      <c r="D34895" s="315" t="s">
        <v>82</v>
      </c>
    </row>
    <row r="34896" spans="1:4" ht="14.5" customHeight="1" x14ac:dyDescent="0.35">
      <c r="A34896" s="1"/>
      <c r="B34896" s="317">
        <v>44494.227777856751</v>
      </c>
      <c r="C34896" s="316">
        <v>53.33075862179588</v>
      </c>
      <c r="D34896" s="315" t="s">
        <v>82</v>
      </c>
    </row>
    <row r="34897" spans="1:4" ht="14.5" customHeight="1" x14ac:dyDescent="0.35">
      <c r="A34897" s="1"/>
      <c r="B34897" s="317">
        <v>44494.228472301198</v>
      </c>
      <c r="C34897" s="316">
        <v>53.652916599275585</v>
      </c>
      <c r="D34897" s="315" t="s">
        <v>82</v>
      </c>
    </row>
    <row r="34898" spans="1:4" ht="14.5" customHeight="1" x14ac:dyDescent="0.35">
      <c r="A34898" s="1"/>
      <c r="B34898" s="317">
        <v>44494.229166745645</v>
      </c>
      <c r="C34898" s="316">
        <v>52.626366595806516</v>
      </c>
      <c r="D34898" s="315" t="s">
        <v>82</v>
      </c>
    </row>
    <row r="34899" spans="1:4" ht="14.5" customHeight="1" x14ac:dyDescent="0.35">
      <c r="A34899" s="1"/>
      <c r="B34899" s="317">
        <v>44494.229861190091</v>
      </c>
      <c r="C34899" s="316">
        <v>52.548502972049754</v>
      </c>
      <c r="D34899" s="315" t="s">
        <v>82</v>
      </c>
    </row>
    <row r="34900" spans="1:4" ht="14.5" customHeight="1" x14ac:dyDescent="0.35">
      <c r="A34900" s="1"/>
      <c r="B34900" s="317">
        <v>44494.230555634538</v>
      </c>
      <c r="C34900" s="316">
        <v>52.622330585282178</v>
      </c>
      <c r="D34900" s="315" t="s">
        <v>82</v>
      </c>
    </row>
    <row r="34901" spans="1:4" ht="14.5" customHeight="1" x14ac:dyDescent="0.35">
      <c r="A34901" s="1"/>
      <c r="B34901" s="317">
        <v>44494.231250078985</v>
      </c>
      <c r="C34901" s="316">
        <v>53.269854392242266</v>
      </c>
      <c r="D34901" s="315" t="s">
        <v>82</v>
      </c>
    </row>
    <row r="34902" spans="1:4" ht="14.5" customHeight="1" x14ac:dyDescent="0.35">
      <c r="A34902" s="1"/>
      <c r="B34902" s="317">
        <v>44494.231944523432</v>
      </c>
      <c r="C34902" s="316">
        <v>56.817373268769003</v>
      </c>
      <c r="D34902" s="315" t="s">
        <v>82</v>
      </c>
    </row>
    <row r="34903" spans="1:4" ht="14.5" customHeight="1" x14ac:dyDescent="0.35">
      <c r="A34903" s="1"/>
      <c r="B34903" s="317">
        <v>44494.232638967878</v>
      </c>
      <c r="C34903" s="316">
        <v>65.793294566124672</v>
      </c>
      <c r="D34903" s="315" t="s">
        <v>82</v>
      </c>
    </row>
    <row r="34904" spans="1:4" ht="14.5" customHeight="1" x14ac:dyDescent="0.35">
      <c r="A34904" s="1"/>
      <c r="B34904" s="317">
        <v>44494.233333412325</v>
      </c>
      <c r="C34904" s="316">
        <v>72.046884063899057</v>
      </c>
      <c r="D34904" s="315" t="s">
        <v>82</v>
      </c>
    </row>
    <row r="34905" spans="1:4" ht="14.5" customHeight="1" x14ac:dyDescent="0.35">
      <c r="A34905" s="1"/>
      <c r="B34905" s="317">
        <v>44494.234027856772</v>
      </c>
      <c r="C34905" s="316">
        <v>75.923856355661215</v>
      </c>
      <c r="D34905" s="315" t="s">
        <v>82</v>
      </c>
    </row>
    <row r="34906" spans="1:4" ht="14.5" customHeight="1" x14ac:dyDescent="0.35">
      <c r="A34906" s="1"/>
      <c r="B34906" s="317">
        <v>44494.234722301218</v>
      </c>
      <c r="C34906" s="316">
        <v>71.400943356492405</v>
      </c>
      <c r="D34906" s="315" t="s">
        <v>82</v>
      </c>
    </row>
    <row r="34907" spans="1:4" ht="14.5" customHeight="1" x14ac:dyDescent="0.35">
      <c r="A34907" s="1"/>
      <c r="B34907" s="317">
        <v>44494.235416745665</v>
      </c>
      <c r="C34907" s="316">
        <v>62.648713383397748</v>
      </c>
      <c r="D34907" s="315" t="s">
        <v>82</v>
      </c>
    </row>
    <row r="34908" spans="1:4" ht="14.5" customHeight="1" x14ac:dyDescent="0.35">
      <c r="A34908" s="1"/>
      <c r="B34908" s="317">
        <v>44494.236111190112</v>
      </c>
      <c r="C34908" s="316">
        <v>59.547732526133771</v>
      </c>
      <c r="D34908" s="315" t="s">
        <v>82</v>
      </c>
    </row>
    <row r="34909" spans="1:4" ht="14.5" customHeight="1" x14ac:dyDescent="0.35">
      <c r="A34909" s="1"/>
      <c r="B34909" s="317">
        <v>44494.236805634559</v>
      </c>
      <c r="C34909" s="316">
        <v>60.860135758803033</v>
      </c>
      <c r="D34909" s="315" t="s">
        <v>82</v>
      </c>
    </row>
    <row r="34910" spans="1:4" ht="14.5" customHeight="1" x14ac:dyDescent="0.35">
      <c r="A34910" s="1"/>
      <c r="B34910" s="317">
        <v>44494.237500079005</v>
      </c>
      <c r="C34910" s="316">
        <v>62.521901497050813</v>
      </c>
      <c r="D34910" s="315" t="s">
        <v>82</v>
      </c>
    </row>
    <row r="34911" spans="1:4" ht="14.5" customHeight="1" x14ac:dyDescent="0.35">
      <c r="A34911" s="1"/>
      <c r="B34911" s="317">
        <v>44494.238194523452</v>
      </c>
      <c r="C34911" s="316">
        <v>62.95722531929205</v>
      </c>
      <c r="D34911" s="315" t="s">
        <v>82</v>
      </c>
    </row>
    <row r="34912" spans="1:4" ht="14.5" customHeight="1" x14ac:dyDescent="0.35">
      <c r="A34912" s="1"/>
      <c r="B34912" s="317">
        <v>44494.238888967899</v>
      </c>
      <c r="C34912" s="316">
        <v>63.959129796311998</v>
      </c>
      <c r="D34912" s="315" t="s">
        <v>82</v>
      </c>
    </row>
    <row r="34913" spans="1:4" ht="14.5" customHeight="1" x14ac:dyDescent="0.35">
      <c r="A34913" s="1"/>
      <c r="B34913" s="317">
        <v>44494.239583412345</v>
      </c>
      <c r="C34913" s="316">
        <v>65.199191420868743</v>
      </c>
      <c r="D34913" s="315" t="s">
        <v>82</v>
      </c>
    </row>
    <row r="34914" spans="1:4" ht="14.5" customHeight="1" x14ac:dyDescent="0.35">
      <c r="A34914" s="1"/>
      <c r="B34914" s="317">
        <v>44494.240277856792</v>
      </c>
      <c r="C34914" s="316">
        <v>66.762933021582043</v>
      </c>
      <c r="D34914" s="315" t="s">
        <v>82</v>
      </c>
    </row>
    <row r="34915" spans="1:4" ht="14.5" customHeight="1" x14ac:dyDescent="0.35">
      <c r="A34915" s="1"/>
      <c r="B34915" s="317">
        <v>44494.240972301239</v>
      </c>
      <c r="C34915" s="316">
        <v>73.104651606047995</v>
      </c>
      <c r="D34915" s="315" t="s">
        <v>82</v>
      </c>
    </row>
    <row r="34916" spans="1:4" ht="14.5" customHeight="1" x14ac:dyDescent="0.35">
      <c r="A34916" s="1"/>
      <c r="B34916" s="317">
        <v>44494.241666745686</v>
      </c>
      <c r="C34916" s="316">
        <v>82.120267914111409</v>
      </c>
      <c r="D34916" s="315" t="s">
        <v>82</v>
      </c>
    </row>
    <row r="34917" spans="1:4" ht="14.5" customHeight="1" x14ac:dyDescent="0.35">
      <c r="A34917" s="1"/>
      <c r="B34917" s="317">
        <v>44494.242361190132</v>
      </c>
      <c r="C34917" s="316">
        <v>80.142159421419876</v>
      </c>
      <c r="D34917" s="315" t="s">
        <v>82</v>
      </c>
    </row>
    <row r="34918" spans="1:4" ht="14.5" customHeight="1" x14ac:dyDescent="0.35">
      <c r="A34918" s="1"/>
      <c r="B34918" s="317">
        <v>44494.243055634579</v>
      </c>
      <c r="C34918" s="316">
        <v>71.768264036388913</v>
      </c>
      <c r="D34918" s="315" t="s">
        <v>82</v>
      </c>
    </row>
    <row r="34919" spans="1:4" ht="14.5" customHeight="1" x14ac:dyDescent="0.35">
      <c r="A34919" s="1"/>
      <c r="B34919" s="317">
        <v>44494.243750079026</v>
      </c>
      <c r="C34919" s="316">
        <v>68.288664342792856</v>
      </c>
      <c r="D34919" s="315" t="s">
        <v>82</v>
      </c>
    </row>
    <row r="34920" spans="1:4" ht="14.5" customHeight="1" x14ac:dyDescent="0.35">
      <c r="A34920" s="1"/>
      <c r="B34920" s="317">
        <v>44494.244444523472</v>
      </c>
      <c r="C34920" s="316">
        <v>67.447871999306756</v>
      </c>
      <c r="D34920" s="315" t="s">
        <v>82</v>
      </c>
    </row>
    <row r="34921" spans="1:4" ht="14.5" customHeight="1" x14ac:dyDescent="0.35">
      <c r="A34921" s="1"/>
      <c r="B34921" s="317">
        <v>44494.245138967919</v>
      </c>
      <c r="C34921" s="316">
        <v>67.034734371743014</v>
      </c>
      <c r="D34921" s="315" t="s">
        <v>82</v>
      </c>
    </row>
    <row r="34922" spans="1:4" ht="14.5" customHeight="1" x14ac:dyDescent="0.35">
      <c r="A34922" s="1"/>
      <c r="B34922" s="317">
        <v>44494.245833412366</v>
      </c>
      <c r="C34922" s="316">
        <v>68.309439367595289</v>
      </c>
      <c r="D34922" s="315" t="s">
        <v>82</v>
      </c>
    </row>
    <row r="34923" spans="1:4" ht="14.5" customHeight="1" x14ac:dyDescent="0.35">
      <c r="A34923" s="1"/>
      <c r="B34923" s="317">
        <v>44494.246527856812</v>
      </c>
      <c r="C34923" s="316">
        <v>72.186397166988655</v>
      </c>
      <c r="D34923" s="315" t="s">
        <v>82</v>
      </c>
    </row>
    <row r="34924" spans="1:4" ht="14.5" customHeight="1" x14ac:dyDescent="0.35">
      <c r="A34924" s="1"/>
      <c r="B34924" s="317">
        <v>44494.247222301259</v>
      </c>
      <c r="C34924" s="316">
        <v>82.610917393302472</v>
      </c>
      <c r="D34924" s="315" t="s">
        <v>82</v>
      </c>
    </row>
    <row r="34925" spans="1:4" ht="14.5" customHeight="1" x14ac:dyDescent="0.35">
      <c r="A34925" s="1"/>
      <c r="B34925" s="317">
        <v>44494.247916745706</v>
      </c>
      <c r="C34925" s="316">
        <v>92.770764901104855</v>
      </c>
      <c r="D34925" s="315" t="s">
        <v>82</v>
      </c>
    </row>
    <row r="34926" spans="1:4" ht="14.5" customHeight="1" x14ac:dyDescent="0.35">
      <c r="A34926" s="1"/>
      <c r="B34926" s="317">
        <v>44494.248611190153</v>
      </c>
      <c r="C34926" s="316">
        <v>96.295083468135758</v>
      </c>
      <c r="D34926" s="315" t="s">
        <v>82</v>
      </c>
    </row>
    <row r="34927" spans="1:4" ht="14.5" customHeight="1" x14ac:dyDescent="0.35">
      <c r="A34927" s="1"/>
      <c r="B34927" s="317">
        <v>44494.249305634599</v>
      </c>
      <c r="C34927" s="316">
        <v>97.379245010654756</v>
      </c>
      <c r="D34927" s="315" t="s">
        <v>82</v>
      </c>
    </row>
    <row r="34928" spans="1:4" ht="14.5" customHeight="1" x14ac:dyDescent="0.35">
      <c r="A34928" s="1"/>
      <c r="B34928" s="317">
        <v>44494.250000079046</v>
      </c>
      <c r="C34928" s="316">
        <v>89.372298319919111</v>
      </c>
      <c r="D34928" s="315" t="s">
        <v>82</v>
      </c>
    </row>
    <row r="34929" spans="1:4" ht="14.5" customHeight="1" x14ac:dyDescent="0.35">
      <c r="A34929" s="1"/>
      <c r="B34929" s="317">
        <v>44494.250694523493</v>
      </c>
      <c r="C34929" s="316">
        <v>83.185704822725768</v>
      </c>
      <c r="D34929" s="315" t="s">
        <v>82</v>
      </c>
    </row>
    <row r="34930" spans="1:4" ht="14.5" customHeight="1" x14ac:dyDescent="0.35">
      <c r="A34930" s="1"/>
      <c r="B34930" s="317">
        <v>44494.251388967939</v>
      </c>
      <c r="C34930" s="316">
        <v>81.23440932516435</v>
      </c>
      <c r="D34930" s="315" t="s">
        <v>82</v>
      </c>
    </row>
    <row r="34931" spans="1:4" ht="14.5" customHeight="1" x14ac:dyDescent="0.35">
      <c r="A34931" s="1"/>
      <c r="B34931" s="317">
        <v>44494.252083412386</v>
      </c>
      <c r="C34931" s="316">
        <v>79.199325315223547</v>
      </c>
      <c r="D34931" s="315" t="s">
        <v>82</v>
      </c>
    </row>
    <row r="34932" spans="1:4" ht="14.5" customHeight="1" x14ac:dyDescent="0.35">
      <c r="A34932" s="1"/>
      <c r="B34932" s="317">
        <v>44494.252777856833</v>
      </c>
      <c r="C34932" s="316">
        <v>78.418277553662975</v>
      </c>
      <c r="D34932" s="315" t="s">
        <v>82</v>
      </c>
    </row>
    <row r="34933" spans="1:4" ht="14.5" customHeight="1" x14ac:dyDescent="0.35">
      <c r="A34933" s="1"/>
      <c r="B34933" s="317">
        <v>44494.25347230128</v>
      </c>
      <c r="C34933" s="316">
        <v>77.889187726574406</v>
      </c>
      <c r="D34933" s="315" t="s">
        <v>82</v>
      </c>
    </row>
    <row r="34934" spans="1:4" ht="14.5" customHeight="1" x14ac:dyDescent="0.35">
      <c r="A34934" s="1"/>
      <c r="B34934" s="317">
        <v>44494.254166745726</v>
      </c>
      <c r="C34934" s="316">
        <v>77.148050809657434</v>
      </c>
      <c r="D34934" s="315" t="s">
        <v>82</v>
      </c>
    </row>
    <row r="34935" spans="1:4" ht="14.5" customHeight="1" x14ac:dyDescent="0.35">
      <c r="A34935" s="1"/>
      <c r="B34935" s="317">
        <v>44494.254861190173</v>
      </c>
      <c r="C34935" s="316">
        <v>78.13873415505708</v>
      </c>
      <c r="D34935" s="315" t="s">
        <v>82</v>
      </c>
    </row>
    <row r="34936" spans="1:4" ht="14.5" customHeight="1" x14ac:dyDescent="0.35">
      <c r="A34936" s="1"/>
      <c r="B34936" s="317">
        <v>44494.25555563462</v>
      </c>
      <c r="C34936" s="316">
        <v>81.37960586698027</v>
      </c>
      <c r="D34936" s="315" t="s">
        <v>82</v>
      </c>
    </row>
    <row r="34937" spans="1:4" ht="14.5" customHeight="1" x14ac:dyDescent="0.35">
      <c r="A34937" s="1"/>
      <c r="B34937" s="317">
        <v>44494.256250079066</v>
      </c>
      <c r="C34937" s="316">
        <v>91.010432404250608</v>
      </c>
      <c r="D34937" s="315" t="s">
        <v>82</v>
      </c>
    </row>
    <row r="34938" spans="1:4" ht="14.5" customHeight="1" x14ac:dyDescent="0.35">
      <c r="A34938" s="1"/>
      <c r="B34938" s="317">
        <v>44494.256944523513</v>
      </c>
      <c r="C34938" s="316">
        <v>99.322771187732002</v>
      </c>
      <c r="D34938" s="315" t="s">
        <v>82</v>
      </c>
    </row>
    <row r="34939" spans="1:4" ht="14.5" customHeight="1" x14ac:dyDescent="0.35">
      <c r="A34939" s="1"/>
      <c r="B34939" s="317">
        <v>44494.25763896796</v>
      </c>
      <c r="C34939" s="316">
        <v>100.37250847827721</v>
      </c>
      <c r="D34939" s="315" t="s">
        <v>82</v>
      </c>
    </row>
    <row r="34940" spans="1:4" ht="14.5" customHeight="1" x14ac:dyDescent="0.35">
      <c r="A34940" s="1"/>
      <c r="B34940" s="317">
        <v>44494.258333412407</v>
      </c>
      <c r="C34940" s="316">
        <v>91.062409161331985</v>
      </c>
      <c r="D34940" s="315" t="s">
        <v>82</v>
      </c>
    </row>
    <row r="34941" spans="1:4" ht="14.5" customHeight="1" x14ac:dyDescent="0.35">
      <c r="A34941" s="1"/>
      <c r="B34941" s="317">
        <v>44494.259027856853</v>
      </c>
      <c r="C34941" s="316">
        <v>82.855880359682487</v>
      </c>
      <c r="D34941" s="315" t="s">
        <v>82</v>
      </c>
    </row>
    <row r="34942" spans="1:4" ht="14.5" customHeight="1" x14ac:dyDescent="0.35">
      <c r="A34942" s="1"/>
      <c r="B34942" s="317">
        <v>44494.2597223013</v>
      </c>
      <c r="C34942" s="316">
        <v>79.985007981643619</v>
      </c>
      <c r="D34942" s="315" t="s">
        <v>82</v>
      </c>
    </row>
    <row r="34943" spans="1:4" ht="14.5" customHeight="1" x14ac:dyDescent="0.35">
      <c r="A34943" s="1"/>
      <c r="B34943" s="317">
        <v>44494.260416745747</v>
      </c>
      <c r="C34943" s="316">
        <v>80.870437901888124</v>
      </c>
      <c r="D34943" s="315" t="s">
        <v>82</v>
      </c>
    </row>
    <row r="34944" spans="1:4" ht="14.5" customHeight="1" x14ac:dyDescent="0.35">
      <c r="A34944" s="1"/>
      <c r="B34944" s="317">
        <v>44494.261111190193</v>
      </c>
      <c r="C34944" s="316">
        <v>82.585965530281342</v>
      </c>
      <c r="D34944" s="315" t="s">
        <v>82</v>
      </c>
    </row>
    <row r="34945" spans="1:4" ht="14.5" customHeight="1" x14ac:dyDescent="0.35">
      <c r="A34945" s="1"/>
      <c r="B34945" s="317">
        <v>44494.26180563464</v>
      </c>
      <c r="C34945" s="316">
        <v>83.822824791995416</v>
      </c>
      <c r="D34945" s="315" t="s">
        <v>82</v>
      </c>
    </row>
    <row r="34946" spans="1:4" ht="14.5" customHeight="1" x14ac:dyDescent="0.35">
      <c r="A34946" s="1"/>
      <c r="B34946" s="317">
        <v>44494.262500079087</v>
      </c>
      <c r="C34946" s="316">
        <v>86.10311241303377</v>
      </c>
      <c r="D34946" s="315" t="s">
        <v>82</v>
      </c>
    </row>
    <row r="34947" spans="1:4" ht="14.5" customHeight="1" x14ac:dyDescent="0.35">
      <c r="A34947" s="1"/>
      <c r="B34947" s="317">
        <v>44494.263194523533</v>
      </c>
      <c r="C34947" s="316">
        <v>96.399139387756193</v>
      </c>
      <c r="D34947" s="315" t="s">
        <v>82</v>
      </c>
    </row>
    <row r="34948" spans="1:4" ht="14.5" customHeight="1" x14ac:dyDescent="0.35">
      <c r="A34948" s="1"/>
      <c r="B34948" s="317">
        <v>44494.26388896798</v>
      </c>
      <c r="C34948" s="316">
        <v>112.09927801511172</v>
      </c>
      <c r="D34948" s="315" t="s">
        <v>82</v>
      </c>
    </row>
    <row r="34949" spans="1:4" ht="14.5" customHeight="1" x14ac:dyDescent="0.35">
      <c r="A34949" s="1"/>
      <c r="B34949" s="317">
        <v>44494.264583412427</v>
      </c>
      <c r="C34949" s="316">
        <v>121.11620339543443</v>
      </c>
      <c r="D34949" s="315" t="s">
        <v>82</v>
      </c>
    </row>
    <row r="34950" spans="1:4" ht="14.5" customHeight="1" x14ac:dyDescent="0.35">
      <c r="A34950" s="1"/>
      <c r="B34950" s="317">
        <v>44494.265277856874</v>
      </c>
      <c r="C34950" s="316">
        <v>107.15852474553976</v>
      </c>
      <c r="D34950" s="315" t="s">
        <v>82</v>
      </c>
    </row>
    <row r="34951" spans="1:4" ht="14.5" customHeight="1" x14ac:dyDescent="0.35">
      <c r="A34951" s="1"/>
      <c r="B34951" s="317">
        <v>44494.26597230132</v>
      </c>
      <c r="C34951" s="316">
        <v>96.244095139416942</v>
      </c>
      <c r="D34951" s="315" t="s">
        <v>82</v>
      </c>
    </row>
    <row r="34952" spans="1:4" ht="14.5" customHeight="1" x14ac:dyDescent="0.35">
      <c r="A34952" s="1"/>
      <c r="B34952" s="317">
        <v>44494.266666745767</v>
      </c>
      <c r="C34952" s="316">
        <v>96.05887183215431</v>
      </c>
      <c r="D34952" s="315" t="s">
        <v>82</v>
      </c>
    </row>
    <row r="34953" spans="1:4" ht="14.5" customHeight="1" x14ac:dyDescent="0.35">
      <c r="A34953" s="1"/>
      <c r="B34953" s="317">
        <v>44494.267361190214</v>
      </c>
      <c r="C34953" s="316">
        <v>98.727394135839617</v>
      </c>
      <c r="D34953" s="315" t="s">
        <v>82</v>
      </c>
    </row>
    <row r="34954" spans="1:4" ht="14.5" customHeight="1" x14ac:dyDescent="0.35">
      <c r="A34954" s="1"/>
      <c r="B34954" s="317">
        <v>44494.26805563466</v>
      </c>
      <c r="C34954" s="316">
        <v>103.52169358445293</v>
      </c>
      <c r="D34954" s="315" t="s">
        <v>82</v>
      </c>
    </row>
    <row r="34955" spans="1:4" ht="14.5" customHeight="1" x14ac:dyDescent="0.35">
      <c r="A34955" s="1"/>
      <c r="B34955" s="317">
        <v>44494.268750079107</v>
      </c>
      <c r="C34955" s="316">
        <v>118.62833249755786</v>
      </c>
      <c r="D34955" s="315" t="s">
        <v>82</v>
      </c>
    </row>
    <row r="34956" spans="1:4" ht="14.5" customHeight="1" x14ac:dyDescent="0.35">
      <c r="A34956" s="1"/>
      <c r="B34956" s="317">
        <v>44494.269444523554</v>
      </c>
      <c r="C34956" s="316">
        <v>134.75447996428701</v>
      </c>
      <c r="D34956" s="315" t="s">
        <v>82</v>
      </c>
    </row>
    <row r="34957" spans="1:4" ht="14.5" customHeight="1" x14ac:dyDescent="0.35">
      <c r="A34957" s="1"/>
      <c r="B34957" s="317">
        <v>44494.270138968001</v>
      </c>
      <c r="C34957" s="316">
        <v>146.07874441662958</v>
      </c>
      <c r="D34957" s="315" t="s">
        <v>82</v>
      </c>
    </row>
    <row r="34958" spans="1:4" ht="14.5" customHeight="1" x14ac:dyDescent="0.35">
      <c r="A34958" s="1"/>
      <c r="B34958" s="317">
        <v>44494.270833412447</v>
      </c>
      <c r="C34958" s="316">
        <v>168.08274203653369</v>
      </c>
      <c r="D34958" s="315" t="s">
        <v>82</v>
      </c>
    </row>
    <row r="34959" spans="1:4" ht="14.5" customHeight="1" x14ac:dyDescent="0.35">
      <c r="A34959" s="1"/>
      <c r="B34959" s="317">
        <v>44494.271527856894</v>
      </c>
      <c r="C34959" s="316">
        <v>191.38412925505156</v>
      </c>
      <c r="D34959" s="315" t="s">
        <v>82</v>
      </c>
    </row>
    <row r="34960" spans="1:4" ht="14.5" customHeight="1" x14ac:dyDescent="0.35">
      <c r="A34960" s="1"/>
      <c r="B34960" s="317">
        <v>44494.272222301341</v>
      </c>
      <c r="C34960" s="316">
        <v>192.93532879864796</v>
      </c>
      <c r="D34960" s="315" t="s">
        <v>82</v>
      </c>
    </row>
    <row r="34961" spans="1:4" ht="14.5" customHeight="1" x14ac:dyDescent="0.35">
      <c r="A34961" s="1"/>
      <c r="B34961" s="317">
        <v>44494.272916745787</v>
      </c>
      <c r="C34961" s="316">
        <v>184.3293729384973</v>
      </c>
      <c r="D34961" s="315" t="s">
        <v>82</v>
      </c>
    </row>
    <row r="34962" spans="1:4" ht="14.5" customHeight="1" x14ac:dyDescent="0.35">
      <c r="A34962" s="1"/>
      <c r="B34962" s="317">
        <v>44494.273611190234</v>
      </c>
      <c r="C34962" s="316">
        <v>163.91694575373549</v>
      </c>
      <c r="D34962" s="315" t="s">
        <v>82</v>
      </c>
    </row>
    <row r="34963" spans="1:4" ht="14.5" customHeight="1" x14ac:dyDescent="0.35">
      <c r="A34963" s="1"/>
      <c r="B34963" s="317">
        <v>44494.274305634681</v>
      </c>
      <c r="C34963" s="316">
        <v>149.40881656120376</v>
      </c>
      <c r="D34963" s="315" t="s">
        <v>82</v>
      </c>
    </row>
    <row r="34964" spans="1:4" ht="14.5" customHeight="1" x14ac:dyDescent="0.35">
      <c r="A34964" s="1"/>
      <c r="B34964" s="317">
        <v>44494.275000079127</v>
      </c>
      <c r="C34964" s="316">
        <v>146.94151058880769</v>
      </c>
      <c r="D34964" s="315" t="s">
        <v>82</v>
      </c>
    </row>
    <row r="34965" spans="1:4" ht="14.5" customHeight="1" x14ac:dyDescent="0.35">
      <c r="A34965" s="1"/>
      <c r="B34965" s="317">
        <v>44494.275694523574</v>
      </c>
      <c r="C34965" s="316">
        <v>145.50360807201361</v>
      </c>
      <c r="D34965" s="315" t="s">
        <v>82</v>
      </c>
    </row>
    <row r="34966" spans="1:4" ht="14.5" customHeight="1" x14ac:dyDescent="0.35">
      <c r="A34966" s="1"/>
      <c r="B34966" s="317">
        <v>44494.276388968021</v>
      </c>
      <c r="C34966" s="316">
        <v>143.36897700534513</v>
      </c>
      <c r="D34966" s="315" t="s">
        <v>82</v>
      </c>
    </row>
    <row r="34967" spans="1:4" ht="14.5" customHeight="1" x14ac:dyDescent="0.35">
      <c r="A34967" s="1"/>
      <c r="B34967" s="317">
        <v>44494.277083412468</v>
      </c>
      <c r="C34967" s="316">
        <v>147.79382754365602</v>
      </c>
      <c r="D34967" s="315" t="s">
        <v>82</v>
      </c>
    </row>
    <row r="34968" spans="1:4" ht="14.5" customHeight="1" x14ac:dyDescent="0.35">
      <c r="A34968" s="1"/>
      <c r="B34968" s="317">
        <v>44494.277777856914</v>
      </c>
      <c r="C34968" s="316">
        <v>143.90025495868176</v>
      </c>
      <c r="D34968" s="315" t="s">
        <v>82</v>
      </c>
    </row>
    <row r="34969" spans="1:4" ht="14.5" customHeight="1" x14ac:dyDescent="0.35">
      <c r="A34969" s="1"/>
      <c r="B34969" s="317">
        <v>44494.278472301361</v>
      </c>
      <c r="C34969" s="316">
        <v>138.16575417551601</v>
      </c>
      <c r="D34969" s="315" t="s">
        <v>82</v>
      </c>
    </row>
    <row r="34970" spans="1:4" ht="14.5" customHeight="1" x14ac:dyDescent="0.35">
      <c r="A34970" s="1"/>
      <c r="B34970" s="317">
        <v>44494.279166745808</v>
      </c>
      <c r="C34970" s="316">
        <v>136.22558117856971</v>
      </c>
      <c r="D34970" s="315" t="s">
        <v>82</v>
      </c>
    </row>
    <row r="34971" spans="1:4" ht="14.5" customHeight="1" x14ac:dyDescent="0.35">
      <c r="A34971" s="1"/>
      <c r="B34971" s="317">
        <v>44494.279861190254</v>
      </c>
      <c r="C34971" s="316">
        <v>131.41464671901196</v>
      </c>
      <c r="D34971" s="315" t="s">
        <v>82</v>
      </c>
    </row>
    <row r="34972" spans="1:4" ht="14.5" customHeight="1" x14ac:dyDescent="0.35">
      <c r="A34972" s="1"/>
      <c r="B34972" s="317">
        <v>44494.280555634701</v>
      </c>
      <c r="C34972" s="316">
        <v>125.55159096442706</v>
      </c>
      <c r="D34972" s="315" t="s">
        <v>82</v>
      </c>
    </row>
    <row r="34973" spans="1:4" ht="14.5" customHeight="1" x14ac:dyDescent="0.35">
      <c r="A34973" s="1"/>
      <c r="B34973" s="317">
        <v>44494.281250079148</v>
      </c>
      <c r="C34973" s="316">
        <v>117.91420178718981</v>
      </c>
      <c r="D34973" s="315" t="s">
        <v>82</v>
      </c>
    </row>
    <row r="34974" spans="1:4" ht="14.5" customHeight="1" x14ac:dyDescent="0.35">
      <c r="A34974" s="1"/>
      <c r="B34974" s="317">
        <v>44494.281944523595</v>
      </c>
      <c r="C34974" s="316">
        <v>118.50910625279261</v>
      </c>
      <c r="D34974" s="315" t="s">
        <v>82</v>
      </c>
    </row>
    <row r="34975" spans="1:4" ht="14.5" customHeight="1" x14ac:dyDescent="0.35">
      <c r="A34975" s="1"/>
      <c r="B34975" s="317">
        <v>44494.282638968041</v>
      </c>
      <c r="C34975" s="316">
        <v>124.52630317665947</v>
      </c>
      <c r="D34975" s="315" t="s">
        <v>82</v>
      </c>
    </row>
    <row r="34976" spans="1:4" ht="14.5" customHeight="1" x14ac:dyDescent="0.35">
      <c r="A34976" s="1"/>
      <c r="B34976" s="317">
        <v>44494.283333412488</v>
      </c>
      <c r="C34976" s="316">
        <v>128.50551001992815</v>
      </c>
      <c r="D34976" s="315" t="s">
        <v>82</v>
      </c>
    </row>
    <row r="34977" spans="1:4" ht="14.5" customHeight="1" x14ac:dyDescent="0.35">
      <c r="A34977" s="1"/>
      <c r="B34977" s="317">
        <v>44494.284027856935</v>
      </c>
      <c r="C34977" s="316">
        <v>125.09713195732523</v>
      </c>
      <c r="D34977" s="315" t="s">
        <v>82</v>
      </c>
    </row>
    <row r="34978" spans="1:4" ht="14.5" customHeight="1" x14ac:dyDescent="0.35">
      <c r="A34978" s="1"/>
      <c r="B34978" s="317">
        <v>44494.284722301381</v>
      </c>
      <c r="C34978" s="316">
        <v>131.32151984970162</v>
      </c>
      <c r="D34978" s="315" t="s">
        <v>82</v>
      </c>
    </row>
    <row r="34979" spans="1:4" ht="14.5" customHeight="1" x14ac:dyDescent="0.35">
      <c r="A34979" s="1"/>
      <c r="B34979" s="317">
        <v>44494.285416745828</v>
      </c>
      <c r="C34979" s="316">
        <v>152.2592923065919</v>
      </c>
      <c r="D34979" s="315" t="s">
        <v>82</v>
      </c>
    </row>
    <row r="34980" spans="1:4" ht="14.5" customHeight="1" x14ac:dyDescent="0.35">
      <c r="A34980" s="1"/>
      <c r="B34980" s="317">
        <v>44494.286111190275</v>
      </c>
      <c r="C34980" s="316">
        <v>167.35934905526227</v>
      </c>
      <c r="D34980" s="315" t="s">
        <v>82</v>
      </c>
    </row>
    <row r="34981" spans="1:4" ht="14.5" customHeight="1" x14ac:dyDescent="0.35">
      <c r="A34981" s="1"/>
      <c r="B34981" s="317">
        <v>44494.286805634722</v>
      </c>
      <c r="C34981" s="316">
        <v>165.72741275037018</v>
      </c>
      <c r="D34981" s="315" t="s">
        <v>82</v>
      </c>
    </row>
    <row r="34982" spans="1:4" ht="14.5" customHeight="1" x14ac:dyDescent="0.35">
      <c r="A34982" s="1"/>
      <c r="B34982" s="317">
        <v>44494.287500079168</v>
      </c>
      <c r="C34982" s="316">
        <v>156.71620871643924</v>
      </c>
      <c r="D34982" s="315" t="s">
        <v>82</v>
      </c>
    </row>
    <row r="34983" spans="1:4" ht="14.5" customHeight="1" x14ac:dyDescent="0.35">
      <c r="A34983" s="1"/>
      <c r="B34983" s="317">
        <v>44494.288194523615</v>
      </c>
      <c r="C34983" s="316">
        <v>159.33000742624282</v>
      </c>
      <c r="D34983" s="315" t="s">
        <v>82</v>
      </c>
    </row>
    <row r="34984" spans="1:4" ht="14.5" customHeight="1" x14ac:dyDescent="0.35">
      <c r="A34984" s="1"/>
      <c r="B34984" s="317">
        <v>44494.288888968062</v>
      </c>
      <c r="C34984" s="316">
        <v>156.29042387390896</v>
      </c>
      <c r="D34984" s="315" t="s">
        <v>82</v>
      </c>
    </row>
    <row r="34985" spans="1:4" ht="14.5" customHeight="1" x14ac:dyDescent="0.35">
      <c r="A34985" s="1"/>
      <c r="B34985" s="317">
        <v>44494.289583412508</v>
      </c>
      <c r="C34985" s="316">
        <v>150.82577085001395</v>
      </c>
      <c r="D34985" s="315" t="s">
        <v>82</v>
      </c>
    </row>
    <row r="34986" spans="1:4" ht="14.5" customHeight="1" x14ac:dyDescent="0.35">
      <c r="A34986" s="1"/>
      <c r="B34986" s="317">
        <v>44494.290277856955</v>
      </c>
      <c r="C34986" s="316">
        <v>143.94433255525072</v>
      </c>
      <c r="D34986" s="315" t="s">
        <v>82</v>
      </c>
    </row>
    <row r="34987" spans="1:4" ht="14.5" customHeight="1" x14ac:dyDescent="0.35">
      <c r="A34987" s="1"/>
      <c r="B34987" s="317">
        <v>44494.290972301402</v>
      </c>
      <c r="C34987" s="316">
        <v>135.8061910624771</v>
      </c>
      <c r="D34987" s="315" t="s">
        <v>82</v>
      </c>
    </row>
    <row r="34988" spans="1:4" ht="14.5" customHeight="1" x14ac:dyDescent="0.35">
      <c r="A34988" s="1"/>
      <c r="B34988" s="317">
        <v>44494.291666745848</v>
      </c>
      <c r="C34988" s="316">
        <v>132.9812346432746</v>
      </c>
      <c r="D34988" s="315" t="s">
        <v>82</v>
      </c>
    </row>
    <row r="34989" spans="1:4" ht="14.5" customHeight="1" x14ac:dyDescent="0.35">
      <c r="A34989" s="1"/>
      <c r="B34989" s="317">
        <v>44494.292361190295</v>
      </c>
      <c r="C34989" s="316">
        <v>136.39614453023921</v>
      </c>
      <c r="D34989" s="315" t="s">
        <v>82</v>
      </c>
    </row>
    <row r="34990" spans="1:4" ht="14.5" customHeight="1" x14ac:dyDescent="0.35">
      <c r="A34990" s="1"/>
      <c r="B34990" s="317">
        <v>44494.293055634742</v>
      </c>
      <c r="C34990" s="316">
        <v>147.94495686402854</v>
      </c>
      <c r="D34990" s="315" t="s">
        <v>82</v>
      </c>
    </row>
    <row r="34991" spans="1:4" ht="14.5" customHeight="1" x14ac:dyDescent="0.35">
      <c r="A34991" s="1"/>
      <c r="B34991" s="317">
        <v>44494.293750079189</v>
      </c>
      <c r="C34991" s="316">
        <v>164.48556851876589</v>
      </c>
      <c r="D34991" s="315" t="s">
        <v>82</v>
      </c>
    </row>
    <row r="34992" spans="1:4" ht="14.5" customHeight="1" x14ac:dyDescent="0.35">
      <c r="A34992" s="1"/>
      <c r="B34992" s="317">
        <v>44494.294444523635</v>
      </c>
      <c r="C34992" s="316">
        <v>174.80218217195943</v>
      </c>
      <c r="D34992" s="315" t="s">
        <v>82</v>
      </c>
    </row>
    <row r="34993" spans="1:4" ht="14.5" customHeight="1" x14ac:dyDescent="0.35">
      <c r="A34993" s="1"/>
      <c r="B34993" s="317">
        <v>44494.295138968082</v>
      </c>
      <c r="C34993" s="316">
        <v>171.04761618546132</v>
      </c>
      <c r="D34993" s="315" t="s">
        <v>82</v>
      </c>
    </row>
    <row r="34994" spans="1:4" ht="14.5" customHeight="1" x14ac:dyDescent="0.35">
      <c r="A34994" s="1"/>
      <c r="B34994" s="317">
        <v>44494.295833412529</v>
      </c>
      <c r="C34994" s="316">
        <v>163.58008883872924</v>
      </c>
      <c r="D34994" s="315" t="s">
        <v>82</v>
      </c>
    </row>
    <row r="34995" spans="1:4" ht="14.5" customHeight="1" x14ac:dyDescent="0.35">
      <c r="A34995" s="1"/>
      <c r="B34995" s="317">
        <v>44494.296527856975</v>
      </c>
      <c r="C34995" s="316">
        <v>147.93062362012375</v>
      </c>
      <c r="D34995" s="315" t="s">
        <v>82</v>
      </c>
    </row>
    <row r="34996" spans="1:4" ht="14.5" customHeight="1" x14ac:dyDescent="0.35">
      <c r="A34996" s="1"/>
      <c r="B34996" s="317">
        <v>44494.297222301422</v>
      </c>
      <c r="C34996" s="316">
        <v>130.58707743961907</v>
      </c>
      <c r="D34996" s="315" t="s">
        <v>82</v>
      </c>
    </row>
    <row r="34997" spans="1:4" ht="14.5" customHeight="1" x14ac:dyDescent="0.35">
      <c r="A34997" s="1"/>
      <c r="B34997" s="317">
        <v>44494.297916745869</v>
      </c>
      <c r="C34997" s="316">
        <v>125.41972758887374</v>
      </c>
      <c r="D34997" s="315" t="s">
        <v>82</v>
      </c>
    </row>
    <row r="34998" spans="1:4" ht="14.5" customHeight="1" x14ac:dyDescent="0.35">
      <c r="A34998" s="1"/>
      <c r="B34998" s="317">
        <v>44494.298611190316</v>
      </c>
      <c r="C34998" s="316">
        <v>132.11433012571263</v>
      </c>
      <c r="D34998" s="315" t="s">
        <v>82</v>
      </c>
    </row>
    <row r="34999" spans="1:4" ht="14.5" customHeight="1" x14ac:dyDescent="0.35">
      <c r="A34999" s="1"/>
      <c r="B34999" s="317">
        <v>44494.299305634762</v>
      </c>
      <c r="C34999" s="316">
        <v>128.99394433126241</v>
      </c>
      <c r="D34999" s="315" t="s">
        <v>82</v>
      </c>
    </row>
    <row r="35000" spans="1:4" ht="14.5" customHeight="1" x14ac:dyDescent="0.35">
      <c r="A35000" s="1"/>
      <c r="B35000" s="317">
        <v>44494.300000079209</v>
      </c>
      <c r="C35000" s="316">
        <v>123.23049422959254</v>
      </c>
      <c r="D35000" s="315" t="s">
        <v>82</v>
      </c>
    </row>
    <row r="35001" spans="1:4" ht="14.5" customHeight="1" x14ac:dyDescent="0.35">
      <c r="A35001" s="1"/>
      <c r="B35001" s="317">
        <v>44494.300694523656</v>
      </c>
      <c r="C35001" s="316">
        <v>116.25656915568979</v>
      </c>
      <c r="D35001" s="315" t="s">
        <v>82</v>
      </c>
    </row>
    <row r="35002" spans="1:4" ht="14.5" customHeight="1" x14ac:dyDescent="0.35">
      <c r="A35002" s="1"/>
      <c r="B35002" s="317">
        <v>44494.301388968102</v>
      </c>
      <c r="C35002" s="316">
        <v>114.33572980268509</v>
      </c>
      <c r="D35002" s="315" t="s">
        <v>82</v>
      </c>
    </row>
    <row r="35003" spans="1:4" ht="14.5" customHeight="1" x14ac:dyDescent="0.35">
      <c r="A35003" s="1"/>
      <c r="B35003" s="317">
        <v>44494.302083412549</v>
      </c>
      <c r="C35003" s="316">
        <v>120.56251987896782</v>
      </c>
      <c r="D35003" s="315" t="s">
        <v>82</v>
      </c>
    </row>
    <row r="35004" spans="1:4" ht="14.5" customHeight="1" x14ac:dyDescent="0.35">
      <c r="A35004" s="1"/>
      <c r="B35004" s="317">
        <v>44494.302777856996</v>
      </c>
      <c r="C35004" s="316">
        <v>118.56459730175169</v>
      </c>
      <c r="D35004" s="315" t="s">
        <v>82</v>
      </c>
    </row>
    <row r="35005" spans="1:4" ht="14.5" customHeight="1" x14ac:dyDescent="0.35">
      <c r="A35005" s="1"/>
      <c r="B35005" s="317">
        <v>44494.303472301443</v>
      </c>
      <c r="C35005" s="316">
        <v>113.79360629517275</v>
      </c>
      <c r="D35005" s="315" t="s">
        <v>82</v>
      </c>
    </row>
    <row r="35006" spans="1:4" ht="14.5" customHeight="1" x14ac:dyDescent="0.35">
      <c r="A35006" s="1"/>
      <c r="B35006" s="317">
        <v>44494.304166745889</v>
      </c>
      <c r="C35006" s="316">
        <v>104.8345889976287</v>
      </c>
      <c r="D35006" s="315" t="s">
        <v>82</v>
      </c>
    </row>
    <row r="35007" spans="1:4" ht="14.5" customHeight="1" x14ac:dyDescent="0.35">
      <c r="A35007" s="1"/>
      <c r="B35007" s="317">
        <v>44494.304861190336</v>
      </c>
      <c r="C35007" s="316">
        <v>94.296813018524944</v>
      </c>
      <c r="D35007" s="315" t="s">
        <v>82</v>
      </c>
    </row>
    <row r="35008" spans="1:4" ht="14.5" customHeight="1" x14ac:dyDescent="0.35">
      <c r="A35008" s="1"/>
      <c r="B35008" s="317">
        <v>44494.305555634783</v>
      </c>
      <c r="C35008" s="316">
        <v>89.611041047759741</v>
      </c>
      <c r="D35008" s="315" t="s">
        <v>82</v>
      </c>
    </row>
    <row r="35009" spans="1:4" ht="14.5" customHeight="1" x14ac:dyDescent="0.35">
      <c r="A35009" s="1"/>
      <c r="B35009" s="317">
        <v>44494.306250079229</v>
      </c>
      <c r="C35009" s="316">
        <v>83.835548519137475</v>
      </c>
      <c r="D35009" s="315" t="s">
        <v>82</v>
      </c>
    </row>
    <row r="35010" spans="1:4" ht="14.5" customHeight="1" x14ac:dyDescent="0.35">
      <c r="A35010" s="1"/>
      <c r="B35010" s="317">
        <v>44494.306944523676</v>
      </c>
      <c r="C35010" s="316">
        <v>77.83676890240362</v>
      </c>
      <c r="D35010" s="315" t="s">
        <v>82</v>
      </c>
    </row>
    <row r="35011" spans="1:4" ht="14.5" customHeight="1" x14ac:dyDescent="0.35">
      <c r="A35011" s="1"/>
      <c r="B35011" s="317">
        <v>44494.307638968123</v>
      </c>
      <c r="C35011" s="316">
        <v>73.708654893560251</v>
      </c>
      <c r="D35011" s="315" t="s">
        <v>82</v>
      </c>
    </row>
    <row r="35012" spans="1:4" ht="14.5" customHeight="1" x14ac:dyDescent="0.35">
      <c r="A35012" s="1"/>
      <c r="B35012" s="317">
        <v>44494.308333412569</v>
      </c>
      <c r="C35012" s="316">
        <v>74.731852353352593</v>
      </c>
      <c r="D35012" s="315" t="s">
        <v>82</v>
      </c>
    </row>
    <row r="35013" spans="1:4" ht="14.5" customHeight="1" x14ac:dyDescent="0.35">
      <c r="A35013" s="1"/>
      <c r="B35013" s="317">
        <v>44494.309027857016</v>
      </c>
      <c r="C35013" s="316">
        <v>77.107783780825173</v>
      </c>
      <c r="D35013" s="315" t="s">
        <v>82</v>
      </c>
    </row>
    <row r="35014" spans="1:4" ht="14.5" customHeight="1" x14ac:dyDescent="0.35">
      <c r="A35014" s="1"/>
      <c r="B35014" s="317">
        <v>44494.309722301463</v>
      </c>
      <c r="C35014" s="316">
        <v>75.022990554175337</v>
      </c>
      <c r="D35014" s="315" t="s">
        <v>82</v>
      </c>
    </row>
    <row r="35015" spans="1:4" ht="14.5" customHeight="1" x14ac:dyDescent="0.35">
      <c r="A35015" s="1"/>
      <c r="B35015" s="317">
        <v>44494.31041674591</v>
      </c>
      <c r="C35015" s="316">
        <v>69.634626829484475</v>
      </c>
      <c r="D35015" s="315" t="s">
        <v>82</v>
      </c>
    </row>
    <row r="35016" spans="1:4" ht="14.5" customHeight="1" x14ac:dyDescent="0.35">
      <c r="A35016" s="1"/>
      <c r="B35016" s="317">
        <v>44494.311111190356</v>
      </c>
      <c r="C35016" s="316">
        <v>61.667053611353431</v>
      </c>
      <c r="D35016" s="315" t="s">
        <v>82</v>
      </c>
    </row>
    <row r="35017" spans="1:4" ht="14.5" customHeight="1" x14ac:dyDescent="0.35">
      <c r="A35017" s="1"/>
      <c r="B35017" s="317">
        <v>44494.311805634803</v>
      </c>
      <c r="C35017" s="316">
        <v>58.096384068081775</v>
      </c>
      <c r="D35017" s="315" t="s">
        <v>82</v>
      </c>
    </row>
    <row r="35018" spans="1:4" ht="14.5" customHeight="1" x14ac:dyDescent="0.35">
      <c r="A35018" s="1"/>
      <c r="B35018" s="317">
        <v>44494.31250007925</v>
      </c>
      <c r="C35018" s="316">
        <v>57.932693564086613</v>
      </c>
      <c r="D35018" s="315" t="s">
        <v>82</v>
      </c>
    </row>
    <row r="35019" spans="1:4" ht="14.5" customHeight="1" x14ac:dyDescent="0.35">
      <c r="A35019" s="1"/>
      <c r="B35019" s="317">
        <v>44494.313194523696</v>
      </c>
      <c r="C35019" s="316">
        <v>58.706141260113021</v>
      </c>
      <c r="D35019" s="315" t="s">
        <v>82</v>
      </c>
    </row>
    <row r="35020" spans="1:4" ht="14.5" customHeight="1" x14ac:dyDescent="0.35">
      <c r="A35020" s="1"/>
      <c r="B35020" s="317">
        <v>44494.313888968143</v>
      </c>
      <c r="C35020" s="316">
        <v>60.048022070060448</v>
      </c>
      <c r="D35020" s="315" t="s">
        <v>82</v>
      </c>
    </row>
    <row r="35021" spans="1:4" ht="14.5" customHeight="1" x14ac:dyDescent="0.35">
      <c r="A35021" s="1"/>
      <c r="B35021" s="317">
        <v>44494.31458341259</v>
      </c>
      <c r="C35021" s="316">
        <v>63.666310020066639</v>
      </c>
      <c r="D35021" s="315" t="s">
        <v>82</v>
      </c>
    </row>
    <row r="35022" spans="1:4" ht="14.5" customHeight="1" x14ac:dyDescent="0.35">
      <c r="A35022" s="1"/>
      <c r="B35022" s="317">
        <v>44494.315277857037</v>
      </c>
      <c r="C35022" s="316">
        <v>65.52286061974398</v>
      </c>
      <c r="D35022" s="315" t="s">
        <v>82</v>
      </c>
    </row>
    <row r="35023" spans="1:4" ht="14.5" customHeight="1" x14ac:dyDescent="0.35">
      <c r="A35023" s="1"/>
      <c r="B35023" s="317">
        <v>44494.315972301483</v>
      </c>
      <c r="C35023" s="316">
        <v>63.382296901350493</v>
      </c>
      <c r="D35023" s="315" t="s">
        <v>82</v>
      </c>
    </row>
    <row r="35024" spans="1:4" ht="14.5" customHeight="1" x14ac:dyDescent="0.35">
      <c r="A35024" s="1"/>
      <c r="B35024" s="317">
        <v>44494.31666674593</v>
      </c>
      <c r="C35024" s="316">
        <v>61.267617814819097</v>
      </c>
      <c r="D35024" s="315" t="s">
        <v>82</v>
      </c>
    </row>
    <row r="35025" spans="1:4" ht="14.5" customHeight="1" x14ac:dyDescent="0.35">
      <c r="A35025" s="1"/>
      <c r="B35025" s="317">
        <v>44494.317361190377</v>
      </c>
      <c r="C35025" s="316">
        <v>62.625634427139694</v>
      </c>
      <c r="D35025" s="315" t="s">
        <v>82</v>
      </c>
    </row>
    <row r="35026" spans="1:4" ht="14.5" customHeight="1" x14ac:dyDescent="0.35">
      <c r="A35026" s="1"/>
      <c r="B35026" s="317">
        <v>44494.318055634823</v>
      </c>
      <c r="C35026" s="316">
        <v>62.444100525382481</v>
      </c>
      <c r="D35026" s="315" t="s">
        <v>82</v>
      </c>
    </row>
    <row r="35027" spans="1:4" ht="14.5" customHeight="1" x14ac:dyDescent="0.35">
      <c r="A35027" s="1"/>
      <c r="B35027" s="317">
        <v>44494.31875007927</v>
      </c>
      <c r="C35027" s="316">
        <v>58.477048036825728</v>
      </c>
      <c r="D35027" s="315" t="s">
        <v>82</v>
      </c>
    </row>
    <row r="35028" spans="1:4" ht="14.5" customHeight="1" x14ac:dyDescent="0.35">
      <c r="A35028" s="1"/>
      <c r="B35028" s="317">
        <v>44494.319444523717</v>
      </c>
      <c r="C35028" s="316">
        <v>55.701743696489331</v>
      </c>
      <c r="D35028" s="315" t="s">
        <v>82</v>
      </c>
    </row>
    <row r="35029" spans="1:4" ht="14.5" customHeight="1" x14ac:dyDescent="0.35">
      <c r="A35029" s="1"/>
      <c r="B35029" s="317">
        <v>44494.320138968164</v>
      </c>
      <c r="C35029" s="316">
        <v>55.454882393224395</v>
      </c>
      <c r="D35029" s="315" t="s">
        <v>82</v>
      </c>
    </row>
    <row r="35030" spans="1:4" ht="14.5" customHeight="1" x14ac:dyDescent="0.35">
      <c r="A35030" s="1"/>
      <c r="B35030" s="317">
        <v>44494.32083341261</v>
      </c>
      <c r="C35030" s="316">
        <v>57.331550420297816</v>
      </c>
      <c r="D35030" s="315" t="s">
        <v>82</v>
      </c>
    </row>
    <row r="35031" spans="1:4" ht="14.5" customHeight="1" x14ac:dyDescent="0.35">
      <c r="A35031" s="1"/>
      <c r="B35031" s="317">
        <v>44494.321527857057</v>
      </c>
      <c r="C35031" s="316">
        <v>58.532761751855531</v>
      </c>
      <c r="D35031" s="315" t="s">
        <v>82</v>
      </c>
    </row>
    <row r="35032" spans="1:4" ht="14.5" customHeight="1" x14ac:dyDescent="0.35">
      <c r="A35032" s="1"/>
      <c r="B35032" s="317">
        <v>44494.322222301504</v>
      </c>
      <c r="C35032" s="316">
        <v>59.627988175424981</v>
      </c>
      <c r="D35032" s="315" t="s">
        <v>82</v>
      </c>
    </row>
    <row r="35033" spans="1:4" ht="14.5" customHeight="1" x14ac:dyDescent="0.35">
      <c r="A35033" s="1"/>
      <c r="B35033" s="317">
        <v>44494.32291674595</v>
      </c>
      <c r="C35033" s="316">
        <v>60.08658388958235</v>
      </c>
      <c r="D35033" s="315" t="s">
        <v>82</v>
      </c>
    </row>
    <row r="35034" spans="1:4" ht="14.5" customHeight="1" x14ac:dyDescent="0.35">
      <c r="A35034" s="1"/>
      <c r="B35034" s="317">
        <v>44494.323611190397</v>
      </c>
      <c r="C35034" s="316">
        <v>63.762317370661187</v>
      </c>
      <c r="D35034" s="315" t="s">
        <v>82</v>
      </c>
    </row>
    <row r="35035" spans="1:4" ht="14.5" customHeight="1" x14ac:dyDescent="0.35">
      <c r="A35035" s="1"/>
      <c r="B35035" s="317">
        <v>44494.324305634844</v>
      </c>
      <c r="C35035" s="316">
        <v>72.59107812524114</v>
      </c>
      <c r="D35035" s="315" t="s">
        <v>82</v>
      </c>
    </row>
    <row r="35036" spans="1:4" ht="14.5" customHeight="1" x14ac:dyDescent="0.35">
      <c r="A35036" s="1"/>
      <c r="B35036" s="317">
        <v>44494.32500007929</v>
      </c>
      <c r="C35036" s="316">
        <v>79.769606807763921</v>
      </c>
      <c r="D35036" s="315" t="s">
        <v>82</v>
      </c>
    </row>
    <row r="35037" spans="1:4" ht="14.5" customHeight="1" x14ac:dyDescent="0.35">
      <c r="A35037" s="1"/>
      <c r="B35037" s="317">
        <v>44494.325694523737</v>
      </c>
      <c r="C35037" s="316">
        <v>82.46367608030171</v>
      </c>
      <c r="D35037" s="315" t="s">
        <v>82</v>
      </c>
    </row>
    <row r="35038" spans="1:4" ht="14.5" customHeight="1" x14ac:dyDescent="0.35">
      <c r="A35038" s="1"/>
      <c r="B35038" s="317">
        <v>44494.326388968184</v>
      </c>
      <c r="C35038" s="316">
        <v>85.007664846560999</v>
      </c>
      <c r="D35038" s="315" t="s">
        <v>82</v>
      </c>
    </row>
    <row r="35039" spans="1:4" ht="14.5" customHeight="1" x14ac:dyDescent="0.35">
      <c r="A35039" s="1"/>
      <c r="B35039" s="317">
        <v>44494.327083412631</v>
      </c>
      <c r="C35039" s="316">
        <v>84.650656517391326</v>
      </c>
      <c r="D35039" s="315" t="s">
        <v>82</v>
      </c>
    </row>
    <row r="35040" spans="1:4" ht="14.5" customHeight="1" x14ac:dyDescent="0.35">
      <c r="A35040" s="1"/>
      <c r="B35040" s="317">
        <v>44494.327777857077</v>
      </c>
      <c r="C35040" s="316">
        <v>88.017402043517606</v>
      </c>
      <c r="D35040" s="315" t="s">
        <v>82</v>
      </c>
    </row>
    <row r="35041" spans="1:4" ht="14.5" customHeight="1" x14ac:dyDescent="0.35">
      <c r="A35041" s="1"/>
      <c r="B35041" s="317">
        <v>44494.328472301524</v>
      </c>
      <c r="C35041" s="316">
        <v>95.174378444388282</v>
      </c>
      <c r="D35041" s="315" t="s">
        <v>82</v>
      </c>
    </row>
    <row r="35042" spans="1:4" ht="14.5" customHeight="1" x14ac:dyDescent="0.35">
      <c r="A35042" s="1"/>
      <c r="B35042" s="317">
        <v>44494.329166745971</v>
      </c>
      <c r="C35042" s="316">
        <v>101.90481310678491</v>
      </c>
      <c r="D35042" s="315" t="s">
        <v>82</v>
      </c>
    </row>
    <row r="35043" spans="1:4" ht="14.5" customHeight="1" x14ac:dyDescent="0.35">
      <c r="A35043" s="1"/>
      <c r="B35043" s="317">
        <v>44494.329861190417</v>
      </c>
      <c r="C35043" s="316">
        <v>109.09181717607426</v>
      </c>
      <c r="D35043" s="315" t="s">
        <v>82</v>
      </c>
    </row>
    <row r="35044" spans="1:4" ht="14.5" customHeight="1" x14ac:dyDescent="0.35">
      <c r="A35044" s="1"/>
      <c r="B35044" s="317">
        <v>44494.330555634864</v>
      </c>
      <c r="C35044" s="316">
        <v>111.54464737868209</v>
      </c>
      <c r="D35044" s="315" t="s">
        <v>82</v>
      </c>
    </row>
    <row r="35045" spans="1:4" ht="14.5" customHeight="1" x14ac:dyDescent="0.35">
      <c r="A35045" s="1"/>
      <c r="B35045" s="317">
        <v>44494.331250079311</v>
      </c>
      <c r="C35045" s="316">
        <v>117.05679116952039</v>
      </c>
      <c r="D35045" s="315" t="s">
        <v>82</v>
      </c>
    </row>
    <row r="35046" spans="1:4" ht="14.5" customHeight="1" x14ac:dyDescent="0.35">
      <c r="A35046" s="1"/>
      <c r="B35046" s="317">
        <v>44494.331944523758</v>
      </c>
      <c r="C35046" s="316">
        <v>125.59136703416395</v>
      </c>
      <c r="D35046" s="315" t="s">
        <v>82</v>
      </c>
    </row>
    <row r="35047" spans="1:4" ht="14.5" customHeight="1" x14ac:dyDescent="0.35">
      <c r="A35047" s="1"/>
      <c r="B35047" s="317">
        <v>44494.332638968204</v>
      </c>
      <c r="C35047" s="316">
        <v>125.92884987953293</v>
      </c>
      <c r="D35047" s="315" t="s">
        <v>82</v>
      </c>
    </row>
    <row r="35048" spans="1:4" ht="14.5" customHeight="1" x14ac:dyDescent="0.35">
      <c r="A35048" s="1"/>
      <c r="B35048" s="317">
        <v>44494.333333412651</v>
      </c>
      <c r="C35048" s="316">
        <v>49.329227767585387</v>
      </c>
      <c r="D35048" s="315" t="s">
        <v>350</v>
      </c>
    </row>
    <row r="35049" spans="1:4" ht="14.5" customHeight="1" x14ac:dyDescent="0.35">
      <c r="A35049" s="1"/>
      <c r="B35049" s="317">
        <v>44494.334027857098</v>
      </c>
      <c r="C35049" s="316">
        <v>133.46708114989258</v>
      </c>
      <c r="D35049" s="315" t="s">
        <v>82</v>
      </c>
    </row>
    <row r="35050" spans="1:4" ht="14.5" customHeight="1" x14ac:dyDescent="0.35">
      <c r="A35050" s="1"/>
      <c r="B35050" s="317">
        <v>44494.334722301544</v>
      </c>
      <c r="C35050" s="316">
        <v>126.98212077976011</v>
      </c>
      <c r="D35050" s="315" t="s">
        <v>82</v>
      </c>
    </row>
    <row r="35051" spans="1:4" ht="14.5" customHeight="1" x14ac:dyDescent="0.35">
      <c r="A35051" s="1"/>
      <c r="B35051" s="317">
        <v>44494.335416745991</v>
      </c>
      <c r="C35051" s="316">
        <v>132.83579476066322</v>
      </c>
      <c r="D35051" s="315" t="s">
        <v>82</v>
      </c>
    </row>
    <row r="35052" spans="1:4" ht="14.5" customHeight="1" x14ac:dyDescent="0.35">
      <c r="A35052" s="1"/>
      <c r="B35052" s="317">
        <v>44494.336111190438</v>
      </c>
      <c r="C35052" s="316">
        <v>144.43168607559832</v>
      </c>
      <c r="D35052" s="315" t="s">
        <v>82</v>
      </c>
    </row>
    <row r="35053" spans="1:4" ht="14.5" customHeight="1" x14ac:dyDescent="0.35">
      <c r="A35053" s="1"/>
      <c r="B35053" s="317">
        <v>44494.336805634885</v>
      </c>
      <c r="C35053" s="316">
        <v>153.34605127063503</v>
      </c>
      <c r="D35053" s="315" t="s">
        <v>82</v>
      </c>
    </row>
    <row r="35054" spans="1:4" ht="14.5" customHeight="1" x14ac:dyDescent="0.35">
      <c r="A35054" s="1"/>
      <c r="B35054" s="317">
        <v>44494.337500079331</v>
      </c>
      <c r="C35054" s="316">
        <v>162.31984802656032</v>
      </c>
      <c r="D35054" s="315" t="s">
        <v>82</v>
      </c>
    </row>
    <row r="35055" spans="1:4" ht="14.5" customHeight="1" x14ac:dyDescent="0.35">
      <c r="A35055" s="1"/>
      <c r="B35055" s="317">
        <v>44494.338194523778</v>
      </c>
      <c r="C35055" s="316">
        <v>172.95205141309805</v>
      </c>
      <c r="D35055" s="315" t="s">
        <v>82</v>
      </c>
    </row>
    <row r="35056" spans="1:4" ht="14.5" customHeight="1" x14ac:dyDescent="0.35">
      <c r="A35056" s="1"/>
      <c r="B35056" s="317">
        <v>44494.338888968225</v>
      </c>
      <c r="C35056" s="316">
        <v>185.74002187604006</v>
      </c>
      <c r="D35056" s="315" t="s">
        <v>82</v>
      </c>
    </row>
    <row r="35057" spans="1:4" ht="14.5" customHeight="1" x14ac:dyDescent="0.35">
      <c r="A35057" s="1"/>
      <c r="B35057" s="317">
        <v>44494.339583412671</v>
      </c>
      <c r="C35057" s="316">
        <v>204.50068644266577</v>
      </c>
      <c r="D35057" s="315" t="s">
        <v>82</v>
      </c>
    </row>
    <row r="35058" spans="1:4" ht="14.5" customHeight="1" x14ac:dyDescent="0.35">
      <c r="A35058" s="1"/>
      <c r="B35058" s="317">
        <v>44494.340277857118</v>
      </c>
      <c r="C35058" s="316">
        <v>206.40192718818241</v>
      </c>
      <c r="D35058" s="315" t="s">
        <v>82</v>
      </c>
    </row>
    <row r="35059" spans="1:4" ht="14.5" customHeight="1" x14ac:dyDescent="0.35">
      <c r="A35059" s="1"/>
      <c r="B35059" s="317">
        <v>44494.340972301565</v>
      </c>
      <c r="C35059" s="316">
        <v>198.48797319577619</v>
      </c>
      <c r="D35059" s="315" t="s">
        <v>82</v>
      </c>
    </row>
    <row r="35060" spans="1:4" ht="14.5" customHeight="1" x14ac:dyDescent="0.35">
      <c r="A35060" s="1"/>
      <c r="B35060" s="317">
        <v>44494.341666746011</v>
      </c>
      <c r="C35060" s="316">
        <v>196.64187598392601</v>
      </c>
      <c r="D35060" s="315" t="s">
        <v>82</v>
      </c>
    </row>
    <row r="35061" spans="1:4" ht="14.5" customHeight="1" x14ac:dyDescent="0.35">
      <c r="A35061" s="1"/>
      <c r="B35061" s="317">
        <v>44494.342361190458</v>
      </c>
      <c r="C35061" s="316">
        <v>188.01130811891053</v>
      </c>
      <c r="D35061" s="315" t="s">
        <v>82</v>
      </c>
    </row>
    <row r="35062" spans="1:4" ht="14.5" customHeight="1" x14ac:dyDescent="0.35">
      <c r="A35062" s="1"/>
      <c r="B35062" s="317">
        <v>44494.343055634905</v>
      </c>
      <c r="C35062" s="316">
        <v>179.07433705242585</v>
      </c>
      <c r="D35062" s="315" t="s">
        <v>82</v>
      </c>
    </row>
    <row r="35063" spans="1:4" ht="14.5" customHeight="1" x14ac:dyDescent="0.35">
      <c r="A35063" s="1"/>
      <c r="B35063" s="317">
        <v>44494.343750079352</v>
      </c>
      <c r="C35063" s="316">
        <v>175.57434542978882</v>
      </c>
      <c r="D35063" s="315" t="s">
        <v>82</v>
      </c>
    </row>
    <row r="35064" spans="1:4" ht="14.5" customHeight="1" x14ac:dyDescent="0.35">
      <c r="A35064" s="1"/>
      <c r="B35064" s="317">
        <v>44494.344444523798</v>
      </c>
      <c r="C35064" s="316">
        <v>175.23030609122168</v>
      </c>
      <c r="D35064" s="315" t="s">
        <v>82</v>
      </c>
    </row>
    <row r="35065" spans="1:4" ht="14.5" customHeight="1" x14ac:dyDescent="0.35">
      <c r="A35065" s="1"/>
      <c r="B35065" s="317">
        <v>44494.345138968245</v>
      </c>
      <c r="C35065" s="316">
        <v>178.30636172472344</v>
      </c>
      <c r="D35065" s="315" t="s">
        <v>82</v>
      </c>
    </row>
    <row r="35066" spans="1:4" ht="14.5" customHeight="1" x14ac:dyDescent="0.35">
      <c r="A35066" s="1"/>
      <c r="B35066" s="317">
        <v>44494.345833412692</v>
      </c>
      <c r="C35066" s="316">
        <v>185.66433058897189</v>
      </c>
      <c r="D35066" s="315" t="s">
        <v>82</v>
      </c>
    </row>
    <row r="35067" spans="1:4" ht="14.5" customHeight="1" x14ac:dyDescent="0.35">
      <c r="A35067" s="1"/>
      <c r="B35067" s="317">
        <v>44494.346527857138</v>
      </c>
      <c r="C35067" s="316">
        <v>203.15362921345124</v>
      </c>
      <c r="D35067" s="315" t="s">
        <v>82</v>
      </c>
    </row>
    <row r="35068" spans="1:4" ht="14.5" customHeight="1" x14ac:dyDescent="0.35">
      <c r="A35068" s="1"/>
      <c r="B35068" s="317">
        <v>44494.347222301585</v>
      </c>
      <c r="C35068" s="316">
        <v>228.98590192254244</v>
      </c>
      <c r="D35068" s="315" t="s">
        <v>82</v>
      </c>
    </row>
    <row r="35069" spans="1:4" ht="14.5" customHeight="1" x14ac:dyDescent="0.35">
      <c r="A35069" s="1"/>
      <c r="B35069" s="317">
        <v>44494.347916746032</v>
      </c>
      <c r="C35069" s="316">
        <v>248.57053383063371</v>
      </c>
      <c r="D35069" s="315" t="s">
        <v>82</v>
      </c>
    </row>
    <row r="35070" spans="1:4" ht="14.5" customHeight="1" x14ac:dyDescent="0.35">
      <c r="A35070" s="1"/>
      <c r="B35070" s="317">
        <v>44494.348611190479</v>
      </c>
      <c r="C35070" s="316">
        <v>260.76747118822533</v>
      </c>
      <c r="D35070" s="315" t="s">
        <v>82</v>
      </c>
    </row>
    <row r="35071" spans="1:4" ht="14.5" customHeight="1" x14ac:dyDescent="0.35">
      <c r="A35071" s="1"/>
      <c r="B35071" s="317">
        <v>44494.349305634925</v>
      </c>
      <c r="C35071" s="316">
        <v>262.16284863891389</v>
      </c>
      <c r="D35071" s="315" t="s">
        <v>82</v>
      </c>
    </row>
    <row r="35072" spans="1:4" ht="14.5" customHeight="1" x14ac:dyDescent="0.35">
      <c r="A35072" s="1"/>
      <c r="B35072" s="317">
        <v>44494.350000079372</v>
      </c>
      <c r="C35072" s="316">
        <v>254.15135798437987</v>
      </c>
      <c r="D35072" s="315" t="s">
        <v>82</v>
      </c>
    </row>
    <row r="35073" spans="1:4" ht="14.5" customHeight="1" x14ac:dyDescent="0.35">
      <c r="A35073" s="1"/>
      <c r="B35073" s="317">
        <v>44494.350694523819</v>
      </c>
      <c r="C35073" s="316">
        <v>238.43434655411789</v>
      </c>
      <c r="D35073" s="315" t="s">
        <v>82</v>
      </c>
    </row>
    <row r="35074" spans="1:4" ht="14.5" customHeight="1" x14ac:dyDescent="0.35">
      <c r="A35074" s="1"/>
      <c r="B35074" s="317">
        <v>44494.351388968265</v>
      </c>
      <c r="C35074" s="316">
        <v>216.91423908567134</v>
      </c>
      <c r="D35074" s="315" t="s">
        <v>82</v>
      </c>
    </row>
    <row r="35075" spans="1:4" ht="14.5" customHeight="1" x14ac:dyDescent="0.35">
      <c r="A35075" s="1"/>
      <c r="B35075" s="317">
        <v>44494.352083412712</v>
      </c>
      <c r="C35075" s="316">
        <v>203.18373419333949</v>
      </c>
      <c r="D35075" s="315" t="s">
        <v>82</v>
      </c>
    </row>
    <row r="35076" spans="1:4" ht="14.5" customHeight="1" x14ac:dyDescent="0.35">
      <c r="A35076" s="1"/>
      <c r="B35076" s="317">
        <v>44494.352777857159</v>
      </c>
      <c r="C35076" s="316">
        <v>194.32685123076274</v>
      </c>
      <c r="D35076" s="315" t="s">
        <v>82</v>
      </c>
    </row>
    <row r="35077" spans="1:4" ht="14.5" customHeight="1" x14ac:dyDescent="0.35">
      <c r="A35077" s="1"/>
      <c r="B35077" s="317">
        <v>44494.353472301606</v>
      </c>
      <c r="C35077" s="316">
        <v>182.34454158389707</v>
      </c>
      <c r="D35077" s="315" t="s">
        <v>82</v>
      </c>
    </row>
    <row r="35078" spans="1:4" ht="14.5" customHeight="1" x14ac:dyDescent="0.35">
      <c r="A35078" s="1"/>
      <c r="B35078" s="317">
        <v>44494.354166746052</v>
      </c>
      <c r="C35078" s="316">
        <v>159.39470746901739</v>
      </c>
      <c r="D35078" s="315" t="s">
        <v>82</v>
      </c>
    </row>
    <row r="35079" spans="1:4" ht="14.5" customHeight="1" x14ac:dyDescent="0.35">
      <c r="A35079" s="1"/>
      <c r="B35079" s="317">
        <v>44494.354861190499</v>
      </c>
      <c r="C35079" s="316">
        <v>136.22781831561198</v>
      </c>
      <c r="D35079" s="315" t="s">
        <v>82</v>
      </c>
    </row>
    <row r="35080" spans="1:4" ht="14.5" customHeight="1" x14ac:dyDescent="0.35">
      <c r="A35080" s="1"/>
      <c r="B35080" s="317">
        <v>44494.355555634946</v>
      </c>
      <c r="C35080" s="316">
        <v>122.05237880774851</v>
      </c>
      <c r="D35080" s="315" t="s">
        <v>82</v>
      </c>
    </row>
    <row r="35081" spans="1:4" ht="14.5" customHeight="1" x14ac:dyDescent="0.35">
      <c r="A35081" s="1"/>
      <c r="B35081" s="317">
        <v>44494.356250079392</v>
      </c>
      <c r="C35081" s="316">
        <v>120.48191689710559</v>
      </c>
      <c r="D35081" s="315" t="s">
        <v>82</v>
      </c>
    </row>
    <row r="35082" spans="1:4" ht="14.5" customHeight="1" x14ac:dyDescent="0.35">
      <c r="A35082" s="1"/>
      <c r="B35082" s="317">
        <v>44494.356944523839</v>
      </c>
      <c r="C35082" s="316">
        <v>127.04520029919028</v>
      </c>
      <c r="D35082" s="315" t="s">
        <v>82</v>
      </c>
    </row>
    <row r="35083" spans="1:4" ht="14.5" customHeight="1" x14ac:dyDescent="0.35">
      <c r="A35083" s="1"/>
      <c r="B35083" s="317">
        <v>44494.357638968286</v>
      </c>
      <c r="C35083" s="316">
        <v>128.91305281223418</v>
      </c>
      <c r="D35083" s="315" t="s">
        <v>82</v>
      </c>
    </row>
    <row r="35084" spans="1:4" ht="14.5" customHeight="1" x14ac:dyDescent="0.35">
      <c r="A35084" s="1"/>
      <c r="B35084" s="317">
        <v>44494.358333412732</v>
      </c>
      <c r="C35084" s="316">
        <v>130.41079176809484</v>
      </c>
      <c r="D35084" s="315" t="s">
        <v>82</v>
      </c>
    </row>
    <row r="35085" spans="1:4" ht="14.5" customHeight="1" x14ac:dyDescent="0.35">
      <c r="A35085" s="1"/>
      <c r="B35085" s="317">
        <v>44494.359027857179</v>
      </c>
      <c r="C35085" s="316">
        <v>135.50292221965501</v>
      </c>
      <c r="D35085" s="315" t="s">
        <v>82</v>
      </c>
    </row>
    <row r="35086" spans="1:4" ht="14.5" customHeight="1" x14ac:dyDescent="0.35">
      <c r="A35086" s="1"/>
      <c r="B35086" s="317">
        <v>44494.359722301626</v>
      </c>
      <c r="C35086" s="316">
        <v>144.24305127086893</v>
      </c>
      <c r="D35086" s="315" t="s">
        <v>82</v>
      </c>
    </row>
    <row r="35087" spans="1:4" ht="14.5" customHeight="1" x14ac:dyDescent="0.35">
      <c r="A35087" s="1"/>
      <c r="B35087" s="317">
        <v>44494.360416746073</v>
      </c>
      <c r="C35087" s="316">
        <v>151.68916527788775</v>
      </c>
      <c r="D35087" s="315" t="s">
        <v>82</v>
      </c>
    </row>
    <row r="35088" spans="1:4" ht="14.5" customHeight="1" x14ac:dyDescent="0.35">
      <c r="A35088" s="1"/>
      <c r="B35088" s="317">
        <v>44494.361111190519</v>
      </c>
      <c r="C35088" s="316">
        <v>154.80115325848649</v>
      </c>
      <c r="D35088" s="315" t="s">
        <v>82</v>
      </c>
    </row>
    <row r="35089" spans="1:4" ht="14.5" customHeight="1" x14ac:dyDescent="0.35">
      <c r="A35089" s="1"/>
      <c r="B35089" s="317">
        <v>44494.361805634966</v>
      </c>
      <c r="C35089" s="316">
        <v>159.00103964302301</v>
      </c>
      <c r="D35089" s="315" t="s">
        <v>82</v>
      </c>
    </row>
    <row r="35090" spans="1:4" ht="14.5" customHeight="1" x14ac:dyDescent="0.35">
      <c r="A35090" s="1"/>
      <c r="B35090" s="317">
        <v>44494.362500079413</v>
      </c>
      <c r="C35090" s="316">
        <v>164.38463797961984</v>
      </c>
      <c r="D35090" s="315" t="s">
        <v>82</v>
      </c>
    </row>
    <row r="35091" spans="1:4" ht="14.5" customHeight="1" x14ac:dyDescent="0.35">
      <c r="A35091" s="1"/>
      <c r="B35091" s="317">
        <v>44494.363194523859</v>
      </c>
      <c r="C35091" s="316">
        <v>166.57379276187081</v>
      </c>
      <c r="D35091" s="315" t="s">
        <v>82</v>
      </c>
    </row>
    <row r="35092" spans="1:4" ht="14.5" customHeight="1" x14ac:dyDescent="0.35">
      <c r="A35092" s="1"/>
      <c r="B35092" s="317">
        <v>44494.363888968306</v>
      </c>
      <c r="C35092" s="316">
        <v>164.93469132345635</v>
      </c>
      <c r="D35092" s="315" t="s">
        <v>82</v>
      </c>
    </row>
    <row r="35093" spans="1:4" ht="14.5" customHeight="1" x14ac:dyDescent="0.35">
      <c r="A35093" s="1"/>
      <c r="B35093" s="317">
        <v>44494.364583412753</v>
      </c>
      <c r="C35093" s="316">
        <v>161.93589370022138</v>
      </c>
      <c r="D35093" s="315" t="s">
        <v>82</v>
      </c>
    </row>
    <row r="35094" spans="1:4" ht="14.5" customHeight="1" x14ac:dyDescent="0.35">
      <c r="A35094" s="1"/>
      <c r="B35094" s="317">
        <v>44494.3652778572</v>
      </c>
      <c r="C35094" s="316">
        <v>161.14703585161286</v>
      </c>
      <c r="D35094" s="315" t="s">
        <v>82</v>
      </c>
    </row>
    <row r="35095" spans="1:4" ht="14.5" customHeight="1" x14ac:dyDescent="0.35">
      <c r="A35095" s="1"/>
      <c r="B35095" s="317">
        <v>44494.365972301646</v>
      </c>
      <c r="C35095" s="316">
        <v>163.62747333107595</v>
      </c>
      <c r="D35095" s="315" t="s">
        <v>82</v>
      </c>
    </row>
    <row r="35096" spans="1:4" ht="14.5" customHeight="1" x14ac:dyDescent="0.35">
      <c r="A35096" s="1"/>
      <c r="B35096" s="317">
        <v>44494.366666746093</v>
      </c>
      <c r="C35096" s="316">
        <v>167.2410618043854</v>
      </c>
      <c r="D35096" s="315" t="s">
        <v>82</v>
      </c>
    </row>
    <row r="35097" spans="1:4" ht="14.5" customHeight="1" x14ac:dyDescent="0.35">
      <c r="A35097" s="1"/>
      <c r="B35097" s="317">
        <v>44494.36736119054</v>
      </c>
      <c r="C35097" s="316">
        <v>168.28047526265726</v>
      </c>
      <c r="D35097" s="315" t="s">
        <v>82</v>
      </c>
    </row>
    <row r="35098" spans="1:4" ht="14.5" customHeight="1" x14ac:dyDescent="0.35">
      <c r="A35098" s="1"/>
      <c r="B35098" s="317">
        <v>44494.368055634986</v>
      </c>
      <c r="C35098" s="316">
        <v>166.04950577917432</v>
      </c>
      <c r="D35098" s="315" t="s">
        <v>82</v>
      </c>
    </row>
    <row r="35099" spans="1:4" ht="14.5" customHeight="1" x14ac:dyDescent="0.35">
      <c r="A35099" s="1"/>
      <c r="B35099" s="317">
        <v>44494.368750079433</v>
      </c>
      <c r="C35099" s="316">
        <v>157.42250048477047</v>
      </c>
      <c r="D35099" s="315" t="s">
        <v>82</v>
      </c>
    </row>
    <row r="35100" spans="1:4" ht="14.5" customHeight="1" x14ac:dyDescent="0.35">
      <c r="A35100" s="1"/>
      <c r="B35100" s="317">
        <v>44494.36944452388</v>
      </c>
      <c r="C35100" s="316">
        <v>140.38204976846853</v>
      </c>
      <c r="D35100" s="315" t="s">
        <v>82</v>
      </c>
    </row>
    <row r="35101" spans="1:4" ht="14.5" customHeight="1" x14ac:dyDescent="0.35">
      <c r="A35101" s="1"/>
      <c r="B35101" s="317">
        <v>44494.370138968327</v>
      </c>
      <c r="C35101" s="316">
        <v>129.61096146716929</v>
      </c>
      <c r="D35101" s="315" t="s">
        <v>82</v>
      </c>
    </row>
    <row r="35102" spans="1:4" ht="14.5" customHeight="1" x14ac:dyDescent="0.35">
      <c r="A35102" s="1"/>
      <c r="B35102" s="317">
        <v>44494.370833412773</v>
      </c>
      <c r="C35102" s="316">
        <v>126.23144522658744</v>
      </c>
      <c r="D35102" s="315" t="s">
        <v>82</v>
      </c>
    </row>
    <row r="35103" spans="1:4" ht="14.5" customHeight="1" x14ac:dyDescent="0.35">
      <c r="A35103" s="1"/>
      <c r="B35103" s="317">
        <v>44494.37152785722</v>
      </c>
      <c r="C35103" s="316">
        <v>122.73859602369872</v>
      </c>
      <c r="D35103" s="315" t="s">
        <v>82</v>
      </c>
    </row>
    <row r="35104" spans="1:4" ht="14.5" customHeight="1" x14ac:dyDescent="0.35">
      <c r="A35104" s="1"/>
      <c r="B35104" s="317">
        <v>44494.372222301667</v>
      </c>
      <c r="C35104" s="316">
        <v>119.74009060297394</v>
      </c>
      <c r="D35104" s="315" t="s">
        <v>82</v>
      </c>
    </row>
    <row r="35105" spans="1:4" ht="14.5" customHeight="1" x14ac:dyDescent="0.35">
      <c r="A35105" s="1"/>
      <c r="B35105" s="317">
        <v>44494.372916746113</v>
      </c>
      <c r="C35105" s="316">
        <v>117.35331822994243</v>
      </c>
      <c r="D35105" s="315" t="s">
        <v>82</v>
      </c>
    </row>
    <row r="35106" spans="1:4" ht="14.5" customHeight="1" x14ac:dyDescent="0.35">
      <c r="A35106" s="1"/>
      <c r="B35106" s="317">
        <v>44494.37361119056</v>
      </c>
      <c r="C35106" s="316">
        <v>119.16826783782648</v>
      </c>
      <c r="D35106" s="315" t="s">
        <v>82</v>
      </c>
    </row>
    <row r="35107" spans="1:4" ht="14.5" customHeight="1" x14ac:dyDescent="0.35">
      <c r="A35107" s="1"/>
      <c r="B35107" s="317">
        <v>44494.374305635007</v>
      </c>
      <c r="C35107" s="316">
        <v>36.954304618741297</v>
      </c>
      <c r="D35107" s="315" t="s">
        <v>79</v>
      </c>
    </row>
    <row r="35108" spans="1:4" ht="14.5" customHeight="1" x14ac:dyDescent="0.35">
      <c r="A35108" s="1"/>
      <c r="B35108" s="317">
        <v>44494.375000079453</v>
      </c>
      <c r="C35108" s="316">
        <v>2.8536714024274259</v>
      </c>
      <c r="D35108" s="315" t="s">
        <v>79</v>
      </c>
    </row>
    <row r="35109" spans="1:4" ht="14.5" customHeight="1" x14ac:dyDescent="0.35">
      <c r="A35109" s="1"/>
      <c r="B35109" s="317">
        <v>44494.3756945239</v>
      </c>
      <c r="C35109" s="316">
        <v>2.2579121200355075</v>
      </c>
      <c r="D35109" s="315" t="s">
        <v>79</v>
      </c>
    </row>
    <row r="35110" spans="1:4" ht="14.5" customHeight="1" x14ac:dyDescent="0.35">
      <c r="A35110" s="1"/>
      <c r="B35110" s="317">
        <v>44494.376388968347</v>
      </c>
      <c r="C35110" s="316">
        <v>1.9681226895905639</v>
      </c>
      <c r="D35110" s="315" t="s">
        <v>79</v>
      </c>
    </row>
    <row r="35111" spans="1:4" ht="14.5" customHeight="1" x14ac:dyDescent="0.35">
      <c r="A35111" s="1"/>
      <c r="B35111" s="317">
        <v>44494.377083412794</v>
      </c>
      <c r="C35111" s="316">
        <v>1.8812109599377134</v>
      </c>
      <c r="D35111" s="315" t="s">
        <v>79</v>
      </c>
    </row>
    <row r="35112" spans="1:4" ht="14.5" customHeight="1" x14ac:dyDescent="0.35">
      <c r="A35112" s="1"/>
      <c r="B35112" s="317">
        <v>44494.37777785724</v>
      </c>
      <c r="C35112" s="316">
        <v>28.576287951299399</v>
      </c>
      <c r="D35112" s="315" t="s">
        <v>80</v>
      </c>
    </row>
    <row r="35113" spans="1:4" ht="14.5" customHeight="1" x14ac:dyDescent="0.35">
      <c r="A35113" s="1"/>
      <c r="B35113" s="317">
        <v>44494.378472301687</v>
      </c>
      <c r="C35113" s="316">
        <v>64.123064547406585</v>
      </c>
      <c r="D35113" s="315" t="s">
        <v>80</v>
      </c>
    </row>
    <row r="35114" spans="1:4" ht="14.5" customHeight="1" x14ac:dyDescent="0.35">
      <c r="A35114" s="1"/>
      <c r="B35114" s="317">
        <v>44494.379166746134</v>
      </c>
      <c r="C35114" s="316">
        <v>60.60951125676123</v>
      </c>
      <c r="D35114" s="315" t="s">
        <v>80</v>
      </c>
    </row>
    <row r="35115" spans="1:4" ht="14.5" customHeight="1" x14ac:dyDescent="0.35">
      <c r="A35115" s="1"/>
      <c r="B35115" s="317">
        <v>44494.37986119058</v>
      </c>
      <c r="C35115" s="316">
        <v>622.29946156587584</v>
      </c>
      <c r="D35115" s="315" t="s">
        <v>80</v>
      </c>
    </row>
    <row r="35116" spans="1:4" ht="14.5" customHeight="1" x14ac:dyDescent="0.35">
      <c r="A35116" s="1"/>
      <c r="B35116" s="317">
        <v>44494.380555635027</v>
      </c>
      <c r="C35116" s="316">
        <v>931.25274751546488</v>
      </c>
      <c r="D35116" s="315" t="s">
        <v>80</v>
      </c>
    </row>
    <row r="35117" spans="1:4" ht="14.5" customHeight="1" x14ac:dyDescent="0.35">
      <c r="A35117" s="1"/>
      <c r="B35117" s="317">
        <v>44494.381250079474</v>
      </c>
      <c r="C35117" s="316">
        <v>936.38335907819373</v>
      </c>
      <c r="D35117" s="315" t="s">
        <v>80</v>
      </c>
    </row>
    <row r="35118" spans="1:4" ht="14.5" customHeight="1" x14ac:dyDescent="0.35">
      <c r="A35118" s="1"/>
      <c r="B35118" s="317">
        <v>44494.381944523921</v>
      </c>
      <c r="C35118" s="316">
        <v>938.50677923408023</v>
      </c>
      <c r="D35118" s="315" t="s">
        <v>80</v>
      </c>
    </row>
    <row r="35119" spans="1:4" ht="14.5" customHeight="1" x14ac:dyDescent="0.35">
      <c r="A35119" s="1"/>
      <c r="B35119" s="317">
        <v>44494.382638968367</v>
      </c>
      <c r="C35119" s="316">
        <v>939.51490865382368</v>
      </c>
      <c r="D35119" s="315" t="s">
        <v>80</v>
      </c>
    </row>
    <row r="35120" spans="1:4" ht="14.5" customHeight="1" x14ac:dyDescent="0.35">
      <c r="A35120" s="1"/>
      <c r="B35120" s="317">
        <v>44494.383333412814</v>
      </c>
      <c r="C35120" s="316">
        <v>588.84237243514121</v>
      </c>
      <c r="D35120" s="315" t="s">
        <v>80</v>
      </c>
    </row>
    <row r="35121" spans="1:4" ht="14.5" customHeight="1" x14ac:dyDescent="0.35">
      <c r="A35121" s="1"/>
      <c r="B35121" s="317">
        <v>44494.384027857261</v>
      </c>
      <c r="C35121" s="316">
        <v>105.4244559618237</v>
      </c>
      <c r="D35121" s="315" t="s">
        <v>82</v>
      </c>
    </row>
    <row r="35122" spans="1:4" ht="14.5" customHeight="1" x14ac:dyDescent="0.35">
      <c r="A35122" s="1"/>
      <c r="B35122" s="317">
        <v>44494.384722301707</v>
      </c>
      <c r="C35122" s="316">
        <v>73.964208992192283</v>
      </c>
      <c r="D35122" s="315" t="s">
        <v>82</v>
      </c>
    </row>
    <row r="35123" spans="1:4" ht="14.5" customHeight="1" x14ac:dyDescent="0.35">
      <c r="A35123" s="1"/>
      <c r="B35123" s="317">
        <v>44494.385416746154</v>
      </c>
      <c r="C35123" s="316">
        <v>58.414106303319571</v>
      </c>
      <c r="D35123" s="315" t="s">
        <v>82</v>
      </c>
    </row>
    <row r="35124" spans="1:4" ht="14.5" customHeight="1" x14ac:dyDescent="0.35">
      <c r="A35124" s="1"/>
      <c r="B35124" s="317">
        <v>44494.386111190601</v>
      </c>
      <c r="C35124" s="316">
        <v>50.055233839434614</v>
      </c>
      <c r="D35124" s="315" t="s">
        <v>82</v>
      </c>
    </row>
    <row r="35125" spans="1:4" ht="14.5" customHeight="1" x14ac:dyDescent="0.35">
      <c r="A35125" s="1"/>
      <c r="B35125" s="317">
        <v>44494.386805635047</v>
      </c>
      <c r="C35125" s="316">
        <v>45.366133595409337</v>
      </c>
      <c r="D35125" s="315" t="s">
        <v>82</v>
      </c>
    </row>
    <row r="35126" spans="1:4" ht="14.5" customHeight="1" x14ac:dyDescent="0.35">
      <c r="A35126" s="1"/>
      <c r="B35126" s="317">
        <v>44494.387500079494</v>
      </c>
      <c r="C35126" s="316">
        <v>42.115282181664952</v>
      </c>
      <c r="D35126" s="315" t="s">
        <v>82</v>
      </c>
    </row>
    <row r="35127" spans="1:4" ht="14.5" customHeight="1" x14ac:dyDescent="0.35">
      <c r="A35127" s="1"/>
      <c r="B35127" s="317">
        <v>44494.388194523941</v>
      </c>
      <c r="C35127" s="316">
        <v>39.797947159545338</v>
      </c>
      <c r="D35127" s="315" t="s">
        <v>82</v>
      </c>
    </row>
    <row r="35128" spans="1:4" ht="14.5" customHeight="1" x14ac:dyDescent="0.35">
      <c r="A35128" s="1"/>
      <c r="B35128" s="317">
        <v>44494.388888968388</v>
      </c>
      <c r="C35128" s="316">
        <v>37.974045000729774</v>
      </c>
      <c r="D35128" s="315" t="s">
        <v>82</v>
      </c>
    </row>
    <row r="35129" spans="1:4" ht="14.5" customHeight="1" x14ac:dyDescent="0.35">
      <c r="A35129" s="1"/>
      <c r="B35129" s="317">
        <v>44494.389583412834</v>
      </c>
      <c r="C35129" s="316">
        <v>37.575442634766418</v>
      </c>
      <c r="D35129" s="315" t="s">
        <v>82</v>
      </c>
    </row>
    <row r="35130" spans="1:4" ht="14.5" customHeight="1" x14ac:dyDescent="0.35">
      <c r="A35130" s="1"/>
      <c r="B35130" s="317">
        <v>44494.390277857281</v>
      </c>
      <c r="C35130" s="316">
        <v>40.339543146490662</v>
      </c>
      <c r="D35130" s="315" t="s">
        <v>82</v>
      </c>
    </row>
    <row r="35131" spans="1:4" ht="14.5" customHeight="1" x14ac:dyDescent="0.35">
      <c r="A35131" s="1"/>
      <c r="B35131" s="317">
        <v>44494.390972301728</v>
      </c>
      <c r="C35131" s="316">
        <v>41.939068119464601</v>
      </c>
      <c r="D35131" s="315" t="s">
        <v>82</v>
      </c>
    </row>
    <row r="35132" spans="1:4" ht="14.5" customHeight="1" x14ac:dyDescent="0.35">
      <c r="A35132" s="1"/>
      <c r="B35132" s="317">
        <v>44494.391666746174</v>
      </c>
      <c r="C35132" s="316">
        <v>39.743786086544667</v>
      </c>
      <c r="D35132" s="315" t="s">
        <v>82</v>
      </c>
    </row>
    <row r="35133" spans="1:4" ht="14.5" customHeight="1" x14ac:dyDescent="0.35">
      <c r="A35133" s="1"/>
      <c r="B35133" s="317">
        <v>44494.392361190621</v>
      </c>
      <c r="C35133" s="316">
        <v>38.50909101711877</v>
      </c>
      <c r="D35133" s="315" t="s">
        <v>82</v>
      </c>
    </row>
    <row r="35134" spans="1:4" ht="14.5" customHeight="1" x14ac:dyDescent="0.35">
      <c r="A35134" s="1"/>
      <c r="B35134" s="317">
        <v>44494.393055635068</v>
      </c>
      <c r="C35134" s="316">
        <v>40.07357772370257</v>
      </c>
      <c r="D35134" s="315" t="s">
        <v>82</v>
      </c>
    </row>
    <row r="35135" spans="1:4" ht="14.5" customHeight="1" x14ac:dyDescent="0.35">
      <c r="A35135" s="1"/>
      <c r="B35135" s="317">
        <v>44494.393750079515</v>
      </c>
      <c r="C35135" s="316">
        <v>42.378511866588575</v>
      </c>
      <c r="D35135" s="315" t="s">
        <v>82</v>
      </c>
    </row>
    <row r="35136" spans="1:4" ht="14.5" customHeight="1" x14ac:dyDescent="0.35">
      <c r="A35136" s="1"/>
      <c r="B35136" s="317">
        <v>44494.394444523961</v>
      </c>
      <c r="C35136" s="316">
        <v>43.425337877091565</v>
      </c>
      <c r="D35136" s="315" t="s">
        <v>82</v>
      </c>
    </row>
    <row r="35137" spans="1:4" ht="14.5" customHeight="1" x14ac:dyDescent="0.35">
      <c r="A35137" s="1"/>
      <c r="B35137" s="317">
        <v>44494.395138968408</v>
      </c>
      <c r="C35137" s="316">
        <v>43.968894167802254</v>
      </c>
      <c r="D35137" s="315" t="s">
        <v>82</v>
      </c>
    </row>
    <row r="35138" spans="1:4" ht="14.5" customHeight="1" x14ac:dyDescent="0.35">
      <c r="A35138" s="1"/>
      <c r="B35138" s="317">
        <v>44494.395833412855</v>
      </c>
      <c r="C35138" s="316">
        <v>45.03915602310056</v>
      </c>
      <c r="D35138" s="315" t="s">
        <v>82</v>
      </c>
    </row>
    <row r="35139" spans="1:4" ht="14.5" customHeight="1" x14ac:dyDescent="0.35">
      <c r="A35139" s="1"/>
      <c r="B35139" s="317">
        <v>44494.396527857301</v>
      </c>
      <c r="C35139" s="316">
        <v>47.132453647121046</v>
      </c>
      <c r="D35139" s="315" t="s">
        <v>82</v>
      </c>
    </row>
    <row r="35140" spans="1:4" ht="14.5" customHeight="1" x14ac:dyDescent="0.35">
      <c r="A35140" s="1"/>
      <c r="B35140" s="317">
        <v>44494.397222301748</v>
      </c>
      <c r="C35140" s="316">
        <v>54.779985285002233</v>
      </c>
      <c r="D35140" s="315" t="s">
        <v>82</v>
      </c>
    </row>
    <row r="35141" spans="1:4" ht="14.5" customHeight="1" x14ac:dyDescent="0.35">
      <c r="A35141" s="1"/>
      <c r="B35141" s="317">
        <v>44494.397916746195</v>
      </c>
      <c r="C35141" s="316">
        <v>63.205868066327334</v>
      </c>
      <c r="D35141" s="315" t="s">
        <v>82</v>
      </c>
    </row>
    <row r="35142" spans="1:4" ht="14.5" customHeight="1" x14ac:dyDescent="0.35">
      <c r="A35142" s="1"/>
      <c r="B35142" s="317">
        <v>44494.398611190642</v>
      </c>
      <c r="C35142" s="316">
        <v>65.671051891574947</v>
      </c>
      <c r="D35142" s="315" t="s">
        <v>82</v>
      </c>
    </row>
    <row r="35143" spans="1:4" ht="14.5" customHeight="1" x14ac:dyDescent="0.35">
      <c r="A35143" s="1"/>
      <c r="B35143" s="317">
        <v>44494.399305635088</v>
      </c>
      <c r="C35143" s="316">
        <v>62.040326592964512</v>
      </c>
      <c r="D35143" s="315" t="s">
        <v>82</v>
      </c>
    </row>
    <row r="35144" spans="1:4" ht="14.5" customHeight="1" x14ac:dyDescent="0.35">
      <c r="A35144" s="1"/>
      <c r="B35144" s="317">
        <v>44494.400000079535</v>
      </c>
      <c r="C35144" s="316">
        <v>56.18072772155962</v>
      </c>
      <c r="D35144" s="315" t="s">
        <v>82</v>
      </c>
    </row>
    <row r="35145" spans="1:4" ht="14.5" customHeight="1" x14ac:dyDescent="0.35">
      <c r="A35145" s="1"/>
      <c r="B35145" s="317">
        <v>44494.400694523982</v>
      </c>
      <c r="C35145" s="316">
        <v>53.348665187859055</v>
      </c>
      <c r="D35145" s="315" t="s">
        <v>82</v>
      </c>
    </row>
    <row r="35146" spans="1:4" ht="14.5" customHeight="1" x14ac:dyDescent="0.35">
      <c r="A35146" s="1"/>
      <c r="B35146" s="317">
        <v>44494.401388968428</v>
      </c>
      <c r="C35146" s="316">
        <v>48.767665269081284</v>
      </c>
      <c r="D35146" s="315" t="s">
        <v>82</v>
      </c>
    </row>
    <row r="35147" spans="1:4" ht="14.5" customHeight="1" x14ac:dyDescent="0.35">
      <c r="A35147" s="1"/>
      <c r="B35147" s="317">
        <v>44494.402083412875</v>
      </c>
      <c r="C35147" s="316">
        <v>44.384750685273318</v>
      </c>
      <c r="D35147" s="315" t="s">
        <v>82</v>
      </c>
    </row>
    <row r="35148" spans="1:4" ht="14.5" customHeight="1" x14ac:dyDescent="0.35">
      <c r="A35148" s="1"/>
      <c r="B35148" s="317">
        <v>44494.402777857322</v>
      </c>
      <c r="C35148" s="316">
        <v>42.839858566549566</v>
      </c>
      <c r="D35148" s="315" t="s">
        <v>82</v>
      </c>
    </row>
    <row r="35149" spans="1:4" ht="14.5" customHeight="1" x14ac:dyDescent="0.35">
      <c r="A35149" s="1"/>
      <c r="B35149" s="317">
        <v>44494.403472301768</v>
      </c>
      <c r="C35149" s="316">
        <v>44.590412952095114</v>
      </c>
      <c r="D35149" s="315" t="s">
        <v>82</v>
      </c>
    </row>
    <row r="35150" spans="1:4" ht="14.5" customHeight="1" x14ac:dyDescent="0.35">
      <c r="A35150" s="1"/>
      <c r="B35150" s="317">
        <v>44494.404166746215</v>
      </c>
      <c r="C35150" s="316">
        <v>46.531307169043188</v>
      </c>
      <c r="D35150" s="315" t="s">
        <v>82</v>
      </c>
    </row>
    <row r="35151" spans="1:4" ht="14.5" customHeight="1" x14ac:dyDescent="0.35">
      <c r="A35151" s="1"/>
      <c r="B35151" s="317">
        <v>44494.404861190662</v>
      </c>
      <c r="C35151" s="316">
        <v>47.746593714376409</v>
      </c>
      <c r="D35151" s="315" t="s">
        <v>82</v>
      </c>
    </row>
    <row r="35152" spans="1:4" ht="14.5" customHeight="1" x14ac:dyDescent="0.35">
      <c r="A35152" s="1"/>
      <c r="B35152" s="317">
        <v>44494.405555635109</v>
      </c>
      <c r="C35152" s="316">
        <v>48.405607566445056</v>
      </c>
      <c r="D35152" s="315" t="s">
        <v>82</v>
      </c>
    </row>
    <row r="35153" spans="1:4" ht="14.5" customHeight="1" x14ac:dyDescent="0.35">
      <c r="A35153" s="1"/>
      <c r="B35153" s="317">
        <v>44494.406250079555</v>
      </c>
      <c r="C35153" s="316">
        <v>47.971429709025934</v>
      </c>
      <c r="D35153" s="315" t="s">
        <v>82</v>
      </c>
    </row>
    <row r="35154" spans="1:4" ht="14.5" customHeight="1" x14ac:dyDescent="0.35">
      <c r="A35154" s="1"/>
      <c r="B35154" s="317">
        <v>44494.406944524002</v>
      </c>
      <c r="C35154" s="316">
        <v>47.977462570525432</v>
      </c>
      <c r="D35154" s="315" t="s">
        <v>82</v>
      </c>
    </row>
    <row r="35155" spans="1:4" ht="14.5" customHeight="1" x14ac:dyDescent="0.35">
      <c r="A35155" s="1"/>
      <c r="B35155" s="317">
        <v>44494.407638968449</v>
      </c>
      <c r="C35155" s="316">
        <v>47.635307748576935</v>
      </c>
      <c r="D35155" s="315" t="s">
        <v>82</v>
      </c>
    </row>
    <row r="35156" spans="1:4" ht="14.5" customHeight="1" x14ac:dyDescent="0.35">
      <c r="A35156" s="1"/>
      <c r="B35156" s="317">
        <v>44494.408333412895</v>
      </c>
      <c r="C35156" s="316">
        <v>50.012618036313022</v>
      </c>
      <c r="D35156" s="315" t="s">
        <v>82</v>
      </c>
    </row>
    <row r="35157" spans="1:4" ht="14.5" customHeight="1" x14ac:dyDescent="0.35">
      <c r="A35157" s="1"/>
      <c r="B35157" s="317">
        <v>44494.409027857342</v>
      </c>
      <c r="C35157" s="316">
        <v>52.675515236142864</v>
      </c>
      <c r="D35157" s="315" t="s">
        <v>82</v>
      </c>
    </row>
    <row r="35158" spans="1:4" ht="14.5" customHeight="1" x14ac:dyDescent="0.35">
      <c r="A35158" s="1"/>
      <c r="B35158" s="317">
        <v>44494.409722301789</v>
      </c>
      <c r="C35158" s="316">
        <v>55.124963754539685</v>
      </c>
      <c r="D35158" s="315" t="s">
        <v>82</v>
      </c>
    </row>
    <row r="35159" spans="1:4" ht="14.5" customHeight="1" x14ac:dyDescent="0.35">
      <c r="A35159" s="1"/>
      <c r="B35159" s="317">
        <v>44494.410416746236</v>
      </c>
      <c r="C35159" s="316">
        <v>56.548452949000058</v>
      </c>
      <c r="D35159" s="315" t="s">
        <v>82</v>
      </c>
    </row>
    <row r="35160" spans="1:4" ht="14.5" customHeight="1" x14ac:dyDescent="0.35">
      <c r="A35160" s="1"/>
      <c r="B35160" s="317">
        <v>44494.411111190682</v>
      </c>
      <c r="C35160" s="316">
        <v>59.454490375486785</v>
      </c>
      <c r="D35160" s="315" t="s">
        <v>82</v>
      </c>
    </row>
    <row r="35161" spans="1:4" ht="14.5" customHeight="1" x14ac:dyDescent="0.35">
      <c r="A35161" s="1"/>
      <c r="B35161" s="317">
        <v>44494.411805635129</v>
      </c>
      <c r="C35161" s="316">
        <v>62.722848343059496</v>
      </c>
      <c r="D35161" s="315" t="s">
        <v>82</v>
      </c>
    </row>
    <row r="35162" spans="1:4" ht="14.5" customHeight="1" x14ac:dyDescent="0.35">
      <c r="A35162" s="1"/>
      <c r="B35162" s="317">
        <v>44494.412500079576</v>
      </c>
      <c r="C35162" s="316">
        <v>68.042046820541145</v>
      </c>
      <c r="D35162" s="315" t="s">
        <v>82</v>
      </c>
    </row>
    <row r="35163" spans="1:4" ht="14.5" customHeight="1" x14ac:dyDescent="0.35">
      <c r="A35163" s="1"/>
      <c r="B35163" s="317">
        <v>44494.413194524022</v>
      </c>
      <c r="C35163" s="316">
        <v>73.046013969439088</v>
      </c>
      <c r="D35163" s="315" t="s">
        <v>82</v>
      </c>
    </row>
    <row r="35164" spans="1:4" ht="14.5" customHeight="1" x14ac:dyDescent="0.35">
      <c r="A35164" s="1"/>
      <c r="B35164" s="317">
        <v>44494.413888968469</v>
      </c>
      <c r="C35164" s="316">
        <v>74.377200623126313</v>
      </c>
      <c r="D35164" s="315" t="s">
        <v>82</v>
      </c>
    </row>
    <row r="35165" spans="1:4" ht="14.5" customHeight="1" x14ac:dyDescent="0.35">
      <c r="A35165" s="1"/>
      <c r="B35165" s="317">
        <v>44494.414583412916</v>
      </c>
      <c r="C35165" s="316">
        <v>71.957207725862588</v>
      </c>
      <c r="D35165" s="315" t="s">
        <v>82</v>
      </c>
    </row>
    <row r="35166" spans="1:4" ht="14.5" customHeight="1" x14ac:dyDescent="0.35">
      <c r="A35166" s="1"/>
      <c r="B35166" s="317">
        <v>44494.415277857363</v>
      </c>
      <c r="C35166" s="316">
        <v>67.610560171831949</v>
      </c>
      <c r="D35166" s="315" t="s">
        <v>82</v>
      </c>
    </row>
    <row r="35167" spans="1:4" ht="14.5" customHeight="1" x14ac:dyDescent="0.35">
      <c r="A35167" s="1"/>
      <c r="B35167" s="317">
        <v>44494.415972301809</v>
      </c>
      <c r="C35167" s="316">
        <v>69.931760751832428</v>
      </c>
      <c r="D35167" s="315" t="s">
        <v>82</v>
      </c>
    </row>
    <row r="35168" spans="1:4" ht="14.5" customHeight="1" x14ac:dyDescent="0.35">
      <c r="A35168" s="1"/>
      <c r="B35168" s="317">
        <v>44494.416666746256</v>
      </c>
      <c r="C35168" s="316">
        <v>75.682313684676771</v>
      </c>
      <c r="D35168" s="315" t="s">
        <v>82</v>
      </c>
    </row>
    <row r="35169" spans="1:4" ht="14.5" customHeight="1" x14ac:dyDescent="0.35">
      <c r="A35169" s="1"/>
      <c r="B35169" s="317">
        <v>44494.417361190703</v>
      </c>
      <c r="C35169" s="316">
        <v>81.565984049561663</v>
      </c>
      <c r="D35169" s="315" t="s">
        <v>82</v>
      </c>
    </row>
    <row r="35170" spans="1:4" ht="14.5" customHeight="1" x14ac:dyDescent="0.35">
      <c r="A35170" s="1"/>
      <c r="B35170" s="317">
        <v>44494.418055635149</v>
      </c>
      <c r="C35170" s="316">
        <v>89.299699532244503</v>
      </c>
      <c r="D35170" s="315" t="s">
        <v>82</v>
      </c>
    </row>
    <row r="35171" spans="1:4" ht="14.5" customHeight="1" x14ac:dyDescent="0.35">
      <c r="A35171" s="1"/>
      <c r="B35171" s="317">
        <v>44494.418750079596</v>
      </c>
      <c r="C35171" s="316">
        <v>95.785846758503851</v>
      </c>
      <c r="D35171" s="315" t="s">
        <v>82</v>
      </c>
    </row>
    <row r="35172" spans="1:4" ht="14.5" customHeight="1" x14ac:dyDescent="0.35">
      <c r="A35172" s="1"/>
      <c r="B35172" s="317">
        <v>44494.419444524043</v>
      </c>
      <c r="C35172" s="316">
        <v>102.65821766750499</v>
      </c>
      <c r="D35172" s="315" t="s">
        <v>82</v>
      </c>
    </row>
    <row r="35173" spans="1:4" ht="14.5" customHeight="1" x14ac:dyDescent="0.35">
      <c r="A35173" s="1"/>
      <c r="B35173" s="317">
        <v>44494.420138968489</v>
      </c>
      <c r="C35173" s="316">
        <v>110.25738407529231</v>
      </c>
      <c r="D35173" s="315" t="s">
        <v>82</v>
      </c>
    </row>
    <row r="35174" spans="1:4" ht="14.5" customHeight="1" x14ac:dyDescent="0.35">
      <c r="A35174" s="1"/>
      <c r="B35174" s="317">
        <v>44494.420833412936</v>
      </c>
      <c r="C35174" s="316">
        <v>115.86419582268766</v>
      </c>
      <c r="D35174" s="315" t="s">
        <v>82</v>
      </c>
    </row>
    <row r="35175" spans="1:4" ht="14.5" customHeight="1" x14ac:dyDescent="0.35">
      <c r="A35175" s="1"/>
      <c r="B35175" s="317">
        <v>44494.421527857383</v>
      </c>
      <c r="C35175" s="316">
        <v>119.14043727938358</v>
      </c>
      <c r="D35175" s="315" t="s">
        <v>82</v>
      </c>
    </row>
    <row r="35176" spans="1:4" ht="14.5" customHeight="1" x14ac:dyDescent="0.35">
      <c r="A35176" s="1"/>
      <c r="B35176" s="317">
        <v>44494.42222230183</v>
      </c>
      <c r="C35176" s="316">
        <v>119.31071817372964</v>
      </c>
      <c r="D35176" s="315" t="s">
        <v>82</v>
      </c>
    </row>
    <row r="35177" spans="1:4" ht="14.5" customHeight="1" x14ac:dyDescent="0.35">
      <c r="A35177" s="1"/>
      <c r="B35177" s="317">
        <v>44494.422916746276</v>
      </c>
      <c r="C35177" s="316">
        <v>115.49531025594722</v>
      </c>
      <c r="D35177" s="315" t="s">
        <v>82</v>
      </c>
    </row>
    <row r="35178" spans="1:4" ht="14.5" customHeight="1" x14ac:dyDescent="0.35">
      <c r="A35178" s="1"/>
      <c r="B35178" s="317">
        <v>44494.423611190723</v>
      </c>
      <c r="C35178" s="316">
        <v>115.99583542104422</v>
      </c>
      <c r="D35178" s="315" t="s">
        <v>82</v>
      </c>
    </row>
    <row r="35179" spans="1:4" ht="14.5" customHeight="1" x14ac:dyDescent="0.35">
      <c r="A35179" s="1"/>
      <c r="B35179" s="317">
        <v>44494.42430563517</v>
      </c>
      <c r="C35179" s="316">
        <v>118.34417789449216</v>
      </c>
      <c r="D35179" s="315" t="s">
        <v>82</v>
      </c>
    </row>
    <row r="35180" spans="1:4" ht="14.5" customHeight="1" x14ac:dyDescent="0.35">
      <c r="A35180" s="1"/>
      <c r="B35180" s="317">
        <v>44494.425000079616</v>
      </c>
      <c r="C35180" s="316">
        <v>116.88205097196041</v>
      </c>
      <c r="D35180" s="315" t="s">
        <v>82</v>
      </c>
    </row>
    <row r="35181" spans="1:4" ht="14.5" customHeight="1" x14ac:dyDescent="0.35">
      <c r="A35181" s="1"/>
      <c r="B35181" s="317">
        <v>44494.425694524063</v>
      </c>
      <c r="C35181" s="316">
        <v>118.90954410769433</v>
      </c>
      <c r="D35181" s="315" t="s">
        <v>82</v>
      </c>
    </row>
    <row r="35182" spans="1:4" ht="14.5" customHeight="1" x14ac:dyDescent="0.35">
      <c r="A35182" s="1"/>
      <c r="B35182" s="317">
        <v>44494.42638896851</v>
      </c>
      <c r="C35182" s="316">
        <v>124.55327631747932</v>
      </c>
      <c r="D35182" s="315" t="s">
        <v>82</v>
      </c>
    </row>
    <row r="35183" spans="1:4" ht="14.5" customHeight="1" x14ac:dyDescent="0.35">
      <c r="A35183" s="1"/>
      <c r="B35183" s="317">
        <v>44494.427083412957</v>
      </c>
      <c r="C35183" s="316">
        <v>139.15770380192359</v>
      </c>
      <c r="D35183" s="315" t="s">
        <v>82</v>
      </c>
    </row>
    <row r="35184" spans="1:4" ht="14.5" customHeight="1" x14ac:dyDescent="0.35">
      <c r="A35184" s="1"/>
      <c r="B35184" s="317">
        <v>44494.427777857403</v>
      </c>
      <c r="C35184" s="316">
        <v>157.72181656101796</v>
      </c>
      <c r="D35184" s="315" t="s">
        <v>82</v>
      </c>
    </row>
    <row r="35185" spans="1:4" ht="14.5" customHeight="1" x14ac:dyDescent="0.35">
      <c r="A35185" s="1"/>
      <c r="B35185" s="317">
        <v>44494.42847230185</v>
      </c>
      <c r="C35185" s="316">
        <v>178.41153651115795</v>
      </c>
      <c r="D35185" s="315" t="s">
        <v>82</v>
      </c>
    </row>
    <row r="35186" spans="1:4" ht="14.5" customHeight="1" x14ac:dyDescent="0.35">
      <c r="A35186" s="1"/>
      <c r="B35186" s="317">
        <v>44494.429166746297</v>
      </c>
      <c r="C35186" s="316">
        <v>192.34060536239994</v>
      </c>
      <c r="D35186" s="315" t="s">
        <v>82</v>
      </c>
    </row>
    <row r="35187" spans="1:4" ht="14.5" customHeight="1" x14ac:dyDescent="0.35">
      <c r="A35187" s="1"/>
      <c r="B35187" s="317">
        <v>44494.429861190743</v>
      </c>
      <c r="C35187" s="316">
        <v>164.19174146707712</v>
      </c>
      <c r="D35187" s="315" t="s">
        <v>82</v>
      </c>
    </row>
    <row r="35188" spans="1:4" ht="14.5" customHeight="1" x14ac:dyDescent="0.35">
      <c r="A35188" s="1"/>
      <c r="B35188" s="317">
        <v>44494.43055563519</v>
      </c>
      <c r="C35188" s="316">
        <v>139.3555179930292</v>
      </c>
      <c r="D35188" s="315" t="s">
        <v>82</v>
      </c>
    </row>
    <row r="35189" spans="1:4" ht="14.5" customHeight="1" x14ac:dyDescent="0.35">
      <c r="A35189" s="1"/>
      <c r="B35189" s="317">
        <v>44494.431250079637</v>
      </c>
      <c r="C35189" s="316">
        <v>134.09950372476595</v>
      </c>
      <c r="D35189" s="315" t="s">
        <v>82</v>
      </c>
    </row>
    <row r="35190" spans="1:4" ht="14.5" customHeight="1" x14ac:dyDescent="0.35">
      <c r="A35190" s="1"/>
      <c r="B35190" s="317">
        <v>44494.431944524084</v>
      </c>
      <c r="C35190" s="316">
        <v>138.618599791169</v>
      </c>
      <c r="D35190" s="315" t="s">
        <v>82</v>
      </c>
    </row>
    <row r="35191" spans="1:4" ht="14.5" customHeight="1" x14ac:dyDescent="0.35">
      <c r="A35191" s="1"/>
      <c r="B35191" s="317">
        <v>44494.43263896853</v>
      </c>
      <c r="C35191" s="316">
        <v>133.35759985782593</v>
      </c>
      <c r="D35191" s="315" t="s">
        <v>82</v>
      </c>
    </row>
    <row r="35192" spans="1:4" ht="14.5" customHeight="1" x14ac:dyDescent="0.35">
      <c r="A35192" s="1"/>
      <c r="B35192" s="317">
        <v>44494.433333412977</v>
      </c>
      <c r="C35192" s="316">
        <v>120.43318047413098</v>
      </c>
      <c r="D35192" s="315" t="s">
        <v>82</v>
      </c>
    </row>
    <row r="35193" spans="1:4" ht="14.5" customHeight="1" x14ac:dyDescent="0.35">
      <c r="A35193" s="1"/>
      <c r="B35193" s="317">
        <v>44494.434027857424</v>
      </c>
      <c r="C35193" s="316">
        <v>109.19373327000454</v>
      </c>
      <c r="D35193" s="315" t="s">
        <v>82</v>
      </c>
    </row>
    <row r="35194" spans="1:4" ht="14.5" customHeight="1" x14ac:dyDescent="0.35">
      <c r="A35194" s="1"/>
      <c r="B35194" s="317">
        <v>44494.43472230187</v>
      </c>
      <c r="C35194" s="316">
        <v>103.21318170595526</v>
      </c>
      <c r="D35194" s="315" t="s">
        <v>82</v>
      </c>
    </row>
    <row r="35195" spans="1:4" ht="14.5" customHeight="1" x14ac:dyDescent="0.35">
      <c r="A35195" s="1"/>
      <c r="B35195" s="317">
        <v>44494.435416746317</v>
      </c>
      <c r="C35195" s="316">
        <v>106.03339443355216</v>
      </c>
      <c r="D35195" s="315" t="s">
        <v>82</v>
      </c>
    </row>
    <row r="35196" spans="1:4" ht="14.5" customHeight="1" x14ac:dyDescent="0.35">
      <c r="A35196" s="1"/>
      <c r="B35196" s="317">
        <v>44494.436111190764</v>
      </c>
      <c r="C35196" s="316">
        <v>106.03466858668253</v>
      </c>
      <c r="D35196" s="315" t="s">
        <v>82</v>
      </c>
    </row>
    <row r="35197" spans="1:4" ht="14.5" customHeight="1" x14ac:dyDescent="0.35">
      <c r="A35197" s="1"/>
      <c r="B35197" s="317">
        <v>44494.43680563521</v>
      </c>
      <c r="C35197" s="316">
        <v>106.23889366694688</v>
      </c>
      <c r="D35197" s="315" t="s">
        <v>82</v>
      </c>
    </row>
    <row r="35198" spans="1:4" ht="14.5" customHeight="1" x14ac:dyDescent="0.35">
      <c r="A35198" s="1"/>
      <c r="B35198" s="317">
        <v>44494.437500079657</v>
      </c>
      <c r="C35198" s="316">
        <v>109.54583264507819</v>
      </c>
      <c r="D35198" s="315" t="s">
        <v>82</v>
      </c>
    </row>
    <row r="35199" spans="1:4" ht="14.5" customHeight="1" x14ac:dyDescent="0.35">
      <c r="A35199" s="1"/>
      <c r="B35199" s="317">
        <v>44494.438194524104</v>
      </c>
      <c r="C35199" s="316">
        <v>120.49635960550125</v>
      </c>
      <c r="D35199" s="315" t="s">
        <v>82</v>
      </c>
    </row>
    <row r="35200" spans="1:4" ht="14.5" customHeight="1" x14ac:dyDescent="0.35">
      <c r="A35200" s="1"/>
      <c r="B35200" s="317">
        <v>44494.438888968551</v>
      </c>
      <c r="C35200" s="316">
        <v>138.01763610541431</v>
      </c>
      <c r="D35200" s="315" t="s">
        <v>82</v>
      </c>
    </row>
    <row r="35201" spans="1:4" ht="14.5" customHeight="1" x14ac:dyDescent="0.35">
      <c r="A35201" s="1"/>
      <c r="B35201" s="317">
        <v>44494.439583412997</v>
      </c>
      <c r="C35201" s="316">
        <v>153.97330488311127</v>
      </c>
      <c r="D35201" s="315" t="s">
        <v>82</v>
      </c>
    </row>
    <row r="35202" spans="1:4" ht="14.5" customHeight="1" x14ac:dyDescent="0.35">
      <c r="A35202" s="1"/>
      <c r="B35202" s="317">
        <v>44494.440277857444</v>
      </c>
      <c r="C35202" s="316">
        <v>173.5317300610283</v>
      </c>
      <c r="D35202" s="315" t="s">
        <v>82</v>
      </c>
    </row>
    <row r="35203" spans="1:4" ht="14.5" customHeight="1" x14ac:dyDescent="0.35">
      <c r="A35203" s="1"/>
      <c r="B35203" s="317">
        <v>44494.440972301891</v>
      </c>
      <c r="C35203" s="316">
        <v>189.57769076404705</v>
      </c>
      <c r="D35203" s="315" t="s">
        <v>82</v>
      </c>
    </row>
    <row r="35204" spans="1:4" ht="14.5" customHeight="1" x14ac:dyDescent="0.35">
      <c r="A35204" s="1"/>
      <c r="B35204" s="317">
        <v>44494.441666746337</v>
      </c>
      <c r="C35204" s="316">
        <v>198.79051637249455</v>
      </c>
      <c r="D35204" s="315" t="s">
        <v>82</v>
      </c>
    </row>
    <row r="35205" spans="1:4" ht="14.5" customHeight="1" x14ac:dyDescent="0.35">
      <c r="A35205" s="1"/>
      <c r="B35205" s="317">
        <v>44494.442361190784</v>
      </c>
      <c r="C35205" s="316">
        <v>198.69524157122942</v>
      </c>
      <c r="D35205" s="315" t="s">
        <v>82</v>
      </c>
    </row>
    <row r="35206" spans="1:4" ht="14.5" customHeight="1" x14ac:dyDescent="0.35">
      <c r="A35206" s="1"/>
      <c r="B35206" s="317">
        <v>44494.443055635231</v>
      </c>
      <c r="C35206" s="316">
        <v>189.4292904158666</v>
      </c>
      <c r="D35206" s="315" t="s">
        <v>82</v>
      </c>
    </row>
    <row r="35207" spans="1:4" ht="14.5" customHeight="1" x14ac:dyDescent="0.35">
      <c r="A35207" s="1"/>
      <c r="B35207" s="317">
        <v>44494.443750079678</v>
      </c>
      <c r="C35207" s="316">
        <v>174.65041527631692</v>
      </c>
      <c r="D35207" s="315" t="s">
        <v>82</v>
      </c>
    </row>
    <row r="35208" spans="1:4" ht="14.5" customHeight="1" x14ac:dyDescent="0.35">
      <c r="A35208" s="1"/>
      <c r="B35208" s="317">
        <v>44494.444444524124</v>
      </c>
      <c r="C35208" s="316">
        <v>163.7413058276521</v>
      </c>
      <c r="D35208" s="315" t="s">
        <v>82</v>
      </c>
    </row>
    <row r="35209" spans="1:4" ht="14.5" customHeight="1" x14ac:dyDescent="0.35">
      <c r="A35209" s="1"/>
      <c r="B35209" s="317">
        <v>44494.445138968571</v>
      </c>
      <c r="C35209" s="316">
        <v>159.33370775891234</v>
      </c>
      <c r="D35209" s="315" t="s">
        <v>82</v>
      </c>
    </row>
    <row r="35210" spans="1:4" ht="14.5" customHeight="1" x14ac:dyDescent="0.35">
      <c r="A35210" s="1"/>
      <c r="B35210" s="317">
        <v>44494.445833413018</v>
      </c>
      <c r="C35210" s="316">
        <v>156.01990926764361</v>
      </c>
      <c r="D35210" s="315" t="s">
        <v>82</v>
      </c>
    </row>
    <row r="35211" spans="1:4" ht="14.5" customHeight="1" x14ac:dyDescent="0.35">
      <c r="A35211" s="1"/>
      <c r="B35211" s="317">
        <v>44494.446527857464</v>
      </c>
      <c r="C35211" s="316">
        <v>158.44366368850072</v>
      </c>
      <c r="D35211" s="315" t="s">
        <v>82</v>
      </c>
    </row>
    <row r="35212" spans="1:4" ht="14.5" customHeight="1" x14ac:dyDescent="0.35">
      <c r="A35212" s="1"/>
      <c r="B35212" s="317">
        <v>44494.447222301911</v>
      </c>
      <c r="C35212" s="316">
        <v>159.41197172043999</v>
      </c>
      <c r="D35212" s="315" t="s">
        <v>82</v>
      </c>
    </row>
    <row r="35213" spans="1:4" ht="14.5" customHeight="1" x14ac:dyDescent="0.35">
      <c r="A35213" s="1"/>
      <c r="B35213" s="317">
        <v>44494.447916746358</v>
      </c>
      <c r="C35213" s="316">
        <v>156.55575195216417</v>
      </c>
      <c r="D35213" s="315" t="s">
        <v>82</v>
      </c>
    </row>
    <row r="35214" spans="1:4" ht="14.5" customHeight="1" x14ac:dyDescent="0.35">
      <c r="A35214" s="1"/>
      <c r="B35214" s="317">
        <v>44494.448611190805</v>
      </c>
      <c r="C35214" s="316">
        <v>160.343730804751</v>
      </c>
      <c r="D35214" s="315" t="s">
        <v>82</v>
      </c>
    </row>
    <row r="35215" spans="1:4" ht="14.5" customHeight="1" x14ac:dyDescent="0.35">
      <c r="A35215" s="1"/>
      <c r="B35215" s="317">
        <v>44494.449305635251</v>
      </c>
      <c r="C35215" s="316">
        <v>164.56548798305838</v>
      </c>
      <c r="D35215" s="315" t="s">
        <v>82</v>
      </c>
    </row>
    <row r="35216" spans="1:4" ht="14.5" customHeight="1" x14ac:dyDescent="0.35">
      <c r="A35216" s="1"/>
      <c r="B35216" s="317">
        <v>44494.450000079698</v>
      </c>
      <c r="C35216" s="316">
        <v>164.55363891648983</v>
      </c>
      <c r="D35216" s="315" t="s">
        <v>82</v>
      </c>
    </row>
    <row r="35217" spans="1:4" ht="14.5" customHeight="1" x14ac:dyDescent="0.35">
      <c r="A35217" s="1"/>
      <c r="B35217" s="317">
        <v>44494.450694524145</v>
      </c>
      <c r="C35217" s="316">
        <v>161.49912660734262</v>
      </c>
      <c r="D35217" s="315" t="s">
        <v>82</v>
      </c>
    </row>
    <row r="35218" spans="1:4" ht="14.5" customHeight="1" x14ac:dyDescent="0.35">
      <c r="A35218" s="1"/>
      <c r="B35218" s="317">
        <v>44494.451388968591</v>
      </c>
      <c r="C35218" s="316">
        <v>161.73031375461724</v>
      </c>
      <c r="D35218" s="315" t="s">
        <v>82</v>
      </c>
    </row>
    <row r="35219" spans="1:4" ht="14.5" customHeight="1" x14ac:dyDescent="0.35">
      <c r="A35219" s="1"/>
      <c r="B35219" s="317">
        <v>44494.452083413038</v>
      </c>
      <c r="C35219" s="316">
        <v>165.2668594650381</v>
      </c>
      <c r="D35219" s="315" t="s">
        <v>82</v>
      </c>
    </row>
    <row r="35220" spans="1:4" ht="14.5" customHeight="1" x14ac:dyDescent="0.35">
      <c r="A35220" s="1"/>
      <c r="B35220" s="317">
        <v>44494.452777857485</v>
      </c>
      <c r="C35220" s="316">
        <v>159.97991139520116</v>
      </c>
      <c r="D35220" s="315" t="s">
        <v>82</v>
      </c>
    </row>
    <row r="35221" spans="1:4" ht="14.5" customHeight="1" x14ac:dyDescent="0.35">
      <c r="A35221" s="1"/>
      <c r="B35221" s="317">
        <v>44494.453472301931</v>
      </c>
      <c r="C35221" s="316">
        <v>155.8833282330578</v>
      </c>
      <c r="D35221" s="315" t="s">
        <v>82</v>
      </c>
    </row>
    <row r="35222" spans="1:4" ht="14.5" customHeight="1" x14ac:dyDescent="0.35">
      <c r="A35222" s="1"/>
      <c r="B35222" s="317">
        <v>44494.454166746378</v>
      </c>
      <c r="C35222" s="316">
        <v>147.88612107447892</v>
      </c>
      <c r="D35222" s="315" t="s">
        <v>82</v>
      </c>
    </row>
    <row r="35223" spans="1:4" ht="14.5" customHeight="1" x14ac:dyDescent="0.35">
      <c r="A35223" s="1"/>
      <c r="B35223" s="317">
        <v>44494.454861190825</v>
      </c>
      <c r="C35223" s="316">
        <v>139.29635616544789</v>
      </c>
      <c r="D35223" s="315" t="s">
        <v>82</v>
      </c>
    </row>
    <row r="35224" spans="1:4" ht="14.5" customHeight="1" x14ac:dyDescent="0.35">
      <c r="A35224" s="1"/>
      <c r="B35224" s="317">
        <v>44494.455555635272</v>
      </c>
      <c r="C35224" s="316">
        <v>136.06930219380106</v>
      </c>
      <c r="D35224" s="315" t="s">
        <v>82</v>
      </c>
    </row>
    <row r="35225" spans="1:4" ht="14.5" customHeight="1" x14ac:dyDescent="0.35">
      <c r="A35225" s="1"/>
      <c r="B35225" s="317">
        <v>44494.456250079718</v>
      </c>
      <c r="C35225" s="316">
        <v>133.43798086468209</v>
      </c>
      <c r="D35225" s="315" t="s">
        <v>82</v>
      </c>
    </row>
    <row r="35226" spans="1:4" ht="14.5" customHeight="1" x14ac:dyDescent="0.35">
      <c r="A35226" s="1"/>
      <c r="B35226" s="317">
        <v>44494.456944524165</v>
      </c>
      <c r="C35226" s="316">
        <v>131.68600384977955</v>
      </c>
      <c r="D35226" s="315" t="s">
        <v>82</v>
      </c>
    </row>
    <row r="35227" spans="1:4" ht="14.5" customHeight="1" x14ac:dyDescent="0.35">
      <c r="A35227" s="1"/>
      <c r="B35227" s="317">
        <v>44494.457638968612</v>
      </c>
      <c r="C35227" s="316">
        <v>133.94000155758113</v>
      </c>
      <c r="D35227" s="315" t="s">
        <v>82</v>
      </c>
    </row>
    <row r="35228" spans="1:4" ht="14.5" customHeight="1" x14ac:dyDescent="0.35">
      <c r="A35228" s="1"/>
      <c r="B35228" s="317">
        <v>44494.458333413058</v>
      </c>
      <c r="C35228" s="316">
        <v>137.46120554102041</v>
      </c>
      <c r="D35228" s="315" t="s">
        <v>82</v>
      </c>
    </row>
    <row r="35229" spans="1:4" ht="14.5" customHeight="1" x14ac:dyDescent="0.35">
      <c r="A35229" s="1"/>
      <c r="B35229" s="317">
        <v>44494.459027857505</v>
      </c>
      <c r="C35229" s="316">
        <v>132.70611737765915</v>
      </c>
      <c r="D35229" s="315" t="s">
        <v>82</v>
      </c>
    </row>
    <row r="35230" spans="1:4" ht="14.5" customHeight="1" x14ac:dyDescent="0.35">
      <c r="A35230" s="1"/>
      <c r="B35230" s="317">
        <v>44494.459722301952</v>
      </c>
      <c r="C35230" s="316">
        <v>124.10904814761791</v>
      </c>
      <c r="D35230" s="315" t="s">
        <v>82</v>
      </c>
    </row>
    <row r="35231" spans="1:4" ht="14.5" customHeight="1" x14ac:dyDescent="0.35">
      <c r="A35231" s="1"/>
      <c r="B35231" s="317">
        <v>44494.460416746399</v>
      </c>
      <c r="C35231" s="316">
        <v>110.94707201737329</v>
      </c>
      <c r="D35231" s="315" t="s">
        <v>82</v>
      </c>
    </row>
    <row r="35232" spans="1:4" ht="14.5" customHeight="1" x14ac:dyDescent="0.35">
      <c r="A35232" s="1"/>
      <c r="B35232" s="317">
        <v>44494.461111190845</v>
      </c>
      <c r="C35232" s="316">
        <v>101.61254958330731</v>
      </c>
      <c r="D35232" s="315" t="s">
        <v>82</v>
      </c>
    </row>
    <row r="35233" spans="1:4" ht="14.5" customHeight="1" x14ac:dyDescent="0.35">
      <c r="A35233" s="1"/>
      <c r="B35233" s="317">
        <v>44494.461805635292</v>
      </c>
      <c r="C35233" s="316">
        <v>97.788917325763038</v>
      </c>
      <c r="D35233" s="315" t="s">
        <v>82</v>
      </c>
    </row>
    <row r="35234" spans="1:4" ht="14.5" customHeight="1" x14ac:dyDescent="0.35">
      <c r="A35234" s="1"/>
      <c r="B35234" s="317">
        <v>44494.462500079739</v>
      </c>
      <c r="C35234" s="316">
        <v>98.669500570577412</v>
      </c>
      <c r="D35234" s="315" t="s">
        <v>82</v>
      </c>
    </row>
    <row r="35235" spans="1:4" ht="14.5" customHeight="1" x14ac:dyDescent="0.35">
      <c r="A35235" s="1"/>
      <c r="B35235" s="317">
        <v>44494.463194524185</v>
      </c>
      <c r="C35235" s="316">
        <v>102.67098697336236</v>
      </c>
      <c r="D35235" s="315" t="s">
        <v>82</v>
      </c>
    </row>
    <row r="35236" spans="1:4" ht="14.5" customHeight="1" x14ac:dyDescent="0.35">
      <c r="A35236" s="1"/>
      <c r="B35236" s="317">
        <v>44494.463888968632</v>
      </c>
      <c r="C35236" s="316">
        <v>108.61192925234597</v>
      </c>
      <c r="D35236" s="315" t="s">
        <v>82</v>
      </c>
    </row>
    <row r="35237" spans="1:4" ht="14.5" customHeight="1" x14ac:dyDescent="0.35">
      <c r="A35237" s="1"/>
      <c r="B35237" s="317">
        <v>44494.464583413079</v>
      </c>
      <c r="C35237" s="316">
        <v>115.39842043760582</v>
      </c>
      <c r="D35237" s="315" t="s">
        <v>82</v>
      </c>
    </row>
    <row r="35238" spans="1:4" ht="14.5" customHeight="1" x14ac:dyDescent="0.35">
      <c r="A35238" s="1"/>
      <c r="B35238" s="317">
        <v>44494.465277857526</v>
      </c>
      <c r="C35238" s="316">
        <v>125.09712061044216</v>
      </c>
      <c r="D35238" s="315" t="s">
        <v>82</v>
      </c>
    </row>
    <row r="35239" spans="1:4" ht="14.5" customHeight="1" x14ac:dyDescent="0.35">
      <c r="A35239" s="1"/>
      <c r="B35239" s="317">
        <v>44494.465972301972</v>
      </c>
      <c r="C35239" s="316">
        <v>131.0755827786983</v>
      </c>
      <c r="D35239" s="315" t="s">
        <v>82</v>
      </c>
    </row>
    <row r="35240" spans="1:4" ht="14.5" customHeight="1" x14ac:dyDescent="0.35">
      <c r="A35240" s="1"/>
      <c r="B35240" s="317">
        <v>44494.466666746419</v>
      </c>
      <c r="C35240" s="316">
        <v>131.86591505414495</v>
      </c>
      <c r="D35240" s="315" t="s">
        <v>82</v>
      </c>
    </row>
    <row r="35241" spans="1:4" ht="14.5" customHeight="1" x14ac:dyDescent="0.35">
      <c r="A35241" s="1"/>
      <c r="B35241" s="317">
        <v>44494.467361190866</v>
      </c>
      <c r="C35241" s="316">
        <v>132.68887099287241</v>
      </c>
      <c r="D35241" s="315" t="s">
        <v>82</v>
      </c>
    </row>
    <row r="35242" spans="1:4" ht="14.5" customHeight="1" x14ac:dyDescent="0.35">
      <c r="A35242" s="1"/>
      <c r="B35242" s="317">
        <v>44494.468055635312</v>
      </c>
      <c r="C35242" s="316">
        <v>125.78639650233671</v>
      </c>
      <c r="D35242" s="315" t="s">
        <v>82</v>
      </c>
    </row>
    <row r="35243" spans="1:4" ht="14.5" customHeight="1" x14ac:dyDescent="0.35">
      <c r="A35243" s="1"/>
      <c r="B35243" s="317">
        <v>44494.468750079759</v>
      </c>
      <c r="C35243" s="316">
        <v>122.99198798693639</v>
      </c>
      <c r="D35243" s="315" t="s">
        <v>82</v>
      </c>
    </row>
    <row r="35244" spans="1:4" ht="14.5" customHeight="1" x14ac:dyDescent="0.35">
      <c r="A35244" s="1"/>
      <c r="B35244" s="317">
        <v>44494.469444524206</v>
      </c>
      <c r="C35244" s="316">
        <v>125.10518854523737</v>
      </c>
      <c r="D35244" s="315" t="s">
        <v>82</v>
      </c>
    </row>
    <row r="35245" spans="1:4" ht="14.5" customHeight="1" x14ac:dyDescent="0.35">
      <c r="A35245" s="1"/>
      <c r="B35245" s="317">
        <v>44494.470138968652</v>
      </c>
      <c r="C35245" s="316">
        <v>127.29972426430322</v>
      </c>
      <c r="D35245" s="315" t="s">
        <v>82</v>
      </c>
    </row>
    <row r="35246" spans="1:4" ht="14.5" customHeight="1" x14ac:dyDescent="0.35">
      <c r="A35246" s="1"/>
      <c r="B35246" s="317">
        <v>44494.470833413099</v>
      </c>
      <c r="C35246" s="316">
        <v>127.43952109536039</v>
      </c>
      <c r="D35246" s="315" t="s">
        <v>82</v>
      </c>
    </row>
    <row r="35247" spans="1:4" ht="14.5" customHeight="1" x14ac:dyDescent="0.35">
      <c r="A35247" s="1"/>
      <c r="B35247" s="317">
        <v>44494.471527857546</v>
      </c>
      <c r="C35247" s="316">
        <v>124.5751618769893</v>
      </c>
      <c r="D35247" s="315" t="s">
        <v>82</v>
      </c>
    </row>
    <row r="35248" spans="1:4" ht="14.5" customHeight="1" x14ac:dyDescent="0.35">
      <c r="A35248" s="1"/>
      <c r="B35248" s="317">
        <v>44494.472222301993</v>
      </c>
      <c r="C35248" s="316">
        <v>120.31315841024819</v>
      </c>
      <c r="D35248" s="315" t="s">
        <v>82</v>
      </c>
    </row>
    <row r="35249" spans="1:4" ht="14.5" customHeight="1" x14ac:dyDescent="0.35">
      <c r="A35249" s="1"/>
      <c r="B35249" s="317">
        <v>44494.472916746439</v>
      </c>
      <c r="C35249" s="316">
        <v>121.52083250177481</v>
      </c>
      <c r="D35249" s="315" t="s">
        <v>82</v>
      </c>
    </row>
    <row r="35250" spans="1:4" ht="14.5" customHeight="1" x14ac:dyDescent="0.35">
      <c r="A35250" s="1"/>
      <c r="B35250" s="317">
        <v>44494.473611190886</v>
      </c>
      <c r="C35250" s="316">
        <v>127.62515777234415</v>
      </c>
      <c r="D35250" s="315" t="s">
        <v>82</v>
      </c>
    </row>
    <row r="35251" spans="1:4" ht="14.5" customHeight="1" x14ac:dyDescent="0.35">
      <c r="A35251" s="1"/>
      <c r="B35251" s="317">
        <v>44494.474305635333</v>
      </c>
      <c r="C35251" s="316">
        <v>121.50540583635059</v>
      </c>
      <c r="D35251" s="315" t="s">
        <v>82</v>
      </c>
    </row>
    <row r="35252" spans="1:4" ht="14.5" customHeight="1" x14ac:dyDescent="0.35">
      <c r="A35252" s="1"/>
      <c r="B35252" s="317">
        <v>44494.475000079779</v>
      </c>
      <c r="C35252" s="316">
        <v>100.4990542388754</v>
      </c>
      <c r="D35252" s="315" t="s">
        <v>82</v>
      </c>
    </row>
    <row r="35253" spans="1:4" ht="14.5" customHeight="1" x14ac:dyDescent="0.35">
      <c r="A35253" s="1"/>
      <c r="B35253" s="317">
        <v>44494.475694524226</v>
      </c>
      <c r="C35253" s="316">
        <v>86.724076512244451</v>
      </c>
      <c r="D35253" s="315" t="s">
        <v>82</v>
      </c>
    </row>
    <row r="35254" spans="1:4" ht="14.5" customHeight="1" x14ac:dyDescent="0.35">
      <c r="A35254" s="1"/>
      <c r="B35254" s="317">
        <v>44494.476388968673</v>
      </c>
      <c r="C35254" s="316">
        <v>73.457148304028664</v>
      </c>
      <c r="D35254" s="315" t="s">
        <v>82</v>
      </c>
    </row>
    <row r="35255" spans="1:4" ht="14.5" customHeight="1" x14ac:dyDescent="0.35">
      <c r="A35255" s="1"/>
      <c r="B35255" s="317">
        <v>44494.47708341312</v>
      </c>
      <c r="C35255" s="316">
        <v>64.893097017301869</v>
      </c>
      <c r="D35255" s="315" t="s">
        <v>82</v>
      </c>
    </row>
    <row r="35256" spans="1:4" ht="14.5" customHeight="1" x14ac:dyDescent="0.35">
      <c r="A35256" s="1"/>
      <c r="B35256" s="317">
        <v>44494.477777857566</v>
      </c>
      <c r="C35256" s="316">
        <v>58.630940154494603</v>
      </c>
      <c r="D35256" s="315" t="s">
        <v>82</v>
      </c>
    </row>
    <row r="35257" spans="1:4" ht="14.5" customHeight="1" x14ac:dyDescent="0.35">
      <c r="A35257" s="1"/>
      <c r="B35257" s="317">
        <v>44494.478472302013</v>
      </c>
      <c r="C35257" s="316">
        <v>54.294769231549189</v>
      </c>
      <c r="D35257" s="315" t="s">
        <v>82</v>
      </c>
    </row>
    <row r="35258" spans="1:4" ht="14.5" customHeight="1" x14ac:dyDescent="0.35">
      <c r="A35258" s="1"/>
      <c r="B35258" s="317">
        <v>44494.47916674646</v>
      </c>
      <c r="C35258" s="316">
        <v>51.300671602307311</v>
      </c>
      <c r="D35258" s="315" t="s">
        <v>82</v>
      </c>
    </row>
    <row r="35259" spans="1:4" ht="14.5" customHeight="1" x14ac:dyDescent="0.35">
      <c r="A35259" s="1"/>
      <c r="B35259" s="317">
        <v>44494.479861190906</v>
      </c>
      <c r="C35259" s="316">
        <v>48.31274194496315</v>
      </c>
      <c r="D35259" s="315" t="s">
        <v>82</v>
      </c>
    </row>
    <row r="35260" spans="1:4" ht="14.5" customHeight="1" x14ac:dyDescent="0.35">
      <c r="A35260" s="1"/>
      <c r="B35260" s="317">
        <v>44494.480555635353</v>
      </c>
      <c r="C35260" s="316">
        <v>44.936612354471194</v>
      </c>
      <c r="D35260" s="315" t="s">
        <v>82</v>
      </c>
    </row>
    <row r="35261" spans="1:4" ht="14.5" customHeight="1" x14ac:dyDescent="0.35">
      <c r="A35261" s="1"/>
      <c r="B35261" s="317">
        <v>44494.4812500798</v>
      </c>
      <c r="C35261" s="316">
        <v>42.163231862737057</v>
      </c>
      <c r="D35261" s="315" t="s">
        <v>82</v>
      </c>
    </row>
    <row r="35262" spans="1:4" ht="14.5" customHeight="1" x14ac:dyDescent="0.35">
      <c r="A35262" s="1"/>
      <c r="B35262" s="317">
        <v>44494.481944524247</v>
      </c>
      <c r="C35262" s="316">
        <v>38.548763644162683</v>
      </c>
      <c r="D35262" s="315" t="s">
        <v>82</v>
      </c>
    </row>
    <row r="35263" spans="1:4" ht="14.5" customHeight="1" x14ac:dyDescent="0.35">
      <c r="A35263" s="1"/>
      <c r="B35263" s="317">
        <v>44494.482638968693</v>
      </c>
      <c r="C35263" s="316">
        <v>36.478605838740869</v>
      </c>
      <c r="D35263" s="315" t="s">
        <v>82</v>
      </c>
    </row>
    <row r="35264" spans="1:4" ht="14.5" customHeight="1" x14ac:dyDescent="0.35">
      <c r="A35264" s="1"/>
      <c r="B35264" s="317">
        <v>44494.48333341314</v>
      </c>
      <c r="C35264" s="316">
        <v>35.012727536010786</v>
      </c>
      <c r="D35264" s="315" t="s">
        <v>82</v>
      </c>
    </row>
    <row r="35265" spans="1:4" ht="14.5" customHeight="1" x14ac:dyDescent="0.35">
      <c r="A35265" s="1"/>
      <c r="B35265" s="317">
        <v>44494.484027857587</v>
      </c>
      <c r="C35265" s="316">
        <v>33.91482990590351</v>
      </c>
      <c r="D35265" s="315" t="s">
        <v>82</v>
      </c>
    </row>
    <row r="35266" spans="1:4" ht="14.5" customHeight="1" x14ac:dyDescent="0.35">
      <c r="A35266" s="1"/>
      <c r="B35266" s="317">
        <v>44494.484722302033</v>
      </c>
      <c r="C35266" s="316">
        <v>34.059593869111268</v>
      </c>
      <c r="D35266" s="315" t="s">
        <v>82</v>
      </c>
    </row>
    <row r="35267" spans="1:4" ht="14.5" customHeight="1" x14ac:dyDescent="0.35">
      <c r="A35267" s="1"/>
      <c r="B35267" s="317">
        <v>44494.48541674648</v>
      </c>
      <c r="C35267" s="316">
        <v>34.912688581495118</v>
      </c>
      <c r="D35267" s="315" t="s">
        <v>82</v>
      </c>
    </row>
    <row r="35268" spans="1:4" ht="14.5" customHeight="1" x14ac:dyDescent="0.35">
      <c r="A35268" s="1"/>
      <c r="B35268" s="317">
        <v>44494.486111190927</v>
      </c>
      <c r="C35268" s="316">
        <v>35.518985412573478</v>
      </c>
      <c r="D35268" s="315" t="s">
        <v>82</v>
      </c>
    </row>
    <row r="35269" spans="1:4" ht="14.5" customHeight="1" x14ac:dyDescent="0.35">
      <c r="A35269" s="1"/>
      <c r="B35269" s="317">
        <v>44494.486805635373</v>
      </c>
      <c r="C35269" s="316">
        <v>36.068146728761107</v>
      </c>
      <c r="D35269" s="315" t="s">
        <v>82</v>
      </c>
    </row>
    <row r="35270" spans="1:4" ht="14.5" customHeight="1" x14ac:dyDescent="0.35">
      <c r="A35270" s="1"/>
      <c r="B35270" s="317">
        <v>44494.48750007982</v>
      </c>
      <c r="C35270" s="316">
        <v>36.633922090958613</v>
      </c>
      <c r="D35270" s="315" t="s">
        <v>82</v>
      </c>
    </row>
    <row r="35271" spans="1:4" ht="14.5" customHeight="1" x14ac:dyDescent="0.35">
      <c r="A35271" s="1"/>
      <c r="B35271" s="317">
        <v>44494.488194524267</v>
      </c>
      <c r="C35271" s="316">
        <v>37.457101445012569</v>
      </c>
      <c r="D35271" s="315" t="s">
        <v>82</v>
      </c>
    </row>
    <row r="35272" spans="1:4" ht="14.5" customHeight="1" x14ac:dyDescent="0.35">
      <c r="A35272" s="1"/>
      <c r="B35272" s="317">
        <v>44494.488888968714</v>
      </c>
      <c r="C35272" s="316">
        <v>38.59738455308058</v>
      </c>
      <c r="D35272" s="315" t="s">
        <v>82</v>
      </c>
    </row>
    <row r="35273" spans="1:4" ht="14.5" customHeight="1" x14ac:dyDescent="0.35">
      <c r="A35273" s="1"/>
      <c r="B35273" s="317">
        <v>44494.48958341316</v>
      </c>
      <c r="C35273" s="316">
        <v>38.839768658217508</v>
      </c>
      <c r="D35273" s="315" t="s">
        <v>82</v>
      </c>
    </row>
    <row r="35274" spans="1:4" ht="14.5" customHeight="1" x14ac:dyDescent="0.35">
      <c r="A35274" s="1"/>
      <c r="B35274" s="317">
        <v>44494.490277857607</v>
      </c>
      <c r="C35274" s="316">
        <v>39.61923060880023</v>
      </c>
      <c r="D35274" s="315" t="s">
        <v>82</v>
      </c>
    </row>
    <row r="35275" spans="1:4" ht="14.5" customHeight="1" x14ac:dyDescent="0.35">
      <c r="A35275" s="1"/>
      <c r="B35275" s="317">
        <v>44494.490972302054</v>
      </c>
      <c r="C35275" s="316">
        <v>41.03935197329556</v>
      </c>
      <c r="D35275" s="315" t="s">
        <v>82</v>
      </c>
    </row>
    <row r="35276" spans="1:4" ht="14.5" customHeight="1" x14ac:dyDescent="0.35">
      <c r="A35276" s="1"/>
      <c r="B35276" s="317">
        <v>44494.4916667465</v>
      </c>
      <c r="C35276" s="316">
        <v>41.899059330607997</v>
      </c>
      <c r="D35276" s="315" t="s">
        <v>82</v>
      </c>
    </row>
    <row r="35277" spans="1:4" ht="14.5" customHeight="1" x14ac:dyDescent="0.35">
      <c r="A35277" s="1"/>
      <c r="B35277" s="317">
        <v>44494.492361190947</v>
      </c>
      <c r="C35277" s="316">
        <v>42.924529103351716</v>
      </c>
      <c r="D35277" s="315" t="s">
        <v>82</v>
      </c>
    </row>
    <row r="35278" spans="1:4" ht="14.5" customHeight="1" x14ac:dyDescent="0.35">
      <c r="A35278" s="1"/>
      <c r="B35278" s="317">
        <v>44494.493055635394</v>
      </c>
      <c r="C35278" s="316">
        <v>43.933682990739662</v>
      </c>
      <c r="D35278" s="315" t="s">
        <v>82</v>
      </c>
    </row>
    <row r="35279" spans="1:4" ht="14.5" customHeight="1" x14ac:dyDescent="0.35">
      <c r="A35279" s="1"/>
      <c r="B35279" s="317">
        <v>44494.493750079841</v>
      </c>
      <c r="C35279" s="316">
        <v>45.050082570066053</v>
      </c>
      <c r="D35279" s="315" t="s">
        <v>82</v>
      </c>
    </row>
    <row r="35280" spans="1:4" ht="14.5" customHeight="1" x14ac:dyDescent="0.35">
      <c r="A35280" s="1"/>
      <c r="B35280" s="317">
        <v>44494.494444524287</v>
      </c>
      <c r="C35280" s="316">
        <v>45.623481657479232</v>
      </c>
      <c r="D35280" s="315" t="s">
        <v>82</v>
      </c>
    </row>
    <row r="35281" spans="1:4" ht="14.5" customHeight="1" x14ac:dyDescent="0.35">
      <c r="A35281" s="1"/>
      <c r="B35281" s="317">
        <v>44494.495138968734</v>
      </c>
      <c r="C35281" s="316">
        <v>46.818222226261668</v>
      </c>
      <c r="D35281" s="315" t="s">
        <v>82</v>
      </c>
    </row>
    <row r="35282" spans="1:4" ht="14.5" customHeight="1" x14ac:dyDescent="0.35">
      <c r="A35282" s="1"/>
      <c r="B35282" s="317">
        <v>44494.495833413181</v>
      </c>
      <c r="C35282" s="316">
        <v>48.155396484991073</v>
      </c>
      <c r="D35282" s="315" t="s">
        <v>82</v>
      </c>
    </row>
    <row r="35283" spans="1:4" ht="14.5" customHeight="1" x14ac:dyDescent="0.35">
      <c r="A35283" s="1"/>
      <c r="B35283" s="317">
        <v>44494.496527857627</v>
      </c>
      <c r="C35283" s="316">
        <v>49.201059472569611</v>
      </c>
      <c r="D35283" s="315" t="s">
        <v>82</v>
      </c>
    </row>
    <row r="35284" spans="1:4" ht="14.5" customHeight="1" x14ac:dyDescent="0.35">
      <c r="A35284" s="1"/>
      <c r="B35284" s="317">
        <v>44494.497222302074</v>
      </c>
      <c r="C35284" s="316">
        <v>49.652562575911482</v>
      </c>
      <c r="D35284" s="315" t="s">
        <v>82</v>
      </c>
    </row>
    <row r="35285" spans="1:4" ht="14.5" customHeight="1" x14ac:dyDescent="0.35">
      <c r="A35285" s="1"/>
      <c r="B35285" s="317">
        <v>44494.497916746521</v>
      </c>
      <c r="C35285" s="316">
        <v>49.533575275605351</v>
      </c>
      <c r="D35285" s="315" t="s">
        <v>82</v>
      </c>
    </row>
    <row r="35286" spans="1:4" ht="14.5" customHeight="1" x14ac:dyDescent="0.35">
      <c r="A35286" s="1"/>
      <c r="B35286" s="317">
        <v>44494.498611190967</v>
      </c>
      <c r="C35286" s="316">
        <v>49.593616458586375</v>
      </c>
      <c r="D35286" s="315" t="s">
        <v>82</v>
      </c>
    </row>
    <row r="35287" spans="1:4" ht="14.5" customHeight="1" x14ac:dyDescent="0.35">
      <c r="A35287" s="1"/>
      <c r="B35287" s="317">
        <v>44494.499305635414</v>
      </c>
      <c r="C35287" s="316">
        <v>46.054632140541315</v>
      </c>
      <c r="D35287" s="315" t="s">
        <v>82</v>
      </c>
    </row>
    <row r="35288" spans="1:4" ht="14.5" customHeight="1" x14ac:dyDescent="0.35">
      <c r="A35288" s="1"/>
      <c r="B35288" s="317">
        <v>44494.500000079861</v>
      </c>
      <c r="C35288" s="316">
        <v>18.431548443673638</v>
      </c>
      <c r="D35288" s="315" t="s">
        <v>350</v>
      </c>
    </row>
    <row r="35289" spans="1:4" ht="14.5" customHeight="1" x14ac:dyDescent="0.35">
      <c r="A35289" s="1"/>
      <c r="B35289" s="317">
        <v>44494.500694524308</v>
      </c>
      <c r="C35289" s="316">
        <v>48.014744051373178</v>
      </c>
      <c r="D35289" s="315" t="s">
        <v>82</v>
      </c>
    </row>
    <row r="35290" spans="1:4" ht="14.5" customHeight="1" x14ac:dyDescent="0.35">
      <c r="A35290" s="1"/>
      <c r="B35290" s="317">
        <v>44494.501388968754</v>
      </c>
      <c r="C35290" s="316">
        <v>49.119056564682005</v>
      </c>
      <c r="D35290" s="315" t="s">
        <v>82</v>
      </c>
    </row>
    <row r="35291" spans="1:4" ht="14.5" customHeight="1" x14ac:dyDescent="0.35">
      <c r="A35291" s="1"/>
      <c r="B35291" s="317">
        <v>44494.502083413201</v>
      </c>
      <c r="C35291" s="316">
        <v>56.487633003228503</v>
      </c>
      <c r="D35291" s="315" t="s">
        <v>82</v>
      </c>
    </row>
    <row r="35292" spans="1:4" ht="14.5" customHeight="1" x14ac:dyDescent="0.35">
      <c r="A35292" s="1"/>
      <c r="B35292" s="317">
        <v>44494.502777857648</v>
      </c>
      <c r="C35292" s="316">
        <v>53.282770661088094</v>
      </c>
      <c r="D35292" s="315" t="s">
        <v>82</v>
      </c>
    </row>
    <row r="35293" spans="1:4" ht="14.5" customHeight="1" x14ac:dyDescent="0.35">
      <c r="A35293" s="1"/>
      <c r="B35293" s="317">
        <v>44494.503472302094</v>
      </c>
      <c r="C35293" s="316">
        <v>52.564648032957727</v>
      </c>
      <c r="D35293" s="315" t="s">
        <v>82</v>
      </c>
    </row>
    <row r="35294" spans="1:4" ht="14.5" customHeight="1" x14ac:dyDescent="0.35">
      <c r="A35294" s="1"/>
      <c r="B35294" s="317">
        <v>44494.504166746541</v>
      </c>
      <c r="C35294" s="316">
        <v>51.157299941900419</v>
      </c>
      <c r="D35294" s="315" t="s">
        <v>82</v>
      </c>
    </row>
    <row r="35295" spans="1:4" ht="14.5" customHeight="1" x14ac:dyDescent="0.35">
      <c r="A35295" s="1"/>
      <c r="B35295" s="317">
        <v>44494.504861190988</v>
      </c>
      <c r="C35295" s="316">
        <v>50.412298648038025</v>
      </c>
      <c r="D35295" s="315" t="s">
        <v>82</v>
      </c>
    </row>
    <row r="35296" spans="1:4" ht="14.5" customHeight="1" x14ac:dyDescent="0.35">
      <c r="A35296" s="1"/>
      <c r="B35296" s="317">
        <v>44494.505555635435</v>
      </c>
      <c r="C35296" s="316">
        <v>50.079733627195431</v>
      </c>
      <c r="D35296" s="315" t="s">
        <v>82</v>
      </c>
    </row>
    <row r="35297" spans="1:4" ht="14.5" customHeight="1" x14ac:dyDescent="0.35">
      <c r="A35297" s="1"/>
      <c r="B35297" s="317">
        <v>44494.506250079881</v>
      </c>
      <c r="C35297" s="316">
        <v>49.327605666846893</v>
      </c>
      <c r="D35297" s="315" t="s">
        <v>82</v>
      </c>
    </row>
    <row r="35298" spans="1:4" ht="14.5" customHeight="1" x14ac:dyDescent="0.35">
      <c r="A35298" s="1"/>
      <c r="B35298" s="317">
        <v>44494.506944524328</v>
      </c>
      <c r="C35298" s="316">
        <v>47.991318572285429</v>
      </c>
      <c r="D35298" s="315" t="s">
        <v>82</v>
      </c>
    </row>
    <row r="35299" spans="1:4" ht="14.5" customHeight="1" x14ac:dyDescent="0.35">
      <c r="A35299" s="1"/>
      <c r="B35299" s="317">
        <v>44494.507638968775</v>
      </c>
      <c r="C35299" s="316">
        <v>46.937756916339275</v>
      </c>
      <c r="D35299" s="315" t="s">
        <v>82</v>
      </c>
    </row>
    <row r="35300" spans="1:4" ht="14.5" customHeight="1" x14ac:dyDescent="0.35">
      <c r="A35300" s="1"/>
      <c r="B35300" s="317">
        <v>44494.508333413221</v>
      </c>
      <c r="C35300" s="316">
        <v>45.037278872560513</v>
      </c>
      <c r="D35300" s="315" t="s">
        <v>82</v>
      </c>
    </row>
    <row r="35301" spans="1:4" ht="14.5" customHeight="1" x14ac:dyDescent="0.35">
      <c r="A35301" s="1"/>
      <c r="B35301" s="317">
        <v>44494.509027857668</v>
      </c>
      <c r="C35301" s="316">
        <v>42.884902793352374</v>
      </c>
      <c r="D35301" s="315" t="s">
        <v>82</v>
      </c>
    </row>
    <row r="35302" spans="1:4" ht="14.5" customHeight="1" x14ac:dyDescent="0.35">
      <c r="A35302" s="1"/>
      <c r="B35302" s="317">
        <v>44494.509722302115</v>
      </c>
      <c r="C35302" s="316">
        <v>40.894807077208924</v>
      </c>
      <c r="D35302" s="315" t="s">
        <v>82</v>
      </c>
    </row>
    <row r="35303" spans="1:4" ht="14.5" customHeight="1" x14ac:dyDescent="0.35">
      <c r="A35303" s="1"/>
      <c r="B35303" s="317">
        <v>44494.510416746562</v>
      </c>
      <c r="C35303" s="316">
        <v>38.949101865485623</v>
      </c>
      <c r="D35303" s="315" t="s">
        <v>82</v>
      </c>
    </row>
    <row r="35304" spans="1:4" ht="14.5" customHeight="1" x14ac:dyDescent="0.35">
      <c r="A35304" s="1"/>
      <c r="B35304" s="317">
        <v>44494.511111191008</v>
      </c>
      <c r="C35304" s="316">
        <v>37.607082120385407</v>
      </c>
      <c r="D35304" s="315" t="s">
        <v>82</v>
      </c>
    </row>
    <row r="35305" spans="1:4" ht="14.5" customHeight="1" x14ac:dyDescent="0.35">
      <c r="A35305" s="1"/>
      <c r="B35305" s="317">
        <v>44494.511805635455</v>
      </c>
      <c r="C35305" s="316">
        <v>36.425125646011047</v>
      </c>
      <c r="D35305" s="315" t="s">
        <v>82</v>
      </c>
    </row>
    <row r="35306" spans="1:4" ht="14.5" customHeight="1" x14ac:dyDescent="0.35">
      <c r="A35306" s="1"/>
      <c r="B35306" s="317">
        <v>44494.512500079902</v>
      </c>
      <c r="C35306" s="316">
        <v>35.90243356212644</v>
      </c>
      <c r="D35306" s="315" t="s">
        <v>82</v>
      </c>
    </row>
    <row r="35307" spans="1:4" ht="14.5" customHeight="1" x14ac:dyDescent="0.35">
      <c r="A35307" s="1"/>
      <c r="B35307" s="317">
        <v>44494.513194524348</v>
      </c>
      <c r="C35307" s="316">
        <v>35.51459417016401</v>
      </c>
      <c r="D35307" s="315" t="s">
        <v>82</v>
      </c>
    </row>
    <row r="35308" spans="1:4" ht="14.5" customHeight="1" x14ac:dyDescent="0.35">
      <c r="A35308" s="1"/>
      <c r="B35308" s="317">
        <v>44494.513888968795</v>
      </c>
      <c r="C35308" s="316">
        <v>34.530039710135313</v>
      </c>
      <c r="D35308" s="315" t="s">
        <v>82</v>
      </c>
    </row>
    <row r="35309" spans="1:4" ht="14.5" customHeight="1" x14ac:dyDescent="0.35">
      <c r="A35309" s="1"/>
      <c r="B35309" s="317">
        <v>44494.514583413242</v>
      </c>
      <c r="C35309" s="316">
        <v>33.957539190048315</v>
      </c>
      <c r="D35309" s="315" t="s">
        <v>82</v>
      </c>
    </row>
    <row r="35310" spans="1:4" ht="14.5" customHeight="1" x14ac:dyDescent="0.35">
      <c r="A35310" s="1"/>
      <c r="B35310" s="317">
        <v>44494.515277857688</v>
      </c>
      <c r="C35310" s="316">
        <v>33.632811850052285</v>
      </c>
      <c r="D35310" s="315" t="s">
        <v>82</v>
      </c>
    </row>
    <row r="35311" spans="1:4" ht="14.5" customHeight="1" x14ac:dyDescent="0.35">
      <c r="A35311" s="1"/>
      <c r="B35311" s="317">
        <v>44494.515972302135</v>
      </c>
      <c r="C35311" s="316">
        <v>33.627368903533593</v>
      </c>
      <c r="D35311" s="315" t="s">
        <v>82</v>
      </c>
    </row>
    <row r="35312" spans="1:4" ht="14.5" customHeight="1" x14ac:dyDescent="0.35">
      <c r="A35312" s="1"/>
      <c r="B35312" s="317">
        <v>44494.516666746582</v>
      </c>
      <c r="C35312" s="316">
        <v>33.648402740631717</v>
      </c>
      <c r="D35312" s="315" t="s">
        <v>82</v>
      </c>
    </row>
    <row r="35313" spans="1:4" ht="14.5" customHeight="1" x14ac:dyDescent="0.35">
      <c r="A35313" s="1"/>
      <c r="B35313" s="317">
        <v>44494.517361191029</v>
      </c>
      <c r="C35313" s="316">
        <v>33.501973889936927</v>
      </c>
      <c r="D35313" s="315" t="s">
        <v>82</v>
      </c>
    </row>
    <row r="35314" spans="1:4" ht="14.5" customHeight="1" x14ac:dyDescent="0.35">
      <c r="A35314" s="1"/>
      <c r="B35314" s="317">
        <v>44494.518055635475</v>
      </c>
      <c r="C35314" s="316">
        <v>33.078161615382605</v>
      </c>
      <c r="D35314" s="315" t="s">
        <v>82</v>
      </c>
    </row>
    <row r="35315" spans="1:4" ht="14.5" customHeight="1" x14ac:dyDescent="0.35">
      <c r="A35315" s="1"/>
      <c r="B35315" s="317">
        <v>44494.518750079922</v>
      </c>
      <c r="C35315" s="316">
        <v>32.604186442010295</v>
      </c>
      <c r="D35315" s="315" t="s">
        <v>82</v>
      </c>
    </row>
    <row r="35316" spans="1:4" ht="14.5" customHeight="1" x14ac:dyDescent="0.35">
      <c r="A35316" s="1"/>
      <c r="B35316" s="317">
        <v>44494.519444524369</v>
      </c>
      <c r="C35316" s="316">
        <v>32.701713619522828</v>
      </c>
      <c r="D35316" s="315" t="s">
        <v>82</v>
      </c>
    </row>
    <row r="35317" spans="1:4" ht="14.5" customHeight="1" x14ac:dyDescent="0.35">
      <c r="A35317" s="1"/>
      <c r="B35317" s="317">
        <v>44494.520138968815</v>
      </c>
      <c r="C35317" s="316">
        <v>33.129878246915176</v>
      </c>
      <c r="D35317" s="315" t="s">
        <v>82</v>
      </c>
    </row>
    <row r="35318" spans="1:4" ht="14.5" customHeight="1" x14ac:dyDescent="0.35">
      <c r="A35318" s="1"/>
      <c r="B35318" s="317">
        <v>44494.520833413262</v>
      </c>
      <c r="C35318" s="316">
        <v>33.732963629335671</v>
      </c>
      <c r="D35318" s="315" t="s">
        <v>82</v>
      </c>
    </row>
    <row r="35319" spans="1:4" ht="14.5" customHeight="1" x14ac:dyDescent="0.35">
      <c r="A35319" s="1"/>
      <c r="B35319" s="317">
        <v>44494.521527857709</v>
      </c>
      <c r="C35319" s="316">
        <v>34.218757811304144</v>
      </c>
      <c r="D35319" s="315" t="s">
        <v>82</v>
      </c>
    </row>
    <row r="35320" spans="1:4" ht="14.5" customHeight="1" x14ac:dyDescent="0.35">
      <c r="A35320" s="1"/>
      <c r="B35320" s="317">
        <v>44494.522222302156</v>
      </c>
      <c r="C35320" s="316">
        <v>34.320627179347987</v>
      </c>
      <c r="D35320" s="315" t="s">
        <v>82</v>
      </c>
    </row>
    <row r="35321" spans="1:4" ht="14.5" customHeight="1" x14ac:dyDescent="0.35">
      <c r="A35321" s="1"/>
      <c r="B35321" s="317">
        <v>44494.522916746602</v>
      </c>
      <c r="C35321" s="316">
        <v>34.544874593118827</v>
      </c>
      <c r="D35321" s="315" t="s">
        <v>82</v>
      </c>
    </row>
    <row r="35322" spans="1:4" ht="14.5" customHeight="1" x14ac:dyDescent="0.35">
      <c r="A35322" s="1"/>
      <c r="B35322" s="317">
        <v>44494.523611191049</v>
      </c>
      <c r="C35322" s="316">
        <v>34.527628812903032</v>
      </c>
      <c r="D35322" s="315" t="s">
        <v>82</v>
      </c>
    </row>
    <row r="35323" spans="1:4" ht="14.5" customHeight="1" x14ac:dyDescent="0.35">
      <c r="A35323" s="1"/>
      <c r="B35323" s="317">
        <v>44494.524305635496</v>
      </c>
      <c r="C35323" s="316">
        <v>34.080865886015815</v>
      </c>
      <c r="D35323" s="315" t="s">
        <v>82</v>
      </c>
    </row>
    <row r="35324" spans="1:4" ht="14.5" customHeight="1" x14ac:dyDescent="0.35">
      <c r="A35324" s="1"/>
      <c r="B35324" s="317">
        <v>44494.525000079942</v>
      </c>
      <c r="C35324" s="316">
        <v>34.121923152614421</v>
      </c>
      <c r="D35324" s="315" t="s">
        <v>82</v>
      </c>
    </row>
    <row r="35325" spans="1:4" ht="14.5" customHeight="1" x14ac:dyDescent="0.35">
      <c r="A35325" s="1"/>
      <c r="B35325" s="317">
        <v>44494.525694524389</v>
      </c>
      <c r="C35325" s="316">
        <v>34.36011208536123</v>
      </c>
      <c r="D35325" s="315" t="s">
        <v>82</v>
      </c>
    </row>
    <row r="35326" spans="1:4" ht="14.5" customHeight="1" x14ac:dyDescent="0.35">
      <c r="A35326" s="1"/>
      <c r="B35326" s="317">
        <v>44494.526388968836</v>
      </c>
      <c r="C35326" s="316">
        <v>34.430197965847519</v>
      </c>
      <c r="D35326" s="315" t="s">
        <v>82</v>
      </c>
    </row>
    <row r="35327" spans="1:4" ht="14.5" customHeight="1" x14ac:dyDescent="0.35">
      <c r="A35327" s="1"/>
      <c r="B35327" s="317">
        <v>44494.527083413283</v>
      </c>
      <c r="C35327" s="316">
        <v>34.449577538868958</v>
      </c>
      <c r="D35327" s="315" t="s">
        <v>82</v>
      </c>
    </row>
    <row r="35328" spans="1:4" ht="14.5" customHeight="1" x14ac:dyDescent="0.35">
      <c r="A35328" s="1"/>
      <c r="B35328" s="317">
        <v>44494.527777857729</v>
      </c>
      <c r="C35328" s="316">
        <v>34.673902131505507</v>
      </c>
      <c r="D35328" s="315" t="s">
        <v>82</v>
      </c>
    </row>
    <row r="35329" spans="1:4" ht="14.5" customHeight="1" x14ac:dyDescent="0.35">
      <c r="A35329" s="1"/>
      <c r="B35329" s="317">
        <v>44494.528472302176</v>
      </c>
      <c r="C35329" s="316">
        <v>35.340021095592725</v>
      </c>
      <c r="D35329" s="315" t="s">
        <v>82</v>
      </c>
    </row>
    <row r="35330" spans="1:4" ht="14.5" customHeight="1" x14ac:dyDescent="0.35">
      <c r="A35330" s="1"/>
      <c r="B35330" s="317">
        <v>44494.529166746623</v>
      </c>
      <c r="C35330" s="316">
        <v>36.421709867038103</v>
      </c>
      <c r="D35330" s="315" t="s">
        <v>82</v>
      </c>
    </row>
    <row r="35331" spans="1:4" ht="14.5" customHeight="1" x14ac:dyDescent="0.35">
      <c r="A35331" s="1"/>
      <c r="B35331" s="317">
        <v>44494.529861191069</v>
      </c>
      <c r="C35331" s="316">
        <v>37.478372294446068</v>
      </c>
      <c r="D35331" s="315" t="s">
        <v>82</v>
      </c>
    </row>
    <row r="35332" spans="1:4" ht="14.5" customHeight="1" x14ac:dyDescent="0.35">
      <c r="A35332" s="1"/>
      <c r="B35332" s="317">
        <v>44494.530555635516</v>
      </c>
      <c r="C35332" s="316">
        <v>38.650383982455239</v>
      </c>
      <c r="D35332" s="315" t="s">
        <v>82</v>
      </c>
    </row>
    <row r="35333" spans="1:4" ht="14.5" customHeight="1" x14ac:dyDescent="0.35">
      <c r="A35333" s="1"/>
      <c r="B35333" s="317">
        <v>44494.531250079963</v>
      </c>
      <c r="C35333" s="316">
        <v>39.847682581967092</v>
      </c>
      <c r="D35333" s="315" t="s">
        <v>82</v>
      </c>
    </row>
    <row r="35334" spans="1:4" ht="14.5" customHeight="1" x14ac:dyDescent="0.35">
      <c r="A35334" s="1"/>
      <c r="B35334" s="317">
        <v>44494.531944524409</v>
      </c>
      <c r="C35334" s="316">
        <v>40.203179925319276</v>
      </c>
      <c r="D35334" s="315" t="s">
        <v>82</v>
      </c>
    </row>
    <row r="35335" spans="1:4" ht="14.5" customHeight="1" x14ac:dyDescent="0.35">
      <c r="A35335" s="1"/>
      <c r="B35335" s="317">
        <v>44494.532638968856</v>
      </c>
      <c r="C35335" s="316">
        <v>41.189300059144927</v>
      </c>
      <c r="D35335" s="315" t="s">
        <v>82</v>
      </c>
    </row>
    <row r="35336" spans="1:4" ht="14.5" customHeight="1" x14ac:dyDescent="0.35">
      <c r="A35336" s="1"/>
      <c r="B35336" s="317">
        <v>44494.533333413303</v>
      </c>
      <c r="C35336" s="316">
        <v>42.148958199453773</v>
      </c>
      <c r="D35336" s="315" t="s">
        <v>82</v>
      </c>
    </row>
    <row r="35337" spans="1:4" ht="14.5" customHeight="1" x14ac:dyDescent="0.35">
      <c r="A35337" s="1"/>
      <c r="B35337" s="317">
        <v>44494.53402785775</v>
      </c>
      <c r="C35337" s="316">
        <v>42.723096936343545</v>
      </c>
      <c r="D35337" s="315" t="s">
        <v>82</v>
      </c>
    </row>
    <row r="35338" spans="1:4" ht="14.5" customHeight="1" x14ac:dyDescent="0.35">
      <c r="A35338" s="1"/>
      <c r="B35338" s="317">
        <v>44494.534722302196</v>
      </c>
      <c r="C35338" s="316">
        <v>44.210200335300762</v>
      </c>
      <c r="D35338" s="315" t="s">
        <v>82</v>
      </c>
    </row>
    <row r="35339" spans="1:4" ht="14.5" customHeight="1" x14ac:dyDescent="0.35">
      <c r="A35339" s="1"/>
      <c r="B35339" s="317">
        <v>44494.535416746643</v>
      </c>
      <c r="C35339" s="316">
        <v>45.591270733644102</v>
      </c>
      <c r="D35339" s="315" t="s">
        <v>82</v>
      </c>
    </row>
    <row r="35340" spans="1:4" ht="14.5" customHeight="1" x14ac:dyDescent="0.35">
      <c r="A35340" s="1"/>
      <c r="B35340" s="317">
        <v>44494.53611119109</v>
      </c>
      <c r="C35340" s="316">
        <v>46.61635593174627</v>
      </c>
      <c r="D35340" s="315" t="s">
        <v>82</v>
      </c>
    </row>
    <row r="35341" spans="1:4" ht="14.5" customHeight="1" x14ac:dyDescent="0.35">
      <c r="A35341" s="1"/>
      <c r="B35341" s="317">
        <v>44494.536805635536</v>
      </c>
      <c r="C35341" s="316">
        <v>47.630609683909761</v>
      </c>
      <c r="D35341" s="315" t="s">
        <v>82</v>
      </c>
    </row>
    <row r="35342" spans="1:4" ht="14.5" customHeight="1" x14ac:dyDescent="0.35">
      <c r="A35342" s="1"/>
      <c r="B35342" s="317">
        <v>44494.537500079983</v>
      </c>
      <c r="C35342" s="316">
        <v>49.359526630979964</v>
      </c>
      <c r="D35342" s="315" t="s">
        <v>82</v>
      </c>
    </row>
    <row r="35343" spans="1:4" ht="14.5" customHeight="1" x14ac:dyDescent="0.35">
      <c r="A35343" s="1"/>
      <c r="B35343" s="317">
        <v>44494.53819452443</v>
      </c>
      <c r="C35343" s="316">
        <v>51.327502420226423</v>
      </c>
      <c r="D35343" s="315" t="s">
        <v>82</v>
      </c>
    </row>
    <row r="35344" spans="1:4" ht="14.5" customHeight="1" x14ac:dyDescent="0.35">
      <c r="A35344" s="1"/>
      <c r="B35344" s="317">
        <v>44494.538888968877</v>
      </c>
      <c r="C35344" s="316">
        <v>52.882768630916445</v>
      </c>
      <c r="D35344" s="315" t="s">
        <v>82</v>
      </c>
    </row>
    <row r="35345" spans="1:4" ht="14.5" customHeight="1" x14ac:dyDescent="0.35">
      <c r="A35345" s="1"/>
      <c r="B35345" s="317">
        <v>44494.539583413323</v>
      </c>
      <c r="C35345" s="316">
        <v>54.458327786807786</v>
      </c>
      <c r="D35345" s="315" t="s">
        <v>82</v>
      </c>
    </row>
    <row r="35346" spans="1:4" ht="14.5" customHeight="1" x14ac:dyDescent="0.35">
      <c r="A35346" s="1"/>
      <c r="B35346" s="317">
        <v>44494.54027785777</v>
      </c>
      <c r="C35346" s="316">
        <v>55.430207344837257</v>
      </c>
      <c r="D35346" s="315" t="s">
        <v>82</v>
      </c>
    </row>
    <row r="35347" spans="1:4" ht="14.5" customHeight="1" x14ac:dyDescent="0.35">
      <c r="A35347" s="1"/>
      <c r="B35347" s="317">
        <v>44494.540972302217</v>
      </c>
      <c r="C35347" s="316">
        <v>55.920279770751947</v>
      </c>
      <c r="D35347" s="315" t="s">
        <v>82</v>
      </c>
    </row>
    <row r="35348" spans="1:4" ht="14.5" customHeight="1" x14ac:dyDescent="0.35">
      <c r="A35348" s="1"/>
      <c r="B35348" s="317">
        <v>44494.541666746663</v>
      </c>
      <c r="C35348" s="316">
        <v>56.620607952293355</v>
      </c>
      <c r="D35348" s="315" t="s">
        <v>82</v>
      </c>
    </row>
    <row r="35349" spans="1:4" ht="14.5" customHeight="1" x14ac:dyDescent="0.35">
      <c r="A35349" s="1"/>
      <c r="B35349" s="317">
        <v>44494.54236119111</v>
      </c>
      <c r="C35349" s="316">
        <v>56.800568201604378</v>
      </c>
      <c r="D35349" s="315" t="s">
        <v>82</v>
      </c>
    </row>
    <row r="35350" spans="1:4" ht="14.5" customHeight="1" x14ac:dyDescent="0.35">
      <c r="A35350" s="1"/>
      <c r="B35350" s="317">
        <v>44494.543055635557</v>
      </c>
      <c r="C35350" s="316">
        <v>56.953291490041494</v>
      </c>
      <c r="D35350" s="315" t="s">
        <v>82</v>
      </c>
    </row>
    <row r="35351" spans="1:4" ht="14.5" customHeight="1" x14ac:dyDescent="0.35">
      <c r="A35351" s="1"/>
      <c r="B35351" s="317">
        <v>44494.543750080004</v>
      </c>
      <c r="C35351" s="316">
        <v>57.220313885495607</v>
      </c>
      <c r="D35351" s="315" t="s">
        <v>82</v>
      </c>
    </row>
    <row r="35352" spans="1:4" ht="14.5" customHeight="1" x14ac:dyDescent="0.35">
      <c r="A35352" s="1"/>
      <c r="B35352" s="317">
        <v>44494.54444452445</v>
      </c>
      <c r="C35352" s="316">
        <v>58.207886229293457</v>
      </c>
      <c r="D35352" s="315" t="s">
        <v>82</v>
      </c>
    </row>
    <row r="35353" spans="1:4" ht="14.5" customHeight="1" x14ac:dyDescent="0.35">
      <c r="A35353" s="1"/>
      <c r="B35353" s="317">
        <v>44494.545138968897</v>
      </c>
      <c r="C35353" s="316">
        <v>58.261471486731899</v>
      </c>
      <c r="D35353" s="315" t="s">
        <v>82</v>
      </c>
    </row>
    <row r="35354" spans="1:4" ht="14.5" customHeight="1" x14ac:dyDescent="0.35">
      <c r="A35354" s="1"/>
      <c r="B35354" s="317">
        <v>44494.545833413344</v>
      </c>
      <c r="C35354" s="316">
        <v>58.617840904939413</v>
      </c>
      <c r="D35354" s="315" t="s">
        <v>82</v>
      </c>
    </row>
    <row r="35355" spans="1:4" ht="14.5" customHeight="1" x14ac:dyDescent="0.35">
      <c r="A35355" s="1"/>
      <c r="B35355" s="317">
        <v>44494.54652785779</v>
      </c>
      <c r="C35355" s="316">
        <v>58.928487402766287</v>
      </c>
      <c r="D35355" s="315" t="s">
        <v>82</v>
      </c>
    </row>
    <row r="35356" spans="1:4" ht="14.5" customHeight="1" x14ac:dyDescent="0.35">
      <c r="A35356" s="1"/>
      <c r="B35356" s="317">
        <v>44494.547222302237</v>
      </c>
      <c r="C35356" s="316">
        <v>58.671059802653808</v>
      </c>
      <c r="D35356" s="315" t="s">
        <v>82</v>
      </c>
    </row>
    <row r="35357" spans="1:4" ht="14.5" customHeight="1" x14ac:dyDescent="0.35">
      <c r="A35357" s="1"/>
      <c r="B35357" s="317">
        <v>44494.547916746684</v>
      </c>
      <c r="C35357" s="316">
        <v>58.353114760901853</v>
      </c>
      <c r="D35357" s="315" t="s">
        <v>82</v>
      </c>
    </row>
    <row r="35358" spans="1:4" ht="14.5" customHeight="1" x14ac:dyDescent="0.35">
      <c r="A35358" s="1"/>
      <c r="B35358" s="317">
        <v>44494.54861119113</v>
      </c>
      <c r="C35358" s="316">
        <v>57.811594140687767</v>
      </c>
      <c r="D35358" s="315" t="s">
        <v>82</v>
      </c>
    </row>
    <row r="35359" spans="1:4" ht="14.5" customHeight="1" x14ac:dyDescent="0.35">
      <c r="A35359" s="1"/>
      <c r="B35359" s="317">
        <v>44494.549305635577</v>
      </c>
      <c r="C35359" s="316">
        <v>57.576615826472214</v>
      </c>
      <c r="D35359" s="315" t="s">
        <v>82</v>
      </c>
    </row>
    <row r="35360" spans="1:4" ht="14.5" customHeight="1" x14ac:dyDescent="0.35">
      <c r="A35360" s="1"/>
      <c r="B35360" s="317">
        <v>44494.550000080024</v>
      </c>
      <c r="C35360" s="316">
        <v>57.891114238903782</v>
      </c>
      <c r="D35360" s="315" t="s">
        <v>82</v>
      </c>
    </row>
    <row r="35361" spans="1:4" ht="14.5" customHeight="1" x14ac:dyDescent="0.35">
      <c r="A35361" s="1"/>
      <c r="B35361" s="317">
        <v>44494.550694524471</v>
      </c>
      <c r="C35361" s="316">
        <v>57.867960977508723</v>
      </c>
      <c r="D35361" s="315" t="s">
        <v>82</v>
      </c>
    </row>
    <row r="35362" spans="1:4" ht="14.5" customHeight="1" x14ac:dyDescent="0.35">
      <c r="A35362" s="1"/>
      <c r="B35362" s="317">
        <v>44494.551388968917</v>
      </c>
      <c r="C35362" s="316">
        <v>57.765728321808275</v>
      </c>
      <c r="D35362" s="315" t="s">
        <v>82</v>
      </c>
    </row>
    <row r="35363" spans="1:4" ht="14.5" customHeight="1" x14ac:dyDescent="0.35">
      <c r="A35363" s="1"/>
      <c r="B35363" s="317">
        <v>44494.552083413364</v>
      </c>
      <c r="C35363" s="316">
        <v>57.926170162889562</v>
      </c>
      <c r="D35363" s="315" t="s">
        <v>82</v>
      </c>
    </row>
    <row r="35364" spans="1:4" ht="14.5" customHeight="1" x14ac:dyDescent="0.35">
      <c r="A35364" s="1"/>
      <c r="B35364" s="317">
        <v>44494.552777857811</v>
      </c>
      <c r="C35364" s="316">
        <v>58.890326983093594</v>
      </c>
      <c r="D35364" s="315" t="s">
        <v>82</v>
      </c>
    </row>
    <row r="35365" spans="1:4" ht="14.5" customHeight="1" x14ac:dyDescent="0.35">
      <c r="A35365" s="1"/>
      <c r="B35365" s="317">
        <v>44494.553472302257</v>
      </c>
      <c r="C35365" s="316">
        <v>58.904678733419857</v>
      </c>
      <c r="D35365" s="315" t="s">
        <v>82</v>
      </c>
    </row>
    <row r="35366" spans="1:4" ht="14.5" customHeight="1" x14ac:dyDescent="0.35">
      <c r="A35366" s="1"/>
      <c r="B35366" s="317">
        <v>44494.554166746704</v>
      </c>
      <c r="C35366" s="316">
        <v>59.381286232496493</v>
      </c>
      <c r="D35366" s="315" t="s">
        <v>82</v>
      </c>
    </row>
    <row r="35367" spans="1:4" ht="14.5" customHeight="1" x14ac:dyDescent="0.35">
      <c r="A35367" s="1"/>
      <c r="B35367" s="317">
        <v>44494.554861191151</v>
      </c>
      <c r="C35367" s="316">
        <v>60.370936598787857</v>
      </c>
      <c r="D35367" s="315" t="s">
        <v>82</v>
      </c>
    </row>
    <row r="35368" spans="1:4" ht="14.5" customHeight="1" x14ac:dyDescent="0.35">
      <c r="A35368" s="1"/>
      <c r="B35368" s="317">
        <v>44494.555555635598</v>
      </c>
      <c r="C35368" s="316">
        <v>61.358841588708067</v>
      </c>
      <c r="D35368" s="315" t="s">
        <v>82</v>
      </c>
    </row>
    <row r="35369" spans="1:4" ht="14.5" customHeight="1" x14ac:dyDescent="0.35">
      <c r="A35369" s="1"/>
      <c r="B35369" s="317">
        <v>44494.556250080044</v>
      </c>
      <c r="C35369" s="316">
        <v>61.629724444668199</v>
      </c>
      <c r="D35369" s="315" t="s">
        <v>82</v>
      </c>
    </row>
    <row r="35370" spans="1:4" ht="14.5" customHeight="1" x14ac:dyDescent="0.35">
      <c r="A35370" s="1"/>
      <c r="B35370" s="317">
        <v>44494.556944524491</v>
      </c>
      <c r="C35370" s="316">
        <v>61.80465994346887</v>
      </c>
      <c r="D35370" s="315" t="s">
        <v>82</v>
      </c>
    </row>
    <row r="35371" spans="1:4" ht="14.5" customHeight="1" x14ac:dyDescent="0.35">
      <c r="A35371" s="1"/>
      <c r="B35371" s="317">
        <v>44494.557638968938</v>
      </c>
      <c r="C35371" s="316">
        <v>61.944478412355721</v>
      </c>
      <c r="D35371" s="315" t="s">
        <v>82</v>
      </c>
    </row>
    <row r="35372" spans="1:4" ht="14.5" customHeight="1" x14ac:dyDescent="0.35">
      <c r="A35372" s="1"/>
      <c r="B35372" s="317">
        <v>44494.558333413384</v>
      </c>
      <c r="C35372" s="316">
        <v>61.76183877837223</v>
      </c>
      <c r="D35372" s="315" t="s">
        <v>82</v>
      </c>
    </row>
    <row r="35373" spans="1:4" ht="14.5" customHeight="1" x14ac:dyDescent="0.35">
      <c r="A35373" s="1"/>
      <c r="B35373" s="317">
        <v>44494.559027857831</v>
      </c>
      <c r="C35373" s="316">
        <v>61.903448889343416</v>
      </c>
      <c r="D35373" s="315" t="s">
        <v>82</v>
      </c>
    </row>
    <row r="35374" spans="1:4" ht="14.5" customHeight="1" x14ac:dyDescent="0.35">
      <c r="A35374" s="1"/>
      <c r="B35374" s="317">
        <v>44494.559722302278</v>
      </c>
      <c r="C35374" s="316">
        <v>61.868191817599772</v>
      </c>
      <c r="D35374" s="315" t="s">
        <v>82</v>
      </c>
    </row>
    <row r="35375" spans="1:4" ht="14.5" customHeight="1" x14ac:dyDescent="0.35">
      <c r="A35375" s="1"/>
      <c r="B35375" s="317">
        <v>44494.560416746725</v>
      </c>
      <c r="C35375" s="316">
        <v>61.641923739960959</v>
      </c>
      <c r="D35375" s="315" t="s">
        <v>82</v>
      </c>
    </row>
    <row r="35376" spans="1:4" ht="14.5" customHeight="1" x14ac:dyDescent="0.35">
      <c r="A35376" s="1"/>
      <c r="B35376" s="317">
        <v>44494.561111191171</v>
      </c>
      <c r="C35376" s="316">
        <v>62.287570445476256</v>
      </c>
      <c r="D35376" s="315" t="s">
        <v>82</v>
      </c>
    </row>
    <row r="35377" spans="1:4" ht="14.5" customHeight="1" x14ac:dyDescent="0.35">
      <c r="A35377" s="1"/>
      <c r="B35377" s="317">
        <v>44494.561805635618</v>
      </c>
      <c r="C35377" s="316">
        <v>63.644073380498838</v>
      </c>
      <c r="D35377" s="315" t="s">
        <v>82</v>
      </c>
    </row>
    <row r="35378" spans="1:4" ht="14.5" customHeight="1" x14ac:dyDescent="0.35">
      <c r="A35378" s="1"/>
      <c r="B35378" s="317">
        <v>44494.562500080065</v>
      </c>
      <c r="C35378" s="316">
        <v>64.026462702566647</v>
      </c>
      <c r="D35378" s="315" t="s">
        <v>82</v>
      </c>
    </row>
    <row r="35379" spans="1:4" ht="14.5" customHeight="1" x14ac:dyDescent="0.35">
      <c r="A35379" s="1"/>
      <c r="B35379" s="317">
        <v>44494.563194524511</v>
      </c>
      <c r="C35379" s="316">
        <v>64.044265395010001</v>
      </c>
      <c r="D35379" s="315" t="s">
        <v>82</v>
      </c>
    </row>
    <row r="35380" spans="1:4" ht="14.5" customHeight="1" x14ac:dyDescent="0.35">
      <c r="A35380" s="1"/>
      <c r="B35380" s="317">
        <v>44494.563888968958</v>
      </c>
      <c r="C35380" s="316">
        <v>63.919645388481634</v>
      </c>
      <c r="D35380" s="315" t="s">
        <v>82</v>
      </c>
    </row>
    <row r="35381" spans="1:4" ht="14.5" customHeight="1" x14ac:dyDescent="0.35">
      <c r="A35381" s="1"/>
      <c r="B35381" s="317">
        <v>44494.564583413405</v>
      </c>
      <c r="C35381" s="316">
        <v>63.817836218811379</v>
      </c>
      <c r="D35381" s="315" t="s">
        <v>82</v>
      </c>
    </row>
    <row r="35382" spans="1:4" ht="14.5" customHeight="1" x14ac:dyDescent="0.35">
      <c r="A35382" s="1"/>
      <c r="B35382" s="317">
        <v>44494.565277857851</v>
      </c>
      <c r="C35382" s="316">
        <v>63.293750733597939</v>
      </c>
      <c r="D35382" s="315" t="s">
        <v>82</v>
      </c>
    </row>
    <row r="35383" spans="1:4" ht="14.5" customHeight="1" x14ac:dyDescent="0.35">
      <c r="A35383" s="1"/>
      <c r="B35383" s="317">
        <v>44494.565972302298</v>
      </c>
      <c r="C35383" s="316">
        <v>64.006976717887056</v>
      </c>
      <c r="D35383" s="315" t="s">
        <v>82</v>
      </c>
    </row>
    <row r="35384" spans="1:4" ht="14.5" customHeight="1" x14ac:dyDescent="0.35">
      <c r="A35384" s="1"/>
      <c r="B35384" s="317">
        <v>44494.566666746745</v>
      </c>
      <c r="C35384" s="316">
        <v>64.806494885473512</v>
      </c>
      <c r="D35384" s="315" t="s">
        <v>82</v>
      </c>
    </row>
    <row r="35385" spans="1:4" ht="14.5" customHeight="1" x14ac:dyDescent="0.35">
      <c r="A35385" s="1"/>
      <c r="B35385" s="317">
        <v>44494.567361191192</v>
      </c>
      <c r="C35385" s="316">
        <v>65.014747794238303</v>
      </c>
      <c r="D35385" s="315" t="s">
        <v>82</v>
      </c>
    </row>
    <row r="35386" spans="1:4" ht="14.5" customHeight="1" x14ac:dyDescent="0.35">
      <c r="A35386" s="1"/>
      <c r="B35386" s="317">
        <v>44494.568055635638</v>
      </c>
      <c r="C35386" s="316">
        <v>65.577414683931664</v>
      </c>
      <c r="D35386" s="315" t="s">
        <v>82</v>
      </c>
    </row>
    <row r="35387" spans="1:4" ht="14.5" customHeight="1" x14ac:dyDescent="0.35">
      <c r="A35387" s="1"/>
      <c r="B35387" s="317">
        <v>44494.568750080085</v>
      </c>
      <c r="C35387" s="316">
        <v>67.07447680319892</v>
      </c>
      <c r="D35387" s="315" t="s">
        <v>82</v>
      </c>
    </row>
    <row r="35388" spans="1:4" ht="14.5" customHeight="1" x14ac:dyDescent="0.35">
      <c r="A35388" s="1"/>
      <c r="B35388" s="317">
        <v>44494.569444524532</v>
      </c>
      <c r="C35388" s="316">
        <v>68.5725899001079</v>
      </c>
      <c r="D35388" s="315" t="s">
        <v>82</v>
      </c>
    </row>
    <row r="35389" spans="1:4" ht="14.5" customHeight="1" x14ac:dyDescent="0.35">
      <c r="A35389" s="1"/>
      <c r="B35389" s="317">
        <v>44494.570138968978</v>
      </c>
      <c r="C35389" s="316">
        <v>69.280055527893509</v>
      </c>
      <c r="D35389" s="315" t="s">
        <v>82</v>
      </c>
    </row>
    <row r="35390" spans="1:4" ht="14.5" customHeight="1" x14ac:dyDescent="0.35">
      <c r="A35390" s="1"/>
      <c r="B35390" s="317">
        <v>44494.570833413425</v>
      </c>
      <c r="C35390" s="316">
        <v>70.671177161810917</v>
      </c>
      <c r="D35390" s="315" t="s">
        <v>82</v>
      </c>
    </row>
    <row r="35391" spans="1:4" ht="14.5" customHeight="1" x14ac:dyDescent="0.35">
      <c r="A35391" s="1"/>
      <c r="B35391" s="317">
        <v>44494.571527857872</v>
      </c>
      <c r="C35391" s="316">
        <v>71.612711050409899</v>
      </c>
      <c r="D35391" s="315" t="s">
        <v>82</v>
      </c>
    </row>
    <row r="35392" spans="1:4" ht="14.5" customHeight="1" x14ac:dyDescent="0.35">
      <c r="A35392" s="1"/>
      <c r="B35392" s="317">
        <v>44494.572222302319</v>
      </c>
      <c r="C35392" s="316">
        <v>72.400146382131297</v>
      </c>
      <c r="D35392" s="315" t="s">
        <v>82</v>
      </c>
    </row>
    <row r="35393" spans="1:4" ht="14.5" customHeight="1" x14ac:dyDescent="0.35">
      <c r="A35393" s="1"/>
      <c r="B35393" s="317">
        <v>44494.572916746765</v>
      </c>
      <c r="C35393" s="316">
        <v>73.863108624568369</v>
      </c>
      <c r="D35393" s="315" t="s">
        <v>82</v>
      </c>
    </row>
    <row r="35394" spans="1:4" ht="14.5" customHeight="1" x14ac:dyDescent="0.35">
      <c r="A35394" s="1"/>
      <c r="B35394" s="317">
        <v>44494.573611191212</v>
      </c>
      <c r="C35394" s="316">
        <v>75.410442826052901</v>
      </c>
      <c r="D35394" s="315" t="s">
        <v>82</v>
      </c>
    </row>
    <row r="35395" spans="1:4" ht="14.5" customHeight="1" x14ac:dyDescent="0.35">
      <c r="A35395" s="1"/>
      <c r="B35395" s="317">
        <v>44494.574305635659</v>
      </c>
      <c r="C35395" s="316">
        <v>76.770837146319295</v>
      </c>
      <c r="D35395" s="315" t="s">
        <v>82</v>
      </c>
    </row>
    <row r="35396" spans="1:4" ht="14.5" customHeight="1" x14ac:dyDescent="0.35">
      <c r="A35396" s="1"/>
      <c r="B35396" s="317">
        <v>44494.575000080105</v>
      </c>
      <c r="C35396" s="316">
        <v>77.965810285801609</v>
      </c>
      <c r="D35396" s="315" t="s">
        <v>82</v>
      </c>
    </row>
    <row r="35397" spans="1:4" ht="14.5" customHeight="1" x14ac:dyDescent="0.35">
      <c r="A35397" s="1"/>
      <c r="B35397" s="317">
        <v>44494.575694524552</v>
      </c>
      <c r="C35397" s="316">
        <v>78.983235623047221</v>
      </c>
      <c r="D35397" s="315" t="s">
        <v>82</v>
      </c>
    </row>
    <row r="35398" spans="1:4" ht="14.5" customHeight="1" x14ac:dyDescent="0.35">
      <c r="A35398" s="1"/>
      <c r="B35398" s="317">
        <v>44494.576388968999</v>
      </c>
      <c r="C35398" s="316">
        <v>79.319789195798023</v>
      </c>
      <c r="D35398" s="315" t="s">
        <v>82</v>
      </c>
    </row>
    <row r="35399" spans="1:4" ht="14.5" customHeight="1" x14ac:dyDescent="0.35">
      <c r="A35399" s="1"/>
      <c r="B35399" s="317">
        <v>44494.577083413446</v>
      </c>
      <c r="C35399" s="316">
        <v>80.119580577647625</v>
      </c>
      <c r="D35399" s="315" t="s">
        <v>82</v>
      </c>
    </row>
    <row r="35400" spans="1:4" ht="14.5" customHeight="1" x14ac:dyDescent="0.35">
      <c r="A35400" s="1"/>
      <c r="B35400" s="317">
        <v>44494.577777857892</v>
      </c>
      <c r="C35400" s="316">
        <v>81.066904604405863</v>
      </c>
      <c r="D35400" s="315" t="s">
        <v>82</v>
      </c>
    </row>
    <row r="35401" spans="1:4" ht="14.5" customHeight="1" x14ac:dyDescent="0.35">
      <c r="A35401" s="1"/>
      <c r="B35401" s="317">
        <v>44494.578472302339</v>
      </c>
      <c r="C35401" s="316">
        <v>82.63623653731581</v>
      </c>
      <c r="D35401" s="315" t="s">
        <v>82</v>
      </c>
    </row>
    <row r="35402" spans="1:4" ht="14.5" customHeight="1" x14ac:dyDescent="0.35">
      <c r="A35402" s="1"/>
      <c r="B35402" s="317">
        <v>44494.579166746786</v>
      </c>
      <c r="C35402" s="316">
        <v>83.199426981346917</v>
      </c>
      <c r="D35402" s="315" t="s">
        <v>82</v>
      </c>
    </row>
    <row r="35403" spans="1:4" ht="14.5" customHeight="1" x14ac:dyDescent="0.35">
      <c r="A35403" s="1"/>
      <c r="B35403" s="317">
        <v>44494.579861191232</v>
      </c>
      <c r="C35403" s="316">
        <v>84.206010151916416</v>
      </c>
      <c r="D35403" s="315" t="s">
        <v>82</v>
      </c>
    </row>
    <row r="35404" spans="1:4" ht="14.5" customHeight="1" x14ac:dyDescent="0.35">
      <c r="A35404" s="1"/>
      <c r="B35404" s="317">
        <v>44494.580555635679</v>
      </c>
      <c r="C35404" s="316">
        <v>85.527237738486534</v>
      </c>
      <c r="D35404" s="315" t="s">
        <v>82</v>
      </c>
    </row>
    <row r="35405" spans="1:4" ht="14.5" customHeight="1" x14ac:dyDescent="0.35">
      <c r="A35405" s="1"/>
      <c r="B35405" s="317">
        <v>44494.581250080126</v>
      </c>
      <c r="C35405" s="316">
        <v>86.702733975501417</v>
      </c>
      <c r="D35405" s="315" t="s">
        <v>82</v>
      </c>
    </row>
    <row r="35406" spans="1:4" ht="14.5" customHeight="1" x14ac:dyDescent="0.35">
      <c r="A35406" s="1"/>
      <c r="B35406" s="317">
        <v>44494.581944524572</v>
      </c>
      <c r="C35406" s="316">
        <v>87.876452057360439</v>
      </c>
      <c r="D35406" s="315" t="s">
        <v>82</v>
      </c>
    </row>
    <row r="35407" spans="1:4" ht="14.5" customHeight="1" x14ac:dyDescent="0.35">
      <c r="A35407" s="1"/>
      <c r="B35407" s="317">
        <v>44494.582638969019</v>
      </c>
      <c r="C35407" s="316">
        <v>88.380031735351082</v>
      </c>
      <c r="D35407" s="315" t="s">
        <v>82</v>
      </c>
    </row>
    <row r="35408" spans="1:4" ht="14.5" customHeight="1" x14ac:dyDescent="0.35">
      <c r="A35408" s="1"/>
      <c r="B35408" s="317">
        <v>44494.583333413466</v>
      </c>
      <c r="C35408" s="316">
        <v>89.53591998131985</v>
      </c>
      <c r="D35408" s="315" t="s">
        <v>82</v>
      </c>
    </row>
    <row r="35409" spans="1:4" ht="14.5" customHeight="1" x14ac:dyDescent="0.35">
      <c r="A35409" s="1"/>
      <c r="B35409" s="317">
        <v>44494.584027857913</v>
      </c>
      <c r="C35409" s="316">
        <v>90.255559711490065</v>
      </c>
      <c r="D35409" s="315" t="s">
        <v>82</v>
      </c>
    </row>
    <row r="35410" spans="1:4" ht="14.5" customHeight="1" x14ac:dyDescent="0.35">
      <c r="A35410" s="1"/>
      <c r="B35410" s="317">
        <v>44494.584722302359</v>
      </c>
      <c r="C35410" s="316">
        <v>94.210292684661297</v>
      </c>
      <c r="D35410" s="315" t="s">
        <v>82</v>
      </c>
    </row>
    <row r="35411" spans="1:4" ht="14.5" customHeight="1" x14ac:dyDescent="0.35">
      <c r="A35411" s="1"/>
      <c r="B35411" s="317">
        <v>44494.585416746806</v>
      </c>
      <c r="C35411" s="316">
        <v>88.489411491991874</v>
      </c>
      <c r="D35411" s="315" t="s">
        <v>82</v>
      </c>
    </row>
    <row r="35412" spans="1:4" ht="14.5" customHeight="1" x14ac:dyDescent="0.35">
      <c r="A35412" s="1"/>
      <c r="B35412" s="317">
        <v>44494.586111191253</v>
      </c>
      <c r="C35412" s="316">
        <v>82.456572030022897</v>
      </c>
      <c r="D35412" s="315" t="s">
        <v>82</v>
      </c>
    </row>
    <row r="35413" spans="1:4" ht="14.5" customHeight="1" x14ac:dyDescent="0.35">
      <c r="A35413" s="1"/>
      <c r="B35413" s="317">
        <v>44494.586805635699</v>
      </c>
      <c r="C35413" s="316">
        <v>79.906071471395748</v>
      </c>
      <c r="D35413" s="315" t="s">
        <v>82</v>
      </c>
    </row>
    <row r="35414" spans="1:4" ht="14.5" customHeight="1" x14ac:dyDescent="0.35">
      <c r="A35414" s="1"/>
      <c r="B35414" s="317">
        <v>44494.587500080146</v>
      </c>
      <c r="C35414" s="316">
        <v>78.71626163258334</v>
      </c>
      <c r="D35414" s="315" t="s">
        <v>82</v>
      </c>
    </row>
    <row r="35415" spans="1:4" ht="14.5" customHeight="1" x14ac:dyDescent="0.35">
      <c r="A35415" s="1"/>
      <c r="B35415" s="317">
        <v>44494.588194524593</v>
      </c>
      <c r="C35415" s="316">
        <v>78.207844055620569</v>
      </c>
      <c r="D35415" s="315" t="s">
        <v>82</v>
      </c>
    </row>
    <row r="35416" spans="1:4" ht="14.5" customHeight="1" x14ac:dyDescent="0.35">
      <c r="A35416" s="1"/>
      <c r="B35416" s="317">
        <v>44494.58888896904</v>
      </c>
      <c r="C35416" s="316">
        <v>78.199886927402503</v>
      </c>
      <c r="D35416" s="315" t="s">
        <v>82</v>
      </c>
    </row>
    <row r="35417" spans="1:4" ht="14.5" customHeight="1" x14ac:dyDescent="0.35">
      <c r="A35417" s="1"/>
      <c r="B35417" s="317">
        <v>44494.589583413486</v>
      </c>
      <c r="C35417" s="316">
        <v>78.915448538452623</v>
      </c>
      <c r="D35417" s="315" t="s">
        <v>82</v>
      </c>
    </row>
    <row r="35418" spans="1:4" ht="14.5" customHeight="1" x14ac:dyDescent="0.35">
      <c r="A35418" s="1"/>
      <c r="B35418" s="317">
        <v>44494.590277857933</v>
      </c>
      <c r="C35418" s="316">
        <v>79.422764608149492</v>
      </c>
      <c r="D35418" s="315" t="s">
        <v>82</v>
      </c>
    </row>
    <row r="35419" spans="1:4" ht="14.5" customHeight="1" x14ac:dyDescent="0.35">
      <c r="A35419" s="1"/>
      <c r="B35419" s="317">
        <v>44494.59097230238</v>
      </c>
      <c r="C35419" s="316">
        <v>79.584580616643265</v>
      </c>
      <c r="D35419" s="315" t="s">
        <v>82</v>
      </c>
    </row>
    <row r="35420" spans="1:4" ht="14.5" customHeight="1" x14ac:dyDescent="0.35">
      <c r="A35420" s="1"/>
      <c r="B35420" s="317">
        <v>44494.591666746826</v>
      </c>
      <c r="C35420" s="316">
        <v>78.986259557529891</v>
      </c>
      <c r="D35420" s="315" t="s">
        <v>82</v>
      </c>
    </row>
    <row r="35421" spans="1:4" ht="14.5" customHeight="1" x14ac:dyDescent="0.35">
      <c r="A35421" s="1"/>
      <c r="B35421" s="317">
        <v>44494.592361191273</v>
      </c>
      <c r="C35421" s="316">
        <v>78.117943573395806</v>
      </c>
      <c r="D35421" s="315" t="s">
        <v>82</v>
      </c>
    </row>
    <row r="35422" spans="1:4" ht="14.5" customHeight="1" x14ac:dyDescent="0.35">
      <c r="A35422" s="1"/>
      <c r="B35422" s="317">
        <v>44494.59305563572</v>
      </c>
      <c r="C35422" s="316">
        <v>77.984969028021439</v>
      </c>
      <c r="D35422" s="315" t="s">
        <v>82</v>
      </c>
    </row>
    <row r="35423" spans="1:4" ht="14.5" customHeight="1" x14ac:dyDescent="0.35">
      <c r="A35423" s="1"/>
      <c r="B35423" s="317">
        <v>44494.593750080167</v>
      </c>
      <c r="C35423" s="316">
        <v>78.044451980849644</v>
      </c>
      <c r="D35423" s="315" t="s">
        <v>82</v>
      </c>
    </row>
    <row r="35424" spans="1:4" ht="14.5" customHeight="1" x14ac:dyDescent="0.35">
      <c r="A35424" s="1"/>
      <c r="B35424" s="317">
        <v>44494.594444524613</v>
      </c>
      <c r="C35424" s="316">
        <v>78.780722713035843</v>
      </c>
      <c r="D35424" s="315" t="s">
        <v>82</v>
      </c>
    </row>
    <row r="35425" spans="1:4" ht="14.5" customHeight="1" x14ac:dyDescent="0.35">
      <c r="A35425" s="1"/>
      <c r="B35425" s="317">
        <v>44494.59513896906</v>
      </c>
      <c r="C35425" s="316">
        <v>79.431752311859356</v>
      </c>
      <c r="D35425" s="315" t="s">
        <v>82</v>
      </c>
    </row>
    <row r="35426" spans="1:4" ht="14.5" customHeight="1" x14ac:dyDescent="0.35">
      <c r="A35426" s="1"/>
      <c r="B35426" s="317">
        <v>44494.595833413507</v>
      </c>
      <c r="C35426" s="316">
        <v>80.210631458736799</v>
      </c>
      <c r="D35426" s="315" t="s">
        <v>82</v>
      </c>
    </row>
    <row r="35427" spans="1:4" ht="14.5" customHeight="1" x14ac:dyDescent="0.35">
      <c r="A35427" s="1"/>
      <c r="B35427" s="317">
        <v>44494.596527857953</v>
      </c>
      <c r="C35427" s="316">
        <v>81.288334715509947</v>
      </c>
      <c r="D35427" s="315" t="s">
        <v>82</v>
      </c>
    </row>
    <row r="35428" spans="1:4" ht="14.5" customHeight="1" x14ac:dyDescent="0.35">
      <c r="A35428" s="1"/>
      <c r="B35428" s="317">
        <v>44494.5972223024</v>
      </c>
      <c r="C35428" s="316">
        <v>82.020931003200047</v>
      </c>
      <c r="D35428" s="315" t="s">
        <v>82</v>
      </c>
    </row>
    <row r="35429" spans="1:4" ht="14.5" customHeight="1" x14ac:dyDescent="0.35">
      <c r="A35429" s="1"/>
      <c r="B35429" s="317">
        <v>44494.597916746847</v>
      </c>
      <c r="C35429" s="316">
        <v>83.98210409211849</v>
      </c>
      <c r="D35429" s="315" t="s">
        <v>82</v>
      </c>
    </row>
    <row r="35430" spans="1:4" ht="14.5" customHeight="1" x14ac:dyDescent="0.35">
      <c r="A35430" s="1"/>
      <c r="B35430" s="317">
        <v>44494.598611191293</v>
      </c>
      <c r="C35430" s="316">
        <v>86.298024768696635</v>
      </c>
      <c r="D35430" s="315" t="s">
        <v>82</v>
      </c>
    </row>
    <row r="35431" spans="1:4" ht="14.5" customHeight="1" x14ac:dyDescent="0.35">
      <c r="A35431" s="1"/>
      <c r="B35431" s="317">
        <v>44494.59930563574</v>
      </c>
      <c r="C35431" s="316">
        <v>87.231144690170183</v>
      </c>
      <c r="D35431" s="315" t="s">
        <v>82</v>
      </c>
    </row>
    <row r="35432" spans="1:4" ht="14.5" customHeight="1" x14ac:dyDescent="0.35">
      <c r="A35432" s="1"/>
      <c r="B35432" s="317">
        <v>44494.600000080187</v>
      </c>
      <c r="C35432" s="316">
        <v>88.192281130711009</v>
      </c>
      <c r="D35432" s="315" t="s">
        <v>82</v>
      </c>
    </row>
    <row r="35433" spans="1:4" ht="14.5" customHeight="1" x14ac:dyDescent="0.35">
      <c r="A35433" s="1"/>
      <c r="B35433" s="317">
        <v>44494.600694524634</v>
      </c>
      <c r="C35433" s="316">
        <v>89.192115950821119</v>
      </c>
      <c r="D35433" s="315" t="s">
        <v>82</v>
      </c>
    </row>
    <row r="35434" spans="1:4" ht="14.5" customHeight="1" x14ac:dyDescent="0.35">
      <c r="A35434" s="1"/>
      <c r="B35434" s="317">
        <v>44494.60138896908</v>
      </c>
      <c r="C35434" s="316">
        <v>90.101781241520072</v>
      </c>
      <c r="D35434" s="315" t="s">
        <v>82</v>
      </c>
    </row>
    <row r="35435" spans="1:4" ht="14.5" customHeight="1" x14ac:dyDescent="0.35">
      <c r="A35435" s="1"/>
      <c r="B35435" s="317">
        <v>44494.602083413527</v>
      </c>
      <c r="C35435" s="316">
        <v>90.99730581015659</v>
      </c>
      <c r="D35435" s="315" t="s">
        <v>82</v>
      </c>
    </row>
    <row r="35436" spans="1:4" ht="14.5" customHeight="1" x14ac:dyDescent="0.35">
      <c r="A35436" s="1"/>
      <c r="B35436" s="317">
        <v>44494.602777857974</v>
      </c>
      <c r="C35436" s="316">
        <v>92.479833647127577</v>
      </c>
      <c r="D35436" s="315" t="s">
        <v>82</v>
      </c>
    </row>
    <row r="35437" spans="1:4" ht="14.5" customHeight="1" x14ac:dyDescent="0.35">
      <c r="A35437" s="1"/>
      <c r="B35437" s="317">
        <v>44494.60347230242</v>
      </c>
      <c r="C35437" s="316">
        <v>94.402335406956269</v>
      </c>
      <c r="D35437" s="315" t="s">
        <v>82</v>
      </c>
    </row>
    <row r="35438" spans="1:4" ht="14.5" customHeight="1" x14ac:dyDescent="0.35">
      <c r="A35438" s="1"/>
      <c r="B35438" s="317">
        <v>44494.604166746867</v>
      </c>
      <c r="C35438" s="316">
        <v>96.691263227385932</v>
      </c>
      <c r="D35438" s="315" t="s">
        <v>82</v>
      </c>
    </row>
    <row r="35439" spans="1:4" ht="14.5" customHeight="1" x14ac:dyDescent="0.35">
      <c r="A35439" s="1"/>
      <c r="B35439" s="317">
        <v>44494.604861191314</v>
      </c>
      <c r="C35439" s="316">
        <v>98.228556670553132</v>
      </c>
      <c r="D35439" s="315" t="s">
        <v>82</v>
      </c>
    </row>
    <row r="35440" spans="1:4" ht="14.5" customHeight="1" x14ac:dyDescent="0.35">
      <c r="A35440" s="1"/>
      <c r="B35440" s="317">
        <v>44494.605555635761</v>
      </c>
      <c r="C35440" s="316">
        <v>98.208679094214077</v>
      </c>
      <c r="D35440" s="315" t="s">
        <v>82</v>
      </c>
    </row>
    <row r="35441" spans="1:4" ht="14.5" customHeight="1" x14ac:dyDescent="0.35">
      <c r="A35441" s="1"/>
      <c r="B35441" s="317">
        <v>44494.606250080207</v>
      </c>
      <c r="C35441" s="316">
        <v>99.160605859997062</v>
      </c>
      <c r="D35441" s="315" t="s">
        <v>82</v>
      </c>
    </row>
    <row r="35442" spans="1:4" ht="14.5" customHeight="1" x14ac:dyDescent="0.35">
      <c r="A35442" s="1"/>
      <c r="B35442" s="317">
        <v>44494.606944524654</v>
      </c>
      <c r="C35442" s="316">
        <v>100.78886736413115</v>
      </c>
      <c r="D35442" s="315" t="s">
        <v>82</v>
      </c>
    </row>
    <row r="35443" spans="1:4" ht="14.5" customHeight="1" x14ac:dyDescent="0.35">
      <c r="A35443" s="1"/>
      <c r="B35443" s="317">
        <v>44494.607638969101</v>
      </c>
      <c r="C35443" s="316">
        <v>101.5231006102229</v>
      </c>
      <c r="D35443" s="315" t="s">
        <v>82</v>
      </c>
    </row>
    <row r="35444" spans="1:4" ht="14.5" customHeight="1" x14ac:dyDescent="0.35">
      <c r="A35444" s="1"/>
      <c r="B35444" s="317">
        <v>44494.608333413547</v>
      </c>
      <c r="C35444" s="316">
        <v>103.50529741048619</v>
      </c>
      <c r="D35444" s="315" t="s">
        <v>82</v>
      </c>
    </row>
    <row r="35445" spans="1:4" ht="14.5" customHeight="1" x14ac:dyDescent="0.35">
      <c r="A35445" s="1"/>
      <c r="B35445" s="317">
        <v>44494.609027857994</v>
      </c>
      <c r="C35445" s="316">
        <v>105.14898671592043</v>
      </c>
      <c r="D35445" s="315" t="s">
        <v>82</v>
      </c>
    </row>
    <row r="35446" spans="1:4" ht="14.5" customHeight="1" x14ac:dyDescent="0.35">
      <c r="A35446" s="1"/>
      <c r="B35446" s="317">
        <v>44494.609722302441</v>
      </c>
      <c r="C35446" s="316">
        <v>105.71778347083212</v>
      </c>
      <c r="D35446" s="315" t="s">
        <v>82</v>
      </c>
    </row>
    <row r="35447" spans="1:4" ht="14.5" customHeight="1" x14ac:dyDescent="0.35">
      <c r="A35447" s="1"/>
      <c r="B35447" s="317">
        <v>44494.610416746887</v>
      </c>
      <c r="C35447" s="316">
        <v>106.37001824061153</v>
      </c>
      <c r="D35447" s="315" t="s">
        <v>82</v>
      </c>
    </row>
    <row r="35448" spans="1:4" ht="14.5" customHeight="1" x14ac:dyDescent="0.35">
      <c r="A35448" s="1"/>
      <c r="B35448" s="317">
        <v>44494.611111191334</v>
      </c>
      <c r="C35448" s="316">
        <v>107.28296515583061</v>
      </c>
      <c r="D35448" s="315" t="s">
        <v>82</v>
      </c>
    </row>
    <row r="35449" spans="1:4" ht="14.5" customHeight="1" x14ac:dyDescent="0.35">
      <c r="A35449" s="1"/>
      <c r="B35449" s="317">
        <v>44494.611805635781</v>
      </c>
      <c r="C35449" s="316">
        <v>108.50014785389843</v>
      </c>
      <c r="D35449" s="315" t="s">
        <v>82</v>
      </c>
    </row>
    <row r="35450" spans="1:4" ht="14.5" customHeight="1" x14ac:dyDescent="0.35">
      <c r="A35450" s="1"/>
      <c r="B35450" s="317">
        <v>44494.612500080228</v>
      </c>
      <c r="C35450" s="316">
        <v>109.96320082140737</v>
      </c>
      <c r="D35450" s="315" t="s">
        <v>82</v>
      </c>
    </row>
    <row r="35451" spans="1:4" ht="14.5" customHeight="1" x14ac:dyDescent="0.35">
      <c r="A35451" s="1"/>
      <c r="B35451" s="317">
        <v>44494.613194524674</v>
      </c>
      <c r="C35451" s="316">
        <v>111.67851966413825</v>
      </c>
      <c r="D35451" s="315" t="s">
        <v>82</v>
      </c>
    </row>
    <row r="35452" spans="1:4" ht="14.5" customHeight="1" x14ac:dyDescent="0.35">
      <c r="A35452" s="1"/>
      <c r="B35452" s="317">
        <v>44494.613888969121</v>
      </c>
      <c r="C35452" s="316">
        <v>113.66554740617673</v>
      </c>
      <c r="D35452" s="315" t="s">
        <v>82</v>
      </c>
    </row>
    <row r="35453" spans="1:4" ht="14.5" customHeight="1" x14ac:dyDescent="0.35">
      <c r="A35453" s="1"/>
      <c r="B35453" s="317">
        <v>44494.614583413568</v>
      </c>
      <c r="C35453" s="316">
        <v>121.94123984482721</v>
      </c>
      <c r="D35453" s="315" t="s">
        <v>82</v>
      </c>
    </row>
    <row r="35454" spans="1:4" ht="14.5" customHeight="1" x14ac:dyDescent="0.35">
      <c r="A35454" s="1"/>
      <c r="B35454" s="317">
        <v>44494.615277858014</v>
      </c>
      <c r="C35454" s="316">
        <v>130.73891668650128</v>
      </c>
      <c r="D35454" s="315" t="s">
        <v>82</v>
      </c>
    </row>
    <row r="35455" spans="1:4" ht="14.5" customHeight="1" x14ac:dyDescent="0.35">
      <c r="A35455" s="1"/>
      <c r="B35455" s="317">
        <v>44494.615972302461</v>
      </c>
      <c r="C35455" s="316">
        <v>133.86755872754534</v>
      </c>
      <c r="D35455" s="315" t="s">
        <v>82</v>
      </c>
    </row>
    <row r="35456" spans="1:4" ht="14.5" customHeight="1" x14ac:dyDescent="0.35">
      <c r="A35456" s="1"/>
      <c r="B35456" s="317">
        <v>44494.616666746908</v>
      </c>
      <c r="C35456" s="316">
        <v>133.55591418056284</v>
      </c>
      <c r="D35456" s="315" t="s">
        <v>82</v>
      </c>
    </row>
    <row r="35457" spans="1:4" ht="14.5" customHeight="1" x14ac:dyDescent="0.35">
      <c r="A35457" s="1"/>
      <c r="B35457" s="317">
        <v>44494.617361191355</v>
      </c>
      <c r="C35457" s="316">
        <v>133.85146147810931</v>
      </c>
      <c r="D35457" s="315" t="s">
        <v>82</v>
      </c>
    </row>
    <row r="35458" spans="1:4" ht="14.5" customHeight="1" x14ac:dyDescent="0.35">
      <c r="A35458" s="1"/>
      <c r="B35458" s="317">
        <v>44494.618055635801</v>
      </c>
      <c r="C35458" s="316">
        <v>135.62567438592669</v>
      </c>
      <c r="D35458" s="315" t="s">
        <v>82</v>
      </c>
    </row>
    <row r="35459" spans="1:4" ht="14.5" customHeight="1" x14ac:dyDescent="0.35">
      <c r="A35459" s="1"/>
      <c r="B35459" s="317">
        <v>44494.618750080248</v>
      </c>
      <c r="C35459" s="316">
        <v>135.61730766278149</v>
      </c>
      <c r="D35459" s="315" t="s">
        <v>82</v>
      </c>
    </row>
    <row r="35460" spans="1:4" ht="14.5" customHeight="1" x14ac:dyDescent="0.35">
      <c r="A35460" s="1"/>
      <c r="B35460" s="317">
        <v>44494.619444524695</v>
      </c>
      <c r="C35460" s="316">
        <v>136.33314488606217</v>
      </c>
      <c r="D35460" s="315" t="s">
        <v>82</v>
      </c>
    </row>
    <row r="35461" spans="1:4" ht="14.5" customHeight="1" x14ac:dyDescent="0.35">
      <c r="A35461" s="1"/>
      <c r="B35461" s="317">
        <v>44494.620138969141</v>
      </c>
      <c r="C35461" s="316">
        <v>138.80652629521597</v>
      </c>
      <c r="D35461" s="315" t="s">
        <v>82</v>
      </c>
    </row>
    <row r="35462" spans="1:4" ht="14.5" customHeight="1" x14ac:dyDescent="0.35">
      <c r="A35462" s="1"/>
      <c r="B35462" s="317">
        <v>44494.620833413588</v>
      </c>
      <c r="C35462" s="316">
        <v>152.30401273527727</v>
      </c>
      <c r="D35462" s="315" t="s">
        <v>82</v>
      </c>
    </row>
    <row r="35463" spans="1:4" ht="14.5" customHeight="1" x14ac:dyDescent="0.35">
      <c r="A35463" s="1"/>
      <c r="B35463" s="317">
        <v>44494.621527858035</v>
      </c>
      <c r="C35463" s="316">
        <v>162.19907230563305</v>
      </c>
      <c r="D35463" s="315" t="s">
        <v>82</v>
      </c>
    </row>
    <row r="35464" spans="1:4" ht="14.5" customHeight="1" x14ac:dyDescent="0.35">
      <c r="A35464" s="1"/>
      <c r="B35464" s="317">
        <v>44494.622222302482</v>
      </c>
      <c r="C35464" s="316">
        <v>159.22855974471895</v>
      </c>
      <c r="D35464" s="315" t="s">
        <v>82</v>
      </c>
    </row>
    <row r="35465" spans="1:4" ht="14.5" customHeight="1" x14ac:dyDescent="0.35">
      <c r="A35465" s="1"/>
      <c r="B35465" s="317">
        <v>44494.622916746928</v>
      </c>
      <c r="C35465" s="316">
        <v>147.4413722971299</v>
      </c>
      <c r="D35465" s="315" t="s">
        <v>82</v>
      </c>
    </row>
    <row r="35466" spans="1:4" ht="14.5" customHeight="1" x14ac:dyDescent="0.35">
      <c r="A35466" s="1"/>
      <c r="B35466" s="317">
        <v>44494.623611191375</v>
      </c>
      <c r="C35466" s="316">
        <v>141.75724074616252</v>
      </c>
      <c r="D35466" s="315" t="s">
        <v>82</v>
      </c>
    </row>
    <row r="35467" spans="1:4" ht="14.5" customHeight="1" x14ac:dyDescent="0.35">
      <c r="A35467" s="1"/>
      <c r="B35467" s="317">
        <v>44494.624305635822</v>
      </c>
      <c r="C35467" s="316">
        <v>139.93293864980029</v>
      </c>
      <c r="D35467" s="315" t="s">
        <v>82</v>
      </c>
    </row>
    <row r="35468" spans="1:4" ht="14.5" customHeight="1" x14ac:dyDescent="0.35">
      <c r="A35468" s="1"/>
      <c r="B35468" s="317">
        <v>44494.625000080268</v>
      </c>
      <c r="C35468" s="316">
        <v>139.40256082406268</v>
      </c>
      <c r="D35468" s="315" t="s">
        <v>82</v>
      </c>
    </row>
    <row r="35469" spans="1:4" ht="14.5" customHeight="1" x14ac:dyDescent="0.35">
      <c r="A35469" s="1"/>
      <c r="B35469" s="317">
        <v>44494.625694524715</v>
      </c>
      <c r="C35469" s="316">
        <v>137.08763267181348</v>
      </c>
      <c r="D35469" s="315" t="s">
        <v>82</v>
      </c>
    </row>
    <row r="35470" spans="1:4" ht="14.5" customHeight="1" x14ac:dyDescent="0.35">
      <c r="A35470" s="1"/>
      <c r="B35470" s="317">
        <v>44494.626388969162</v>
      </c>
      <c r="C35470" s="316">
        <v>129.26916172541871</v>
      </c>
      <c r="D35470" s="315" t="s">
        <v>82</v>
      </c>
    </row>
    <row r="35471" spans="1:4" ht="14.5" customHeight="1" x14ac:dyDescent="0.35">
      <c r="A35471" s="1"/>
      <c r="B35471" s="317">
        <v>44494.627083413608</v>
      </c>
      <c r="C35471" s="316">
        <v>117.93424452085165</v>
      </c>
      <c r="D35471" s="315" t="s">
        <v>82</v>
      </c>
    </row>
    <row r="35472" spans="1:4" ht="14.5" customHeight="1" x14ac:dyDescent="0.35">
      <c r="A35472" s="1"/>
      <c r="B35472" s="317">
        <v>44494.627777858055</v>
      </c>
      <c r="C35472" s="316">
        <v>111.12227998563321</v>
      </c>
      <c r="D35472" s="315" t="s">
        <v>82</v>
      </c>
    </row>
    <row r="35473" spans="1:4" ht="14.5" customHeight="1" x14ac:dyDescent="0.35">
      <c r="A35473" s="1"/>
      <c r="B35473" s="317">
        <v>44494.628472302502</v>
      </c>
      <c r="C35473" s="316">
        <v>106.86140762550833</v>
      </c>
      <c r="D35473" s="315" t="s">
        <v>82</v>
      </c>
    </row>
    <row r="35474" spans="1:4" ht="14.5" customHeight="1" x14ac:dyDescent="0.35">
      <c r="A35474" s="1"/>
      <c r="B35474" s="317">
        <v>44494.629166746949</v>
      </c>
      <c r="C35474" s="316">
        <v>108.85997873811672</v>
      </c>
      <c r="D35474" s="315" t="s">
        <v>82</v>
      </c>
    </row>
    <row r="35475" spans="1:4" ht="14.5" customHeight="1" x14ac:dyDescent="0.35">
      <c r="A35475" s="1"/>
      <c r="B35475" s="317">
        <v>44494.629861191395</v>
      </c>
      <c r="C35475" s="316">
        <v>107.14791115220675</v>
      </c>
      <c r="D35475" s="315" t="s">
        <v>82</v>
      </c>
    </row>
    <row r="35476" spans="1:4" ht="14.5" customHeight="1" x14ac:dyDescent="0.35">
      <c r="A35476" s="1"/>
      <c r="B35476" s="317">
        <v>44494.630555635842</v>
      </c>
      <c r="C35476" s="316">
        <v>102.23570422899211</v>
      </c>
      <c r="D35476" s="315" t="s">
        <v>82</v>
      </c>
    </row>
    <row r="35477" spans="1:4" ht="14.5" customHeight="1" x14ac:dyDescent="0.35">
      <c r="A35477" s="1"/>
      <c r="B35477" s="317">
        <v>44494.631250080289</v>
      </c>
      <c r="C35477" s="316">
        <v>96.335128812831442</v>
      </c>
      <c r="D35477" s="315" t="s">
        <v>82</v>
      </c>
    </row>
    <row r="35478" spans="1:4" ht="14.5" customHeight="1" x14ac:dyDescent="0.35">
      <c r="A35478" s="1"/>
      <c r="B35478" s="317">
        <v>44494.631944524735</v>
      </c>
      <c r="C35478" s="316">
        <v>91.151541881880263</v>
      </c>
      <c r="D35478" s="315" t="s">
        <v>82</v>
      </c>
    </row>
    <row r="35479" spans="1:4" ht="14.5" customHeight="1" x14ac:dyDescent="0.35">
      <c r="A35479" s="1"/>
      <c r="B35479" s="317">
        <v>44494.632638969182</v>
      </c>
      <c r="C35479" s="316">
        <v>89.436836790951205</v>
      </c>
      <c r="D35479" s="315" t="s">
        <v>82</v>
      </c>
    </row>
    <row r="35480" spans="1:4" ht="14.5" customHeight="1" x14ac:dyDescent="0.35">
      <c r="A35480" s="1"/>
      <c r="B35480" s="317">
        <v>44494.633333413629</v>
      </c>
      <c r="C35480" s="316">
        <v>91.166073923325172</v>
      </c>
      <c r="D35480" s="315" t="s">
        <v>82</v>
      </c>
    </row>
    <row r="35481" spans="1:4" ht="14.5" customHeight="1" x14ac:dyDescent="0.35">
      <c r="A35481" s="1"/>
      <c r="B35481" s="317">
        <v>44494.634027858076</v>
      </c>
      <c r="C35481" s="316">
        <v>92.771811603038799</v>
      </c>
      <c r="D35481" s="315" t="s">
        <v>82</v>
      </c>
    </row>
    <row r="35482" spans="1:4" ht="14.5" customHeight="1" x14ac:dyDescent="0.35">
      <c r="A35482" s="1"/>
      <c r="B35482" s="317">
        <v>44494.634722302522</v>
      </c>
      <c r="C35482" s="316">
        <v>92.419734240400913</v>
      </c>
      <c r="D35482" s="315" t="s">
        <v>82</v>
      </c>
    </row>
    <row r="35483" spans="1:4" ht="14.5" customHeight="1" x14ac:dyDescent="0.35">
      <c r="A35483" s="1"/>
      <c r="B35483" s="317">
        <v>44494.635416746969</v>
      </c>
      <c r="C35483" s="316">
        <v>91.745415899089622</v>
      </c>
      <c r="D35483" s="315" t="s">
        <v>82</v>
      </c>
    </row>
    <row r="35484" spans="1:4" ht="14.5" customHeight="1" x14ac:dyDescent="0.35">
      <c r="A35484" s="1"/>
      <c r="B35484" s="317">
        <v>44494.636111191416</v>
      </c>
      <c r="C35484" s="316">
        <v>90.65271993967859</v>
      </c>
      <c r="D35484" s="315" t="s">
        <v>82</v>
      </c>
    </row>
    <row r="35485" spans="1:4" ht="14.5" customHeight="1" x14ac:dyDescent="0.35">
      <c r="A35485" s="1"/>
      <c r="B35485" s="317">
        <v>44494.636805635862</v>
      </c>
      <c r="C35485" s="316">
        <v>88.479123722872458</v>
      </c>
      <c r="D35485" s="315" t="s">
        <v>82</v>
      </c>
    </row>
    <row r="35486" spans="1:4" ht="14.5" customHeight="1" x14ac:dyDescent="0.35">
      <c r="A35486" s="1"/>
      <c r="B35486" s="317">
        <v>44494.637500080309</v>
      </c>
      <c r="C35486" s="316">
        <v>88.017607455772421</v>
      </c>
      <c r="D35486" s="315" t="s">
        <v>82</v>
      </c>
    </row>
    <row r="35487" spans="1:4" ht="14.5" customHeight="1" x14ac:dyDescent="0.35">
      <c r="A35487" s="1"/>
      <c r="B35487" s="317">
        <v>44494.638194524756</v>
      </c>
      <c r="C35487" s="316">
        <v>87.828637534925164</v>
      </c>
      <c r="D35487" s="315" t="s">
        <v>82</v>
      </c>
    </row>
    <row r="35488" spans="1:4" ht="14.5" customHeight="1" x14ac:dyDescent="0.35">
      <c r="A35488" s="1"/>
      <c r="B35488" s="317">
        <v>44494.638888969203</v>
      </c>
      <c r="C35488" s="316">
        <v>85.056996689257602</v>
      </c>
      <c r="D35488" s="315" t="s">
        <v>82</v>
      </c>
    </row>
    <row r="35489" spans="1:4" ht="14.5" customHeight="1" x14ac:dyDescent="0.35">
      <c r="A35489" s="1"/>
      <c r="B35489" s="317">
        <v>44494.639583413649</v>
      </c>
      <c r="C35489" s="316">
        <v>81.179034825816046</v>
      </c>
      <c r="D35489" s="315" t="s">
        <v>82</v>
      </c>
    </row>
    <row r="35490" spans="1:4" ht="14.5" customHeight="1" x14ac:dyDescent="0.35">
      <c r="A35490" s="1"/>
      <c r="B35490" s="317">
        <v>44494.640277858096</v>
      </c>
      <c r="C35490" s="316">
        <v>79.030226084987717</v>
      </c>
      <c r="D35490" s="315" t="s">
        <v>82</v>
      </c>
    </row>
    <row r="35491" spans="1:4" ht="14.5" customHeight="1" x14ac:dyDescent="0.35">
      <c r="A35491" s="1"/>
      <c r="B35491" s="317">
        <v>44494.640972302543</v>
      </c>
      <c r="C35491" s="316">
        <v>73.879238800671502</v>
      </c>
      <c r="D35491" s="315" t="s">
        <v>82</v>
      </c>
    </row>
    <row r="35492" spans="1:4" ht="14.5" customHeight="1" x14ac:dyDescent="0.35">
      <c r="A35492" s="1"/>
      <c r="B35492" s="317">
        <v>44494.641666746989</v>
      </c>
      <c r="C35492" s="316">
        <v>67.785087190550982</v>
      </c>
      <c r="D35492" s="315" t="s">
        <v>82</v>
      </c>
    </row>
    <row r="35493" spans="1:4" ht="14.5" customHeight="1" x14ac:dyDescent="0.35">
      <c r="A35493" s="1"/>
      <c r="B35493" s="317">
        <v>44494.642361191436</v>
      </c>
      <c r="C35493" s="316">
        <v>63.873691055490056</v>
      </c>
      <c r="D35493" s="315" t="s">
        <v>82</v>
      </c>
    </row>
    <row r="35494" spans="1:4" ht="14.5" customHeight="1" x14ac:dyDescent="0.35">
      <c r="A35494" s="1"/>
      <c r="B35494" s="317">
        <v>44494.643055635883</v>
      </c>
      <c r="C35494" s="316">
        <v>62.6772887830477</v>
      </c>
      <c r="D35494" s="315" t="s">
        <v>82</v>
      </c>
    </row>
    <row r="35495" spans="1:4" ht="14.5" customHeight="1" x14ac:dyDescent="0.35">
      <c r="A35495" s="1"/>
      <c r="B35495" s="317">
        <v>44494.643750080329</v>
      </c>
      <c r="C35495" s="316">
        <v>62.255608201159824</v>
      </c>
      <c r="D35495" s="315" t="s">
        <v>82</v>
      </c>
    </row>
    <row r="35496" spans="1:4" ht="14.5" customHeight="1" x14ac:dyDescent="0.35">
      <c r="A35496" s="1"/>
      <c r="B35496" s="317">
        <v>44494.644444524776</v>
      </c>
      <c r="C35496" s="316">
        <v>59.685293738002656</v>
      </c>
      <c r="D35496" s="315" t="s">
        <v>82</v>
      </c>
    </row>
    <row r="35497" spans="1:4" ht="14.5" customHeight="1" x14ac:dyDescent="0.35">
      <c r="A35497" s="1"/>
      <c r="B35497" s="317">
        <v>44494.645138969223</v>
      </c>
      <c r="C35497" s="316">
        <v>57.525380660432468</v>
      </c>
      <c r="D35497" s="315" t="s">
        <v>82</v>
      </c>
    </row>
    <row r="35498" spans="1:4" ht="14.5" customHeight="1" x14ac:dyDescent="0.35">
      <c r="A35498" s="1"/>
      <c r="B35498" s="317">
        <v>44494.64583341367</v>
      </c>
      <c r="C35498" s="316">
        <v>55.790123633416563</v>
      </c>
      <c r="D35498" s="315" t="s">
        <v>82</v>
      </c>
    </row>
    <row r="35499" spans="1:4" ht="14.5" customHeight="1" x14ac:dyDescent="0.35">
      <c r="A35499" s="1"/>
      <c r="B35499" s="317">
        <v>44494.646527858116</v>
      </c>
      <c r="C35499" s="316">
        <v>54.310456826305014</v>
      </c>
      <c r="D35499" s="315" t="s">
        <v>82</v>
      </c>
    </row>
    <row r="35500" spans="1:4" ht="14.5" customHeight="1" x14ac:dyDescent="0.35">
      <c r="A35500" s="1"/>
      <c r="B35500" s="317">
        <v>44494.647222302563</v>
      </c>
      <c r="C35500" s="316">
        <v>53.143736150055581</v>
      </c>
      <c r="D35500" s="315" t="s">
        <v>82</v>
      </c>
    </row>
    <row r="35501" spans="1:4" ht="14.5" customHeight="1" x14ac:dyDescent="0.35">
      <c r="A35501" s="1"/>
      <c r="B35501" s="317">
        <v>44494.64791674701</v>
      </c>
      <c r="C35501" s="316">
        <v>51.836212075813094</v>
      </c>
      <c r="D35501" s="315" t="s">
        <v>82</v>
      </c>
    </row>
    <row r="35502" spans="1:4" ht="14.5" customHeight="1" x14ac:dyDescent="0.35">
      <c r="A35502" s="1"/>
      <c r="B35502" s="317">
        <v>44494.648611191456</v>
      </c>
      <c r="C35502" s="316">
        <v>50.169296118523924</v>
      </c>
      <c r="D35502" s="315" t="s">
        <v>82</v>
      </c>
    </row>
    <row r="35503" spans="1:4" ht="14.5" customHeight="1" x14ac:dyDescent="0.35">
      <c r="A35503" s="1"/>
      <c r="B35503" s="317">
        <v>44494.649305635903</v>
      </c>
      <c r="C35503" s="316">
        <v>50.256868923776587</v>
      </c>
      <c r="D35503" s="315" t="s">
        <v>82</v>
      </c>
    </row>
    <row r="35504" spans="1:4" ht="14.5" customHeight="1" x14ac:dyDescent="0.35">
      <c r="A35504" s="1"/>
      <c r="B35504" s="317">
        <v>44494.65000008035</v>
      </c>
      <c r="C35504" s="316">
        <v>51.242398178779212</v>
      </c>
      <c r="D35504" s="315" t="s">
        <v>82</v>
      </c>
    </row>
    <row r="35505" spans="1:4" ht="14.5" customHeight="1" x14ac:dyDescent="0.35">
      <c r="A35505" s="1"/>
      <c r="B35505" s="317">
        <v>44494.650694524797</v>
      </c>
      <c r="C35505" s="316">
        <v>51.613192387432598</v>
      </c>
      <c r="D35505" s="315" t="s">
        <v>82</v>
      </c>
    </row>
    <row r="35506" spans="1:4" ht="14.5" customHeight="1" x14ac:dyDescent="0.35">
      <c r="A35506" s="1"/>
      <c r="B35506" s="317">
        <v>44494.651388969243</v>
      </c>
      <c r="C35506" s="316">
        <v>52.102076908984841</v>
      </c>
      <c r="D35506" s="315" t="s">
        <v>82</v>
      </c>
    </row>
    <row r="35507" spans="1:4" ht="14.5" customHeight="1" x14ac:dyDescent="0.35">
      <c r="A35507" s="1"/>
      <c r="B35507" s="317">
        <v>44494.65208341369</v>
      </c>
      <c r="C35507" s="316">
        <v>52.034552647335417</v>
      </c>
      <c r="D35507" s="315" t="s">
        <v>82</v>
      </c>
    </row>
    <row r="35508" spans="1:4" ht="14.5" customHeight="1" x14ac:dyDescent="0.35">
      <c r="A35508" s="1"/>
      <c r="B35508" s="317">
        <v>44494.652777858137</v>
      </c>
      <c r="C35508" s="316">
        <v>52.184962330355965</v>
      </c>
      <c r="D35508" s="315" t="s">
        <v>82</v>
      </c>
    </row>
    <row r="35509" spans="1:4" ht="14.5" customHeight="1" x14ac:dyDescent="0.35">
      <c r="A35509" s="1"/>
      <c r="B35509" s="317">
        <v>44494.653472302583</v>
      </c>
      <c r="C35509" s="316">
        <v>52.747854816210264</v>
      </c>
      <c r="D35509" s="315" t="s">
        <v>82</v>
      </c>
    </row>
    <row r="35510" spans="1:4" ht="14.5" customHeight="1" x14ac:dyDescent="0.35">
      <c r="A35510" s="1"/>
      <c r="B35510" s="317">
        <v>44494.65416674703</v>
      </c>
      <c r="C35510" s="316">
        <v>54.753479687136135</v>
      </c>
      <c r="D35510" s="315" t="s">
        <v>82</v>
      </c>
    </row>
    <row r="35511" spans="1:4" ht="14.5" customHeight="1" x14ac:dyDescent="0.35">
      <c r="A35511" s="1"/>
      <c r="B35511" s="317">
        <v>44494.654861191477</v>
      </c>
      <c r="C35511" s="316">
        <v>57.51284069274746</v>
      </c>
      <c r="D35511" s="315" t="s">
        <v>82</v>
      </c>
    </row>
    <row r="35512" spans="1:4" ht="14.5" customHeight="1" x14ac:dyDescent="0.35">
      <c r="A35512" s="1"/>
      <c r="B35512" s="317">
        <v>44494.655555635924</v>
      </c>
      <c r="C35512" s="316">
        <v>60.428899586630479</v>
      </c>
      <c r="D35512" s="315" t="s">
        <v>82</v>
      </c>
    </row>
    <row r="35513" spans="1:4" ht="14.5" customHeight="1" x14ac:dyDescent="0.35">
      <c r="A35513" s="1"/>
      <c r="B35513" s="317">
        <v>44494.65625008037</v>
      </c>
      <c r="C35513" s="316">
        <v>64.069181455912386</v>
      </c>
      <c r="D35513" s="315" t="s">
        <v>82</v>
      </c>
    </row>
    <row r="35514" spans="1:4" ht="14.5" customHeight="1" x14ac:dyDescent="0.35">
      <c r="A35514" s="1"/>
      <c r="B35514" s="317">
        <v>44494.656944524817</v>
      </c>
      <c r="C35514" s="316">
        <v>69.616876093631916</v>
      </c>
      <c r="D35514" s="315" t="s">
        <v>82</v>
      </c>
    </row>
    <row r="35515" spans="1:4" ht="14.5" customHeight="1" x14ac:dyDescent="0.35">
      <c r="A35515" s="1"/>
      <c r="B35515" s="317">
        <v>44494.657638969264</v>
      </c>
      <c r="C35515" s="316">
        <v>74.752116003803295</v>
      </c>
      <c r="D35515" s="315" t="s">
        <v>82</v>
      </c>
    </row>
    <row r="35516" spans="1:4" ht="14.5" customHeight="1" x14ac:dyDescent="0.35">
      <c r="A35516" s="1"/>
      <c r="B35516" s="317">
        <v>44494.65833341371</v>
      </c>
      <c r="C35516" s="316">
        <v>79.47795089835418</v>
      </c>
      <c r="D35516" s="315" t="s">
        <v>82</v>
      </c>
    </row>
    <row r="35517" spans="1:4" ht="14.5" customHeight="1" x14ac:dyDescent="0.35">
      <c r="A35517" s="1"/>
      <c r="B35517" s="317">
        <v>44494.659027858157</v>
      </c>
      <c r="C35517" s="316">
        <v>82.957763866459331</v>
      </c>
      <c r="D35517" s="315" t="s">
        <v>82</v>
      </c>
    </row>
    <row r="35518" spans="1:4" ht="14.5" customHeight="1" x14ac:dyDescent="0.35">
      <c r="A35518" s="1"/>
      <c r="B35518" s="317">
        <v>44494.659722302604</v>
      </c>
      <c r="C35518" s="316">
        <v>88.693814034500008</v>
      </c>
      <c r="D35518" s="315" t="s">
        <v>82</v>
      </c>
    </row>
    <row r="35519" spans="1:4" ht="14.5" customHeight="1" x14ac:dyDescent="0.35">
      <c r="A35519" s="1"/>
      <c r="B35519" s="317">
        <v>44494.66041674705</v>
      </c>
      <c r="C35519" s="316">
        <v>93.073707121994815</v>
      </c>
      <c r="D35519" s="315" t="s">
        <v>82</v>
      </c>
    </row>
    <row r="35520" spans="1:4" ht="14.5" customHeight="1" x14ac:dyDescent="0.35">
      <c r="A35520" s="1"/>
      <c r="B35520" s="317">
        <v>44494.661111191497</v>
      </c>
      <c r="C35520" s="316">
        <v>99.115379391059591</v>
      </c>
      <c r="D35520" s="315" t="s">
        <v>82</v>
      </c>
    </row>
    <row r="35521" spans="1:4" ht="14.5" customHeight="1" x14ac:dyDescent="0.35">
      <c r="A35521" s="1"/>
      <c r="B35521" s="317">
        <v>44494.661805635944</v>
      </c>
      <c r="C35521" s="316">
        <v>104.11603078881551</v>
      </c>
      <c r="D35521" s="315" t="s">
        <v>82</v>
      </c>
    </row>
    <row r="35522" spans="1:4" ht="14.5" customHeight="1" x14ac:dyDescent="0.35">
      <c r="A35522" s="1"/>
      <c r="B35522" s="317">
        <v>44494.662500080391</v>
      </c>
      <c r="C35522" s="316">
        <v>105.43837604067133</v>
      </c>
      <c r="D35522" s="315" t="s">
        <v>82</v>
      </c>
    </row>
    <row r="35523" spans="1:4" ht="14.5" customHeight="1" x14ac:dyDescent="0.35">
      <c r="A35523" s="1"/>
      <c r="B35523" s="317">
        <v>44494.663194524837</v>
      </c>
      <c r="C35523" s="316">
        <v>102.57094552641696</v>
      </c>
      <c r="D35523" s="315" t="s">
        <v>82</v>
      </c>
    </row>
    <row r="35524" spans="1:4" ht="14.5" customHeight="1" x14ac:dyDescent="0.35">
      <c r="A35524" s="1"/>
      <c r="B35524" s="317">
        <v>44494.663888969284</v>
      </c>
      <c r="C35524" s="316">
        <v>101.64912943049761</v>
      </c>
      <c r="D35524" s="315" t="s">
        <v>82</v>
      </c>
    </row>
    <row r="35525" spans="1:4" ht="14.5" customHeight="1" x14ac:dyDescent="0.35">
      <c r="A35525" s="1"/>
      <c r="B35525" s="317">
        <v>44494.664583413731</v>
      </c>
      <c r="C35525" s="316">
        <v>102.65925772934958</v>
      </c>
      <c r="D35525" s="315" t="s">
        <v>82</v>
      </c>
    </row>
    <row r="35526" spans="1:4" ht="14.5" customHeight="1" x14ac:dyDescent="0.35">
      <c r="A35526" s="1"/>
      <c r="B35526" s="317">
        <v>44494.665277858177</v>
      </c>
      <c r="C35526" s="316">
        <v>108.19521948067123</v>
      </c>
      <c r="D35526" s="315" t="s">
        <v>82</v>
      </c>
    </row>
    <row r="35527" spans="1:4" ht="14.5" customHeight="1" x14ac:dyDescent="0.35">
      <c r="A35527" s="1"/>
      <c r="B35527" s="317">
        <v>44494.665972302624</v>
      </c>
      <c r="C35527" s="316">
        <v>110.08087863141942</v>
      </c>
      <c r="D35527" s="315" t="s">
        <v>82</v>
      </c>
    </row>
    <row r="35528" spans="1:4" ht="14.5" customHeight="1" x14ac:dyDescent="0.35">
      <c r="A35528" s="1"/>
      <c r="B35528" s="317">
        <v>44494.666666747071</v>
      </c>
      <c r="C35528" s="316">
        <v>38.831060186972294</v>
      </c>
      <c r="D35528" s="315" t="s">
        <v>350</v>
      </c>
    </row>
    <row r="35529" spans="1:4" ht="14.5" customHeight="1" x14ac:dyDescent="0.35">
      <c r="A35529" s="1"/>
      <c r="B35529" s="317">
        <v>44494.667361191518</v>
      </c>
      <c r="C35529" s="316">
        <v>120.13324506428907</v>
      </c>
      <c r="D35529" s="315" t="s">
        <v>82</v>
      </c>
    </row>
    <row r="35530" spans="1:4" ht="14.5" customHeight="1" x14ac:dyDescent="0.35">
      <c r="A35530" s="1"/>
      <c r="B35530" s="317">
        <v>44494.668055635964</v>
      </c>
      <c r="C35530" s="316">
        <v>124.11648028454123</v>
      </c>
      <c r="D35530" s="315" t="s">
        <v>82</v>
      </c>
    </row>
    <row r="35531" spans="1:4" ht="14.5" customHeight="1" x14ac:dyDescent="0.35">
      <c r="A35531" s="1"/>
      <c r="B35531" s="317">
        <v>44494.668750080411</v>
      </c>
      <c r="C35531" s="316">
        <v>131.80273412607104</v>
      </c>
      <c r="D35531" s="315" t="s">
        <v>82</v>
      </c>
    </row>
    <row r="35532" spans="1:4" ht="14.5" customHeight="1" x14ac:dyDescent="0.35">
      <c r="A35532" s="1"/>
      <c r="B35532" s="317">
        <v>44494.669444524858</v>
      </c>
      <c r="C35532" s="316">
        <v>138.9904183670956</v>
      </c>
      <c r="D35532" s="315" t="s">
        <v>82</v>
      </c>
    </row>
    <row r="35533" spans="1:4" ht="14.5" customHeight="1" x14ac:dyDescent="0.35">
      <c r="A35533" s="1"/>
      <c r="B35533" s="317">
        <v>44494.670138969304</v>
      </c>
      <c r="C35533" s="316">
        <v>135.54605297042679</v>
      </c>
      <c r="D35533" s="315" t="s">
        <v>82</v>
      </c>
    </row>
    <row r="35534" spans="1:4" ht="14.5" customHeight="1" x14ac:dyDescent="0.35">
      <c r="A35534" s="1"/>
      <c r="B35534" s="317">
        <v>44494.670833413751</v>
      </c>
      <c r="C35534" s="316">
        <v>117.2747160280007</v>
      </c>
      <c r="D35534" s="315" t="s">
        <v>82</v>
      </c>
    </row>
    <row r="35535" spans="1:4" ht="14.5" customHeight="1" x14ac:dyDescent="0.35">
      <c r="A35535" s="1"/>
      <c r="B35535" s="317">
        <v>44494.671527858198</v>
      </c>
      <c r="C35535" s="316">
        <v>99.025568900577497</v>
      </c>
      <c r="D35535" s="315" t="s">
        <v>82</v>
      </c>
    </row>
    <row r="35536" spans="1:4" ht="14.5" customHeight="1" x14ac:dyDescent="0.35">
      <c r="A35536" s="1"/>
      <c r="B35536" s="317">
        <v>44494.672222302645</v>
      </c>
      <c r="C35536" s="316">
        <v>87.297880807293893</v>
      </c>
      <c r="D35536" s="315" t="s">
        <v>82</v>
      </c>
    </row>
    <row r="35537" spans="1:4" ht="14.5" customHeight="1" x14ac:dyDescent="0.35">
      <c r="A35537" s="1"/>
      <c r="B35537" s="317">
        <v>44494.672916747091</v>
      </c>
      <c r="C35537" s="316">
        <v>77.154708441150916</v>
      </c>
      <c r="D35537" s="315" t="s">
        <v>82</v>
      </c>
    </row>
    <row r="35538" spans="1:4" ht="14.5" customHeight="1" x14ac:dyDescent="0.35">
      <c r="A35538" s="1"/>
      <c r="B35538" s="317">
        <v>44494.673611191538</v>
      </c>
      <c r="C35538" s="316">
        <v>69.462547212573313</v>
      </c>
      <c r="D35538" s="315" t="s">
        <v>82</v>
      </c>
    </row>
    <row r="35539" spans="1:4" ht="14.5" customHeight="1" x14ac:dyDescent="0.35">
      <c r="A35539" s="1"/>
      <c r="B35539" s="317">
        <v>44494.674305635985</v>
      </c>
      <c r="C35539" s="316">
        <v>62.685029264676267</v>
      </c>
      <c r="D35539" s="315" t="s">
        <v>82</v>
      </c>
    </row>
    <row r="35540" spans="1:4" ht="14.5" customHeight="1" x14ac:dyDescent="0.35">
      <c r="A35540" s="1"/>
      <c r="B35540" s="317">
        <v>44494.675000080431</v>
      </c>
      <c r="C35540" s="316">
        <v>57.137489506415051</v>
      </c>
      <c r="D35540" s="315" t="s">
        <v>82</v>
      </c>
    </row>
    <row r="35541" spans="1:4" ht="14.5" customHeight="1" x14ac:dyDescent="0.35">
      <c r="A35541" s="1"/>
      <c r="B35541" s="317">
        <v>44494.675694524878</v>
      </c>
      <c r="C35541" s="316">
        <v>58.155233721289548</v>
      </c>
      <c r="D35541" s="315" t="s">
        <v>82</v>
      </c>
    </row>
    <row r="35542" spans="1:4" ht="14.5" customHeight="1" x14ac:dyDescent="0.35">
      <c r="A35542" s="1"/>
      <c r="B35542" s="317">
        <v>44494.676388969325</v>
      </c>
      <c r="C35542" s="316">
        <v>63.251073019560621</v>
      </c>
      <c r="D35542" s="315" t="s">
        <v>82</v>
      </c>
    </row>
    <row r="35543" spans="1:4" ht="14.5" customHeight="1" x14ac:dyDescent="0.35">
      <c r="A35543" s="1"/>
      <c r="B35543" s="317">
        <v>44494.677083413771</v>
      </c>
      <c r="C35543" s="316">
        <v>64.0136149748636</v>
      </c>
      <c r="D35543" s="315" t="s">
        <v>82</v>
      </c>
    </row>
    <row r="35544" spans="1:4" ht="14.5" customHeight="1" x14ac:dyDescent="0.35">
      <c r="A35544" s="1"/>
      <c r="B35544" s="317">
        <v>44494.677777858218</v>
      </c>
      <c r="C35544" s="316">
        <v>58.887796542464642</v>
      </c>
      <c r="D35544" s="315" t="s">
        <v>82</v>
      </c>
    </row>
    <row r="35545" spans="1:4" ht="14.5" customHeight="1" x14ac:dyDescent="0.35">
      <c r="A35545" s="1"/>
      <c r="B35545" s="317">
        <v>44494.678472302665</v>
      </c>
      <c r="C35545" s="316">
        <v>56.254942029108257</v>
      </c>
      <c r="D35545" s="315" t="s">
        <v>82</v>
      </c>
    </row>
    <row r="35546" spans="1:4" ht="14.5" customHeight="1" x14ac:dyDescent="0.35">
      <c r="A35546" s="1"/>
      <c r="B35546" s="317">
        <v>44494.679166747112</v>
      </c>
      <c r="C35546" s="316">
        <v>56.504813790397023</v>
      </c>
      <c r="D35546" s="315" t="s">
        <v>82</v>
      </c>
    </row>
    <row r="35547" spans="1:4" ht="14.5" customHeight="1" x14ac:dyDescent="0.35">
      <c r="A35547" s="1"/>
      <c r="B35547" s="317">
        <v>44494.679861191558</v>
      </c>
      <c r="C35547" s="316">
        <v>51.023202715978066</v>
      </c>
      <c r="D35547" s="315" t="s">
        <v>82</v>
      </c>
    </row>
    <row r="35548" spans="1:4" ht="14.5" customHeight="1" x14ac:dyDescent="0.35">
      <c r="A35548" s="1"/>
      <c r="B35548" s="317">
        <v>44494.680555636005</v>
      </c>
      <c r="C35548" s="316">
        <v>40.849182238246428</v>
      </c>
      <c r="D35548" s="315" t="s">
        <v>82</v>
      </c>
    </row>
    <row r="35549" spans="1:4" ht="14.5" customHeight="1" x14ac:dyDescent="0.35">
      <c r="A35549" s="1"/>
      <c r="B35549" s="317">
        <v>44494.681250080452</v>
      </c>
      <c r="C35549" s="316">
        <v>36.20038429381578</v>
      </c>
      <c r="D35549" s="315" t="s">
        <v>82</v>
      </c>
    </row>
    <row r="35550" spans="1:4" ht="14.5" customHeight="1" x14ac:dyDescent="0.35">
      <c r="A35550" s="1"/>
      <c r="B35550" s="317">
        <v>44494.681944524898</v>
      </c>
      <c r="C35550" s="316">
        <v>34.401072887857055</v>
      </c>
      <c r="D35550" s="315" t="s">
        <v>82</v>
      </c>
    </row>
    <row r="35551" spans="1:4" ht="14.5" customHeight="1" x14ac:dyDescent="0.35">
      <c r="A35551" s="1"/>
      <c r="B35551" s="317">
        <v>44494.682638969345</v>
      </c>
      <c r="C35551" s="316">
        <v>35.338187215051342</v>
      </c>
      <c r="D35551" s="315" t="s">
        <v>82</v>
      </c>
    </row>
    <row r="35552" spans="1:4" ht="14.5" customHeight="1" x14ac:dyDescent="0.35">
      <c r="A35552" s="1"/>
      <c r="B35552" s="317">
        <v>44494.683333413792</v>
      </c>
      <c r="C35552" s="316">
        <v>36.304703749486364</v>
      </c>
      <c r="D35552" s="315" t="s">
        <v>82</v>
      </c>
    </row>
    <row r="35553" spans="1:4" ht="14.5" customHeight="1" x14ac:dyDescent="0.35">
      <c r="A35553" s="1"/>
      <c r="B35553" s="317">
        <v>44494.684027858239</v>
      </c>
      <c r="C35553" s="316">
        <v>36.850427839120194</v>
      </c>
      <c r="D35553" s="315" t="s">
        <v>82</v>
      </c>
    </row>
    <row r="35554" spans="1:4" ht="14.5" customHeight="1" x14ac:dyDescent="0.35">
      <c r="A35554" s="1"/>
      <c r="B35554" s="317">
        <v>44494.684722302685</v>
      </c>
      <c r="C35554" s="316">
        <v>36.58732294046883</v>
      </c>
      <c r="D35554" s="315" t="s">
        <v>82</v>
      </c>
    </row>
    <row r="35555" spans="1:4" ht="14.5" customHeight="1" x14ac:dyDescent="0.35">
      <c r="A35555" s="1"/>
      <c r="B35555" s="317">
        <v>44494.685416747132</v>
      </c>
      <c r="C35555" s="316">
        <v>35.71772017965462</v>
      </c>
      <c r="D35555" s="315" t="s">
        <v>82</v>
      </c>
    </row>
    <row r="35556" spans="1:4" ht="14.5" customHeight="1" x14ac:dyDescent="0.35">
      <c r="A35556" s="1"/>
      <c r="B35556" s="317">
        <v>44494.686111191579</v>
      </c>
      <c r="C35556" s="316">
        <v>34.788578047806126</v>
      </c>
      <c r="D35556" s="315" t="s">
        <v>82</v>
      </c>
    </row>
    <row r="35557" spans="1:4" ht="14.5" customHeight="1" x14ac:dyDescent="0.35">
      <c r="A35557" s="1"/>
      <c r="B35557" s="317">
        <v>44494.686805636025</v>
      </c>
      <c r="C35557" s="316">
        <v>34.014697157320917</v>
      </c>
      <c r="D35557" s="315" t="s">
        <v>82</v>
      </c>
    </row>
    <row r="35558" spans="1:4" ht="14.5" customHeight="1" x14ac:dyDescent="0.35">
      <c r="A35558" s="1"/>
      <c r="B35558" s="317">
        <v>44494.687500080472</v>
      </c>
      <c r="C35558" s="316">
        <v>33.058452352783448</v>
      </c>
      <c r="D35558" s="315" t="s">
        <v>82</v>
      </c>
    </row>
    <row r="35559" spans="1:4" ht="14.5" customHeight="1" x14ac:dyDescent="0.35">
      <c r="A35559" s="1"/>
      <c r="B35559" s="317">
        <v>44494.688194524919</v>
      </c>
      <c r="C35559" s="316">
        <v>32.014737264779008</v>
      </c>
      <c r="D35559" s="315" t="s">
        <v>82</v>
      </c>
    </row>
    <row r="35560" spans="1:4" ht="14.5" customHeight="1" x14ac:dyDescent="0.35">
      <c r="A35560" s="1"/>
      <c r="B35560" s="317">
        <v>44494.688888969366</v>
      </c>
      <c r="C35560" s="316">
        <v>31.112895903118382</v>
      </c>
      <c r="D35560" s="315" t="s">
        <v>82</v>
      </c>
    </row>
    <row r="35561" spans="1:4" ht="14.5" customHeight="1" x14ac:dyDescent="0.35">
      <c r="A35561" s="1"/>
      <c r="B35561" s="317">
        <v>44494.689583413812</v>
      </c>
      <c r="C35561" s="316">
        <v>30.192737643993556</v>
      </c>
      <c r="D35561" s="315" t="s">
        <v>82</v>
      </c>
    </row>
    <row r="35562" spans="1:4" ht="14.5" customHeight="1" x14ac:dyDescent="0.35">
      <c r="A35562" s="1"/>
      <c r="B35562" s="317">
        <v>44494.690277858259</v>
      </c>
      <c r="C35562" s="316">
        <v>29.146656142368737</v>
      </c>
      <c r="D35562" s="315" t="s">
        <v>82</v>
      </c>
    </row>
    <row r="35563" spans="1:4" ht="14.5" customHeight="1" x14ac:dyDescent="0.35">
      <c r="A35563" s="1"/>
      <c r="B35563" s="317">
        <v>44494.690972302706</v>
      </c>
      <c r="C35563" s="316">
        <v>28.297905626196492</v>
      </c>
      <c r="D35563" s="315" t="s">
        <v>82</v>
      </c>
    </row>
    <row r="35564" spans="1:4" ht="14.5" customHeight="1" x14ac:dyDescent="0.35">
      <c r="A35564" s="1"/>
      <c r="B35564" s="317">
        <v>44494.691666747152</v>
      </c>
      <c r="C35564" s="316">
        <v>27.756401457766092</v>
      </c>
      <c r="D35564" s="315" t="s">
        <v>82</v>
      </c>
    </row>
    <row r="35565" spans="1:4" ht="14.5" customHeight="1" x14ac:dyDescent="0.35">
      <c r="A35565" s="1"/>
      <c r="B35565" s="317">
        <v>44494.692361191599</v>
      </c>
      <c r="C35565" s="316">
        <v>27.155727430498033</v>
      </c>
      <c r="D35565" s="315" t="s">
        <v>82</v>
      </c>
    </row>
    <row r="35566" spans="1:4" ht="14.5" customHeight="1" x14ac:dyDescent="0.35">
      <c r="A35566" s="1"/>
      <c r="B35566" s="317">
        <v>44494.693055636046</v>
      </c>
      <c r="C35566" s="316">
        <v>26.582999170004527</v>
      </c>
      <c r="D35566" s="315" t="s">
        <v>82</v>
      </c>
    </row>
    <row r="35567" spans="1:4" ht="14.5" customHeight="1" x14ac:dyDescent="0.35">
      <c r="A35567" s="1"/>
      <c r="B35567" s="317">
        <v>44494.693750080492</v>
      </c>
      <c r="C35567" s="316">
        <v>26.095617058862505</v>
      </c>
      <c r="D35567" s="315" t="s">
        <v>82</v>
      </c>
    </row>
    <row r="35568" spans="1:4" ht="14.5" customHeight="1" x14ac:dyDescent="0.35">
      <c r="A35568" s="1"/>
      <c r="B35568" s="317">
        <v>44494.694444524939</v>
      </c>
      <c r="C35568" s="316">
        <v>25.720426689607848</v>
      </c>
      <c r="D35568" s="315" t="s">
        <v>82</v>
      </c>
    </row>
    <row r="35569" spans="1:4" ht="14.5" customHeight="1" x14ac:dyDescent="0.35">
      <c r="A35569" s="1"/>
      <c r="B35569" s="317">
        <v>44494.695138969386</v>
      </c>
      <c r="C35569" s="316">
        <v>25.414882750910085</v>
      </c>
      <c r="D35569" s="315" t="s">
        <v>82</v>
      </c>
    </row>
    <row r="35570" spans="1:4" ht="14.5" customHeight="1" x14ac:dyDescent="0.35">
      <c r="A35570" s="1"/>
      <c r="B35570" s="317">
        <v>44494.695833413833</v>
      </c>
      <c r="C35570" s="316">
        <v>25.246318172246294</v>
      </c>
      <c r="D35570" s="315" t="s">
        <v>82</v>
      </c>
    </row>
    <row r="35571" spans="1:4" ht="14.5" customHeight="1" x14ac:dyDescent="0.35">
      <c r="A35571" s="1"/>
      <c r="B35571" s="317">
        <v>44494.696527858279</v>
      </c>
      <c r="C35571" s="316">
        <v>25.486202727389173</v>
      </c>
      <c r="D35571" s="315" t="s">
        <v>82</v>
      </c>
    </row>
    <row r="35572" spans="1:4" ht="14.5" customHeight="1" x14ac:dyDescent="0.35">
      <c r="A35572" s="1"/>
      <c r="B35572" s="317">
        <v>44494.697222302726</v>
      </c>
      <c r="C35572" s="316">
        <v>26.319890805676792</v>
      </c>
      <c r="D35572" s="315" t="s">
        <v>82</v>
      </c>
    </row>
    <row r="35573" spans="1:4" ht="14.5" customHeight="1" x14ac:dyDescent="0.35">
      <c r="A35573" s="1"/>
      <c r="B35573" s="317">
        <v>44494.697916747173</v>
      </c>
      <c r="C35573" s="316">
        <v>26.438749415998853</v>
      </c>
      <c r="D35573" s="315" t="s">
        <v>82</v>
      </c>
    </row>
    <row r="35574" spans="1:4" ht="14.5" customHeight="1" x14ac:dyDescent="0.35">
      <c r="A35574" s="1"/>
      <c r="B35574" s="317">
        <v>44494.698611191619</v>
      </c>
      <c r="C35574" s="316">
        <v>25.048538704389163</v>
      </c>
      <c r="D35574" s="315" t="s">
        <v>82</v>
      </c>
    </row>
    <row r="35575" spans="1:4" ht="14.5" customHeight="1" x14ac:dyDescent="0.35">
      <c r="A35575" s="1"/>
      <c r="B35575" s="317">
        <v>44494.699305636066</v>
      </c>
      <c r="C35575" s="316">
        <v>24.120827044969094</v>
      </c>
      <c r="D35575" s="315" t="s">
        <v>82</v>
      </c>
    </row>
    <row r="35576" spans="1:4" ht="14.5" customHeight="1" x14ac:dyDescent="0.35">
      <c r="A35576" s="1"/>
      <c r="B35576" s="317">
        <v>44494.700000080513</v>
      </c>
      <c r="C35576" s="316">
        <v>23.645478866407455</v>
      </c>
      <c r="D35576" s="315" t="s">
        <v>82</v>
      </c>
    </row>
    <row r="35577" spans="1:4" ht="14.5" customHeight="1" x14ac:dyDescent="0.35">
      <c r="A35577" s="1"/>
      <c r="B35577" s="317">
        <v>44494.70069452496</v>
      </c>
      <c r="C35577" s="316">
        <v>23.241648708575909</v>
      </c>
      <c r="D35577" s="315" t="s">
        <v>82</v>
      </c>
    </row>
    <row r="35578" spans="1:4" ht="14.5" customHeight="1" x14ac:dyDescent="0.35">
      <c r="A35578" s="1"/>
      <c r="B35578" s="317">
        <v>44494.701388969406</v>
      </c>
      <c r="C35578" s="316">
        <v>23.151837131667708</v>
      </c>
      <c r="D35578" s="315" t="s">
        <v>82</v>
      </c>
    </row>
    <row r="35579" spans="1:4" ht="14.5" customHeight="1" x14ac:dyDescent="0.35">
      <c r="A35579" s="1"/>
      <c r="B35579" s="317">
        <v>44494.702083413853</v>
      </c>
      <c r="C35579" s="316">
        <v>23.183545825216182</v>
      </c>
      <c r="D35579" s="315" t="s">
        <v>82</v>
      </c>
    </row>
    <row r="35580" spans="1:4" ht="14.5" customHeight="1" x14ac:dyDescent="0.35">
      <c r="A35580" s="1"/>
      <c r="B35580" s="317">
        <v>44494.7027778583</v>
      </c>
      <c r="C35580" s="316">
        <v>23.347526884045024</v>
      </c>
      <c r="D35580" s="315" t="s">
        <v>82</v>
      </c>
    </row>
    <row r="35581" spans="1:4" ht="14.5" customHeight="1" x14ac:dyDescent="0.35">
      <c r="A35581" s="1"/>
      <c r="B35581" s="317">
        <v>44494.703472302746</v>
      </c>
      <c r="C35581" s="316">
        <v>23.456857113595468</v>
      </c>
      <c r="D35581" s="315" t="s">
        <v>82</v>
      </c>
    </row>
    <row r="35582" spans="1:4" ht="14.5" customHeight="1" x14ac:dyDescent="0.35">
      <c r="A35582" s="1"/>
      <c r="B35582" s="317">
        <v>44494.704166747193</v>
      </c>
      <c r="C35582" s="316">
        <v>23.575642821859219</v>
      </c>
      <c r="D35582" s="315" t="s">
        <v>82</v>
      </c>
    </row>
    <row r="35583" spans="1:4" ht="14.5" customHeight="1" x14ac:dyDescent="0.35">
      <c r="A35583" s="1"/>
      <c r="B35583" s="317">
        <v>44494.70486119164</v>
      </c>
      <c r="C35583" s="316">
        <v>23.640661723151666</v>
      </c>
      <c r="D35583" s="315" t="s">
        <v>82</v>
      </c>
    </row>
    <row r="35584" spans="1:4" ht="14.5" customHeight="1" x14ac:dyDescent="0.35">
      <c r="A35584" s="1"/>
      <c r="B35584" s="317">
        <v>44494.705555636087</v>
      </c>
      <c r="C35584" s="316">
        <v>23.695783749760206</v>
      </c>
      <c r="D35584" s="315" t="s">
        <v>82</v>
      </c>
    </row>
    <row r="35585" spans="1:4" ht="14.5" customHeight="1" x14ac:dyDescent="0.35">
      <c r="A35585" s="1"/>
      <c r="B35585" s="317">
        <v>44494.706250080533</v>
      </c>
      <c r="C35585" s="316">
        <v>23.954254094868762</v>
      </c>
      <c r="D35585" s="315" t="s">
        <v>82</v>
      </c>
    </row>
    <row r="35586" spans="1:4" ht="14.5" customHeight="1" x14ac:dyDescent="0.35">
      <c r="A35586" s="1"/>
      <c r="B35586" s="317">
        <v>44494.70694452498</v>
      </c>
      <c r="C35586" s="316">
        <v>24.265770016026604</v>
      </c>
      <c r="D35586" s="315" t="s">
        <v>82</v>
      </c>
    </row>
    <row r="35587" spans="1:4" ht="14.5" customHeight="1" x14ac:dyDescent="0.35">
      <c r="A35587" s="1"/>
      <c r="B35587" s="317">
        <v>44494.707638969427</v>
      </c>
      <c r="C35587" s="316">
        <v>24.671445221813823</v>
      </c>
      <c r="D35587" s="315" t="s">
        <v>82</v>
      </c>
    </row>
    <row r="35588" spans="1:4" ht="14.5" customHeight="1" x14ac:dyDescent="0.35">
      <c r="A35588" s="1"/>
      <c r="B35588" s="317">
        <v>44494.708333413873</v>
      </c>
      <c r="C35588" s="316">
        <v>25.075000083814182</v>
      </c>
      <c r="D35588" s="315" t="s">
        <v>82</v>
      </c>
    </row>
    <row r="35589" spans="1:4" ht="14.5" customHeight="1" x14ac:dyDescent="0.35">
      <c r="A35589" s="1"/>
      <c r="B35589" s="317">
        <v>44494.70902785832</v>
      </c>
      <c r="C35589" s="316">
        <v>25.390361814481246</v>
      </c>
      <c r="D35589" s="315" t="s">
        <v>82</v>
      </c>
    </row>
    <row r="35590" spans="1:4" ht="14.5" customHeight="1" x14ac:dyDescent="0.35">
      <c r="A35590" s="1"/>
      <c r="B35590" s="317">
        <v>44494.709722302767</v>
      </c>
      <c r="C35590" s="316">
        <v>25.718205991677436</v>
      </c>
      <c r="D35590" s="315" t="s">
        <v>82</v>
      </c>
    </row>
    <row r="35591" spans="1:4" ht="14.5" customHeight="1" x14ac:dyDescent="0.35">
      <c r="A35591" s="1"/>
      <c r="B35591" s="317">
        <v>44494.710416747213</v>
      </c>
      <c r="C35591" s="316">
        <v>25.956068698033537</v>
      </c>
      <c r="D35591" s="315" t="s">
        <v>82</v>
      </c>
    </row>
    <row r="35592" spans="1:4" ht="14.5" customHeight="1" x14ac:dyDescent="0.35">
      <c r="A35592" s="1"/>
      <c r="B35592" s="317">
        <v>44494.71111119166</v>
      </c>
      <c r="C35592" s="316">
        <v>26.072300253146871</v>
      </c>
      <c r="D35592" s="315" t="s">
        <v>82</v>
      </c>
    </row>
    <row r="35593" spans="1:4" ht="14.5" customHeight="1" x14ac:dyDescent="0.35">
      <c r="A35593" s="1"/>
      <c r="B35593" s="317">
        <v>44494.711805636107</v>
      </c>
      <c r="C35593" s="316">
        <v>26.132291284300543</v>
      </c>
      <c r="D35593" s="315" t="s">
        <v>82</v>
      </c>
    </row>
    <row r="35594" spans="1:4" ht="14.5" customHeight="1" x14ac:dyDescent="0.35">
      <c r="A35594" s="1"/>
      <c r="B35594" s="317">
        <v>44494.712500080554</v>
      </c>
      <c r="C35594" s="316">
        <v>26.120068920215999</v>
      </c>
      <c r="D35594" s="315" t="s">
        <v>82</v>
      </c>
    </row>
    <row r="35595" spans="1:4" ht="14.5" customHeight="1" x14ac:dyDescent="0.35">
      <c r="A35595" s="1"/>
      <c r="B35595" s="317">
        <v>44494.713194525</v>
      </c>
      <c r="C35595" s="316">
        <v>26.159255266479157</v>
      </c>
      <c r="D35595" s="315" t="s">
        <v>82</v>
      </c>
    </row>
    <row r="35596" spans="1:4" ht="14.5" customHeight="1" x14ac:dyDescent="0.35">
      <c r="A35596" s="1"/>
      <c r="B35596" s="317">
        <v>44494.713888969447</v>
      </c>
      <c r="C35596" s="316">
        <v>26.272044425062873</v>
      </c>
      <c r="D35596" s="315" t="s">
        <v>82</v>
      </c>
    </row>
    <row r="35597" spans="1:4" ht="14.5" customHeight="1" x14ac:dyDescent="0.35">
      <c r="A35597" s="1"/>
      <c r="B35597" s="317">
        <v>44494.714583413894</v>
      </c>
      <c r="C35597" s="316">
        <v>26.195196100564985</v>
      </c>
      <c r="D35597" s="315" t="s">
        <v>82</v>
      </c>
    </row>
    <row r="35598" spans="1:4" ht="14.5" customHeight="1" x14ac:dyDescent="0.35">
      <c r="A35598" s="1"/>
      <c r="B35598" s="317">
        <v>44494.71527785834</v>
      </c>
      <c r="C35598" s="316">
        <v>26.079851601776802</v>
      </c>
      <c r="D35598" s="315" t="s">
        <v>82</v>
      </c>
    </row>
    <row r="35599" spans="1:4" ht="14.5" customHeight="1" x14ac:dyDescent="0.35">
      <c r="A35599" s="1"/>
      <c r="B35599" s="317">
        <v>44494.715972302787</v>
      </c>
      <c r="C35599" s="316">
        <v>25.83206840598432</v>
      </c>
      <c r="D35599" s="315" t="s">
        <v>82</v>
      </c>
    </row>
    <row r="35600" spans="1:4" ht="14.5" customHeight="1" x14ac:dyDescent="0.35">
      <c r="A35600" s="1"/>
      <c r="B35600" s="317">
        <v>44494.716666747234</v>
      </c>
      <c r="C35600" s="316">
        <v>25.706202068107572</v>
      </c>
      <c r="D35600" s="315" t="s">
        <v>82</v>
      </c>
    </row>
    <row r="35601" spans="1:4" ht="14.5" customHeight="1" x14ac:dyDescent="0.35">
      <c r="A35601" s="1"/>
      <c r="B35601" s="317">
        <v>44494.717361191681</v>
      </c>
      <c r="C35601" s="316">
        <v>25.364208805719681</v>
      </c>
      <c r="D35601" s="315" t="s">
        <v>82</v>
      </c>
    </row>
    <row r="35602" spans="1:4" ht="14.5" customHeight="1" x14ac:dyDescent="0.35">
      <c r="A35602" s="1"/>
      <c r="B35602" s="317">
        <v>44494.718055636127</v>
      </c>
      <c r="C35602" s="316">
        <v>25.00698365081092</v>
      </c>
      <c r="D35602" s="315" t="s">
        <v>82</v>
      </c>
    </row>
    <row r="35603" spans="1:4" ht="14.5" customHeight="1" x14ac:dyDescent="0.35">
      <c r="A35603" s="1"/>
      <c r="B35603" s="317">
        <v>44494.718750080574</v>
      </c>
      <c r="C35603" s="316">
        <v>25.450412250918937</v>
      </c>
      <c r="D35603" s="315" t="s">
        <v>82</v>
      </c>
    </row>
    <row r="35604" spans="1:4" ht="14.5" customHeight="1" x14ac:dyDescent="0.35">
      <c r="A35604" s="1"/>
      <c r="B35604" s="317">
        <v>44494.719444525021</v>
      </c>
      <c r="C35604" s="316">
        <v>29.778687214489036</v>
      </c>
      <c r="D35604" s="315" t="s">
        <v>82</v>
      </c>
    </row>
    <row r="35605" spans="1:4" ht="14.5" customHeight="1" x14ac:dyDescent="0.35">
      <c r="A35605" s="1"/>
      <c r="B35605" s="317">
        <v>44494.720138969467</v>
      </c>
      <c r="C35605" s="316">
        <v>34.505922043305084</v>
      </c>
      <c r="D35605" s="315" t="s">
        <v>82</v>
      </c>
    </row>
    <row r="35606" spans="1:4" ht="14.5" customHeight="1" x14ac:dyDescent="0.35">
      <c r="A35606" s="1"/>
      <c r="B35606" s="317">
        <v>44494.720833413914</v>
      </c>
      <c r="C35606" s="316">
        <v>37.131868999679376</v>
      </c>
      <c r="D35606" s="315" t="s">
        <v>82</v>
      </c>
    </row>
    <row r="35607" spans="1:4" ht="14.5" customHeight="1" x14ac:dyDescent="0.35">
      <c r="A35607" s="1"/>
      <c r="B35607" s="317">
        <v>44494.721527858361</v>
      </c>
      <c r="C35607" s="316">
        <v>44.191468290416132</v>
      </c>
      <c r="D35607" s="315" t="s">
        <v>82</v>
      </c>
    </row>
    <row r="35608" spans="1:4" ht="14.5" customHeight="1" x14ac:dyDescent="0.35">
      <c r="A35608" s="1"/>
      <c r="B35608" s="317">
        <v>44494.722222302807</v>
      </c>
      <c r="C35608" s="316">
        <v>43.43915090720887</v>
      </c>
      <c r="D35608" s="315" t="s">
        <v>82</v>
      </c>
    </row>
    <row r="35609" spans="1:4" ht="14.5" customHeight="1" x14ac:dyDescent="0.35">
      <c r="A35609" s="1"/>
      <c r="B35609" s="317">
        <v>44494.722916747254</v>
      </c>
      <c r="C35609" s="316">
        <v>36.855147754404847</v>
      </c>
      <c r="D35609" s="315" t="s">
        <v>82</v>
      </c>
    </row>
    <row r="35610" spans="1:4" ht="14.5" customHeight="1" x14ac:dyDescent="0.35">
      <c r="A35610" s="1"/>
      <c r="B35610" s="317">
        <v>44494.723611191701</v>
      </c>
      <c r="C35610" s="316">
        <v>31.774658432207069</v>
      </c>
      <c r="D35610" s="315" t="s">
        <v>82</v>
      </c>
    </row>
    <row r="35611" spans="1:4" ht="14.5" customHeight="1" x14ac:dyDescent="0.35">
      <c r="A35611" s="1"/>
      <c r="B35611" s="317">
        <v>44494.724305636148</v>
      </c>
      <c r="C35611" s="316">
        <v>29.428029737476997</v>
      </c>
      <c r="D35611" s="315" t="s">
        <v>82</v>
      </c>
    </row>
    <row r="35612" spans="1:4" ht="14.5" customHeight="1" x14ac:dyDescent="0.35">
      <c r="A35612" s="1"/>
      <c r="B35612" s="317">
        <v>44494.725000080594</v>
      </c>
      <c r="C35612" s="316">
        <v>27.739031691460696</v>
      </c>
      <c r="D35612" s="315" t="s">
        <v>82</v>
      </c>
    </row>
    <row r="35613" spans="1:4" ht="14.5" customHeight="1" x14ac:dyDescent="0.35">
      <c r="A35613" s="1"/>
      <c r="B35613" s="317">
        <v>44494.725694525041</v>
      </c>
      <c r="C35613" s="316">
        <v>26.356217560892887</v>
      </c>
      <c r="D35613" s="315" t="s">
        <v>82</v>
      </c>
    </row>
    <row r="35614" spans="1:4" ht="14.5" customHeight="1" x14ac:dyDescent="0.35">
      <c r="A35614" s="1"/>
      <c r="B35614" s="317">
        <v>44494.726388969488</v>
      </c>
      <c r="C35614" s="316">
        <v>23.807504833957744</v>
      </c>
      <c r="D35614" s="315" t="s">
        <v>82</v>
      </c>
    </row>
    <row r="35615" spans="1:4" ht="14.5" customHeight="1" x14ac:dyDescent="0.35">
      <c r="A35615" s="1"/>
      <c r="B35615" s="317">
        <v>44494.727083413934</v>
      </c>
      <c r="C35615" s="316">
        <v>21.343038268778763</v>
      </c>
      <c r="D35615" s="315" t="s">
        <v>82</v>
      </c>
    </row>
    <row r="35616" spans="1:4" ht="14.5" customHeight="1" x14ac:dyDescent="0.35">
      <c r="A35616" s="1"/>
      <c r="B35616" s="317">
        <v>44494.727777858381</v>
      </c>
      <c r="C35616" s="316">
        <v>19.858769783987857</v>
      </c>
      <c r="D35616" s="315" t="s">
        <v>82</v>
      </c>
    </row>
    <row r="35617" spans="1:4" ht="14.5" customHeight="1" x14ac:dyDescent="0.35">
      <c r="A35617" s="1"/>
      <c r="B35617" s="317">
        <v>44494.728472302828</v>
      </c>
      <c r="C35617" s="316">
        <v>18.620261148396335</v>
      </c>
      <c r="D35617" s="315" t="s">
        <v>82</v>
      </c>
    </row>
    <row r="35618" spans="1:4" ht="14.5" customHeight="1" x14ac:dyDescent="0.35">
      <c r="A35618" s="1"/>
      <c r="B35618" s="317">
        <v>44494.729166747275</v>
      </c>
      <c r="C35618" s="316">
        <v>17.119778206109672</v>
      </c>
      <c r="D35618" s="315" t="s">
        <v>82</v>
      </c>
    </row>
    <row r="35619" spans="1:4" ht="14.5" customHeight="1" x14ac:dyDescent="0.35">
      <c r="A35619" s="1"/>
      <c r="B35619" s="317">
        <v>44494.729861191721</v>
      </c>
      <c r="C35619" s="316">
        <v>15.751242428301824</v>
      </c>
      <c r="D35619" s="315" t="s">
        <v>82</v>
      </c>
    </row>
    <row r="35620" spans="1:4" ht="14.5" customHeight="1" x14ac:dyDescent="0.35">
      <c r="A35620" s="1"/>
      <c r="B35620" s="317">
        <v>44494.730555636168</v>
      </c>
      <c r="C35620" s="316">
        <v>14.987125659727948</v>
      </c>
      <c r="D35620" s="315" t="s">
        <v>82</v>
      </c>
    </row>
    <row r="35621" spans="1:4" ht="14.5" customHeight="1" x14ac:dyDescent="0.35">
      <c r="A35621" s="1"/>
      <c r="B35621" s="317">
        <v>44494.731250080615</v>
      </c>
      <c r="C35621" s="316">
        <v>14.265384010132887</v>
      </c>
      <c r="D35621" s="315" t="s">
        <v>82</v>
      </c>
    </row>
    <row r="35622" spans="1:4" ht="14.5" customHeight="1" x14ac:dyDescent="0.35">
      <c r="A35622" s="1"/>
      <c r="B35622" s="317">
        <v>44494.731944525061</v>
      </c>
      <c r="C35622" s="316">
        <v>13.546758340855497</v>
      </c>
      <c r="D35622" s="315" t="s">
        <v>82</v>
      </c>
    </row>
    <row r="35623" spans="1:4" ht="14.5" customHeight="1" x14ac:dyDescent="0.35">
      <c r="A35623" s="1"/>
      <c r="B35623" s="317">
        <v>44494.732638969508</v>
      </c>
      <c r="C35623" s="316">
        <v>12.954183342248628</v>
      </c>
      <c r="D35623" s="315" t="s">
        <v>82</v>
      </c>
    </row>
    <row r="35624" spans="1:4" ht="14.5" customHeight="1" x14ac:dyDescent="0.35">
      <c r="A35624" s="1"/>
      <c r="B35624" s="317">
        <v>44494.733333413955</v>
      </c>
      <c r="C35624" s="316">
        <v>12.829140224509562</v>
      </c>
      <c r="D35624" s="315" t="s">
        <v>82</v>
      </c>
    </row>
    <row r="35625" spans="1:4" ht="14.5" customHeight="1" x14ac:dyDescent="0.35">
      <c r="A35625" s="1"/>
      <c r="B35625" s="317">
        <v>44494.734027858402</v>
      </c>
      <c r="C35625" s="316">
        <v>12.906377820686854</v>
      </c>
      <c r="D35625" s="315" t="s">
        <v>82</v>
      </c>
    </row>
    <row r="35626" spans="1:4" ht="14.5" customHeight="1" x14ac:dyDescent="0.35">
      <c r="A35626" s="1"/>
      <c r="B35626" s="317">
        <v>44494.734722302848</v>
      </c>
      <c r="C35626" s="316">
        <v>12.841443695562097</v>
      </c>
      <c r="D35626" s="315" t="s">
        <v>82</v>
      </c>
    </row>
    <row r="35627" spans="1:4" ht="14.5" customHeight="1" x14ac:dyDescent="0.35">
      <c r="A35627" s="1"/>
      <c r="B35627" s="317">
        <v>44494.735416747295</v>
      </c>
      <c r="C35627" s="316">
        <v>12.592801242563777</v>
      </c>
      <c r="D35627" s="315" t="s">
        <v>82</v>
      </c>
    </row>
    <row r="35628" spans="1:4" ht="14.5" customHeight="1" x14ac:dyDescent="0.35">
      <c r="A35628" s="1"/>
      <c r="B35628" s="317">
        <v>44494.736111191742</v>
      </c>
      <c r="C35628" s="316">
        <v>12.348578264891451</v>
      </c>
      <c r="D35628" s="315" t="s">
        <v>82</v>
      </c>
    </row>
    <row r="35629" spans="1:4" ht="14.5" customHeight="1" x14ac:dyDescent="0.35">
      <c r="A35629" s="1"/>
      <c r="B35629" s="317">
        <v>44494.736805636188</v>
      </c>
      <c r="C35629" s="316">
        <v>12.137384934543176</v>
      </c>
      <c r="D35629" s="315" t="s">
        <v>82</v>
      </c>
    </row>
    <row r="35630" spans="1:4" ht="14.5" customHeight="1" x14ac:dyDescent="0.35">
      <c r="A35630" s="1"/>
      <c r="B35630" s="317">
        <v>44494.737500080635</v>
      </c>
      <c r="C35630" s="316">
        <v>12.419981870895814</v>
      </c>
      <c r="D35630" s="315" t="s">
        <v>82</v>
      </c>
    </row>
    <row r="35631" spans="1:4" ht="14.5" customHeight="1" x14ac:dyDescent="0.35">
      <c r="A35631" s="1"/>
      <c r="B35631" s="317">
        <v>44494.738194525082</v>
      </c>
      <c r="C35631" s="316">
        <v>12.962130355948709</v>
      </c>
      <c r="D35631" s="315" t="s">
        <v>82</v>
      </c>
    </row>
    <row r="35632" spans="1:4" ht="14.5" customHeight="1" x14ac:dyDescent="0.35">
      <c r="A35632" s="1"/>
      <c r="B35632" s="317">
        <v>44494.738888969528</v>
      </c>
      <c r="C35632" s="316">
        <v>13.617905694896278</v>
      </c>
      <c r="D35632" s="315" t="s">
        <v>82</v>
      </c>
    </row>
    <row r="35633" spans="1:4" ht="14.5" customHeight="1" x14ac:dyDescent="0.35">
      <c r="A35633" s="1"/>
      <c r="B35633" s="317">
        <v>44494.739583413975</v>
      </c>
      <c r="C35633" s="316">
        <v>14.238758831924981</v>
      </c>
      <c r="D35633" s="315" t="s">
        <v>82</v>
      </c>
    </row>
    <row r="35634" spans="1:4" ht="14.5" customHeight="1" x14ac:dyDescent="0.35">
      <c r="A35634" s="1"/>
      <c r="B35634" s="317">
        <v>44494.740277858422</v>
      </c>
      <c r="C35634" s="316">
        <v>13.929972990157937</v>
      </c>
      <c r="D35634" s="315" t="s">
        <v>82</v>
      </c>
    </row>
    <row r="35635" spans="1:4" ht="14.5" customHeight="1" x14ac:dyDescent="0.35">
      <c r="A35635" s="1"/>
      <c r="B35635" s="317">
        <v>44494.740972302869</v>
      </c>
      <c r="C35635" s="316">
        <v>13.849274962892377</v>
      </c>
      <c r="D35635" s="315" t="s">
        <v>82</v>
      </c>
    </row>
    <row r="35636" spans="1:4" ht="14.5" customHeight="1" x14ac:dyDescent="0.35">
      <c r="A35636" s="1"/>
      <c r="B35636" s="317">
        <v>44494.741666747315</v>
      </c>
      <c r="C35636" s="316">
        <v>14.09553967215373</v>
      </c>
      <c r="D35636" s="315" t="s">
        <v>82</v>
      </c>
    </row>
    <row r="35637" spans="1:4" ht="14.5" customHeight="1" x14ac:dyDescent="0.35">
      <c r="A35637" s="1"/>
      <c r="B35637" s="317">
        <v>44494.742361191762</v>
      </c>
      <c r="C35637" s="316">
        <v>14.29514767161357</v>
      </c>
      <c r="D35637" s="315" t="s">
        <v>82</v>
      </c>
    </row>
    <row r="35638" spans="1:4" ht="14.5" customHeight="1" x14ac:dyDescent="0.35">
      <c r="A35638" s="1"/>
      <c r="B35638" s="317">
        <v>44494.743055636209</v>
      </c>
      <c r="C35638" s="316">
        <v>14.462422007120768</v>
      </c>
      <c r="D35638" s="315" t="s">
        <v>82</v>
      </c>
    </row>
    <row r="35639" spans="1:4" ht="14.5" customHeight="1" x14ac:dyDescent="0.35">
      <c r="A35639" s="1"/>
      <c r="B35639" s="317">
        <v>44494.743750080655</v>
      </c>
      <c r="C35639" s="316">
        <v>15.463595663825739</v>
      </c>
      <c r="D35639" s="315" t="s">
        <v>82</v>
      </c>
    </row>
    <row r="35640" spans="1:4" ht="14.5" customHeight="1" x14ac:dyDescent="0.35">
      <c r="A35640" s="1"/>
      <c r="B35640" s="317">
        <v>44494.744444525102</v>
      </c>
      <c r="C35640" s="316">
        <v>16.391576205945846</v>
      </c>
      <c r="D35640" s="315" t="s">
        <v>82</v>
      </c>
    </row>
    <row r="35641" spans="1:4" ht="14.5" customHeight="1" x14ac:dyDescent="0.35">
      <c r="A35641" s="1"/>
      <c r="B35641" s="317">
        <v>44494.745138969549</v>
      </c>
      <c r="C35641" s="316">
        <v>17.38748903999852</v>
      </c>
      <c r="D35641" s="315" t="s">
        <v>82</v>
      </c>
    </row>
    <row r="35642" spans="1:4" ht="14.5" customHeight="1" x14ac:dyDescent="0.35">
      <c r="A35642" s="1"/>
      <c r="B35642" s="317">
        <v>44494.745833413996</v>
      </c>
      <c r="C35642" s="316">
        <v>18.553935450254844</v>
      </c>
      <c r="D35642" s="315" t="s">
        <v>82</v>
      </c>
    </row>
    <row r="35643" spans="1:4" ht="14.5" customHeight="1" x14ac:dyDescent="0.35">
      <c r="A35643" s="1"/>
      <c r="B35643" s="317">
        <v>44494.746527858442</v>
      </c>
      <c r="C35643" s="316">
        <v>20.497646253128188</v>
      </c>
      <c r="D35643" s="315" t="s">
        <v>82</v>
      </c>
    </row>
    <row r="35644" spans="1:4" ht="14.5" customHeight="1" x14ac:dyDescent="0.35">
      <c r="A35644" s="1"/>
      <c r="B35644" s="317">
        <v>44494.747222302889</v>
      </c>
      <c r="C35644" s="316">
        <v>27.52895284683424</v>
      </c>
      <c r="D35644" s="315" t="s">
        <v>82</v>
      </c>
    </row>
    <row r="35645" spans="1:4" ht="14.5" customHeight="1" x14ac:dyDescent="0.35">
      <c r="A35645" s="1"/>
      <c r="B35645" s="317">
        <v>44494.747916747336</v>
      </c>
      <c r="C35645" s="316">
        <v>38.613342004475996</v>
      </c>
      <c r="D35645" s="315" t="s">
        <v>82</v>
      </c>
    </row>
    <row r="35646" spans="1:4" ht="14.5" customHeight="1" x14ac:dyDescent="0.35">
      <c r="A35646" s="1"/>
      <c r="B35646" s="317">
        <v>44494.748611191782</v>
      </c>
      <c r="C35646" s="316">
        <v>43.437405481574629</v>
      </c>
      <c r="D35646" s="315" t="s">
        <v>82</v>
      </c>
    </row>
    <row r="35647" spans="1:4" ht="14.5" customHeight="1" x14ac:dyDescent="0.35">
      <c r="A35647" s="1"/>
      <c r="B35647" s="317">
        <v>44494.749305636229</v>
      </c>
      <c r="C35647" s="316">
        <v>37.927865211428916</v>
      </c>
      <c r="D35647" s="315" t="s">
        <v>82</v>
      </c>
    </row>
    <row r="35648" spans="1:4" ht="14.5" customHeight="1" x14ac:dyDescent="0.35">
      <c r="A35648" s="1"/>
      <c r="B35648" s="317">
        <v>44494.750000080676</v>
      </c>
      <c r="C35648" s="316">
        <v>35.744105486074112</v>
      </c>
      <c r="D35648" s="315" t="s">
        <v>82</v>
      </c>
    </row>
    <row r="35649" spans="1:4" ht="14.5" customHeight="1" x14ac:dyDescent="0.35">
      <c r="A35649" s="1"/>
      <c r="B35649" s="317">
        <v>44494.750694525123</v>
      </c>
      <c r="C35649" s="316">
        <v>36.905063908125157</v>
      </c>
      <c r="D35649" s="315" t="s">
        <v>82</v>
      </c>
    </row>
    <row r="35650" spans="1:4" ht="14.5" customHeight="1" x14ac:dyDescent="0.35">
      <c r="A35650" s="1"/>
      <c r="B35650" s="317">
        <v>44494.751388969569</v>
      </c>
      <c r="C35650" s="316">
        <v>40.205493876917174</v>
      </c>
      <c r="D35650" s="315" t="s">
        <v>82</v>
      </c>
    </row>
    <row r="35651" spans="1:4" ht="14.5" customHeight="1" x14ac:dyDescent="0.35">
      <c r="A35651" s="1"/>
      <c r="B35651" s="317">
        <v>44494.752083414016</v>
      </c>
      <c r="C35651" s="316">
        <v>43.393055047436306</v>
      </c>
      <c r="D35651" s="315" t="s">
        <v>82</v>
      </c>
    </row>
    <row r="35652" spans="1:4" ht="14.5" customHeight="1" x14ac:dyDescent="0.35">
      <c r="A35652" s="1"/>
      <c r="B35652" s="317">
        <v>44494.752777858463</v>
      </c>
      <c r="C35652" s="316">
        <v>46.102763633693876</v>
      </c>
      <c r="D35652" s="315" t="s">
        <v>82</v>
      </c>
    </row>
    <row r="35653" spans="1:4" ht="14.5" customHeight="1" x14ac:dyDescent="0.35">
      <c r="A35653" s="1"/>
      <c r="B35653" s="317">
        <v>44494.753472302909</v>
      </c>
      <c r="C35653" s="316">
        <v>48.817982138146178</v>
      </c>
      <c r="D35653" s="315" t="s">
        <v>82</v>
      </c>
    </row>
    <row r="35654" spans="1:4" ht="14.5" customHeight="1" x14ac:dyDescent="0.35">
      <c r="A35654" s="1"/>
      <c r="B35654" s="317">
        <v>44494.754166747356</v>
      </c>
      <c r="C35654" s="316">
        <v>51.612349227956535</v>
      </c>
      <c r="D35654" s="315" t="s">
        <v>82</v>
      </c>
    </row>
    <row r="35655" spans="1:4" ht="14.5" customHeight="1" x14ac:dyDescent="0.35">
      <c r="A35655" s="1"/>
      <c r="B35655" s="317">
        <v>44494.754861191803</v>
      </c>
      <c r="C35655" s="316">
        <v>58.085164093917896</v>
      </c>
      <c r="D35655" s="315" t="s">
        <v>82</v>
      </c>
    </row>
    <row r="35656" spans="1:4" ht="14.5" customHeight="1" x14ac:dyDescent="0.35">
      <c r="A35656" s="1"/>
      <c r="B35656" s="317">
        <v>44494.755555636249</v>
      </c>
      <c r="C35656" s="316">
        <v>63.371527192183812</v>
      </c>
      <c r="D35656" s="315" t="s">
        <v>82</v>
      </c>
    </row>
    <row r="35657" spans="1:4" ht="14.5" customHeight="1" x14ac:dyDescent="0.35">
      <c r="A35657" s="1"/>
      <c r="B35657" s="317">
        <v>44494.756250080696</v>
      </c>
      <c r="C35657" s="316">
        <v>60.382831965226799</v>
      </c>
      <c r="D35657" s="315" t="s">
        <v>82</v>
      </c>
    </row>
    <row r="35658" spans="1:4" ht="14.5" customHeight="1" x14ac:dyDescent="0.35">
      <c r="A35658" s="1"/>
      <c r="B35658" s="317">
        <v>44494.756944525143</v>
      </c>
      <c r="C35658" s="316">
        <v>58.231292554515917</v>
      </c>
      <c r="D35658" s="315" t="s">
        <v>82</v>
      </c>
    </row>
    <row r="35659" spans="1:4" ht="14.5" customHeight="1" x14ac:dyDescent="0.35">
      <c r="A35659" s="1"/>
      <c r="B35659" s="317">
        <v>44494.75763896959</v>
      </c>
      <c r="C35659" s="316">
        <v>57.142702731859757</v>
      </c>
      <c r="D35659" s="315" t="s">
        <v>82</v>
      </c>
    </row>
    <row r="35660" spans="1:4" ht="14.5" customHeight="1" x14ac:dyDescent="0.35">
      <c r="A35660" s="1"/>
      <c r="B35660" s="317">
        <v>44494.758333414036</v>
      </c>
      <c r="C35660" s="316">
        <v>56.671615290440968</v>
      </c>
      <c r="D35660" s="315" t="s">
        <v>82</v>
      </c>
    </row>
    <row r="35661" spans="1:4" ht="14.5" customHeight="1" x14ac:dyDescent="0.35">
      <c r="A35661" s="1"/>
      <c r="B35661" s="317">
        <v>44494.759027858483</v>
      </c>
      <c r="C35661" s="316">
        <v>58.378931182334782</v>
      </c>
      <c r="D35661" s="315" t="s">
        <v>82</v>
      </c>
    </row>
    <row r="35662" spans="1:4" ht="14.5" customHeight="1" x14ac:dyDescent="0.35">
      <c r="A35662" s="1"/>
      <c r="B35662" s="317">
        <v>44494.75972230293</v>
      </c>
      <c r="C35662" s="316">
        <v>59.866688582049875</v>
      </c>
      <c r="D35662" s="315" t="s">
        <v>82</v>
      </c>
    </row>
    <row r="35663" spans="1:4" ht="14.5" customHeight="1" x14ac:dyDescent="0.35">
      <c r="A35663" s="1"/>
      <c r="B35663" s="317">
        <v>44494.760416747376</v>
      </c>
      <c r="C35663" s="316">
        <v>61.000090447194331</v>
      </c>
      <c r="D35663" s="315" t="s">
        <v>82</v>
      </c>
    </row>
    <row r="35664" spans="1:4" ht="14.5" customHeight="1" x14ac:dyDescent="0.35">
      <c r="A35664" s="1"/>
      <c r="B35664" s="317">
        <v>44494.761111191823</v>
      </c>
      <c r="C35664" s="316">
        <v>62.729564358515198</v>
      </c>
      <c r="D35664" s="315" t="s">
        <v>82</v>
      </c>
    </row>
    <row r="35665" spans="1:4" ht="14.5" customHeight="1" x14ac:dyDescent="0.35">
      <c r="A35665" s="1"/>
      <c r="B35665" s="317">
        <v>44494.76180563627</v>
      </c>
      <c r="C35665" s="316">
        <v>87.027277795438806</v>
      </c>
      <c r="D35665" s="315" t="s">
        <v>82</v>
      </c>
    </row>
    <row r="35666" spans="1:4" ht="14.5" customHeight="1" x14ac:dyDescent="0.35">
      <c r="A35666" s="1"/>
      <c r="B35666" s="317">
        <v>44494.762500080717</v>
      </c>
      <c r="C35666" s="316">
        <v>113.48835597805252</v>
      </c>
      <c r="D35666" s="315" t="s">
        <v>82</v>
      </c>
    </row>
    <row r="35667" spans="1:4" ht="14.5" customHeight="1" x14ac:dyDescent="0.35">
      <c r="A35667" s="1"/>
      <c r="B35667" s="317">
        <v>44494.763194525163</v>
      </c>
      <c r="C35667" s="316">
        <v>116.91404276797547</v>
      </c>
      <c r="D35667" s="315" t="s">
        <v>82</v>
      </c>
    </row>
    <row r="35668" spans="1:4" ht="14.5" customHeight="1" x14ac:dyDescent="0.35">
      <c r="A35668" s="1"/>
      <c r="B35668" s="317">
        <v>44494.76388896961</v>
      </c>
      <c r="C35668" s="316">
        <v>99.515679368497032</v>
      </c>
      <c r="D35668" s="315" t="s">
        <v>82</v>
      </c>
    </row>
    <row r="35669" spans="1:4" ht="14.5" customHeight="1" x14ac:dyDescent="0.35">
      <c r="A35669" s="1"/>
      <c r="B35669" s="317">
        <v>44494.764583414057</v>
      </c>
      <c r="C35669" s="316">
        <v>89.564543390452556</v>
      </c>
      <c r="D35669" s="315" t="s">
        <v>82</v>
      </c>
    </row>
    <row r="35670" spans="1:4" ht="14.5" customHeight="1" x14ac:dyDescent="0.35">
      <c r="A35670" s="1"/>
      <c r="B35670" s="317">
        <v>44494.765277858503</v>
      </c>
      <c r="C35670" s="316">
        <v>91.095783167759265</v>
      </c>
      <c r="D35670" s="315" t="s">
        <v>82</v>
      </c>
    </row>
    <row r="35671" spans="1:4" ht="14.5" customHeight="1" x14ac:dyDescent="0.35">
      <c r="A35671" s="1"/>
      <c r="B35671" s="317">
        <v>44494.76597230295</v>
      </c>
      <c r="C35671" s="316">
        <v>96.051595669676317</v>
      </c>
      <c r="D35671" s="315" t="s">
        <v>82</v>
      </c>
    </row>
    <row r="35672" spans="1:4" ht="14.5" customHeight="1" x14ac:dyDescent="0.35">
      <c r="A35672" s="1"/>
      <c r="B35672" s="317">
        <v>44494.766666747397</v>
      </c>
      <c r="C35672" s="316">
        <v>100.52757124204848</v>
      </c>
      <c r="D35672" s="315" t="s">
        <v>82</v>
      </c>
    </row>
    <row r="35673" spans="1:4" ht="14.5" customHeight="1" x14ac:dyDescent="0.35">
      <c r="A35673" s="1"/>
      <c r="B35673" s="317">
        <v>44494.767361191844</v>
      </c>
      <c r="C35673" s="316">
        <v>108.64611805831665</v>
      </c>
      <c r="D35673" s="315" t="s">
        <v>82</v>
      </c>
    </row>
    <row r="35674" spans="1:4" ht="14.5" customHeight="1" x14ac:dyDescent="0.35">
      <c r="A35674" s="1"/>
      <c r="B35674" s="317">
        <v>44494.76805563629</v>
      </c>
      <c r="C35674" s="316">
        <v>116.65248702033035</v>
      </c>
      <c r="D35674" s="315" t="s">
        <v>82</v>
      </c>
    </row>
    <row r="35675" spans="1:4" ht="14.5" customHeight="1" x14ac:dyDescent="0.35">
      <c r="A35675" s="1"/>
      <c r="B35675" s="317">
        <v>44494.768750080737</v>
      </c>
      <c r="C35675" s="316">
        <v>117.09183489523906</v>
      </c>
      <c r="D35675" s="315" t="s">
        <v>82</v>
      </c>
    </row>
    <row r="35676" spans="1:4" ht="14.5" customHeight="1" x14ac:dyDescent="0.35">
      <c r="A35676" s="1"/>
      <c r="B35676" s="317">
        <v>44494.769444525184</v>
      </c>
      <c r="C35676" s="316">
        <v>114.71296915248192</v>
      </c>
      <c r="D35676" s="315" t="s">
        <v>82</v>
      </c>
    </row>
    <row r="35677" spans="1:4" ht="14.5" customHeight="1" x14ac:dyDescent="0.35">
      <c r="A35677" s="1"/>
      <c r="B35677" s="317">
        <v>44494.77013896963</v>
      </c>
      <c r="C35677" s="316">
        <v>112.63429122920303</v>
      </c>
      <c r="D35677" s="315" t="s">
        <v>82</v>
      </c>
    </row>
    <row r="35678" spans="1:4" ht="14.5" customHeight="1" x14ac:dyDescent="0.35">
      <c r="A35678" s="1"/>
      <c r="B35678" s="317">
        <v>44494.770833414077</v>
      </c>
      <c r="C35678" s="316">
        <v>105.67621481415894</v>
      </c>
      <c r="D35678" s="315" t="s">
        <v>82</v>
      </c>
    </row>
    <row r="35679" spans="1:4" ht="14.5" customHeight="1" x14ac:dyDescent="0.35">
      <c r="A35679" s="1"/>
      <c r="B35679" s="317">
        <v>44494.771527858524</v>
      </c>
      <c r="C35679" s="316">
        <v>99.387425171011515</v>
      </c>
      <c r="D35679" s="315" t="s">
        <v>82</v>
      </c>
    </row>
    <row r="35680" spans="1:4" ht="14.5" customHeight="1" x14ac:dyDescent="0.35">
      <c r="A35680" s="1"/>
      <c r="B35680" s="317">
        <v>44494.77222230297</v>
      </c>
      <c r="C35680" s="316">
        <v>92.3425216938369</v>
      </c>
      <c r="D35680" s="315" t="s">
        <v>82</v>
      </c>
    </row>
    <row r="35681" spans="1:4" ht="14.5" customHeight="1" x14ac:dyDescent="0.35">
      <c r="A35681" s="1"/>
      <c r="B35681" s="317">
        <v>44494.772916747417</v>
      </c>
      <c r="C35681" s="316">
        <v>86.702607861714199</v>
      </c>
      <c r="D35681" s="315" t="s">
        <v>82</v>
      </c>
    </row>
    <row r="35682" spans="1:4" ht="14.5" customHeight="1" x14ac:dyDescent="0.35">
      <c r="A35682" s="1"/>
      <c r="B35682" s="317">
        <v>44494.773611191864</v>
      </c>
      <c r="C35682" s="316">
        <v>82.42054030782505</v>
      </c>
      <c r="D35682" s="315" t="s">
        <v>82</v>
      </c>
    </row>
    <row r="35683" spans="1:4" ht="14.5" customHeight="1" x14ac:dyDescent="0.35">
      <c r="A35683" s="1"/>
      <c r="B35683" s="317">
        <v>44494.774305636311</v>
      </c>
      <c r="C35683" s="316">
        <v>82.42298276091266</v>
      </c>
      <c r="D35683" s="315" t="s">
        <v>82</v>
      </c>
    </row>
    <row r="35684" spans="1:4" ht="14.5" customHeight="1" x14ac:dyDescent="0.35">
      <c r="A35684" s="1"/>
      <c r="B35684" s="317">
        <v>44494.775000080757</v>
      </c>
      <c r="C35684" s="316">
        <v>89.685326851611407</v>
      </c>
      <c r="D35684" s="315" t="s">
        <v>82</v>
      </c>
    </row>
    <row r="35685" spans="1:4" ht="14.5" customHeight="1" x14ac:dyDescent="0.35">
      <c r="A35685" s="1"/>
      <c r="B35685" s="317">
        <v>44494.775694525204</v>
      </c>
      <c r="C35685" s="316">
        <v>94.308188985247398</v>
      </c>
      <c r="D35685" s="315" t="s">
        <v>82</v>
      </c>
    </row>
    <row r="35686" spans="1:4" ht="14.5" customHeight="1" x14ac:dyDescent="0.35">
      <c r="A35686" s="1"/>
      <c r="B35686" s="317">
        <v>44494.776388969651</v>
      </c>
      <c r="C35686" s="316">
        <v>96.940889260232993</v>
      </c>
      <c r="D35686" s="315" t="s">
        <v>82</v>
      </c>
    </row>
    <row r="35687" spans="1:4" ht="14.5" customHeight="1" x14ac:dyDescent="0.35">
      <c r="A35687" s="1"/>
      <c r="B35687" s="317">
        <v>44494.777083414097</v>
      </c>
      <c r="C35687" s="316">
        <v>93.547246374985363</v>
      </c>
      <c r="D35687" s="315" t="s">
        <v>82</v>
      </c>
    </row>
    <row r="35688" spans="1:4" ht="14.5" customHeight="1" x14ac:dyDescent="0.35">
      <c r="A35688" s="1"/>
      <c r="B35688" s="317">
        <v>44494.777777858544</v>
      </c>
      <c r="C35688" s="316">
        <v>78.883372773245597</v>
      </c>
      <c r="D35688" s="315" t="s">
        <v>82</v>
      </c>
    </row>
    <row r="35689" spans="1:4" ht="14.5" customHeight="1" x14ac:dyDescent="0.35">
      <c r="A35689" s="1"/>
      <c r="B35689" s="317">
        <v>44494.778472302991</v>
      </c>
      <c r="C35689" s="316">
        <v>70.218232123121069</v>
      </c>
      <c r="D35689" s="315" t="s">
        <v>82</v>
      </c>
    </row>
    <row r="35690" spans="1:4" ht="14.5" customHeight="1" x14ac:dyDescent="0.35">
      <c r="A35690" s="1"/>
      <c r="B35690" s="317">
        <v>44494.779166747438</v>
      </c>
      <c r="C35690" s="316">
        <v>68.861542888090483</v>
      </c>
      <c r="D35690" s="315" t="s">
        <v>82</v>
      </c>
    </row>
    <row r="35691" spans="1:4" ht="14.5" customHeight="1" x14ac:dyDescent="0.35">
      <c r="A35691" s="1"/>
      <c r="B35691" s="317">
        <v>44494.779861191884</v>
      </c>
      <c r="C35691" s="316">
        <v>72.448165545525256</v>
      </c>
      <c r="D35691" s="315" t="s">
        <v>82</v>
      </c>
    </row>
    <row r="35692" spans="1:4" ht="14.5" customHeight="1" x14ac:dyDescent="0.35">
      <c r="A35692" s="1"/>
      <c r="B35692" s="317">
        <v>44494.780555636331</v>
      </c>
      <c r="C35692" s="316">
        <v>77.707566868599187</v>
      </c>
      <c r="D35692" s="315" t="s">
        <v>82</v>
      </c>
    </row>
    <row r="35693" spans="1:4" ht="14.5" customHeight="1" x14ac:dyDescent="0.35">
      <c r="A35693" s="1"/>
      <c r="B35693" s="317">
        <v>44494.781250080778</v>
      </c>
      <c r="C35693" s="316">
        <v>81.452078022629337</v>
      </c>
      <c r="D35693" s="315" t="s">
        <v>82</v>
      </c>
    </row>
    <row r="35694" spans="1:4" ht="14.5" customHeight="1" x14ac:dyDescent="0.35">
      <c r="A35694" s="1"/>
      <c r="B35694" s="317">
        <v>44494.781944525224</v>
      </c>
      <c r="C35694" s="316">
        <v>83.764234255207697</v>
      </c>
      <c r="D35694" s="315" t="s">
        <v>82</v>
      </c>
    </row>
    <row r="35695" spans="1:4" ht="14.5" customHeight="1" x14ac:dyDescent="0.35">
      <c r="A35695" s="1"/>
      <c r="B35695" s="317">
        <v>44494.782638969671</v>
      </c>
      <c r="C35695" s="316">
        <v>85.444185035910536</v>
      </c>
      <c r="D35695" s="315" t="s">
        <v>82</v>
      </c>
    </row>
    <row r="35696" spans="1:4" ht="14.5" customHeight="1" x14ac:dyDescent="0.35">
      <c r="A35696" s="1"/>
      <c r="B35696" s="317">
        <v>44494.783333414118</v>
      </c>
      <c r="C35696" s="316">
        <v>83.57283326561641</v>
      </c>
      <c r="D35696" s="315" t="s">
        <v>82</v>
      </c>
    </row>
    <row r="35697" spans="1:4" ht="14.5" customHeight="1" x14ac:dyDescent="0.35">
      <c r="A35697" s="1"/>
      <c r="B35697" s="317">
        <v>44494.784027858565</v>
      </c>
      <c r="C35697" s="316">
        <v>87.040188681819316</v>
      </c>
      <c r="D35697" s="315" t="s">
        <v>82</v>
      </c>
    </row>
    <row r="35698" spans="1:4" ht="14.5" customHeight="1" x14ac:dyDescent="0.35">
      <c r="A35698" s="1"/>
      <c r="B35698" s="317">
        <v>44494.784722303011</v>
      </c>
      <c r="C35698" s="316">
        <v>94.694520055828619</v>
      </c>
      <c r="D35698" s="315" t="s">
        <v>82</v>
      </c>
    </row>
    <row r="35699" spans="1:4" ht="14.5" customHeight="1" x14ac:dyDescent="0.35">
      <c r="A35699" s="1"/>
      <c r="B35699" s="317">
        <v>44494.785416747458</v>
      </c>
      <c r="C35699" s="316">
        <v>97.696590911610599</v>
      </c>
      <c r="D35699" s="315" t="s">
        <v>82</v>
      </c>
    </row>
    <row r="35700" spans="1:4" ht="14.5" customHeight="1" x14ac:dyDescent="0.35">
      <c r="A35700" s="1"/>
      <c r="B35700" s="317">
        <v>44494.786111191905</v>
      </c>
      <c r="C35700" s="316">
        <v>97.55573834521347</v>
      </c>
      <c r="D35700" s="315" t="s">
        <v>82</v>
      </c>
    </row>
    <row r="35701" spans="1:4" ht="14.5" customHeight="1" x14ac:dyDescent="0.35">
      <c r="A35701" s="1"/>
      <c r="B35701" s="317">
        <v>44494.786805636351</v>
      </c>
      <c r="C35701" s="316">
        <v>97.479078122657185</v>
      </c>
      <c r="D35701" s="315" t="s">
        <v>82</v>
      </c>
    </row>
    <row r="35702" spans="1:4" ht="14.5" customHeight="1" x14ac:dyDescent="0.35">
      <c r="A35702" s="1"/>
      <c r="B35702" s="317">
        <v>44494.787500080798</v>
      </c>
      <c r="C35702" s="316">
        <v>92.91976966287281</v>
      </c>
      <c r="D35702" s="315" t="s">
        <v>82</v>
      </c>
    </row>
    <row r="35703" spans="1:4" ht="14.5" customHeight="1" x14ac:dyDescent="0.35">
      <c r="A35703" s="1"/>
      <c r="B35703" s="317">
        <v>44494.788194525245</v>
      </c>
      <c r="C35703" s="316">
        <v>90.71582005506886</v>
      </c>
      <c r="D35703" s="315" t="s">
        <v>82</v>
      </c>
    </row>
    <row r="35704" spans="1:4" ht="14.5" customHeight="1" x14ac:dyDescent="0.35">
      <c r="A35704" s="1"/>
      <c r="B35704" s="317">
        <v>44494.788888969691</v>
      </c>
      <c r="C35704" s="316">
        <v>96.4782742366544</v>
      </c>
      <c r="D35704" s="315" t="s">
        <v>82</v>
      </c>
    </row>
    <row r="35705" spans="1:4" ht="14.5" customHeight="1" x14ac:dyDescent="0.35">
      <c r="A35705" s="1"/>
      <c r="B35705" s="317">
        <v>44494.789583414138</v>
      </c>
      <c r="C35705" s="316">
        <v>104.44132316736699</v>
      </c>
      <c r="D35705" s="315" t="s">
        <v>82</v>
      </c>
    </row>
    <row r="35706" spans="1:4" ht="14.5" customHeight="1" x14ac:dyDescent="0.35">
      <c r="A35706" s="1"/>
      <c r="B35706" s="317">
        <v>44494.790277858585</v>
      </c>
      <c r="C35706" s="316">
        <v>112.83409686341183</v>
      </c>
      <c r="D35706" s="315" t="s">
        <v>82</v>
      </c>
    </row>
    <row r="35707" spans="1:4" ht="14.5" customHeight="1" x14ac:dyDescent="0.35">
      <c r="A35707" s="1"/>
      <c r="B35707" s="317">
        <v>44494.790972303032</v>
      </c>
      <c r="C35707" s="316">
        <v>121.46729089056025</v>
      </c>
      <c r="D35707" s="315" t="s">
        <v>82</v>
      </c>
    </row>
    <row r="35708" spans="1:4" ht="14.5" customHeight="1" x14ac:dyDescent="0.35">
      <c r="A35708" s="1"/>
      <c r="B35708" s="317">
        <v>44494.791666747478</v>
      </c>
      <c r="C35708" s="316">
        <v>136.24885231267737</v>
      </c>
      <c r="D35708" s="315" t="s">
        <v>82</v>
      </c>
    </row>
    <row r="35709" spans="1:4" ht="14.5" customHeight="1" x14ac:dyDescent="0.35">
      <c r="A35709" s="1"/>
      <c r="B35709" s="317">
        <v>44494.792361191925</v>
      </c>
      <c r="C35709" s="316">
        <v>161.64818381245715</v>
      </c>
      <c r="D35709" s="315" t="s">
        <v>82</v>
      </c>
    </row>
    <row r="35710" spans="1:4" ht="14.5" customHeight="1" x14ac:dyDescent="0.35">
      <c r="A35710" s="1"/>
      <c r="B35710" s="317">
        <v>44494.793055636372</v>
      </c>
      <c r="C35710" s="316">
        <v>178.10939049377728</v>
      </c>
      <c r="D35710" s="315" t="s">
        <v>82</v>
      </c>
    </row>
    <row r="35711" spans="1:4" ht="14.5" customHeight="1" x14ac:dyDescent="0.35">
      <c r="A35711" s="1"/>
      <c r="B35711" s="317">
        <v>44494.793750080818</v>
      </c>
      <c r="C35711" s="316">
        <v>183.80684503118198</v>
      </c>
      <c r="D35711" s="315" t="s">
        <v>82</v>
      </c>
    </row>
    <row r="35712" spans="1:4" ht="14.5" customHeight="1" x14ac:dyDescent="0.35">
      <c r="A35712" s="1"/>
      <c r="B35712" s="317">
        <v>44494.794444525265</v>
      </c>
      <c r="C35712" s="316">
        <v>174.42539616679616</v>
      </c>
      <c r="D35712" s="315" t="s">
        <v>82</v>
      </c>
    </row>
    <row r="35713" spans="1:4" ht="14.5" customHeight="1" x14ac:dyDescent="0.35">
      <c r="A35713" s="1"/>
      <c r="B35713" s="317">
        <v>44494.795138969712</v>
      </c>
      <c r="C35713" s="316">
        <v>161.07734189969489</v>
      </c>
      <c r="D35713" s="315" t="s">
        <v>82</v>
      </c>
    </row>
    <row r="35714" spans="1:4" ht="14.5" customHeight="1" x14ac:dyDescent="0.35">
      <c r="A35714" s="1"/>
      <c r="B35714" s="317">
        <v>44494.795833414159</v>
      </c>
      <c r="C35714" s="316">
        <v>149.55902711088615</v>
      </c>
      <c r="D35714" s="315" t="s">
        <v>82</v>
      </c>
    </row>
    <row r="35715" spans="1:4" ht="14.5" customHeight="1" x14ac:dyDescent="0.35">
      <c r="A35715" s="1"/>
      <c r="B35715" s="317">
        <v>44494.796527858605</v>
      </c>
      <c r="C35715" s="316">
        <v>144.97785748913884</v>
      </c>
      <c r="D35715" s="315" t="s">
        <v>82</v>
      </c>
    </row>
    <row r="35716" spans="1:4" ht="14.5" customHeight="1" x14ac:dyDescent="0.35">
      <c r="A35716" s="1"/>
      <c r="B35716" s="317">
        <v>44494.797222303052</v>
      </c>
      <c r="C35716" s="316">
        <v>146.99004490625035</v>
      </c>
      <c r="D35716" s="315" t="s">
        <v>82</v>
      </c>
    </row>
    <row r="35717" spans="1:4" ht="14.5" customHeight="1" x14ac:dyDescent="0.35">
      <c r="A35717" s="1"/>
      <c r="B35717" s="317">
        <v>44494.797916747499</v>
      </c>
      <c r="C35717" s="316">
        <v>150.9804164848174</v>
      </c>
      <c r="D35717" s="315" t="s">
        <v>82</v>
      </c>
    </row>
    <row r="35718" spans="1:4" ht="14.5" customHeight="1" x14ac:dyDescent="0.35">
      <c r="A35718" s="1"/>
      <c r="B35718" s="317">
        <v>44494.798611191945</v>
      </c>
      <c r="C35718" s="316">
        <v>159.82025201523598</v>
      </c>
      <c r="D35718" s="315" t="s">
        <v>82</v>
      </c>
    </row>
    <row r="35719" spans="1:4" ht="14.5" customHeight="1" x14ac:dyDescent="0.35">
      <c r="A35719" s="1"/>
      <c r="B35719" s="317">
        <v>44494.799305636392</v>
      </c>
      <c r="C35719" s="316">
        <v>169.99241318682908</v>
      </c>
      <c r="D35719" s="315" t="s">
        <v>82</v>
      </c>
    </row>
    <row r="35720" spans="1:4" ht="14.5" customHeight="1" x14ac:dyDescent="0.35">
      <c r="A35720" s="1"/>
      <c r="B35720" s="317">
        <v>44494.800000080839</v>
      </c>
      <c r="C35720" s="316">
        <v>187.86564436625923</v>
      </c>
      <c r="D35720" s="315" t="s">
        <v>82</v>
      </c>
    </row>
    <row r="35721" spans="1:4" ht="14.5" customHeight="1" x14ac:dyDescent="0.35">
      <c r="A35721" s="1"/>
      <c r="B35721" s="317">
        <v>44494.800694525286</v>
      </c>
      <c r="C35721" s="316">
        <v>212.06785064506113</v>
      </c>
      <c r="D35721" s="315" t="s">
        <v>82</v>
      </c>
    </row>
    <row r="35722" spans="1:4" ht="14.5" customHeight="1" x14ac:dyDescent="0.35">
      <c r="A35722" s="1"/>
      <c r="B35722" s="317">
        <v>44494.801388969732</v>
      </c>
      <c r="C35722" s="316">
        <v>233.41019384584311</v>
      </c>
      <c r="D35722" s="315" t="s">
        <v>82</v>
      </c>
    </row>
    <row r="35723" spans="1:4" ht="14.5" customHeight="1" x14ac:dyDescent="0.35">
      <c r="A35723" s="1"/>
      <c r="B35723" s="317">
        <v>44494.802083414179</v>
      </c>
      <c r="C35723" s="316">
        <v>250.25140258575556</v>
      </c>
      <c r="D35723" s="315" t="s">
        <v>82</v>
      </c>
    </row>
    <row r="35724" spans="1:4" ht="14.5" customHeight="1" x14ac:dyDescent="0.35">
      <c r="A35724" s="1"/>
      <c r="B35724" s="317">
        <v>44494.802777858626</v>
      </c>
      <c r="C35724" s="316">
        <v>259.29805324561892</v>
      </c>
      <c r="D35724" s="315" t="s">
        <v>82</v>
      </c>
    </row>
    <row r="35725" spans="1:4" ht="14.5" customHeight="1" x14ac:dyDescent="0.35">
      <c r="A35725" s="1"/>
      <c r="B35725" s="317">
        <v>44494.803472303072</v>
      </c>
      <c r="C35725" s="316">
        <v>260.7749638730117</v>
      </c>
      <c r="D35725" s="315" t="s">
        <v>82</v>
      </c>
    </row>
    <row r="35726" spans="1:4" ht="14.5" customHeight="1" x14ac:dyDescent="0.35">
      <c r="A35726" s="1"/>
      <c r="B35726" s="317">
        <v>44494.804166747519</v>
      </c>
      <c r="C35726" s="316">
        <v>246.82777668073928</v>
      </c>
      <c r="D35726" s="315" t="s">
        <v>82</v>
      </c>
    </row>
    <row r="35727" spans="1:4" ht="14.5" customHeight="1" x14ac:dyDescent="0.35">
      <c r="A35727" s="1"/>
      <c r="B35727" s="317">
        <v>44494.804861191966</v>
      </c>
      <c r="C35727" s="316">
        <v>224.06314388155005</v>
      </c>
      <c r="D35727" s="315" t="s">
        <v>82</v>
      </c>
    </row>
    <row r="35728" spans="1:4" ht="14.5" customHeight="1" x14ac:dyDescent="0.35">
      <c r="A35728" s="1"/>
      <c r="B35728" s="317">
        <v>44494.805555636412</v>
      </c>
      <c r="C35728" s="316">
        <v>209.5460741206538</v>
      </c>
      <c r="D35728" s="315" t="s">
        <v>82</v>
      </c>
    </row>
    <row r="35729" spans="1:4" ht="14.5" customHeight="1" x14ac:dyDescent="0.35">
      <c r="A35729" s="1"/>
      <c r="B35729" s="317">
        <v>44494.806250080859</v>
      </c>
      <c r="C35729" s="316">
        <v>200.86416607430826</v>
      </c>
      <c r="D35729" s="315" t="s">
        <v>82</v>
      </c>
    </row>
    <row r="35730" spans="1:4" ht="14.5" customHeight="1" x14ac:dyDescent="0.35">
      <c r="A35730" s="1"/>
      <c r="B35730" s="317">
        <v>44494.806944525306</v>
      </c>
      <c r="C35730" s="316">
        <v>185.81696329755167</v>
      </c>
      <c r="D35730" s="315" t="s">
        <v>82</v>
      </c>
    </row>
    <row r="35731" spans="1:4" ht="14.5" customHeight="1" x14ac:dyDescent="0.35">
      <c r="A35731" s="1"/>
      <c r="B35731" s="317">
        <v>44494.807638969753</v>
      </c>
      <c r="C35731" s="316">
        <v>171.48511268753404</v>
      </c>
      <c r="D35731" s="315" t="s">
        <v>82</v>
      </c>
    </row>
    <row r="35732" spans="1:4" ht="14.5" customHeight="1" x14ac:dyDescent="0.35">
      <c r="A35732" s="1"/>
      <c r="B35732" s="317">
        <v>44494.808333414199</v>
      </c>
      <c r="C35732" s="316">
        <v>170.14645521440931</v>
      </c>
      <c r="D35732" s="315" t="s">
        <v>82</v>
      </c>
    </row>
    <row r="35733" spans="1:4" ht="14.5" customHeight="1" x14ac:dyDescent="0.35">
      <c r="A35733" s="1"/>
      <c r="B35733" s="317">
        <v>44494.809027858646</v>
      </c>
      <c r="C35733" s="316">
        <v>178.32158188965016</v>
      </c>
      <c r="D35733" s="315" t="s">
        <v>82</v>
      </c>
    </row>
    <row r="35734" spans="1:4" ht="14.5" customHeight="1" x14ac:dyDescent="0.35">
      <c r="A35734" s="1"/>
      <c r="B35734" s="317">
        <v>44494.809722303093</v>
      </c>
      <c r="C35734" s="316">
        <v>185.1259156550436</v>
      </c>
      <c r="D35734" s="315" t="s">
        <v>82</v>
      </c>
    </row>
    <row r="35735" spans="1:4" ht="14.5" customHeight="1" x14ac:dyDescent="0.35">
      <c r="A35735" s="1"/>
      <c r="B35735" s="317">
        <v>44494.810416747539</v>
      </c>
      <c r="C35735" s="316">
        <v>181.27804342183904</v>
      </c>
      <c r="D35735" s="315" t="s">
        <v>82</v>
      </c>
    </row>
    <row r="35736" spans="1:4" ht="14.5" customHeight="1" x14ac:dyDescent="0.35">
      <c r="A35736" s="1"/>
      <c r="B35736" s="317">
        <v>44494.811111191986</v>
      </c>
      <c r="C35736" s="316">
        <v>161.85608388740027</v>
      </c>
      <c r="D35736" s="315" t="s">
        <v>82</v>
      </c>
    </row>
    <row r="35737" spans="1:4" ht="14.5" customHeight="1" x14ac:dyDescent="0.35">
      <c r="A35737" s="1"/>
      <c r="B35737" s="317">
        <v>44494.811805636433</v>
      </c>
      <c r="C35737" s="316">
        <v>139.82995698807838</v>
      </c>
      <c r="D35737" s="315" t="s">
        <v>82</v>
      </c>
    </row>
    <row r="35738" spans="1:4" ht="14.5" customHeight="1" x14ac:dyDescent="0.35">
      <c r="A35738" s="1"/>
      <c r="B35738" s="317">
        <v>44494.81250008088</v>
      </c>
      <c r="C35738" s="316">
        <v>124.56320360331253</v>
      </c>
      <c r="D35738" s="315" t="s">
        <v>82</v>
      </c>
    </row>
    <row r="35739" spans="1:4" ht="14.5" customHeight="1" x14ac:dyDescent="0.35">
      <c r="A35739" s="1"/>
      <c r="B35739" s="317">
        <v>44494.813194525326</v>
      </c>
      <c r="C35739" s="316">
        <v>112.62397986280654</v>
      </c>
      <c r="D35739" s="315" t="s">
        <v>82</v>
      </c>
    </row>
    <row r="35740" spans="1:4" ht="14.5" customHeight="1" x14ac:dyDescent="0.35">
      <c r="A35740" s="1"/>
      <c r="B35740" s="317">
        <v>44494.813888969773</v>
      </c>
      <c r="C35740" s="316">
        <v>99.251631264941537</v>
      </c>
      <c r="D35740" s="315" t="s">
        <v>82</v>
      </c>
    </row>
    <row r="35741" spans="1:4" ht="14.5" customHeight="1" x14ac:dyDescent="0.35">
      <c r="A35741" s="1"/>
      <c r="B35741" s="317">
        <v>44494.81458341422</v>
      </c>
      <c r="C35741" s="316">
        <v>85.894181315005213</v>
      </c>
      <c r="D35741" s="315" t="s">
        <v>82</v>
      </c>
    </row>
    <row r="35742" spans="1:4" ht="14.5" customHeight="1" x14ac:dyDescent="0.35">
      <c r="A35742" s="1"/>
      <c r="B35742" s="317">
        <v>44494.815277858666</v>
      </c>
      <c r="C35742" s="316">
        <v>82.11783944787652</v>
      </c>
      <c r="D35742" s="315" t="s">
        <v>82</v>
      </c>
    </row>
    <row r="35743" spans="1:4" ht="14.5" customHeight="1" x14ac:dyDescent="0.35">
      <c r="A35743" s="1"/>
      <c r="B35743" s="317">
        <v>44494.815972303113</v>
      </c>
      <c r="C35743" s="316">
        <v>83.847807499915746</v>
      </c>
      <c r="D35743" s="315" t="s">
        <v>82</v>
      </c>
    </row>
    <row r="35744" spans="1:4" ht="14.5" customHeight="1" x14ac:dyDescent="0.35">
      <c r="A35744" s="1"/>
      <c r="B35744" s="317">
        <v>44494.81666674756</v>
      </c>
      <c r="C35744" s="316">
        <v>85.963124131909964</v>
      </c>
      <c r="D35744" s="315" t="s">
        <v>82</v>
      </c>
    </row>
    <row r="35745" spans="1:4" ht="14.5" customHeight="1" x14ac:dyDescent="0.35">
      <c r="A35745" s="1"/>
      <c r="B35745" s="317">
        <v>44494.817361192007</v>
      </c>
      <c r="C35745" s="316">
        <v>86.549655348718318</v>
      </c>
      <c r="D35745" s="315" t="s">
        <v>82</v>
      </c>
    </row>
    <row r="35746" spans="1:4" ht="14.5" customHeight="1" x14ac:dyDescent="0.35">
      <c r="A35746" s="1"/>
      <c r="B35746" s="317">
        <v>44494.818055636453</v>
      </c>
      <c r="C35746" s="316">
        <v>86.392155619378897</v>
      </c>
      <c r="D35746" s="315" t="s">
        <v>82</v>
      </c>
    </row>
    <row r="35747" spans="1:4" ht="14.5" customHeight="1" x14ac:dyDescent="0.35">
      <c r="A35747" s="1"/>
      <c r="B35747" s="317">
        <v>44494.8187500809</v>
      </c>
      <c r="C35747" s="316">
        <v>91.11553661400103</v>
      </c>
      <c r="D35747" s="315" t="s">
        <v>82</v>
      </c>
    </row>
    <row r="35748" spans="1:4" ht="14.5" customHeight="1" x14ac:dyDescent="0.35">
      <c r="A35748" s="1"/>
      <c r="B35748" s="317">
        <v>44494.819444525347</v>
      </c>
      <c r="C35748" s="316">
        <v>96.670572442124836</v>
      </c>
      <c r="D35748" s="315" t="s">
        <v>82</v>
      </c>
    </row>
    <row r="35749" spans="1:4" ht="14.5" customHeight="1" x14ac:dyDescent="0.35">
      <c r="A35749" s="1"/>
      <c r="B35749" s="317">
        <v>44494.820138969793</v>
      </c>
      <c r="C35749" s="316">
        <v>102.40779546820947</v>
      </c>
      <c r="D35749" s="315" t="s">
        <v>82</v>
      </c>
    </row>
    <row r="35750" spans="1:4" ht="14.5" customHeight="1" x14ac:dyDescent="0.35">
      <c r="A35750" s="1"/>
      <c r="B35750" s="317">
        <v>44494.82083341424</v>
      </c>
      <c r="C35750" s="316">
        <v>107.246882079239</v>
      </c>
      <c r="D35750" s="315" t="s">
        <v>82</v>
      </c>
    </row>
    <row r="35751" spans="1:4" ht="14.5" customHeight="1" x14ac:dyDescent="0.35">
      <c r="A35751" s="1"/>
      <c r="B35751" s="317">
        <v>44494.821527858687</v>
      </c>
      <c r="C35751" s="316">
        <v>111.47295887398455</v>
      </c>
      <c r="D35751" s="315" t="s">
        <v>82</v>
      </c>
    </row>
    <row r="35752" spans="1:4" ht="14.5" customHeight="1" x14ac:dyDescent="0.35">
      <c r="A35752" s="1"/>
      <c r="B35752" s="317">
        <v>44494.822222303133</v>
      </c>
      <c r="C35752" s="316">
        <v>117.64688232573486</v>
      </c>
      <c r="D35752" s="315" t="s">
        <v>82</v>
      </c>
    </row>
    <row r="35753" spans="1:4" ht="14.5" customHeight="1" x14ac:dyDescent="0.35">
      <c r="A35753" s="1"/>
      <c r="B35753" s="317">
        <v>44494.82291674758</v>
      </c>
      <c r="C35753" s="316">
        <v>119.31016394387892</v>
      </c>
      <c r="D35753" s="315" t="s">
        <v>82</v>
      </c>
    </row>
    <row r="35754" spans="1:4" ht="14.5" customHeight="1" x14ac:dyDescent="0.35">
      <c r="A35754" s="1"/>
      <c r="B35754" s="317">
        <v>44494.823611192027</v>
      </c>
      <c r="C35754" s="316">
        <v>120.85756906542811</v>
      </c>
      <c r="D35754" s="315" t="s">
        <v>82</v>
      </c>
    </row>
    <row r="35755" spans="1:4" ht="14.5" customHeight="1" x14ac:dyDescent="0.35">
      <c r="A35755" s="1"/>
      <c r="B35755" s="317">
        <v>44494.824305636474</v>
      </c>
      <c r="C35755" s="316">
        <v>127.00446484578619</v>
      </c>
      <c r="D35755" s="315" t="s">
        <v>82</v>
      </c>
    </row>
    <row r="35756" spans="1:4" ht="14.5" customHeight="1" x14ac:dyDescent="0.35">
      <c r="A35756" s="1"/>
      <c r="B35756" s="317">
        <v>44494.82500008092</v>
      </c>
      <c r="C35756" s="316">
        <v>132.04541514399074</v>
      </c>
      <c r="D35756" s="315" t="s">
        <v>82</v>
      </c>
    </row>
    <row r="35757" spans="1:4" ht="14.5" customHeight="1" x14ac:dyDescent="0.35">
      <c r="A35757" s="1"/>
      <c r="B35757" s="317">
        <v>44494.825694525367</v>
      </c>
      <c r="C35757" s="316">
        <v>135.21731314484884</v>
      </c>
      <c r="D35757" s="315" t="s">
        <v>82</v>
      </c>
    </row>
    <row r="35758" spans="1:4" ht="14.5" customHeight="1" x14ac:dyDescent="0.35">
      <c r="A35758" s="1"/>
      <c r="B35758" s="317">
        <v>44494.826388969814</v>
      </c>
      <c r="C35758" s="316">
        <v>136.53484989595987</v>
      </c>
      <c r="D35758" s="315" t="s">
        <v>82</v>
      </c>
    </row>
    <row r="35759" spans="1:4" ht="14.5" customHeight="1" x14ac:dyDescent="0.35">
      <c r="A35759" s="1"/>
      <c r="B35759" s="317">
        <v>44494.82708341426</v>
      </c>
      <c r="C35759" s="316">
        <v>136.66296879706982</v>
      </c>
      <c r="D35759" s="315" t="s">
        <v>82</v>
      </c>
    </row>
    <row r="35760" spans="1:4" ht="14.5" customHeight="1" x14ac:dyDescent="0.35">
      <c r="A35760" s="1"/>
      <c r="B35760" s="317">
        <v>44494.827777858707</v>
      </c>
      <c r="C35760" s="316">
        <v>138.31593626507092</v>
      </c>
      <c r="D35760" s="315" t="s">
        <v>82</v>
      </c>
    </row>
    <row r="35761" spans="1:4" ht="14.5" customHeight="1" x14ac:dyDescent="0.35">
      <c r="A35761" s="1"/>
      <c r="B35761" s="317">
        <v>44494.828472303154</v>
      </c>
      <c r="C35761" s="316">
        <v>139.95980777991159</v>
      </c>
      <c r="D35761" s="315" t="s">
        <v>82</v>
      </c>
    </row>
    <row r="35762" spans="1:4" ht="14.5" customHeight="1" x14ac:dyDescent="0.35">
      <c r="A35762" s="1"/>
      <c r="B35762" s="317">
        <v>44494.829166747601</v>
      </c>
      <c r="C35762" s="316">
        <v>146.6068076315297</v>
      </c>
      <c r="D35762" s="315" t="s">
        <v>82</v>
      </c>
    </row>
    <row r="35763" spans="1:4" ht="14.5" customHeight="1" x14ac:dyDescent="0.35">
      <c r="A35763" s="1"/>
      <c r="B35763" s="317">
        <v>44494.829861192047</v>
      </c>
      <c r="C35763" s="316">
        <v>155.25232639196329</v>
      </c>
      <c r="D35763" s="315" t="s">
        <v>82</v>
      </c>
    </row>
    <row r="35764" spans="1:4" ht="14.5" customHeight="1" x14ac:dyDescent="0.35">
      <c r="A35764" s="1"/>
      <c r="B35764" s="317">
        <v>44494.830555636494</v>
      </c>
      <c r="C35764" s="316">
        <v>157.47699605365827</v>
      </c>
      <c r="D35764" s="315" t="s">
        <v>82</v>
      </c>
    </row>
    <row r="35765" spans="1:4" ht="14.5" customHeight="1" x14ac:dyDescent="0.35">
      <c r="A35765" s="1"/>
      <c r="B35765" s="317">
        <v>44494.831250080941</v>
      </c>
      <c r="C35765" s="316">
        <v>154.87957477044546</v>
      </c>
      <c r="D35765" s="315" t="s">
        <v>82</v>
      </c>
    </row>
    <row r="35766" spans="1:4" ht="14.5" customHeight="1" x14ac:dyDescent="0.35">
      <c r="A35766" s="1"/>
      <c r="B35766" s="317">
        <v>44494.831944525387</v>
      </c>
      <c r="C35766" s="316">
        <v>153.11871956027656</v>
      </c>
      <c r="D35766" s="315" t="s">
        <v>82</v>
      </c>
    </row>
    <row r="35767" spans="1:4" ht="14.5" customHeight="1" x14ac:dyDescent="0.35">
      <c r="A35767" s="1"/>
      <c r="B35767" s="317">
        <v>44494.832638969834</v>
      </c>
      <c r="C35767" s="316">
        <v>138.66456971867592</v>
      </c>
      <c r="D35767" s="315" t="s">
        <v>82</v>
      </c>
    </row>
    <row r="35768" spans="1:4" ht="14.5" customHeight="1" x14ac:dyDescent="0.35">
      <c r="A35768" s="1"/>
      <c r="B35768" s="317">
        <v>44494.833333414281</v>
      </c>
      <c r="C35768" s="316">
        <v>46.71243685319611</v>
      </c>
      <c r="D35768" s="315" t="s">
        <v>350</v>
      </c>
    </row>
    <row r="35769" spans="1:4" ht="14.5" customHeight="1" x14ac:dyDescent="0.35">
      <c r="A35769" s="1"/>
      <c r="B35769" s="317">
        <v>44494.834027858727</v>
      </c>
      <c r="C35769" s="316">
        <v>141.43339424351774</v>
      </c>
      <c r="D35769" s="315" t="s">
        <v>82</v>
      </c>
    </row>
    <row r="35770" spans="1:4" ht="14.5" customHeight="1" x14ac:dyDescent="0.35">
      <c r="A35770" s="1"/>
      <c r="B35770" s="317">
        <v>44494.834722303174</v>
      </c>
      <c r="C35770" s="316">
        <v>158.3993486374539</v>
      </c>
      <c r="D35770" s="315" t="s">
        <v>82</v>
      </c>
    </row>
    <row r="35771" spans="1:4" ht="14.5" customHeight="1" x14ac:dyDescent="0.35">
      <c r="A35771" s="1"/>
      <c r="B35771" s="317">
        <v>44494.835416747621</v>
      </c>
      <c r="C35771" s="316">
        <v>165.52105960026384</v>
      </c>
      <c r="D35771" s="315" t="s">
        <v>82</v>
      </c>
    </row>
    <row r="35772" spans="1:4" ht="14.5" customHeight="1" x14ac:dyDescent="0.35">
      <c r="A35772" s="1"/>
      <c r="B35772" s="317">
        <v>44494.836111192068</v>
      </c>
      <c r="C35772" s="316">
        <v>163.04011102044024</v>
      </c>
      <c r="D35772" s="315" t="s">
        <v>82</v>
      </c>
    </row>
    <row r="35773" spans="1:4" ht="14.5" customHeight="1" x14ac:dyDescent="0.35">
      <c r="A35773" s="1"/>
      <c r="B35773" s="317">
        <v>44494.836805636514</v>
      </c>
      <c r="C35773" s="316">
        <v>159.84748251089283</v>
      </c>
      <c r="D35773" s="315" t="s">
        <v>82</v>
      </c>
    </row>
    <row r="35774" spans="1:4" ht="14.5" customHeight="1" x14ac:dyDescent="0.35">
      <c r="A35774" s="1"/>
      <c r="B35774" s="317">
        <v>44494.837500080961</v>
      </c>
      <c r="C35774" s="316">
        <v>164.16151122858281</v>
      </c>
      <c r="D35774" s="315" t="s">
        <v>82</v>
      </c>
    </row>
    <row r="35775" spans="1:4" ht="14.5" customHeight="1" x14ac:dyDescent="0.35">
      <c r="A35775" s="1"/>
      <c r="B35775" s="317">
        <v>44494.838194525408</v>
      </c>
      <c r="C35775" s="316">
        <v>167.70595982403029</v>
      </c>
      <c r="D35775" s="315" t="s">
        <v>82</v>
      </c>
    </row>
    <row r="35776" spans="1:4" ht="14.5" customHeight="1" x14ac:dyDescent="0.35">
      <c r="A35776" s="1"/>
      <c r="B35776" s="317">
        <v>44494.838888969854</v>
      </c>
      <c r="C35776" s="316">
        <v>160.70535069458418</v>
      </c>
      <c r="D35776" s="315" t="s">
        <v>82</v>
      </c>
    </row>
    <row r="35777" spans="1:4" ht="14.5" customHeight="1" x14ac:dyDescent="0.35">
      <c r="A35777" s="1"/>
      <c r="B35777" s="317">
        <v>44494.839583414301</v>
      </c>
      <c r="C35777" s="316">
        <v>148.57536754140554</v>
      </c>
      <c r="D35777" s="315" t="s">
        <v>82</v>
      </c>
    </row>
    <row r="35778" spans="1:4" ht="14.5" customHeight="1" x14ac:dyDescent="0.35">
      <c r="A35778" s="1"/>
      <c r="B35778" s="317">
        <v>44494.840277858748</v>
      </c>
      <c r="C35778" s="316">
        <v>130.52430607298157</v>
      </c>
      <c r="D35778" s="315" t="s">
        <v>82</v>
      </c>
    </row>
    <row r="35779" spans="1:4" ht="14.5" customHeight="1" x14ac:dyDescent="0.35">
      <c r="A35779" s="1"/>
      <c r="B35779" s="317">
        <v>44494.840972303195</v>
      </c>
      <c r="C35779" s="316">
        <v>116.11379152620211</v>
      </c>
      <c r="D35779" s="315" t="s">
        <v>82</v>
      </c>
    </row>
    <row r="35780" spans="1:4" ht="14.5" customHeight="1" x14ac:dyDescent="0.35">
      <c r="A35780" s="1"/>
      <c r="B35780" s="317">
        <v>44494.841666747641</v>
      </c>
      <c r="C35780" s="316">
        <v>104.37579990941255</v>
      </c>
      <c r="D35780" s="315" t="s">
        <v>82</v>
      </c>
    </row>
    <row r="35781" spans="1:4" ht="14.5" customHeight="1" x14ac:dyDescent="0.35">
      <c r="A35781" s="1"/>
      <c r="B35781" s="317">
        <v>44494.842361192088</v>
      </c>
      <c r="C35781" s="316">
        <v>91.414068997498063</v>
      </c>
      <c r="D35781" s="315" t="s">
        <v>82</v>
      </c>
    </row>
    <row r="35782" spans="1:4" ht="14.5" customHeight="1" x14ac:dyDescent="0.35">
      <c r="A35782" s="1"/>
      <c r="B35782" s="317">
        <v>44494.843055636535</v>
      </c>
      <c r="C35782" s="316">
        <v>86.51703480542055</v>
      </c>
      <c r="D35782" s="315" t="s">
        <v>82</v>
      </c>
    </row>
    <row r="35783" spans="1:4" ht="14.5" customHeight="1" x14ac:dyDescent="0.35">
      <c r="A35783" s="1"/>
      <c r="B35783" s="317">
        <v>44494.843750080981</v>
      </c>
      <c r="C35783" s="316">
        <v>84.379742581352673</v>
      </c>
      <c r="D35783" s="315" t="s">
        <v>82</v>
      </c>
    </row>
    <row r="35784" spans="1:4" ht="14.5" customHeight="1" x14ac:dyDescent="0.35">
      <c r="A35784" s="1"/>
      <c r="B35784" s="317">
        <v>44494.844444525428</v>
      </c>
      <c r="C35784" s="316">
        <v>84.782298353355145</v>
      </c>
      <c r="D35784" s="315" t="s">
        <v>82</v>
      </c>
    </row>
    <row r="35785" spans="1:4" ht="14.5" customHeight="1" x14ac:dyDescent="0.35">
      <c r="A35785" s="1"/>
      <c r="B35785" s="317">
        <v>44494.845138969875</v>
      </c>
      <c r="C35785" s="316">
        <v>89.050104839484746</v>
      </c>
      <c r="D35785" s="315" t="s">
        <v>82</v>
      </c>
    </row>
    <row r="35786" spans="1:4" ht="14.5" customHeight="1" x14ac:dyDescent="0.35">
      <c r="A35786" s="1"/>
      <c r="B35786" s="317">
        <v>44494.845833414322</v>
      </c>
      <c r="C35786" s="316">
        <v>95.069813454653683</v>
      </c>
      <c r="D35786" s="315" t="s">
        <v>82</v>
      </c>
    </row>
    <row r="35787" spans="1:4" ht="14.5" customHeight="1" x14ac:dyDescent="0.35">
      <c r="A35787" s="1"/>
      <c r="B35787" s="317">
        <v>44494.846527858768</v>
      </c>
      <c r="C35787" s="316">
        <v>95.343772832108272</v>
      </c>
      <c r="D35787" s="315" t="s">
        <v>82</v>
      </c>
    </row>
    <row r="35788" spans="1:4" ht="14.5" customHeight="1" x14ac:dyDescent="0.35">
      <c r="A35788" s="1"/>
      <c r="B35788" s="317">
        <v>44494.847222303215</v>
      </c>
      <c r="C35788" s="316">
        <v>91.728152883015966</v>
      </c>
      <c r="D35788" s="315" t="s">
        <v>82</v>
      </c>
    </row>
    <row r="35789" spans="1:4" ht="14.5" customHeight="1" x14ac:dyDescent="0.35">
      <c r="A35789" s="1"/>
      <c r="B35789" s="317">
        <v>44494.847916747662</v>
      </c>
      <c r="C35789" s="316">
        <v>84.527942276497683</v>
      </c>
      <c r="D35789" s="315" t="s">
        <v>82</v>
      </c>
    </row>
    <row r="35790" spans="1:4" ht="14.5" customHeight="1" x14ac:dyDescent="0.35">
      <c r="A35790" s="1"/>
      <c r="B35790" s="317">
        <v>44494.848611192108</v>
      </c>
      <c r="C35790" s="316">
        <v>72.871302179361621</v>
      </c>
      <c r="D35790" s="315" t="s">
        <v>82</v>
      </c>
    </row>
    <row r="35791" spans="1:4" ht="14.5" customHeight="1" x14ac:dyDescent="0.35">
      <c r="A35791" s="1"/>
      <c r="B35791" s="317">
        <v>44494.849305636555</v>
      </c>
      <c r="C35791" s="316">
        <v>65.804015507729488</v>
      </c>
      <c r="D35791" s="315" t="s">
        <v>82</v>
      </c>
    </row>
    <row r="35792" spans="1:4" ht="14.5" customHeight="1" x14ac:dyDescent="0.35">
      <c r="A35792" s="1"/>
      <c r="B35792" s="317">
        <v>44494.850000081002</v>
      </c>
      <c r="C35792" s="316">
        <v>63.329260708063764</v>
      </c>
      <c r="D35792" s="315" t="s">
        <v>82</v>
      </c>
    </row>
    <row r="35793" spans="1:4" ht="14.5" customHeight="1" x14ac:dyDescent="0.35">
      <c r="A35793" s="1"/>
      <c r="B35793" s="317">
        <v>44494.850694525448</v>
      </c>
      <c r="C35793" s="316">
        <v>59.270594261095781</v>
      </c>
      <c r="D35793" s="315" t="s">
        <v>82</v>
      </c>
    </row>
    <row r="35794" spans="1:4" ht="14.5" customHeight="1" x14ac:dyDescent="0.35">
      <c r="A35794" s="1"/>
      <c r="B35794" s="317">
        <v>44494.851388969895</v>
      </c>
      <c r="C35794" s="316">
        <v>54.149797284496408</v>
      </c>
      <c r="D35794" s="315" t="s">
        <v>82</v>
      </c>
    </row>
    <row r="35795" spans="1:4" ht="14.5" customHeight="1" x14ac:dyDescent="0.35">
      <c r="A35795" s="1"/>
      <c r="B35795" s="317">
        <v>44494.852083414342</v>
      </c>
      <c r="C35795" s="316">
        <v>50.302599685459668</v>
      </c>
      <c r="D35795" s="315" t="s">
        <v>82</v>
      </c>
    </row>
    <row r="35796" spans="1:4" ht="14.5" customHeight="1" x14ac:dyDescent="0.35">
      <c r="A35796" s="1"/>
      <c r="B35796" s="317">
        <v>44494.852777858789</v>
      </c>
      <c r="C35796" s="316">
        <v>48.655877814007304</v>
      </c>
      <c r="D35796" s="315" t="s">
        <v>82</v>
      </c>
    </row>
    <row r="35797" spans="1:4" ht="14.5" customHeight="1" x14ac:dyDescent="0.35">
      <c r="A35797" s="1"/>
      <c r="B35797" s="317">
        <v>44494.853472303235</v>
      </c>
      <c r="C35797" s="316">
        <v>46.133328314458289</v>
      </c>
      <c r="D35797" s="315" t="s">
        <v>82</v>
      </c>
    </row>
    <row r="35798" spans="1:4" ht="14.5" customHeight="1" x14ac:dyDescent="0.35">
      <c r="A35798" s="1"/>
      <c r="B35798" s="317">
        <v>44494.854166747682</v>
      </c>
      <c r="C35798" s="316">
        <v>47.049918864545177</v>
      </c>
      <c r="D35798" s="315" t="s">
        <v>82</v>
      </c>
    </row>
    <row r="35799" spans="1:4" ht="14.5" customHeight="1" x14ac:dyDescent="0.35">
      <c r="A35799" s="1"/>
      <c r="B35799" s="317">
        <v>44494.854861192129</v>
      </c>
      <c r="C35799" s="316">
        <v>48.987344715490082</v>
      </c>
      <c r="D35799" s="315" t="s">
        <v>82</v>
      </c>
    </row>
    <row r="35800" spans="1:4" ht="14.5" customHeight="1" x14ac:dyDescent="0.35">
      <c r="A35800" s="1"/>
      <c r="B35800" s="317">
        <v>44494.855555636575</v>
      </c>
      <c r="C35800" s="316">
        <v>48.656272645633244</v>
      </c>
      <c r="D35800" s="315" t="s">
        <v>82</v>
      </c>
    </row>
    <row r="35801" spans="1:4" ht="14.5" customHeight="1" x14ac:dyDescent="0.35">
      <c r="A35801" s="1"/>
      <c r="B35801" s="317">
        <v>44494.856250081022</v>
      </c>
      <c r="C35801" s="316">
        <v>49.091330471732846</v>
      </c>
      <c r="D35801" s="315" t="s">
        <v>82</v>
      </c>
    </row>
    <row r="35802" spans="1:4" ht="14.5" customHeight="1" x14ac:dyDescent="0.35">
      <c r="A35802" s="1"/>
      <c r="B35802" s="317">
        <v>44494.856944525469</v>
      </c>
      <c r="C35802" s="316">
        <v>49.357232464846071</v>
      </c>
      <c r="D35802" s="315" t="s">
        <v>82</v>
      </c>
    </row>
    <row r="35803" spans="1:4" ht="14.5" customHeight="1" x14ac:dyDescent="0.35">
      <c r="A35803" s="1"/>
      <c r="B35803" s="317">
        <v>44494.857638969916</v>
      </c>
      <c r="C35803" s="316">
        <v>48.428652627090926</v>
      </c>
      <c r="D35803" s="315" t="s">
        <v>82</v>
      </c>
    </row>
    <row r="35804" spans="1:4" ht="14.5" customHeight="1" x14ac:dyDescent="0.35">
      <c r="A35804" s="1"/>
      <c r="B35804" s="317">
        <v>44494.858333414362</v>
      </c>
      <c r="C35804" s="316">
        <v>46.655425395145237</v>
      </c>
      <c r="D35804" s="315" t="s">
        <v>82</v>
      </c>
    </row>
    <row r="35805" spans="1:4" ht="14.5" customHeight="1" x14ac:dyDescent="0.35">
      <c r="A35805" s="1"/>
      <c r="B35805" s="317">
        <v>44494.859027858809</v>
      </c>
      <c r="C35805" s="316">
        <v>40.890321065392342</v>
      </c>
      <c r="D35805" s="315" t="s">
        <v>82</v>
      </c>
    </row>
    <row r="35806" spans="1:4" ht="14.5" customHeight="1" x14ac:dyDescent="0.35">
      <c r="A35806" s="1"/>
      <c r="B35806" s="317">
        <v>44494.859722303256</v>
      </c>
      <c r="C35806" s="316">
        <v>37.187477430579989</v>
      </c>
      <c r="D35806" s="315" t="s">
        <v>82</v>
      </c>
    </row>
    <row r="35807" spans="1:4" ht="14.5" customHeight="1" x14ac:dyDescent="0.35">
      <c r="A35807" s="1"/>
      <c r="B35807" s="317">
        <v>44494.860416747702</v>
      </c>
      <c r="C35807" s="316">
        <v>35.841978491249996</v>
      </c>
      <c r="D35807" s="315" t="s">
        <v>82</v>
      </c>
    </row>
    <row r="35808" spans="1:4" ht="14.5" customHeight="1" x14ac:dyDescent="0.35">
      <c r="A35808" s="1"/>
      <c r="B35808" s="317">
        <v>44494.861111192149</v>
      </c>
      <c r="C35808" s="316">
        <v>35.369193334374962</v>
      </c>
      <c r="D35808" s="315" t="s">
        <v>82</v>
      </c>
    </row>
    <row r="35809" spans="1:4" ht="14.5" customHeight="1" x14ac:dyDescent="0.35">
      <c r="A35809" s="1"/>
      <c r="B35809" s="317">
        <v>44494.861805636596</v>
      </c>
      <c r="C35809" s="316">
        <v>35.735093754912185</v>
      </c>
      <c r="D35809" s="315" t="s">
        <v>82</v>
      </c>
    </row>
    <row r="35810" spans="1:4" ht="14.5" customHeight="1" x14ac:dyDescent="0.35">
      <c r="A35810" s="1"/>
      <c r="B35810" s="317">
        <v>44494.862500081043</v>
      </c>
      <c r="C35810" s="316">
        <v>35.450089587357553</v>
      </c>
      <c r="D35810" s="315" t="s">
        <v>82</v>
      </c>
    </row>
    <row r="35811" spans="1:4" ht="14.5" customHeight="1" x14ac:dyDescent="0.35">
      <c r="A35811" s="1"/>
      <c r="B35811" s="317">
        <v>44494.863194525489</v>
      </c>
      <c r="C35811" s="316">
        <v>34.421508763428818</v>
      </c>
      <c r="D35811" s="315" t="s">
        <v>82</v>
      </c>
    </row>
    <row r="35812" spans="1:4" ht="14.5" customHeight="1" x14ac:dyDescent="0.35">
      <c r="A35812" s="1"/>
      <c r="B35812" s="317">
        <v>44494.863888969936</v>
      </c>
      <c r="C35812" s="316">
        <v>33.642174942531469</v>
      </c>
      <c r="D35812" s="315" t="s">
        <v>82</v>
      </c>
    </row>
    <row r="35813" spans="1:4" ht="14.5" customHeight="1" x14ac:dyDescent="0.35">
      <c r="A35813" s="1"/>
      <c r="B35813" s="317">
        <v>44494.864583414383</v>
      </c>
      <c r="C35813" s="316">
        <v>32.84819962477583</v>
      </c>
      <c r="D35813" s="315" t="s">
        <v>82</v>
      </c>
    </row>
    <row r="35814" spans="1:4" ht="14.5" customHeight="1" x14ac:dyDescent="0.35">
      <c r="A35814" s="1"/>
      <c r="B35814" s="317">
        <v>44494.865277858829</v>
      </c>
      <c r="C35814" s="316">
        <v>32.869196107701285</v>
      </c>
      <c r="D35814" s="315" t="s">
        <v>82</v>
      </c>
    </row>
    <row r="35815" spans="1:4" ht="14.5" customHeight="1" x14ac:dyDescent="0.35">
      <c r="A35815" s="1"/>
      <c r="B35815" s="317">
        <v>44494.865972303276</v>
      </c>
      <c r="C35815" s="316">
        <v>33.493726083306441</v>
      </c>
      <c r="D35815" s="315" t="s">
        <v>82</v>
      </c>
    </row>
    <row r="35816" spans="1:4" ht="14.5" customHeight="1" x14ac:dyDescent="0.35">
      <c r="A35816" s="1"/>
      <c r="B35816" s="317">
        <v>44494.866666747723</v>
      </c>
      <c r="C35816" s="316">
        <v>34.12182297144124</v>
      </c>
      <c r="D35816" s="315" t="s">
        <v>82</v>
      </c>
    </row>
    <row r="35817" spans="1:4" ht="14.5" customHeight="1" x14ac:dyDescent="0.35">
      <c r="A35817" s="1"/>
      <c r="B35817" s="317">
        <v>44494.867361192169</v>
      </c>
      <c r="C35817" s="316">
        <v>34.907176111721007</v>
      </c>
      <c r="D35817" s="315" t="s">
        <v>82</v>
      </c>
    </row>
    <row r="35818" spans="1:4" ht="14.5" customHeight="1" x14ac:dyDescent="0.35">
      <c r="A35818" s="1"/>
      <c r="B35818" s="317">
        <v>44494.868055636616</v>
      </c>
      <c r="C35818" s="316">
        <v>37.192105394297201</v>
      </c>
      <c r="D35818" s="315" t="s">
        <v>82</v>
      </c>
    </row>
    <row r="35819" spans="1:4" ht="14.5" customHeight="1" x14ac:dyDescent="0.35">
      <c r="A35819" s="1"/>
      <c r="B35819" s="317">
        <v>44494.868750081063</v>
      </c>
      <c r="C35819" s="316">
        <v>41.706264992905197</v>
      </c>
      <c r="D35819" s="315" t="s">
        <v>82</v>
      </c>
    </row>
    <row r="35820" spans="1:4" ht="14.5" customHeight="1" x14ac:dyDescent="0.35">
      <c r="A35820" s="1"/>
      <c r="B35820" s="317">
        <v>44494.86944452551</v>
      </c>
      <c r="C35820" s="316">
        <v>44.680985420242841</v>
      </c>
      <c r="D35820" s="315" t="s">
        <v>82</v>
      </c>
    </row>
    <row r="35821" spans="1:4" ht="14.5" customHeight="1" x14ac:dyDescent="0.35">
      <c r="A35821" s="1"/>
      <c r="B35821" s="317">
        <v>44494.870138969956</v>
      </c>
      <c r="C35821" s="316">
        <v>42.331778109240503</v>
      </c>
      <c r="D35821" s="315" t="s">
        <v>82</v>
      </c>
    </row>
    <row r="35822" spans="1:4" ht="14.5" customHeight="1" x14ac:dyDescent="0.35">
      <c r="A35822" s="1"/>
      <c r="B35822" s="317">
        <v>44494.870833414403</v>
      </c>
      <c r="C35822" s="316">
        <v>37.621245935334201</v>
      </c>
      <c r="D35822" s="315" t="s">
        <v>82</v>
      </c>
    </row>
    <row r="35823" spans="1:4" ht="14.5" customHeight="1" x14ac:dyDescent="0.35">
      <c r="A35823" s="1"/>
      <c r="B35823" s="317">
        <v>44494.87152785885</v>
      </c>
      <c r="C35823" s="316">
        <v>36.684078252530888</v>
      </c>
      <c r="D35823" s="315" t="s">
        <v>82</v>
      </c>
    </row>
    <row r="35824" spans="1:4" ht="14.5" customHeight="1" x14ac:dyDescent="0.35">
      <c r="A35824" s="1"/>
      <c r="B35824" s="317">
        <v>44494.872222303296</v>
      </c>
      <c r="C35824" s="316">
        <v>37.759321169747274</v>
      </c>
      <c r="D35824" s="315" t="s">
        <v>82</v>
      </c>
    </row>
    <row r="35825" spans="1:4" ht="14.5" customHeight="1" x14ac:dyDescent="0.35">
      <c r="A35825" s="1"/>
      <c r="B35825" s="317">
        <v>44494.872916747743</v>
      </c>
      <c r="C35825" s="316">
        <v>36.22348796619238</v>
      </c>
      <c r="D35825" s="315" t="s">
        <v>82</v>
      </c>
    </row>
    <row r="35826" spans="1:4" ht="14.5" customHeight="1" x14ac:dyDescent="0.35">
      <c r="A35826" s="1"/>
      <c r="B35826" s="317">
        <v>44494.87361119219</v>
      </c>
      <c r="C35826" s="316">
        <v>35.529865937907019</v>
      </c>
      <c r="D35826" s="315" t="s">
        <v>82</v>
      </c>
    </row>
    <row r="35827" spans="1:4" ht="14.5" customHeight="1" x14ac:dyDescent="0.35">
      <c r="A35827" s="1"/>
      <c r="B35827" s="317">
        <v>44494.874305636637</v>
      </c>
      <c r="C35827" s="316">
        <v>35.757337060144827</v>
      </c>
      <c r="D35827" s="315" t="s">
        <v>82</v>
      </c>
    </row>
    <row r="35828" spans="1:4" ht="14.5" customHeight="1" x14ac:dyDescent="0.35">
      <c r="A35828" s="1"/>
      <c r="B35828" s="317">
        <v>44494.875000081083</v>
      </c>
      <c r="C35828" s="316">
        <v>39.48046519890098</v>
      </c>
      <c r="D35828" s="315" t="s">
        <v>82</v>
      </c>
    </row>
    <row r="35829" spans="1:4" ht="14.5" customHeight="1" x14ac:dyDescent="0.35">
      <c r="A35829" s="1"/>
      <c r="B35829" s="317">
        <v>44494.87569452553</v>
      </c>
      <c r="C35829" s="316">
        <v>49.348362786457677</v>
      </c>
      <c r="D35829" s="315" t="s">
        <v>82</v>
      </c>
    </row>
    <row r="35830" spans="1:4" ht="14.5" customHeight="1" x14ac:dyDescent="0.35">
      <c r="A35830" s="1"/>
      <c r="B35830" s="317">
        <v>44494.876388969977</v>
      </c>
      <c r="C35830" s="316">
        <v>54.959708399560377</v>
      </c>
      <c r="D35830" s="315" t="s">
        <v>82</v>
      </c>
    </row>
    <row r="35831" spans="1:4" ht="14.5" customHeight="1" x14ac:dyDescent="0.35">
      <c r="A35831" s="1"/>
      <c r="B35831" s="317">
        <v>44494.877083414423</v>
      </c>
      <c r="C35831" s="316">
        <v>53.512927901637156</v>
      </c>
      <c r="D35831" s="315" t="s">
        <v>82</v>
      </c>
    </row>
    <row r="35832" spans="1:4" ht="14.5" customHeight="1" x14ac:dyDescent="0.35">
      <c r="A35832" s="1"/>
      <c r="B35832" s="317">
        <v>44494.87777785887</v>
      </c>
      <c r="C35832" s="316">
        <v>47.379543990739812</v>
      </c>
      <c r="D35832" s="315" t="s">
        <v>82</v>
      </c>
    </row>
    <row r="35833" spans="1:4" ht="14.5" customHeight="1" x14ac:dyDescent="0.35">
      <c r="A35833" s="1"/>
      <c r="B35833" s="317">
        <v>44494.878472303317</v>
      </c>
      <c r="C35833" s="316">
        <v>41.486094545009351</v>
      </c>
      <c r="D35833" s="315" t="s">
        <v>82</v>
      </c>
    </row>
    <row r="35834" spans="1:4" ht="14.5" customHeight="1" x14ac:dyDescent="0.35">
      <c r="A35834" s="1"/>
      <c r="B35834" s="317">
        <v>44494.879166747764</v>
      </c>
      <c r="C35834" s="316">
        <v>43.843877558474198</v>
      </c>
      <c r="D35834" s="315" t="s">
        <v>82</v>
      </c>
    </row>
    <row r="35835" spans="1:4" ht="14.5" customHeight="1" x14ac:dyDescent="0.35">
      <c r="A35835" s="1"/>
      <c r="B35835" s="317">
        <v>44494.87986119221</v>
      </c>
      <c r="C35835" s="316">
        <v>50.838197025339468</v>
      </c>
      <c r="D35835" s="315" t="s">
        <v>82</v>
      </c>
    </row>
    <row r="35836" spans="1:4" ht="14.5" customHeight="1" x14ac:dyDescent="0.35">
      <c r="A35836" s="1"/>
      <c r="B35836" s="317">
        <v>44494.880555636657</v>
      </c>
      <c r="C35836" s="316">
        <v>55.693466752470705</v>
      </c>
      <c r="D35836" s="315" t="s">
        <v>82</v>
      </c>
    </row>
    <row r="35837" spans="1:4" ht="14.5" customHeight="1" x14ac:dyDescent="0.35">
      <c r="A35837" s="1"/>
      <c r="B35837" s="317">
        <v>44494.881250081104</v>
      </c>
      <c r="C35837" s="316">
        <v>59.360338898660849</v>
      </c>
      <c r="D35837" s="315" t="s">
        <v>82</v>
      </c>
    </row>
    <row r="35838" spans="1:4" ht="14.5" customHeight="1" x14ac:dyDescent="0.35">
      <c r="A35838" s="1"/>
      <c r="B35838" s="317">
        <v>44494.88194452555</v>
      </c>
      <c r="C35838" s="316">
        <v>65.164731159294988</v>
      </c>
      <c r="D35838" s="315" t="s">
        <v>82</v>
      </c>
    </row>
    <row r="35839" spans="1:4" ht="14.5" customHeight="1" x14ac:dyDescent="0.35">
      <c r="A35839" s="1"/>
      <c r="B35839" s="317">
        <v>44494.882638969997</v>
      </c>
      <c r="C35839" s="316">
        <v>67.808270877972248</v>
      </c>
      <c r="D35839" s="315" t="s">
        <v>82</v>
      </c>
    </row>
    <row r="35840" spans="1:4" ht="14.5" customHeight="1" x14ac:dyDescent="0.35">
      <c r="A35840" s="1"/>
      <c r="B35840" s="317">
        <v>44494.883333414444</v>
      </c>
      <c r="C35840" s="316">
        <v>63.007758002034585</v>
      </c>
      <c r="D35840" s="315" t="s">
        <v>82</v>
      </c>
    </row>
    <row r="35841" spans="1:4" ht="14.5" customHeight="1" x14ac:dyDescent="0.35">
      <c r="A35841" s="1"/>
      <c r="B35841" s="317">
        <v>44494.88402785889</v>
      </c>
      <c r="C35841" s="316">
        <v>62.261917598775469</v>
      </c>
      <c r="D35841" s="315" t="s">
        <v>82</v>
      </c>
    </row>
    <row r="35842" spans="1:4" ht="14.5" customHeight="1" x14ac:dyDescent="0.35">
      <c r="A35842" s="1"/>
      <c r="B35842" s="317">
        <v>44494.884722303337</v>
      </c>
      <c r="C35842" s="316">
        <v>68.193579940183554</v>
      </c>
      <c r="D35842" s="315" t="s">
        <v>82</v>
      </c>
    </row>
    <row r="35843" spans="1:4" ht="14.5" customHeight="1" x14ac:dyDescent="0.35">
      <c r="A35843" s="1"/>
      <c r="B35843" s="317">
        <v>44494.885416747784</v>
      </c>
      <c r="C35843" s="316">
        <v>72.699270240009838</v>
      </c>
      <c r="D35843" s="315" t="s">
        <v>82</v>
      </c>
    </row>
    <row r="35844" spans="1:4" ht="14.5" customHeight="1" x14ac:dyDescent="0.35">
      <c r="A35844" s="1"/>
      <c r="B35844" s="317">
        <v>44494.886111192231</v>
      </c>
      <c r="C35844" s="316">
        <v>73.182879097633602</v>
      </c>
      <c r="D35844" s="315" t="s">
        <v>82</v>
      </c>
    </row>
    <row r="35845" spans="1:4" ht="14.5" customHeight="1" x14ac:dyDescent="0.35">
      <c r="A35845" s="1"/>
      <c r="B35845" s="317">
        <v>44494.886805636677</v>
      </c>
      <c r="C35845" s="316">
        <v>72.603277098158529</v>
      </c>
      <c r="D35845" s="315" t="s">
        <v>82</v>
      </c>
    </row>
    <row r="35846" spans="1:4" ht="14.5" customHeight="1" x14ac:dyDescent="0.35">
      <c r="A35846" s="1"/>
      <c r="B35846" s="317">
        <v>44494.887500081124</v>
      </c>
      <c r="C35846" s="316">
        <v>68.356804107655378</v>
      </c>
      <c r="D35846" s="315" t="s">
        <v>82</v>
      </c>
    </row>
    <row r="35847" spans="1:4" ht="14.5" customHeight="1" x14ac:dyDescent="0.35">
      <c r="A35847" s="1"/>
      <c r="B35847" s="317">
        <v>44494.888194525571</v>
      </c>
      <c r="C35847" s="316">
        <v>70.838349493949991</v>
      </c>
      <c r="D35847" s="315" t="s">
        <v>82</v>
      </c>
    </row>
    <row r="35848" spans="1:4" ht="14.5" customHeight="1" x14ac:dyDescent="0.35">
      <c r="A35848" s="1"/>
      <c r="B35848" s="317">
        <v>44494.888888970017</v>
      </c>
      <c r="C35848" s="316">
        <v>71.72798055679111</v>
      </c>
      <c r="D35848" s="315" t="s">
        <v>82</v>
      </c>
    </row>
    <row r="35849" spans="1:4" ht="14.5" customHeight="1" x14ac:dyDescent="0.35">
      <c r="A35849" s="1"/>
      <c r="B35849" s="317">
        <v>44494.889583414464</v>
      </c>
      <c r="C35849" s="316">
        <v>69.357773884746706</v>
      </c>
      <c r="D35849" s="315" t="s">
        <v>82</v>
      </c>
    </row>
    <row r="35850" spans="1:4" ht="14.5" customHeight="1" x14ac:dyDescent="0.35">
      <c r="A35850" s="1"/>
      <c r="B35850" s="317">
        <v>44494.890277858911</v>
      </c>
      <c r="C35850" s="316">
        <v>69.107010100766402</v>
      </c>
      <c r="D35850" s="315" t="s">
        <v>82</v>
      </c>
    </row>
    <row r="35851" spans="1:4" ht="14.5" customHeight="1" x14ac:dyDescent="0.35">
      <c r="A35851" s="1"/>
      <c r="B35851" s="317">
        <v>44494.890972303358</v>
      </c>
      <c r="C35851" s="316">
        <v>72.971476727671686</v>
      </c>
      <c r="D35851" s="315" t="s">
        <v>82</v>
      </c>
    </row>
    <row r="35852" spans="1:4" ht="14.5" customHeight="1" x14ac:dyDescent="0.35">
      <c r="A35852" s="1"/>
      <c r="B35852" s="317">
        <v>44494.891666747804</v>
      </c>
      <c r="C35852" s="316">
        <v>80.709222273047388</v>
      </c>
      <c r="D35852" s="315" t="s">
        <v>82</v>
      </c>
    </row>
    <row r="35853" spans="1:4" ht="14.5" customHeight="1" x14ac:dyDescent="0.35">
      <c r="A35853" s="1"/>
      <c r="B35853" s="317">
        <v>44494.892361192251</v>
      </c>
      <c r="C35853" s="316">
        <v>94.866188803627537</v>
      </c>
      <c r="D35853" s="315" t="s">
        <v>82</v>
      </c>
    </row>
    <row r="35854" spans="1:4" ht="14.5" customHeight="1" x14ac:dyDescent="0.35">
      <c r="A35854" s="1"/>
      <c r="B35854" s="317">
        <v>44494.893055636698</v>
      </c>
      <c r="C35854" s="316">
        <v>110.11916183163606</v>
      </c>
      <c r="D35854" s="315" t="s">
        <v>82</v>
      </c>
    </row>
    <row r="35855" spans="1:4" ht="14.5" customHeight="1" x14ac:dyDescent="0.35">
      <c r="A35855" s="1"/>
      <c r="B35855" s="317">
        <v>44494.893750081144</v>
      </c>
      <c r="C35855" s="316">
        <v>106.91971853728562</v>
      </c>
      <c r="D35855" s="315" t="s">
        <v>82</v>
      </c>
    </row>
    <row r="35856" spans="1:4" ht="14.5" customHeight="1" x14ac:dyDescent="0.35">
      <c r="A35856" s="1"/>
      <c r="B35856" s="317">
        <v>44494.894444525591</v>
      </c>
      <c r="C35856" s="316">
        <v>91.472529653700377</v>
      </c>
      <c r="D35856" s="315" t="s">
        <v>82</v>
      </c>
    </row>
    <row r="35857" spans="1:4" ht="14.5" customHeight="1" x14ac:dyDescent="0.35">
      <c r="A35857" s="1"/>
      <c r="B35857" s="317">
        <v>44494.895138970038</v>
      </c>
      <c r="C35857" s="316">
        <v>88.31464278840771</v>
      </c>
      <c r="D35857" s="315" t="s">
        <v>82</v>
      </c>
    </row>
    <row r="35858" spans="1:4" ht="14.5" customHeight="1" x14ac:dyDescent="0.35">
      <c r="A35858" s="1"/>
      <c r="B35858" s="317">
        <v>44494.895833414485</v>
      </c>
      <c r="C35858" s="316">
        <v>86.698568442165069</v>
      </c>
      <c r="D35858" s="315" t="s">
        <v>82</v>
      </c>
    </row>
    <row r="35859" spans="1:4" ht="14.5" customHeight="1" x14ac:dyDescent="0.35">
      <c r="A35859" s="1"/>
      <c r="B35859" s="317">
        <v>44494.896527858931</v>
      </c>
      <c r="C35859" s="316">
        <v>84.810838921296337</v>
      </c>
      <c r="D35859" s="315" t="s">
        <v>82</v>
      </c>
    </row>
    <row r="35860" spans="1:4" ht="14.5" customHeight="1" x14ac:dyDescent="0.35">
      <c r="A35860" s="1"/>
      <c r="B35860" s="317">
        <v>44494.897222303378</v>
      </c>
      <c r="C35860" s="316">
        <v>88.528872883063741</v>
      </c>
      <c r="D35860" s="315" t="s">
        <v>82</v>
      </c>
    </row>
    <row r="35861" spans="1:4" ht="14.5" customHeight="1" x14ac:dyDescent="0.35">
      <c r="A35861" s="1"/>
      <c r="B35861" s="317">
        <v>44494.897916747825</v>
      </c>
      <c r="C35861" s="316">
        <v>90.216519717359915</v>
      </c>
      <c r="D35861" s="315" t="s">
        <v>82</v>
      </c>
    </row>
    <row r="35862" spans="1:4" ht="14.5" customHeight="1" x14ac:dyDescent="0.35">
      <c r="A35862" s="1"/>
      <c r="B35862" s="317">
        <v>44494.898611192271</v>
      </c>
      <c r="C35862" s="316">
        <v>87.387356438679859</v>
      </c>
      <c r="D35862" s="315" t="s">
        <v>82</v>
      </c>
    </row>
    <row r="35863" spans="1:4" ht="14.5" customHeight="1" x14ac:dyDescent="0.35">
      <c r="A35863" s="1"/>
      <c r="B35863" s="317">
        <v>44494.899305636718</v>
      </c>
      <c r="C35863" s="316">
        <v>89.449642962529708</v>
      </c>
      <c r="D35863" s="315" t="s">
        <v>82</v>
      </c>
    </row>
    <row r="35864" spans="1:4" ht="14.5" customHeight="1" x14ac:dyDescent="0.35">
      <c r="A35864" s="1"/>
      <c r="B35864" s="317">
        <v>44494.900000081165</v>
      </c>
      <c r="C35864" s="316">
        <v>90.879307652804229</v>
      </c>
      <c r="D35864" s="315" t="s">
        <v>82</v>
      </c>
    </row>
    <row r="35865" spans="1:4" ht="14.5" customHeight="1" x14ac:dyDescent="0.35">
      <c r="A35865" s="1"/>
      <c r="B35865" s="317">
        <v>44494.900694525611</v>
      </c>
      <c r="C35865" s="316">
        <v>92.431366505444743</v>
      </c>
      <c r="D35865" s="315" t="s">
        <v>82</v>
      </c>
    </row>
    <row r="35866" spans="1:4" ht="14.5" customHeight="1" x14ac:dyDescent="0.35">
      <c r="A35866" s="1"/>
      <c r="B35866" s="317">
        <v>44494.901388970058</v>
      </c>
      <c r="C35866" s="316">
        <v>95.302888467139567</v>
      </c>
      <c r="D35866" s="315" t="s">
        <v>82</v>
      </c>
    </row>
    <row r="35867" spans="1:4" ht="14.5" customHeight="1" x14ac:dyDescent="0.35">
      <c r="A35867" s="1"/>
      <c r="B35867" s="317">
        <v>44494.902083414505</v>
      </c>
      <c r="C35867" s="316">
        <v>99.345269012435651</v>
      </c>
      <c r="D35867" s="315" t="s">
        <v>82</v>
      </c>
    </row>
    <row r="35868" spans="1:4" ht="14.5" customHeight="1" x14ac:dyDescent="0.35">
      <c r="A35868" s="1"/>
      <c r="B35868" s="317">
        <v>44494.902777858952</v>
      </c>
      <c r="C35868" s="316">
        <v>102.79455141455401</v>
      </c>
      <c r="D35868" s="315" t="s">
        <v>82</v>
      </c>
    </row>
    <row r="35869" spans="1:4" ht="14.5" customHeight="1" x14ac:dyDescent="0.35">
      <c r="A35869" s="1"/>
      <c r="B35869" s="317">
        <v>44494.903472303398</v>
      </c>
      <c r="C35869" s="316">
        <v>100.64831166338602</v>
      </c>
      <c r="D35869" s="315" t="s">
        <v>82</v>
      </c>
    </row>
    <row r="35870" spans="1:4" ht="14.5" customHeight="1" x14ac:dyDescent="0.35">
      <c r="A35870" s="1"/>
      <c r="B35870" s="317">
        <v>44494.904166747845</v>
      </c>
      <c r="C35870" s="316">
        <v>106.14443777034758</v>
      </c>
      <c r="D35870" s="315" t="s">
        <v>82</v>
      </c>
    </row>
    <row r="35871" spans="1:4" ht="14.5" customHeight="1" x14ac:dyDescent="0.35">
      <c r="A35871" s="1"/>
      <c r="B35871" s="317">
        <v>44494.904861192292</v>
      </c>
      <c r="C35871" s="316">
        <v>118.25095913617601</v>
      </c>
      <c r="D35871" s="315" t="s">
        <v>82</v>
      </c>
    </row>
    <row r="35872" spans="1:4" ht="14.5" customHeight="1" x14ac:dyDescent="0.35">
      <c r="A35872" s="1"/>
      <c r="B35872" s="317">
        <v>44494.905555636738</v>
      </c>
      <c r="C35872" s="316">
        <v>132.16627607674647</v>
      </c>
      <c r="D35872" s="315" t="s">
        <v>82</v>
      </c>
    </row>
    <row r="35873" spans="1:4" ht="14.5" customHeight="1" x14ac:dyDescent="0.35">
      <c r="A35873" s="1"/>
      <c r="B35873" s="317">
        <v>44494.906250081185</v>
      </c>
      <c r="C35873" s="316">
        <v>141.90314254330781</v>
      </c>
      <c r="D35873" s="315" t="s">
        <v>82</v>
      </c>
    </row>
    <row r="35874" spans="1:4" ht="14.5" customHeight="1" x14ac:dyDescent="0.35">
      <c r="A35874" s="1"/>
      <c r="B35874" s="317">
        <v>44494.906944525632</v>
      </c>
      <c r="C35874" s="316">
        <v>151.70536185549184</v>
      </c>
      <c r="D35874" s="315" t="s">
        <v>82</v>
      </c>
    </row>
    <row r="35875" spans="1:4" ht="14.5" customHeight="1" x14ac:dyDescent="0.35">
      <c r="A35875" s="1"/>
      <c r="B35875" s="317">
        <v>44494.907638970079</v>
      </c>
      <c r="C35875" s="316">
        <v>162.96740109195622</v>
      </c>
      <c r="D35875" s="315" t="s">
        <v>82</v>
      </c>
    </row>
    <row r="35876" spans="1:4" ht="14.5" customHeight="1" x14ac:dyDescent="0.35">
      <c r="A35876" s="1"/>
      <c r="B35876" s="317">
        <v>44494.908333414525</v>
      </c>
      <c r="C35876" s="316">
        <v>169.05512269576235</v>
      </c>
      <c r="D35876" s="315" t="s">
        <v>82</v>
      </c>
    </row>
    <row r="35877" spans="1:4" ht="14.5" customHeight="1" x14ac:dyDescent="0.35">
      <c r="A35877" s="1"/>
      <c r="B35877" s="317">
        <v>44494.909027858972</v>
      </c>
      <c r="C35877" s="316">
        <v>172.59773746088612</v>
      </c>
      <c r="D35877" s="315" t="s">
        <v>82</v>
      </c>
    </row>
    <row r="35878" spans="1:4" ht="14.5" customHeight="1" x14ac:dyDescent="0.35">
      <c r="A35878" s="1"/>
      <c r="B35878" s="317">
        <v>44494.909722303419</v>
      </c>
      <c r="C35878" s="316">
        <v>167.40486352627244</v>
      </c>
      <c r="D35878" s="315" t="s">
        <v>82</v>
      </c>
    </row>
    <row r="35879" spans="1:4" ht="14.5" customHeight="1" x14ac:dyDescent="0.35">
      <c r="A35879" s="1"/>
      <c r="B35879" s="317">
        <v>44494.910416747865</v>
      </c>
      <c r="C35879" s="316">
        <v>175.18187820018889</v>
      </c>
      <c r="D35879" s="315" t="s">
        <v>82</v>
      </c>
    </row>
    <row r="35880" spans="1:4" ht="14.5" customHeight="1" x14ac:dyDescent="0.35">
      <c r="A35880" s="1"/>
      <c r="B35880" s="317">
        <v>44494.911111192312</v>
      </c>
      <c r="C35880" s="316">
        <v>181.44850288003994</v>
      </c>
      <c r="D35880" s="315" t="s">
        <v>82</v>
      </c>
    </row>
    <row r="35881" spans="1:4" ht="14.5" customHeight="1" x14ac:dyDescent="0.35">
      <c r="A35881" s="1"/>
      <c r="B35881" s="317">
        <v>44494.911805636759</v>
      </c>
      <c r="C35881" s="316">
        <v>184.58300608664675</v>
      </c>
      <c r="D35881" s="315" t="s">
        <v>82</v>
      </c>
    </row>
    <row r="35882" spans="1:4" ht="14.5" customHeight="1" x14ac:dyDescent="0.35">
      <c r="A35882" s="1"/>
      <c r="B35882" s="317">
        <v>44494.912500081206</v>
      </c>
      <c r="C35882" s="316">
        <v>189.62318576582086</v>
      </c>
      <c r="D35882" s="315" t="s">
        <v>82</v>
      </c>
    </row>
    <row r="35883" spans="1:4" ht="14.5" customHeight="1" x14ac:dyDescent="0.35">
      <c r="A35883" s="1"/>
      <c r="B35883" s="317">
        <v>44494.913194525652</v>
      </c>
      <c r="C35883" s="316">
        <v>194.44273566722015</v>
      </c>
      <c r="D35883" s="315" t="s">
        <v>82</v>
      </c>
    </row>
    <row r="35884" spans="1:4" ht="14.5" customHeight="1" x14ac:dyDescent="0.35">
      <c r="A35884" s="1"/>
      <c r="B35884" s="317">
        <v>44494.913888970099</v>
      </c>
      <c r="C35884" s="316">
        <v>195.60073824052233</v>
      </c>
      <c r="D35884" s="315" t="s">
        <v>82</v>
      </c>
    </row>
    <row r="35885" spans="1:4" ht="14.5" customHeight="1" x14ac:dyDescent="0.35">
      <c r="A35885" s="1"/>
      <c r="B35885" s="317">
        <v>44494.914583414546</v>
      </c>
      <c r="C35885" s="316">
        <v>202.61944141153168</v>
      </c>
      <c r="D35885" s="315" t="s">
        <v>82</v>
      </c>
    </row>
    <row r="35886" spans="1:4" ht="14.5" customHeight="1" x14ac:dyDescent="0.35">
      <c r="A35886" s="1"/>
      <c r="B35886" s="317">
        <v>44494.915277858992</v>
      </c>
      <c r="C35886" s="316">
        <v>210.44832510650545</v>
      </c>
      <c r="D35886" s="315" t="s">
        <v>82</v>
      </c>
    </row>
    <row r="35887" spans="1:4" ht="14.5" customHeight="1" x14ac:dyDescent="0.35">
      <c r="A35887" s="1"/>
      <c r="B35887" s="317">
        <v>44494.915972303439</v>
      </c>
      <c r="C35887" s="316">
        <v>222.75621887137726</v>
      </c>
      <c r="D35887" s="315" t="s">
        <v>82</v>
      </c>
    </row>
    <row r="35888" spans="1:4" ht="14.5" customHeight="1" x14ac:dyDescent="0.35">
      <c r="A35888" s="1"/>
      <c r="B35888" s="317">
        <v>44494.916666747886</v>
      </c>
      <c r="C35888" s="316">
        <v>230.94205937161652</v>
      </c>
      <c r="D35888" s="315" t="s">
        <v>82</v>
      </c>
    </row>
    <row r="35889" spans="1:4" ht="14.5" customHeight="1" x14ac:dyDescent="0.35">
      <c r="A35889" s="1"/>
      <c r="B35889" s="317">
        <v>44494.917361192332</v>
      </c>
      <c r="C35889" s="316">
        <v>231.13331240074476</v>
      </c>
      <c r="D35889" s="315" t="s">
        <v>82</v>
      </c>
    </row>
    <row r="35890" spans="1:4" ht="14.5" customHeight="1" x14ac:dyDescent="0.35">
      <c r="A35890" s="1"/>
      <c r="B35890" s="317">
        <v>44494.918055636779</v>
      </c>
      <c r="C35890" s="316">
        <v>231.39773926983278</v>
      </c>
      <c r="D35890" s="315" t="s">
        <v>82</v>
      </c>
    </row>
    <row r="35891" spans="1:4" ht="14.5" customHeight="1" x14ac:dyDescent="0.35">
      <c r="A35891" s="1"/>
      <c r="B35891" s="317">
        <v>44494.918750081226</v>
      </c>
      <c r="C35891" s="316">
        <v>226.6645343451101</v>
      </c>
      <c r="D35891" s="315" t="s">
        <v>82</v>
      </c>
    </row>
    <row r="35892" spans="1:4" ht="14.5" customHeight="1" x14ac:dyDescent="0.35">
      <c r="A35892" s="1"/>
      <c r="B35892" s="317">
        <v>44494.919444525673</v>
      </c>
      <c r="C35892" s="316">
        <v>210.53025476403224</v>
      </c>
      <c r="D35892" s="315" t="s">
        <v>82</v>
      </c>
    </row>
    <row r="35893" spans="1:4" ht="14.5" customHeight="1" x14ac:dyDescent="0.35">
      <c r="A35893" s="1"/>
      <c r="B35893" s="317">
        <v>44494.920138970119</v>
      </c>
      <c r="C35893" s="316">
        <v>192.91957863097002</v>
      </c>
      <c r="D35893" s="315" t="s">
        <v>82</v>
      </c>
    </row>
    <row r="35894" spans="1:4" ht="14.5" customHeight="1" x14ac:dyDescent="0.35">
      <c r="A35894" s="1"/>
      <c r="B35894" s="317">
        <v>44494.920833414566</v>
      </c>
      <c r="C35894" s="316">
        <v>169.24384170750079</v>
      </c>
      <c r="D35894" s="315" t="s">
        <v>82</v>
      </c>
    </row>
    <row r="35895" spans="1:4" ht="14.5" customHeight="1" x14ac:dyDescent="0.35">
      <c r="A35895" s="1"/>
      <c r="B35895" s="317">
        <v>44494.921527859013</v>
      </c>
      <c r="C35895" s="316">
        <v>146.91155725121499</v>
      </c>
      <c r="D35895" s="315" t="s">
        <v>82</v>
      </c>
    </row>
    <row r="35896" spans="1:4" ht="14.5" customHeight="1" x14ac:dyDescent="0.35">
      <c r="A35896" s="1"/>
      <c r="B35896" s="317">
        <v>44494.922222303459</v>
      </c>
      <c r="C35896" s="316">
        <v>138.04041282604837</v>
      </c>
      <c r="D35896" s="315" t="s">
        <v>82</v>
      </c>
    </row>
    <row r="35897" spans="1:4" ht="14.5" customHeight="1" x14ac:dyDescent="0.35">
      <c r="A35897" s="1"/>
      <c r="B35897" s="317">
        <v>44494.922916747906</v>
      </c>
      <c r="C35897" s="316">
        <v>135.18196618329191</v>
      </c>
      <c r="D35897" s="315" t="s">
        <v>82</v>
      </c>
    </row>
    <row r="35898" spans="1:4" ht="14.5" customHeight="1" x14ac:dyDescent="0.35">
      <c r="A35898" s="1"/>
      <c r="B35898" s="317">
        <v>44494.923611192353</v>
      </c>
      <c r="C35898" s="316">
        <v>135.00350151654177</v>
      </c>
      <c r="D35898" s="315" t="s">
        <v>82</v>
      </c>
    </row>
    <row r="35899" spans="1:4" ht="14.5" customHeight="1" x14ac:dyDescent="0.35">
      <c r="A35899" s="1"/>
      <c r="B35899" s="317">
        <v>44494.9243056368</v>
      </c>
      <c r="C35899" s="316">
        <v>136.76188048224043</v>
      </c>
      <c r="D35899" s="315" t="s">
        <v>82</v>
      </c>
    </row>
    <row r="35900" spans="1:4" ht="14.5" customHeight="1" x14ac:dyDescent="0.35">
      <c r="A35900" s="1"/>
      <c r="B35900" s="317">
        <v>44494.925000081246</v>
      </c>
      <c r="C35900" s="316">
        <v>140.56890653641895</v>
      </c>
      <c r="D35900" s="315" t="s">
        <v>82</v>
      </c>
    </row>
    <row r="35901" spans="1:4" ht="14.5" customHeight="1" x14ac:dyDescent="0.35">
      <c r="A35901" s="1"/>
      <c r="B35901" s="317">
        <v>44494.925694525693</v>
      </c>
      <c r="C35901" s="316">
        <v>148.91911128254142</v>
      </c>
      <c r="D35901" s="315" t="s">
        <v>82</v>
      </c>
    </row>
    <row r="35902" spans="1:4" ht="14.5" customHeight="1" x14ac:dyDescent="0.35">
      <c r="A35902" s="1"/>
      <c r="B35902" s="317">
        <v>44494.92638897014</v>
      </c>
      <c r="C35902" s="316">
        <v>159.86959100516202</v>
      </c>
      <c r="D35902" s="315" t="s">
        <v>82</v>
      </c>
    </row>
    <row r="35903" spans="1:4" ht="14.5" customHeight="1" x14ac:dyDescent="0.35">
      <c r="A35903" s="1"/>
      <c r="B35903" s="317">
        <v>44494.927083414586</v>
      </c>
      <c r="C35903" s="316">
        <v>165.42670700865565</v>
      </c>
      <c r="D35903" s="315" t="s">
        <v>82</v>
      </c>
    </row>
    <row r="35904" spans="1:4" ht="14.5" customHeight="1" x14ac:dyDescent="0.35">
      <c r="A35904" s="1"/>
      <c r="B35904" s="317">
        <v>44494.927777859033</v>
      </c>
      <c r="C35904" s="316">
        <v>163.68056399964649</v>
      </c>
      <c r="D35904" s="315" t="s">
        <v>82</v>
      </c>
    </row>
    <row r="35905" spans="1:4" ht="14.5" customHeight="1" x14ac:dyDescent="0.35">
      <c r="A35905" s="1"/>
      <c r="B35905" s="317">
        <v>44494.92847230348</v>
      </c>
      <c r="C35905" s="316">
        <v>162.53518575320487</v>
      </c>
      <c r="D35905" s="315" t="s">
        <v>82</v>
      </c>
    </row>
    <row r="35906" spans="1:4" ht="14.5" customHeight="1" x14ac:dyDescent="0.35">
      <c r="A35906" s="1"/>
      <c r="B35906" s="317">
        <v>44494.929166747927</v>
      </c>
      <c r="C35906" s="316">
        <v>152.24399158353143</v>
      </c>
      <c r="D35906" s="315" t="s">
        <v>82</v>
      </c>
    </row>
    <row r="35907" spans="1:4" ht="14.5" customHeight="1" x14ac:dyDescent="0.35">
      <c r="A35907" s="1"/>
      <c r="B35907" s="317">
        <v>44494.929861192373</v>
      </c>
      <c r="C35907" s="316">
        <v>136.95286815506017</v>
      </c>
      <c r="D35907" s="315" t="s">
        <v>82</v>
      </c>
    </row>
    <row r="35908" spans="1:4" ht="14.5" customHeight="1" x14ac:dyDescent="0.35">
      <c r="A35908" s="1"/>
      <c r="B35908" s="317">
        <v>44494.93055563682</v>
      </c>
      <c r="C35908" s="316">
        <v>127.4342676269395</v>
      </c>
      <c r="D35908" s="315" t="s">
        <v>82</v>
      </c>
    </row>
    <row r="35909" spans="1:4" ht="14.5" customHeight="1" x14ac:dyDescent="0.35">
      <c r="A35909" s="1"/>
      <c r="B35909" s="317">
        <v>44494.931250081267</v>
      </c>
      <c r="C35909" s="316">
        <v>124.29325898657359</v>
      </c>
      <c r="D35909" s="315" t="s">
        <v>82</v>
      </c>
    </row>
    <row r="35910" spans="1:4" ht="14.5" customHeight="1" x14ac:dyDescent="0.35">
      <c r="A35910" s="1"/>
      <c r="B35910" s="317">
        <v>44494.931944525713</v>
      </c>
      <c r="C35910" s="316">
        <v>123.96438954583137</v>
      </c>
      <c r="D35910" s="315" t="s">
        <v>82</v>
      </c>
    </row>
    <row r="35911" spans="1:4" ht="14.5" customHeight="1" x14ac:dyDescent="0.35">
      <c r="A35911" s="1"/>
      <c r="B35911" s="317">
        <v>44494.93263897016</v>
      </c>
      <c r="C35911" s="316">
        <v>119.89934750401298</v>
      </c>
      <c r="D35911" s="315" t="s">
        <v>82</v>
      </c>
    </row>
    <row r="35912" spans="1:4" ht="14.5" customHeight="1" x14ac:dyDescent="0.35">
      <c r="A35912" s="1"/>
      <c r="B35912" s="317">
        <v>44494.933333414607</v>
      </c>
      <c r="C35912" s="316">
        <v>116.05973527809061</v>
      </c>
      <c r="D35912" s="315" t="s">
        <v>82</v>
      </c>
    </row>
    <row r="35913" spans="1:4" ht="14.5" customHeight="1" x14ac:dyDescent="0.35">
      <c r="A35913" s="1"/>
      <c r="B35913" s="317">
        <v>44494.934027859053</v>
      </c>
      <c r="C35913" s="316">
        <v>117.67862706588154</v>
      </c>
      <c r="D35913" s="315" t="s">
        <v>82</v>
      </c>
    </row>
    <row r="35914" spans="1:4" ht="14.5" customHeight="1" x14ac:dyDescent="0.35">
      <c r="A35914" s="1"/>
      <c r="B35914" s="317">
        <v>44494.9347223035</v>
      </c>
      <c r="C35914" s="316">
        <v>124.67699817769463</v>
      </c>
      <c r="D35914" s="315" t="s">
        <v>82</v>
      </c>
    </row>
    <row r="35915" spans="1:4" ht="14.5" customHeight="1" x14ac:dyDescent="0.35">
      <c r="A35915" s="1"/>
      <c r="B35915" s="317">
        <v>44494.935416747947</v>
      </c>
      <c r="C35915" s="316">
        <v>126.25648025805131</v>
      </c>
      <c r="D35915" s="315" t="s">
        <v>82</v>
      </c>
    </row>
    <row r="35916" spans="1:4" ht="14.5" customHeight="1" x14ac:dyDescent="0.35">
      <c r="A35916" s="1"/>
      <c r="B35916" s="317">
        <v>44494.936111192394</v>
      </c>
      <c r="C35916" s="316">
        <v>127.92838974997866</v>
      </c>
      <c r="D35916" s="315" t="s">
        <v>82</v>
      </c>
    </row>
    <row r="35917" spans="1:4" ht="14.5" customHeight="1" x14ac:dyDescent="0.35">
      <c r="A35917" s="1"/>
      <c r="B35917" s="317">
        <v>44494.93680563684</v>
      </c>
      <c r="C35917" s="316">
        <v>123.85257313829109</v>
      </c>
      <c r="D35917" s="315" t="s">
        <v>82</v>
      </c>
    </row>
    <row r="35918" spans="1:4" ht="14.5" customHeight="1" x14ac:dyDescent="0.35">
      <c r="A35918" s="1"/>
      <c r="B35918" s="317">
        <v>44494.937500081287</v>
      </c>
      <c r="C35918" s="316">
        <v>113.55283874001276</v>
      </c>
      <c r="D35918" s="315" t="s">
        <v>82</v>
      </c>
    </row>
    <row r="35919" spans="1:4" ht="14.5" customHeight="1" x14ac:dyDescent="0.35">
      <c r="A35919" s="1"/>
      <c r="B35919" s="317">
        <v>44494.938194525734</v>
      </c>
      <c r="C35919" s="316">
        <v>105.12975951926006</v>
      </c>
      <c r="D35919" s="315" t="s">
        <v>82</v>
      </c>
    </row>
    <row r="35920" spans="1:4" ht="14.5" customHeight="1" x14ac:dyDescent="0.35">
      <c r="A35920" s="1"/>
      <c r="B35920" s="317">
        <v>44494.93888897018</v>
      </c>
      <c r="C35920" s="316">
        <v>95.652529920189409</v>
      </c>
      <c r="D35920" s="315" t="s">
        <v>82</v>
      </c>
    </row>
    <row r="35921" spans="1:4" ht="14.5" customHeight="1" x14ac:dyDescent="0.35">
      <c r="A35921" s="1"/>
      <c r="B35921" s="317">
        <v>44494.939583414627</v>
      </c>
      <c r="C35921" s="316">
        <v>85.973926481294129</v>
      </c>
      <c r="D35921" s="315" t="s">
        <v>82</v>
      </c>
    </row>
    <row r="35922" spans="1:4" ht="14.5" customHeight="1" x14ac:dyDescent="0.35">
      <c r="A35922" s="1"/>
      <c r="B35922" s="317">
        <v>44494.940277859074</v>
      </c>
      <c r="C35922" s="316">
        <v>73.717938533464135</v>
      </c>
      <c r="D35922" s="315" t="s">
        <v>82</v>
      </c>
    </row>
    <row r="35923" spans="1:4" ht="14.5" customHeight="1" x14ac:dyDescent="0.35">
      <c r="A35923" s="1"/>
      <c r="B35923" s="317">
        <v>44494.940972303521</v>
      </c>
      <c r="C35923" s="316">
        <v>60.909194497016145</v>
      </c>
      <c r="D35923" s="315" t="s">
        <v>82</v>
      </c>
    </row>
    <row r="35924" spans="1:4" ht="14.5" customHeight="1" x14ac:dyDescent="0.35">
      <c r="A35924" s="1"/>
      <c r="B35924" s="317">
        <v>44494.941666747967</v>
      </c>
      <c r="C35924" s="316">
        <v>52.920703611176577</v>
      </c>
      <c r="D35924" s="315" t="s">
        <v>82</v>
      </c>
    </row>
    <row r="35925" spans="1:4" ht="14.5" customHeight="1" x14ac:dyDescent="0.35">
      <c r="A35925" s="1"/>
      <c r="B35925" s="317">
        <v>44494.942361192414</v>
      </c>
      <c r="C35925" s="316">
        <v>47.792659584535677</v>
      </c>
      <c r="D35925" s="315" t="s">
        <v>82</v>
      </c>
    </row>
    <row r="35926" spans="1:4" ht="14.5" customHeight="1" x14ac:dyDescent="0.35">
      <c r="A35926" s="1"/>
      <c r="B35926" s="317">
        <v>44494.943055636861</v>
      </c>
      <c r="C35926" s="316">
        <v>43.588601074528803</v>
      </c>
      <c r="D35926" s="315" t="s">
        <v>82</v>
      </c>
    </row>
    <row r="35927" spans="1:4" ht="14.5" customHeight="1" x14ac:dyDescent="0.35">
      <c r="A35927" s="1"/>
      <c r="B35927" s="317">
        <v>44494.943750081307</v>
      </c>
      <c r="C35927" s="316">
        <v>39.873067152025762</v>
      </c>
      <c r="D35927" s="315" t="s">
        <v>82</v>
      </c>
    </row>
    <row r="35928" spans="1:4" ht="14.5" customHeight="1" x14ac:dyDescent="0.35">
      <c r="A35928" s="1"/>
      <c r="B35928" s="317">
        <v>44494.944444525754</v>
      </c>
      <c r="C35928" s="316">
        <v>36.704595689160243</v>
      </c>
      <c r="D35928" s="315" t="s">
        <v>82</v>
      </c>
    </row>
    <row r="35929" spans="1:4" ht="14.5" customHeight="1" x14ac:dyDescent="0.35">
      <c r="A35929" s="1"/>
      <c r="B35929" s="317">
        <v>44494.945138970201</v>
      </c>
      <c r="C35929" s="316">
        <v>34.78764293203033</v>
      </c>
      <c r="D35929" s="315" t="s">
        <v>82</v>
      </c>
    </row>
    <row r="35930" spans="1:4" ht="14.5" customHeight="1" x14ac:dyDescent="0.35">
      <c r="A35930" s="1"/>
      <c r="B35930" s="317">
        <v>44494.945833414647</v>
      </c>
      <c r="C35930" s="316">
        <v>34.742298756034387</v>
      </c>
      <c r="D35930" s="315" t="s">
        <v>82</v>
      </c>
    </row>
    <row r="35931" spans="1:4" ht="14.5" customHeight="1" x14ac:dyDescent="0.35">
      <c r="A35931" s="1"/>
      <c r="B35931" s="317">
        <v>44494.946527859094</v>
      </c>
      <c r="C35931" s="316">
        <v>35.569051669598167</v>
      </c>
      <c r="D35931" s="315" t="s">
        <v>82</v>
      </c>
    </row>
    <row r="35932" spans="1:4" ht="14.5" customHeight="1" x14ac:dyDescent="0.35">
      <c r="A35932" s="1"/>
      <c r="B35932" s="317">
        <v>44494.947222303541</v>
      </c>
      <c r="C35932" s="316">
        <v>34.789690460578036</v>
      </c>
      <c r="D35932" s="315" t="s">
        <v>82</v>
      </c>
    </row>
    <row r="35933" spans="1:4" ht="14.5" customHeight="1" x14ac:dyDescent="0.35">
      <c r="A35933" s="1"/>
      <c r="B35933" s="317">
        <v>44494.947916747988</v>
      </c>
      <c r="C35933" s="316">
        <v>32.678112393669046</v>
      </c>
      <c r="D35933" s="315" t="s">
        <v>82</v>
      </c>
    </row>
    <row r="35934" spans="1:4" ht="14.5" customHeight="1" x14ac:dyDescent="0.35">
      <c r="A35934" s="1"/>
      <c r="B35934" s="317">
        <v>44494.948611192434</v>
      </c>
      <c r="C35934" s="316">
        <v>29.733131973811155</v>
      </c>
      <c r="D35934" s="315" t="s">
        <v>82</v>
      </c>
    </row>
    <row r="35935" spans="1:4" ht="14.5" customHeight="1" x14ac:dyDescent="0.35">
      <c r="A35935" s="1"/>
      <c r="B35935" s="317">
        <v>44494.949305636881</v>
      </c>
      <c r="C35935" s="316">
        <v>25.177449348022733</v>
      </c>
      <c r="D35935" s="315" t="s">
        <v>82</v>
      </c>
    </row>
    <row r="35936" spans="1:4" ht="14.5" customHeight="1" x14ac:dyDescent="0.35">
      <c r="A35936" s="1"/>
      <c r="B35936" s="317">
        <v>44494.950000081328</v>
      </c>
      <c r="C35936" s="316">
        <v>22.871801962768949</v>
      </c>
      <c r="D35936" s="315" t="s">
        <v>82</v>
      </c>
    </row>
    <row r="35937" spans="1:4" ht="14.5" customHeight="1" x14ac:dyDescent="0.35">
      <c r="A35937" s="1"/>
      <c r="B35937" s="317">
        <v>44494.950694525774</v>
      </c>
      <c r="C35937" s="316">
        <v>24.017357141399891</v>
      </c>
      <c r="D35937" s="315" t="s">
        <v>82</v>
      </c>
    </row>
    <row r="35938" spans="1:4" ht="14.5" customHeight="1" x14ac:dyDescent="0.35">
      <c r="A35938" s="1"/>
      <c r="B35938" s="317">
        <v>44494.951388970221</v>
      </c>
      <c r="C35938" s="316">
        <v>27.462625229461505</v>
      </c>
      <c r="D35938" s="315" t="s">
        <v>82</v>
      </c>
    </row>
    <row r="35939" spans="1:4" ht="14.5" customHeight="1" x14ac:dyDescent="0.35">
      <c r="A35939" s="1"/>
      <c r="B35939" s="317">
        <v>44494.952083414668</v>
      </c>
      <c r="C35939" s="316">
        <v>29.720095607902717</v>
      </c>
      <c r="D35939" s="315" t="s">
        <v>82</v>
      </c>
    </row>
    <row r="35940" spans="1:4" ht="14.5" customHeight="1" x14ac:dyDescent="0.35">
      <c r="A35940" s="1"/>
      <c r="B35940" s="317">
        <v>44494.952777859115</v>
      </c>
      <c r="C35940" s="316">
        <v>29.502992672609494</v>
      </c>
      <c r="D35940" s="315" t="s">
        <v>82</v>
      </c>
    </row>
    <row r="35941" spans="1:4" ht="14.5" customHeight="1" x14ac:dyDescent="0.35">
      <c r="A35941" s="1"/>
      <c r="B35941" s="317">
        <v>44494.953472303561</v>
      </c>
      <c r="C35941" s="316">
        <v>28.237877467626337</v>
      </c>
      <c r="D35941" s="315" t="s">
        <v>82</v>
      </c>
    </row>
    <row r="35942" spans="1:4" ht="14.5" customHeight="1" x14ac:dyDescent="0.35">
      <c r="A35942" s="1"/>
      <c r="B35942" s="317">
        <v>44494.954166748008</v>
      </c>
      <c r="C35942" s="316">
        <v>26.925590095716082</v>
      </c>
      <c r="D35942" s="315" t="s">
        <v>82</v>
      </c>
    </row>
    <row r="35943" spans="1:4" ht="14.5" customHeight="1" x14ac:dyDescent="0.35">
      <c r="A35943" s="1"/>
      <c r="B35943" s="317">
        <v>44494.954861192455</v>
      </c>
      <c r="C35943" s="316">
        <v>24.588888518683476</v>
      </c>
      <c r="D35943" s="315" t="s">
        <v>82</v>
      </c>
    </row>
    <row r="35944" spans="1:4" ht="14.5" customHeight="1" x14ac:dyDescent="0.35">
      <c r="A35944" s="1"/>
      <c r="B35944" s="317">
        <v>44494.955555636901</v>
      </c>
      <c r="C35944" s="316">
        <v>23.587138281805771</v>
      </c>
      <c r="D35944" s="315" t="s">
        <v>82</v>
      </c>
    </row>
    <row r="35945" spans="1:4" ht="14.5" customHeight="1" x14ac:dyDescent="0.35">
      <c r="A35945" s="1"/>
      <c r="B35945" s="317">
        <v>44494.956250081348</v>
      </c>
      <c r="C35945" s="316">
        <v>26.036490725509552</v>
      </c>
      <c r="D35945" s="315" t="s">
        <v>82</v>
      </c>
    </row>
    <row r="35946" spans="1:4" ht="14.5" customHeight="1" x14ac:dyDescent="0.35">
      <c r="A35946" s="1"/>
      <c r="B35946" s="317">
        <v>44494.956944525795</v>
      </c>
      <c r="C35946" s="316">
        <v>29.192861040548209</v>
      </c>
      <c r="D35946" s="315" t="s">
        <v>82</v>
      </c>
    </row>
    <row r="35947" spans="1:4" ht="14.5" customHeight="1" x14ac:dyDescent="0.35">
      <c r="A35947" s="1"/>
      <c r="B35947" s="317">
        <v>44494.957638970242</v>
      </c>
      <c r="C35947" s="316">
        <v>30.557500089102057</v>
      </c>
      <c r="D35947" s="315" t="s">
        <v>82</v>
      </c>
    </row>
    <row r="35948" spans="1:4" ht="14.5" customHeight="1" x14ac:dyDescent="0.35">
      <c r="A35948" s="1"/>
      <c r="B35948" s="317">
        <v>44494.958333414688</v>
      </c>
      <c r="C35948" s="316">
        <v>30.494719685853244</v>
      </c>
      <c r="D35948" s="315" t="s">
        <v>82</v>
      </c>
    </row>
    <row r="35949" spans="1:4" ht="14.5" customHeight="1" x14ac:dyDescent="0.35">
      <c r="A35949" s="1"/>
      <c r="B35949" s="317">
        <v>44494.959027859135</v>
      </c>
      <c r="C35949" s="316">
        <v>31.419990243653594</v>
      </c>
      <c r="D35949" s="315" t="s">
        <v>82</v>
      </c>
    </row>
    <row r="35950" spans="1:4" ht="14.5" customHeight="1" x14ac:dyDescent="0.35">
      <c r="A35950" s="1"/>
      <c r="B35950" s="317">
        <v>44494.959722303582</v>
      </c>
      <c r="C35950" s="316">
        <v>32.75355742123017</v>
      </c>
      <c r="D35950" s="315" t="s">
        <v>82</v>
      </c>
    </row>
    <row r="35951" spans="1:4" ht="14.5" customHeight="1" x14ac:dyDescent="0.35">
      <c r="A35951" s="1"/>
      <c r="B35951" s="317">
        <v>44494.960416748028</v>
      </c>
      <c r="C35951" s="316">
        <v>34.796464149506455</v>
      </c>
      <c r="D35951" s="315" t="s">
        <v>82</v>
      </c>
    </row>
    <row r="35952" spans="1:4" ht="14.5" customHeight="1" x14ac:dyDescent="0.35">
      <c r="A35952" s="1"/>
      <c r="B35952" s="317">
        <v>44494.961111192475</v>
      </c>
      <c r="C35952" s="316">
        <v>37.914052666239634</v>
      </c>
      <c r="D35952" s="315" t="s">
        <v>82</v>
      </c>
    </row>
    <row r="35953" spans="1:4" ht="14.5" customHeight="1" x14ac:dyDescent="0.35">
      <c r="A35953" s="1"/>
      <c r="B35953" s="317">
        <v>44494.961805636922</v>
      </c>
      <c r="C35953" s="316">
        <v>43.339644353898862</v>
      </c>
      <c r="D35953" s="315" t="s">
        <v>82</v>
      </c>
    </row>
    <row r="35954" spans="1:4" ht="14.5" customHeight="1" x14ac:dyDescent="0.35">
      <c r="A35954" s="1"/>
      <c r="B35954" s="317">
        <v>44494.962500081368</v>
      </c>
      <c r="C35954" s="316">
        <v>47.606552565355862</v>
      </c>
      <c r="D35954" s="315" t="s">
        <v>82</v>
      </c>
    </row>
    <row r="35955" spans="1:4" ht="14.5" customHeight="1" x14ac:dyDescent="0.35">
      <c r="A35955" s="1"/>
      <c r="B35955" s="317">
        <v>44494.963194525815</v>
      </c>
      <c r="C35955" s="316">
        <v>49.856096797332675</v>
      </c>
      <c r="D35955" s="315" t="s">
        <v>82</v>
      </c>
    </row>
    <row r="35956" spans="1:4" ht="14.5" customHeight="1" x14ac:dyDescent="0.35">
      <c r="A35956" s="1"/>
      <c r="B35956" s="317">
        <v>44494.963888970262</v>
      </c>
      <c r="C35956" s="316">
        <v>52.88711711658592</v>
      </c>
      <c r="D35956" s="315" t="s">
        <v>82</v>
      </c>
    </row>
    <row r="35957" spans="1:4" ht="14.5" customHeight="1" x14ac:dyDescent="0.35">
      <c r="A35957" s="1"/>
      <c r="B35957" s="317">
        <v>44494.964583414709</v>
      </c>
      <c r="C35957" s="316">
        <v>59.500311848139972</v>
      </c>
      <c r="D35957" s="315" t="s">
        <v>82</v>
      </c>
    </row>
    <row r="35958" spans="1:4" ht="14.5" customHeight="1" x14ac:dyDescent="0.35">
      <c r="A35958" s="1"/>
      <c r="B35958" s="317">
        <v>44494.965277859155</v>
      </c>
      <c r="C35958" s="316">
        <v>62.48632001750132</v>
      </c>
      <c r="D35958" s="315" t="s">
        <v>82</v>
      </c>
    </row>
    <row r="35959" spans="1:4" ht="14.5" customHeight="1" x14ac:dyDescent="0.35">
      <c r="A35959" s="1"/>
      <c r="B35959" s="317">
        <v>44494.965972303602</v>
      </c>
      <c r="C35959" s="316">
        <v>59.967965883736419</v>
      </c>
      <c r="D35959" s="315" t="s">
        <v>82</v>
      </c>
    </row>
    <row r="35960" spans="1:4" ht="14.5" customHeight="1" x14ac:dyDescent="0.35">
      <c r="A35960" s="1"/>
      <c r="B35960" s="317">
        <v>44494.966666748049</v>
      </c>
      <c r="C35960" s="316">
        <v>53.863592332405581</v>
      </c>
      <c r="D35960" s="315" t="s">
        <v>82</v>
      </c>
    </row>
    <row r="35961" spans="1:4" ht="14.5" customHeight="1" x14ac:dyDescent="0.35">
      <c r="A35961" s="1"/>
      <c r="B35961" s="317">
        <v>44494.967361192495</v>
      </c>
      <c r="C35961" s="316">
        <v>50.296171989621747</v>
      </c>
      <c r="D35961" s="315" t="s">
        <v>82</v>
      </c>
    </row>
    <row r="35962" spans="1:4" ht="14.5" customHeight="1" x14ac:dyDescent="0.35">
      <c r="A35962" s="1"/>
      <c r="B35962" s="317">
        <v>44494.968055636942</v>
      </c>
      <c r="C35962" s="316">
        <v>43.658150204478687</v>
      </c>
      <c r="D35962" s="315" t="s">
        <v>82</v>
      </c>
    </row>
    <row r="35963" spans="1:4" ht="14.5" customHeight="1" x14ac:dyDescent="0.35">
      <c r="A35963" s="1"/>
      <c r="B35963" s="317">
        <v>44494.968750081389</v>
      </c>
      <c r="C35963" s="316">
        <v>42.999492646370591</v>
      </c>
      <c r="D35963" s="315" t="s">
        <v>82</v>
      </c>
    </row>
    <row r="35964" spans="1:4" ht="14.5" customHeight="1" x14ac:dyDescent="0.35">
      <c r="A35964" s="1"/>
      <c r="B35964" s="317">
        <v>44494.969444525836</v>
      </c>
      <c r="C35964" s="316">
        <v>40.121673554279063</v>
      </c>
      <c r="D35964" s="315" t="s">
        <v>82</v>
      </c>
    </row>
    <row r="35965" spans="1:4" ht="14.5" customHeight="1" x14ac:dyDescent="0.35">
      <c r="A35965" s="1"/>
      <c r="B35965" s="317">
        <v>44494.970138970282</v>
      </c>
      <c r="C35965" s="316">
        <v>35.929695986555693</v>
      </c>
      <c r="D35965" s="315" t="s">
        <v>82</v>
      </c>
    </row>
    <row r="35966" spans="1:4" ht="14.5" customHeight="1" x14ac:dyDescent="0.35">
      <c r="A35966" s="1"/>
      <c r="B35966" s="317">
        <v>44494.970833414729</v>
      </c>
      <c r="C35966" s="316">
        <v>34.596342678731887</v>
      </c>
      <c r="D35966" s="315" t="s">
        <v>82</v>
      </c>
    </row>
    <row r="35967" spans="1:4" ht="14.5" customHeight="1" x14ac:dyDescent="0.35">
      <c r="A35967" s="1"/>
      <c r="B35967" s="317">
        <v>44494.971527859176</v>
      </c>
      <c r="C35967" s="316">
        <v>36.955068985885006</v>
      </c>
      <c r="D35967" s="315" t="s">
        <v>82</v>
      </c>
    </row>
    <row r="35968" spans="1:4" ht="14.5" customHeight="1" x14ac:dyDescent="0.35">
      <c r="A35968" s="1"/>
      <c r="B35968" s="317">
        <v>44494.972222303622</v>
      </c>
      <c r="C35968" s="316">
        <v>42.210135585068684</v>
      </c>
      <c r="D35968" s="315" t="s">
        <v>82</v>
      </c>
    </row>
    <row r="35969" spans="1:4" ht="14.5" customHeight="1" x14ac:dyDescent="0.35">
      <c r="A35969" s="1"/>
      <c r="B35969" s="317">
        <v>44494.972916748069</v>
      </c>
      <c r="C35969" s="316">
        <v>47.915005321887051</v>
      </c>
      <c r="D35969" s="315" t="s">
        <v>82</v>
      </c>
    </row>
    <row r="35970" spans="1:4" ht="14.5" customHeight="1" x14ac:dyDescent="0.35">
      <c r="A35970" s="1"/>
      <c r="B35970" s="317">
        <v>44494.973611192516</v>
      </c>
      <c r="C35970" s="316">
        <v>52.445113414761728</v>
      </c>
      <c r="D35970" s="315" t="s">
        <v>82</v>
      </c>
    </row>
    <row r="35971" spans="1:4" ht="14.5" customHeight="1" x14ac:dyDescent="0.35">
      <c r="A35971" s="1"/>
      <c r="B35971" s="317">
        <v>44494.974305636963</v>
      </c>
      <c r="C35971" s="316">
        <v>54.212109852310583</v>
      </c>
      <c r="D35971" s="315" t="s">
        <v>82</v>
      </c>
    </row>
    <row r="35972" spans="1:4" ht="14.5" customHeight="1" x14ac:dyDescent="0.35">
      <c r="A35972" s="1"/>
      <c r="B35972" s="317">
        <v>44494.975000081409</v>
      </c>
      <c r="C35972" s="316">
        <v>56.854887043060927</v>
      </c>
      <c r="D35972" s="315" t="s">
        <v>82</v>
      </c>
    </row>
    <row r="35973" spans="1:4" ht="14.5" customHeight="1" x14ac:dyDescent="0.35">
      <c r="A35973" s="1"/>
      <c r="B35973" s="317">
        <v>44494.975694525856</v>
      </c>
      <c r="C35973" s="316">
        <v>58.469549772480967</v>
      </c>
      <c r="D35973" s="315" t="s">
        <v>82</v>
      </c>
    </row>
    <row r="35974" spans="1:4" ht="14.5" customHeight="1" x14ac:dyDescent="0.35">
      <c r="A35974" s="1"/>
      <c r="B35974" s="317">
        <v>44494.976388970303</v>
      </c>
      <c r="C35974" s="316">
        <v>59.3295793244557</v>
      </c>
      <c r="D35974" s="315" t="s">
        <v>82</v>
      </c>
    </row>
    <row r="35975" spans="1:4" ht="14.5" customHeight="1" x14ac:dyDescent="0.35">
      <c r="A35975" s="1"/>
      <c r="B35975" s="317">
        <v>44494.977083414749</v>
      </c>
      <c r="C35975" s="316">
        <v>58.679450875271385</v>
      </c>
      <c r="D35975" s="315" t="s">
        <v>82</v>
      </c>
    </row>
    <row r="35976" spans="1:4" ht="14.5" customHeight="1" x14ac:dyDescent="0.35">
      <c r="A35976" s="1"/>
      <c r="B35976" s="317">
        <v>44494.977777859196</v>
      </c>
      <c r="C35976" s="316">
        <v>51.052946619922295</v>
      </c>
      <c r="D35976" s="315" t="s">
        <v>82</v>
      </c>
    </row>
    <row r="35977" spans="1:4" ht="14.5" customHeight="1" x14ac:dyDescent="0.35">
      <c r="A35977" s="1"/>
      <c r="B35977" s="317">
        <v>44494.978472303643</v>
      </c>
      <c r="C35977" s="316">
        <v>47.307466205918658</v>
      </c>
      <c r="D35977" s="315" t="s">
        <v>82</v>
      </c>
    </row>
    <row r="35978" spans="1:4" ht="14.5" customHeight="1" x14ac:dyDescent="0.35">
      <c r="A35978" s="1"/>
      <c r="B35978" s="317">
        <v>44494.979166748089</v>
      </c>
      <c r="C35978" s="316">
        <v>47.871318158129966</v>
      </c>
      <c r="D35978" s="315" t="s">
        <v>82</v>
      </c>
    </row>
    <row r="35979" spans="1:4" ht="14.5" customHeight="1" x14ac:dyDescent="0.35">
      <c r="A35979" s="1"/>
      <c r="B35979" s="317">
        <v>44494.979861192536</v>
      </c>
      <c r="C35979" s="316">
        <v>50.472688286339206</v>
      </c>
      <c r="D35979" s="315" t="s">
        <v>82</v>
      </c>
    </row>
    <row r="35980" spans="1:4" ht="14.5" customHeight="1" x14ac:dyDescent="0.35">
      <c r="A35980" s="1"/>
      <c r="B35980" s="317">
        <v>44494.980555636983</v>
      </c>
      <c r="C35980" s="316">
        <v>52.042254341302517</v>
      </c>
      <c r="D35980" s="315" t="s">
        <v>82</v>
      </c>
    </row>
    <row r="35981" spans="1:4" ht="14.5" customHeight="1" x14ac:dyDescent="0.35">
      <c r="A35981" s="1"/>
      <c r="B35981" s="317">
        <v>44494.98125008143</v>
      </c>
      <c r="C35981" s="316">
        <v>54.085355983674525</v>
      </c>
      <c r="D35981" s="315" t="s">
        <v>82</v>
      </c>
    </row>
    <row r="35982" spans="1:4" ht="14.5" customHeight="1" x14ac:dyDescent="0.35">
      <c r="A35982" s="1"/>
      <c r="B35982" s="317">
        <v>44494.981944525876</v>
      </c>
      <c r="C35982" s="316">
        <v>56.034113944834097</v>
      </c>
      <c r="D35982" s="315" t="s">
        <v>82</v>
      </c>
    </row>
    <row r="35983" spans="1:4" ht="14.5" customHeight="1" x14ac:dyDescent="0.35">
      <c r="A35983" s="1"/>
      <c r="B35983" s="317">
        <v>44494.982638970323</v>
      </c>
      <c r="C35983" s="316">
        <v>59.062732505266709</v>
      </c>
      <c r="D35983" s="315" t="s">
        <v>82</v>
      </c>
    </row>
    <row r="35984" spans="1:4" ht="14.5" customHeight="1" x14ac:dyDescent="0.35">
      <c r="A35984" s="1"/>
      <c r="B35984" s="317">
        <v>44494.98333341477</v>
      </c>
      <c r="C35984" s="316">
        <v>65.371490292413128</v>
      </c>
      <c r="D35984" s="315" t="s">
        <v>82</v>
      </c>
    </row>
    <row r="35985" spans="1:4" ht="14.5" customHeight="1" x14ac:dyDescent="0.35">
      <c r="A35985" s="1"/>
      <c r="B35985" s="317">
        <v>44494.984027859216</v>
      </c>
      <c r="C35985" s="316">
        <v>75.016488057974499</v>
      </c>
      <c r="D35985" s="315" t="s">
        <v>82</v>
      </c>
    </row>
    <row r="35986" spans="1:4" ht="14.5" customHeight="1" x14ac:dyDescent="0.35">
      <c r="A35986" s="1"/>
      <c r="B35986" s="317">
        <v>44494.984722303663</v>
      </c>
      <c r="C35986" s="316">
        <v>76.681976162677159</v>
      </c>
      <c r="D35986" s="315" t="s">
        <v>82</v>
      </c>
    </row>
    <row r="35987" spans="1:4" ht="14.5" customHeight="1" x14ac:dyDescent="0.35">
      <c r="A35987" s="1"/>
      <c r="B35987" s="317">
        <v>44494.98541674811</v>
      </c>
      <c r="C35987" s="316">
        <v>69.219170386580899</v>
      </c>
      <c r="D35987" s="315" t="s">
        <v>82</v>
      </c>
    </row>
    <row r="35988" spans="1:4" ht="14.5" customHeight="1" x14ac:dyDescent="0.35">
      <c r="A35988" s="1"/>
      <c r="B35988" s="317">
        <v>44494.986111192557</v>
      </c>
      <c r="C35988" s="316">
        <v>66.106806767130422</v>
      </c>
      <c r="D35988" s="315" t="s">
        <v>82</v>
      </c>
    </row>
    <row r="35989" spans="1:4" ht="14.5" customHeight="1" x14ac:dyDescent="0.35">
      <c r="A35989" s="1"/>
      <c r="B35989" s="317">
        <v>44494.986805637003</v>
      </c>
      <c r="C35989" s="316">
        <v>65.753101249341853</v>
      </c>
      <c r="D35989" s="315" t="s">
        <v>82</v>
      </c>
    </row>
    <row r="35990" spans="1:4" ht="14.5" customHeight="1" x14ac:dyDescent="0.35">
      <c r="A35990" s="1"/>
      <c r="B35990" s="317">
        <v>44494.98750008145</v>
      </c>
      <c r="C35990" s="316">
        <v>67.668658014658533</v>
      </c>
      <c r="D35990" s="315" t="s">
        <v>82</v>
      </c>
    </row>
    <row r="35991" spans="1:4" ht="14.5" customHeight="1" x14ac:dyDescent="0.35">
      <c r="A35991" s="1"/>
      <c r="B35991" s="317">
        <v>44494.988194525897</v>
      </c>
      <c r="C35991" s="316">
        <v>68.842558845949441</v>
      </c>
      <c r="D35991" s="315" t="s">
        <v>82</v>
      </c>
    </row>
    <row r="35992" spans="1:4" ht="14.5" customHeight="1" x14ac:dyDescent="0.35">
      <c r="A35992" s="1"/>
      <c r="B35992" s="317">
        <v>44494.988888970343</v>
      </c>
      <c r="C35992" s="316">
        <v>68.226092816074384</v>
      </c>
      <c r="D35992" s="315" t="s">
        <v>82</v>
      </c>
    </row>
    <row r="35993" spans="1:4" ht="14.5" customHeight="1" x14ac:dyDescent="0.35">
      <c r="A35993" s="1"/>
      <c r="B35993" s="317">
        <v>44494.98958341479</v>
      </c>
      <c r="C35993" s="316">
        <v>66.468290515443854</v>
      </c>
      <c r="D35993" s="315" t="s">
        <v>82</v>
      </c>
    </row>
    <row r="35994" spans="1:4" ht="14.5" customHeight="1" x14ac:dyDescent="0.35">
      <c r="A35994" s="1"/>
      <c r="B35994" s="317">
        <v>44494.990277859237</v>
      </c>
      <c r="C35994" s="316">
        <v>63.136283387410607</v>
      </c>
      <c r="D35994" s="315" t="s">
        <v>82</v>
      </c>
    </row>
    <row r="35995" spans="1:4" ht="14.5" customHeight="1" x14ac:dyDescent="0.35">
      <c r="A35995" s="1"/>
      <c r="B35995" s="317">
        <v>44494.990972303684</v>
      </c>
      <c r="C35995" s="316">
        <v>62.76626492656748</v>
      </c>
      <c r="D35995" s="315" t="s">
        <v>82</v>
      </c>
    </row>
    <row r="35996" spans="1:4" ht="14.5" customHeight="1" x14ac:dyDescent="0.35">
      <c r="A35996" s="1"/>
      <c r="B35996" s="317">
        <v>44494.99166674813</v>
      </c>
      <c r="C35996" s="316">
        <v>67.64383015138543</v>
      </c>
      <c r="D35996" s="315" t="s">
        <v>82</v>
      </c>
    </row>
    <row r="35997" spans="1:4" ht="14.5" customHeight="1" x14ac:dyDescent="0.35">
      <c r="A35997" s="1"/>
      <c r="B35997" s="317">
        <v>44494.992361192577</v>
      </c>
      <c r="C35997" s="316">
        <v>77.08498128989595</v>
      </c>
      <c r="D35997" s="315" t="s">
        <v>82</v>
      </c>
    </row>
    <row r="35998" spans="1:4" ht="14.5" customHeight="1" x14ac:dyDescent="0.35">
      <c r="A35998" s="1"/>
      <c r="B35998" s="317">
        <v>44494.993055637024</v>
      </c>
      <c r="C35998" s="316">
        <v>79.724402916889332</v>
      </c>
      <c r="D35998" s="315" t="s">
        <v>82</v>
      </c>
    </row>
    <row r="35999" spans="1:4" ht="14.5" customHeight="1" x14ac:dyDescent="0.35">
      <c r="A35999" s="1"/>
      <c r="B35999" s="317">
        <v>44494.99375008147</v>
      </c>
      <c r="C35999" s="316">
        <v>79.554596732939046</v>
      </c>
      <c r="D35999" s="315" t="s">
        <v>82</v>
      </c>
    </row>
    <row r="36000" spans="1:4" ht="14.5" customHeight="1" x14ac:dyDescent="0.35">
      <c r="A36000" s="1"/>
      <c r="B36000" s="317">
        <v>44494.994444525917</v>
      </c>
      <c r="C36000" s="316">
        <v>72.433817176404403</v>
      </c>
      <c r="D36000" s="315" t="s">
        <v>82</v>
      </c>
    </row>
    <row r="36001" spans="1:4" ht="14.5" customHeight="1" x14ac:dyDescent="0.35">
      <c r="A36001" s="1"/>
      <c r="B36001" s="317">
        <v>44494.995138970364</v>
      </c>
      <c r="C36001" s="316">
        <v>64.552271819354303</v>
      </c>
      <c r="D36001" s="315" t="s">
        <v>82</v>
      </c>
    </row>
    <row r="36002" spans="1:4" ht="14.5" customHeight="1" x14ac:dyDescent="0.35">
      <c r="A36002" s="1"/>
      <c r="B36002" s="317">
        <v>44494.99583341481</v>
      </c>
      <c r="C36002" s="316">
        <v>61.631178215579709</v>
      </c>
      <c r="D36002" s="315" t="s">
        <v>82</v>
      </c>
    </row>
    <row r="36003" spans="1:4" ht="14.5" customHeight="1" x14ac:dyDescent="0.35">
      <c r="A36003" s="1"/>
      <c r="B36003" s="317">
        <v>44494.996527859257</v>
      </c>
      <c r="C36003" s="316">
        <v>61.435612872741572</v>
      </c>
      <c r="D36003" s="315" t="s">
        <v>82</v>
      </c>
    </row>
    <row r="36004" spans="1:4" ht="14.5" customHeight="1" x14ac:dyDescent="0.35">
      <c r="A36004" s="1"/>
      <c r="B36004" s="317">
        <v>44494.997222303704</v>
      </c>
      <c r="C36004" s="316">
        <v>62.212643485977118</v>
      </c>
      <c r="D36004" s="315" t="s">
        <v>82</v>
      </c>
    </row>
    <row r="36005" spans="1:4" ht="14.5" customHeight="1" x14ac:dyDescent="0.35">
      <c r="A36005" s="1"/>
      <c r="B36005" s="317">
        <v>44494.997916748151</v>
      </c>
      <c r="C36005" s="316">
        <v>62.088121816874867</v>
      </c>
      <c r="D36005" s="315" t="s">
        <v>82</v>
      </c>
    </row>
    <row r="36006" spans="1:4" ht="14.5" customHeight="1" x14ac:dyDescent="0.35">
      <c r="A36006" s="1"/>
      <c r="B36006" s="317">
        <v>44494.998611192597</v>
      </c>
      <c r="C36006" s="316">
        <v>61.68196699626472</v>
      </c>
      <c r="D36006" s="315" t="s">
        <v>82</v>
      </c>
    </row>
    <row r="36007" spans="1:4" ht="14.5" customHeight="1" x14ac:dyDescent="0.35">
      <c r="A36007" s="1"/>
      <c r="B36007" s="317">
        <v>44494.999305637044</v>
      </c>
      <c r="C36007" s="316">
        <v>59.955609860618523</v>
      </c>
      <c r="D36007" s="315" t="s">
        <v>82</v>
      </c>
    </row>
    <row r="36008" spans="1:4" ht="14.5" customHeight="1" x14ac:dyDescent="0.35">
      <c r="A36008" s="1"/>
      <c r="B36008" s="317">
        <v>44495.000000081491</v>
      </c>
      <c r="C36008" s="316">
        <v>22.253775045586615</v>
      </c>
      <c r="D36008" s="315" t="s">
        <v>350</v>
      </c>
    </row>
    <row r="36009" spans="1:4" ht="14.5" customHeight="1" x14ac:dyDescent="0.35">
      <c r="A36009" s="1"/>
      <c r="B36009" s="317">
        <v>44495.000694525937</v>
      </c>
      <c r="C36009" s="316">
        <v>71.922928570963748</v>
      </c>
      <c r="D36009" s="315" t="s">
        <v>82</v>
      </c>
    </row>
    <row r="36010" spans="1:4" ht="14.5" customHeight="1" x14ac:dyDescent="0.35">
      <c r="A36010" s="1"/>
      <c r="B36010" s="317">
        <v>44495.001388970384</v>
      </c>
      <c r="C36010" s="316">
        <v>71.801780246118625</v>
      </c>
      <c r="D36010" s="315" t="s">
        <v>82</v>
      </c>
    </row>
    <row r="36011" spans="1:4" ht="14.5" customHeight="1" x14ac:dyDescent="0.35">
      <c r="A36011" s="1"/>
      <c r="B36011" s="317">
        <v>44495.002083414831</v>
      </c>
      <c r="C36011" s="316">
        <v>64.416785282404945</v>
      </c>
      <c r="D36011" s="315" t="s">
        <v>82</v>
      </c>
    </row>
    <row r="36012" spans="1:4" ht="14.5" customHeight="1" x14ac:dyDescent="0.35">
      <c r="A36012" s="1"/>
      <c r="B36012" s="317">
        <v>44495.002777859278</v>
      </c>
      <c r="C36012" s="316">
        <v>59.263272549425409</v>
      </c>
      <c r="D36012" s="315" t="s">
        <v>82</v>
      </c>
    </row>
    <row r="36013" spans="1:4" ht="14.5" customHeight="1" x14ac:dyDescent="0.35">
      <c r="A36013" s="1"/>
      <c r="B36013" s="317">
        <v>44495.003472303724</v>
      </c>
      <c r="C36013" s="316">
        <v>56.515967665584562</v>
      </c>
      <c r="D36013" s="315" t="s">
        <v>82</v>
      </c>
    </row>
    <row r="36014" spans="1:4" ht="14.5" customHeight="1" x14ac:dyDescent="0.35">
      <c r="A36014" s="1"/>
      <c r="B36014" s="317">
        <v>44495.004166748171</v>
      </c>
      <c r="C36014" s="316">
        <v>55.147772871986184</v>
      </c>
      <c r="D36014" s="315" t="s">
        <v>82</v>
      </c>
    </row>
    <row r="36015" spans="1:4" ht="14.5" customHeight="1" x14ac:dyDescent="0.35">
      <c r="A36015" s="1"/>
      <c r="B36015" s="317">
        <v>44495.004861192618</v>
      </c>
      <c r="C36015" s="316">
        <v>54.680530108620104</v>
      </c>
      <c r="D36015" s="315" t="s">
        <v>82</v>
      </c>
    </row>
    <row r="36016" spans="1:4" ht="14.5" customHeight="1" x14ac:dyDescent="0.35">
      <c r="A36016" s="1"/>
      <c r="B36016" s="317">
        <v>44495.005555637064</v>
      </c>
      <c r="C36016" s="316">
        <v>54.149818596867654</v>
      </c>
      <c r="D36016" s="315" t="s">
        <v>82</v>
      </c>
    </row>
    <row r="36017" spans="1:4" ht="14.5" customHeight="1" x14ac:dyDescent="0.35">
      <c r="A36017" s="1"/>
      <c r="B36017" s="317">
        <v>44495.006250081511</v>
      </c>
      <c r="C36017" s="316">
        <v>53.573261691038105</v>
      </c>
      <c r="D36017" s="315" t="s">
        <v>82</v>
      </c>
    </row>
    <row r="36018" spans="1:4" ht="14.5" customHeight="1" x14ac:dyDescent="0.35">
      <c r="A36018" s="1"/>
      <c r="B36018" s="317">
        <v>44495.006944525958</v>
      </c>
      <c r="C36018" s="316">
        <v>57.069888042328721</v>
      </c>
      <c r="D36018" s="315" t="s">
        <v>82</v>
      </c>
    </row>
    <row r="36019" spans="1:4" ht="14.5" customHeight="1" x14ac:dyDescent="0.35">
      <c r="A36019" s="1"/>
      <c r="B36019" s="317">
        <v>44495.007638970405</v>
      </c>
      <c r="C36019" s="316">
        <v>72.62065472131944</v>
      </c>
      <c r="D36019" s="315" t="s">
        <v>82</v>
      </c>
    </row>
    <row r="36020" spans="1:4" ht="14.5" customHeight="1" x14ac:dyDescent="0.35">
      <c r="A36020" s="1"/>
      <c r="B36020" s="317">
        <v>44495.008333414851</v>
      </c>
      <c r="C36020" s="316">
        <v>78.341747363268709</v>
      </c>
      <c r="D36020" s="315" t="s">
        <v>82</v>
      </c>
    </row>
    <row r="36021" spans="1:4" ht="14.5" customHeight="1" x14ac:dyDescent="0.35">
      <c r="A36021" s="1"/>
      <c r="B36021" s="317">
        <v>44495.009027859298</v>
      </c>
      <c r="C36021" s="316">
        <v>75.508887920534477</v>
      </c>
      <c r="D36021" s="315" t="s">
        <v>82</v>
      </c>
    </row>
    <row r="36022" spans="1:4" ht="14.5" customHeight="1" x14ac:dyDescent="0.35">
      <c r="A36022" s="1"/>
      <c r="B36022" s="317">
        <v>44495.009722303745</v>
      </c>
      <c r="C36022" s="316">
        <v>71.114174449756192</v>
      </c>
      <c r="D36022" s="315" t="s">
        <v>82</v>
      </c>
    </row>
    <row r="36023" spans="1:4" ht="14.5" customHeight="1" x14ac:dyDescent="0.35">
      <c r="A36023" s="1"/>
      <c r="B36023" s="317">
        <v>44495.010416748191</v>
      </c>
      <c r="C36023" s="316">
        <v>73.356775930102842</v>
      </c>
      <c r="D36023" s="315" t="s">
        <v>82</v>
      </c>
    </row>
    <row r="36024" spans="1:4" ht="14.5" customHeight="1" x14ac:dyDescent="0.35">
      <c r="A36024" s="1"/>
      <c r="B36024" s="317">
        <v>44495.011111192638</v>
      </c>
      <c r="C36024" s="316">
        <v>77.707723526606188</v>
      </c>
      <c r="D36024" s="315" t="s">
        <v>82</v>
      </c>
    </row>
    <row r="36025" spans="1:4" ht="14.5" customHeight="1" x14ac:dyDescent="0.35">
      <c r="A36025" s="1"/>
      <c r="B36025" s="317">
        <v>44495.011805637085</v>
      </c>
      <c r="C36025" s="316">
        <v>82.635008734786723</v>
      </c>
      <c r="D36025" s="315" t="s">
        <v>82</v>
      </c>
    </row>
    <row r="36026" spans="1:4" ht="14.5" customHeight="1" x14ac:dyDescent="0.35">
      <c r="A36026" s="1"/>
      <c r="B36026" s="317">
        <v>44495.012500081531</v>
      </c>
      <c r="C36026" s="316">
        <v>86.955926005090205</v>
      </c>
      <c r="D36026" s="315" t="s">
        <v>82</v>
      </c>
    </row>
    <row r="36027" spans="1:4" ht="14.5" customHeight="1" x14ac:dyDescent="0.35">
      <c r="A36027" s="1"/>
      <c r="B36027" s="317">
        <v>44495.013194525978</v>
      </c>
      <c r="C36027" s="316">
        <v>80.412288230477131</v>
      </c>
      <c r="D36027" s="315" t="s">
        <v>82</v>
      </c>
    </row>
    <row r="36028" spans="1:4" ht="14.5" customHeight="1" x14ac:dyDescent="0.35">
      <c r="A36028" s="1"/>
      <c r="B36028" s="317">
        <v>44495.013888970425</v>
      </c>
      <c r="C36028" s="316">
        <v>69.980393679577773</v>
      </c>
      <c r="D36028" s="315" t="s">
        <v>82</v>
      </c>
    </row>
    <row r="36029" spans="1:4" ht="14.5" customHeight="1" x14ac:dyDescent="0.35">
      <c r="A36029" s="1"/>
      <c r="B36029" s="317">
        <v>44495.014583414872</v>
      </c>
      <c r="C36029" s="316">
        <v>69.250426454948808</v>
      </c>
      <c r="D36029" s="315" t="s">
        <v>82</v>
      </c>
    </row>
    <row r="36030" spans="1:4" ht="14.5" customHeight="1" x14ac:dyDescent="0.35">
      <c r="A36030" s="1"/>
      <c r="B36030" s="317">
        <v>44495.015277859318</v>
      </c>
      <c r="C36030" s="316">
        <v>70.03926020323803</v>
      </c>
      <c r="D36030" s="315" t="s">
        <v>82</v>
      </c>
    </row>
    <row r="36031" spans="1:4" ht="14.5" customHeight="1" x14ac:dyDescent="0.35">
      <c r="A36031" s="1"/>
      <c r="B36031" s="317">
        <v>44495.015972303765</v>
      </c>
      <c r="C36031" s="316">
        <v>71.647807260168094</v>
      </c>
      <c r="D36031" s="315" t="s">
        <v>82</v>
      </c>
    </row>
    <row r="36032" spans="1:4" ht="14.5" customHeight="1" x14ac:dyDescent="0.35">
      <c r="A36032" s="1"/>
      <c r="B36032" s="317">
        <v>44495.016666748212</v>
      </c>
      <c r="C36032" s="316">
        <v>71.548474903563815</v>
      </c>
      <c r="D36032" s="315" t="s">
        <v>82</v>
      </c>
    </row>
    <row r="36033" spans="1:4" ht="14.5" customHeight="1" x14ac:dyDescent="0.35">
      <c r="A36033" s="1"/>
      <c r="B36033" s="317">
        <v>44495.017361192658</v>
      </c>
      <c r="C36033" s="316">
        <v>68.658092521827584</v>
      </c>
      <c r="D36033" s="315" t="s">
        <v>82</v>
      </c>
    </row>
    <row r="36034" spans="1:4" ht="14.5" customHeight="1" x14ac:dyDescent="0.35">
      <c r="A36034" s="1"/>
      <c r="B36034" s="317">
        <v>44495.018055637105</v>
      </c>
      <c r="C36034" s="316">
        <v>68.413521324823762</v>
      </c>
      <c r="D36034" s="315" t="s">
        <v>82</v>
      </c>
    </row>
    <row r="36035" spans="1:4" ht="14.5" customHeight="1" x14ac:dyDescent="0.35">
      <c r="A36035" s="1"/>
      <c r="B36035" s="317">
        <v>44495.018750081552</v>
      </c>
      <c r="C36035" s="316">
        <v>72.440173390094429</v>
      </c>
      <c r="D36035" s="315" t="s">
        <v>82</v>
      </c>
    </row>
    <row r="36036" spans="1:4" ht="14.5" customHeight="1" x14ac:dyDescent="0.35">
      <c r="A36036" s="1"/>
      <c r="B36036" s="317">
        <v>44495.019444525999</v>
      </c>
      <c r="C36036" s="316">
        <v>79.158329771996549</v>
      </c>
      <c r="D36036" s="315" t="s">
        <v>82</v>
      </c>
    </row>
    <row r="36037" spans="1:4" ht="14.5" customHeight="1" x14ac:dyDescent="0.35">
      <c r="A36037" s="1"/>
      <c r="B36037" s="317">
        <v>44495.020138970445</v>
      </c>
      <c r="C36037" s="316">
        <v>81.65761312624285</v>
      </c>
      <c r="D36037" s="315" t="s">
        <v>82</v>
      </c>
    </row>
    <row r="36038" spans="1:4" ht="14.5" customHeight="1" x14ac:dyDescent="0.35">
      <c r="A36038" s="1"/>
      <c r="B36038" s="317">
        <v>44495.020833414892</v>
      </c>
      <c r="C36038" s="316">
        <v>81.512711963410638</v>
      </c>
      <c r="D36038" s="315" t="s">
        <v>82</v>
      </c>
    </row>
    <row r="36039" spans="1:4" ht="14.5" customHeight="1" x14ac:dyDescent="0.35">
      <c r="A36039" s="1"/>
      <c r="B36039" s="317">
        <v>44495.021527859339</v>
      </c>
      <c r="C36039" s="316">
        <v>84.58730039440367</v>
      </c>
      <c r="D36039" s="315" t="s">
        <v>82</v>
      </c>
    </row>
    <row r="36040" spans="1:4" ht="14.5" customHeight="1" x14ac:dyDescent="0.35">
      <c r="A36040" s="1"/>
      <c r="B36040" s="317">
        <v>44495.022222303785</v>
      </c>
      <c r="C36040" s="316">
        <v>79.719662769342534</v>
      </c>
      <c r="D36040" s="315" t="s">
        <v>82</v>
      </c>
    </row>
    <row r="36041" spans="1:4" ht="14.5" customHeight="1" x14ac:dyDescent="0.35">
      <c r="A36041" s="1"/>
      <c r="B36041" s="317">
        <v>44495.022916748232</v>
      </c>
      <c r="C36041" s="316">
        <v>67.888724483553474</v>
      </c>
      <c r="D36041" s="315" t="s">
        <v>82</v>
      </c>
    </row>
    <row r="36042" spans="1:4" ht="14.5" customHeight="1" x14ac:dyDescent="0.35">
      <c r="A36042" s="1"/>
      <c r="B36042" s="317">
        <v>44495.023611192679</v>
      </c>
      <c r="C36042" s="316">
        <v>62.735435943572277</v>
      </c>
      <c r="D36042" s="315" t="s">
        <v>82</v>
      </c>
    </row>
    <row r="36043" spans="1:4" ht="14.5" customHeight="1" x14ac:dyDescent="0.35">
      <c r="A36043" s="1"/>
      <c r="B36043" s="317">
        <v>44495.024305637126</v>
      </c>
      <c r="C36043" s="316">
        <v>61.456098624553611</v>
      </c>
      <c r="D36043" s="315" t="s">
        <v>82</v>
      </c>
    </row>
    <row r="36044" spans="1:4" ht="14.5" customHeight="1" x14ac:dyDescent="0.35">
      <c r="A36044" s="1"/>
      <c r="B36044" s="317">
        <v>44495.025000081572</v>
      </c>
      <c r="C36044" s="316">
        <v>65.330378970500902</v>
      </c>
      <c r="D36044" s="315" t="s">
        <v>82</v>
      </c>
    </row>
    <row r="36045" spans="1:4" ht="14.5" customHeight="1" x14ac:dyDescent="0.35">
      <c r="A36045" s="1"/>
      <c r="B36045" s="317">
        <v>44495.025694526019</v>
      </c>
      <c r="C36045" s="316">
        <v>68.028582367498899</v>
      </c>
      <c r="D36045" s="315" t="s">
        <v>82</v>
      </c>
    </row>
    <row r="36046" spans="1:4" ht="14.5" customHeight="1" x14ac:dyDescent="0.35">
      <c r="A36046" s="1"/>
      <c r="B36046" s="317">
        <v>44495.026388970466</v>
      </c>
      <c r="C36046" s="316">
        <v>68.629215191681098</v>
      </c>
      <c r="D36046" s="315" t="s">
        <v>82</v>
      </c>
    </row>
    <row r="36047" spans="1:4" ht="14.5" customHeight="1" x14ac:dyDescent="0.35">
      <c r="A36047" s="1"/>
      <c r="B36047" s="317">
        <v>44495.027083414912</v>
      </c>
      <c r="C36047" s="316">
        <v>71.817282696566934</v>
      </c>
      <c r="D36047" s="315" t="s">
        <v>82</v>
      </c>
    </row>
    <row r="36048" spans="1:4" ht="14.5" customHeight="1" x14ac:dyDescent="0.35">
      <c r="A36048" s="1"/>
      <c r="B36048" s="317">
        <v>44495.027777859359</v>
      </c>
      <c r="C36048" s="316">
        <v>72.117488543943423</v>
      </c>
      <c r="D36048" s="315" t="s">
        <v>82</v>
      </c>
    </row>
    <row r="36049" spans="1:4" ht="14.5" customHeight="1" x14ac:dyDescent="0.35">
      <c r="A36049" s="1"/>
      <c r="B36049" s="317">
        <v>44495.028472303806</v>
      </c>
      <c r="C36049" s="316">
        <v>72.572408920276217</v>
      </c>
      <c r="D36049" s="315" t="s">
        <v>82</v>
      </c>
    </row>
    <row r="36050" spans="1:4" ht="14.5" customHeight="1" x14ac:dyDescent="0.35">
      <c r="A36050" s="1"/>
      <c r="B36050" s="317">
        <v>44495.029166748252</v>
      </c>
      <c r="C36050" s="316">
        <v>70.932648081931987</v>
      </c>
      <c r="D36050" s="315" t="s">
        <v>82</v>
      </c>
    </row>
    <row r="36051" spans="1:4" ht="14.5" customHeight="1" x14ac:dyDescent="0.35">
      <c r="A36051" s="1"/>
      <c r="B36051" s="317">
        <v>44495.029861192699</v>
      </c>
      <c r="C36051" s="316">
        <v>66.32501855077571</v>
      </c>
      <c r="D36051" s="315" t="s">
        <v>82</v>
      </c>
    </row>
    <row r="36052" spans="1:4" ht="14.5" customHeight="1" x14ac:dyDescent="0.35">
      <c r="A36052" s="1"/>
      <c r="B36052" s="317">
        <v>44495.030555637146</v>
      </c>
      <c r="C36052" s="316">
        <v>67.376029702683439</v>
      </c>
      <c r="D36052" s="315" t="s">
        <v>82</v>
      </c>
    </row>
    <row r="36053" spans="1:4" ht="14.5" customHeight="1" x14ac:dyDescent="0.35">
      <c r="A36053" s="1"/>
      <c r="B36053" s="317">
        <v>44495.031250081593</v>
      </c>
      <c r="C36053" s="316">
        <v>69.371061050886055</v>
      </c>
      <c r="D36053" s="315" t="s">
        <v>82</v>
      </c>
    </row>
    <row r="36054" spans="1:4" ht="14.5" customHeight="1" x14ac:dyDescent="0.35">
      <c r="A36054" s="1"/>
      <c r="B36054" s="317">
        <v>44495.031944526039</v>
      </c>
      <c r="C36054" s="316">
        <v>69.745648592219609</v>
      </c>
      <c r="D36054" s="315" t="s">
        <v>82</v>
      </c>
    </row>
    <row r="36055" spans="1:4" ht="14.5" customHeight="1" x14ac:dyDescent="0.35">
      <c r="A36055" s="1"/>
      <c r="B36055" s="317">
        <v>44495.032638970486</v>
      </c>
      <c r="C36055" s="316">
        <v>71.923178214345043</v>
      </c>
      <c r="D36055" s="315" t="s">
        <v>82</v>
      </c>
    </row>
    <row r="36056" spans="1:4" ht="14.5" customHeight="1" x14ac:dyDescent="0.35">
      <c r="A36056" s="1"/>
      <c r="B36056" s="317">
        <v>44495.033333414933</v>
      </c>
      <c r="C36056" s="316">
        <v>75.296634231280763</v>
      </c>
      <c r="D36056" s="315" t="s">
        <v>82</v>
      </c>
    </row>
    <row r="36057" spans="1:4" ht="14.5" customHeight="1" x14ac:dyDescent="0.35">
      <c r="A36057" s="1"/>
      <c r="B36057" s="317">
        <v>44495.034027859379</v>
      </c>
      <c r="C36057" s="316">
        <v>82.512785615071579</v>
      </c>
      <c r="D36057" s="315" t="s">
        <v>82</v>
      </c>
    </row>
    <row r="36058" spans="1:4" ht="14.5" customHeight="1" x14ac:dyDescent="0.35">
      <c r="A36058" s="1"/>
      <c r="B36058" s="317">
        <v>44495.034722303826</v>
      </c>
      <c r="C36058" s="316">
        <v>87.839817300522313</v>
      </c>
      <c r="D36058" s="315" t="s">
        <v>82</v>
      </c>
    </row>
    <row r="36059" spans="1:4" ht="14.5" customHeight="1" x14ac:dyDescent="0.35">
      <c r="A36059" s="1"/>
      <c r="B36059" s="317">
        <v>44495.035416748273</v>
      </c>
      <c r="C36059" s="316">
        <v>92.117829044456201</v>
      </c>
      <c r="D36059" s="315" t="s">
        <v>82</v>
      </c>
    </row>
    <row r="36060" spans="1:4" ht="14.5" customHeight="1" x14ac:dyDescent="0.35">
      <c r="A36060" s="1"/>
      <c r="B36060" s="317">
        <v>44495.03611119272</v>
      </c>
      <c r="C36060" s="316">
        <v>92.077903800869052</v>
      </c>
      <c r="D36060" s="315" t="s">
        <v>82</v>
      </c>
    </row>
    <row r="36061" spans="1:4" ht="14.5" customHeight="1" x14ac:dyDescent="0.35">
      <c r="A36061" s="1"/>
      <c r="B36061" s="317">
        <v>44495.036805637166</v>
      </c>
      <c r="C36061" s="316">
        <v>90.135927772306601</v>
      </c>
      <c r="D36061" s="315" t="s">
        <v>82</v>
      </c>
    </row>
    <row r="36062" spans="1:4" ht="14.5" customHeight="1" x14ac:dyDescent="0.35">
      <c r="A36062" s="1"/>
      <c r="B36062" s="317">
        <v>44495.037500081613</v>
      </c>
      <c r="C36062" s="316">
        <v>91.107157618930799</v>
      </c>
      <c r="D36062" s="315" t="s">
        <v>82</v>
      </c>
    </row>
    <row r="36063" spans="1:4" ht="14.5" customHeight="1" x14ac:dyDescent="0.35">
      <c r="A36063" s="1"/>
      <c r="B36063" s="317">
        <v>44495.03819452606</v>
      </c>
      <c r="C36063" s="316">
        <v>96.01451562070288</v>
      </c>
      <c r="D36063" s="315" t="s">
        <v>82</v>
      </c>
    </row>
    <row r="36064" spans="1:4" ht="14.5" customHeight="1" x14ac:dyDescent="0.35">
      <c r="A36064" s="1"/>
      <c r="B36064" s="317">
        <v>44495.038888970506</v>
      </c>
      <c r="C36064" s="316">
        <v>99.066895170771744</v>
      </c>
      <c r="D36064" s="315" t="s">
        <v>82</v>
      </c>
    </row>
    <row r="36065" spans="1:4" ht="14.5" customHeight="1" x14ac:dyDescent="0.35">
      <c r="A36065" s="1"/>
      <c r="B36065" s="317">
        <v>44495.039583414953</v>
      </c>
      <c r="C36065" s="316">
        <v>99.031307364945917</v>
      </c>
      <c r="D36065" s="315" t="s">
        <v>82</v>
      </c>
    </row>
    <row r="36066" spans="1:4" ht="14.5" customHeight="1" x14ac:dyDescent="0.35">
      <c r="A36066" s="1"/>
      <c r="B36066" s="317">
        <v>44495.0402778594</v>
      </c>
      <c r="C36066" s="316">
        <v>99.337419349240378</v>
      </c>
      <c r="D36066" s="315" t="s">
        <v>82</v>
      </c>
    </row>
    <row r="36067" spans="1:4" ht="14.5" customHeight="1" x14ac:dyDescent="0.35">
      <c r="A36067" s="1"/>
      <c r="B36067" s="317">
        <v>44495.040972303847</v>
      </c>
      <c r="C36067" s="316">
        <v>103.75338111058421</v>
      </c>
      <c r="D36067" s="315" t="s">
        <v>82</v>
      </c>
    </row>
    <row r="36068" spans="1:4" ht="14.5" customHeight="1" x14ac:dyDescent="0.35">
      <c r="A36068" s="1"/>
      <c r="B36068" s="317">
        <v>44495.041666748293</v>
      </c>
      <c r="C36068" s="316">
        <v>109.8087938996614</v>
      </c>
      <c r="D36068" s="315" t="s">
        <v>82</v>
      </c>
    </row>
    <row r="36069" spans="1:4" ht="14.5" customHeight="1" x14ac:dyDescent="0.35">
      <c r="A36069" s="1"/>
      <c r="B36069" s="317">
        <v>44495.04236119274</v>
      </c>
      <c r="C36069" s="316">
        <v>122.94410771345332</v>
      </c>
      <c r="D36069" s="315" t="s">
        <v>82</v>
      </c>
    </row>
    <row r="36070" spans="1:4" ht="14.5" customHeight="1" x14ac:dyDescent="0.35">
      <c r="A36070" s="1"/>
      <c r="B36070" s="317">
        <v>44495.043055637187</v>
      </c>
      <c r="C36070" s="316">
        <v>128.98438621238262</v>
      </c>
      <c r="D36070" s="315" t="s">
        <v>82</v>
      </c>
    </row>
    <row r="36071" spans="1:4" ht="14.5" customHeight="1" x14ac:dyDescent="0.35">
      <c r="A36071" s="1"/>
      <c r="B36071" s="317">
        <v>44495.043750081633</v>
      </c>
      <c r="C36071" s="316">
        <v>129.24675215783645</v>
      </c>
      <c r="D36071" s="315" t="s">
        <v>82</v>
      </c>
    </row>
    <row r="36072" spans="1:4" ht="14.5" customHeight="1" x14ac:dyDescent="0.35">
      <c r="A36072" s="1"/>
      <c r="B36072" s="317">
        <v>44495.04444452608</v>
      </c>
      <c r="C36072" s="316">
        <v>122.94286983193791</v>
      </c>
      <c r="D36072" s="315" t="s">
        <v>82</v>
      </c>
    </row>
    <row r="36073" spans="1:4" ht="14.5" customHeight="1" x14ac:dyDescent="0.35">
      <c r="A36073" s="1"/>
      <c r="B36073" s="317">
        <v>44495.045138970527</v>
      </c>
      <c r="C36073" s="316">
        <v>109.43588864521007</v>
      </c>
      <c r="D36073" s="315" t="s">
        <v>82</v>
      </c>
    </row>
    <row r="36074" spans="1:4" ht="14.5" customHeight="1" x14ac:dyDescent="0.35">
      <c r="A36074" s="1"/>
      <c r="B36074" s="317">
        <v>44495.045833414973</v>
      </c>
      <c r="C36074" s="316">
        <v>93.036491512115262</v>
      </c>
      <c r="D36074" s="315" t="s">
        <v>82</v>
      </c>
    </row>
    <row r="36075" spans="1:4" ht="14.5" customHeight="1" x14ac:dyDescent="0.35">
      <c r="A36075" s="1"/>
      <c r="B36075" s="317">
        <v>44495.04652785942</v>
      </c>
      <c r="C36075" s="316">
        <v>90.446444158003814</v>
      </c>
      <c r="D36075" s="315" t="s">
        <v>82</v>
      </c>
    </row>
    <row r="36076" spans="1:4" ht="14.5" customHeight="1" x14ac:dyDescent="0.35">
      <c r="A36076" s="1"/>
      <c r="B36076" s="317">
        <v>44495.047222303867</v>
      </c>
      <c r="C36076" s="316">
        <v>98.19987217974267</v>
      </c>
      <c r="D36076" s="315" t="s">
        <v>82</v>
      </c>
    </row>
    <row r="36077" spans="1:4" ht="14.5" customHeight="1" x14ac:dyDescent="0.35">
      <c r="A36077" s="1"/>
      <c r="B36077" s="317">
        <v>44495.047916748314</v>
      </c>
      <c r="C36077" s="316">
        <v>98.381562048518873</v>
      </c>
      <c r="D36077" s="315" t="s">
        <v>82</v>
      </c>
    </row>
    <row r="36078" spans="1:4" ht="14.5" customHeight="1" x14ac:dyDescent="0.35">
      <c r="A36078" s="1"/>
      <c r="B36078" s="317">
        <v>44495.04861119276</v>
      </c>
      <c r="C36078" s="316">
        <v>97.90835820475283</v>
      </c>
      <c r="D36078" s="315" t="s">
        <v>82</v>
      </c>
    </row>
    <row r="36079" spans="1:4" ht="14.5" customHeight="1" x14ac:dyDescent="0.35">
      <c r="A36079" s="1"/>
      <c r="B36079" s="317">
        <v>44495.049305637207</v>
      </c>
      <c r="C36079" s="316">
        <v>100.80536803361611</v>
      </c>
      <c r="D36079" s="315" t="s">
        <v>82</v>
      </c>
    </row>
    <row r="36080" spans="1:4" ht="14.5" customHeight="1" x14ac:dyDescent="0.35">
      <c r="A36080" s="1"/>
      <c r="B36080" s="317">
        <v>44495.050000081654</v>
      </c>
      <c r="C36080" s="316">
        <v>104.10272904301527</v>
      </c>
      <c r="D36080" s="315" t="s">
        <v>82</v>
      </c>
    </row>
    <row r="36081" spans="1:4" ht="14.5" customHeight="1" x14ac:dyDescent="0.35">
      <c r="A36081" s="1"/>
      <c r="B36081" s="317">
        <v>44495.0506945261</v>
      </c>
      <c r="C36081" s="316">
        <v>102.46291405658704</v>
      </c>
      <c r="D36081" s="315" t="s">
        <v>82</v>
      </c>
    </row>
    <row r="36082" spans="1:4" ht="14.5" customHeight="1" x14ac:dyDescent="0.35">
      <c r="A36082" s="1"/>
      <c r="B36082" s="317">
        <v>44495.051388970547</v>
      </c>
      <c r="C36082" s="316">
        <v>96.636732682940789</v>
      </c>
      <c r="D36082" s="315" t="s">
        <v>82</v>
      </c>
    </row>
    <row r="36083" spans="1:4" ht="14.5" customHeight="1" x14ac:dyDescent="0.35">
      <c r="A36083" s="1"/>
      <c r="B36083" s="317">
        <v>44495.052083414994</v>
      </c>
      <c r="C36083" s="316">
        <v>89.513052770161693</v>
      </c>
      <c r="D36083" s="315" t="s">
        <v>82</v>
      </c>
    </row>
    <row r="36084" spans="1:4" ht="14.5" customHeight="1" x14ac:dyDescent="0.35">
      <c r="A36084" s="1"/>
      <c r="B36084" s="317">
        <v>44495.052777859441</v>
      </c>
      <c r="C36084" s="316">
        <v>85.903173728657805</v>
      </c>
      <c r="D36084" s="315" t="s">
        <v>82</v>
      </c>
    </row>
    <row r="36085" spans="1:4" ht="14.5" customHeight="1" x14ac:dyDescent="0.35">
      <c r="A36085" s="1"/>
      <c r="B36085" s="317">
        <v>44495.053472303887</v>
      </c>
      <c r="C36085" s="316">
        <v>85.974266958285199</v>
      </c>
      <c r="D36085" s="315" t="s">
        <v>82</v>
      </c>
    </row>
    <row r="36086" spans="1:4" ht="14.5" customHeight="1" x14ac:dyDescent="0.35">
      <c r="A36086" s="1"/>
      <c r="B36086" s="317">
        <v>44495.054166748334</v>
      </c>
      <c r="C36086" s="316">
        <v>90.533657457815323</v>
      </c>
      <c r="D36086" s="315" t="s">
        <v>82</v>
      </c>
    </row>
    <row r="36087" spans="1:4" ht="14.5" customHeight="1" x14ac:dyDescent="0.35">
      <c r="A36087" s="1"/>
      <c r="B36087" s="317">
        <v>44495.054861192781</v>
      </c>
      <c r="C36087" s="316">
        <v>97.423480333878743</v>
      </c>
      <c r="D36087" s="315" t="s">
        <v>82</v>
      </c>
    </row>
    <row r="36088" spans="1:4" ht="14.5" customHeight="1" x14ac:dyDescent="0.35">
      <c r="A36088" s="1"/>
      <c r="B36088" s="317">
        <v>44495.055555637227</v>
      </c>
      <c r="C36088" s="316">
        <v>102.49108421748582</v>
      </c>
      <c r="D36088" s="315" t="s">
        <v>82</v>
      </c>
    </row>
    <row r="36089" spans="1:4" ht="14.5" customHeight="1" x14ac:dyDescent="0.35">
      <c r="A36089" s="1"/>
      <c r="B36089" s="317">
        <v>44495.056250081674</v>
      </c>
      <c r="C36089" s="316">
        <v>108.25685044426743</v>
      </c>
      <c r="D36089" s="315" t="s">
        <v>82</v>
      </c>
    </row>
    <row r="36090" spans="1:4" ht="14.5" customHeight="1" x14ac:dyDescent="0.35">
      <c r="A36090" s="1"/>
      <c r="B36090" s="317">
        <v>44495.056944526121</v>
      </c>
      <c r="C36090" s="316">
        <v>116.67286243264098</v>
      </c>
      <c r="D36090" s="315" t="s">
        <v>82</v>
      </c>
    </row>
    <row r="36091" spans="1:4" ht="14.5" customHeight="1" x14ac:dyDescent="0.35">
      <c r="A36091" s="1"/>
      <c r="B36091" s="317">
        <v>44495.057638970567</v>
      </c>
      <c r="C36091" s="316">
        <v>126.40313408660781</v>
      </c>
      <c r="D36091" s="315" t="s">
        <v>82</v>
      </c>
    </row>
    <row r="36092" spans="1:4" ht="14.5" customHeight="1" x14ac:dyDescent="0.35">
      <c r="A36092" s="1"/>
      <c r="B36092" s="317">
        <v>44495.058333415014</v>
      </c>
      <c r="C36092" s="316">
        <v>129.68773472050671</v>
      </c>
      <c r="D36092" s="315" t="s">
        <v>82</v>
      </c>
    </row>
    <row r="36093" spans="1:4" ht="14.5" customHeight="1" x14ac:dyDescent="0.35">
      <c r="A36093" s="1"/>
      <c r="B36093" s="317">
        <v>44495.059027859461</v>
      </c>
      <c r="C36093" s="316">
        <v>130.17437037661827</v>
      </c>
      <c r="D36093" s="315" t="s">
        <v>82</v>
      </c>
    </row>
    <row r="36094" spans="1:4" ht="14.5" customHeight="1" x14ac:dyDescent="0.35">
      <c r="A36094" s="1"/>
      <c r="B36094" s="317">
        <v>44495.059722303908</v>
      </c>
      <c r="C36094" s="316">
        <v>124.62407231906739</v>
      </c>
      <c r="D36094" s="315" t="s">
        <v>82</v>
      </c>
    </row>
    <row r="36095" spans="1:4" ht="14.5" customHeight="1" x14ac:dyDescent="0.35">
      <c r="A36095" s="1"/>
      <c r="B36095" s="317">
        <v>44495.060416748354</v>
      </c>
      <c r="C36095" s="316">
        <v>111.41956027349224</v>
      </c>
      <c r="D36095" s="315" t="s">
        <v>82</v>
      </c>
    </row>
    <row r="36096" spans="1:4" ht="14.5" customHeight="1" x14ac:dyDescent="0.35">
      <c r="A36096" s="1"/>
      <c r="B36096" s="317">
        <v>44495.061111192801</v>
      </c>
      <c r="C36096" s="316">
        <v>101.1108724128222</v>
      </c>
      <c r="D36096" s="315" t="s">
        <v>82</v>
      </c>
    </row>
    <row r="36097" spans="1:4" ht="14.5" customHeight="1" x14ac:dyDescent="0.35">
      <c r="A36097" s="1"/>
      <c r="B36097" s="317">
        <v>44495.061805637248</v>
      </c>
      <c r="C36097" s="316">
        <v>96.46193802154545</v>
      </c>
      <c r="D36097" s="315" t="s">
        <v>82</v>
      </c>
    </row>
    <row r="36098" spans="1:4" ht="14.5" customHeight="1" x14ac:dyDescent="0.35">
      <c r="A36098" s="1"/>
      <c r="B36098" s="317">
        <v>44495.062500081694</v>
      </c>
      <c r="C36098" s="316">
        <v>92.897962618033247</v>
      </c>
      <c r="D36098" s="315" t="s">
        <v>82</v>
      </c>
    </row>
    <row r="36099" spans="1:4" ht="14.5" customHeight="1" x14ac:dyDescent="0.35">
      <c r="A36099" s="1"/>
      <c r="B36099" s="317">
        <v>44495.063194526141</v>
      </c>
      <c r="C36099" s="316">
        <v>88.758717073946414</v>
      </c>
      <c r="D36099" s="315" t="s">
        <v>82</v>
      </c>
    </row>
    <row r="36100" spans="1:4" ht="14.5" customHeight="1" x14ac:dyDescent="0.35">
      <c r="A36100" s="1"/>
      <c r="B36100" s="317">
        <v>44495.063888970588</v>
      </c>
      <c r="C36100" s="316">
        <v>85.726393280632323</v>
      </c>
      <c r="D36100" s="315" t="s">
        <v>82</v>
      </c>
    </row>
    <row r="36101" spans="1:4" ht="14.5" customHeight="1" x14ac:dyDescent="0.35">
      <c r="A36101" s="1"/>
      <c r="B36101" s="317">
        <v>44495.064583415035</v>
      </c>
      <c r="C36101" s="316">
        <v>86.068806782857664</v>
      </c>
      <c r="D36101" s="315" t="s">
        <v>82</v>
      </c>
    </row>
    <row r="36102" spans="1:4" ht="14.5" customHeight="1" x14ac:dyDescent="0.35">
      <c r="A36102" s="1"/>
      <c r="B36102" s="317">
        <v>44495.065277859481</v>
      </c>
      <c r="C36102" s="316">
        <v>92.595649712530815</v>
      </c>
      <c r="D36102" s="315" t="s">
        <v>82</v>
      </c>
    </row>
    <row r="36103" spans="1:4" ht="14.5" customHeight="1" x14ac:dyDescent="0.35">
      <c r="A36103" s="1"/>
      <c r="B36103" s="317">
        <v>44495.065972303928</v>
      </c>
      <c r="C36103" s="316">
        <v>101.46653572499248</v>
      </c>
      <c r="D36103" s="315" t="s">
        <v>82</v>
      </c>
    </row>
    <row r="36104" spans="1:4" ht="14.5" customHeight="1" x14ac:dyDescent="0.35">
      <c r="A36104" s="1"/>
      <c r="B36104" s="317">
        <v>44495.066666748375</v>
      </c>
      <c r="C36104" s="316">
        <v>105.8686961762704</v>
      </c>
      <c r="D36104" s="315" t="s">
        <v>82</v>
      </c>
    </row>
    <row r="36105" spans="1:4" ht="14.5" customHeight="1" x14ac:dyDescent="0.35">
      <c r="A36105" s="1"/>
      <c r="B36105" s="317">
        <v>44495.067361192821</v>
      </c>
      <c r="C36105" s="316">
        <v>108.83753502163454</v>
      </c>
      <c r="D36105" s="315" t="s">
        <v>82</v>
      </c>
    </row>
    <row r="36106" spans="1:4" ht="14.5" customHeight="1" x14ac:dyDescent="0.35">
      <c r="A36106" s="1"/>
      <c r="B36106" s="317">
        <v>44495.068055637268</v>
      </c>
      <c r="C36106" s="316">
        <v>107.92297277541753</v>
      </c>
      <c r="D36106" s="315" t="s">
        <v>82</v>
      </c>
    </row>
    <row r="36107" spans="1:4" ht="14.5" customHeight="1" x14ac:dyDescent="0.35">
      <c r="A36107" s="1"/>
      <c r="B36107" s="317">
        <v>44495.068750081715</v>
      </c>
      <c r="C36107" s="316">
        <v>102.55409071902007</v>
      </c>
      <c r="D36107" s="315" t="s">
        <v>82</v>
      </c>
    </row>
    <row r="36108" spans="1:4" ht="14.5" customHeight="1" x14ac:dyDescent="0.35">
      <c r="A36108" s="1"/>
      <c r="B36108" s="317">
        <v>44495.069444526162</v>
      </c>
      <c r="C36108" s="316">
        <v>87.37060924611869</v>
      </c>
      <c r="D36108" s="315" t="s">
        <v>82</v>
      </c>
    </row>
    <row r="36109" spans="1:4" ht="14.5" customHeight="1" x14ac:dyDescent="0.35">
      <c r="A36109" s="1"/>
      <c r="B36109" s="317">
        <v>44495.070138970608</v>
      </c>
      <c r="C36109" s="316">
        <v>73.520180900596699</v>
      </c>
      <c r="D36109" s="315" t="s">
        <v>82</v>
      </c>
    </row>
    <row r="36110" spans="1:4" ht="14.5" customHeight="1" x14ac:dyDescent="0.35">
      <c r="A36110" s="1"/>
      <c r="B36110" s="317">
        <v>44495.070833415055</v>
      </c>
      <c r="C36110" s="316">
        <v>66.678365529930062</v>
      </c>
      <c r="D36110" s="315" t="s">
        <v>82</v>
      </c>
    </row>
    <row r="36111" spans="1:4" ht="14.5" customHeight="1" x14ac:dyDescent="0.35">
      <c r="A36111" s="1"/>
      <c r="B36111" s="317">
        <v>44495.071527859502</v>
      </c>
      <c r="C36111" s="316">
        <v>65.068372053365849</v>
      </c>
      <c r="D36111" s="315" t="s">
        <v>82</v>
      </c>
    </row>
    <row r="36112" spans="1:4" ht="14.5" customHeight="1" x14ac:dyDescent="0.35">
      <c r="A36112" s="1"/>
      <c r="B36112" s="317">
        <v>44495.072222303948</v>
      </c>
      <c r="C36112" s="316">
        <v>66.617401121826461</v>
      </c>
      <c r="D36112" s="315" t="s">
        <v>82</v>
      </c>
    </row>
    <row r="36113" spans="1:4" ht="14.5" customHeight="1" x14ac:dyDescent="0.35">
      <c r="A36113" s="1"/>
      <c r="B36113" s="317">
        <v>44495.072916748395</v>
      </c>
      <c r="C36113" s="316">
        <v>66.509182965163689</v>
      </c>
      <c r="D36113" s="315" t="s">
        <v>82</v>
      </c>
    </row>
    <row r="36114" spans="1:4" ht="14.5" customHeight="1" x14ac:dyDescent="0.35">
      <c r="A36114" s="1"/>
      <c r="B36114" s="317">
        <v>44495.073611192842</v>
      </c>
      <c r="C36114" s="316">
        <v>62.924566498619001</v>
      </c>
      <c r="D36114" s="315" t="s">
        <v>82</v>
      </c>
    </row>
    <row r="36115" spans="1:4" ht="14.5" customHeight="1" x14ac:dyDescent="0.35">
      <c r="A36115" s="1"/>
      <c r="B36115" s="317">
        <v>44495.074305637288</v>
      </c>
      <c r="C36115" s="316">
        <v>58.985544123979828</v>
      </c>
      <c r="D36115" s="315" t="s">
        <v>82</v>
      </c>
    </row>
    <row r="36116" spans="1:4" ht="14.5" customHeight="1" x14ac:dyDescent="0.35">
      <c r="A36116" s="1"/>
      <c r="B36116" s="317">
        <v>44495.075000081735</v>
      </c>
      <c r="C36116" s="316">
        <v>54.942522321423169</v>
      </c>
      <c r="D36116" s="315" t="s">
        <v>82</v>
      </c>
    </row>
    <row r="36117" spans="1:4" ht="14.5" customHeight="1" x14ac:dyDescent="0.35">
      <c r="A36117" s="1"/>
      <c r="B36117" s="317">
        <v>44495.075694526182</v>
      </c>
      <c r="C36117" s="316">
        <v>51.764647185309634</v>
      </c>
      <c r="D36117" s="315" t="s">
        <v>82</v>
      </c>
    </row>
    <row r="36118" spans="1:4" ht="14.5" customHeight="1" x14ac:dyDescent="0.35">
      <c r="A36118" s="1"/>
      <c r="B36118" s="317">
        <v>44495.076388970629</v>
      </c>
      <c r="C36118" s="316">
        <v>48.653471084342648</v>
      </c>
      <c r="D36118" s="315" t="s">
        <v>82</v>
      </c>
    </row>
    <row r="36119" spans="1:4" ht="14.5" customHeight="1" x14ac:dyDescent="0.35">
      <c r="A36119" s="1"/>
      <c r="B36119" s="317">
        <v>44495.077083415075</v>
      </c>
      <c r="C36119" s="316">
        <v>45.584027095313651</v>
      </c>
      <c r="D36119" s="315" t="s">
        <v>82</v>
      </c>
    </row>
    <row r="36120" spans="1:4" ht="14.5" customHeight="1" x14ac:dyDescent="0.35">
      <c r="A36120" s="1"/>
      <c r="B36120" s="317">
        <v>44495.077777859522</v>
      </c>
      <c r="C36120" s="316">
        <v>42.737855099442335</v>
      </c>
      <c r="D36120" s="315" t="s">
        <v>82</v>
      </c>
    </row>
    <row r="36121" spans="1:4" ht="14.5" customHeight="1" x14ac:dyDescent="0.35">
      <c r="A36121" s="1"/>
      <c r="B36121" s="317">
        <v>44495.078472303969</v>
      </c>
      <c r="C36121" s="316">
        <v>39.065201158360772</v>
      </c>
      <c r="D36121" s="315" t="s">
        <v>82</v>
      </c>
    </row>
    <row r="36122" spans="1:4" ht="14.5" customHeight="1" x14ac:dyDescent="0.35">
      <c r="A36122" s="1"/>
      <c r="B36122" s="317">
        <v>44495.079166748415</v>
      </c>
      <c r="C36122" s="316">
        <v>33.273566395222829</v>
      </c>
      <c r="D36122" s="315" t="s">
        <v>82</v>
      </c>
    </row>
    <row r="36123" spans="1:4" ht="14.5" customHeight="1" x14ac:dyDescent="0.35">
      <c r="A36123" s="1"/>
      <c r="B36123" s="317">
        <v>44495.079861192862</v>
      </c>
      <c r="C36123" s="316">
        <v>29.328749413914434</v>
      </c>
      <c r="D36123" s="315" t="s">
        <v>82</v>
      </c>
    </row>
    <row r="36124" spans="1:4" ht="14.5" customHeight="1" x14ac:dyDescent="0.35">
      <c r="A36124" s="1"/>
      <c r="B36124" s="317">
        <v>44495.080555637309</v>
      </c>
      <c r="C36124" s="316">
        <v>27.275078528839124</v>
      </c>
      <c r="D36124" s="315" t="s">
        <v>82</v>
      </c>
    </row>
    <row r="36125" spans="1:4" ht="14.5" customHeight="1" x14ac:dyDescent="0.35">
      <c r="A36125" s="1"/>
      <c r="B36125" s="317">
        <v>44495.081250081756</v>
      </c>
      <c r="C36125" s="316">
        <v>25.832394050354683</v>
      </c>
      <c r="D36125" s="315" t="s">
        <v>82</v>
      </c>
    </row>
    <row r="36126" spans="1:4" ht="14.5" customHeight="1" x14ac:dyDescent="0.35">
      <c r="A36126" s="1"/>
      <c r="B36126" s="317">
        <v>44495.081944526202</v>
      </c>
      <c r="C36126" s="316">
        <v>24.338396082415905</v>
      </c>
      <c r="D36126" s="315" t="s">
        <v>82</v>
      </c>
    </row>
    <row r="36127" spans="1:4" ht="14.5" customHeight="1" x14ac:dyDescent="0.35">
      <c r="A36127" s="1"/>
      <c r="B36127" s="317">
        <v>44495.082638970649</v>
      </c>
      <c r="C36127" s="316">
        <v>23.054911649568144</v>
      </c>
      <c r="D36127" s="315" t="s">
        <v>82</v>
      </c>
    </row>
    <row r="36128" spans="1:4" ht="14.5" customHeight="1" x14ac:dyDescent="0.35">
      <c r="A36128" s="1"/>
      <c r="B36128" s="317">
        <v>44495.083333415096</v>
      </c>
      <c r="C36128" s="316">
        <v>21.87300153956021</v>
      </c>
      <c r="D36128" s="315" t="s">
        <v>82</v>
      </c>
    </row>
    <row r="36129" spans="1:4" ht="14.5" customHeight="1" x14ac:dyDescent="0.35">
      <c r="A36129" s="1"/>
      <c r="B36129" s="317">
        <v>44495.084027859542</v>
      </c>
      <c r="C36129" s="316">
        <v>21.348463147660368</v>
      </c>
      <c r="D36129" s="315" t="s">
        <v>82</v>
      </c>
    </row>
    <row r="36130" spans="1:4" ht="14.5" customHeight="1" x14ac:dyDescent="0.35">
      <c r="A36130" s="1"/>
      <c r="B36130" s="317">
        <v>44495.084722303989</v>
      </c>
      <c r="C36130" s="316">
        <v>22.202906522142197</v>
      </c>
      <c r="D36130" s="315" t="s">
        <v>82</v>
      </c>
    </row>
    <row r="36131" spans="1:4" ht="14.5" customHeight="1" x14ac:dyDescent="0.35">
      <c r="A36131" s="1"/>
      <c r="B36131" s="317">
        <v>44495.085416748436</v>
      </c>
      <c r="C36131" s="316">
        <v>22.819762989925707</v>
      </c>
      <c r="D36131" s="315" t="s">
        <v>82</v>
      </c>
    </row>
    <row r="36132" spans="1:4" ht="14.5" customHeight="1" x14ac:dyDescent="0.35">
      <c r="A36132" s="1"/>
      <c r="B36132" s="317">
        <v>44495.086111192883</v>
      </c>
      <c r="C36132" s="316">
        <v>20.17895355367121</v>
      </c>
      <c r="D36132" s="315" t="s">
        <v>82</v>
      </c>
    </row>
    <row r="36133" spans="1:4" ht="14.5" customHeight="1" x14ac:dyDescent="0.35">
      <c r="A36133" s="1"/>
      <c r="B36133" s="317">
        <v>44495.086805637329</v>
      </c>
      <c r="C36133" s="316">
        <v>18.270035002065804</v>
      </c>
      <c r="D36133" s="315" t="s">
        <v>82</v>
      </c>
    </row>
    <row r="36134" spans="1:4" ht="14.5" customHeight="1" x14ac:dyDescent="0.35">
      <c r="A36134" s="1"/>
      <c r="B36134" s="317">
        <v>44495.087500081776</v>
      </c>
      <c r="C36134" s="316">
        <v>17.457958906164276</v>
      </c>
      <c r="D36134" s="315" t="s">
        <v>82</v>
      </c>
    </row>
    <row r="36135" spans="1:4" ht="14.5" customHeight="1" x14ac:dyDescent="0.35">
      <c r="A36135" s="1"/>
      <c r="B36135" s="317">
        <v>44495.088194526223</v>
      </c>
      <c r="C36135" s="316">
        <v>17.122659364402352</v>
      </c>
      <c r="D36135" s="315" t="s">
        <v>82</v>
      </c>
    </row>
    <row r="36136" spans="1:4" ht="14.5" customHeight="1" x14ac:dyDescent="0.35">
      <c r="A36136" s="1"/>
      <c r="B36136" s="317">
        <v>44495.088888970669</v>
      </c>
      <c r="C36136" s="316">
        <v>16.747425196338252</v>
      </c>
      <c r="D36136" s="315" t="s">
        <v>82</v>
      </c>
    </row>
    <row r="36137" spans="1:4" ht="14.5" customHeight="1" x14ac:dyDescent="0.35">
      <c r="A36137" s="1"/>
      <c r="B36137" s="317">
        <v>44495.089583415116</v>
      </c>
      <c r="C36137" s="316">
        <v>16.260244471824262</v>
      </c>
      <c r="D36137" s="315" t="s">
        <v>82</v>
      </c>
    </row>
    <row r="36138" spans="1:4" ht="14.5" customHeight="1" x14ac:dyDescent="0.35">
      <c r="A36138" s="1"/>
      <c r="B36138" s="317">
        <v>44495.090277859563</v>
      </c>
      <c r="C36138" s="316">
        <v>15.722520956722049</v>
      </c>
      <c r="D36138" s="315" t="s">
        <v>82</v>
      </c>
    </row>
    <row r="36139" spans="1:4" ht="14.5" customHeight="1" x14ac:dyDescent="0.35">
      <c r="A36139" s="1"/>
      <c r="B36139" s="317">
        <v>44495.090972304009</v>
      </c>
      <c r="C36139" s="316">
        <v>15.16799461085296</v>
      </c>
      <c r="D36139" s="315" t="s">
        <v>82</v>
      </c>
    </row>
    <row r="36140" spans="1:4" ht="14.5" customHeight="1" x14ac:dyDescent="0.35">
      <c r="A36140" s="1"/>
      <c r="B36140" s="317">
        <v>44495.091666748456</v>
      </c>
      <c r="C36140" s="316">
        <v>14.515663554947727</v>
      </c>
      <c r="D36140" s="315" t="s">
        <v>82</v>
      </c>
    </row>
    <row r="36141" spans="1:4" ht="14.5" customHeight="1" x14ac:dyDescent="0.35">
      <c r="A36141" s="1"/>
      <c r="B36141" s="317">
        <v>44495.092361192903</v>
      </c>
      <c r="C36141" s="316">
        <v>15.920016319358547</v>
      </c>
      <c r="D36141" s="315" t="s">
        <v>82</v>
      </c>
    </row>
    <row r="36142" spans="1:4" ht="14.5" customHeight="1" x14ac:dyDescent="0.35">
      <c r="A36142" s="1"/>
      <c r="B36142" s="317">
        <v>44495.09305563735</v>
      </c>
      <c r="C36142" s="316">
        <v>18.750830927682305</v>
      </c>
      <c r="D36142" s="315" t="s">
        <v>82</v>
      </c>
    </row>
    <row r="36143" spans="1:4" ht="14.5" customHeight="1" x14ac:dyDescent="0.35">
      <c r="A36143" s="1"/>
      <c r="B36143" s="317">
        <v>44495.093750081796</v>
      </c>
      <c r="C36143" s="316">
        <v>19.469346687428089</v>
      </c>
      <c r="D36143" s="315" t="s">
        <v>82</v>
      </c>
    </row>
    <row r="36144" spans="1:4" ht="14.5" customHeight="1" x14ac:dyDescent="0.35">
      <c r="A36144" s="1"/>
      <c r="B36144" s="317">
        <v>44495.094444526243</v>
      </c>
      <c r="C36144" s="316">
        <v>19.744974524778566</v>
      </c>
      <c r="D36144" s="315" t="s">
        <v>82</v>
      </c>
    </row>
    <row r="36145" spans="1:4" ht="14.5" customHeight="1" x14ac:dyDescent="0.35">
      <c r="A36145" s="1"/>
      <c r="B36145" s="317">
        <v>44495.09513897069</v>
      </c>
      <c r="C36145" s="316">
        <v>17.907660258004519</v>
      </c>
      <c r="D36145" s="315" t="s">
        <v>82</v>
      </c>
    </row>
    <row r="36146" spans="1:4" ht="14.5" customHeight="1" x14ac:dyDescent="0.35">
      <c r="A36146" s="1"/>
      <c r="B36146" s="317">
        <v>44495.095833415136</v>
      </c>
      <c r="C36146" s="316">
        <v>16.354846857272545</v>
      </c>
      <c r="D36146" s="315" t="s">
        <v>82</v>
      </c>
    </row>
    <row r="36147" spans="1:4" ht="14.5" customHeight="1" x14ac:dyDescent="0.35">
      <c r="A36147" s="1"/>
      <c r="B36147" s="317">
        <v>44495.096527859583</v>
      </c>
      <c r="C36147" s="316">
        <v>14.631116233819435</v>
      </c>
      <c r="D36147" s="315" t="s">
        <v>82</v>
      </c>
    </row>
    <row r="36148" spans="1:4" ht="14.5" customHeight="1" x14ac:dyDescent="0.35">
      <c r="A36148" s="1"/>
      <c r="B36148" s="317">
        <v>44495.09722230403</v>
      </c>
      <c r="C36148" s="316">
        <v>11.969237435299146</v>
      </c>
      <c r="D36148" s="315" t="s">
        <v>82</v>
      </c>
    </row>
    <row r="36149" spans="1:4" ht="14.5" customHeight="1" x14ac:dyDescent="0.35">
      <c r="A36149" s="1"/>
      <c r="B36149" s="317">
        <v>44495.097916748477</v>
      </c>
      <c r="C36149" s="316">
        <v>10.743458887525776</v>
      </c>
      <c r="D36149" s="315" t="s">
        <v>82</v>
      </c>
    </row>
    <row r="36150" spans="1:4" ht="14.5" customHeight="1" x14ac:dyDescent="0.35">
      <c r="A36150" s="1"/>
      <c r="B36150" s="317">
        <v>44495.098611192923</v>
      </c>
      <c r="C36150" s="316">
        <v>10.25968912171132</v>
      </c>
      <c r="D36150" s="315" t="s">
        <v>82</v>
      </c>
    </row>
    <row r="36151" spans="1:4" ht="14.5" customHeight="1" x14ac:dyDescent="0.35">
      <c r="A36151" s="1"/>
      <c r="B36151" s="317">
        <v>44495.09930563737</v>
      </c>
      <c r="C36151" s="316">
        <v>9.9490535643788469</v>
      </c>
      <c r="D36151" s="315" t="s">
        <v>82</v>
      </c>
    </row>
    <row r="36152" spans="1:4" ht="14.5" customHeight="1" x14ac:dyDescent="0.35">
      <c r="A36152" s="1"/>
      <c r="B36152" s="317">
        <v>44495.100000081817</v>
      </c>
      <c r="C36152" s="316">
        <v>9.5681625152326895</v>
      </c>
      <c r="D36152" s="315" t="s">
        <v>82</v>
      </c>
    </row>
    <row r="36153" spans="1:4" ht="14.5" customHeight="1" x14ac:dyDescent="0.35">
      <c r="A36153" s="1"/>
      <c r="B36153" s="317">
        <v>44495.100694526263</v>
      </c>
      <c r="C36153" s="316">
        <v>9.2099934043071698</v>
      </c>
      <c r="D36153" s="315" t="s">
        <v>82</v>
      </c>
    </row>
    <row r="36154" spans="1:4" ht="14.5" customHeight="1" x14ac:dyDescent="0.35">
      <c r="A36154" s="1"/>
      <c r="B36154" s="317">
        <v>44495.10138897071</v>
      </c>
      <c r="C36154" s="316">
        <v>8.8883518273214577</v>
      </c>
      <c r="D36154" s="315" t="s">
        <v>82</v>
      </c>
    </row>
    <row r="36155" spans="1:4" ht="14.5" customHeight="1" x14ac:dyDescent="0.35">
      <c r="A36155" s="1"/>
      <c r="B36155" s="317">
        <v>44495.102083415157</v>
      </c>
      <c r="C36155" s="316">
        <v>8.648129368966087</v>
      </c>
      <c r="D36155" s="315" t="s">
        <v>82</v>
      </c>
    </row>
    <row r="36156" spans="1:4" ht="14.5" customHeight="1" x14ac:dyDescent="0.35">
      <c r="A36156" s="1"/>
      <c r="B36156" s="317">
        <v>44495.102777859604</v>
      </c>
      <c r="C36156" s="316">
        <v>8.3666335055121941</v>
      </c>
      <c r="D36156" s="315" t="s">
        <v>82</v>
      </c>
    </row>
    <row r="36157" spans="1:4" ht="14.5" customHeight="1" x14ac:dyDescent="0.35">
      <c r="A36157" s="1"/>
      <c r="B36157" s="317">
        <v>44495.10347230405</v>
      </c>
      <c r="C36157" s="316">
        <v>8.0109118068925458</v>
      </c>
      <c r="D36157" s="315" t="s">
        <v>82</v>
      </c>
    </row>
    <row r="36158" spans="1:4" ht="14.5" customHeight="1" x14ac:dyDescent="0.35">
      <c r="A36158" s="1"/>
      <c r="B36158" s="317">
        <v>44495.104166748497</v>
      </c>
      <c r="C36158" s="316">
        <v>7.7594700616366028</v>
      </c>
      <c r="D36158" s="315" t="s">
        <v>82</v>
      </c>
    </row>
    <row r="36159" spans="1:4" ht="14.5" customHeight="1" x14ac:dyDescent="0.35">
      <c r="A36159" s="1"/>
      <c r="B36159" s="317">
        <v>44495.104861192944</v>
      </c>
      <c r="C36159" s="316">
        <v>7.1598953215921934</v>
      </c>
      <c r="D36159" s="315" t="s">
        <v>82</v>
      </c>
    </row>
    <row r="36160" spans="1:4" ht="14.5" customHeight="1" x14ac:dyDescent="0.35">
      <c r="A36160" s="1"/>
      <c r="B36160" s="317">
        <v>44495.10555563739</v>
      </c>
      <c r="C36160" s="316">
        <v>6.7975918552013654</v>
      </c>
      <c r="D36160" s="315" t="s">
        <v>82</v>
      </c>
    </row>
    <row r="36161" spans="1:4" ht="14.5" customHeight="1" x14ac:dyDescent="0.35">
      <c r="A36161" s="1"/>
      <c r="B36161" s="317">
        <v>44495.106250081837</v>
      </c>
      <c r="C36161" s="316">
        <v>6.6349440848508188</v>
      </c>
      <c r="D36161" s="315" t="s">
        <v>82</v>
      </c>
    </row>
    <row r="36162" spans="1:4" ht="14.5" customHeight="1" x14ac:dyDescent="0.35">
      <c r="A36162" s="1"/>
      <c r="B36162" s="317">
        <v>44495.106944526284</v>
      </c>
      <c r="C36162" s="316">
        <v>6.7586844482770783</v>
      </c>
      <c r="D36162" s="315" t="s">
        <v>82</v>
      </c>
    </row>
    <row r="36163" spans="1:4" ht="14.5" customHeight="1" x14ac:dyDescent="0.35">
      <c r="A36163" s="1"/>
      <c r="B36163" s="317">
        <v>44495.10763897073</v>
      </c>
      <c r="C36163" s="316">
        <v>7.5481982915166252</v>
      </c>
      <c r="D36163" s="315" t="s">
        <v>82</v>
      </c>
    </row>
    <row r="36164" spans="1:4" ht="14.5" customHeight="1" x14ac:dyDescent="0.35">
      <c r="A36164" s="1"/>
      <c r="B36164" s="317">
        <v>44495.108333415177</v>
      </c>
      <c r="C36164" s="316">
        <v>8.237489782352835</v>
      </c>
      <c r="D36164" s="315" t="s">
        <v>82</v>
      </c>
    </row>
    <row r="36165" spans="1:4" ht="14.5" customHeight="1" x14ac:dyDescent="0.35">
      <c r="A36165" s="1"/>
      <c r="B36165" s="317">
        <v>44495.109027859624</v>
      </c>
      <c r="C36165" s="316">
        <v>7.3071936553067642</v>
      </c>
      <c r="D36165" s="315" t="s">
        <v>82</v>
      </c>
    </row>
    <row r="36166" spans="1:4" ht="14.5" customHeight="1" x14ac:dyDescent="0.35">
      <c r="A36166" s="1"/>
      <c r="B36166" s="317">
        <v>44495.109722304071</v>
      </c>
      <c r="C36166" s="316">
        <v>7.5455214673441029</v>
      </c>
      <c r="D36166" s="315" t="s">
        <v>82</v>
      </c>
    </row>
    <row r="36167" spans="1:4" ht="14.5" customHeight="1" x14ac:dyDescent="0.35">
      <c r="A36167" s="1"/>
      <c r="B36167" s="317">
        <v>44495.110416748517</v>
      </c>
      <c r="C36167" s="316">
        <v>7.7460816083028474</v>
      </c>
      <c r="D36167" s="315" t="s">
        <v>82</v>
      </c>
    </row>
    <row r="36168" spans="1:4" ht="14.5" customHeight="1" x14ac:dyDescent="0.35">
      <c r="A36168" s="1"/>
      <c r="B36168" s="317">
        <v>44495.111111192964</v>
      </c>
      <c r="C36168" s="316">
        <v>8.1763318489601566</v>
      </c>
      <c r="D36168" s="315" t="s">
        <v>82</v>
      </c>
    </row>
    <row r="36169" spans="1:4" ht="14.5" customHeight="1" x14ac:dyDescent="0.35">
      <c r="A36169" s="1"/>
      <c r="B36169" s="317">
        <v>44495.111805637411</v>
      </c>
      <c r="C36169" s="316">
        <v>8.4399075278665503</v>
      </c>
      <c r="D36169" s="315" t="s">
        <v>82</v>
      </c>
    </row>
    <row r="36170" spans="1:4" ht="14.5" customHeight="1" x14ac:dyDescent="0.35">
      <c r="A36170" s="1"/>
      <c r="B36170" s="317">
        <v>44495.112500081857</v>
      </c>
      <c r="C36170" s="316">
        <v>8.4141585548032403</v>
      </c>
      <c r="D36170" s="315" t="s">
        <v>82</v>
      </c>
    </row>
    <row r="36171" spans="1:4" ht="14.5" customHeight="1" x14ac:dyDescent="0.35">
      <c r="A36171" s="1"/>
      <c r="B36171" s="317">
        <v>44495.113194526304</v>
      </c>
      <c r="C36171" s="316">
        <v>9.5519953652161345</v>
      </c>
      <c r="D36171" s="315" t="s">
        <v>82</v>
      </c>
    </row>
    <row r="36172" spans="1:4" ht="14.5" customHeight="1" x14ac:dyDescent="0.35">
      <c r="A36172" s="1"/>
      <c r="B36172" s="317">
        <v>44495.113888970751</v>
      </c>
      <c r="C36172" s="316">
        <v>10.310917147543417</v>
      </c>
      <c r="D36172" s="315" t="s">
        <v>82</v>
      </c>
    </row>
    <row r="36173" spans="1:4" ht="14.5" customHeight="1" x14ac:dyDescent="0.35">
      <c r="A36173" s="1"/>
      <c r="B36173" s="317">
        <v>44495.114583415198</v>
      </c>
      <c r="C36173" s="316">
        <v>10.654005177273454</v>
      </c>
      <c r="D36173" s="315" t="s">
        <v>82</v>
      </c>
    </row>
    <row r="36174" spans="1:4" ht="14.5" customHeight="1" x14ac:dyDescent="0.35">
      <c r="A36174" s="1"/>
      <c r="B36174" s="317">
        <v>44495.115277859644</v>
      </c>
      <c r="C36174" s="316">
        <v>11.645333756186785</v>
      </c>
      <c r="D36174" s="315" t="s">
        <v>82</v>
      </c>
    </row>
    <row r="36175" spans="1:4" ht="14.5" customHeight="1" x14ac:dyDescent="0.35">
      <c r="A36175" s="1"/>
      <c r="B36175" s="317">
        <v>44495.115972304091</v>
      </c>
      <c r="C36175" s="316">
        <v>11.519770307093616</v>
      </c>
      <c r="D36175" s="315" t="s">
        <v>82</v>
      </c>
    </row>
    <row r="36176" spans="1:4" ht="14.5" customHeight="1" x14ac:dyDescent="0.35">
      <c r="A36176" s="1"/>
      <c r="B36176" s="317">
        <v>44495.116666748538</v>
      </c>
      <c r="C36176" s="316">
        <v>11.30613433548521</v>
      </c>
      <c r="D36176" s="315" t="s">
        <v>82</v>
      </c>
    </row>
    <row r="36177" spans="1:4" ht="14.5" customHeight="1" x14ac:dyDescent="0.35">
      <c r="A36177" s="1"/>
      <c r="B36177" s="317">
        <v>44495.117361192984</v>
      </c>
      <c r="C36177" s="316">
        <v>11.980410182492536</v>
      </c>
      <c r="D36177" s="315" t="s">
        <v>82</v>
      </c>
    </row>
    <row r="36178" spans="1:4" ht="14.5" customHeight="1" x14ac:dyDescent="0.35">
      <c r="A36178" s="1"/>
      <c r="B36178" s="317">
        <v>44495.118055637431</v>
      </c>
      <c r="C36178" s="316">
        <v>13.86622020359767</v>
      </c>
      <c r="D36178" s="315" t="s">
        <v>82</v>
      </c>
    </row>
    <row r="36179" spans="1:4" ht="14.5" customHeight="1" x14ac:dyDescent="0.35">
      <c r="A36179" s="1"/>
      <c r="B36179" s="317">
        <v>44495.118750081878</v>
      </c>
      <c r="C36179" s="316">
        <v>14.391274303772418</v>
      </c>
      <c r="D36179" s="315" t="s">
        <v>82</v>
      </c>
    </row>
    <row r="36180" spans="1:4" ht="14.5" customHeight="1" x14ac:dyDescent="0.35">
      <c r="A36180" s="1"/>
      <c r="B36180" s="317">
        <v>44495.119444526325</v>
      </c>
      <c r="C36180" s="316">
        <v>15.064437596762582</v>
      </c>
      <c r="D36180" s="315" t="s">
        <v>82</v>
      </c>
    </row>
    <row r="36181" spans="1:4" ht="14.5" customHeight="1" x14ac:dyDescent="0.35">
      <c r="A36181" s="1"/>
      <c r="B36181" s="317">
        <v>44495.120138970771</v>
      </c>
      <c r="C36181" s="316">
        <v>15.83444921566382</v>
      </c>
      <c r="D36181" s="315" t="s">
        <v>82</v>
      </c>
    </row>
    <row r="36182" spans="1:4" ht="14.5" customHeight="1" x14ac:dyDescent="0.35">
      <c r="A36182" s="1"/>
      <c r="B36182" s="317">
        <v>44495.120833415218</v>
      </c>
      <c r="C36182" s="316">
        <v>17.455800648482061</v>
      </c>
      <c r="D36182" s="315" t="s">
        <v>82</v>
      </c>
    </row>
    <row r="36183" spans="1:4" ht="14.5" customHeight="1" x14ac:dyDescent="0.35">
      <c r="A36183" s="1"/>
      <c r="B36183" s="317">
        <v>44495.121527859665</v>
      </c>
      <c r="C36183" s="316">
        <v>17.23606361662484</v>
      </c>
      <c r="D36183" s="315" t="s">
        <v>82</v>
      </c>
    </row>
    <row r="36184" spans="1:4" ht="14.5" customHeight="1" x14ac:dyDescent="0.35">
      <c r="A36184" s="1"/>
      <c r="B36184" s="317">
        <v>44495.122222304111</v>
      </c>
      <c r="C36184" s="316">
        <v>15.767738707928462</v>
      </c>
      <c r="D36184" s="315" t="s">
        <v>82</v>
      </c>
    </row>
    <row r="36185" spans="1:4" ht="14.5" customHeight="1" x14ac:dyDescent="0.35">
      <c r="A36185" s="1"/>
      <c r="B36185" s="317">
        <v>44495.122916748558</v>
      </c>
      <c r="C36185" s="316">
        <v>15.77103287878878</v>
      </c>
      <c r="D36185" s="315" t="s">
        <v>82</v>
      </c>
    </row>
    <row r="36186" spans="1:4" ht="14.5" customHeight="1" x14ac:dyDescent="0.35">
      <c r="A36186" s="1"/>
      <c r="B36186" s="317">
        <v>44495.123611193005</v>
      </c>
      <c r="C36186" s="316">
        <v>16.684697611714121</v>
      </c>
      <c r="D36186" s="315" t="s">
        <v>82</v>
      </c>
    </row>
    <row r="36187" spans="1:4" ht="14.5" customHeight="1" x14ac:dyDescent="0.35">
      <c r="A36187" s="1"/>
      <c r="B36187" s="317">
        <v>44495.124305637451</v>
      </c>
      <c r="C36187" s="316">
        <v>20.740029077609748</v>
      </c>
      <c r="D36187" s="315" t="s">
        <v>82</v>
      </c>
    </row>
    <row r="36188" spans="1:4" ht="14.5" customHeight="1" x14ac:dyDescent="0.35">
      <c r="A36188" s="1"/>
      <c r="B36188" s="317">
        <v>44495.125000081898</v>
      </c>
      <c r="C36188" s="316">
        <v>23.193361656730605</v>
      </c>
      <c r="D36188" s="315" t="s">
        <v>82</v>
      </c>
    </row>
    <row r="36189" spans="1:4" ht="14.5" customHeight="1" x14ac:dyDescent="0.35">
      <c r="A36189" s="1"/>
      <c r="B36189" s="317">
        <v>44495.125694526345</v>
      </c>
      <c r="C36189" s="316">
        <v>24.942586782988414</v>
      </c>
      <c r="D36189" s="315" t="s">
        <v>82</v>
      </c>
    </row>
    <row r="36190" spans="1:4" ht="14.5" customHeight="1" x14ac:dyDescent="0.35">
      <c r="A36190" s="1"/>
      <c r="B36190" s="317">
        <v>44495.126388970792</v>
      </c>
      <c r="C36190" s="316">
        <v>26.757433545496799</v>
      </c>
      <c r="D36190" s="315" t="s">
        <v>82</v>
      </c>
    </row>
    <row r="36191" spans="1:4" ht="14.5" customHeight="1" x14ac:dyDescent="0.35">
      <c r="A36191" s="1"/>
      <c r="B36191" s="317">
        <v>44495.127083415238</v>
      </c>
      <c r="C36191" s="316">
        <v>28.435312085182524</v>
      </c>
      <c r="D36191" s="315" t="s">
        <v>82</v>
      </c>
    </row>
    <row r="36192" spans="1:4" ht="14.5" customHeight="1" x14ac:dyDescent="0.35">
      <c r="A36192" s="1"/>
      <c r="B36192" s="317">
        <v>44495.127777859685</v>
      </c>
      <c r="C36192" s="316">
        <v>33.148573338363107</v>
      </c>
      <c r="D36192" s="315" t="s">
        <v>82</v>
      </c>
    </row>
    <row r="36193" spans="1:4" ht="14.5" customHeight="1" x14ac:dyDescent="0.35">
      <c r="A36193" s="1"/>
      <c r="B36193" s="317">
        <v>44495.128472304132</v>
      </c>
      <c r="C36193" s="316">
        <v>37.854025435666941</v>
      </c>
      <c r="D36193" s="315" t="s">
        <v>82</v>
      </c>
    </row>
    <row r="36194" spans="1:4" ht="14.5" customHeight="1" x14ac:dyDescent="0.35">
      <c r="A36194" s="1"/>
      <c r="B36194" s="317">
        <v>44495.129166748578</v>
      </c>
      <c r="C36194" s="316">
        <v>38.019007587530844</v>
      </c>
      <c r="D36194" s="315" t="s">
        <v>82</v>
      </c>
    </row>
    <row r="36195" spans="1:4" ht="14.5" customHeight="1" x14ac:dyDescent="0.35">
      <c r="A36195" s="1"/>
      <c r="B36195" s="317">
        <v>44495.129861193025</v>
      </c>
      <c r="C36195" s="316">
        <v>32.74036881294014</v>
      </c>
      <c r="D36195" s="315" t="s">
        <v>82</v>
      </c>
    </row>
    <row r="36196" spans="1:4" ht="14.5" customHeight="1" x14ac:dyDescent="0.35">
      <c r="A36196" s="1"/>
      <c r="B36196" s="317">
        <v>44495.130555637472</v>
      </c>
      <c r="C36196" s="316">
        <v>29.591144335720067</v>
      </c>
      <c r="D36196" s="315" t="s">
        <v>82</v>
      </c>
    </row>
    <row r="36197" spans="1:4" ht="14.5" customHeight="1" x14ac:dyDescent="0.35">
      <c r="A36197" s="1"/>
      <c r="B36197" s="317">
        <v>44495.131250081919</v>
      </c>
      <c r="C36197" s="316">
        <v>28.990884988630327</v>
      </c>
      <c r="D36197" s="315" t="s">
        <v>82</v>
      </c>
    </row>
    <row r="36198" spans="1:4" ht="14.5" customHeight="1" x14ac:dyDescent="0.35">
      <c r="A36198" s="1"/>
      <c r="B36198" s="317">
        <v>44495.131944526365</v>
      </c>
      <c r="C36198" s="316">
        <v>30.609984778231592</v>
      </c>
      <c r="D36198" s="315" t="s">
        <v>82</v>
      </c>
    </row>
    <row r="36199" spans="1:4" ht="14.5" customHeight="1" x14ac:dyDescent="0.35">
      <c r="A36199" s="1"/>
      <c r="B36199" s="317">
        <v>44495.132638970812</v>
      </c>
      <c r="C36199" s="316">
        <v>35.331036675264478</v>
      </c>
      <c r="D36199" s="315" t="s">
        <v>82</v>
      </c>
    </row>
    <row r="36200" spans="1:4" ht="14.5" customHeight="1" x14ac:dyDescent="0.35">
      <c r="A36200" s="1"/>
      <c r="B36200" s="317">
        <v>44495.133333415259</v>
      </c>
      <c r="C36200" s="316">
        <v>37.944183601045125</v>
      </c>
      <c r="D36200" s="315" t="s">
        <v>82</v>
      </c>
    </row>
    <row r="36201" spans="1:4" ht="14.5" customHeight="1" x14ac:dyDescent="0.35">
      <c r="A36201" s="1"/>
      <c r="B36201" s="317">
        <v>44495.134027859705</v>
      </c>
      <c r="C36201" s="316">
        <v>39.719165080775078</v>
      </c>
      <c r="D36201" s="315" t="s">
        <v>82</v>
      </c>
    </row>
    <row r="36202" spans="1:4" ht="14.5" customHeight="1" x14ac:dyDescent="0.35">
      <c r="A36202" s="1"/>
      <c r="B36202" s="317">
        <v>44495.134722304152</v>
      </c>
      <c r="C36202" s="316">
        <v>42.412646704048775</v>
      </c>
      <c r="D36202" s="315" t="s">
        <v>82</v>
      </c>
    </row>
    <row r="36203" spans="1:4" ht="14.5" customHeight="1" x14ac:dyDescent="0.35">
      <c r="A36203" s="1"/>
      <c r="B36203" s="317">
        <v>44495.135416748599</v>
      </c>
      <c r="C36203" s="316">
        <v>46.37107556374297</v>
      </c>
      <c r="D36203" s="315" t="s">
        <v>82</v>
      </c>
    </row>
    <row r="36204" spans="1:4" ht="14.5" customHeight="1" x14ac:dyDescent="0.35">
      <c r="A36204" s="1"/>
      <c r="B36204" s="317">
        <v>44495.136111193046</v>
      </c>
      <c r="C36204" s="316">
        <v>52.308372982960037</v>
      </c>
      <c r="D36204" s="315" t="s">
        <v>82</v>
      </c>
    </row>
    <row r="36205" spans="1:4" ht="14.5" customHeight="1" x14ac:dyDescent="0.35">
      <c r="A36205" s="1"/>
      <c r="B36205" s="317">
        <v>44495.136805637492</v>
      </c>
      <c r="C36205" s="316">
        <v>52.211990622460142</v>
      </c>
      <c r="D36205" s="315" t="s">
        <v>82</v>
      </c>
    </row>
    <row r="36206" spans="1:4" ht="14.5" customHeight="1" x14ac:dyDescent="0.35">
      <c r="A36206" s="1"/>
      <c r="B36206" s="317">
        <v>44495.137500081939</v>
      </c>
      <c r="C36206" s="316">
        <v>49.750660209928171</v>
      </c>
      <c r="D36206" s="315" t="s">
        <v>82</v>
      </c>
    </row>
    <row r="36207" spans="1:4" ht="14.5" customHeight="1" x14ac:dyDescent="0.35">
      <c r="A36207" s="1"/>
      <c r="B36207" s="317">
        <v>44495.138194526386</v>
      </c>
      <c r="C36207" s="316">
        <v>45.451719551995239</v>
      </c>
      <c r="D36207" s="315" t="s">
        <v>82</v>
      </c>
    </row>
    <row r="36208" spans="1:4" ht="14.5" customHeight="1" x14ac:dyDescent="0.35">
      <c r="A36208" s="1"/>
      <c r="B36208" s="317">
        <v>44495.138888970832</v>
      </c>
      <c r="C36208" s="316">
        <v>43.882754922030536</v>
      </c>
      <c r="D36208" s="315" t="s">
        <v>82</v>
      </c>
    </row>
    <row r="36209" spans="1:4" ht="14.5" customHeight="1" x14ac:dyDescent="0.35">
      <c r="A36209" s="1"/>
      <c r="B36209" s="317">
        <v>44495.139583415279</v>
      </c>
      <c r="C36209" s="316">
        <v>44.420878475275821</v>
      </c>
      <c r="D36209" s="315" t="s">
        <v>82</v>
      </c>
    </row>
    <row r="36210" spans="1:4" ht="14.5" customHeight="1" x14ac:dyDescent="0.35">
      <c r="A36210" s="1"/>
      <c r="B36210" s="317">
        <v>44495.140277859726</v>
      </c>
      <c r="C36210" s="316">
        <v>50.444233971194869</v>
      </c>
      <c r="D36210" s="315" t="s">
        <v>82</v>
      </c>
    </row>
    <row r="36211" spans="1:4" ht="14.5" customHeight="1" x14ac:dyDescent="0.35">
      <c r="A36211" s="1"/>
      <c r="B36211" s="317">
        <v>44495.140972304172</v>
      </c>
      <c r="C36211" s="316">
        <v>54.708076021330392</v>
      </c>
      <c r="D36211" s="315" t="s">
        <v>82</v>
      </c>
    </row>
    <row r="36212" spans="1:4" ht="14.5" customHeight="1" x14ac:dyDescent="0.35">
      <c r="A36212" s="1"/>
      <c r="B36212" s="317">
        <v>44495.141666748619</v>
      </c>
      <c r="C36212" s="316">
        <v>57.903309433264077</v>
      </c>
      <c r="D36212" s="315" t="s">
        <v>82</v>
      </c>
    </row>
    <row r="36213" spans="1:4" ht="14.5" customHeight="1" x14ac:dyDescent="0.35">
      <c r="A36213" s="1"/>
      <c r="B36213" s="317">
        <v>44495.142361193066</v>
      </c>
      <c r="C36213" s="316">
        <v>60.458595236060013</v>
      </c>
      <c r="D36213" s="315" t="s">
        <v>82</v>
      </c>
    </row>
    <row r="36214" spans="1:4" ht="14.5" customHeight="1" x14ac:dyDescent="0.35">
      <c r="A36214" s="1"/>
      <c r="B36214" s="317">
        <v>44495.143055637513</v>
      </c>
      <c r="C36214" s="316">
        <v>62.258279549181076</v>
      </c>
      <c r="D36214" s="315" t="s">
        <v>82</v>
      </c>
    </row>
    <row r="36215" spans="1:4" ht="14.5" customHeight="1" x14ac:dyDescent="0.35">
      <c r="A36215" s="1"/>
      <c r="B36215" s="317">
        <v>44495.143750081959</v>
      </c>
      <c r="C36215" s="316">
        <v>67.718664987417284</v>
      </c>
      <c r="D36215" s="315" t="s">
        <v>82</v>
      </c>
    </row>
    <row r="36216" spans="1:4" ht="14.5" customHeight="1" x14ac:dyDescent="0.35">
      <c r="A36216" s="1"/>
      <c r="B36216" s="317">
        <v>44495.144444526406</v>
      </c>
      <c r="C36216" s="316">
        <v>68.500711057302155</v>
      </c>
      <c r="D36216" s="315" t="s">
        <v>82</v>
      </c>
    </row>
    <row r="36217" spans="1:4" ht="14.5" customHeight="1" x14ac:dyDescent="0.35">
      <c r="A36217" s="1"/>
      <c r="B36217" s="317">
        <v>44495.145138970853</v>
      </c>
      <c r="C36217" s="316">
        <v>66.090216620959112</v>
      </c>
      <c r="D36217" s="315" t="s">
        <v>82</v>
      </c>
    </row>
    <row r="36218" spans="1:4" ht="14.5" customHeight="1" x14ac:dyDescent="0.35">
      <c r="A36218" s="1"/>
      <c r="B36218" s="317">
        <v>44495.145833415299</v>
      </c>
      <c r="C36218" s="316">
        <v>60.592707009891939</v>
      </c>
      <c r="D36218" s="315" t="s">
        <v>82</v>
      </c>
    </row>
    <row r="36219" spans="1:4" ht="14.5" customHeight="1" x14ac:dyDescent="0.35">
      <c r="A36219" s="1"/>
      <c r="B36219" s="317">
        <v>44495.146527859746</v>
      </c>
      <c r="C36219" s="316">
        <v>57.642070006886691</v>
      </c>
      <c r="D36219" s="315" t="s">
        <v>82</v>
      </c>
    </row>
    <row r="36220" spans="1:4" ht="14.5" customHeight="1" x14ac:dyDescent="0.35">
      <c r="A36220" s="1"/>
      <c r="B36220" s="317">
        <v>44495.147222304193</v>
      </c>
      <c r="C36220" s="316">
        <v>57.511278178453601</v>
      </c>
      <c r="D36220" s="315" t="s">
        <v>82</v>
      </c>
    </row>
    <row r="36221" spans="1:4" ht="14.5" customHeight="1" x14ac:dyDescent="0.35">
      <c r="A36221" s="1"/>
      <c r="B36221" s="317">
        <v>44495.14791674864</v>
      </c>
      <c r="C36221" s="316">
        <v>63.175921089661038</v>
      </c>
      <c r="D36221" s="315" t="s">
        <v>82</v>
      </c>
    </row>
    <row r="36222" spans="1:4" ht="14.5" customHeight="1" x14ac:dyDescent="0.35">
      <c r="A36222" s="1"/>
      <c r="B36222" s="317">
        <v>44495.148611193086</v>
      </c>
      <c r="C36222" s="316">
        <v>65.293228887861673</v>
      </c>
      <c r="D36222" s="315" t="s">
        <v>82</v>
      </c>
    </row>
    <row r="36223" spans="1:4" ht="14.5" customHeight="1" x14ac:dyDescent="0.35">
      <c r="A36223" s="1"/>
      <c r="B36223" s="317">
        <v>44495.149305637533</v>
      </c>
      <c r="C36223" s="316">
        <v>67.679182005539772</v>
      </c>
      <c r="D36223" s="315" t="s">
        <v>82</v>
      </c>
    </row>
    <row r="36224" spans="1:4" ht="14.5" customHeight="1" x14ac:dyDescent="0.35">
      <c r="A36224" s="1"/>
      <c r="B36224" s="317">
        <v>44495.15000008198</v>
      </c>
      <c r="C36224" s="316">
        <v>69.978463925865555</v>
      </c>
      <c r="D36224" s="315" t="s">
        <v>82</v>
      </c>
    </row>
    <row r="36225" spans="1:4" ht="14.5" customHeight="1" x14ac:dyDescent="0.35">
      <c r="A36225" s="1"/>
      <c r="B36225" s="317">
        <v>44495.150694526426</v>
      </c>
      <c r="C36225" s="316">
        <v>76.585735462340139</v>
      </c>
      <c r="D36225" s="315" t="s">
        <v>82</v>
      </c>
    </row>
    <row r="36226" spans="1:4" ht="14.5" customHeight="1" x14ac:dyDescent="0.35">
      <c r="A36226" s="1"/>
      <c r="B36226" s="317">
        <v>44495.151388970873</v>
      </c>
      <c r="C36226" s="316">
        <v>79.939899310659769</v>
      </c>
      <c r="D36226" s="315" t="s">
        <v>82</v>
      </c>
    </row>
    <row r="36227" spans="1:4" ht="14.5" customHeight="1" x14ac:dyDescent="0.35">
      <c r="A36227" s="1"/>
      <c r="B36227" s="317">
        <v>44495.15208341532</v>
      </c>
      <c r="C36227" s="316">
        <v>78.926898812537544</v>
      </c>
      <c r="D36227" s="315" t="s">
        <v>82</v>
      </c>
    </row>
    <row r="36228" spans="1:4" ht="14.5" customHeight="1" x14ac:dyDescent="0.35">
      <c r="A36228" s="1"/>
      <c r="B36228" s="317">
        <v>44495.152777859767</v>
      </c>
      <c r="C36228" s="316">
        <v>74.869519606651735</v>
      </c>
      <c r="D36228" s="315" t="s">
        <v>82</v>
      </c>
    </row>
    <row r="36229" spans="1:4" ht="14.5" customHeight="1" x14ac:dyDescent="0.35">
      <c r="A36229" s="1"/>
      <c r="B36229" s="317">
        <v>44495.153472304213</v>
      </c>
      <c r="C36229" s="316">
        <v>73.476695576038523</v>
      </c>
      <c r="D36229" s="315" t="s">
        <v>82</v>
      </c>
    </row>
    <row r="36230" spans="1:4" ht="14.5" customHeight="1" x14ac:dyDescent="0.35">
      <c r="A36230" s="1"/>
      <c r="B36230" s="317">
        <v>44495.15416674866</v>
      </c>
      <c r="C36230" s="316">
        <v>76.663585209714554</v>
      </c>
      <c r="D36230" s="315" t="s">
        <v>82</v>
      </c>
    </row>
    <row r="36231" spans="1:4" ht="14.5" customHeight="1" x14ac:dyDescent="0.35">
      <c r="A36231" s="1"/>
      <c r="B36231" s="317">
        <v>44495.154861193107</v>
      </c>
      <c r="C36231" s="316">
        <v>87.092340843226211</v>
      </c>
      <c r="D36231" s="315" t="s">
        <v>82</v>
      </c>
    </row>
    <row r="36232" spans="1:4" ht="14.5" customHeight="1" x14ac:dyDescent="0.35">
      <c r="A36232" s="1"/>
      <c r="B36232" s="317">
        <v>44495.155555637553</v>
      </c>
      <c r="C36232" s="316">
        <v>100.50721035587679</v>
      </c>
      <c r="D36232" s="315" t="s">
        <v>82</v>
      </c>
    </row>
    <row r="36233" spans="1:4" ht="14.5" customHeight="1" x14ac:dyDescent="0.35">
      <c r="A36233" s="1"/>
      <c r="B36233" s="317">
        <v>44495.156250082</v>
      </c>
      <c r="C36233" s="316">
        <v>110.87949777138225</v>
      </c>
      <c r="D36233" s="315" t="s">
        <v>82</v>
      </c>
    </row>
    <row r="36234" spans="1:4" ht="14.5" customHeight="1" x14ac:dyDescent="0.35">
      <c r="A36234" s="1"/>
      <c r="B36234" s="317">
        <v>44495.156944526447</v>
      </c>
      <c r="C36234" s="316">
        <v>153.36455924122322</v>
      </c>
      <c r="D36234" s="315" t="s">
        <v>82</v>
      </c>
    </row>
    <row r="36235" spans="1:4" ht="14.5" customHeight="1" x14ac:dyDescent="0.35">
      <c r="A36235" s="1"/>
      <c r="B36235" s="317">
        <v>44495.157638970893</v>
      </c>
      <c r="C36235" s="316">
        <v>175.57720119509614</v>
      </c>
      <c r="D36235" s="315" t="s">
        <v>82</v>
      </c>
    </row>
    <row r="36236" spans="1:4" ht="14.5" customHeight="1" x14ac:dyDescent="0.35">
      <c r="A36236" s="1"/>
      <c r="B36236" s="317">
        <v>44495.15833341534</v>
      </c>
      <c r="C36236" s="316">
        <v>149.59919720818289</v>
      </c>
      <c r="D36236" s="315" t="s">
        <v>82</v>
      </c>
    </row>
    <row r="36237" spans="1:4" ht="14.5" customHeight="1" x14ac:dyDescent="0.35">
      <c r="A36237" s="1"/>
      <c r="B36237" s="317">
        <v>44495.159027859787</v>
      </c>
      <c r="C36237" s="316">
        <v>135.91592761502835</v>
      </c>
      <c r="D36237" s="315" t="s">
        <v>82</v>
      </c>
    </row>
    <row r="36238" spans="1:4" ht="14.5" customHeight="1" x14ac:dyDescent="0.35">
      <c r="A36238" s="1"/>
      <c r="B36238" s="317">
        <v>44495.159722304234</v>
      </c>
      <c r="C36238" s="316">
        <v>148.996500737546</v>
      </c>
      <c r="D36238" s="315" t="s">
        <v>82</v>
      </c>
    </row>
    <row r="36239" spans="1:4" ht="14.5" customHeight="1" x14ac:dyDescent="0.35">
      <c r="A36239" s="1"/>
      <c r="B36239" s="317">
        <v>44495.16041674868</v>
      </c>
      <c r="C36239" s="316">
        <v>167.18122204547981</v>
      </c>
      <c r="D36239" s="315" t="s">
        <v>82</v>
      </c>
    </row>
    <row r="36240" spans="1:4" ht="14.5" customHeight="1" x14ac:dyDescent="0.35">
      <c r="A36240" s="1"/>
      <c r="B36240" s="317">
        <v>44495.161111193127</v>
      </c>
      <c r="C36240" s="316">
        <v>181.80077228667992</v>
      </c>
      <c r="D36240" s="315" t="s">
        <v>82</v>
      </c>
    </row>
    <row r="36241" spans="1:4" ht="14.5" customHeight="1" x14ac:dyDescent="0.35">
      <c r="A36241" s="1"/>
      <c r="B36241" s="317">
        <v>44495.161805637574</v>
      </c>
      <c r="C36241" s="316">
        <v>186.99375888573317</v>
      </c>
      <c r="D36241" s="315" t="s">
        <v>82</v>
      </c>
    </row>
    <row r="36242" spans="1:4" ht="14.5" customHeight="1" x14ac:dyDescent="0.35">
      <c r="A36242" s="1"/>
      <c r="B36242" s="317">
        <v>44495.16250008202</v>
      </c>
      <c r="C36242" s="316">
        <v>196.69373116758652</v>
      </c>
      <c r="D36242" s="315" t="s">
        <v>82</v>
      </c>
    </row>
    <row r="36243" spans="1:4" ht="14.5" customHeight="1" x14ac:dyDescent="0.35">
      <c r="A36243" s="1"/>
      <c r="B36243" s="317">
        <v>44495.163194526467</v>
      </c>
      <c r="C36243" s="316">
        <v>208.77300117596752</v>
      </c>
      <c r="D36243" s="315" t="s">
        <v>82</v>
      </c>
    </row>
    <row r="36244" spans="1:4" ht="14.5" customHeight="1" x14ac:dyDescent="0.35">
      <c r="A36244" s="1"/>
      <c r="B36244" s="317">
        <v>44495.163888970914</v>
      </c>
      <c r="C36244" s="316">
        <v>227.85991766006143</v>
      </c>
      <c r="D36244" s="315" t="s">
        <v>82</v>
      </c>
    </row>
    <row r="36245" spans="1:4" ht="14.5" customHeight="1" x14ac:dyDescent="0.35">
      <c r="A36245" s="1"/>
      <c r="B36245" s="317">
        <v>44495.164583415361</v>
      </c>
      <c r="C36245" s="316">
        <v>243.84122421804739</v>
      </c>
      <c r="D36245" s="315" t="s">
        <v>82</v>
      </c>
    </row>
    <row r="36246" spans="1:4" ht="14.5" customHeight="1" x14ac:dyDescent="0.35">
      <c r="A36246" s="1"/>
      <c r="B36246" s="317">
        <v>44495.165277859807</v>
      </c>
      <c r="C36246" s="316">
        <v>246.42881262875161</v>
      </c>
      <c r="D36246" s="315" t="s">
        <v>82</v>
      </c>
    </row>
    <row r="36247" spans="1:4" ht="14.5" customHeight="1" x14ac:dyDescent="0.35">
      <c r="A36247" s="1"/>
      <c r="B36247" s="317">
        <v>44495.165972304254</v>
      </c>
      <c r="C36247" s="316">
        <v>193.7658123052349</v>
      </c>
      <c r="D36247" s="315" t="s">
        <v>82</v>
      </c>
    </row>
    <row r="36248" spans="1:4" ht="14.5" customHeight="1" x14ac:dyDescent="0.35">
      <c r="A36248" s="1"/>
      <c r="B36248" s="317">
        <v>44495.166666748701</v>
      </c>
      <c r="C36248" s="316">
        <v>52.700390882150046</v>
      </c>
      <c r="D36248" s="315" t="s">
        <v>350</v>
      </c>
    </row>
    <row r="36249" spans="1:4" ht="14.5" customHeight="1" x14ac:dyDescent="0.35">
      <c r="A36249" s="1"/>
      <c r="B36249" s="317">
        <v>44495.167361193147</v>
      </c>
      <c r="C36249" s="316">
        <v>158.47757807199767</v>
      </c>
      <c r="D36249" s="315" t="s">
        <v>82</v>
      </c>
    </row>
    <row r="36250" spans="1:4" ht="14.5" customHeight="1" x14ac:dyDescent="0.35">
      <c r="A36250" s="1"/>
      <c r="B36250" s="317">
        <v>44495.168055637594</v>
      </c>
      <c r="C36250" s="316">
        <v>164.66895017674349</v>
      </c>
      <c r="D36250" s="315" t="s">
        <v>82</v>
      </c>
    </row>
    <row r="36251" spans="1:4" ht="14.5" customHeight="1" x14ac:dyDescent="0.35">
      <c r="A36251" s="1"/>
      <c r="B36251" s="317">
        <v>44495.168750082041</v>
      </c>
      <c r="C36251" s="316">
        <v>172.38748852039765</v>
      </c>
      <c r="D36251" s="315" t="s">
        <v>82</v>
      </c>
    </row>
    <row r="36252" spans="1:4" ht="14.5" customHeight="1" x14ac:dyDescent="0.35">
      <c r="A36252" s="1"/>
      <c r="B36252" s="317">
        <v>44495.169444526487</v>
      </c>
      <c r="C36252" s="316">
        <v>193.2339864303319</v>
      </c>
      <c r="D36252" s="315" t="s">
        <v>82</v>
      </c>
    </row>
    <row r="36253" spans="1:4" ht="14.5" customHeight="1" x14ac:dyDescent="0.35">
      <c r="A36253" s="1"/>
      <c r="B36253" s="317">
        <v>44495.170138970934</v>
      </c>
      <c r="C36253" s="316">
        <v>215.85478537138164</v>
      </c>
      <c r="D36253" s="315" t="s">
        <v>82</v>
      </c>
    </row>
    <row r="36254" spans="1:4" ht="14.5" customHeight="1" x14ac:dyDescent="0.35">
      <c r="A36254" s="1"/>
      <c r="B36254" s="317">
        <v>44495.170833415381</v>
      </c>
      <c r="C36254" s="316">
        <v>274.9793709358317</v>
      </c>
      <c r="D36254" s="315" t="s">
        <v>82</v>
      </c>
    </row>
    <row r="36255" spans="1:4" ht="14.5" customHeight="1" x14ac:dyDescent="0.35">
      <c r="A36255" s="1"/>
      <c r="B36255" s="317">
        <v>44495.171527859828</v>
      </c>
      <c r="C36255" s="316">
        <v>282.60335362143036</v>
      </c>
      <c r="D36255" s="315" t="s">
        <v>82</v>
      </c>
    </row>
    <row r="36256" spans="1:4" ht="14.5" customHeight="1" x14ac:dyDescent="0.35">
      <c r="A36256" s="1"/>
      <c r="B36256" s="317">
        <v>44495.172222304274</v>
      </c>
      <c r="C36256" s="316">
        <v>246.88073917063883</v>
      </c>
      <c r="D36256" s="315" t="s">
        <v>82</v>
      </c>
    </row>
    <row r="36257" spans="1:4" ht="14.5" customHeight="1" x14ac:dyDescent="0.35">
      <c r="A36257" s="1"/>
      <c r="B36257" s="317">
        <v>44495.172916748721</v>
      </c>
      <c r="C36257" s="316">
        <v>238.10532062776232</v>
      </c>
      <c r="D36257" s="315" t="s">
        <v>82</v>
      </c>
    </row>
    <row r="36258" spans="1:4" ht="14.5" customHeight="1" x14ac:dyDescent="0.35">
      <c r="A36258" s="1"/>
      <c r="B36258" s="317">
        <v>44495.173611193168</v>
      </c>
      <c r="C36258" s="316">
        <v>226.35759548628704</v>
      </c>
      <c r="D36258" s="315" t="s">
        <v>82</v>
      </c>
    </row>
    <row r="36259" spans="1:4" ht="14.5" customHeight="1" x14ac:dyDescent="0.35">
      <c r="A36259" s="1"/>
      <c r="B36259" s="317">
        <v>44495.174305637614</v>
      </c>
      <c r="C36259" s="316">
        <v>220.27121174033576</v>
      </c>
      <c r="D36259" s="315" t="s">
        <v>82</v>
      </c>
    </row>
    <row r="36260" spans="1:4" ht="14.5" customHeight="1" x14ac:dyDescent="0.35">
      <c r="A36260" s="1"/>
      <c r="B36260" s="317">
        <v>44495.175000082061</v>
      </c>
      <c r="C36260" s="316">
        <v>219.22752739168547</v>
      </c>
      <c r="D36260" s="315" t="s">
        <v>82</v>
      </c>
    </row>
    <row r="36261" spans="1:4" ht="14.5" customHeight="1" x14ac:dyDescent="0.35">
      <c r="A36261" s="1"/>
      <c r="B36261" s="317">
        <v>44495.175694526508</v>
      </c>
      <c r="C36261" s="316">
        <v>213.21129191173242</v>
      </c>
      <c r="D36261" s="315" t="s">
        <v>82</v>
      </c>
    </row>
    <row r="36262" spans="1:4" ht="14.5" customHeight="1" x14ac:dyDescent="0.35">
      <c r="A36262" s="1"/>
      <c r="B36262" s="317">
        <v>44495.176388970955</v>
      </c>
      <c r="C36262" s="316">
        <v>201.71240550012251</v>
      </c>
      <c r="D36262" s="315" t="s">
        <v>82</v>
      </c>
    </row>
    <row r="36263" spans="1:4" ht="14.5" customHeight="1" x14ac:dyDescent="0.35">
      <c r="A36263" s="1"/>
      <c r="B36263" s="317">
        <v>44495.177083415401</v>
      </c>
      <c r="C36263" s="316">
        <v>193.18351035896146</v>
      </c>
      <c r="D36263" s="315" t="s">
        <v>82</v>
      </c>
    </row>
    <row r="36264" spans="1:4" ht="14.5" customHeight="1" x14ac:dyDescent="0.35">
      <c r="A36264" s="1"/>
      <c r="B36264" s="317">
        <v>44495.177777859848</v>
      </c>
      <c r="C36264" s="316">
        <v>192.98526517271529</v>
      </c>
      <c r="D36264" s="315" t="s">
        <v>82</v>
      </c>
    </row>
    <row r="36265" spans="1:4" ht="14.5" customHeight="1" x14ac:dyDescent="0.35">
      <c r="A36265" s="1"/>
      <c r="B36265" s="317">
        <v>44495.178472304295</v>
      </c>
      <c r="C36265" s="316">
        <v>199.802186149091</v>
      </c>
      <c r="D36265" s="315" t="s">
        <v>82</v>
      </c>
    </row>
    <row r="36266" spans="1:4" ht="14.5" customHeight="1" x14ac:dyDescent="0.35">
      <c r="A36266" s="1"/>
      <c r="B36266" s="317">
        <v>44495.179166748741</v>
      </c>
      <c r="C36266" s="316">
        <v>235.41269928882443</v>
      </c>
      <c r="D36266" s="315" t="s">
        <v>82</v>
      </c>
    </row>
    <row r="36267" spans="1:4" ht="14.5" customHeight="1" x14ac:dyDescent="0.35">
      <c r="A36267" s="1"/>
      <c r="B36267" s="317">
        <v>44495.179861193188</v>
      </c>
      <c r="C36267" s="316">
        <v>252.24575385609643</v>
      </c>
      <c r="D36267" s="315" t="s">
        <v>82</v>
      </c>
    </row>
    <row r="36268" spans="1:4" ht="14.5" customHeight="1" x14ac:dyDescent="0.35">
      <c r="A36268" s="1"/>
      <c r="B36268" s="317">
        <v>44495.180555637635</v>
      </c>
      <c r="C36268" s="316">
        <v>256.39968717247638</v>
      </c>
      <c r="D36268" s="315" t="s">
        <v>82</v>
      </c>
    </row>
    <row r="36269" spans="1:4" ht="14.5" customHeight="1" x14ac:dyDescent="0.35">
      <c r="A36269" s="1"/>
      <c r="B36269" s="317">
        <v>44495.181250082082</v>
      </c>
      <c r="C36269" s="316">
        <v>246.88930489065825</v>
      </c>
      <c r="D36269" s="315" t="s">
        <v>82</v>
      </c>
    </row>
    <row r="36270" spans="1:4" ht="14.5" customHeight="1" x14ac:dyDescent="0.35">
      <c r="A36270" s="1"/>
      <c r="B36270" s="317">
        <v>44495.181944526528</v>
      </c>
      <c r="C36270" s="316">
        <v>225.57651702519894</v>
      </c>
      <c r="D36270" s="315" t="s">
        <v>82</v>
      </c>
    </row>
    <row r="36271" spans="1:4" ht="14.5" customHeight="1" x14ac:dyDescent="0.35">
      <c r="A36271" s="1"/>
      <c r="B36271" s="317">
        <v>44495.182638970975</v>
      </c>
      <c r="C36271" s="316">
        <v>214.03180830284253</v>
      </c>
      <c r="D36271" s="315" t="s">
        <v>82</v>
      </c>
    </row>
    <row r="36272" spans="1:4" ht="14.5" customHeight="1" x14ac:dyDescent="0.35">
      <c r="A36272" s="1"/>
      <c r="B36272" s="317">
        <v>44495.183333415422</v>
      </c>
      <c r="C36272" s="316">
        <v>211.64078629972647</v>
      </c>
      <c r="D36272" s="315" t="s">
        <v>82</v>
      </c>
    </row>
    <row r="36273" spans="1:4" ht="14.5" customHeight="1" x14ac:dyDescent="0.35">
      <c r="A36273" s="1"/>
      <c r="B36273" s="317">
        <v>44495.184027859868</v>
      </c>
      <c r="C36273" s="316">
        <v>200.42607330327931</v>
      </c>
      <c r="D36273" s="315" t="s">
        <v>82</v>
      </c>
    </row>
    <row r="36274" spans="1:4" ht="14.5" customHeight="1" x14ac:dyDescent="0.35">
      <c r="A36274" s="1"/>
      <c r="B36274" s="317">
        <v>44495.184722304315</v>
      </c>
      <c r="C36274" s="316">
        <v>194.26406572777779</v>
      </c>
      <c r="D36274" s="315" t="s">
        <v>82</v>
      </c>
    </row>
    <row r="36275" spans="1:4" ht="14.5" customHeight="1" x14ac:dyDescent="0.35">
      <c r="A36275" s="1"/>
      <c r="B36275" s="317">
        <v>44495.185416748762</v>
      </c>
      <c r="C36275" s="316">
        <v>195.0957506817106</v>
      </c>
      <c r="D36275" s="315" t="s">
        <v>82</v>
      </c>
    </row>
    <row r="36276" spans="1:4" ht="14.5" customHeight="1" x14ac:dyDescent="0.35">
      <c r="A36276" s="1"/>
      <c r="B36276" s="317">
        <v>44495.186111193208</v>
      </c>
      <c r="C36276" s="316">
        <v>203.58258885670222</v>
      </c>
      <c r="D36276" s="315" t="s">
        <v>82</v>
      </c>
    </row>
    <row r="36277" spans="1:4" ht="14.5" customHeight="1" x14ac:dyDescent="0.35">
      <c r="A36277" s="1"/>
      <c r="B36277" s="317">
        <v>44495.186805637655</v>
      </c>
      <c r="C36277" s="316">
        <v>211.19765805944334</v>
      </c>
      <c r="D36277" s="315" t="s">
        <v>82</v>
      </c>
    </row>
    <row r="36278" spans="1:4" ht="14.5" customHeight="1" x14ac:dyDescent="0.35">
      <c r="A36278" s="1"/>
      <c r="B36278" s="317">
        <v>44495.187500082102</v>
      </c>
      <c r="C36278" s="316">
        <v>214.39204059476808</v>
      </c>
      <c r="D36278" s="315" t="s">
        <v>82</v>
      </c>
    </row>
    <row r="36279" spans="1:4" ht="14.5" customHeight="1" x14ac:dyDescent="0.35">
      <c r="A36279" s="1"/>
      <c r="B36279" s="317">
        <v>44495.188194526549</v>
      </c>
      <c r="C36279" s="316">
        <v>209.68268170993932</v>
      </c>
      <c r="D36279" s="315" t="s">
        <v>82</v>
      </c>
    </row>
    <row r="36280" spans="1:4" ht="14.5" customHeight="1" x14ac:dyDescent="0.35">
      <c r="A36280" s="1"/>
      <c r="B36280" s="317">
        <v>44495.188888970995</v>
      </c>
      <c r="C36280" s="316">
        <v>195.09853677450835</v>
      </c>
      <c r="D36280" s="315" t="s">
        <v>82</v>
      </c>
    </row>
    <row r="36281" spans="1:4" ht="14.5" customHeight="1" x14ac:dyDescent="0.35">
      <c r="A36281" s="1"/>
      <c r="B36281" s="317">
        <v>44495.189583415442</v>
      </c>
      <c r="C36281" s="316">
        <v>186.4889514814092</v>
      </c>
      <c r="D36281" s="315" t="s">
        <v>82</v>
      </c>
    </row>
    <row r="36282" spans="1:4" ht="14.5" customHeight="1" x14ac:dyDescent="0.35">
      <c r="A36282" s="1"/>
      <c r="B36282" s="317">
        <v>44495.190277859889</v>
      </c>
      <c r="C36282" s="316">
        <v>191.60365958534337</v>
      </c>
      <c r="D36282" s="315" t="s">
        <v>82</v>
      </c>
    </row>
    <row r="36283" spans="1:4" ht="14.5" customHeight="1" x14ac:dyDescent="0.35">
      <c r="A36283" s="1"/>
      <c r="B36283" s="317">
        <v>44495.190972304335</v>
      </c>
      <c r="C36283" s="316">
        <v>199.77625518305771</v>
      </c>
      <c r="D36283" s="315" t="s">
        <v>82</v>
      </c>
    </row>
    <row r="36284" spans="1:4" ht="14.5" customHeight="1" x14ac:dyDescent="0.35">
      <c r="A36284" s="1"/>
      <c r="B36284" s="317">
        <v>44495.191666748782</v>
      </c>
      <c r="C36284" s="316">
        <v>203.56137873854411</v>
      </c>
      <c r="D36284" s="315" t="s">
        <v>82</v>
      </c>
    </row>
    <row r="36285" spans="1:4" ht="14.5" customHeight="1" x14ac:dyDescent="0.35">
      <c r="A36285" s="1"/>
      <c r="B36285" s="317">
        <v>44495.192361193229</v>
      </c>
      <c r="C36285" s="316">
        <v>202.42572244799618</v>
      </c>
      <c r="D36285" s="315" t="s">
        <v>82</v>
      </c>
    </row>
    <row r="36286" spans="1:4" ht="14.5" customHeight="1" x14ac:dyDescent="0.35">
      <c r="A36286" s="1"/>
      <c r="B36286" s="317">
        <v>44495.193055637676</v>
      </c>
      <c r="C36286" s="316">
        <v>193.03627948670569</v>
      </c>
      <c r="D36286" s="315" t="s">
        <v>82</v>
      </c>
    </row>
    <row r="36287" spans="1:4" ht="14.5" customHeight="1" x14ac:dyDescent="0.35">
      <c r="A36287" s="1"/>
      <c r="B36287" s="317">
        <v>44495.193750082122</v>
      </c>
      <c r="C36287" s="316">
        <v>169.4973536904358</v>
      </c>
      <c r="D36287" s="315" t="s">
        <v>82</v>
      </c>
    </row>
    <row r="36288" spans="1:4" ht="14.5" customHeight="1" x14ac:dyDescent="0.35">
      <c r="A36288" s="1"/>
      <c r="B36288" s="317">
        <v>44495.194444526569</v>
      </c>
      <c r="C36288" s="316">
        <v>153.21470558881992</v>
      </c>
      <c r="D36288" s="315" t="s">
        <v>82</v>
      </c>
    </row>
    <row r="36289" spans="1:4" ht="14.5" customHeight="1" x14ac:dyDescent="0.35">
      <c r="A36289" s="1"/>
      <c r="B36289" s="317">
        <v>44495.195138971016</v>
      </c>
      <c r="C36289" s="316">
        <v>143.8393726531028</v>
      </c>
      <c r="D36289" s="315" t="s">
        <v>82</v>
      </c>
    </row>
    <row r="36290" spans="1:4" ht="14.5" customHeight="1" x14ac:dyDescent="0.35">
      <c r="A36290" s="1"/>
      <c r="B36290" s="317">
        <v>44495.195833415462</v>
      </c>
      <c r="C36290" s="316">
        <v>137.12046221033671</v>
      </c>
      <c r="D36290" s="315" t="s">
        <v>82</v>
      </c>
    </row>
    <row r="36291" spans="1:4" ht="14.5" customHeight="1" x14ac:dyDescent="0.35">
      <c r="A36291" s="1"/>
      <c r="B36291" s="317">
        <v>44495.196527859909</v>
      </c>
      <c r="C36291" s="316">
        <v>119.99486109396481</v>
      </c>
      <c r="D36291" s="315" t="s">
        <v>82</v>
      </c>
    </row>
    <row r="36292" spans="1:4" ht="14.5" customHeight="1" x14ac:dyDescent="0.35">
      <c r="A36292" s="1"/>
      <c r="B36292" s="317">
        <v>44495.197222304356</v>
      </c>
      <c r="C36292" s="316">
        <v>106.93091173279875</v>
      </c>
      <c r="D36292" s="315" t="s">
        <v>82</v>
      </c>
    </row>
    <row r="36293" spans="1:4" ht="14.5" customHeight="1" x14ac:dyDescent="0.35">
      <c r="A36293" s="1"/>
      <c r="B36293" s="317">
        <v>44495.197916748803</v>
      </c>
      <c r="C36293" s="316">
        <v>106.24162779141334</v>
      </c>
      <c r="D36293" s="315" t="s">
        <v>82</v>
      </c>
    </row>
    <row r="36294" spans="1:4" ht="14.5" customHeight="1" x14ac:dyDescent="0.35">
      <c r="A36294" s="1"/>
      <c r="B36294" s="317">
        <v>44495.198611193249</v>
      </c>
      <c r="C36294" s="316">
        <v>108.13437104412975</v>
      </c>
      <c r="D36294" s="315" t="s">
        <v>82</v>
      </c>
    </row>
    <row r="36295" spans="1:4" ht="14.5" customHeight="1" x14ac:dyDescent="0.35">
      <c r="A36295" s="1"/>
      <c r="B36295" s="317">
        <v>44495.199305637696</v>
      </c>
      <c r="C36295" s="316">
        <v>114.32256345256853</v>
      </c>
      <c r="D36295" s="315" t="s">
        <v>82</v>
      </c>
    </row>
    <row r="36296" spans="1:4" ht="14.5" customHeight="1" x14ac:dyDescent="0.35">
      <c r="A36296" s="1"/>
      <c r="B36296" s="317">
        <v>44495.200000082143</v>
      </c>
      <c r="C36296" s="316">
        <v>122.96708499365874</v>
      </c>
      <c r="D36296" s="315" t="s">
        <v>82</v>
      </c>
    </row>
    <row r="36297" spans="1:4" ht="14.5" customHeight="1" x14ac:dyDescent="0.35">
      <c r="A36297" s="1"/>
      <c r="B36297" s="317">
        <v>44495.200694526589</v>
      </c>
      <c r="C36297" s="316">
        <v>137.51890303604304</v>
      </c>
      <c r="D36297" s="315" t="s">
        <v>82</v>
      </c>
    </row>
    <row r="36298" spans="1:4" ht="14.5" customHeight="1" x14ac:dyDescent="0.35">
      <c r="A36298" s="1"/>
      <c r="B36298" s="317">
        <v>44495.201388971036</v>
      </c>
      <c r="C36298" s="316">
        <v>153.79538766969151</v>
      </c>
      <c r="D36298" s="315" t="s">
        <v>82</v>
      </c>
    </row>
    <row r="36299" spans="1:4" ht="14.5" customHeight="1" x14ac:dyDescent="0.35">
      <c r="A36299" s="1"/>
      <c r="B36299" s="317">
        <v>44495.202083415483</v>
      </c>
      <c r="C36299" s="316">
        <v>156.69106804747133</v>
      </c>
      <c r="D36299" s="315" t="s">
        <v>82</v>
      </c>
    </row>
    <row r="36300" spans="1:4" ht="14.5" customHeight="1" x14ac:dyDescent="0.35">
      <c r="A36300" s="1"/>
      <c r="B36300" s="317">
        <v>44495.202777859929</v>
      </c>
      <c r="C36300" s="316">
        <v>160.55501357562218</v>
      </c>
      <c r="D36300" s="315" t="s">
        <v>82</v>
      </c>
    </row>
    <row r="36301" spans="1:4" ht="14.5" customHeight="1" x14ac:dyDescent="0.35">
      <c r="A36301" s="1"/>
      <c r="B36301" s="317">
        <v>44495.203472304376</v>
      </c>
      <c r="C36301" s="316">
        <v>157.30814907813135</v>
      </c>
      <c r="D36301" s="315" t="s">
        <v>82</v>
      </c>
    </row>
    <row r="36302" spans="1:4" ht="14.5" customHeight="1" x14ac:dyDescent="0.35">
      <c r="A36302" s="1"/>
      <c r="B36302" s="317">
        <v>44495.204166748823</v>
      </c>
      <c r="C36302" s="316">
        <v>148.92368228957832</v>
      </c>
      <c r="D36302" s="315" t="s">
        <v>82</v>
      </c>
    </row>
    <row r="36303" spans="1:4" ht="14.5" customHeight="1" x14ac:dyDescent="0.35">
      <c r="A36303" s="1"/>
      <c r="B36303" s="317">
        <v>44495.20486119327</v>
      </c>
      <c r="C36303" s="316">
        <v>145.25616133221581</v>
      </c>
      <c r="D36303" s="315" t="s">
        <v>82</v>
      </c>
    </row>
    <row r="36304" spans="1:4" ht="14.5" customHeight="1" x14ac:dyDescent="0.35">
      <c r="A36304" s="1"/>
      <c r="B36304" s="317">
        <v>44495.205555637716</v>
      </c>
      <c r="C36304" s="316">
        <v>146.42647430944101</v>
      </c>
      <c r="D36304" s="315" t="s">
        <v>82</v>
      </c>
    </row>
    <row r="36305" spans="1:4" ht="14.5" customHeight="1" x14ac:dyDescent="0.35">
      <c r="A36305" s="1"/>
      <c r="B36305" s="317">
        <v>44495.206250082163</v>
      </c>
      <c r="C36305" s="316">
        <v>147.60331689061519</v>
      </c>
      <c r="D36305" s="315" t="s">
        <v>82</v>
      </c>
    </row>
    <row r="36306" spans="1:4" ht="14.5" customHeight="1" x14ac:dyDescent="0.35">
      <c r="A36306" s="1"/>
      <c r="B36306" s="317">
        <v>44495.20694452661</v>
      </c>
      <c r="C36306" s="316">
        <v>144.00460323698354</v>
      </c>
      <c r="D36306" s="315" t="s">
        <v>82</v>
      </c>
    </row>
    <row r="36307" spans="1:4" ht="14.5" customHeight="1" x14ac:dyDescent="0.35">
      <c r="A36307" s="1"/>
      <c r="B36307" s="317">
        <v>44495.207638971056</v>
      </c>
      <c r="C36307" s="316">
        <v>145.58298674644513</v>
      </c>
      <c r="D36307" s="315" t="s">
        <v>82</v>
      </c>
    </row>
    <row r="36308" spans="1:4" ht="14.5" customHeight="1" x14ac:dyDescent="0.35">
      <c r="A36308" s="1"/>
      <c r="B36308" s="317">
        <v>44495.208333415503</v>
      </c>
      <c r="C36308" s="316">
        <v>150.6442024520249</v>
      </c>
      <c r="D36308" s="315" t="s">
        <v>82</v>
      </c>
    </row>
    <row r="36309" spans="1:4" ht="14.5" customHeight="1" x14ac:dyDescent="0.35">
      <c r="A36309" s="1"/>
      <c r="B36309" s="317">
        <v>44495.20902785995</v>
      </c>
      <c r="C36309" s="316">
        <v>163.62418787628025</v>
      </c>
      <c r="D36309" s="315" t="s">
        <v>82</v>
      </c>
    </row>
    <row r="36310" spans="1:4" ht="14.5" customHeight="1" x14ac:dyDescent="0.35">
      <c r="A36310" s="1"/>
      <c r="B36310" s="317">
        <v>44495.209722304397</v>
      </c>
      <c r="C36310" s="316">
        <v>184.26317662691</v>
      </c>
      <c r="D36310" s="315" t="s">
        <v>82</v>
      </c>
    </row>
    <row r="36311" spans="1:4" ht="14.5" customHeight="1" x14ac:dyDescent="0.35">
      <c r="A36311" s="1"/>
      <c r="B36311" s="317">
        <v>44495.210416748843</v>
      </c>
      <c r="C36311" s="316">
        <v>199.75928811792983</v>
      </c>
      <c r="D36311" s="315" t="s">
        <v>82</v>
      </c>
    </row>
    <row r="36312" spans="1:4" ht="14.5" customHeight="1" x14ac:dyDescent="0.35">
      <c r="A36312" s="1"/>
      <c r="B36312" s="317">
        <v>44495.21111119329</v>
      </c>
      <c r="C36312" s="316">
        <v>215.80923037659764</v>
      </c>
      <c r="D36312" s="315" t="s">
        <v>82</v>
      </c>
    </row>
    <row r="36313" spans="1:4" ht="14.5" customHeight="1" x14ac:dyDescent="0.35">
      <c r="A36313" s="1"/>
      <c r="B36313" s="317">
        <v>44495.211805637737</v>
      </c>
      <c r="C36313" s="316">
        <v>228.16418691595706</v>
      </c>
      <c r="D36313" s="315" t="s">
        <v>82</v>
      </c>
    </row>
    <row r="36314" spans="1:4" ht="14.5" customHeight="1" x14ac:dyDescent="0.35">
      <c r="A36314" s="1"/>
      <c r="B36314" s="317">
        <v>44495.212500082183</v>
      </c>
      <c r="C36314" s="316">
        <v>228.7684574253469</v>
      </c>
      <c r="D36314" s="315" t="s">
        <v>82</v>
      </c>
    </row>
    <row r="36315" spans="1:4" ht="14.5" customHeight="1" x14ac:dyDescent="0.35">
      <c r="A36315" s="1"/>
      <c r="B36315" s="317">
        <v>44495.21319452663</v>
      </c>
      <c r="C36315" s="316">
        <v>220.37275982330709</v>
      </c>
      <c r="D36315" s="315" t="s">
        <v>82</v>
      </c>
    </row>
    <row r="36316" spans="1:4" ht="14.5" customHeight="1" x14ac:dyDescent="0.35">
      <c r="A36316" s="1"/>
      <c r="B36316" s="317">
        <v>44495.213888971077</v>
      </c>
      <c r="C36316" s="316">
        <v>212.73319896795243</v>
      </c>
      <c r="D36316" s="315" t="s">
        <v>82</v>
      </c>
    </row>
    <row r="36317" spans="1:4" ht="14.5" customHeight="1" x14ac:dyDescent="0.35">
      <c r="A36317" s="1"/>
      <c r="B36317" s="317">
        <v>44495.214583415524</v>
      </c>
      <c r="C36317" s="316">
        <v>203.3561873661975</v>
      </c>
      <c r="D36317" s="315" t="s">
        <v>82</v>
      </c>
    </row>
    <row r="36318" spans="1:4" ht="14.5" customHeight="1" x14ac:dyDescent="0.35">
      <c r="A36318" s="1"/>
      <c r="B36318" s="317">
        <v>44495.21527785997</v>
      </c>
      <c r="C36318" s="316">
        <v>197.13800096541334</v>
      </c>
      <c r="D36318" s="315" t="s">
        <v>82</v>
      </c>
    </row>
    <row r="36319" spans="1:4" ht="14.5" customHeight="1" x14ac:dyDescent="0.35">
      <c r="A36319" s="1"/>
      <c r="B36319" s="317">
        <v>44495.215972304417</v>
      </c>
      <c r="C36319" s="316">
        <v>197.18766295283956</v>
      </c>
      <c r="D36319" s="315" t="s">
        <v>82</v>
      </c>
    </row>
    <row r="36320" spans="1:4" ht="14.5" customHeight="1" x14ac:dyDescent="0.35">
      <c r="A36320" s="1"/>
      <c r="B36320" s="317">
        <v>44495.216666748864</v>
      </c>
      <c r="C36320" s="316">
        <v>197.12040889638399</v>
      </c>
      <c r="D36320" s="315" t="s">
        <v>82</v>
      </c>
    </row>
    <row r="36321" spans="1:4" ht="14.5" customHeight="1" x14ac:dyDescent="0.35">
      <c r="A36321" s="1"/>
      <c r="B36321" s="317">
        <v>44495.21736119331</v>
      </c>
      <c r="C36321" s="316">
        <v>198.84733497955216</v>
      </c>
      <c r="D36321" s="315" t="s">
        <v>82</v>
      </c>
    </row>
    <row r="36322" spans="1:4" ht="14.5" customHeight="1" x14ac:dyDescent="0.35">
      <c r="A36322" s="1"/>
      <c r="B36322" s="317">
        <v>44495.218055637757</v>
      </c>
      <c r="C36322" s="316">
        <v>198.7814594521459</v>
      </c>
      <c r="D36322" s="315" t="s">
        <v>82</v>
      </c>
    </row>
    <row r="36323" spans="1:4" ht="14.5" customHeight="1" x14ac:dyDescent="0.35">
      <c r="A36323" s="1"/>
      <c r="B36323" s="317">
        <v>44495.218750082204</v>
      </c>
      <c r="C36323" s="316">
        <v>209.35779716349984</v>
      </c>
      <c r="D36323" s="315" t="s">
        <v>82</v>
      </c>
    </row>
    <row r="36324" spans="1:4" ht="14.5" customHeight="1" x14ac:dyDescent="0.35">
      <c r="A36324" s="1"/>
      <c r="B36324" s="317">
        <v>44495.21944452665</v>
      </c>
      <c r="C36324" s="316">
        <v>220.64961072123455</v>
      </c>
      <c r="D36324" s="315" t="s">
        <v>82</v>
      </c>
    </row>
    <row r="36325" spans="1:4" ht="14.5" customHeight="1" x14ac:dyDescent="0.35">
      <c r="A36325" s="1"/>
      <c r="B36325" s="317">
        <v>44495.220138971097</v>
      </c>
      <c r="C36325" s="316">
        <v>230.44891844776382</v>
      </c>
      <c r="D36325" s="315" t="s">
        <v>82</v>
      </c>
    </row>
    <row r="36326" spans="1:4" ht="14.5" customHeight="1" x14ac:dyDescent="0.35">
      <c r="A36326" s="1"/>
      <c r="B36326" s="317">
        <v>44495.220833415544</v>
      </c>
      <c r="C36326" s="316">
        <v>240.98127404758318</v>
      </c>
      <c r="D36326" s="315" t="s">
        <v>82</v>
      </c>
    </row>
    <row r="36327" spans="1:4" ht="14.5" customHeight="1" x14ac:dyDescent="0.35">
      <c r="A36327" s="1"/>
      <c r="B36327" s="317">
        <v>44495.221527859991</v>
      </c>
      <c r="C36327" s="316">
        <v>248.5277197170731</v>
      </c>
      <c r="D36327" s="315" t="s">
        <v>82</v>
      </c>
    </row>
    <row r="36328" spans="1:4" ht="14.5" customHeight="1" x14ac:dyDescent="0.35">
      <c r="A36328" s="1"/>
      <c r="B36328" s="317">
        <v>44495.222222304437</v>
      </c>
      <c r="C36328" s="316">
        <v>258.23474082240523</v>
      </c>
      <c r="D36328" s="315" t="s">
        <v>82</v>
      </c>
    </row>
    <row r="36329" spans="1:4" ht="14.5" customHeight="1" x14ac:dyDescent="0.35">
      <c r="A36329" s="1"/>
      <c r="B36329" s="317">
        <v>44495.222916748884</v>
      </c>
      <c r="C36329" s="316">
        <v>253.19627536834838</v>
      </c>
      <c r="D36329" s="315" t="s">
        <v>82</v>
      </c>
    </row>
    <row r="36330" spans="1:4" ht="14.5" customHeight="1" x14ac:dyDescent="0.35">
      <c r="A36330" s="1"/>
      <c r="B36330" s="317">
        <v>44495.223611193331</v>
      </c>
      <c r="C36330" s="316">
        <v>246.00761584735011</v>
      </c>
      <c r="D36330" s="315" t="s">
        <v>82</v>
      </c>
    </row>
    <row r="36331" spans="1:4" ht="14.5" customHeight="1" x14ac:dyDescent="0.35">
      <c r="A36331" s="1"/>
      <c r="B36331" s="317">
        <v>44495.224305637777</v>
      </c>
      <c r="C36331" s="316">
        <v>245.63671412348049</v>
      </c>
      <c r="D36331" s="315" t="s">
        <v>82</v>
      </c>
    </row>
    <row r="36332" spans="1:4" ht="14.5" customHeight="1" x14ac:dyDescent="0.35">
      <c r="A36332" s="1"/>
      <c r="B36332" s="317">
        <v>44495.225000082224</v>
      </c>
      <c r="C36332" s="316">
        <v>243.07728019913193</v>
      </c>
      <c r="D36332" s="315" t="s">
        <v>82</v>
      </c>
    </row>
    <row r="36333" spans="1:4" ht="14.5" customHeight="1" x14ac:dyDescent="0.35">
      <c r="A36333" s="1"/>
      <c r="B36333" s="317">
        <v>44495.225694526671</v>
      </c>
      <c r="C36333" s="316">
        <v>234.41604414626877</v>
      </c>
      <c r="D36333" s="315" t="s">
        <v>82</v>
      </c>
    </row>
    <row r="36334" spans="1:4" ht="14.5" customHeight="1" x14ac:dyDescent="0.35">
      <c r="A36334" s="1"/>
      <c r="B36334" s="317">
        <v>44495.226388971118</v>
      </c>
      <c r="C36334" s="316">
        <v>227.23428959097947</v>
      </c>
      <c r="D36334" s="315" t="s">
        <v>82</v>
      </c>
    </row>
    <row r="36335" spans="1:4" ht="14.5" customHeight="1" x14ac:dyDescent="0.35">
      <c r="A36335" s="1"/>
      <c r="B36335" s="317">
        <v>44495.227083415564</v>
      </c>
      <c r="C36335" s="316">
        <v>225.97315097706547</v>
      </c>
      <c r="D36335" s="315" t="s">
        <v>82</v>
      </c>
    </row>
    <row r="36336" spans="1:4" ht="14.5" customHeight="1" x14ac:dyDescent="0.35">
      <c r="A36336" s="1"/>
      <c r="B36336" s="317">
        <v>44495.227777860011</v>
      </c>
      <c r="C36336" s="316">
        <v>226.78924392517268</v>
      </c>
      <c r="D36336" s="315" t="s">
        <v>82</v>
      </c>
    </row>
    <row r="36337" spans="1:4" ht="14.5" customHeight="1" x14ac:dyDescent="0.35">
      <c r="A36337" s="1"/>
      <c r="B36337" s="317">
        <v>44495.228472304458</v>
      </c>
      <c r="C36337" s="316">
        <v>236.81613097175335</v>
      </c>
      <c r="D36337" s="315" t="s">
        <v>82</v>
      </c>
    </row>
    <row r="36338" spans="1:4" ht="14.5" customHeight="1" x14ac:dyDescent="0.35">
      <c r="A36338" s="1"/>
      <c r="B36338" s="317">
        <v>44495.229166748904</v>
      </c>
      <c r="C36338" s="316">
        <v>241.48139300818633</v>
      </c>
      <c r="D36338" s="315" t="s">
        <v>82</v>
      </c>
    </row>
    <row r="36339" spans="1:4" ht="14.5" customHeight="1" x14ac:dyDescent="0.35">
      <c r="A36339" s="1"/>
      <c r="B36339" s="317">
        <v>44495.229861193351</v>
      </c>
      <c r="C36339" s="316">
        <v>242.51442502440187</v>
      </c>
      <c r="D36339" s="315" t="s">
        <v>82</v>
      </c>
    </row>
    <row r="36340" spans="1:4" ht="14.5" customHeight="1" x14ac:dyDescent="0.35">
      <c r="A36340" s="1"/>
      <c r="B36340" s="317">
        <v>44495.230555637798</v>
      </c>
      <c r="C36340" s="316">
        <v>241.65698742668999</v>
      </c>
      <c r="D36340" s="315" t="s">
        <v>82</v>
      </c>
    </row>
    <row r="36341" spans="1:4" ht="14.5" customHeight="1" x14ac:dyDescent="0.35">
      <c r="A36341" s="1"/>
      <c r="B36341" s="317">
        <v>44495.231250082245</v>
      </c>
      <c r="C36341" s="316">
        <v>237.6605054425813</v>
      </c>
      <c r="D36341" s="315" t="s">
        <v>82</v>
      </c>
    </row>
    <row r="36342" spans="1:4" ht="14.5" customHeight="1" x14ac:dyDescent="0.35">
      <c r="A36342" s="1"/>
      <c r="B36342" s="317">
        <v>44495.231944526691</v>
      </c>
      <c r="C36342" s="316">
        <v>231.65237927233102</v>
      </c>
      <c r="D36342" s="315" t="s">
        <v>82</v>
      </c>
    </row>
    <row r="36343" spans="1:4" ht="14.5" customHeight="1" x14ac:dyDescent="0.35">
      <c r="A36343" s="1"/>
      <c r="B36343" s="317">
        <v>44495.232638971138</v>
      </c>
      <c r="C36343" s="316">
        <v>224.52535994872838</v>
      </c>
      <c r="D36343" s="315" t="s">
        <v>82</v>
      </c>
    </row>
    <row r="36344" spans="1:4" ht="14.5" customHeight="1" x14ac:dyDescent="0.35">
      <c r="A36344" s="1"/>
      <c r="B36344" s="317">
        <v>44495.233333415585</v>
      </c>
      <c r="C36344" s="316">
        <v>210.82421138149996</v>
      </c>
      <c r="D36344" s="315" t="s">
        <v>82</v>
      </c>
    </row>
    <row r="36345" spans="1:4" ht="14.5" customHeight="1" x14ac:dyDescent="0.35">
      <c r="A36345" s="1"/>
      <c r="B36345" s="317">
        <v>44495.234027860031</v>
      </c>
      <c r="C36345" s="316">
        <v>181.17212772901402</v>
      </c>
      <c r="D36345" s="315" t="s">
        <v>82</v>
      </c>
    </row>
    <row r="36346" spans="1:4" ht="14.5" customHeight="1" x14ac:dyDescent="0.35">
      <c r="A36346" s="1"/>
      <c r="B36346" s="317">
        <v>44495.234722304478</v>
      </c>
      <c r="C36346" s="316">
        <v>174.88288680243616</v>
      </c>
      <c r="D36346" s="315" t="s">
        <v>82</v>
      </c>
    </row>
    <row r="36347" spans="1:4" ht="14.5" customHeight="1" x14ac:dyDescent="0.35">
      <c r="A36347" s="1"/>
      <c r="B36347" s="317">
        <v>44495.235416748925</v>
      </c>
      <c r="C36347" s="316">
        <v>186.45172205249935</v>
      </c>
      <c r="D36347" s="315" t="s">
        <v>82</v>
      </c>
    </row>
    <row r="36348" spans="1:4" ht="14.5" customHeight="1" x14ac:dyDescent="0.35">
      <c r="A36348" s="1"/>
      <c r="B36348" s="317">
        <v>44495.236111193371</v>
      </c>
      <c r="C36348" s="316">
        <v>186.81633217492683</v>
      </c>
      <c r="D36348" s="315" t="s">
        <v>82</v>
      </c>
    </row>
    <row r="36349" spans="1:4" ht="14.5" customHeight="1" x14ac:dyDescent="0.35">
      <c r="A36349" s="1"/>
      <c r="B36349" s="317">
        <v>44495.236805637818</v>
      </c>
      <c r="C36349" s="316">
        <v>193.52128785406629</v>
      </c>
      <c r="D36349" s="315" t="s">
        <v>82</v>
      </c>
    </row>
    <row r="36350" spans="1:4" ht="14.5" customHeight="1" x14ac:dyDescent="0.35">
      <c r="A36350" s="1"/>
      <c r="B36350" s="317">
        <v>44495.237500082265</v>
      </c>
      <c r="C36350" s="316">
        <v>199.59925669814305</v>
      </c>
      <c r="D36350" s="315" t="s">
        <v>82</v>
      </c>
    </row>
    <row r="36351" spans="1:4" ht="14.5" customHeight="1" x14ac:dyDescent="0.35">
      <c r="A36351" s="1"/>
      <c r="B36351" s="317">
        <v>44495.238194526712</v>
      </c>
      <c r="C36351" s="316">
        <v>202.39759227610583</v>
      </c>
      <c r="D36351" s="315" t="s">
        <v>82</v>
      </c>
    </row>
    <row r="36352" spans="1:4" ht="14.5" customHeight="1" x14ac:dyDescent="0.35">
      <c r="A36352" s="1"/>
      <c r="B36352" s="317">
        <v>44495.238888971158</v>
      </c>
      <c r="C36352" s="316">
        <v>203.93258204869537</v>
      </c>
      <c r="D36352" s="315" t="s">
        <v>82</v>
      </c>
    </row>
    <row r="36353" spans="1:4" ht="14.5" customHeight="1" x14ac:dyDescent="0.35">
      <c r="A36353" s="1"/>
      <c r="B36353" s="317">
        <v>44495.239583415605</v>
      </c>
      <c r="C36353" s="316">
        <v>192.30911277782482</v>
      </c>
      <c r="D36353" s="315" t="s">
        <v>82</v>
      </c>
    </row>
    <row r="36354" spans="1:4" ht="14.5" customHeight="1" x14ac:dyDescent="0.35">
      <c r="A36354" s="1"/>
      <c r="B36354" s="317">
        <v>44495.240277860052</v>
      </c>
      <c r="C36354" s="316">
        <v>180.91991462884471</v>
      </c>
      <c r="D36354" s="315" t="s">
        <v>82</v>
      </c>
    </row>
    <row r="36355" spans="1:4" ht="14.5" customHeight="1" x14ac:dyDescent="0.35">
      <c r="A36355" s="1"/>
      <c r="B36355" s="317">
        <v>44495.240972304498</v>
      </c>
      <c r="C36355" s="316">
        <v>176.8510065354368</v>
      </c>
      <c r="D36355" s="315" t="s">
        <v>82</v>
      </c>
    </row>
    <row r="36356" spans="1:4" ht="14.5" customHeight="1" x14ac:dyDescent="0.35">
      <c r="A36356" s="1"/>
      <c r="B36356" s="317">
        <v>44495.241666748945</v>
      </c>
      <c r="C36356" s="316">
        <v>173.05557338151459</v>
      </c>
      <c r="D36356" s="315" t="s">
        <v>82</v>
      </c>
    </row>
    <row r="36357" spans="1:4" ht="14.5" customHeight="1" x14ac:dyDescent="0.35">
      <c r="A36357" s="1"/>
      <c r="B36357" s="317">
        <v>44495.242361193392</v>
      </c>
      <c r="C36357" s="316">
        <v>168.82859951932915</v>
      </c>
      <c r="D36357" s="315" t="s">
        <v>82</v>
      </c>
    </row>
    <row r="36358" spans="1:4" ht="14.5" customHeight="1" x14ac:dyDescent="0.35">
      <c r="A36358" s="1"/>
      <c r="B36358" s="317">
        <v>44495.243055637839</v>
      </c>
      <c r="C36358" s="316">
        <v>167.38543550714385</v>
      </c>
      <c r="D36358" s="315" t="s">
        <v>82</v>
      </c>
    </row>
    <row r="36359" spans="1:4" ht="14.5" customHeight="1" x14ac:dyDescent="0.35">
      <c r="A36359" s="1"/>
      <c r="B36359" s="317">
        <v>44495.243750082285</v>
      </c>
      <c r="C36359" s="316">
        <v>169.38394589637173</v>
      </c>
      <c r="D36359" s="315" t="s">
        <v>82</v>
      </c>
    </row>
    <row r="36360" spans="1:4" ht="14.5" customHeight="1" x14ac:dyDescent="0.35">
      <c r="A36360" s="1"/>
      <c r="B36360" s="317">
        <v>44495.244444526732</v>
      </c>
      <c r="C36360" s="316">
        <v>173.7315126710416</v>
      </c>
      <c r="D36360" s="315" t="s">
        <v>82</v>
      </c>
    </row>
    <row r="36361" spans="1:4" ht="14.5" customHeight="1" x14ac:dyDescent="0.35">
      <c r="A36361" s="1"/>
      <c r="B36361" s="317">
        <v>44495.245138971179</v>
      </c>
      <c r="C36361" s="316">
        <v>171.78575463307399</v>
      </c>
      <c r="D36361" s="315" t="s">
        <v>82</v>
      </c>
    </row>
    <row r="36362" spans="1:4" ht="14.5" customHeight="1" x14ac:dyDescent="0.35">
      <c r="A36362" s="1"/>
      <c r="B36362" s="317">
        <v>44495.245833415625</v>
      </c>
      <c r="C36362" s="316">
        <v>165.68227951590671</v>
      </c>
      <c r="D36362" s="315" t="s">
        <v>82</v>
      </c>
    </row>
    <row r="36363" spans="1:4" ht="14.5" customHeight="1" x14ac:dyDescent="0.35">
      <c r="A36363" s="1"/>
      <c r="B36363" s="317">
        <v>44495.246527860072</v>
      </c>
      <c r="C36363" s="316">
        <v>158.07879146197422</v>
      </c>
      <c r="D36363" s="315" t="s">
        <v>82</v>
      </c>
    </row>
    <row r="36364" spans="1:4" ht="14.5" customHeight="1" x14ac:dyDescent="0.35">
      <c r="A36364" s="1"/>
      <c r="B36364" s="317">
        <v>44495.247222304519</v>
      </c>
      <c r="C36364" s="316">
        <v>146.08627654752152</v>
      </c>
      <c r="D36364" s="315" t="s">
        <v>82</v>
      </c>
    </row>
    <row r="36365" spans="1:4" ht="14.5" customHeight="1" x14ac:dyDescent="0.35">
      <c r="A36365" s="1"/>
      <c r="B36365" s="317">
        <v>44495.247916748966</v>
      </c>
      <c r="C36365" s="316">
        <v>127.78989792228677</v>
      </c>
      <c r="D36365" s="315" t="s">
        <v>82</v>
      </c>
    </row>
    <row r="36366" spans="1:4" ht="14.5" customHeight="1" x14ac:dyDescent="0.35">
      <c r="A36366" s="1"/>
      <c r="B36366" s="317">
        <v>44495.248611193412</v>
      </c>
      <c r="C36366" s="316">
        <v>115.35055682389454</v>
      </c>
      <c r="D36366" s="315" t="s">
        <v>82</v>
      </c>
    </row>
    <row r="36367" spans="1:4" ht="14.5" customHeight="1" x14ac:dyDescent="0.35">
      <c r="A36367" s="1"/>
      <c r="B36367" s="317">
        <v>44495.249305637859</v>
      </c>
      <c r="C36367" s="316">
        <v>103.13403038980128</v>
      </c>
      <c r="D36367" s="315" t="s">
        <v>82</v>
      </c>
    </row>
    <row r="36368" spans="1:4" ht="14.5" customHeight="1" x14ac:dyDescent="0.35">
      <c r="A36368" s="1"/>
      <c r="B36368" s="317">
        <v>44495.250000082306</v>
      </c>
      <c r="C36368" s="316">
        <v>95.855922548511685</v>
      </c>
      <c r="D36368" s="315" t="s">
        <v>82</v>
      </c>
    </row>
    <row r="36369" spans="1:4" ht="14.5" customHeight="1" x14ac:dyDescent="0.35">
      <c r="A36369" s="1"/>
      <c r="B36369" s="317">
        <v>44495.250694526752</v>
      </c>
      <c r="C36369" s="316">
        <v>90.720780537194031</v>
      </c>
      <c r="D36369" s="315" t="s">
        <v>82</v>
      </c>
    </row>
    <row r="36370" spans="1:4" ht="14.5" customHeight="1" x14ac:dyDescent="0.35">
      <c r="A36370" s="1"/>
      <c r="B36370" s="317">
        <v>44495.251388971199</v>
      </c>
      <c r="C36370" s="316">
        <v>86.230509858390235</v>
      </c>
      <c r="D36370" s="315" t="s">
        <v>82</v>
      </c>
    </row>
    <row r="36371" spans="1:4" ht="14.5" customHeight="1" x14ac:dyDescent="0.35">
      <c r="A36371" s="1"/>
      <c r="B36371" s="317">
        <v>44495.252083415646</v>
      </c>
      <c r="C36371" s="316">
        <v>81.671247831666065</v>
      </c>
      <c r="D36371" s="315" t="s">
        <v>82</v>
      </c>
    </row>
    <row r="36372" spans="1:4" ht="14.5" customHeight="1" x14ac:dyDescent="0.35">
      <c r="A36372" s="1"/>
      <c r="B36372" s="317">
        <v>44495.252777860092</v>
      </c>
      <c r="C36372" s="316">
        <v>78.863017266872333</v>
      </c>
      <c r="D36372" s="315" t="s">
        <v>82</v>
      </c>
    </row>
    <row r="36373" spans="1:4" ht="14.5" customHeight="1" x14ac:dyDescent="0.35">
      <c r="A36373" s="1"/>
      <c r="B36373" s="317">
        <v>44495.253472304539</v>
      </c>
      <c r="C36373" s="316">
        <v>79.536580153048277</v>
      </c>
      <c r="D36373" s="315" t="s">
        <v>82</v>
      </c>
    </row>
    <row r="36374" spans="1:4" ht="14.5" customHeight="1" x14ac:dyDescent="0.35">
      <c r="A36374" s="1"/>
      <c r="B36374" s="317">
        <v>44495.254166748986</v>
      </c>
      <c r="C36374" s="316">
        <v>78.403969970089378</v>
      </c>
      <c r="D36374" s="315" t="s">
        <v>82</v>
      </c>
    </row>
    <row r="36375" spans="1:4" ht="14.5" customHeight="1" x14ac:dyDescent="0.35">
      <c r="A36375" s="1"/>
      <c r="B36375" s="317">
        <v>44495.254861193433</v>
      </c>
      <c r="C36375" s="316">
        <v>72.45228919390938</v>
      </c>
      <c r="D36375" s="315" t="s">
        <v>82</v>
      </c>
    </row>
    <row r="36376" spans="1:4" ht="14.5" customHeight="1" x14ac:dyDescent="0.35">
      <c r="A36376" s="1"/>
      <c r="B36376" s="317">
        <v>44495.255555637879</v>
      </c>
      <c r="C36376" s="316">
        <v>67.015102137974466</v>
      </c>
      <c r="D36376" s="315" t="s">
        <v>82</v>
      </c>
    </row>
    <row r="36377" spans="1:4" ht="14.5" customHeight="1" x14ac:dyDescent="0.35">
      <c r="A36377" s="1"/>
      <c r="B36377" s="317">
        <v>44495.256250082326</v>
      </c>
      <c r="C36377" s="316">
        <v>64.688536104457071</v>
      </c>
      <c r="D36377" s="315" t="s">
        <v>82</v>
      </c>
    </row>
    <row r="36378" spans="1:4" ht="14.5" customHeight="1" x14ac:dyDescent="0.35">
      <c r="A36378" s="1"/>
      <c r="B36378" s="317">
        <v>44495.256944526773</v>
      </c>
      <c r="C36378" s="316">
        <v>63.730330128235316</v>
      </c>
      <c r="D36378" s="315" t="s">
        <v>82</v>
      </c>
    </row>
    <row r="36379" spans="1:4" ht="14.5" customHeight="1" x14ac:dyDescent="0.35">
      <c r="A36379" s="1"/>
      <c r="B36379" s="317">
        <v>44495.257638971219</v>
      </c>
      <c r="C36379" s="316">
        <v>61.993254312529459</v>
      </c>
      <c r="D36379" s="315" t="s">
        <v>82</v>
      </c>
    </row>
    <row r="36380" spans="1:4" ht="14.5" customHeight="1" x14ac:dyDescent="0.35">
      <c r="A36380" s="1"/>
      <c r="B36380" s="317">
        <v>44495.258333415666</v>
      </c>
      <c r="C36380" s="316">
        <v>61.355053989745407</v>
      </c>
      <c r="D36380" s="315" t="s">
        <v>82</v>
      </c>
    </row>
    <row r="36381" spans="1:4" ht="14.5" customHeight="1" x14ac:dyDescent="0.35">
      <c r="A36381" s="1"/>
      <c r="B36381" s="317">
        <v>44495.259027860113</v>
      </c>
      <c r="C36381" s="316">
        <v>63.555518174258758</v>
      </c>
      <c r="D36381" s="315" t="s">
        <v>82</v>
      </c>
    </row>
    <row r="36382" spans="1:4" ht="14.5" customHeight="1" x14ac:dyDescent="0.35">
      <c r="A36382" s="1"/>
      <c r="B36382" s="317">
        <v>44495.25972230456</v>
      </c>
      <c r="C36382" s="316">
        <v>68.221807146289692</v>
      </c>
      <c r="D36382" s="315" t="s">
        <v>82</v>
      </c>
    </row>
    <row r="36383" spans="1:4" ht="14.5" customHeight="1" x14ac:dyDescent="0.35">
      <c r="A36383" s="1"/>
      <c r="B36383" s="317">
        <v>44495.260416749006</v>
      </c>
      <c r="C36383" s="316">
        <v>77.606440191139697</v>
      </c>
      <c r="D36383" s="315" t="s">
        <v>82</v>
      </c>
    </row>
    <row r="36384" spans="1:4" ht="14.5" customHeight="1" x14ac:dyDescent="0.35">
      <c r="A36384" s="1"/>
      <c r="B36384" s="317">
        <v>44495.261111193453</v>
      </c>
      <c r="C36384" s="316">
        <v>84.790488979490092</v>
      </c>
      <c r="D36384" s="315" t="s">
        <v>82</v>
      </c>
    </row>
    <row r="36385" spans="1:4" ht="14.5" customHeight="1" x14ac:dyDescent="0.35">
      <c r="A36385" s="1"/>
      <c r="B36385" s="317">
        <v>44495.2618056379</v>
      </c>
      <c r="C36385" s="316">
        <v>88.75421146497635</v>
      </c>
      <c r="D36385" s="315" t="s">
        <v>82</v>
      </c>
    </row>
    <row r="36386" spans="1:4" ht="14.5" customHeight="1" x14ac:dyDescent="0.35">
      <c r="A36386" s="1"/>
      <c r="B36386" s="317">
        <v>44495.262500082346</v>
      </c>
      <c r="C36386" s="316">
        <v>92.88946942860494</v>
      </c>
      <c r="D36386" s="315" t="s">
        <v>82</v>
      </c>
    </row>
    <row r="36387" spans="1:4" ht="14.5" customHeight="1" x14ac:dyDescent="0.35">
      <c r="A36387" s="1"/>
      <c r="B36387" s="317">
        <v>44495.263194526793</v>
      </c>
      <c r="C36387" s="316">
        <v>97.37232589715083</v>
      </c>
      <c r="D36387" s="315" t="s">
        <v>82</v>
      </c>
    </row>
    <row r="36388" spans="1:4" ht="14.5" customHeight="1" x14ac:dyDescent="0.35">
      <c r="A36388" s="1"/>
      <c r="B36388" s="317">
        <v>44495.26388897124</v>
      </c>
      <c r="C36388" s="316">
        <v>100.41418491850102</v>
      </c>
      <c r="D36388" s="315" t="s">
        <v>82</v>
      </c>
    </row>
    <row r="36389" spans="1:4" ht="14.5" customHeight="1" x14ac:dyDescent="0.35">
      <c r="A36389" s="1"/>
      <c r="B36389" s="317">
        <v>44495.264583415687</v>
      </c>
      <c r="C36389" s="316">
        <v>105.91473582289764</v>
      </c>
      <c r="D36389" s="315" t="s">
        <v>82</v>
      </c>
    </row>
    <row r="36390" spans="1:4" ht="14.5" customHeight="1" x14ac:dyDescent="0.35">
      <c r="A36390" s="1"/>
      <c r="B36390" s="317">
        <v>44495.265277860133</v>
      </c>
      <c r="C36390" s="316">
        <v>110.02525921022752</v>
      </c>
      <c r="D36390" s="315" t="s">
        <v>82</v>
      </c>
    </row>
    <row r="36391" spans="1:4" ht="14.5" customHeight="1" x14ac:dyDescent="0.35">
      <c r="A36391" s="1"/>
      <c r="B36391" s="317">
        <v>44495.26597230458</v>
      </c>
      <c r="C36391" s="316">
        <v>110.46892974817892</v>
      </c>
      <c r="D36391" s="315" t="s">
        <v>82</v>
      </c>
    </row>
    <row r="36392" spans="1:4" ht="14.5" customHeight="1" x14ac:dyDescent="0.35">
      <c r="A36392" s="1"/>
      <c r="B36392" s="317">
        <v>44495.266666749027</v>
      </c>
      <c r="C36392" s="316">
        <v>103.9953096652287</v>
      </c>
      <c r="D36392" s="315" t="s">
        <v>82</v>
      </c>
    </row>
    <row r="36393" spans="1:4" ht="14.5" customHeight="1" x14ac:dyDescent="0.35">
      <c r="A36393" s="1"/>
      <c r="B36393" s="317">
        <v>44495.267361193473</v>
      </c>
      <c r="C36393" s="316">
        <v>97.087317280777881</v>
      </c>
      <c r="D36393" s="315" t="s">
        <v>82</v>
      </c>
    </row>
    <row r="36394" spans="1:4" ht="14.5" customHeight="1" x14ac:dyDescent="0.35">
      <c r="A36394" s="1"/>
      <c r="B36394" s="317">
        <v>44495.26805563792</v>
      </c>
      <c r="C36394" s="316">
        <v>95.060605638045431</v>
      </c>
      <c r="D36394" s="315" t="s">
        <v>82</v>
      </c>
    </row>
    <row r="36395" spans="1:4" ht="14.5" customHeight="1" x14ac:dyDescent="0.35">
      <c r="A36395" s="1"/>
      <c r="B36395" s="317">
        <v>44495.268750082367</v>
      </c>
      <c r="C36395" s="316">
        <v>94.957766303006792</v>
      </c>
      <c r="D36395" s="315" t="s">
        <v>82</v>
      </c>
    </row>
    <row r="36396" spans="1:4" ht="14.5" customHeight="1" x14ac:dyDescent="0.35">
      <c r="A36396" s="1"/>
      <c r="B36396" s="317">
        <v>44495.269444526813</v>
      </c>
      <c r="C36396" s="316">
        <v>95.215441754002441</v>
      </c>
      <c r="D36396" s="315" t="s">
        <v>82</v>
      </c>
    </row>
    <row r="36397" spans="1:4" ht="14.5" customHeight="1" x14ac:dyDescent="0.35">
      <c r="A36397" s="1"/>
      <c r="B36397" s="317">
        <v>44495.27013897126</v>
      </c>
      <c r="C36397" s="316">
        <v>96.097750910619894</v>
      </c>
      <c r="D36397" s="315" t="s">
        <v>82</v>
      </c>
    </row>
    <row r="36398" spans="1:4" ht="14.5" customHeight="1" x14ac:dyDescent="0.35">
      <c r="A36398" s="1"/>
      <c r="B36398" s="317">
        <v>44495.270833415707</v>
      </c>
      <c r="C36398" s="316">
        <v>97.379392403042104</v>
      </c>
      <c r="D36398" s="315" t="s">
        <v>82</v>
      </c>
    </row>
    <row r="36399" spans="1:4" ht="14.5" customHeight="1" x14ac:dyDescent="0.35">
      <c r="A36399" s="1"/>
      <c r="B36399" s="317">
        <v>44495.271527860154</v>
      </c>
      <c r="C36399" s="316">
        <v>99.313081090901207</v>
      </c>
      <c r="D36399" s="315" t="s">
        <v>82</v>
      </c>
    </row>
    <row r="36400" spans="1:4" ht="14.5" customHeight="1" x14ac:dyDescent="0.35">
      <c r="A36400" s="1"/>
      <c r="B36400" s="317">
        <v>44495.2722223046</v>
      </c>
      <c r="C36400" s="316">
        <v>100.81213718387686</v>
      </c>
      <c r="D36400" s="315" t="s">
        <v>82</v>
      </c>
    </row>
    <row r="36401" spans="1:4" ht="14.5" customHeight="1" x14ac:dyDescent="0.35">
      <c r="A36401" s="1"/>
      <c r="B36401" s="317">
        <v>44495.272916749047</v>
      </c>
      <c r="C36401" s="316">
        <v>101.42366545802992</v>
      </c>
      <c r="D36401" s="315" t="s">
        <v>82</v>
      </c>
    </row>
    <row r="36402" spans="1:4" ht="14.5" customHeight="1" x14ac:dyDescent="0.35">
      <c r="A36402" s="1"/>
      <c r="B36402" s="317">
        <v>44495.273611193494</v>
      </c>
      <c r="C36402" s="316">
        <v>102.01956328704061</v>
      </c>
      <c r="D36402" s="315" t="s">
        <v>82</v>
      </c>
    </row>
    <row r="36403" spans="1:4" ht="14.5" customHeight="1" x14ac:dyDescent="0.35">
      <c r="A36403" s="1"/>
      <c r="B36403" s="317">
        <v>44495.27430563794</v>
      </c>
      <c r="C36403" s="316">
        <v>102.76618355388831</v>
      </c>
      <c r="D36403" s="315" t="s">
        <v>82</v>
      </c>
    </row>
    <row r="36404" spans="1:4" ht="14.5" customHeight="1" x14ac:dyDescent="0.35">
      <c r="A36404" s="1"/>
      <c r="B36404" s="317">
        <v>44495.275000082387</v>
      </c>
      <c r="C36404" s="316">
        <v>102.47544449941488</v>
      </c>
      <c r="D36404" s="315" t="s">
        <v>82</v>
      </c>
    </row>
    <row r="36405" spans="1:4" ht="14.5" customHeight="1" x14ac:dyDescent="0.35">
      <c r="A36405" s="1"/>
      <c r="B36405" s="317">
        <v>44495.275694526834</v>
      </c>
      <c r="C36405" s="316">
        <v>101.78178773432737</v>
      </c>
      <c r="D36405" s="315" t="s">
        <v>82</v>
      </c>
    </row>
    <row r="36406" spans="1:4" ht="14.5" customHeight="1" x14ac:dyDescent="0.35">
      <c r="A36406" s="1"/>
      <c r="B36406" s="317">
        <v>44495.276388971281</v>
      </c>
      <c r="C36406" s="316">
        <v>103.11770016497854</v>
      </c>
      <c r="D36406" s="315" t="s">
        <v>82</v>
      </c>
    </row>
    <row r="36407" spans="1:4" ht="14.5" customHeight="1" x14ac:dyDescent="0.35">
      <c r="A36407" s="1"/>
      <c r="B36407" s="317">
        <v>44495.277083415727</v>
      </c>
      <c r="C36407" s="316">
        <v>112.62438076683515</v>
      </c>
      <c r="D36407" s="315" t="s">
        <v>82</v>
      </c>
    </row>
    <row r="36408" spans="1:4" ht="14.5" customHeight="1" x14ac:dyDescent="0.35">
      <c r="A36408" s="1"/>
      <c r="B36408" s="317">
        <v>44495.277777860174</v>
      </c>
      <c r="C36408" s="316">
        <v>123.93002619781376</v>
      </c>
      <c r="D36408" s="315" t="s">
        <v>82</v>
      </c>
    </row>
    <row r="36409" spans="1:4" ht="14.5" customHeight="1" x14ac:dyDescent="0.35">
      <c r="A36409" s="1"/>
      <c r="B36409" s="317">
        <v>44495.278472304621</v>
      </c>
      <c r="C36409" s="316">
        <v>128.23081814686302</v>
      </c>
      <c r="D36409" s="315" t="s">
        <v>82</v>
      </c>
    </row>
    <row r="36410" spans="1:4" ht="14.5" customHeight="1" x14ac:dyDescent="0.35">
      <c r="A36410" s="1"/>
      <c r="B36410" s="317">
        <v>44495.279166749067</v>
      </c>
      <c r="C36410" s="316">
        <v>131.33211104460449</v>
      </c>
      <c r="D36410" s="315" t="s">
        <v>82</v>
      </c>
    </row>
    <row r="36411" spans="1:4" ht="14.5" customHeight="1" x14ac:dyDescent="0.35">
      <c r="A36411" s="1"/>
      <c r="B36411" s="317">
        <v>44495.279861193514</v>
      </c>
      <c r="C36411" s="316">
        <v>133.47470725762736</v>
      </c>
      <c r="D36411" s="315" t="s">
        <v>82</v>
      </c>
    </row>
    <row r="36412" spans="1:4" ht="14.5" customHeight="1" x14ac:dyDescent="0.35">
      <c r="A36412" s="1"/>
      <c r="B36412" s="317">
        <v>44495.280555637961</v>
      </c>
      <c r="C36412" s="316">
        <v>129.77678824292767</v>
      </c>
      <c r="D36412" s="315" t="s">
        <v>82</v>
      </c>
    </row>
    <row r="36413" spans="1:4" ht="14.5" customHeight="1" x14ac:dyDescent="0.35">
      <c r="A36413" s="1"/>
      <c r="B36413" s="317">
        <v>44495.281250082407</v>
      </c>
      <c r="C36413" s="316">
        <v>119.33540430632807</v>
      </c>
      <c r="D36413" s="315" t="s">
        <v>82</v>
      </c>
    </row>
    <row r="36414" spans="1:4" ht="14.5" customHeight="1" x14ac:dyDescent="0.35">
      <c r="A36414" s="1"/>
      <c r="B36414" s="317">
        <v>44495.281944526854</v>
      </c>
      <c r="C36414" s="316">
        <v>113.33716784079442</v>
      </c>
      <c r="D36414" s="315" t="s">
        <v>82</v>
      </c>
    </row>
    <row r="36415" spans="1:4" ht="14.5" customHeight="1" x14ac:dyDescent="0.35">
      <c r="A36415" s="1"/>
      <c r="B36415" s="317">
        <v>44495.282638971301</v>
      </c>
      <c r="C36415" s="316">
        <v>111.62217796646874</v>
      </c>
      <c r="D36415" s="315" t="s">
        <v>82</v>
      </c>
    </row>
    <row r="36416" spans="1:4" ht="14.5" customHeight="1" x14ac:dyDescent="0.35">
      <c r="A36416" s="1"/>
      <c r="B36416" s="317">
        <v>44495.283333415748</v>
      </c>
      <c r="C36416" s="316">
        <v>110.8006028400152</v>
      </c>
      <c r="D36416" s="315" t="s">
        <v>82</v>
      </c>
    </row>
    <row r="36417" spans="1:4" ht="14.5" customHeight="1" x14ac:dyDescent="0.35">
      <c r="A36417" s="1"/>
      <c r="B36417" s="317">
        <v>44495.284027860194</v>
      </c>
      <c r="C36417" s="316">
        <v>110.16813683287086</v>
      </c>
      <c r="D36417" s="315" t="s">
        <v>82</v>
      </c>
    </row>
    <row r="36418" spans="1:4" ht="14.5" customHeight="1" x14ac:dyDescent="0.35">
      <c r="A36418" s="1"/>
      <c r="B36418" s="317">
        <v>44495.284722304641</v>
      </c>
      <c r="C36418" s="316">
        <v>110.26749205259451</v>
      </c>
      <c r="D36418" s="315" t="s">
        <v>82</v>
      </c>
    </row>
    <row r="36419" spans="1:4" ht="14.5" customHeight="1" x14ac:dyDescent="0.35">
      <c r="A36419" s="1"/>
      <c r="B36419" s="317">
        <v>44495.285416749088</v>
      </c>
      <c r="C36419" s="316">
        <v>110.66490473709031</v>
      </c>
      <c r="D36419" s="315" t="s">
        <v>82</v>
      </c>
    </row>
    <row r="36420" spans="1:4" ht="14.5" customHeight="1" x14ac:dyDescent="0.35">
      <c r="A36420" s="1"/>
      <c r="B36420" s="317">
        <v>44495.286111193534</v>
      </c>
      <c r="C36420" s="316">
        <v>112.7778674479768</v>
      </c>
      <c r="D36420" s="315" t="s">
        <v>82</v>
      </c>
    </row>
    <row r="36421" spans="1:4" ht="14.5" customHeight="1" x14ac:dyDescent="0.35">
      <c r="A36421" s="1"/>
      <c r="B36421" s="317">
        <v>44495.286805637981</v>
      </c>
      <c r="C36421" s="316">
        <v>120.85260793052342</v>
      </c>
      <c r="D36421" s="315" t="s">
        <v>82</v>
      </c>
    </row>
    <row r="36422" spans="1:4" ht="14.5" customHeight="1" x14ac:dyDescent="0.35">
      <c r="A36422" s="1"/>
      <c r="B36422" s="317">
        <v>44495.287500082428</v>
      </c>
      <c r="C36422" s="316">
        <v>132.17266598820959</v>
      </c>
      <c r="D36422" s="315" t="s">
        <v>82</v>
      </c>
    </row>
    <row r="36423" spans="1:4" ht="14.5" customHeight="1" x14ac:dyDescent="0.35">
      <c r="A36423" s="1"/>
      <c r="B36423" s="317">
        <v>44495.288194526875</v>
      </c>
      <c r="C36423" s="316">
        <v>135.87949113485715</v>
      </c>
      <c r="D36423" s="315" t="s">
        <v>82</v>
      </c>
    </row>
    <row r="36424" spans="1:4" ht="14.5" customHeight="1" x14ac:dyDescent="0.35">
      <c r="A36424" s="1"/>
      <c r="B36424" s="317">
        <v>44495.288888971321</v>
      </c>
      <c r="C36424" s="316">
        <v>127.10612840197864</v>
      </c>
      <c r="D36424" s="315" t="s">
        <v>82</v>
      </c>
    </row>
    <row r="36425" spans="1:4" ht="14.5" customHeight="1" x14ac:dyDescent="0.35">
      <c r="A36425" s="1"/>
      <c r="B36425" s="317">
        <v>44495.289583415768</v>
      </c>
      <c r="C36425" s="316">
        <v>115.84340529578621</v>
      </c>
      <c r="D36425" s="315" t="s">
        <v>82</v>
      </c>
    </row>
    <row r="36426" spans="1:4" ht="14.5" customHeight="1" x14ac:dyDescent="0.35">
      <c r="A36426" s="1"/>
      <c r="B36426" s="317">
        <v>44495.290277860215</v>
      </c>
      <c r="C36426" s="316">
        <v>111.16400914008845</v>
      </c>
      <c r="D36426" s="315" t="s">
        <v>82</v>
      </c>
    </row>
    <row r="36427" spans="1:4" ht="14.5" customHeight="1" x14ac:dyDescent="0.35">
      <c r="A36427" s="1"/>
      <c r="B36427" s="317">
        <v>44495.290972304661</v>
      </c>
      <c r="C36427" s="316">
        <v>109.03179425099709</v>
      </c>
      <c r="D36427" s="315" t="s">
        <v>82</v>
      </c>
    </row>
    <row r="36428" spans="1:4" ht="14.5" customHeight="1" x14ac:dyDescent="0.35">
      <c r="A36428" s="1"/>
      <c r="B36428" s="317">
        <v>44495.291666749108</v>
      </c>
      <c r="C36428" s="316">
        <v>107.45178542015297</v>
      </c>
      <c r="D36428" s="315" t="s">
        <v>82</v>
      </c>
    </row>
    <row r="36429" spans="1:4" ht="14.5" customHeight="1" x14ac:dyDescent="0.35">
      <c r="A36429" s="1"/>
      <c r="B36429" s="317">
        <v>44495.292361193555</v>
      </c>
      <c r="C36429" s="316">
        <v>111.67579387223425</v>
      </c>
      <c r="D36429" s="315" t="s">
        <v>82</v>
      </c>
    </row>
    <row r="36430" spans="1:4" ht="14.5" customHeight="1" x14ac:dyDescent="0.35">
      <c r="A36430" s="1"/>
      <c r="B36430" s="317">
        <v>44495.293055638002</v>
      </c>
      <c r="C36430" s="316">
        <v>121.66432960401872</v>
      </c>
      <c r="D36430" s="315" t="s">
        <v>82</v>
      </c>
    </row>
    <row r="36431" spans="1:4" ht="14.5" customHeight="1" x14ac:dyDescent="0.35">
      <c r="A36431" s="1"/>
      <c r="B36431" s="317">
        <v>44495.293750082448</v>
      </c>
      <c r="C36431" s="316">
        <v>127.84142779066072</v>
      </c>
      <c r="D36431" s="315" t="s">
        <v>82</v>
      </c>
    </row>
    <row r="36432" spans="1:4" ht="14.5" customHeight="1" x14ac:dyDescent="0.35">
      <c r="A36432" s="1"/>
      <c r="B36432" s="317">
        <v>44495.294444526895</v>
      </c>
      <c r="C36432" s="316">
        <v>116.2276516505032</v>
      </c>
      <c r="D36432" s="315" t="s">
        <v>82</v>
      </c>
    </row>
    <row r="36433" spans="1:4" ht="14.5" customHeight="1" x14ac:dyDescent="0.35">
      <c r="A36433" s="1"/>
      <c r="B36433" s="317">
        <v>44495.295138971342</v>
      </c>
      <c r="C36433" s="316">
        <v>108.19306675118666</v>
      </c>
      <c r="D36433" s="315" t="s">
        <v>82</v>
      </c>
    </row>
    <row r="36434" spans="1:4" ht="14.5" customHeight="1" x14ac:dyDescent="0.35">
      <c r="A36434" s="1"/>
      <c r="B36434" s="317">
        <v>44495.295833415788</v>
      </c>
      <c r="C36434" s="316">
        <v>108.56540486913097</v>
      </c>
      <c r="D36434" s="315" t="s">
        <v>82</v>
      </c>
    </row>
    <row r="36435" spans="1:4" ht="14.5" customHeight="1" x14ac:dyDescent="0.35">
      <c r="A36435" s="1"/>
      <c r="B36435" s="317">
        <v>44495.296527860235</v>
      </c>
      <c r="C36435" s="316">
        <v>108.79562235304427</v>
      </c>
      <c r="D36435" s="315" t="s">
        <v>82</v>
      </c>
    </row>
    <row r="36436" spans="1:4" ht="14.5" customHeight="1" x14ac:dyDescent="0.35">
      <c r="A36436" s="1"/>
      <c r="B36436" s="317">
        <v>44495.297222304682</v>
      </c>
      <c r="C36436" s="316">
        <v>110.04064800830675</v>
      </c>
      <c r="D36436" s="315" t="s">
        <v>82</v>
      </c>
    </row>
    <row r="36437" spans="1:4" ht="14.5" customHeight="1" x14ac:dyDescent="0.35">
      <c r="A36437" s="1"/>
      <c r="B36437" s="317">
        <v>44495.297916749128</v>
      </c>
      <c r="C36437" s="316">
        <v>111.15064791795642</v>
      </c>
      <c r="D36437" s="315" t="s">
        <v>82</v>
      </c>
    </row>
    <row r="36438" spans="1:4" ht="14.5" customHeight="1" x14ac:dyDescent="0.35">
      <c r="A36438" s="1"/>
      <c r="B36438" s="317">
        <v>44495.298611193575</v>
      </c>
      <c r="C36438" s="316">
        <v>111.16532771234051</v>
      </c>
      <c r="D36438" s="315" t="s">
        <v>82</v>
      </c>
    </row>
    <row r="36439" spans="1:4" ht="14.5" customHeight="1" x14ac:dyDescent="0.35">
      <c r="A36439" s="1"/>
      <c r="B36439" s="317">
        <v>44495.299305638022</v>
      </c>
      <c r="C36439" s="316">
        <v>110.74544978631117</v>
      </c>
      <c r="D36439" s="315" t="s">
        <v>82</v>
      </c>
    </row>
    <row r="36440" spans="1:4" ht="14.5" customHeight="1" x14ac:dyDescent="0.35">
      <c r="A36440" s="1"/>
      <c r="B36440" s="317">
        <v>44495.300000082469</v>
      </c>
      <c r="C36440" s="316">
        <v>112.87043575483646</v>
      </c>
      <c r="D36440" s="315" t="s">
        <v>82</v>
      </c>
    </row>
    <row r="36441" spans="1:4" ht="14.5" customHeight="1" x14ac:dyDescent="0.35">
      <c r="A36441" s="1"/>
      <c r="B36441" s="317">
        <v>44495.300694526915</v>
      </c>
      <c r="C36441" s="316">
        <v>116.46802672493892</v>
      </c>
      <c r="D36441" s="315" t="s">
        <v>82</v>
      </c>
    </row>
    <row r="36442" spans="1:4" ht="14.5" customHeight="1" x14ac:dyDescent="0.35">
      <c r="A36442" s="1"/>
      <c r="B36442" s="317">
        <v>44495.301388971362</v>
      </c>
      <c r="C36442" s="316">
        <v>119.8482444328353</v>
      </c>
      <c r="D36442" s="315" t="s">
        <v>82</v>
      </c>
    </row>
    <row r="36443" spans="1:4" ht="14.5" customHeight="1" x14ac:dyDescent="0.35">
      <c r="A36443" s="1"/>
      <c r="B36443" s="317">
        <v>44495.302083415809</v>
      </c>
      <c r="C36443" s="316">
        <v>124.44851508464005</v>
      </c>
      <c r="D36443" s="315" t="s">
        <v>82</v>
      </c>
    </row>
    <row r="36444" spans="1:4" ht="14.5" customHeight="1" x14ac:dyDescent="0.35">
      <c r="A36444" s="1"/>
      <c r="B36444" s="317">
        <v>44495.302777860255</v>
      </c>
      <c r="C36444" s="316">
        <v>129.89677412231879</v>
      </c>
      <c r="D36444" s="315" t="s">
        <v>82</v>
      </c>
    </row>
    <row r="36445" spans="1:4" ht="14.5" customHeight="1" x14ac:dyDescent="0.35">
      <c r="A36445" s="1"/>
      <c r="B36445" s="317">
        <v>44495.303472304702</v>
      </c>
      <c r="C36445" s="316">
        <v>140.65400212886354</v>
      </c>
      <c r="D36445" s="315" t="s">
        <v>82</v>
      </c>
    </row>
    <row r="36446" spans="1:4" ht="14.5" customHeight="1" x14ac:dyDescent="0.35">
      <c r="A36446" s="1"/>
      <c r="B36446" s="317">
        <v>44495.304166749149</v>
      </c>
      <c r="C36446" s="316">
        <v>158.73572209984607</v>
      </c>
      <c r="D36446" s="315" t="s">
        <v>82</v>
      </c>
    </row>
    <row r="36447" spans="1:4" ht="14.5" customHeight="1" x14ac:dyDescent="0.35">
      <c r="A36447" s="1"/>
      <c r="B36447" s="317">
        <v>44495.304861193596</v>
      </c>
      <c r="C36447" s="316">
        <v>167.72934302596065</v>
      </c>
      <c r="D36447" s="315" t="s">
        <v>82</v>
      </c>
    </row>
    <row r="36448" spans="1:4" ht="14.5" customHeight="1" x14ac:dyDescent="0.35">
      <c r="A36448" s="1"/>
      <c r="B36448" s="317">
        <v>44495.305555638042</v>
      </c>
      <c r="C36448" s="316">
        <v>169.44520893684046</v>
      </c>
      <c r="D36448" s="315" t="s">
        <v>82</v>
      </c>
    </row>
    <row r="36449" spans="1:4" ht="14.5" customHeight="1" x14ac:dyDescent="0.35">
      <c r="A36449" s="1"/>
      <c r="B36449" s="317">
        <v>44495.306250082489</v>
      </c>
      <c r="C36449" s="316">
        <v>162.84276157324589</v>
      </c>
      <c r="D36449" s="315" t="s">
        <v>82</v>
      </c>
    </row>
    <row r="36450" spans="1:4" ht="14.5" customHeight="1" x14ac:dyDescent="0.35">
      <c r="A36450" s="1"/>
      <c r="B36450" s="317">
        <v>44495.306944526936</v>
      </c>
      <c r="C36450" s="316">
        <v>147.86905084814256</v>
      </c>
      <c r="D36450" s="315" t="s">
        <v>82</v>
      </c>
    </row>
    <row r="36451" spans="1:4" ht="14.5" customHeight="1" x14ac:dyDescent="0.35">
      <c r="A36451" s="1"/>
      <c r="B36451" s="317">
        <v>44495.307638971382</v>
      </c>
      <c r="C36451" s="316">
        <v>134.94591959711786</v>
      </c>
      <c r="D36451" s="315" t="s">
        <v>82</v>
      </c>
    </row>
    <row r="36452" spans="1:4" ht="14.5" customHeight="1" x14ac:dyDescent="0.35">
      <c r="A36452" s="1"/>
      <c r="B36452" s="317">
        <v>44495.308333415829</v>
      </c>
      <c r="C36452" s="316">
        <v>127.15817537078208</v>
      </c>
      <c r="D36452" s="315" t="s">
        <v>82</v>
      </c>
    </row>
    <row r="36453" spans="1:4" ht="14.5" customHeight="1" x14ac:dyDescent="0.35">
      <c r="A36453" s="1"/>
      <c r="B36453" s="317">
        <v>44495.309027860276</v>
      </c>
      <c r="C36453" s="316">
        <v>123.09770132870568</v>
      </c>
      <c r="D36453" s="315" t="s">
        <v>82</v>
      </c>
    </row>
    <row r="36454" spans="1:4" ht="14.5" customHeight="1" x14ac:dyDescent="0.35">
      <c r="A36454" s="1"/>
      <c r="B36454" s="317">
        <v>44495.309722304723</v>
      </c>
      <c r="C36454" s="316">
        <v>118.97487933553445</v>
      </c>
      <c r="D36454" s="315" t="s">
        <v>82</v>
      </c>
    </row>
    <row r="36455" spans="1:4" ht="14.5" customHeight="1" x14ac:dyDescent="0.35">
      <c r="A36455" s="1"/>
      <c r="B36455" s="317">
        <v>44495.310416749169</v>
      </c>
      <c r="C36455" s="316">
        <v>114.77950697934332</v>
      </c>
      <c r="D36455" s="315" t="s">
        <v>82</v>
      </c>
    </row>
    <row r="36456" spans="1:4" ht="14.5" customHeight="1" x14ac:dyDescent="0.35">
      <c r="A36456" s="1"/>
      <c r="B36456" s="317">
        <v>44495.311111193616</v>
      </c>
      <c r="C36456" s="316">
        <v>110.03583692445537</v>
      </c>
      <c r="D36456" s="315" t="s">
        <v>82</v>
      </c>
    </row>
    <row r="36457" spans="1:4" ht="14.5" customHeight="1" x14ac:dyDescent="0.35">
      <c r="A36457" s="1"/>
      <c r="B36457" s="317">
        <v>44495.311805638063</v>
      </c>
      <c r="C36457" s="316">
        <v>111.93530723576744</v>
      </c>
      <c r="D36457" s="315" t="s">
        <v>82</v>
      </c>
    </row>
    <row r="36458" spans="1:4" ht="14.5" customHeight="1" x14ac:dyDescent="0.35">
      <c r="A36458" s="1"/>
      <c r="B36458" s="317">
        <v>44495.312500082509</v>
      </c>
      <c r="C36458" s="316">
        <v>116.68611072825345</v>
      </c>
      <c r="D36458" s="315" t="s">
        <v>82</v>
      </c>
    </row>
    <row r="36459" spans="1:4" ht="14.5" customHeight="1" x14ac:dyDescent="0.35">
      <c r="A36459" s="1"/>
      <c r="B36459" s="317">
        <v>44495.313194526956</v>
      </c>
      <c r="C36459" s="316">
        <v>118.00677371973094</v>
      </c>
      <c r="D36459" s="315" t="s">
        <v>82</v>
      </c>
    </row>
    <row r="36460" spans="1:4" ht="14.5" customHeight="1" x14ac:dyDescent="0.35">
      <c r="A36460" s="1"/>
      <c r="B36460" s="317">
        <v>44495.313888971403</v>
      </c>
      <c r="C36460" s="316">
        <v>111.42186190403687</v>
      </c>
      <c r="D36460" s="315" t="s">
        <v>82</v>
      </c>
    </row>
    <row r="36461" spans="1:4" ht="14.5" customHeight="1" x14ac:dyDescent="0.35">
      <c r="A36461" s="1"/>
      <c r="B36461" s="317">
        <v>44495.314583415849</v>
      </c>
      <c r="C36461" s="316">
        <v>102.29118058815948</v>
      </c>
      <c r="D36461" s="315" t="s">
        <v>82</v>
      </c>
    </row>
    <row r="36462" spans="1:4" ht="14.5" customHeight="1" x14ac:dyDescent="0.35">
      <c r="A36462" s="1"/>
      <c r="B36462" s="317">
        <v>44495.315277860296</v>
      </c>
      <c r="C36462" s="316">
        <v>93.994185050996023</v>
      </c>
      <c r="D36462" s="315" t="s">
        <v>82</v>
      </c>
    </row>
    <row r="36463" spans="1:4" ht="14.5" customHeight="1" x14ac:dyDescent="0.35">
      <c r="A36463" s="1"/>
      <c r="B36463" s="317">
        <v>44495.315972304743</v>
      </c>
      <c r="C36463" s="316">
        <v>88.011096686611808</v>
      </c>
      <c r="D36463" s="315" t="s">
        <v>82</v>
      </c>
    </row>
    <row r="36464" spans="1:4" ht="14.5" customHeight="1" x14ac:dyDescent="0.35">
      <c r="A36464" s="1"/>
      <c r="B36464" s="317">
        <v>44495.31666674919</v>
      </c>
      <c r="C36464" s="316">
        <v>87.349753963991915</v>
      </c>
      <c r="D36464" s="315" t="s">
        <v>82</v>
      </c>
    </row>
    <row r="36465" spans="1:4" ht="14.5" customHeight="1" x14ac:dyDescent="0.35">
      <c r="A36465" s="1"/>
      <c r="B36465" s="317">
        <v>44495.317361193636</v>
      </c>
      <c r="C36465" s="316">
        <v>92.745070608726621</v>
      </c>
      <c r="D36465" s="315" t="s">
        <v>82</v>
      </c>
    </row>
    <row r="36466" spans="1:4" ht="14.5" customHeight="1" x14ac:dyDescent="0.35">
      <c r="A36466" s="1"/>
      <c r="B36466" s="317">
        <v>44495.318055638083</v>
      </c>
      <c r="C36466" s="316">
        <v>98.478338163706937</v>
      </c>
      <c r="D36466" s="315" t="s">
        <v>82</v>
      </c>
    </row>
    <row r="36467" spans="1:4" ht="14.5" customHeight="1" x14ac:dyDescent="0.35">
      <c r="A36467" s="1"/>
      <c r="B36467" s="317">
        <v>44495.31875008253</v>
      </c>
      <c r="C36467" s="316">
        <v>107.90487410897234</v>
      </c>
      <c r="D36467" s="315" t="s">
        <v>82</v>
      </c>
    </row>
    <row r="36468" spans="1:4" ht="14.5" customHeight="1" x14ac:dyDescent="0.35">
      <c r="A36468" s="1"/>
      <c r="B36468" s="317">
        <v>44495.319444526976</v>
      </c>
      <c r="C36468" s="316">
        <v>120.73006607024969</v>
      </c>
      <c r="D36468" s="315" t="s">
        <v>82</v>
      </c>
    </row>
    <row r="36469" spans="1:4" ht="14.5" customHeight="1" x14ac:dyDescent="0.35">
      <c r="A36469" s="1"/>
      <c r="B36469" s="317">
        <v>44495.320138971423</v>
      </c>
      <c r="C36469" s="316">
        <v>135.93662975609769</v>
      </c>
      <c r="D36469" s="315" t="s">
        <v>82</v>
      </c>
    </row>
    <row r="36470" spans="1:4" ht="14.5" customHeight="1" x14ac:dyDescent="0.35">
      <c r="A36470" s="1"/>
      <c r="B36470" s="317">
        <v>44495.32083341587</v>
      </c>
      <c r="C36470" s="316">
        <v>146.14757687204596</v>
      </c>
      <c r="D36470" s="315" t="s">
        <v>82</v>
      </c>
    </row>
    <row r="36471" spans="1:4" ht="14.5" customHeight="1" x14ac:dyDescent="0.35">
      <c r="A36471" s="1"/>
      <c r="B36471" s="317">
        <v>44495.321527860317</v>
      </c>
      <c r="C36471" s="316">
        <v>149.74267245149241</v>
      </c>
      <c r="D36471" s="315" t="s">
        <v>82</v>
      </c>
    </row>
    <row r="36472" spans="1:4" ht="14.5" customHeight="1" x14ac:dyDescent="0.35">
      <c r="A36472" s="1"/>
      <c r="B36472" s="317">
        <v>44495.322222304763</v>
      </c>
      <c r="C36472" s="316">
        <v>144.1634014267552</v>
      </c>
      <c r="D36472" s="315" t="s">
        <v>82</v>
      </c>
    </row>
    <row r="36473" spans="1:4" ht="14.5" customHeight="1" x14ac:dyDescent="0.35">
      <c r="A36473" s="1"/>
      <c r="B36473" s="317">
        <v>44495.32291674921</v>
      </c>
      <c r="C36473" s="316">
        <v>133.74604529291003</v>
      </c>
      <c r="D36473" s="315" t="s">
        <v>82</v>
      </c>
    </row>
    <row r="36474" spans="1:4" ht="14.5" customHeight="1" x14ac:dyDescent="0.35">
      <c r="A36474" s="1"/>
      <c r="B36474" s="317">
        <v>44495.323611193657</v>
      </c>
      <c r="C36474" s="316">
        <v>129.05908086601025</v>
      </c>
      <c r="D36474" s="315" t="s">
        <v>82</v>
      </c>
    </row>
    <row r="36475" spans="1:4" ht="14.5" customHeight="1" x14ac:dyDescent="0.35">
      <c r="A36475" s="1"/>
      <c r="B36475" s="317">
        <v>44495.324305638103</v>
      </c>
      <c r="C36475" s="316">
        <v>134.32605066696414</v>
      </c>
      <c r="D36475" s="315" t="s">
        <v>82</v>
      </c>
    </row>
    <row r="36476" spans="1:4" ht="14.5" customHeight="1" x14ac:dyDescent="0.35">
      <c r="A36476" s="1"/>
      <c r="B36476" s="317">
        <v>44495.32500008255</v>
      </c>
      <c r="C36476" s="316">
        <v>152.6767167592848</v>
      </c>
      <c r="D36476" s="315" t="s">
        <v>82</v>
      </c>
    </row>
    <row r="36477" spans="1:4" ht="14.5" customHeight="1" x14ac:dyDescent="0.35">
      <c r="A36477" s="1"/>
      <c r="B36477" s="317">
        <v>44495.325694526997</v>
      </c>
      <c r="C36477" s="316">
        <v>173.69034935391974</v>
      </c>
      <c r="D36477" s="315" t="s">
        <v>82</v>
      </c>
    </row>
    <row r="36478" spans="1:4" ht="14.5" customHeight="1" x14ac:dyDescent="0.35">
      <c r="A36478" s="1"/>
      <c r="B36478" s="317">
        <v>44495.326388971444</v>
      </c>
      <c r="C36478" s="316">
        <v>199.1589742259433</v>
      </c>
      <c r="D36478" s="315" t="s">
        <v>82</v>
      </c>
    </row>
    <row r="36479" spans="1:4" ht="14.5" customHeight="1" x14ac:dyDescent="0.35">
      <c r="A36479" s="1"/>
      <c r="B36479" s="317">
        <v>44495.32708341589</v>
      </c>
      <c r="C36479" s="316">
        <v>224.06100284690038</v>
      </c>
      <c r="D36479" s="315" t="s">
        <v>82</v>
      </c>
    </row>
    <row r="36480" spans="1:4" ht="14.5" customHeight="1" x14ac:dyDescent="0.35">
      <c r="A36480" s="1"/>
      <c r="B36480" s="317">
        <v>44495.327777860337</v>
      </c>
      <c r="C36480" s="316">
        <v>249.18516947368238</v>
      </c>
      <c r="D36480" s="315" t="s">
        <v>82</v>
      </c>
    </row>
    <row r="36481" spans="1:4" ht="14.5" customHeight="1" x14ac:dyDescent="0.35">
      <c r="A36481" s="1"/>
      <c r="B36481" s="317">
        <v>44495.328472304784</v>
      </c>
      <c r="C36481" s="316">
        <v>287.88343872486149</v>
      </c>
      <c r="D36481" s="315" t="s">
        <v>82</v>
      </c>
    </row>
    <row r="36482" spans="1:4" ht="14.5" customHeight="1" x14ac:dyDescent="0.35">
      <c r="A36482" s="1"/>
      <c r="B36482" s="317">
        <v>44495.32916674923</v>
      </c>
      <c r="C36482" s="316">
        <v>320.26986733165103</v>
      </c>
      <c r="D36482" s="315" t="s">
        <v>82</v>
      </c>
    </row>
    <row r="36483" spans="1:4" ht="14.5" customHeight="1" x14ac:dyDescent="0.35">
      <c r="A36483" s="1"/>
      <c r="B36483" s="317">
        <v>44495.329861193677</v>
      </c>
      <c r="C36483" s="316">
        <v>340.20642841615091</v>
      </c>
      <c r="D36483" s="315" t="s">
        <v>82</v>
      </c>
    </row>
    <row r="36484" spans="1:4" ht="14.5" customHeight="1" x14ac:dyDescent="0.35">
      <c r="A36484" s="1"/>
      <c r="B36484" s="317">
        <v>44495.330555638124</v>
      </c>
      <c r="C36484" s="316">
        <v>345.13911349378373</v>
      </c>
      <c r="D36484" s="315" t="s">
        <v>82</v>
      </c>
    </row>
    <row r="36485" spans="1:4" ht="14.5" customHeight="1" x14ac:dyDescent="0.35">
      <c r="A36485" s="1"/>
      <c r="B36485" s="317">
        <v>44495.33125008257</v>
      </c>
      <c r="C36485" s="316">
        <v>327.24910903951775</v>
      </c>
      <c r="D36485" s="315" t="s">
        <v>82</v>
      </c>
    </row>
    <row r="36486" spans="1:4" ht="14.5" customHeight="1" x14ac:dyDescent="0.35">
      <c r="A36486" s="1"/>
      <c r="B36486" s="317">
        <v>44495.331944527017</v>
      </c>
      <c r="C36486" s="316">
        <v>294.0952463141565</v>
      </c>
      <c r="D36486" s="315" t="s">
        <v>82</v>
      </c>
    </row>
    <row r="36487" spans="1:4" ht="14.5" customHeight="1" x14ac:dyDescent="0.35">
      <c r="A36487" s="1"/>
      <c r="B36487" s="317">
        <v>44495.332638971464</v>
      </c>
      <c r="C36487" s="316">
        <v>248.81099109751327</v>
      </c>
      <c r="D36487" s="315" t="s">
        <v>82</v>
      </c>
    </row>
    <row r="36488" spans="1:4" ht="14.5" customHeight="1" x14ac:dyDescent="0.35">
      <c r="A36488" s="1"/>
      <c r="B36488" s="317">
        <v>44495.333333415911</v>
      </c>
      <c r="C36488" s="316">
        <v>89.690388984599366</v>
      </c>
      <c r="D36488" s="315" t="s">
        <v>350</v>
      </c>
    </row>
    <row r="36489" spans="1:4" ht="14.5" customHeight="1" x14ac:dyDescent="0.35">
      <c r="A36489" s="1"/>
      <c r="B36489" s="317">
        <v>44495.334027860357</v>
      </c>
      <c r="C36489" s="316">
        <v>246.74721989778723</v>
      </c>
      <c r="D36489" s="315" t="s">
        <v>82</v>
      </c>
    </row>
    <row r="36490" spans="1:4" ht="14.5" customHeight="1" x14ac:dyDescent="0.35">
      <c r="A36490" s="1"/>
      <c r="B36490" s="317">
        <v>44495.334722304804</v>
      </c>
      <c r="C36490" s="316">
        <v>251.50282738013192</v>
      </c>
      <c r="D36490" s="315" t="s">
        <v>82</v>
      </c>
    </row>
    <row r="36491" spans="1:4" ht="14.5" customHeight="1" x14ac:dyDescent="0.35">
      <c r="A36491" s="1"/>
      <c r="B36491" s="317">
        <v>44495.335416749251</v>
      </c>
      <c r="C36491" s="316">
        <v>249.32163570869403</v>
      </c>
      <c r="D36491" s="315" t="s">
        <v>82</v>
      </c>
    </row>
    <row r="36492" spans="1:4" ht="14.5" customHeight="1" x14ac:dyDescent="0.35">
      <c r="A36492" s="1"/>
      <c r="B36492" s="317">
        <v>44495.336111193697</v>
      </c>
      <c r="C36492" s="316">
        <v>255.38333999561922</v>
      </c>
      <c r="D36492" s="315" t="s">
        <v>82</v>
      </c>
    </row>
    <row r="36493" spans="1:4" ht="14.5" customHeight="1" x14ac:dyDescent="0.35">
      <c r="A36493" s="1"/>
      <c r="B36493" s="317">
        <v>44495.336805638144</v>
      </c>
      <c r="C36493" s="316">
        <v>274.39985199047561</v>
      </c>
      <c r="D36493" s="315" t="s">
        <v>82</v>
      </c>
    </row>
    <row r="36494" spans="1:4" ht="14.5" customHeight="1" x14ac:dyDescent="0.35">
      <c r="A36494" s="1"/>
      <c r="B36494" s="317">
        <v>44495.337500082591</v>
      </c>
      <c r="C36494" s="316">
        <v>305.48909469263941</v>
      </c>
      <c r="D36494" s="315" t="s">
        <v>82</v>
      </c>
    </row>
    <row r="36495" spans="1:4" ht="14.5" customHeight="1" x14ac:dyDescent="0.35">
      <c r="A36495" s="1"/>
      <c r="B36495" s="317">
        <v>44495.338194527038</v>
      </c>
      <c r="C36495" s="316">
        <v>331.71898031896757</v>
      </c>
      <c r="D36495" s="315" t="s">
        <v>82</v>
      </c>
    </row>
    <row r="36496" spans="1:4" ht="14.5" customHeight="1" x14ac:dyDescent="0.35">
      <c r="A36496" s="1"/>
      <c r="B36496" s="317">
        <v>44495.338888971484</v>
      </c>
      <c r="C36496" s="316">
        <v>350.36095909115392</v>
      </c>
      <c r="D36496" s="315" t="s">
        <v>82</v>
      </c>
    </row>
    <row r="36497" spans="1:4" ht="14.5" customHeight="1" x14ac:dyDescent="0.35">
      <c r="A36497" s="1"/>
      <c r="B36497" s="317">
        <v>44495.339583415931</v>
      </c>
      <c r="C36497" s="316">
        <v>360.31961080618981</v>
      </c>
      <c r="D36497" s="315" t="s">
        <v>82</v>
      </c>
    </row>
    <row r="36498" spans="1:4" ht="14.5" customHeight="1" x14ac:dyDescent="0.35">
      <c r="A36498" s="1"/>
      <c r="B36498" s="317">
        <v>44495.340277860378</v>
      </c>
      <c r="C36498" s="316">
        <v>360.49393086008109</v>
      </c>
      <c r="D36498" s="315" t="s">
        <v>82</v>
      </c>
    </row>
    <row r="36499" spans="1:4" ht="14.5" customHeight="1" x14ac:dyDescent="0.35">
      <c r="A36499" s="1"/>
      <c r="B36499" s="317">
        <v>44495.340972304824</v>
      </c>
      <c r="C36499" s="316">
        <v>345.70269080333725</v>
      </c>
      <c r="D36499" s="315" t="s">
        <v>82</v>
      </c>
    </row>
    <row r="36500" spans="1:4" ht="14.5" customHeight="1" x14ac:dyDescent="0.35">
      <c r="A36500" s="1"/>
      <c r="B36500" s="317">
        <v>44495.341666749271</v>
      </c>
      <c r="C36500" s="316">
        <v>319.47942104854934</v>
      </c>
      <c r="D36500" s="315" t="s">
        <v>82</v>
      </c>
    </row>
    <row r="36501" spans="1:4" ht="14.5" customHeight="1" x14ac:dyDescent="0.35">
      <c r="A36501" s="1"/>
      <c r="B36501" s="317">
        <v>44495.342361193718</v>
      </c>
      <c r="C36501" s="316">
        <v>299.61753853177652</v>
      </c>
      <c r="D36501" s="315" t="s">
        <v>82</v>
      </c>
    </row>
    <row r="36502" spans="1:4" ht="14.5" customHeight="1" x14ac:dyDescent="0.35">
      <c r="A36502" s="1"/>
      <c r="B36502" s="317">
        <v>44495.343055638165</v>
      </c>
      <c r="C36502" s="316">
        <v>289.76275532385336</v>
      </c>
      <c r="D36502" s="315" t="s">
        <v>82</v>
      </c>
    </row>
    <row r="36503" spans="1:4" ht="14.5" customHeight="1" x14ac:dyDescent="0.35">
      <c r="A36503" s="1"/>
      <c r="B36503" s="317">
        <v>44495.343750082611</v>
      </c>
      <c r="C36503" s="316">
        <v>284.2619258221161</v>
      </c>
      <c r="D36503" s="315" t="s">
        <v>82</v>
      </c>
    </row>
    <row r="36504" spans="1:4" ht="14.5" customHeight="1" x14ac:dyDescent="0.35">
      <c r="A36504" s="1"/>
      <c r="B36504" s="317">
        <v>44495.344444527058</v>
      </c>
      <c r="C36504" s="316">
        <v>278.6050871058988</v>
      </c>
      <c r="D36504" s="315" t="s">
        <v>82</v>
      </c>
    </row>
    <row r="36505" spans="1:4" ht="14.5" customHeight="1" x14ac:dyDescent="0.35">
      <c r="A36505" s="1"/>
      <c r="B36505" s="317">
        <v>44495.345138971505</v>
      </c>
      <c r="C36505" s="316">
        <v>273.86746578907281</v>
      </c>
      <c r="D36505" s="315" t="s">
        <v>82</v>
      </c>
    </row>
    <row r="36506" spans="1:4" ht="14.5" customHeight="1" x14ac:dyDescent="0.35">
      <c r="A36506" s="1"/>
      <c r="B36506" s="317">
        <v>44495.345833415951</v>
      </c>
      <c r="C36506" s="316">
        <v>278.61771141412515</v>
      </c>
      <c r="D36506" s="315" t="s">
        <v>82</v>
      </c>
    </row>
    <row r="36507" spans="1:4" ht="14.5" customHeight="1" x14ac:dyDescent="0.35">
      <c r="A36507" s="1"/>
      <c r="B36507" s="317">
        <v>44495.346527860398</v>
      </c>
      <c r="C36507" s="316">
        <v>292.96364315502967</v>
      </c>
      <c r="D36507" s="315" t="s">
        <v>82</v>
      </c>
    </row>
    <row r="36508" spans="1:4" ht="14.5" customHeight="1" x14ac:dyDescent="0.35">
      <c r="A36508" s="1"/>
      <c r="B36508" s="317">
        <v>44495.347222304845</v>
      </c>
      <c r="C36508" s="316">
        <v>297.70741523654823</v>
      </c>
      <c r="D36508" s="315" t="s">
        <v>82</v>
      </c>
    </row>
    <row r="36509" spans="1:4" ht="14.5" customHeight="1" x14ac:dyDescent="0.35">
      <c r="A36509" s="1"/>
      <c r="B36509" s="317">
        <v>44495.347916749291</v>
      </c>
      <c r="C36509" s="316">
        <v>284.39056864806139</v>
      </c>
      <c r="D36509" s="315" t="s">
        <v>82</v>
      </c>
    </row>
    <row r="36510" spans="1:4" ht="14.5" customHeight="1" x14ac:dyDescent="0.35">
      <c r="A36510" s="1"/>
      <c r="B36510" s="317">
        <v>44495.348611193738</v>
      </c>
      <c r="C36510" s="316">
        <v>242.59814364755681</v>
      </c>
      <c r="D36510" s="315" t="s">
        <v>82</v>
      </c>
    </row>
    <row r="36511" spans="1:4" ht="14.5" customHeight="1" x14ac:dyDescent="0.35">
      <c r="A36511" s="1"/>
      <c r="B36511" s="317">
        <v>44495.349305638185</v>
      </c>
      <c r="C36511" s="316">
        <v>221.83137245918624</v>
      </c>
      <c r="D36511" s="315" t="s">
        <v>82</v>
      </c>
    </row>
    <row r="36512" spans="1:4" ht="14.5" customHeight="1" x14ac:dyDescent="0.35">
      <c r="A36512" s="1"/>
      <c r="B36512" s="317">
        <v>44495.350000082632</v>
      </c>
      <c r="C36512" s="316">
        <v>214.5238825478979</v>
      </c>
      <c r="D36512" s="315" t="s">
        <v>82</v>
      </c>
    </row>
    <row r="36513" spans="1:4" ht="14.5" customHeight="1" x14ac:dyDescent="0.35">
      <c r="A36513" s="1"/>
      <c r="B36513" s="317">
        <v>44495.350694527078</v>
      </c>
      <c r="C36513" s="316">
        <v>201.49210951988351</v>
      </c>
      <c r="D36513" s="315" t="s">
        <v>82</v>
      </c>
    </row>
    <row r="36514" spans="1:4" ht="14.5" customHeight="1" x14ac:dyDescent="0.35">
      <c r="A36514" s="1"/>
      <c r="B36514" s="317">
        <v>44495.351388971525</v>
      </c>
      <c r="C36514" s="316">
        <v>194.74624343338655</v>
      </c>
      <c r="D36514" s="315" t="s">
        <v>82</v>
      </c>
    </row>
    <row r="36515" spans="1:4" ht="14.5" customHeight="1" x14ac:dyDescent="0.35">
      <c r="A36515" s="1"/>
      <c r="B36515" s="317">
        <v>44495.352083415972</v>
      </c>
      <c r="C36515" s="316">
        <v>203.64256393689041</v>
      </c>
      <c r="D36515" s="315" t="s">
        <v>82</v>
      </c>
    </row>
    <row r="36516" spans="1:4" ht="14.5" customHeight="1" x14ac:dyDescent="0.35">
      <c r="A36516" s="1"/>
      <c r="B36516" s="317">
        <v>44495.352777860418</v>
      </c>
      <c r="C36516" s="316">
        <v>215.83846785902668</v>
      </c>
      <c r="D36516" s="315" t="s">
        <v>82</v>
      </c>
    </row>
    <row r="36517" spans="1:4" ht="14.5" customHeight="1" x14ac:dyDescent="0.35">
      <c r="A36517" s="1"/>
      <c r="B36517" s="317">
        <v>44495.353472304865</v>
      </c>
      <c r="C36517" s="316">
        <v>225.03304791703897</v>
      </c>
      <c r="D36517" s="315" t="s">
        <v>82</v>
      </c>
    </row>
    <row r="36518" spans="1:4" ht="14.5" customHeight="1" x14ac:dyDescent="0.35">
      <c r="A36518" s="1"/>
      <c r="B36518" s="317">
        <v>44495.354166749312</v>
      </c>
      <c r="C36518" s="316">
        <v>234.5011558594027</v>
      </c>
      <c r="D36518" s="315" t="s">
        <v>82</v>
      </c>
    </row>
    <row r="36519" spans="1:4" ht="14.5" customHeight="1" x14ac:dyDescent="0.35">
      <c r="A36519" s="1"/>
      <c r="B36519" s="317">
        <v>44495.354861193759</v>
      </c>
      <c r="C36519" s="316">
        <v>248.87056422729898</v>
      </c>
      <c r="D36519" s="315" t="s">
        <v>82</v>
      </c>
    </row>
    <row r="36520" spans="1:4" ht="14.5" customHeight="1" x14ac:dyDescent="0.35">
      <c r="A36520" s="1"/>
      <c r="B36520" s="317">
        <v>44495.355555638205</v>
      </c>
      <c r="C36520" s="316">
        <v>262.65958993510964</v>
      </c>
      <c r="D36520" s="315" t="s">
        <v>82</v>
      </c>
    </row>
    <row r="36521" spans="1:4" ht="14.5" customHeight="1" x14ac:dyDescent="0.35">
      <c r="A36521" s="1"/>
      <c r="B36521" s="317">
        <v>44495.356250082652</v>
      </c>
      <c r="C36521" s="316">
        <v>262.78786429431443</v>
      </c>
      <c r="D36521" s="315" t="s">
        <v>82</v>
      </c>
    </row>
    <row r="36522" spans="1:4" ht="14.5" customHeight="1" x14ac:dyDescent="0.35">
      <c r="A36522" s="1"/>
      <c r="B36522" s="317">
        <v>44495.356944527099</v>
      </c>
      <c r="C36522" s="316">
        <v>257.84408962423913</v>
      </c>
      <c r="D36522" s="315" t="s">
        <v>82</v>
      </c>
    </row>
    <row r="36523" spans="1:4" ht="14.5" customHeight="1" x14ac:dyDescent="0.35">
      <c r="A36523" s="1"/>
      <c r="B36523" s="317">
        <v>44495.357638971545</v>
      </c>
      <c r="C36523" s="316">
        <v>254.06895575639015</v>
      </c>
      <c r="D36523" s="315" t="s">
        <v>82</v>
      </c>
    </row>
    <row r="36524" spans="1:4" ht="14.5" customHeight="1" x14ac:dyDescent="0.35">
      <c r="A36524" s="1"/>
      <c r="B36524" s="317">
        <v>44495.358333415992</v>
      </c>
      <c r="C36524" s="316">
        <v>246.57546174878564</v>
      </c>
      <c r="D36524" s="315" t="s">
        <v>82</v>
      </c>
    </row>
    <row r="36525" spans="1:4" ht="14.5" customHeight="1" x14ac:dyDescent="0.35">
      <c r="A36525" s="1"/>
      <c r="B36525" s="317">
        <v>44495.359027860439</v>
      </c>
      <c r="C36525" s="316">
        <v>236.97071907221496</v>
      </c>
      <c r="D36525" s="315" t="s">
        <v>82</v>
      </c>
    </row>
    <row r="36526" spans="1:4" ht="14.5" customHeight="1" x14ac:dyDescent="0.35">
      <c r="A36526" s="1"/>
      <c r="B36526" s="317">
        <v>44495.359722304886</v>
      </c>
      <c r="C36526" s="316">
        <v>232.84703076751902</v>
      </c>
      <c r="D36526" s="315" t="s">
        <v>82</v>
      </c>
    </row>
    <row r="36527" spans="1:4" ht="14.5" customHeight="1" x14ac:dyDescent="0.35">
      <c r="A36527" s="1"/>
      <c r="B36527" s="317">
        <v>44495.360416749332</v>
      </c>
      <c r="C36527" s="316">
        <v>233.6514504076913</v>
      </c>
      <c r="D36527" s="315" t="s">
        <v>82</v>
      </c>
    </row>
    <row r="36528" spans="1:4" ht="14.5" customHeight="1" x14ac:dyDescent="0.35">
      <c r="A36528" s="1"/>
      <c r="B36528" s="317">
        <v>44495.361111193779</v>
      </c>
      <c r="C36528" s="316">
        <v>232.4413668825718</v>
      </c>
      <c r="D36528" s="315" t="s">
        <v>82</v>
      </c>
    </row>
    <row r="36529" spans="1:6" ht="14.5" customHeight="1" x14ac:dyDescent="0.35">
      <c r="A36529" s="1"/>
      <c r="B36529" s="317">
        <v>44495.361805638226</v>
      </c>
      <c r="C36529" s="316">
        <v>229.10730553070704</v>
      </c>
      <c r="D36529" s="315" t="s">
        <v>82</v>
      </c>
    </row>
    <row r="36530" spans="1:6" ht="14.5" customHeight="1" x14ac:dyDescent="0.35">
      <c r="A36530" s="1"/>
      <c r="B36530" s="317">
        <v>44495.362500082672</v>
      </c>
      <c r="C36530" s="316">
        <v>222.73441011398486</v>
      </c>
      <c r="D36530" s="315" t="s">
        <v>82</v>
      </c>
    </row>
    <row r="36531" spans="1:6" ht="14.5" customHeight="1" x14ac:dyDescent="0.35">
      <c r="A36531" s="1"/>
      <c r="B36531" s="317">
        <v>44495.363194527119</v>
      </c>
      <c r="C36531" s="316">
        <v>215.36135339767984</v>
      </c>
      <c r="D36531" s="315" t="s">
        <v>82</v>
      </c>
    </row>
    <row r="36532" spans="1:6" ht="14.5" customHeight="1" x14ac:dyDescent="0.35">
      <c r="A36532" s="1"/>
      <c r="B36532" s="317">
        <v>44495.363888971566</v>
      </c>
      <c r="C36532" s="316">
        <v>211.40097768539562</v>
      </c>
      <c r="D36532" s="315" t="s">
        <v>82</v>
      </c>
    </row>
    <row r="36533" spans="1:6" ht="14.5" customHeight="1" x14ac:dyDescent="0.35">
      <c r="A36533" s="1"/>
      <c r="B36533" s="317">
        <v>44495.364583416012</v>
      </c>
      <c r="C36533" s="316">
        <v>207.64945041808144</v>
      </c>
      <c r="D36533" s="315" t="s">
        <v>82</v>
      </c>
      <c r="F36533" s="28"/>
    </row>
    <row r="36534" spans="1:6" ht="14.5" customHeight="1" x14ac:dyDescent="0.35">
      <c r="A36534" s="1"/>
      <c r="B36534" s="317">
        <v>44495.365277860459</v>
      </c>
      <c r="C36534" s="316">
        <v>198.99579416583293</v>
      </c>
      <c r="D36534" s="315" t="s">
        <v>82</v>
      </c>
      <c r="F36534" s="28"/>
    </row>
    <row r="36535" spans="1:6" ht="14.5" customHeight="1" x14ac:dyDescent="0.35">
      <c r="A36535" s="1"/>
      <c r="B36535" s="317">
        <v>44495.365972304906</v>
      </c>
      <c r="C36535" s="316">
        <v>187.52414025570033</v>
      </c>
      <c r="D36535" s="315" t="s">
        <v>82</v>
      </c>
      <c r="F36535" s="28"/>
    </row>
    <row r="36536" spans="1:6" ht="14.5" customHeight="1" x14ac:dyDescent="0.35">
      <c r="A36536" s="1"/>
      <c r="B36536" s="317">
        <v>44495.366666749353</v>
      </c>
      <c r="C36536" s="316">
        <v>173.55674036864269</v>
      </c>
      <c r="D36536" s="315" t="s">
        <v>82</v>
      </c>
      <c r="F36536" s="28"/>
    </row>
    <row r="36537" spans="1:6" ht="14.5" customHeight="1" x14ac:dyDescent="0.35">
      <c r="A36537" s="1"/>
      <c r="B36537" s="317">
        <v>44495.367361193799</v>
      </c>
      <c r="C36537" s="316">
        <v>156.42708349821234</v>
      </c>
      <c r="D36537" s="315" t="s">
        <v>82</v>
      </c>
    </row>
    <row r="36538" spans="1:6" x14ac:dyDescent="0.35">
      <c r="A36538" s="1"/>
      <c r="B36538" s="317">
        <v>44495.368055638246</v>
      </c>
      <c r="C36538" s="316">
        <v>139.76510616483864</v>
      </c>
      <c r="D36538" s="315" t="s">
        <v>82</v>
      </c>
    </row>
    <row r="36539" spans="1:6" x14ac:dyDescent="0.35">
      <c r="A36539" s="1"/>
      <c r="B36539" s="317">
        <v>44495.368750082693</v>
      </c>
      <c r="C36539" s="316">
        <v>129.19705640009681</v>
      </c>
      <c r="D36539" s="315" t="s">
        <v>82</v>
      </c>
    </row>
    <row r="36540" spans="1:6" x14ac:dyDescent="0.35">
      <c r="A36540" s="1"/>
      <c r="B36540" s="317">
        <v>44495.369444527139</v>
      </c>
      <c r="C36540" s="316">
        <v>120.0504780201416</v>
      </c>
      <c r="D36540" s="315" t="s">
        <v>82</v>
      </c>
    </row>
    <row r="36541" spans="1:6" x14ac:dyDescent="0.35">
      <c r="A36541" s="1"/>
      <c r="B36541" s="317">
        <v>44495.370138971586</v>
      </c>
      <c r="C36541" s="316">
        <v>112.89780389494457</v>
      </c>
      <c r="D36541" s="315" t="s">
        <v>82</v>
      </c>
    </row>
    <row r="36542" spans="1:6" x14ac:dyDescent="0.35">
      <c r="A36542" s="1"/>
      <c r="B36542" s="317">
        <v>44495.370833416033</v>
      </c>
      <c r="C36542" s="316">
        <v>107.80515298513153</v>
      </c>
      <c r="D36542" s="315" t="s">
        <v>82</v>
      </c>
    </row>
    <row r="36543" spans="1:6" x14ac:dyDescent="0.35">
      <c r="A36543" s="1"/>
      <c r="B36543" s="317">
        <v>44495.37152786048</v>
      </c>
      <c r="C36543" s="316">
        <v>107.60880212622773</v>
      </c>
      <c r="D36543" s="315" t="s">
        <v>82</v>
      </c>
    </row>
    <row r="36544" spans="1:6" x14ac:dyDescent="0.35">
      <c r="A36544" s="1"/>
      <c r="B36544" s="317">
        <v>44495.372222304926</v>
      </c>
      <c r="C36544" s="316">
        <v>107.36472164492395</v>
      </c>
      <c r="D36544" s="315" t="s">
        <v>82</v>
      </c>
    </row>
    <row r="36545" spans="1:4" x14ac:dyDescent="0.35">
      <c r="A36545" s="1"/>
      <c r="B36545" s="317">
        <v>44495.372916749373</v>
      </c>
      <c r="C36545" s="316">
        <v>107.79687904623376</v>
      </c>
      <c r="D36545" s="315" t="s">
        <v>82</v>
      </c>
    </row>
    <row r="36546" spans="1:4" x14ac:dyDescent="0.35">
      <c r="A36546" s="1"/>
      <c r="B36546" s="317">
        <v>44495.37361119382</v>
      </c>
      <c r="C36546" s="316">
        <v>104.6883510550484</v>
      </c>
      <c r="D36546" s="315" t="s">
        <v>82</v>
      </c>
    </row>
    <row r="36547" spans="1:4" x14ac:dyDescent="0.35">
      <c r="A36547" s="1"/>
      <c r="B36547" s="317">
        <v>44495.374305638266</v>
      </c>
      <c r="C36547" s="316">
        <v>32.280008657010697</v>
      </c>
      <c r="D36547" s="315" t="s">
        <v>79</v>
      </c>
    </row>
    <row r="36548" spans="1:4" x14ac:dyDescent="0.35">
      <c r="A36548" s="1"/>
      <c r="B36548" s="317">
        <v>44495.375000082713</v>
      </c>
      <c r="C36548" s="316">
        <v>1.3201486136666063</v>
      </c>
      <c r="D36548" s="315" t="s">
        <v>79</v>
      </c>
    </row>
    <row r="36549" spans="1:4" x14ac:dyDescent="0.35">
      <c r="A36549" s="1"/>
      <c r="B36549" s="317">
        <v>44495.37569452716</v>
      </c>
      <c r="C36549" s="316">
        <v>0.71763441016655638</v>
      </c>
      <c r="D36549" s="315" t="s">
        <v>79</v>
      </c>
    </row>
    <row r="36550" spans="1:4" x14ac:dyDescent="0.35">
      <c r="A36550" s="1"/>
      <c r="B36550" s="317">
        <v>44495.376388971607</v>
      </c>
      <c r="C36550" s="316">
        <v>0.43848019313114717</v>
      </c>
      <c r="D36550" s="315" t="s">
        <v>79</v>
      </c>
    </row>
    <row r="36551" spans="1:4" x14ac:dyDescent="0.35">
      <c r="A36551" s="1"/>
      <c r="B36551" s="317">
        <v>44495.377083416053</v>
      </c>
      <c r="C36551" s="316">
        <v>0.27083158513709499</v>
      </c>
      <c r="D36551" s="315" t="s">
        <v>79</v>
      </c>
    </row>
    <row r="36552" spans="1:4" x14ac:dyDescent="0.35">
      <c r="A36552" s="1"/>
      <c r="B36552" s="317">
        <v>44495.3777778605</v>
      </c>
      <c r="C36552" s="316">
        <v>34.26497715992447</v>
      </c>
      <c r="D36552" s="315" t="s">
        <v>80</v>
      </c>
    </row>
    <row r="36553" spans="1:4" x14ac:dyDescent="0.35">
      <c r="A36553" s="1"/>
      <c r="B36553" s="317">
        <v>44495.378472304947</v>
      </c>
      <c r="C36553" s="316">
        <v>91.694339844774603</v>
      </c>
      <c r="D36553" s="315" t="s">
        <v>80</v>
      </c>
    </row>
    <row r="36554" spans="1:4" x14ac:dyDescent="0.35">
      <c r="A36554" s="1"/>
      <c r="B36554" s="317">
        <v>44495.379166749393</v>
      </c>
      <c r="C36554" s="316">
        <v>89.37193633722103</v>
      </c>
      <c r="D36554" s="315" t="s">
        <v>80</v>
      </c>
    </row>
    <row r="36555" spans="1:4" x14ac:dyDescent="0.35">
      <c r="A36555" s="1"/>
      <c r="B36555" s="317">
        <v>44495.37986119384</v>
      </c>
      <c r="C36555" s="316">
        <v>610.53831273769129</v>
      </c>
      <c r="D36555" s="315" t="s">
        <v>80</v>
      </c>
    </row>
    <row r="36556" spans="1:4" x14ac:dyDescent="0.35">
      <c r="A36556" s="1"/>
      <c r="B36556" s="317">
        <v>44495.380555638287</v>
      </c>
      <c r="C36556" s="316">
        <v>926.57131421024292</v>
      </c>
      <c r="D36556" s="315" t="s">
        <v>80</v>
      </c>
    </row>
    <row r="36557" spans="1:4" x14ac:dyDescent="0.35">
      <c r="A36557" s="1"/>
      <c r="B36557" s="317">
        <v>44495.381250082733</v>
      </c>
      <c r="C36557" s="316">
        <v>932.31101658395494</v>
      </c>
      <c r="D36557" s="315" t="s">
        <v>80</v>
      </c>
    </row>
    <row r="36558" spans="1:4" x14ac:dyDescent="0.35">
      <c r="A36558" s="1"/>
      <c r="B36558" s="317">
        <v>44495.38194452718</v>
      </c>
      <c r="C36558" s="316">
        <v>934.869424199018</v>
      </c>
      <c r="D36558" s="315" t="s">
        <v>80</v>
      </c>
    </row>
    <row r="36559" spans="1:4" x14ac:dyDescent="0.35">
      <c r="A36559" s="1"/>
      <c r="B36559" s="317">
        <v>44495.382638971627</v>
      </c>
      <c r="C36559" s="316">
        <v>936.15455981635796</v>
      </c>
      <c r="D36559" s="315" t="s">
        <v>80</v>
      </c>
    </row>
    <row r="36560" spans="1:4" x14ac:dyDescent="0.35">
      <c r="A36560" s="1"/>
      <c r="B36560" s="317">
        <v>44495.383333416074</v>
      </c>
      <c r="C36560" s="316">
        <v>622.59118989406466</v>
      </c>
      <c r="D36560" s="315" t="s">
        <v>80</v>
      </c>
    </row>
    <row r="36561" spans="1:4" x14ac:dyDescent="0.35">
      <c r="A36561" s="1"/>
      <c r="B36561" s="317">
        <v>44495.38402786052</v>
      </c>
      <c r="C36561" s="316">
        <v>139.69641499182907</v>
      </c>
      <c r="D36561" s="315" t="s">
        <v>82</v>
      </c>
    </row>
    <row r="36562" spans="1:4" x14ac:dyDescent="0.35">
      <c r="A36562" s="1"/>
      <c r="B36562" s="317">
        <v>44495.384722304967</v>
      </c>
      <c r="C36562" s="316">
        <v>118.94924551826553</v>
      </c>
      <c r="D36562" s="315" t="s">
        <v>82</v>
      </c>
    </row>
    <row r="36563" spans="1:4" x14ac:dyDescent="0.35">
      <c r="A36563" s="1"/>
      <c r="B36563" s="317">
        <v>44495.385416749414</v>
      </c>
      <c r="C36563" s="316">
        <v>115.26588388507177</v>
      </c>
      <c r="D36563" s="315" t="s">
        <v>82</v>
      </c>
    </row>
    <row r="36564" spans="1:4" x14ac:dyDescent="0.35">
      <c r="A36564" s="1"/>
      <c r="B36564" s="317">
        <v>44495.38611119386</v>
      </c>
      <c r="C36564" s="316">
        <v>112.35956783783816</v>
      </c>
      <c r="D36564" s="315" t="s">
        <v>82</v>
      </c>
    </row>
    <row r="36565" spans="1:4" x14ac:dyDescent="0.35">
      <c r="A36565" s="1"/>
      <c r="B36565" s="317">
        <v>44495.386805638307</v>
      </c>
      <c r="C36565" s="316">
        <v>106.72285738859792</v>
      </c>
      <c r="D36565" s="315" t="s">
        <v>82</v>
      </c>
    </row>
    <row r="36566" spans="1:4" x14ac:dyDescent="0.35">
      <c r="A36566" s="1"/>
      <c r="B36566" s="317">
        <v>44495.387500082754</v>
      </c>
      <c r="C36566" s="316">
        <v>96.741365292532521</v>
      </c>
      <c r="D36566" s="315" t="s">
        <v>82</v>
      </c>
    </row>
    <row r="36567" spans="1:4" x14ac:dyDescent="0.35">
      <c r="A36567" s="1"/>
      <c r="B36567" s="317">
        <v>44495.388194527201</v>
      </c>
      <c r="C36567" s="316">
        <v>90.273197035642809</v>
      </c>
      <c r="D36567" s="315" t="s">
        <v>82</v>
      </c>
    </row>
    <row r="36568" spans="1:4" x14ac:dyDescent="0.35">
      <c r="A36568" s="1"/>
      <c r="B36568" s="317">
        <v>44495.388888971647</v>
      </c>
      <c r="C36568" s="316">
        <v>86.688764700547708</v>
      </c>
      <c r="D36568" s="315" t="s">
        <v>82</v>
      </c>
    </row>
    <row r="36569" spans="1:4" x14ac:dyDescent="0.35">
      <c r="A36569" s="1"/>
      <c r="B36569" s="317">
        <v>44495.389583416094</v>
      </c>
      <c r="C36569" s="316">
        <v>84.388722444090916</v>
      </c>
      <c r="D36569" s="315" t="s">
        <v>82</v>
      </c>
    </row>
    <row r="36570" spans="1:4" x14ac:dyDescent="0.35">
      <c r="A36570" s="1"/>
      <c r="B36570" s="317">
        <v>44495.390277860541</v>
      </c>
      <c r="C36570" s="316">
        <v>82.18403987800508</v>
      </c>
      <c r="D36570" s="315" t="s">
        <v>82</v>
      </c>
    </row>
    <row r="36571" spans="1:4" x14ac:dyDescent="0.35">
      <c r="A36571" s="1"/>
      <c r="B36571" s="317">
        <v>44495.390972304987</v>
      </c>
      <c r="C36571" s="316">
        <v>79.864092167073011</v>
      </c>
      <c r="D36571" s="315" t="s">
        <v>82</v>
      </c>
    </row>
    <row r="36572" spans="1:4" x14ac:dyDescent="0.35">
      <c r="A36572" s="1"/>
      <c r="B36572" s="317">
        <v>44495.391666749434</v>
      </c>
      <c r="C36572" s="316">
        <v>77.840583181802259</v>
      </c>
      <c r="D36572" s="315" t="s">
        <v>82</v>
      </c>
    </row>
    <row r="36573" spans="1:4" x14ac:dyDescent="0.35">
      <c r="A36573" s="1"/>
      <c r="B36573" s="317">
        <v>44495.392361193881</v>
      </c>
      <c r="C36573" s="316">
        <v>75.675374174832058</v>
      </c>
      <c r="D36573" s="315" t="s">
        <v>82</v>
      </c>
    </row>
    <row r="36574" spans="1:4" x14ac:dyDescent="0.35">
      <c r="A36574" s="1"/>
      <c r="B36574" s="317">
        <v>44495.393055638327</v>
      </c>
      <c r="C36574" s="316">
        <v>74.084632455928173</v>
      </c>
      <c r="D36574" s="315" t="s">
        <v>82</v>
      </c>
    </row>
    <row r="36575" spans="1:4" x14ac:dyDescent="0.35">
      <c r="A36575" s="1"/>
      <c r="B36575" s="317">
        <v>44495.393750082774</v>
      </c>
      <c r="C36575" s="316">
        <v>73.150309547298818</v>
      </c>
      <c r="D36575" s="315" t="s">
        <v>82</v>
      </c>
    </row>
    <row r="36576" spans="1:4" x14ac:dyDescent="0.35">
      <c r="A36576" s="1"/>
      <c r="B36576" s="317">
        <v>44495.394444527221</v>
      </c>
      <c r="C36576" s="316">
        <v>72.448415225849018</v>
      </c>
      <c r="D36576" s="315" t="s">
        <v>82</v>
      </c>
    </row>
    <row r="36577" spans="1:4" x14ac:dyDescent="0.35">
      <c r="A36577" s="1"/>
      <c r="B36577" s="317">
        <v>44495.395138971668</v>
      </c>
      <c r="C36577" s="316">
        <v>72.949556485641125</v>
      </c>
      <c r="D36577" s="315" t="s">
        <v>82</v>
      </c>
    </row>
    <row r="36578" spans="1:4" x14ac:dyDescent="0.35">
      <c r="A36578" s="1"/>
      <c r="B36578" s="317">
        <v>44495.395833416114</v>
      </c>
      <c r="C36578" s="316">
        <v>76.273606040509179</v>
      </c>
      <c r="D36578" s="315" t="s">
        <v>82</v>
      </c>
    </row>
    <row r="36579" spans="1:4" x14ac:dyDescent="0.35">
      <c r="A36579" s="1"/>
      <c r="B36579" s="317">
        <v>44495.396527860561</v>
      </c>
      <c r="C36579" s="316">
        <v>75.721716314690028</v>
      </c>
      <c r="D36579" s="315" t="s">
        <v>82</v>
      </c>
    </row>
    <row r="36580" spans="1:4" x14ac:dyDescent="0.35">
      <c r="A36580" s="1"/>
      <c r="B36580" s="317">
        <v>44495.397222305008</v>
      </c>
      <c r="C36580" s="316">
        <v>70.94625051423597</v>
      </c>
      <c r="D36580" s="315" t="s">
        <v>82</v>
      </c>
    </row>
    <row r="36581" spans="1:4" x14ac:dyDescent="0.35">
      <c r="A36581" s="1"/>
      <c r="B36581" s="317">
        <v>44495.397916749454</v>
      </c>
      <c r="C36581" s="316">
        <v>68.616939156060113</v>
      </c>
      <c r="D36581" s="315" t="s">
        <v>82</v>
      </c>
    </row>
    <row r="36582" spans="1:4" x14ac:dyDescent="0.35">
      <c r="A36582" s="1"/>
      <c r="B36582" s="317">
        <v>44495.398611193901</v>
      </c>
      <c r="C36582" s="316">
        <v>67.917084712193656</v>
      </c>
      <c r="D36582" s="315" t="s">
        <v>82</v>
      </c>
    </row>
    <row r="36583" spans="1:4" x14ac:dyDescent="0.35">
      <c r="A36583" s="1"/>
      <c r="B36583" s="317">
        <v>44495.399305638348</v>
      </c>
      <c r="C36583" s="316">
        <v>67.119608104463751</v>
      </c>
      <c r="D36583" s="315" t="s">
        <v>82</v>
      </c>
    </row>
    <row r="36584" spans="1:4" x14ac:dyDescent="0.35">
      <c r="A36584" s="1"/>
      <c r="B36584" s="317">
        <v>44495.400000082795</v>
      </c>
      <c r="C36584" s="316">
        <v>66.164757580581735</v>
      </c>
      <c r="D36584" s="315" t="s">
        <v>82</v>
      </c>
    </row>
    <row r="36585" spans="1:4" x14ac:dyDescent="0.35">
      <c r="A36585" s="1"/>
      <c r="B36585" s="317">
        <v>44495.400694527241</v>
      </c>
      <c r="C36585" s="316">
        <v>65.034675074556915</v>
      </c>
      <c r="D36585" s="315" t="s">
        <v>82</v>
      </c>
    </row>
    <row r="36586" spans="1:4" ht="14.5" customHeight="1" x14ac:dyDescent="0.35">
      <c r="A36586" s="1"/>
      <c r="B36586" s="317">
        <v>44495.401388971688</v>
      </c>
      <c r="C36586" s="316">
        <v>63.30921842121073</v>
      </c>
      <c r="D36586" s="315" t="s">
        <v>82</v>
      </c>
    </row>
    <row r="36587" spans="1:4" ht="14.5" customHeight="1" x14ac:dyDescent="0.35">
      <c r="A36587" s="1"/>
      <c r="B36587" s="317">
        <v>44495.402083416135</v>
      </c>
      <c r="C36587" s="316">
        <v>62.868612334703599</v>
      </c>
      <c r="D36587" s="315" t="s">
        <v>82</v>
      </c>
    </row>
    <row r="36588" spans="1:4" ht="14.5" customHeight="1" x14ac:dyDescent="0.35">
      <c r="A36588" s="1"/>
      <c r="B36588" s="317">
        <v>44495.402777860581</v>
      </c>
      <c r="C36588" s="316">
        <v>66.497950318169515</v>
      </c>
      <c r="D36588" s="315" t="s">
        <v>82</v>
      </c>
    </row>
    <row r="36589" spans="1:4" ht="14.5" customHeight="1" x14ac:dyDescent="0.35">
      <c r="A36589" s="1"/>
      <c r="B36589" s="317">
        <v>44495.403472305028</v>
      </c>
      <c r="C36589" s="316">
        <v>71.842861115975154</v>
      </c>
      <c r="D36589" s="315" t="s">
        <v>82</v>
      </c>
    </row>
    <row r="36590" spans="1:4" ht="14.5" customHeight="1" x14ac:dyDescent="0.35">
      <c r="A36590" s="1"/>
      <c r="B36590" s="317">
        <v>44495.404166749475</v>
      </c>
      <c r="C36590" s="316">
        <v>74.239465279690918</v>
      </c>
      <c r="D36590" s="315" t="s">
        <v>82</v>
      </c>
    </row>
    <row r="36591" spans="1:4" ht="14.5" customHeight="1" x14ac:dyDescent="0.35">
      <c r="A36591" s="1"/>
      <c r="B36591" s="317">
        <v>44495.404861193922</v>
      </c>
      <c r="C36591" s="316">
        <v>75.034937215130782</v>
      </c>
      <c r="D36591" s="315" t="s">
        <v>82</v>
      </c>
    </row>
    <row r="36592" spans="1:4" ht="14.5" customHeight="1" x14ac:dyDescent="0.35">
      <c r="A36592" s="1"/>
      <c r="B36592" s="317">
        <v>44495.405555638368</v>
      </c>
      <c r="C36592" s="316">
        <v>70.619405293394806</v>
      </c>
      <c r="D36592" s="315" t="s">
        <v>82</v>
      </c>
    </row>
    <row r="36593" spans="1:4" ht="14.5" customHeight="1" x14ac:dyDescent="0.35">
      <c r="A36593" s="1"/>
      <c r="B36593" s="317">
        <v>44495.406250082815</v>
      </c>
      <c r="C36593" s="316">
        <v>63.695505399210376</v>
      </c>
      <c r="D36593" s="315" t="s">
        <v>82</v>
      </c>
    </row>
    <row r="36594" spans="1:4" ht="14.5" customHeight="1" x14ac:dyDescent="0.35">
      <c r="A36594" s="1"/>
      <c r="B36594" s="317">
        <v>44495.406944527262</v>
      </c>
      <c r="C36594" s="316">
        <v>59.929403798357818</v>
      </c>
      <c r="D36594" s="315" t="s">
        <v>82</v>
      </c>
    </row>
    <row r="36595" spans="1:4" ht="14.5" customHeight="1" x14ac:dyDescent="0.35">
      <c r="A36595" s="1"/>
      <c r="B36595" s="317">
        <v>44495.407638971708</v>
      </c>
      <c r="C36595" s="316">
        <v>57.270342089229963</v>
      </c>
      <c r="D36595" s="315" t="s">
        <v>82</v>
      </c>
    </row>
    <row r="36596" spans="1:4" ht="14.5" customHeight="1" x14ac:dyDescent="0.35">
      <c r="A36596" s="1"/>
      <c r="B36596" s="317">
        <v>44495.408333416155</v>
      </c>
      <c r="C36596" s="316">
        <v>55.072523104705034</v>
      </c>
      <c r="D36596" s="315" t="s">
        <v>82</v>
      </c>
    </row>
    <row r="36597" spans="1:4" ht="14.5" customHeight="1" x14ac:dyDescent="0.35">
      <c r="A36597" s="1"/>
      <c r="B36597" s="317">
        <v>44495.409027860602</v>
      </c>
      <c r="C36597" s="316">
        <v>53.282879999961004</v>
      </c>
      <c r="D36597" s="315" t="s">
        <v>82</v>
      </c>
    </row>
    <row r="36598" spans="1:4" ht="14.5" customHeight="1" x14ac:dyDescent="0.35">
      <c r="A36598" s="1"/>
      <c r="B36598" s="317">
        <v>44495.409722305048</v>
      </c>
      <c r="C36598" s="316">
        <v>52.799467870781278</v>
      </c>
      <c r="D36598" s="315" t="s">
        <v>82</v>
      </c>
    </row>
    <row r="36599" spans="1:4" ht="14.5" customHeight="1" x14ac:dyDescent="0.35">
      <c r="A36599" s="1"/>
      <c r="B36599" s="317">
        <v>44495.410416749495</v>
      </c>
      <c r="C36599" s="316">
        <v>55.211797130635631</v>
      </c>
      <c r="D36599" s="315" t="s">
        <v>82</v>
      </c>
    </row>
    <row r="36600" spans="1:4" ht="14.5" customHeight="1" x14ac:dyDescent="0.35">
      <c r="A36600" s="1"/>
      <c r="B36600" s="317">
        <v>44495.411111193942</v>
      </c>
      <c r="C36600" s="316">
        <v>57.320854954547634</v>
      </c>
      <c r="D36600" s="315" t="s">
        <v>82</v>
      </c>
    </row>
    <row r="36601" spans="1:4" ht="14.5" customHeight="1" x14ac:dyDescent="0.35">
      <c r="A36601" s="1"/>
      <c r="B36601" s="317">
        <v>44495.411805638389</v>
      </c>
      <c r="C36601" s="316">
        <v>54.888691822840094</v>
      </c>
      <c r="D36601" s="315" t="s">
        <v>82</v>
      </c>
    </row>
    <row r="36602" spans="1:4" ht="14.5" customHeight="1" x14ac:dyDescent="0.35">
      <c r="A36602" s="1"/>
      <c r="B36602" s="317">
        <v>44495.412500082835</v>
      </c>
      <c r="C36602" s="316">
        <v>52.749861574160363</v>
      </c>
      <c r="D36602" s="315" t="s">
        <v>82</v>
      </c>
    </row>
    <row r="36603" spans="1:4" ht="14.5" customHeight="1" x14ac:dyDescent="0.35">
      <c r="A36603" s="1"/>
      <c r="B36603" s="317">
        <v>44495.413194527282</v>
      </c>
      <c r="C36603" s="316">
        <v>50.036857725055114</v>
      </c>
      <c r="D36603" s="315" t="s">
        <v>82</v>
      </c>
    </row>
    <row r="36604" spans="1:4" ht="14.5" customHeight="1" x14ac:dyDescent="0.35">
      <c r="A36604" s="1"/>
      <c r="B36604" s="317">
        <v>44495.413888971729</v>
      </c>
      <c r="C36604" s="316">
        <v>47.130950199576908</v>
      </c>
      <c r="D36604" s="315" t="s">
        <v>82</v>
      </c>
    </row>
    <row r="36605" spans="1:4" ht="14.5" customHeight="1" x14ac:dyDescent="0.35">
      <c r="A36605" s="1"/>
      <c r="B36605" s="317">
        <v>44495.414583416175</v>
      </c>
      <c r="C36605" s="316">
        <v>47.194054942353979</v>
      </c>
      <c r="D36605" s="315" t="s">
        <v>82</v>
      </c>
    </row>
    <row r="36606" spans="1:4" ht="14.5" customHeight="1" x14ac:dyDescent="0.35">
      <c r="A36606" s="1"/>
      <c r="B36606" s="317">
        <v>44495.415277860622</v>
      </c>
      <c r="C36606" s="316">
        <v>49.335684040802882</v>
      </c>
      <c r="D36606" s="315" t="s">
        <v>82</v>
      </c>
    </row>
    <row r="36607" spans="1:4" ht="14.5" customHeight="1" x14ac:dyDescent="0.35">
      <c r="A36607" s="1"/>
      <c r="B36607" s="317">
        <v>44495.415972305069</v>
      </c>
      <c r="C36607" s="316">
        <v>50.078273589716019</v>
      </c>
      <c r="D36607" s="315" t="s">
        <v>82</v>
      </c>
    </row>
    <row r="36608" spans="1:4" ht="14.5" customHeight="1" x14ac:dyDescent="0.35">
      <c r="A36608" s="1"/>
      <c r="B36608" s="317">
        <v>44495.416666749516</v>
      </c>
      <c r="C36608" s="316">
        <v>50.552968806958717</v>
      </c>
      <c r="D36608" s="315" t="s">
        <v>82</v>
      </c>
    </row>
    <row r="36609" spans="1:4" ht="14.5" customHeight="1" x14ac:dyDescent="0.35">
      <c r="A36609" s="1"/>
      <c r="B36609" s="317">
        <v>44495.417361193962</v>
      </c>
      <c r="C36609" s="316">
        <v>51.032812039472631</v>
      </c>
      <c r="D36609" s="315" t="s">
        <v>82</v>
      </c>
    </row>
    <row r="36610" spans="1:4" ht="14.5" customHeight="1" x14ac:dyDescent="0.35">
      <c r="A36610" s="1"/>
      <c r="B36610" s="317">
        <v>44495.418055638409</v>
      </c>
      <c r="C36610" s="316">
        <v>51.439037615357663</v>
      </c>
      <c r="D36610" s="315" t="s">
        <v>82</v>
      </c>
    </row>
    <row r="36611" spans="1:4" ht="14.5" customHeight="1" x14ac:dyDescent="0.35">
      <c r="A36611" s="1"/>
      <c r="B36611" s="317">
        <v>44495.418750082856</v>
      </c>
      <c r="C36611" s="316">
        <v>52.22571063961562</v>
      </c>
      <c r="D36611" s="315" t="s">
        <v>82</v>
      </c>
    </row>
    <row r="36612" spans="1:4" ht="14.5" customHeight="1" x14ac:dyDescent="0.35">
      <c r="A36612" s="1"/>
      <c r="B36612" s="317">
        <v>44495.419444527302</v>
      </c>
      <c r="C36612" s="316">
        <v>56.003781419108662</v>
      </c>
      <c r="D36612" s="315" t="s">
        <v>82</v>
      </c>
    </row>
    <row r="36613" spans="1:4" ht="14.5" customHeight="1" x14ac:dyDescent="0.35">
      <c r="A36613" s="1"/>
      <c r="B36613" s="317">
        <v>44495.420138971749</v>
      </c>
      <c r="C36613" s="316">
        <v>61.136862068807631</v>
      </c>
      <c r="D36613" s="315" t="s">
        <v>82</v>
      </c>
    </row>
    <row r="36614" spans="1:4" ht="14.5" customHeight="1" x14ac:dyDescent="0.35">
      <c r="A36614" s="1"/>
      <c r="B36614" s="317">
        <v>44495.420833416196</v>
      </c>
      <c r="C36614" s="316">
        <v>62.356875986946399</v>
      </c>
      <c r="D36614" s="315" t="s">
        <v>82</v>
      </c>
    </row>
    <row r="36615" spans="1:4" ht="14.5" customHeight="1" x14ac:dyDescent="0.35">
      <c r="A36615" s="1"/>
      <c r="B36615" s="317">
        <v>44495.421527860643</v>
      </c>
      <c r="C36615" s="316">
        <v>59.03362476939607</v>
      </c>
      <c r="D36615" s="315" t="s">
        <v>82</v>
      </c>
    </row>
    <row r="36616" spans="1:4" ht="14.5" customHeight="1" x14ac:dyDescent="0.35">
      <c r="A36616" s="1"/>
      <c r="B36616" s="317">
        <v>44495.422222305089</v>
      </c>
      <c r="C36616" s="316">
        <v>57.764929850641053</v>
      </c>
      <c r="D36616" s="315" t="s">
        <v>82</v>
      </c>
    </row>
    <row r="36617" spans="1:4" ht="14.5" customHeight="1" x14ac:dyDescent="0.35">
      <c r="A36617" s="1"/>
      <c r="B36617" s="317">
        <v>44495.422916749536</v>
      </c>
      <c r="C36617" s="316">
        <v>57.352506477359569</v>
      </c>
      <c r="D36617" s="315" t="s">
        <v>82</v>
      </c>
    </row>
    <row r="36618" spans="1:4" ht="14.5" customHeight="1" x14ac:dyDescent="0.35">
      <c r="A36618" s="1"/>
      <c r="B36618" s="317">
        <v>44495.423611193983</v>
      </c>
      <c r="C36618" s="316">
        <v>57.283313038716251</v>
      </c>
      <c r="D36618" s="315" t="s">
        <v>82</v>
      </c>
    </row>
    <row r="36619" spans="1:4" ht="14.5" customHeight="1" x14ac:dyDescent="0.35">
      <c r="A36619" s="1"/>
      <c r="B36619" s="317">
        <v>44495.424305638429</v>
      </c>
      <c r="C36619" s="316">
        <v>59.109455902598953</v>
      </c>
      <c r="D36619" s="315" t="s">
        <v>82</v>
      </c>
    </row>
    <row r="36620" spans="1:4" ht="14.5" customHeight="1" x14ac:dyDescent="0.35">
      <c r="A36620" s="1"/>
      <c r="B36620" s="317">
        <v>44495.425000082876</v>
      </c>
      <c r="C36620" s="316">
        <v>59.851492468315215</v>
      </c>
      <c r="D36620" s="315" t="s">
        <v>82</v>
      </c>
    </row>
    <row r="36621" spans="1:4" ht="14.5" customHeight="1" x14ac:dyDescent="0.35">
      <c r="A36621" s="1"/>
      <c r="B36621" s="317">
        <v>44495.425694527323</v>
      </c>
      <c r="C36621" s="316">
        <v>59.34100051947074</v>
      </c>
      <c r="D36621" s="315" t="s">
        <v>82</v>
      </c>
    </row>
    <row r="36622" spans="1:4" ht="14.5" customHeight="1" x14ac:dyDescent="0.35">
      <c r="A36622" s="1"/>
      <c r="B36622" s="317">
        <v>44495.426388971769</v>
      </c>
      <c r="C36622" s="316">
        <v>58.354630333110499</v>
      </c>
      <c r="D36622" s="315" t="s">
        <v>82</v>
      </c>
    </row>
    <row r="36623" spans="1:4" ht="14.5" customHeight="1" x14ac:dyDescent="0.35">
      <c r="A36623" s="1"/>
      <c r="B36623" s="317">
        <v>44495.427083416216</v>
      </c>
      <c r="C36623" s="316">
        <v>58.833488782711598</v>
      </c>
      <c r="D36623" s="315" t="s">
        <v>82</v>
      </c>
    </row>
    <row r="36624" spans="1:4" ht="14.5" customHeight="1" x14ac:dyDescent="0.35">
      <c r="A36624" s="1"/>
      <c r="B36624" s="317">
        <v>44495.427777860663</v>
      </c>
      <c r="C36624" s="316">
        <v>63.13670394340685</v>
      </c>
      <c r="D36624" s="315" t="s">
        <v>82</v>
      </c>
    </row>
    <row r="36625" spans="1:4" ht="14.5" customHeight="1" x14ac:dyDescent="0.35">
      <c r="A36625" s="1"/>
      <c r="B36625" s="317">
        <v>44495.42847230511</v>
      </c>
      <c r="C36625" s="316">
        <v>69.558390025020344</v>
      </c>
      <c r="D36625" s="315" t="s">
        <v>82</v>
      </c>
    </row>
    <row r="36626" spans="1:4" ht="14.5" customHeight="1" x14ac:dyDescent="0.35">
      <c r="A36626" s="1"/>
      <c r="B36626" s="317">
        <v>44495.429166749556</v>
      </c>
      <c r="C36626" s="316">
        <v>73.256978025941251</v>
      </c>
      <c r="D36626" s="315" t="s">
        <v>82</v>
      </c>
    </row>
    <row r="36627" spans="1:4" ht="14.5" customHeight="1" x14ac:dyDescent="0.35">
      <c r="A36627" s="1"/>
      <c r="B36627" s="317">
        <v>44495.429861194003</v>
      </c>
      <c r="C36627" s="316">
        <v>75.291131391595499</v>
      </c>
      <c r="D36627" s="315" t="s">
        <v>82</v>
      </c>
    </row>
    <row r="36628" spans="1:4" ht="14.5" customHeight="1" x14ac:dyDescent="0.35">
      <c r="A36628" s="1"/>
      <c r="B36628" s="317">
        <v>44495.43055563845</v>
      </c>
      <c r="C36628" s="316">
        <v>77.055087735090638</v>
      </c>
      <c r="D36628" s="315" t="s">
        <v>82</v>
      </c>
    </row>
    <row r="36629" spans="1:4" ht="14.5" customHeight="1" x14ac:dyDescent="0.35">
      <c r="A36629" s="1"/>
      <c r="B36629" s="317">
        <v>44495.431250082896</v>
      </c>
      <c r="C36629" s="316">
        <v>73.061736948008189</v>
      </c>
      <c r="D36629" s="315" t="s">
        <v>82</v>
      </c>
    </row>
    <row r="36630" spans="1:4" ht="14.5" customHeight="1" x14ac:dyDescent="0.35">
      <c r="A36630" s="1"/>
      <c r="B36630" s="317">
        <v>44495.431944527343</v>
      </c>
      <c r="C36630" s="316">
        <v>67.131443632483325</v>
      </c>
      <c r="D36630" s="315" t="s">
        <v>82</v>
      </c>
    </row>
    <row r="36631" spans="1:4" ht="14.5" customHeight="1" x14ac:dyDescent="0.35">
      <c r="A36631" s="1"/>
      <c r="B36631" s="317">
        <v>44495.43263897179</v>
      </c>
      <c r="C36631" s="316">
        <v>60.125632485553311</v>
      </c>
      <c r="D36631" s="315" t="s">
        <v>82</v>
      </c>
    </row>
    <row r="36632" spans="1:4" ht="14.5" customHeight="1" x14ac:dyDescent="0.35">
      <c r="A36632" s="1"/>
      <c r="B36632" s="317">
        <v>44495.433333416237</v>
      </c>
      <c r="C36632" s="316">
        <v>57.038208540742438</v>
      </c>
      <c r="D36632" s="315" t="s">
        <v>82</v>
      </c>
    </row>
    <row r="36633" spans="1:4" ht="14.5" customHeight="1" x14ac:dyDescent="0.35">
      <c r="A36633" s="1"/>
      <c r="B36633" s="317">
        <v>44495.434027860683</v>
      </c>
      <c r="C36633" s="316">
        <v>59.060009284397047</v>
      </c>
      <c r="D36633" s="315" t="s">
        <v>82</v>
      </c>
    </row>
    <row r="36634" spans="1:4" ht="14.5" customHeight="1" x14ac:dyDescent="0.35">
      <c r="A36634" s="1"/>
      <c r="B36634" s="317">
        <v>44495.43472230513</v>
      </c>
      <c r="C36634" s="316">
        <v>60.704367726793862</v>
      </c>
      <c r="D36634" s="315" t="s">
        <v>82</v>
      </c>
    </row>
    <row r="36635" spans="1:4" ht="14.5" customHeight="1" x14ac:dyDescent="0.35">
      <c r="A36635" s="1"/>
      <c r="B36635" s="317">
        <v>44495.435416749577</v>
      </c>
      <c r="C36635" s="316">
        <v>60.555164856315244</v>
      </c>
      <c r="D36635" s="315" t="s">
        <v>82</v>
      </c>
    </row>
    <row r="36636" spans="1:4" ht="14.5" customHeight="1" x14ac:dyDescent="0.35">
      <c r="A36636" s="1"/>
      <c r="B36636" s="317">
        <v>44495.436111194023</v>
      </c>
      <c r="C36636" s="316">
        <v>59.910956533829449</v>
      </c>
      <c r="D36636" s="315" t="s">
        <v>82</v>
      </c>
    </row>
    <row r="36637" spans="1:4" ht="14.5" customHeight="1" x14ac:dyDescent="0.35">
      <c r="A36637" s="1"/>
      <c r="B36637" s="317">
        <v>44495.43680563847</v>
      </c>
      <c r="C36637" s="316">
        <v>58.223902198917735</v>
      </c>
      <c r="D36637" s="315" t="s">
        <v>82</v>
      </c>
    </row>
    <row r="36638" spans="1:4" ht="14.5" customHeight="1" x14ac:dyDescent="0.35">
      <c r="A36638" s="1"/>
      <c r="B36638" s="317">
        <v>44495.437500082917</v>
      </c>
      <c r="C36638" s="316">
        <v>54.848397398806995</v>
      </c>
      <c r="D36638" s="315" t="s">
        <v>82</v>
      </c>
    </row>
    <row r="36639" spans="1:4" ht="14.5" customHeight="1" x14ac:dyDescent="0.35">
      <c r="A36639" s="1"/>
      <c r="B36639" s="317">
        <v>44495.438194527364</v>
      </c>
      <c r="C36639" s="316">
        <v>51.336268231966336</v>
      </c>
      <c r="D36639" s="315" t="s">
        <v>82</v>
      </c>
    </row>
    <row r="36640" spans="1:4" ht="14.5" customHeight="1" x14ac:dyDescent="0.35">
      <c r="A36640" s="1"/>
      <c r="B36640" s="317">
        <v>44495.43888897181</v>
      </c>
      <c r="C36640" s="316">
        <v>47.493151016922397</v>
      </c>
      <c r="D36640" s="315" t="s">
        <v>82</v>
      </c>
    </row>
    <row r="36641" spans="1:4" ht="14.5" customHeight="1" x14ac:dyDescent="0.35">
      <c r="A36641" s="1"/>
      <c r="B36641" s="317">
        <v>44495.439583416257</v>
      </c>
      <c r="C36641" s="316">
        <v>49.018293471819682</v>
      </c>
      <c r="D36641" s="315" t="s">
        <v>82</v>
      </c>
    </row>
    <row r="36642" spans="1:4" ht="14.5" customHeight="1" x14ac:dyDescent="0.35">
      <c r="A36642" s="1"/>
      <c r="B36642" s="317">
        <v>44495.440277860704</v>
      </c>
      <c r="C36642" s="316">
        <v>54.974320517197093</v>
      </c>
      <c r="D36642" s="315" t="s">
        <v>82</v>
      </c>
    </row>
    <row r="36643" spans="1:4" ht="14.5" customHeight="1" x14ac:dyDescent="0.35">
      <c r="A36643" s="1"/>
      <c r="B36643" s="317">
        <v>44495.44097230515</v>
      </c>
      <c r="C36643" s="316">
        <v>58.949646705461781</v>
      </c>
      <c r="D36643" s="315" t="s">
        <v>82</v>
      </c>
    </row>
    <row r="36644" spans="1:4" ht="14.5" customHeight="1" x14ac:dyDescent="0.35">
      <c r="A36644" s="1"/>
      <c r="B36644" s="317">
        <v>44495.441666749597</v>
      </c>
      <c r="C36644" s="316">
        <v>64.754942397531707</v>
      </c>
      <c r="D36644" s="315" t="s">
        <v>82</v>
      </c>
    </row>
    <row r="36645" spans="1:4" ht="14.5" customHeight="1" x14ac:dyDescent="0.35">
      <c r="A36645" s="1"/>
      <c r="B36645" s="317">
        <v>44495.442361194044</v>
      </c>
      <c r="C36645" s="316">
        <v>74.856381424293303</v>
      </c>
      <c r="D36645" s="315" t="s">
        <v>82</v>
      </c>
    </row>
    <row r="36646" spans="1:4" ht="14.5" customHeight="1" x14ac:dyDescent="0.35">
      <c r="A36646" s="1"/>
      <c r="B36646" s="317">
        <v>44495.44305563849</v>
      </c>
      <c r="C36646" s="316">
        <v>85.976623798402343</v>
      </c>
      <c r="D36646" s="315" t="s">
        <v>82</v>
      </c>
    </row>
    <row r="36647" spans="1:4" ht="14.5" customHeight="1" x14ac:dyDescent="0.35">
      <c r="A36647" s="1"/>
      <c r="B36647" s="317">
        <v>44495.443750082937</v>
      </c>
      <c r="C36647" s="316">
        <v>99.860343763938488</v>
      </c>
      <c r="D36647" s="315" t="s">
        <v>82</v>
      </c>
    </row>
    <row r="36648" spans="1:4" ht="14.5" customHeight="1" x14ac:dyDescent="0.35">
      <c r="A36648" s="1"/>
      <c r="B36648" s="317">
        <v>44495.444444527384</v>
      </c>
      <c r="C36648" s="316">
        <v>103.76824974776828</v>
      </c>
      <c r="D36648" s="315" t="s">
        <v>82</v>
      </c>
    </row>
    <row r="36649" spans="1:4" ht="14.5" customHeight="1" x14ac:dyDescent="0.35">
      <c r="A36649" s="1"/>
      <c r="B36649" s="317">
        <v>44495.445138971831</v>
      </c>
      <c r="C36649" s="316">
        <v>104.86709549440808</v>
      </c>
      <c r="D36649" s="315" t="s">
        <v>82</v>
      </c>
    </row>
    <row r="36650" spans="1:4" ht="14.5" customHeight="1" x14ac:dyDescent="0.35">
      <c r="A36650" s="1"/>
      <c r="B36650" s="317">
        <v>44495.445833416277</v>
      </c>
      <c r="C36650" s="316">
        <v>101.11888649056201</v>
      </c>
      <c r="D36650" s="315" t="s">
        <v>82</v>
      </c>
    </row>
    <row r="36651" spans="1:4" ht="14.5" customHeight="1" x14ac:dyDescent="0.35">
      <c r="A36651" s="1"/>
      <c r="B36651" s="317">
        <v>44495.446527860724</v>
      </c>
      <c r="C36651" s="316">
        <v>95.838432923543351</v>
      </c>
      <c r="D36651" s="315" t="s">
        <v>82</v>
      </c>
    </row>
    <row r="36652" spans="1:4" ht="14.5" customHeight="1" x14ac:dyDescent="0.35">
      <c r="A36652" s="1"/>
      <c r="B36652" s="317">
        <v>44495.447222305171</v>
      </c>
      <c r="C36652" s="316">
        <v>95.240247915452343</v>
      </c>
      <c r="D36652" s="315" t="s">
        <v>82</v>
      </c>
    </row>
    <row r="36653" spans="1:4" ht="14.5" customHeight="1" x14ac:dyDescent="0.35">
      <c r="A36653" s="1"/>
      <c r="B36653" s="317">
        <v>44495.447916749617</v>
      </c>
      <c r="C36653" s="316">
        <v>98.096274372793658</v>
      </c>
      <c r="D36653" s="315" t="s">
        <v>82</v>
      </c>
    </row>
    <row r="36654" spans="1:4" ht="14.5" customHeight="1" x14ac:dyDescent="0.35">
      <c r="A36654" s="1"/>
      <c r="B36654" s="317">
        <v>44495.448611194064</v>
      </c>
      <c r="C36654" s="316">
        <v>97.273271670208004</v>
      </c>
      <c r="D36654" s="315" t="s">
        <v>82</v>
      </c>
    </row>
    <row r="36655" spans="1:4" ht="14.5" customHeight="1" x14ac:dyDescent="0.35">
      <c r="A36655" s="1"/>
      <c r="B36655" s="317">
        <v>44495.449305638511</v>
      </c>
      <c r="C36655" s="316">
        <v>99.311257100865859</v>
      </c>
      <c r="D36655" s="315" t="s">
        <v>82</v>
      </c>
    </row>
    <row r="36656" spans="1:4" ht="14.5" customHeight="1" x14ac:dyDescent="0.35">
      <c r="A36656" s="1"/>
      <c r="B36656" s="317">
        <v>44495.450000082958</v>
      </c>
      <c r="C36656" s="316">
        <v>102.59405057608964</v>
      </c>
      <c r="D36656" s="315" t="s">
        <v>82</v>
      </c>
    </row>
    <row r="36657" spans="1:4" ht="14.5" customHeight="1" x14ac:dyDescent="0.35">
      <c r="A36657" s="1"/>
      <c r="B36657" s="317">
        <v>44495.450694527404</v>
      </c>
      <c r="C36657" s="316">
        <v>110.3362865102652</v>
      </c>
      <c r="D36657" s="315" t="s">
        <v>82</v>
      </c>
    </row>
    <row r="36658" spans="1:4" ht="14.5" customHeight="1" x14ac:dyDescent="0.35">
      <c r="A36658" s="1"/>
      <c r="B36658" s="317">
        <v>44495.451388971851</v>
      </c>
      <c r="C36658" s="316">
        <v>126.54856532493723</v>
      </c>
      <c r="D36658" s="315" t="s">
        <v>82</v>
      </c>
    </row>
    <row r="36659" spans="1:4" ht="14.5" customHeight="1" x14ac:dyDescent="0.35">
      <c r="A36659" s="1"/>
      <c r="B36659" s="317">
        <v>44495.452083416298</v>
      </c>
      <c r="C36659" s="316">
        <v>140.58072333020391</v>
      </c>
      <c r="D36659" s="315" t="s">
        <v>82</v>
      </c>
    </row>
    <row r="36660" spans="1:4" ht="14.5" customHeight="1" x14ac:dyDescent="0.35">
      <c r="A36660" s="1"/>
      <c r="B36660" s="317">
        <v>44495.452777860744</v>
      </c>
      <c r="C36660" s="316">
        <v>148.81714813866807</v>
      </c>
      <c r="D36660" s="315" t="s">
        <v>82</v>
      </c>
    </row>
    <row r="36661" spans="1:4" ht="14.5" customHeight="1" x14ac:dyDescent="0.35">
      <c r="A36661" s="1"/>
      <c r="B36661" s="317">
        <v>44495.453472305191</v>
      </c>
      <c r="C36661" s="316">
        <v>152.90547448383489</v>
      </c>
      <c r="D36661" s="315" t="s">
        <v>82</v>
      </c>
    </row>
    <row r="36662" spans="1:4" ht="14.5" customHeight="1" x14ac:dyDescent="0.35">
      <c r="A36662" s="1"/>
      <c r="B36662" s="317">
        <v>44495.454166749638</v>
      </c>
      <c r="C36662" s="316">
        <v>153.81559836893965</v>
      </c>
      <c r="D36662" s="315" t="s">
        <v>82</v>
      </c>
    </row>
    <row r="36663" spans="1:4" ht="14.5" customHeight="1" x14ac:dyDescent="0.35">
      <c r="A36663" s="1"/>
      <c r="B36663" s="317">
        <v>44495.454861194085</v>
      </c>
      <c r="C36663" s="316">
        <v>146.76830768585594</v>
      </c>
      <c r="D36663" s="315" t="s">
        <v>82</v>
      </c>
    </row>
    <row r="36664" spans="1:4" ht="14.5" customHeight="1" x14ac:dyDescent="0.35">
      <c r="A36664" s="1"/>
      <c r="B36664" s="317">
        <v>44495.455555638531</v>
      </c>
      <c r="C36664" s="316">
        <v>142.18061399395035</v>
      </c>
      <c r="D36664" s="315" t="s">
        <v>82</v>
      </c>
    </row>
    <row r="36665" spans="1:4" ht="14.5" customHeight="1" x14ac:dyDescent="0.35">
      <c r="A36665" s="1"/>
      <c r="B36665" s="317">
        <v>44495.456250082978</v>
      </c>
      <c r="C36665" s="316">
        <v>149.90972236174082</v>
      </c>
      <c r="D36665" s="315" t="s">
        <v>82</v>
      </c>
    </row>
    <row r="36666" spans="1:4" ht="14.5" customHeight="1" x14ac:dyDescent="0.35">
      <c r="A36666" s="1"/>
      <c r="B36666" s="317">
        <v>44495.456944527425</v>
      </c>
      <c r="C36666" s="316">
        <v>166.29290746658808</v>
      </c>
      <c r="D36666" s="315" t="s">
        <v>82</v>
      </c>
    </row>
    <row r="36667" spans="1:4" ht="14.5" customHeight="1" x14ac:dyDescent="0.35">
      <c r="A36667" s="1"/>
      <c r="B36667" s="317">
        <v>44495.457638971871</v>
      </c>
      <c r="C36667" s="316">
        <v>186.30602392669533</v>
      </c>
      <c r="D36667" s="315" t="s">
        <v>82</v>
      </c>
    </row>
    <row r="36668" spans="1:4" ht="14.5" customHeight="1" x14ac:dyDescent="0.35">
      <c r="A36668" s="1"/>
      <c r="B36668" s="317">
        <v>44495.458333416318</v>
      </c>
      <c r="C36668" s="316">
        <v>202.43006426159215</v>
      </c>
      <c r="D36668" s="315" t="s">
        <v>82</v>
      </c>
    </row>
    <row r="36669" spans="1:4" ht="14.5" customHeight="1" x14ac:dyDescent="0.35">
      <c r="A36669" s="1"/>
      <c r="B36669" s="317">
        <v>44495.459027860765</v>
      </c>
      <c r="C36669" s="316">
        <v>210.28523585146758</v>
      </c>
      <c r="D36669" s="315" t="s">
        <v>82</v>
      </c>
    </row>
    <row r="36670" spans="1:4" ht="14.5" customHeight="1" x14ac:dyDescent="0.35">
      <c r="A36670" s="1"/>
      <c r="B36670" s="317">
        <v>44495.459722305211</v>
      </c>
      <c r="C36670" s="316">
        <v>215.68731306419554</v>
      </c>
      <c r="D36670" s="315" t="s">
        <v>82</v>
      </c>
    </row>
    <row r="36671" spans="1:4" ht="14.5" customHeight="1" x14ac:dyDescent="0.35">
      <c r="A36671" s="1"/>
      <c r="B36671" s="317">
        <v>44495.460416749658</v>
      </c>
      <c r="C36671" s="316">
        <v>226.55681226706366</v>
      </c>
      <c r="D36671" s="315" t="s">
        <v>82</v>
      </c>
    </row>
    <row r="36672" spans="1:4" ht="14.5" customHeight="1" x14ac:dyDescent="0.35">
      <c r="A36672" s="1"/>
      <c r="B36672" s="317">
        <v>44495.461111194105</v>
      </c>
      <c r="C36672" s="316">
        <v>232.90236749451529</v>
      </c>
      <c r="D36672" s="315" t="s">
        <v>82</v>
      </c>
    </row>
    <row r="36673" spans="1:4" ht="14.5" customHeight="1" x14ac:dyDescent="0.35">
      <c r="A36673" s="1"/>
      <c r="B36673" s="317">
        <v>44495.461805638552</v>
      </c>
      <c r="C36673" s="316">
        <v>242.51026158044502</v>
      </c>
      <c r="D36673" s="315" t="s">
        <v>82</v>
      </c>
    </row>
    <row r="36674" spans="1:4" ht="14.5" customHeight="1" x14ac:dyDescent="0.35">
      <c r="A36674" s="1"/>
      <c r="B36674" s="317">
        <v>44495.462500082998</v>
      </c>
      <c r="C36674" s="316">
        <v>253.63628658136975</v>
      </c>
      <c r="D36674" s="315" t="s">
        <v>82</v>
      </c>
    </row>
    <row r="36675" spans="1:4" ht="14.5" customHeight="1" x14ac:dyDescent="0.35">
      <c r="A36675" s="1"/>
      <c r="B36675" s="317">
        <v>44495.463194527445</v>
      </c>
      <c r="C36675" s="316">
        <v>272.3837615746927</v>
      </c>
      <c r="D36675" s="315" t="s">
        <v>82</v>
      </c>
    </row>
    <row r="36676" spans="1:4" ht="14.5" customHeight="1" x14ac:dyDescent="0.35">
      <c r="A36676" s="1"/>
      <c r="B36676" s="317">
        <v>44495.463888971892</v>
      </c>
      <c r="C36676" s="316">
        <v>306.48850039767569</v>
      </c>
      <c r="D36676" s="315" t="s">
        <v>82</v>
      </c>
    </row>
    <row r="36677" spans="1:4" ht="14.5" customHeight="1" x14ac:dyDescent="0.35">
      <c r="A36677" s="1"/>
      <c r="B36677" s="317">
        <v>44495.464583416338</v>
      </c>
      <c r="C36677" s="316">
        <v>327.19711599367048</v>
      </c>
      <c r="D36677" s="315" t="s">
        <v>82</v>
      </c>
    </row>
    <row r="36678" spans="1:4" ht="14.5" customHeight="1" x14ac:dyDescent="0.35">
      <c r="A36678" s="1"/>
      <c r="B36678" s="317">
        <v>44495.465277860785</v>
      </c>
      <c r="C36678" s="316">
        <v>340.58604516005141</v>
      </c>
      <c r="D36678" s="315" t="s">
        <v>82</v>
      </c>
    </row>
    <row r="36679" spans="1:4" ht="14.5" customHeight="1" x14ac:dyDescent="0.35">
      <c r="A36679" s="1"/>
      <c r="B36679" s="317">
        <v>44495.465972305232</v>
      </c>
      <c r="C36679" s="316">
        <v>347.22699735894952</v>
      </c>
      <c r="D36679" s="315" t="s">
        <v>82</v>
      </c>
    </row>
    <row r="36680" spans="1:4" ht="14.5" customHeight="1" x14ac:dyDescent="0.35">
      <c r="A36680" s="1"/>
      <c r="B36680" s="317">
        <v>44495.466666749679</v>
      </c>
      <c r="C36680" s="316">
        <v>346.12070136060163</v>
      </c>
      <c r="D36680" s="315" t="s">
        <v>82</v>
      </c>
    </row>
    <row r="36681" spans="1:4" ht="14.5" customHeight="1" x14ac:dyDescent="0.35">
      <c r="A36681" s="1"/>
      <c r="B36681" s="317">
        <v>44495.467361194125</v>
      </c>
      <c r="C36681" s="316">
        <v>338.99640232350987</v>
      </c>
      <c r="D36681" s="315" t="s">
        <v>82</v>
      </c>
    </row>
    <row r="36682" spans="1:4" ht="14.5" customHeight="1" x14ac:dyDescent="0.35">
      <c r="A36682" s="1"/>
      <c r="B36682" s="317">
        <v>44495.468055638572</v>
      </c>
      <c r="C36682" s="316">
        <v>323.22028334770198</v>
      </c>
      <c r="D36682" s="315" t="s">
        <v>82</v>
      </c>
    </row>
    <row r="36683" spans="1:4" ht="14.5" customHeight="1" x14ac:dyDescent="0.35">
      <c r="A36683" s="1"/>
      <c r="B36683" s="317">
        <v>44495.468750083019</v>
      </c>
      <c r="C36683" s="316">
        <v>301.90649665558402</v>
      </c>
      <c r="D36683" s="315" t="s">
        <v>82</v>
      </c>
    </row>
    <row r="36684" spans="1:4" ht="14.5" customHeight="1" x14ac:dyDescent="0.35">
      <c r="A36684" s="1"/>
      <c r="B36684" s="317">
        <v>44495.469444527465</v>
      </c>
      <c r="C36684" s="316">
        <v>273.62367312114219</v>
      </c>
      <c r="D36684" s="315" t="s">
        <v>82</v>
      </c>
    </row>
    <row r="36685" spans="1:4" ht="14.5" customHeight="1" x14ac:dyDescent="0.35">
      <c r="A36685" s="1"/>
      <c r="B36685" s="317">
        <v>44495.470138971912</v>
      </c>
      <c r="C36685" s="316">
        <v>264.90961979485581</v>
      </c>
      <c r="D36685" s="315" t="s">
        <v>82</v>
      </c>
    </row>
    <row r="36686" spans="1:4" ht="14.5" customHeight="1" x14ac:dyDescent="0.35">
      <c r="A36686" s="1"/>
      <c r="B36686" s="317">
        <v>44495.470833416359</v>
      </c>
      <c r="C36686" s="316">
        <v>258.59474586631791</v>
      </c>
      <c r="D36686" s="315" t="s">
        <v>82</v>
      </c>
    </row>
    <row r="36687" spans="1:4" ht="14.5" customHeight="1" x14ac:dyDescent="0.35">
      <c r="A36687" s="1"/>
      <c r="B36687" s="317">
        <v>44495.471527860806</v>
      </c>
      <c r="C36687" s="316">
        <v>241.92196688105275</v>
      </c>
      <c r="D36687" s="315" t="s">
        <v>82</v>
      </c>
    </row>
    <row r="36688" spans="1:4" ht="14.5" customHeight="1" x14ac:dyDescent="0.35">
      <c r="A36688" s="1"/>
      <c r="B36688" s="317">
        <v>44495.472222305252</v>
      </c>
      <c r="C36688" s="316">
        <v>237.75487028338247</v>
      </c>
      <c r="D36688" s="315" t="s">
        <v>82</v>
      </c>
    </row>
    <row r="36689" spans="1:4" ht="14.5" customHeight="1" x14ac:dyDescent="0.35">
      <c r="A36689" s="1"/>
      <c r="B36689" s="317">
        <v>44495.472916749699</v>
      </c>
      <c r="C36689" s="316">
        <v>249.31330271897994</v>
      </c>
      <c r="D36689" s="315" t="s">
        <v>82</v>
      </c>
    </row>
    <row r="36690" spans="1:4" ht="14.5" customHeight="1" x14ac:dyDescent="0.35">
      <c r="A36690" s="1"/>
      <c r="B36690" s="317">
        <v>44495.473611194146</v>
      </c>
      <c r="C36690" s="316">
        <v>271.21859393721292</v>
      </c>
      <c r="D36690" s="315" t="s">
        <v>82</v>
      </c>
    </row>
    <row r="36691" spans="1:4" ht="14.5" customHeight="1" x14ac:dyDescent="0.35">
      <c r="A36691" s="1"/>
      <c r="B36691" s="317">
        <v>44495.474305638592</v>
      </c>
      <c r="C36691" s="316">
        <v>288.65052263580731</v>
      </c>
      <c r="D36691" s="315" t="s">
        <v>82</v>
      </c>
    </row>
    <row r="36692" spans="1:4" ht="14.5" customHeight="1" x14ac:dyDescent="0.35">
      <c r="A36692" s="1"/>
      <c r="B36692" s="317">
        <v>44495.475000083039</v>
      </c>
      <c r="C36692" s="316">
        <v>247.49591883335185</v>
      </c>
      <c r="D36692" s="315" t="s">
        <v>82</v>
      </c>
    </row>
    <row r="36693" spans="1:4" ht="14.5" customHeight="1" x14ac:dyDescent="0.35">
      <c r="A36693" s="1"/>
      <c r="B36693" s="317">
        <v>44495.475694527486</v>
      </c>
      <c r="C36693" s="316">
        <v>190.24817952624679</v>
      </c>
      <c r="D36693" s="315" t="s">
        <v>82</v>
      </c>
    </row>
    <row r="36694" spans="1:4" ht="14.5" customHeight="1" x14ac:dyDescent="0.35">
      <c r="A36694" s="1"/>
      <c r="B36694" s="317">
        <v>44495.476388971932</v>
      </c>
      <c r="C36694" s="316">
        <v>170.76407763508226</v>
      </c>
      <c r="D36694" s="315" t="s">
        <v>82</v>
      </c>
    </row>
    <row r="36695" spans="1:4" ht="14.5" customHeight="1" x14ac:dyDescent="0.35">
      <c r="A36695" s="1"/>
      <c r="B36695" s="317">
        <v>44495.477083416379</v>
      </c>
      <c r="C36695" s="316">
        <v>171.17510076340599</v>
      </c>
      <c r="D36695" s="315" t="s">
        <v>82</v>
      </c>
    </row>
    <row r="36696" spans="1:4" ht="14.5" customHeight="1" x14ac:dyDescent="0.35">
      <c r="A36696" s="1"/>
      <c r="B36696" s="317">
        <v>44495.477777860826</v>
      </c>
      <c r="C36696" s="316">
        <v>149.95897774482921</v>
      </c>
      <c r="D36696" s="315" t="s">
        <v>82</v>
      </c>
    </row>
    <row r="36697" spans="1:4" ht="14.5" customHeight="1" x14ac:dyDescent="0.35">
      <c r="A36697" s="1"/>
      <c r="B36697" s="317">
        <v>44495.478472305273</v>
      </c>
      <c r="C36697" s="316">
        <v>134.42020770404099</v>
      </c>
      <c r="D36697" s="315" t="s">
        <v>82</v>
      </c>
    </row>
    <row r="36698" spans="1:4" ht="14.5" customHeight="1" x14ac:dyDescent="0.35">
      <c r="A36698" s="1"/>
      <c r="B36698" s="317">
        <v>44495.479166749719</v>
      </c>
      <c r="C36698" s="316">
        <v>138.72257399417381</v>
      </c>
      <c r="D36698" s="315" t="s">
        <v>82</v>
      </c>
    </row>
    <row r="36699" spans="1:4" ht="14.5" customHeight="1" x14ac:dyDescent="0.35">
      <c r="A36699" s="1"/>
      <c r="B36699" s="317">
        <v>44495.479861194166</v>
      </c>
      <c r="C36699" s="316">
        <v>146.64954887044149</v>
      </c>
      <c r="D36699" s="315" t="s">
        <v>82</v>
      </c>
    </row>
    <row r="36700" spans="1:4" ht="14.5" customHeight="1" x14ac:dyDescent="0.35">
      <c r="A36700" s="1"/>
      <c r="B36700" s="317">
        <v>44495.480555638613</v>
      </c>
      <c r="C36700" s="316">
        <v>153.40610301779427</v>
      </c>
      <c r="D36700" s="315" t="s">
        <v>82</v>
      </c>
    </row>
    <row r="36701" spans="1:4" ht="14.5" customHeight="1" x14ac:dyDescent="0.35">
      <c r="A36701" s="1"/>
      <c r="B36701" s="317">
        <v>44495.481250083059</v>
      </c>
      <c r="C36701" s="316">
        <v>155.73672673067389</v>
      </c>
      <c r="D36701" s="315" t="s">
        <v>82</v>
      </c>
    </row>
    <row r="36702" spans="1:4" ht="14.5" customHeight="1" x14ac:dyDescent="0.35">
      <c r="A36702" s="1"/>
      <c r="B36702" s="317">
        <v>44495.481944527506</v>
      </c>
      <c r="C36702" s="316">
        <v>162.30414006535429</v>
      </c>
      <c r="D36702" s="315" t="s">
        <v>82</v>
      </c>
    </row>
    <row r="36703" spans="1:4" ht="14.5" customHeight="1" x14ac:dyDescent="0.35">
      <c r="A36703" s="1"/>
      <c r="B36703" s="317">
        <v>44495.482638971953</v>
      </c>
      <c r="C36703" s="316">
        <v>175.70886090617472</v>
      </c>
      <c r="D36703" s="315" t="s">
        <v>82</v>
      </c>
    </row>
    <row r="36704" spans="1:4" ht="14.5" customHeight="1" x14ac:dyDescent="0.35">
      <c r="A36704" s="1"/>
      <c r="B36704" s="317">
        <v>44495.4833334164</v>
      </c>
      <c r="C36704" s="316">
        <v>192.58140144366382</v>
      </c>
      <c r="D36704" s="315" t="s">
        <v>82</v>
      </c>
    </row>
    <row r="36705" spans="1:4" ht="14.5" customHeight="1" x14ac:dyDescent="0.35">
      <c r="A36705" s="1"/>
      <c r="B36705" s="317">
        <v>44495.484027860846</v>
      </c>
      <c r="C36705" s="316">
        <v>204.51153194566334</v>
      </c>
      <c r="D36705" s="315" t="s">
        <v>82</v>
      </c>
    </row>
    <row r="36706" spans="1:4" ht="14.5" customHeight="1" x14ac:dyDescent="0.35">
      <c r="A36706" s="1"/>
      <c r="B36706" s="317">
        <v>44495.484722305293</v>
      </c>
      <c r="C36706" s="316">
        <v>213.60447651500581</v>
      </c>
      <c r="D36706" s="315" t="s">
        <v>82</v>
      </c>
    </row>
    <row r="36707" spans="1:4" ht="14.5" customHeight="1" x14ac:dyDescent="0.35">
      <c r="A36707" s="1"/>
      <c r="B36707" s="317">
        <v>44495.48541674974</v>
      </c>
      <c r="C36707" s="316">
        <v>213.16983153719144</v>
      </c>
      <c r="D36707" s="315" t="s">
        <v>82</v>
      </c>
    </row>
    <row r="36708" spans="1:4" ht="14.5" customHeight="1" x14ac:dyDescent="0.35">
      <c r="A36708" s="1"/>
      <c r="B36708" s="317">
        <v>44495.486111194186</v>
      </c>
      <c r="C36708" s="316">
        <v>207.38979310191158</v>
      </c>
      <c r="D36708" s="315" t="s">
        <v>82</v>
      </c>
    </row>
    <row r="36709" spans="1:4" ht="14.5" customHeight="1" x14ac:dyDescent="0.35">
      <c r="A36709" s="1"/>
      <c r="B36709" s="317">
        <v>44495.486805638633</v>
      </c>
      <c r="C36709" s="316">
        <v>203.90391827955608</v>
      </c>
      <c r="D36709" s="315" t="s">
        <v>82</v>
      </c>
    </row>
    <row r="36710" spans="1:4" ht="14.5" customHeight="1" x14ac:dyDescent="0.35">
      <c r="A36710" s="1"/>
      <c r="B36710" s="317">
        <v>44495.48750008308</v>
      </c>
      <c r="C36710" s="316">
        <v>200.83008759369841</v>
      </c>
      <c r="D36710" s="315" t="s">
        <v>82</v>
      </c>
    </row>
    <row r="36711" spans="1:4" ht="14.5" customHeight="1" x14ac:dyDescent="0.35">
      <c r="A36711" s="1"/>
      <c r="B36711" s="317">
        <v>44495.488194527527</v>
      </c>
      <c r="C36711" s="316">
        <v>205.20423283651084</v>
      </c>
      <c r="D36711" s="315" t="s">
        <v>82</v>
      </c>
    </row>
    <row r="36712" spans="1:4" ht="14.5" customHeight="1" x14ac:dyDescent="0.35">
      <c r="A36712" s="1"/>
      <c r="B36712" s="317">
        <v>44495.488888971973</v>
      </c>
      <c r="C36712" s="316">
        <v>210.96822067934554</v>
      </c>
      <c r="D36712" s="315" t="s">
        <v>82</v>
      </c>
    </row>
    <row r="36713" spans="1:4" ht="14.5" customHeight="1" x14ac:dyDescent="0.35">
      <c r="A36713" s="1"/>
      <c r="B36713" s="317">
        <v>44495.48958341642</v>
      </c>
      <c r="C36713" s="316">
        <v>214.32772710464585</v>
      </c>
      <c r="D36713" s="315" t="s">
        <v>82</v>
      </c>
    </row>
    <row r="36714" spans="1:4" ht="14.5" customHeight="1" x14ac:dyDescent="0.35">
      <c r="A36714" s="1"/>
      <c r="B36714" s="317">
        <v>44495.490277860867</v>
      </c>
      <c r="C36714" s="316">
        <v>211.55110865196136</v>
      </c>
      <c r="D36714" s="315" t="s">
        <v>82</v>
      </c>
    </row>
    <row r="36715" spans="1:4" ht="14.5" customHeight="1" x14ac:dyDescent="0.35">
      <c r="A36715" s="1"/>
      <c r="B36715" s="317">
        <v>44495.490972305313</v>
      </c>
      <c r="C36715" s="316">
        <v>201.55132183000291</v>
      </c>
      <c r="D36715" s="315" t="s">
        <v>82</v>
      </c>
    </row>
    <row r="36716" spans="1:4" ht="14.5" customHeight="1" x14ac:dyDescent="0.35">
      <c r="A36716" s="1"/>
      <c r="B36716" s="317">
        <v>44495.49166674976</v>
      </c>
      <c r="C36716" s="316">
        <v>197.53846954278026</v>
      </c>
      <c r="D36716" s="315" t="s">
        <v>82</v>
      </c>
    </row>
    <row r="36717" spans="1:4" ht="14.5" customHeight="1" x14ac:dyDescent="0.35">
      <c r="A36717" s="1"/>
      <c r="B36717" s="317">
        <v>44495.492361194207</v>
      </c>
      <c r="C36717" s="316">
        <v>188.03056528859307</v>
      </c>
      <c r="D36717" s="315" t="s">
        <v>82</v>
      </c>
    </row>
    <row r="36718" spans="1:4" ht="14.5" customHeight="1" x14ac:dyDescent="0.35">
      <c r="A36718" s="1"/>
      <c r="B36718" s="317">
        <v>44495.493055638653</v>
      </c>
      <c r="C36718" s="316">
        <v>174.66063161786491</v>
      </c>
      <c r="D36718" s="315" t="s">
        <v>82</v>
      </c>
    </row>
    <row r="36719" spans="1:4" ht="14.5" customHeight="1" x14ac:dyDescent="0.35">
      <c r="A36719" s="1"/>
      <c r="B36719" s="317">
        <v>44495.4937500831</v>
      </c>
      <c r="C36719" s="316">
        <v>166.94798368584597</v>
      </c>
      <c r="D36719" s="315" t="s">
        <v>82</v>
      </c>
    </row>
    <row r="36720" spans="1:4" ht="14.5" customHeight="1" x14ac:dyDescent="0.35">
      <c r="A36720" s="1"/>
      <c r="B36720" s="317">
        <v>44495.494444527547</v>
      </c>
      <c r="C36720" s="316">
        <v>157.80362710668706</v>
      </c>
      <c r="D36720" s="315" t="s">
        <v>82</v>
      </c>
    </row>
    <row r="36721" spans="1:4" ht="14.5" customHeight="1" x14ac:dyDescent="0.35">
      <c r="A36721" s="1"/>
      <c r="B36721" s="317">
        <v>44495.495138971994</v>
      </c>
      <c r="C36721" s="316">
        <v>145.641425431252</v>
      </c>
      <c r="D36721" s="315" t="s">
        <v>82</v>
      </c>
    </row>
    <row r="36722" spans="1:4" ht="14.5" customHeight="1" x14ac:dyDescent="0.35">
      <c r="A36722" s="1"/>
      <c r="B36722" s="317">
        <v>44495.49583341644</v>
      </c>
      <c r="C36722" s="316">
        <v>142.3171735627111</v>
      </c>
      <c r="D36722" s="315" t="s">
        <v>82</v>
      </c>
    </row>
    <row r="36723" spans="1:4" ht="14.5" customHeight="1" x14ac:dyDescent="0.35">
      <c r="A36723" s="1"/>
      <c r="B36723" s="317">
        <v>44495.496527860887</v>
      </c>
      <c r="C36723" s="316">
        <v>144.67688505304201</v>
      </c>
      <c r="D36723" s="315" t="s">
        <v>82</v>
      </c>
    </row>
    <row r="36724" spans="1:4" ht="14.5" customHeight="1" x14ac:dyDescent="0.35">
      <c r="A36724" s="1"/>
      <c r="B36724" s="317">
        <v>44495.497222305334</v>
      </c>
      <c r="C36724" s="316">
        <v>148.23982302177077</v>
      </c>
      <c r="D36724" s="315" t="s">
        <v>82</v>
      </c>
    </row>
    <row r="36725" spans="1:4" ht="14.5" customHeight="1" x14ac:dyDescent="0.35">
      <c r="A36725" s="1"/>
      <c r="B36725" s="317">
        <v>44495.49791674978</v>
      </c>
      <c r="C36725" s="316">
        <v>155.80422738963972</v>
      </c>
      <c r="D36725" s="315" t="s">
        <v>82</v>
      </c>
    </row>
    <row r="36726" spans="1:4" ht="14.5" customHeight="1" x14ac:dyDescent="0.35">
      <c r="A36726" s="1"/>
      <c r="B36726" s="317">
        <v>44495.498611194227</v>
      </c>
      <c r="C36726" s="316">
        <v>165.00447211357144</v>
      </c>
      <c r="D36726" s="315" t="s">
        <v>82</v>
      </c>
    </row>
    <row r="36727" spans="1:4" ht="14.5" customHeight="1" x14ac:dyDescent="0.35">
      <c r="A36727" s="1"/>
      <c r="B36727" s="317">
        <v>44495.499305638674</v>
      </c>
      <c r="C36727" s="316">
        <v>160.29072959521241</v>
      </c>
      <c r="D36727" s="315" t="s">
        <v>82</v>
      </c>
    </row>
    <row r="36728" spans="1:4" ht="14.5" customHeight="1" x14ac:dyDescent="0.35">
      <c r="A36728" s="1"/>
      <c r="B36728" s="317">
        <v>44495.500000083121</v>
      </c>
      <c r="C36728" s="316">
        <v>55.882455698545591</v>
      </c>
      <c r="D36728" s="315" t="s">
        <v>350</v>
      </c>
    </row>
    <row r="36729" spans="1:4" ht="14.5" customHeight="1" x14ac:dyDescent="0.35">
      <c r="A36729" s="1"/>
      <c r="B36729" s="317">
        <v>44495.500694527567</v>
      </c>
      <c r="C36729" s="316">
        <v>154.79865526058322</v>
      </c>
      <c r="D36729" s="315" t="s">
        <v>82</v>
      </c>
    </row>
    <row r="36730" spans="1:4" ht="14.5" customHeight="1" x14ac:dyDescent="0.35">
      <c r="A36730" s="1"/>
      <c r="B36730" s="317">
        <v>44495.501388972014</v>
      </c>
      <c r="C36730" s="316">
        <v>150.9186082939695</v>
      </c>
      <c r="D36730" s="315" t="s">
        <v>82</v>
      </c>
    </row>
    <row r="36731" spans="1:4" ht="14.5" customHeight="1" x14ac:dyDescent="0.35">
      <c r="A36731" s="1"/>
      <c r="B36731" s="317">
        <v>44495.502083416461</v>
      </c>
      <c r="C36731" s="316">
        <v>138.13715049811873</v>
      </c>
      <c r="D36731" s="315" t="s">
        <v>82</v>
      </c>
    </row>
    <row r="36732" spans="1:4" ht="14.5" customHeight="1" x14ac:dyDescent="0.35">
      <c r="A36732" s="1"/>
      <c r="B36732" s="317">
        <v>44495.502777860907</v>
      </c>
      <c r="C36732" s="316">
        <v>111.43260830367022</v>
      </c>
      <c r="D36732" s="315" t="s">
        <v>82</v>
      </c>
    </row>
    <row r="36733" spans="1:4" ht="14.5" customHeight="1" x14ac:dyDescent="0.35">
      <c r="A36733" s="1"/>
      <c r="B36733" s="317">
        <v>44495.503472305354</v>
      </c>
      <c r="C36733" s="316">
        <v>95.57082321106185</v>
      </c>
      <c r="D36733" s="315" t="s">
        <v>82</v>
      </c>
    </row>
    <row r="36734" spans="1:4" ht="14.5" customHeight="1" x14ac:dyDescent="0.35">
      <c r="A36734" s="1"/>
      <c r="B36734" s="317">
        <v>44495.504166749801</v>
      </c>
      <c r="C36734" s="316">
        <v>90.158513429607652</v>
      </c>
      <c r="D36734" s="315" t="s">
        <v>82</v>
      </c>
    </row>
    <row r="36735" spans="1:4" ht="14.5" customHeight="1" x14ac:dyDescent="0.35">
      <c r="A36735" s="1"/>
      <c r="B36735" s="317">
        <v>44495.504861194247</v>
      </c>
      <c r="C36735" s="316">
        <v>97.996300451244068</v>
      </c>
      <c r="D36735" s="315" t="s">
        <v>82</v>
      </c>
    </row>
    <row r="36736" spans="1:4" ht="14.5" customHeight="1" x14ac:dyDescent="0.35">
      <c r="A36736" s="1"/>
      <c r="B36736" s="317">
        <v>44495.505555638694</v>
      </c>
      <c r="C36736" s="316">
        <v>104.50187625530332</v>
      </c>
      <c r="D36736" s="315" t="s">
        <v>82</v>
      </c>
    </row>
    <row r="36737" spans="1:4" ht="14.5" customHeight="1" x14ac:dyDescent="0.35">
      <c r="A36737" s="1"/>
      <c r="B36737" s="317">
        <v>44495.506250083141</v>
      </c>
      <c r="C36737" s="316">
        <v>107.95419678914671</v>
      </c>
      <c r="D36737" s="315" t="s">
        <v>82</v>
      </c>
    </row>
    <row r="36738" spans="1:4" ht="14.5" customHeight="1" x14ac:dyDescent="0.35">
      <c r="A36738" s="1"/>
      <c r="B36738" s="317">
        <v>44495.506944527588</v>
      </c>
      <c r="C36738" s="316">
        <v>112.0605884043558</v>
      </c>
      <c r="D36738" s="315" t="s">
        <v>82</v>
      </c>
    </row>
    <row r="36739" spans="1:4" ht="14.5" customHeight="1" x14ac:dyDescent="0.35">
      <c r="A36739" s="1"/>
      <c r="B36739" s="317">
        <v>44495.507638972034</v>
      </c>
      <c r="C36739" s="316">
        <v>118.40960952152187</v>
      </c>
      <c r="D36739" s="315" t="s">
        <v>82</v>
      </c>
    </row>
    <row r="36740" spans="1:4" ht="14.5" customHeight="1" x14ac:dyDescent="0.35">
      <c r="A36740" s="1"/>
      <c r="B36740" s="317">
        <v>44495.508333416481</v>
      </c>
      <c r="C36740" s="316">
        <v>122.19138994106906</v>
      </c>
      <c r="D36740" s="315" t="s">
        <v>82</v>
      </c>
    </row>
    <row r="36741" spans="1:4" ht="14.5" customHeight="1" x14ac:dyDescent="0.35">
      <c r="A36741" s="1"/>
      <c r="B36741" s="317">
        <v>44495.509027860928</v>
      </c>
      <c r="C36741" s="316">
        <v>118.50721692209481</v>
      </c>
      <c r="D36741" s="315" t="s">
        <v>82</v>
      </c>
    </row>
    <row r="36742" spans="1:4" ht="14.5" customHeight="1" x14ac:dyDescent="0.35">
      <c r="A36742" s="1"/>
      <c r="B36742" s="317">
        <v>44495.509722305374</v>
      </c>
      <c r="C36742" s="316">
        <v>117.91775526543303</v>
      </c>
      <c r="D36742" s="315" t="s">
        <v>82</v>
      </c>
    </row>
    <row r="36743" spans="1:4" ht="14.5" customHeight="1" x14ac:dyDescent="0.35">
      <c r="A36743" s="1"/>
      <c r="B36743" s="317">
        <v>44495.510416749821</v>
      </c>
      <c r="C36743" s="316">
        <v>124.87062481359268</v>
      </c>
      <c r="D36743" s="315" t="s">
        <v>82</v>
      </c>
    </row>
    <row r="36744" spans="1:4" ht="14.5" customHeight="1" x14ac:dyDescent="0.35">
      <c r="A36744" s="1"/>
      <c r="B36744" s="317">
        <v>44495.511111194268</v>
      </c>
      <c r="C36744" s="316">
        <v>131.8165693360769</v>
      </c>
      <c r="D36744" s="315" t="s">
        <v>82</v>
      </c>
    </row>
    <row r="36745" spans="1:4" ht="14.5" customHeight="1" x14ac:dyDescent="0.35">
      <c r="A36745" s="1"/>
      <c r="B36745" s="317">
        <v>44495.511805638715</v>
      </c>
      <c r="C36745" s="316">
        <v>138.59359363787809</v>
      </c>
      <c r="D36745" s="315" t="s">
        <v>82</v>
      </c>
    </row>
    <row r="36746" spans="1:4" ht="14.5" customHeight="1" x14ac:dyDescent="0.35">
      <c r="A36746" s="1"/>
      <c r="B36746" s="317">
        <v>44495.512500083161</v>
      </c>
      <c r="C36746" s="316">
        <v>144.46319692182976</v>
      </c>
      <c r="D36746" s="315" t="s">
        <v>82</v>
      </c>
    </row>
    <row r="36747" spans="1:4" ht="14.5" customHeight="1" x14ac:dyDescent="0.35">
      <c r="A36747" s="1"/>
      <c r="B36747" s="317">
        <v>44495.513194527608</v>
      </c>
      <c r="C36747" s="316">
        <v>146.22682619012193</v>
      </c>
      <c r="D36747" s="315" t="s">
        <v>82</v>
      </c>
    </row>
    <row r="36748" spans="1:4" ht="14.5" customHeight="1" x14ac:dyDescent="0.35">
      <c r="A36748" s="1"/>
      <c r="B36748" s="317">
        <v>44495.513888972055</v>
      </c>
      <c r="C36748" s="316">
        <v>150.9908150748505</v>
      </c>
      <c r="D36748" s="315" t="s">
        <v>82</v>
      </c>
    </row>
    <row r="36749" spans="1:4" ht="14.5" customHeight="1" x14ac:dyDescent="0.35">
      <c r="A36749" s="1"/>
      <c r="B36749" s="317">
        <v>44495.514583416501</v>
      </c>
      <c r="C36749" s="316">
        <v>156.04632446328179</v>
      </c>
      <c r="D36749" s="315" t="s">
        <v>82</v>
      </c>
    </row>
    <row r="36750" spans="1:4" ht="14.5" customHeight="1" x14ac:dyDescent="0.35">
      <c r="A36750" s="1"/>
      <c r="B36750" s="317">
        <v>44495.515277860948</v>
      </c>
      <c r="C36750" s="316">
        <v>152.09024340001633</v>
      </c>
      <c r="D36750" s="315" t="s">
        <v>82</v>
      </c>
    </row>
    <row r="36751" spans="1:4" ht="14.5" customHeight="1" x14ac:dyDescent="0.35">
      <c r="A36751" s="1"/>
      <c r="B36751" s="317">
        <v>44495.515972305395</v>
      </c>
      <c r="C36751" s="316">
        <v>139.15558018465916</v>
      </c>
      <c r="D36751" s="315" t="s">
        <v>82</v>
      </c>
    </row>
    <row r="36752" spans="1:4" ht="14.5" customHeight="1" x14ac:dyDescent="0.35">
      <c r="A36752" s="1"/>
      <c r="B36752" s="317">
        <v>44495.516666749842</v>
      </c>
      <c r="C36752" s="316">
        <v>126.9554352338096</v>
      </c>
      <c r="D36752" s="315" t="s">
        <v>82</v>
      </c>
    </row>
    <row r="36753" spans="1:4" ht="14.5" customHeight="1" x14ac:dyDescent="0.35">
      <c r="A36753" s="1"/>
      <c r="B36753" s="317">
        <v>44495.517361194288</v>
      </c>
      <c r="C36753" s="316">
        <v>121.80152727992196</v>
      </c>
      <c r="D36753" s="315" t="s">
        <v>82</v>
      </c>
    </row>
    <row r="36754" spans="1:4" ht="14.5" customHeight="1" x14ac:dyDescent="0.35">
      <c r="A36754" s="1"/>
      <c r="B36754" s="317">
        <v>44495.518055638735</v>
      </c>
      <c r="C36754" s="316">
        <v>119.57116439028178</v>
      </c>
      <c r="D36754" s="315" t="s">
        <v>82</v>
      </c>
    </row>
    <row r="36755" spans="1:4" ht="14.5" customHeight="1" x14ac:dyDescent="0.35">
      <c r="A36755" s="1"/>
      <c r="B36755" s="317">
        <v>44495.518750083182</v>
      </c>
      <c r="C36755" s="316">
        <v>119.09509532245963</v>
      </c>
      <c r="D36755" s="315" t="s">
        <v>82</v>
      </c>
    </row>
    <row r="36756" spans="1:4" ht="14.5" customHeight="1" x14ac:dyDescent="0.35">
      <c r="A36756" s="1"/>
      <c r="B36756" s="317">
        <v>44495.519444527628</v>
      </c>
      <c r="C36756" s="316">
        <v>119.61283211260258</v>
      </c>
      <c r="D36756" s="315" t="s">
        <v>82</v>
      </c>
    </row>
    <row r="36757" spans="1:4" ht="14.5" customHeight="1" x14ac:dyDescent="0.35">
      <c r="A36757" s="1"/>
      <c r="B36757" s="317">
        <v>44495.520138972075</v>
      </c>
      <c r="C36757" s="316">
        <v>125.66271562053007</v>
      </c>
      <c r="D36757" s="315" t="s">
        <v>82</v>
      </c>
    </row>
    <row r="36758" spans="1:4" ht="14.5" customHeight="1" x14ac:dyDescent="0.35">
      <c r="A36758" s="1"/>
      <c r="B36758" s="317">
        <v>44495.520833416522</v>
      </c>
      <c r="C36758" s="316">
        <v>135.65048057097786</v>
      </c>
      <c r="D36758" s="315" t="s">
        <v>82</v>
      </c>
    </row>
    <row r="36759" spans="1:4" ht="14.5" customHeight="1" x14ac:dyDescent="0.35">
      <c r="A36759" s="1"/>
      <c r="B36759" s="317">
        <v>44495.521527860968</v>
      </c>
      <c r="C36759" s="316">
        <v>141.52416889224358</v>
      </c>
      <c r="D36759" s="315" t="s">
        <v>82</v>
      </c>
    </row>
    <row r="36760" spans="1:4" ht="14.5" customHeight="1" x14ac:dyDescent="0.35">
      <c r="A36760" s="1"/>
      <c r="B36760" s="317">
        <v>44495.522222305415</v>
      </c>
      <c r="C36760" s="316">
        <v>141.76049969407418</v>
      </c>
      <c r="D36760" s="315" t="s">
        <v>82</v>
      </c>
    </row>
    <row r="36761" spans="1:4" ht="14.5" customHeight="1" x14ac:dyDescent="0.35">
      <c r="A36761" s="1"/>
      <c r="B36761" s="317">
        <v>44495.522916749862</v>
      </c>
      <c r="C36761" s="316">
        <v>137.90779674704729</v>
      </c>
      <c r="D36761" s="315" t="s">
        <v>82</v>
      </c>
    </row>
    <row r="36762" spans="1:4" ht="14.5" customHeight="1" x14ac:dyDescent="0.35">
      <c r="A36762" s="1"/>
      <c r="B36762" s="317">
        <v>44495.523611194309</v>
      </c>
      <c r="C36762" s="316">
        <v>132.81388141209416</v>
      </c>
      <c r="D36762" s="315" t="s">
        <v>82</v>
      </c>
    </row>
    <row r="36763" spans="1:4" ht="14.5" customHeight="1" x14ac:dyDescent="0.35">
      <c r="A36763" s="1"/>
      <c r="B36763" s="317">
        <v>44495.524305638755</v>
      </c>
      <c r="C36763" s="316">
        <v>119.79886333358978</v>
      </c>
      <c r="D36763" s="315" t="s">
        <v>82</v>
      </c>
    </row>
    <row r="36764" spans="1:4" ht="14.5" customHeight="1" x14ac:dyDescent="0.35">
      <c r="A36764" s="1"/>
      <c r="B36764" s="317">
        <v>44495.525000083202</v>
      </c>
      <c r="C36764" s="316">
        <v>108.85846767495968</v>
      </c>
      <c r="D36764" s="315" t="s">
        <v>82</v>
      </c>
    </row>
    <row r="36765" spans="1:4" ht="14.5" customHeight="1" x14ac:dyDescent="0.35">
      <c r="A36765" s="1"/>
      <c r="B36765" s="317">
        <v>44495.525694527649</v>
      </c>
      <c r="C36765" s="316">
        <v>104.88851008590622</v>
      </c>
      <c r="D36765" s="315" t="s">
        <v>82</v>
      </c>
    </row>
    <row r="36766" spans="1:4" ht="14.5" customHeight="1" x14ac:dyDescent="0.35">
      <c r="A36766" s="1"/>
      <c r="B36766" s="317">
        <v>44495.526388972095</v>
      </c>
      <c r="C36766" s="316">
        <v>99.239627213529701</v>
      </c>
      <c r="D36766" s="315" t="s">
        <v>82</v>
      </c>
    </row>
    <row r="36767" spans="1:4" ht="14.5" customHeight="1" x14ac:dyDescent="0.35">
      <c r="A36767" s="1"/>
      <c r="B36767" s="317">
        <v>44495.527083416542</v>
      </c>
      <c r="C36767" s="316">
        <v>92.702994376067849</v>
      </c>
      <c r="D36767" s="315" t="s">
        <v>82</v>
      </c>
    </row>
    <row r="36768" spans="1:4" ht="14.5" customHeight="1" x14ac:dyDescent="0.35">
      <c r="A36768" s="1"/>
      <c r="B36768" s="317">
        <v>44495.527777860989</v>
      </c>
      <c r="C36768" s="316">
        <v>88.082493090722707</v>
      </c>
      <c r="D36768" s="315" t="s">
        <v>82</v>
      </c>
    </row>
    <row r="36769" spans="1:4" ht="14.5" customHeight="1" x14ac:dyDescent="0.35">
      <c r="A36769" s="1"/>
      <c r="B36769" s="317">
        <v>44495.528472305436</v>
      </c>
      <c r="C36769" s="316">
        <v>104.35390837026061</v>
      </c>
      <c r="D36769" s="315" t="s">
        <v>82</v>
      </c>
    </row>
    <row r="36770" spans="1:4" ht="14.5" customHeight="1" x14ac:dyDescent="0.35">
      <c r="A36770" s="1"/>
      <c r="B36770" s="317">
        <v>44495.529166749882</v>
      </c>
      <c r="C36770" s="316">
        <v>108.61832488922907</v>
      </c>
      <c r="D36770" s="315" t="s">
        <v>82</v>
      </c>
    </row>
    <row r="36771" spans="1:4" ht="14.5" customHeight="1" x14ac:dyDescent="0.35">
      <c r="A36771" s="1"/>
      <c r="B36771" s="317">
        <v>44495.529861194329</v>
      </c>
      <c r="C36771" s="316">
        <v>99.609113314870044</v>
      </c>
      <c r="D36771" s="315" t="s">
        <v>82</v>
      </c>
    </row>
    <row r="36772" spans="1:4" ht="14.5" customHeight="1" x14ac:dyDescent="0.35">
      <c r="A36772" s="1"/>
      <c r="B36772" s="317">
        <v>44495.530555638776</v>
      </c>
      <c r="C36772" s="316">
        <v>92.485592958505734</v>
      </c>
      <c r="D36772" s="315" t="s">
        <v>82</v>
      </c>
    </row>
    <row r="36773" spans="1:4" ht="14.5" customHeight="1" x14ac:dyDescent="0.35">
      <c r="A36773" s="1"/>
      <c r="B36773" s="317">
        <v>44495.531250083222</v>
      </c>
      <c r="C36773" s="316">
        <v>86.265120057996441</v>
      </c>
      <c r="D36773" s="315" t="s">
        <v>82</v>
      </c>
    </row>
    <row r="36774" spans="1:4" ht="14.5" customHeight="1" x14ac:dyDescent="0.35">
      <c r="A36774" s="1"/>
      <c r="B36774" s="317">
        <v>44495.531944527669</v>
      </c>
      <c r="C36774" s="316">
        <v>80.121184304013155</v>
      </c>
      <c r="D36774" s="315" t="s">
        <v>82</v>
      </c>
    </row>
    <row r="36775" spans="1:4" ht="14.5" customHeight="1" x14ac:dyDescent="0.35">
      <c r="A36775" s="1"/>
      <c r="B36775" s="317">
        <v>44495.532638972116</v>
      </c>
      <c r="C36775" s="316">
        <v>70.796824792952975</v>
      </c>
      <c r="D36775" s="315" t="s">
        <v>82</v>
      </c>
    </row>
    <row r="36776" spans="1:4" ht="14.5" customHeight="1" x14ac:dyDescent="0.35">
      <c r="A36776" s="1"/>
      <c r="B36776" s="317">
        <v>44495.533333416563</v>
      </c>
      <c r="C36776" s="316">
        <v>63.250283081694697</v>
      </c>
      <c r="D36776" s="315" t="s">
        <v>82</v>
      </c>
    </row>
    <row r="36777" spans="1:4" ht="14.5" customHeight="1" x14ac:dyDescent="0.35">
      <c r="A36777" s="1"/>
      <c r="B36777" s="317">
        <v>44495.534027861009</v>
      </c>
      <c r="C36777" s="316">
        <v>58.966688528254359</v>
      </c>
      <c r="D36777" s="315" t="s">
        <v>82</v>
      </c>
    </row>
    <row r="36778" spans="1:4" ht="14.5" customHeight="1" x14ac:dyDescent="0.35">
      <c r="A36778" s="1"/>
      <c r="B36778" s="317">
        <v>44495.534722305456</v>
      </c>
      <c r="C36778" s="316">
        <v>55.133195392683653</v>
      </c>
      <c r="D36778" s="315" t="s">
        <v>82</v>
      </c>
    </row>
    <row r="36779" spans="1:4" ht="14.5" customHeight="1" x14ac:dyDescent="0.35">
      <c r="A36779" s="1"/>
      <c r="B36779" s="317">
        <v>44495.535416749903</v>
      </c>
      <c r="C36779" s="316">
        <v>51.557504503873254</v>
      </c>
      <c r="D36779" s="315" t="s">
        <v>82</v>
      </c>
    </row>
    <row r="36780" spans="1:4" ht="14.5" customHeight="1" x14ac:dyDescent="0.35">
      <c r="A36780" s="1"/>
      <c r="B36780" s="317">
        <v>44495.536111194349</v>
      </c>
      <c r="C36780" s="316">
        <v>48.653551445748114</v>
      </c>
      <c r="D36780" s="315" t="s">
        <v>82</v>
      </c>
    </row>
    <row r="36781" spans="1:4" ht="14.5" customHeight="1" x14ac:dyDescent="0.35">
      <c r="A36781" s="1"/>
      <c r="B36781" s="317">
        <v>44495.536805638796</v>
      </c>
      <c r="C36781" s="316">
        <v>46.172343233073477</v>
      </c>
      <c r="D36781" s="315" t="s">
        <v>82</v>
      </c>
    </row>
    <row r="36782" spans="1:4" ht="14.5" customHeight="1" x14ac:dyDescent="0.35">
      <c r="A36782" s="1"/>
      <c r="B36782" s="317">
        <v>44495.537500083243</v>
      </c>
      <c r="C36782" s="316">
        <v>43.626067077748786</v>
      </c>
      <c r="D36782" s="315" t="s">
        <v>82</v>
      </c>
    </row>
    <row r="36783" spans="1:4" ht="14.5" customHeight="1" x14ac:dyDescent="0.35">
      <c r="A36783" s="1"/>
      <c r="B36783" s="317">
        <v>44495.538194527689</v>
      </c>
      <c r="C36783" s="316">
        <v>41.233892065090672</v>
      </c>
      <c r="D36783" s="315" t="s">
        <v>82</v>
      </c>
    </row>
    <row r="36784" spans="1:4" ht="14.5" customHeight="1" x14ac:dyDescent="0.35">
      <c r="A36784" s="1"/>
      <c r="B36784" s="317">
        <v>44495.538888972136</v>
      </c>
      <c r="C36784" s="316">
        <v>37.832596262057386</v>
      </c>
      <c r="D36784" s="315" t="s">
        <v>82</v>
      </c>
    </row>
    <row r="36785" spans="1:4" ht="14.5" customHeight="1" x14ac:dyDescent="0.35">
      <c r="A36785" s="1"/>
      <c r="B36785" s="317">
        <v>44495.539583416583</v>
      </c>
      <c r="C36785" s="316">
        <v>34.913737455871889</v>
      </c>
      <c r="D36785" s="315" t="s">
        <v>82</v>
      </c>
    </row>
    <row r="36786" spans="1:4" ht="14.5" customHeight="1" x14ac:dyDescent="0.35">
      <c r="A36786" s="1"/>
      <c r="B36786" s="317">
        <v>44495.54027786103</v>
      </c>
      <c r="C36786" s="316">
        <v>33.808269939548339</v>
      </c>
      <c r="D36786" s="315" t="s">
        <v>82</v>
      </c>
    </row>
    <row r="36787" spans="1:4" ht="14.5" customHeight="1" x14ac:dyDescent="0.35">
      <c r="A36787" s="1"/>
      <c r="B36787" s="317">
        <v>44495.540972305476</v>
      </c>
      <c r="C36787" s="316">
        <v>33.439837110492711</v>
      </c>
      <c r="D36787" s="315" t="s">
        <v>82</v>
      </c>
    </row>
    <row r="36788" spans="1:4" ht="14.5" customHeight="1" x14ac:dyDescent="0.35">
      <c r="A36788" s="1"/>
      <c r="B36788" s="317">
        <v>44495.541666749923</v>
      </c>
      <c r="C36788" s="316">
        <v>32.663045946448499</v>
      </c>
      <c r="D36788" s="315" t="s">
        <v>82</v>
      </c>
    </row>
    <row r="36789" spans="1:4" ht="14.5" customHeight="1" x14ac:dyDescent="0.35">
      <c r="A36789" s="1"/>
      <c r="B36789" s="317">
        <v>44495.54236119437</v>
      </c>
      <c r="C36789" s="316">
        <v>31.546986878398457</v>
      </c>
      <c r="D36789" s="315" t="s">
        <v>82</v>
      </c>
    </row>
    <row r="36790" spans="1:4" ht="14.5" customHeight="1" x14ac:dyDescent="0.35">
      <c r="A36790" s="1"/>
      <c r="B36790" s="317">
        <v>44495.543055638816</v>
      </c>
      <c r="C36790" s="316">
        <v>30.592744135499135</v>
      </c>
      <c r="D36790" s="315" t="s">
        <v>82</v>
      </c>
    </row>
    <row r="36791" spans="1:4" ht="14.5" customHeight="1" x14ac:dyDescent="0.35">
      <c r="A36791" s="1"/>
      <c r="B36791" s="317">
        <v>44495.543750083263</v>
      </c>
      <c r="C36791" s="316">
        <v>30.229308349593097</v>
      </c>
      <c r="D36791" s="315" t="s">
        <v>82</v>
      </c>
    </row>
    <row r="36792" spans="1:4" ht="14.5" customHeight="1" x14ac:dyDescent="0.35">
      <c r="A36792" s="1"/>
      <c r="B36792" s="317">
        <v>44495.54444452771</v>
      </c>
      <c r="C36792" s="316">
        <v>31.476472467417384</v>
      </c>
      <c r="D36792" s="315" t="s">
        <v>82</v>
      </c>
    </row>
    <row r="36793" spans="1:4" ht="14.5" customHeight="1" x14ac:dyDescent="0.35">
      <c r="A36793" s="1"/>
      <c r="B36793" s="317">
        <v>44495.545138972157</v>
      </c>
      <c r="C36793" s="316">
        <v>34.393362525759343</v>
      </c>
      <c r="D36793" s="315" t="s">
        <v>82</v>
      </c>
    </row>
    <row r="36794" spans="1:4" ht="14.5" customHeight="1" x14ac:dyDescent="0.35">
      <c r="A36794" s="1"/>
      <c r="B36794" s="317">
        <v>44495.545833416603</v>
      </c>
      <c r="C36794" s="316">
        <v>35.20222040008715</v>
      </c>
      <c r="D36794" s="315" t="s">
        <v>82</v>
      </c>
    </row>
    <row r="36795" spans="1:4" ht="14.5" customHeight="1" x14ac:dyDescent="0.35">
      <c r="A36795" s="1"/>
      <c r="B36795" s="317">
        <v>44495.54652786105</v>
      </c>
      <c r="C36795" s="316">
        <v>34.554121641280169</v>
      </c>
      <c r="D36795" s="315" t="s">
        <v>82</v>
      </c>
    </row>
    <row r="36796" spans="1:4" ht="14.5" customHeight="1" x14ac:dyDescent="0.35">
      <c r="A36796" s="1"/>
      <c r="B36796" s="317">
        <v>44495.547222305497</v>
      </c>
      <c r="C36796" s="316">
        <v>30.468998819778303</v>
      </c>
      <c r="D36796" s="315" t="s">
        <v>82</v>
      </c>
    </row>
    <row r="36797" spans="1:4" ht="14.5" customHeight="1" x14ac:dyDescent="0.35">
      <c r="A36797" s="1"/>
      <c r="B36797" s="317">
        <v>44495.547916749943</v>
      </c>
      <c r="C36797" s="316">
        <v>27.010107660333841</v>
      </c>
      <c r="D36797" s="315" t="s">
        <v>82</v>
      </c>
    </row>
    <row r="36798" spans="1:4" ht="14.5" customHeight="1" x14ac:dyDescent="0.35">
      <c r="A36798" s="1"/>
      <c r="B36798" s="317">
        <v>44495.54861119439</v>
      </c>
      <c r="C36798" s="316">
        <v>25.985266748018329</v>
      </c>
      <c r="D36798" s="315" t="s">
        <v>82</v>
      </c>
    </row>
    <row r="36799" spans="1:4" ht="14.5" customHeight="1" x14ac:dyDescent="0.35">
      <c r="A36799" s="1"/>
      <c r="B36799" s="317">
        <v>44495.549305638837</v>
      </c>
      <c r="C36799" s="316">
        <v>25.765589361661114</v>
      </c>
      <c r="D36799" s="315" t="s">
        <v>82</v>
      </c>
    </row>
    <row r="36800" spans="1:4" ht="14.5" customHeight="1" x14ac:dyDescent="0.35">
      <c r="A36800" s="1"/>
      <c r="B36800" s="317">
        <v>44495.550000083284</v>
      </c>
      <c r="C36800" s="316">
        <v>24.576921733911149</v>
      </c>
      <c r="D36800" s="315" t="s">
        <v>82</v>
      </c>
    </row>
    <row r="36801" spans="1:4" ht="14.5" customHeight="1" x14ac:dyDescent="0.35">
      <c r="A36801" s="1"/>
      <c r="B36801" s="317">
        <v>44495.55069452773</v>
      </c>
      <c r="C36801" s="316">
        <v>23.268743207810623</v>
      </c>
      <c r="D36801" s="315" t="s">
        <v>82</v>
      </c>
    </row>
    <row r="36802" spans="1:4" ht="14.5" customHeight="1" x14ac:dyDescent="0.35">
      <c r="A36802" s="1"/>
      <c r="B36802" s="317">
        <v>44495.551388972177</v>
      </c>
      <c r="C36802" s="316">
        <v>22.297063193785529</v>
      </c>
      <c r="D36802" s="315" t="s">
        <v>82</v>
      </c>
    </row>
    <row r="36803" spans="1:4" ht="14.5" customHeight="1" x14ac:dyDescent="0.35">
      <c r="A36803" s="1"/>
      <c r="B36803" s="317">
        <v>44495.552083416624</v>
      </c>
      <c r="C36803" s="316">
        <v>21.699779038870961</v>
      </c>
      <c r="D36803" s="315" t="s">
        <v>82</v>
      </c>
    </row>
    <row r="36804" spans="1:4" ht="14.5" customHeight="1" x14ac:dyDescent="0.35">
      <c r="A36804" s="1"/>
      <c r="B36804" s="317">
        <v>44495.55277786107</v>
      </c>
      <c r="C36804" s="316">
        <v>22.096697886109176</v>
      </c>
      <c r="D36804" s="315" t="s">
        <v>82</v>
      </c>
    </row>
    <row r="36805" spans="1:4" ht="14.5" customHeight="1" x14ac:dyDescent="0.35">
      <c r="A36805" s="1"/>
      <c r="B36805" s="317">
        <v>44495.553472305517</v>
      </c>
      <c r="C36805" s="316">
        <v>22.835009924907354</v>
      </c>
      <c r="D36805" s="315" t="s">
        <v>82</v>
      </c>
    </row>
    <row r="36806" spans="1:4" ht="14.5" customHeight="1" x14ac:dyDescent="0.35">
      <c r="A36806" s="1"/>
      <c r="B36806" s="317">
        <v>44495.554166749964</v>
      </c>
      <c r="C36806" s="316">
        <v>22.898839723232474</v>
      </c>
      <c r="D36806" s="315" t="s">
        <v>82</v>
      </c>
    </row>
    <row r="36807" spans="1:4" ht="14.5" customHeight="1" x14ac:dyDescent="0.35">
      <c r="A36807" s="1"/>
      <c r="B36807" s="317">
        <v>44495.55486119441</v>
      </c>
      <c r="C36807" s="316">
        <v>23.141600447927583</v>
      </c>
      <c r="D36807" s="315" t="s">
        <v>82</v>
      </c>
    </row>
    <row r="36808" spans="1:4" ht="14.5" customHeight="1" x14ac:dyDescent="0.35">
      <c r="A36808" s="1"/>
      <c r="B36808" s="317">
        <v>44495.555555638857</v>
      </c>
      <c r="C36808" s="316">
        <v>23.519421001904025</v>
      </c>
      <c r="D36808" s="315" t="s">
        <v>82</v>
      </c>
    </row>
    <row r="36809" spans="1:4" ht="14.5" customHeight="1" x14ac:dyDescent="0.35">
      <c r="A36809" s="1"/>
      <c r="B36809" s="317">
        <v>44495.556250083304</v>
      </c>
      <c r="C36809" s="316">
        <v>23.288225605831151</v>
      </c>
      <c r="D36809" s="315" t="s">
        <v>82</v>
      </c>
    </row>
    <row r="36810" spans="1:4" ht="14.5" customHeight="1" x14ac:dyDescent="0.35">
      <c r="A36810" s="1"/>
      <c r="B36810" s="317">
        <v>44495.556944527751</v>
      </c>
      <c r="C36810" s="316">
        <v>22.904020129986748</v>
      </c>
      <c r="D36810" s="315" t="s">
        <v>82</v>
      </c>
    </row>
    <row r="36811" spans="1:4" ht="14.5" customHeight="1" x14ac:dyDescent="0.35">
      <c r="A36811" s="1"/>
      <c r="B36811" s="317">
        <v>44495.557638972197</v>
      </c>
      <c r="C36811" s="316">
        <v>22.933016939472871</v>
      </c>
      <c r="D36811" s="315" t="s">
        <v>82</v>
      </c>
    </row>
    <row r="36812" spans="1:4" ht="14.5" customHeight="1" x14ac:dyDescent="0.35">
      <c r="A36812" s="1"/>
      <c r="B36812" s="317">
        <v>44495.558333416644</v>
      </c>
      <c r="C36812" s="316">
        <v>23.338034344511591</v>
      </c>
      <c r="D36812" s="315" t="s">
        <v>82</v>
      </c>
    </row>
    <row r="36813" spans="1:4" ht="14.5" customHeight="1" x14ac:dyDescent="0.35">
      <c r="A36813" s="1"/>
      <c r="B36813" s="317">
        <v>44495.559027861091</v>
      </c>
      <c r="C36813" s="316">
        <v>24.144883488834601</v>
      </c>
      <c r="D36813" s="315" t="s">
        <v>82</v>
      </c>
    </row>
    <row r="36814" spans="1:4" ht="14.5" customHeight="1" x14ac:dyDescent="0.35">
      <c r="A36814" s="1"/>
      <c r="B36814" s="317">
        <v>44495.559722305537</v>
      </c>
      <c r="C36814" s="316">
        <v>25.64663680716767</v>
      </c>
      <c r="D36814" s="315" t="s">
        <v>82</v>
      </c>
    </row>
    <row r="36815" spans="1:4" ht="14.5" customHeight="1" x14ac:dyDescent="0.35">
      <c r="A36815" s="1"/>
      <c r="B36815" s="317">
        <v>44495.560416749984</v>
      </c>
      <c r="C36815" s="316">
        <v>27.533565551027518</v>
      </c>
      <c r="D36815" s="315" t="s">
        <v>82</v>
      </c>
    </row>
    <row r="36816" spans="1:4" ht="14.5" customHeight="1" x14ac:dyDescent="0.35">
      <c r="A36816" s="1"/>
      <c r="B36816" s="317">
        <v>44495.561111194431</v>
      </c>
      <c r="C36816" s="316">
        <v>29.851375277076539</v>
      </c>
      <c r="D36816" s="315" t="s">
        <v>82</v>
      </c>
    </row>
    <row r="36817" spans="1:4" ht="14.5" customHeight="1" x14ac:dyDescent="0.35">
      <c r="A36817" s="1"/>
      <c r="B36817" s="317">
        <v>44495.561805638878</v>
      </c>
      <c r="C36817" s="316">
        <v>32.979482736709663</v>
      </c>
      <c r="D36817" s="315" t="s">
        <v>82</v>
      </c>
    </row>
    <row r="36818" spans="1:4" ht="14.5" customHeight="1" x14ac:dyDescent="0.35">
      <c r="A36818" s="1"/>
      <c r="B36818" s="317">
        <v>44495.562500083324</v>
      </c>
      <c r="C36818" s="316">
        <v>35.826474480651086</v>
      </c>
      <c r="D36818" s="315" t="s">
        <v>82</v>
      </c>
    </row>
    <row r="36819" spans="1:4" ht="14.5" customHeight="1" x14ac:dyDescent="0.35">
      <c r="A36819" s="1"/>
      <c r="B36819" s="317">
        <v>44495.563194527771</v>
      </c>
      <c r="C36819" s="316">
        <v>39.187890074528212</v>
      </c>
      <c r="D36819" s="315" t="s">
        <v>82</v>
      </c>
    </row>
    <row r="36820" spans="1:4" ht="14.5" customHeight="1" x14ac:dyDescent="0.35">
      <c r="A36820" s="1"/>
      <c r="B36820" s="317">
        <v>44495.563888972218</v>
      </c>
      <c r="C36820" s="316">
        <v>43.017400496122235</v>
      </c>
      <c r="D36820" s="315" t="s">
        <v>82</v>
      </c>
    </row>
    <row r="36821" spans="1:4" ht="14.5" customHeight="1" x14ac:dyDescent="0.35">
      <c r="A36821" s="1"/>
      <c r="B36821" s="317">
        <v>44495.564583416664</v>
      </c>
      <c r="C36821" s="316">
        <v>46.980463995030732</v>
      </c>
      <c r="D36821" s="315" t="s">
        <v>82</v>
      </c>
    </row>
    <row r="36822" spans="1:4" ht="14.5" customHeight="1" x14ac:dyDescent="0.35">
      <c r="A36822" s="1"/>
      <c r="B36822" s="317">
        <v>44495.565277861111</v>
      </c>
      <c r="C36822" s="316">
        <v>51.444806830138745</v>
      </c>
      <c r="D36822" s="315" t="s">
        <v>82</v>
      </c>
    </row>
    <row r="36823" spans="1:4" ht="14.5" customHeight="1" x14ac:dyDescent="0.35">
      <c r="A36823" s="1"/>
      <c r="B36823" s="317">
        <v>44495.565972305558</v>
      </c>
      <c r="C36823" s="316">
        <v>56.249851530690407</v>
      </c>
      <c r="D36823" s="315" t="s">
        <v>82</v>
      </c>
    </row>
    <row r="36824" spans="1:4" ht="14.5" customHeight="1" x14ac:dyDescent="0.35">
      <c r="A36824" s="1"/>
      <c r="B36824" s="317">
        <v>44495.566666750005</v>
      </c>
      <c r="C36824" s="316">
        <v>61.731499873480061</v>
      </c>
      <c r="D36824" s="315" t="s">
        <v>82</v>
      </c>
    </row>
    <row r="36825" spans="1:4" ht="14.5" customHeight="1" x14ac:dyDescent="0.35">
      <c r="A36825" s="1"/>
      <c r="B36825" s="317">
        <v>44495.567361194451</v>
      </c>
      <c r="C36825" s="316">
        <v>68.487152395923232</v>
      </c>
      <c r="D36825" s="315" t="s">
        <v>82</v>
      </c>
    </row>
    <row r="36826" spans="1:4" ht="14.5" customHeight="1" x14ac:dyDescent="0.35">
      <c r="A36826" s="1"/>
      <c r="B36826" s="317">
        <v>44495.568055638898</v>
      </c>
      <c r="C36826" s="316">
        <v>73.825231368149005</v>
      </c>
      <c r="D36826" s="315" t="s">
        <v>82</v>
      </c>
    </row>
    <row r="36827" spans="1:4" ht="14.5" customHeight="1" x14ac:dyDescent="0.35">
      <c r="A36827" s="1"/>
      <c r="B36827" s="317">
        <v>44495.568750083345</v>
      </c>
      <c r="C36827" s="316">
        <v>77.574192124415035</v>
      </c>
      <c r="D36827" s="315" t="s">
        <v>82</v>
      </c>
    </row>
    <row r="36828" spans="1:4" ht="14.5" customHeight="1" x14ac:dyDescent="0.35">
      <c r="A36828" s="1"/>
      <c r="B36828" s="317">
        <v>44495.569444527791</v>
      </c>
      <c r="C36828" s="316">
        <v>78.267383515825102</v>
      </c>
      <c r="D36828" s="315" t="s">
        <v>82</v>
      </c>
    </row>
    <row r="36829" spans="1:4" ht="14.5" customHeight="1" x14ac:dyDescent="0.35">
      <c r="A36829" s="1"/>
      <c r="B36829" s="317">
        <v>44495.570138972238</v>
      </c>
      <c r="C36829" s="316">
        <v>79.711340492269173</v>
      </c>
      <c r="D36829" s="315" t="s">
        <v>82</v>
      </c>
    </row>
    <row r="36830" spans="1:4" ht="14.5" customHeight="1" x14ac:dyDescent="0.35">
      <c r="A36830" s="1"/>
      <c r="B36830" s="317">
        <v>44495.570833416685</v>
      </c>
      <c r="C36830" s="316">
        <v>85.301628516395184</v>
      </c>
      <c r="D36830" s="315" t="s">
        <v>82</v>
      </c>
    </row>
    <row r="36831" spans="1:4" ht="14.5" customHeight="1" x14ac:dyDescent="0.35">
      <c r="A36831" s="1"/>
      <c r="B36831" s="317">
        <v>44495.571527861131</v>
      </c>
      <c r="C36831" s="316">
        <v>93.307825809327184</v>
      </c>
      <c r="D36831" s="315" t="s">
        <v>82</v>
      </c>
    </row>
    <row r="36832" spans="1:4" ht="14.5" customHeight="1" x14ac:dyDescent="0.35">
      <c r="A36832" s="1"/>
      <c r="B36832" s="317">
        <v>44495.572222305578</v>
      </c>
      <c r="C36832" s="316">
        <v>101.45234068269298</v>
      </c>
      <c r="D36832" s="315" t="s">
        <v>82</v>
      </c>
    </row>
    <row r="36833" spans="1:4" ht="14.5" customHeight="1" x14ac:dyDescent="0.35">
      <c r="A36833" s="1"/>
      <c r="B36833" s="317">
        <v>44495.572916750025</v>
      </c>
      <c r="C36833" s="316">
        <v>109.9172049183185</v>
      </c>
      <c r="D36833" s="315" t="s">
        <v>82</v>
      </c>
    </row>
    <row r="36834" spans="1:4" ht="14.5" customHeight="1" x14ac:dyDescent="0.35">
      <c r="A36834" s="1"/>
      <c r="B36834" s="317">
        <v>44495.573611194472</v>
      </c>
      <c r="C36834" s="316">
        <v>119.43120748598982</v>
      </c>
      <c r="D36834" s="315" t="s">
        <v>82</v>
      </c>
    </row>
    <row r="36835" spans="1:4" ht="14.5" customHeight="1" x14ac:dyDescent="0.35">
      <c r="A36835" s="1"/>
      <c r="B36835" s="317">
        <v>44495.574305638918</v>
      </c>
      <c r="C36835" s="316">
        <v>130.02276440977391</v>
      </c>
      <c r="D36835" s="315" t="s">
        <v>82</v>
      </c>
    </row>
    <row r="36836" spans="1:4" ht="14.5" customHeight="1" x14ac:dyDescent="0.35">
      <c r="A36836" s="1"/>
      <c r="B36836" s="317">
        <v>44495.575000083365</v>
      </c>
      <c r="C36836" s="316">
        <v>136.85272445162602</v>
      </c>
      <c r="D36836" s="315" t="s">
        <v>82</v>
      </c>
    </row>
    <row r="36837" spans="1:4" ht="14.5" customHeight="1" x14ac:dyDescent="0.35">
      <c r="A36837" s="1"/>
      <c r="B36837" s="317">
        <v>44495.575694527812</v>
      </c>
      <c r="C36837" s="316">
        <v>141.00017407885753</v>
      </c>
      <c r="D36837" s="315" t="s">
        <v>82</v>
      </c>
    </row>
    <row r="36838" spans="1:4" ht="14.5" customHeight="1" x14ac:dyDescent="0.35">
      <c r="A36838" s="1"/>
      <c r="B36838" s="317">
        <v>44495.576388972258</v>
      </c>
      <c r="C36838" s="316">
        <v>141.70614274531059</v>
      </c>
      <c r="D36838" s="315" t="s">
        <v>82</v>
      </c>
    </row>
    <row r="36839" spans="1:4" ht="14.5" customHeight="1" x14ac:dyDescent="0.35">
      <c r="A36839" s="1"/>
      <c r="B36839" s="317">
        <v>44495.577083416705</v>
      </c>
      <c r="C36839" s="316">
        <v>141.24141747256897</v>
      </c>
      <c r="D36839" s="315" t="s">
        <v>82</v>
      </c>
    </row>
    <row r="36840" spans="1:4" ht="14.5" customHeight="1" x14ac:dyDescent="0.35">
      <c r="A36840" s="1"/>
      <c r="B36840" s="317">
        <v>44495.577777861152</v>
      </c>
      <c r="C36840" s="316">
        <v>141.82060406001983</v>
      </c>
      <c r="D36840" s="315" t="s">
        <v>82</v>
      </c>
    </row>
    <row r="36841" spans="1:4" ht="14.5" customHeight="1" x14ac:dyDescent="0.35">
      <c r="A36841" s="1"/>
      <c r="B36841" s="317">
        <v>44495.578472305599</v>
      </c>
      <c r="C36841" s="316">
        <v>144.12723651511672</v>
      </c>
      <c r="D36841" s="315" t="s">
        <v>82</v>
      </c>
    </row>
    <row r="36842" spans="1:4" ht="14.5" customHeight="1" x14ac:dyDescent="0.35">
      <c r="A36842" s="1"/>
      <c r="B36842" s="317">
        <v>44495.579166750045</v>
      </c>
      <c r="C36842" s="316">
        <v>144.12970568541203</v>
      </c>
      <c r="D36842" s="315" t="s">
        <v>82</v>
      </c>
    </row>
    <row r="36843" spans="1:4" ht="14.5" customHeight="1" x14ac:dyDescent="0.35">
      <c r="A36843" s="1"/>
      <c r="B36843" s="317">
        <v>44495.579861194492</v>
      </c>
      <c r="C36843" s="316">
        <v>141.43270371569477</v>
      </c>
      <c r="D36843" s="315" t="s">
        <v>82</v>
      </c>
    </row>
    <row r="36844" spans="1:4" ht="14.5" customHeight="1" x14ac:dyDescent="0.35">
      <c r="A36844" s="1"/>
      <c r="B36844" s="317">
        <v>44495.580555638939</v>
      </c>
      <c r="C36844" s="316">
        <v>142.76037079660455</v>
      </c>
      <c r="D36844" s="315" t="s">
        <v>82</v>
      </c>
    </row>
    <row r="36845" spans="1:4" ht="14.5" customHeight="1" x14ac:dyDescent="0.35">
      <c r="A36845" s="1"/>
      <c r="B36845" s="317">
        <v>44495.581250083385</v>
      </c>
      <c r="C36845" s="316">
        <v>152.15302140396088</v>
      </c>
      <c r="D36845" s="315" t="s">
        <v>82</v>
      </c>
    </row>
    <row r="36846" spans="1:4" ht="14.5" customHeight="1" x14ac:dyDescent="0.35">
      <c r="A36846" s="1"/>
      <c r="B36846" s="317">
        <v>44495.581944527832</v>
      </c>
      <c r="C36846" s="316">
        <v>171.19967345464198</v>
      </c>
      <c r="D36846" s="315" t="s">
        <v>82</v>
      </c>
    </row>
    <row r="36847" spans="1:4" ht="14.5" customHeight="1" x14ac:dyDescent="0.35">
      <c r="A36847" s="1"/>
      <c r="B36847" s="317">
        <v>44495.582638972279</v>
      </c>
      <c r="C36847" s="316">
        <v>190.75437917920451</v>
      </c>
      <c r="D36847" s="315" t="s">
        <v>82</v>
      </c>
    </row>
    <row r="36848" spans="1:4" ht="14.5" customHeight="1" x14ac:dyDescent="0.35">
      <c r="A36848" s="1"/>
      <c r="B36848" s="317">
        <v>44495.583333416726</v>
      </c>
      <c r="C36848" s="316">
        <v>208.42867217233481</v>
      </c>
      <c r="D36848" s="315" t="s">
        <v>82</v>
      </c>
    </row>
    <row r="36849" spans="1:4" ht="14.5" customHeight="1" x14ac:dyDescent="0.35">
      <c r="A36849" s="1"/>
      <c r="B36849" s="317">
        <v>44495.584027861172</v>
      </c>
      <c r="C36849" s="316">
        <v>227.83851064186697</v>
      </c>
      <c r="D36849" s="315" t="s">
        <v>82</v>
      </c>
    </row>
    <row r="36850" spans="1:4" ht="14.5" customHeight="1" x14ac:dyDescent="0.35">
      <c r="A36850" s="1"/>
      <c r="B36850" s="317">
        <v>44495.584722305619</v>
      </c>
      <c r="C36850" s="316">
        <v>251.16042984779537</v>
      </c>
      <c r="D36850" s="315" t="s">
        <v>82</v>
      </c>
    </row>
    <row r="36851" spans="1:4" ht="14.5" customHeight="1" x14ac:dyDescent="0.35">
      <c r="A36851" s="1"/>
      <c r="B36851" s="317">
        <v>44495.585416750066</v>
      </c>
      <c r="C36851" s="316">
        <v>267.46213664691896</v>
      </c>
      <c r="D36851" s="315" t="s">
        <v>82</v>
      </c>
    </row>
    <row r="36852" spans="1:4" ht="14.5" customHeight="1" x14ac:dyDescent="0.35">
      <c r="A36852" s="1"/>
      <c r="B36852" s="317">
        <v>44495.586111194512</v>
      </c>
      <c r="C36852" s="316">
        <v>274.04179922292627</v>
      </c>
      <c r="D36852" s="315" t="s">
        <v>82</v>
      </c>
    </row>
    <row r="36853" spans="1:4" ht="14.5" customHeight="1" x14ac:dyDescent="0.35">
      <c r="A36853" s="1"/>
      <c r="B36853" s="317">
        <v>44495.586805638959</v>
      </c>
      <c r="C36853" s="316">
        <v>265.76852256467879</v>
      </c>
      <c r="D36853" s="315" t="s">
        <v>82</v>
      </c>
    </row>
    <row r="36854" spans="1:4" ht="14.5" customHeight="1" x14ac:dyDescent="0.35">
      <c r="A36854" s="1"/>
      <c r="B36854" s="317">
        <v>44495.587500083406</v>
      </c>
      <c r="C36854" s="316">
        <v>255.10454184035382</v>
      </c>
      <c r="D36854" s="315" t="s">
        <v>82</v>
      </c>
    </row>
    <row r="36855" spans="1:4" ht="14.5" customHeight="1" x14ac:dyDescent="0.35">
      <c r="A36855" s="1"/>
      <c r="B36855" s="317">
        <v>44495.588194527852</v>
      </c>
      <c r="C36855" s="316">
        <v>250.62796501265063</v>
      </c>
      <c r="D36855" s="315" t="s">
        <v>82</v>
      </c>
    </row>
    <row r="36856" spans="1:4" ht="14.5" customHeight="1" x14ac:dyDescent="0.35">
      <c r="A36856" s="1"/>
      <c r="B36856" s="317">
        <v>44495.588888972299</v>
      </c>
      <c r="C36856" s="316">
        <v>253.02381857525324</v>
      </c>
      <c r="D36856" s="315" t="s">
        <v>82</v>
      </c>
    </row>
    <row r="36857" spans="1:4" ht="14.5" customHeight="1" x14ac:dyDescent="0.35">
      <c r="A36857" s="1"/>
      <c r="B36857" s="317">
        <v>44495.589583416746</v>
      </c>
      <c r="C36857" s="316">
        <v>257.71933922353975</v>
      </c>
      <c r="D36857" s="315" t="s">
        <v>82</v>
      </c>
    </row>
    <row r="36858" spans="1:4" ht="14.5" customHeight="1" x14ac:dyDescent="0.35">
      <c r="A36858" s="1"/>
      <c r="B36858" s="317">
        <v>44495.590277861193</v>
      </c>
      <c r="C36858" s="316">
        <v>264.27597019878061</v>
      </c>
      <c r="D36858" s="315" t="s">
        <v>82</v>
      </c>
    </row>
    <row r="36859" spans="1:4" ht="14.5" customHeight="1" x14ac:dyDescent="0.35">
      <c r="A36859" s="1"/>
      <c r="B36859" s="317">
        <v>44495.590972305639</v>
      </c>
      <c r="C36859" s="316">
        <v>258.05171888365101</v>
      </c>
      <c r="D36859" s="315" t="s">
        <v>82</v>
      </c>
    </row>
    <row r="36860" spans="1:4" ht="14.5" customHeight="1" x14ac:dyDescent="0.35">
      <c r="A36860" s="1"/>
      <c r="B36860" s="317">
        <v>44495.591666750086</v>
      </c>
      <c r="C36860" s="316">
        <v>240.77364194164596</v>
      </c>
      <c r="D36860" s="315" t="s">
        <v>82</v>
      </c>
    </row>
    <row r="36861" spans="1:4" ht="14.5" customHeight="1" x14ac:dyDescent="0.35">
      <c r="A36861" s="1"/>
      <c r="B36861" s="317">
        <v>44495.592361194533</v>
      </c>
      <c r="C36861" s="316">
        <v>191.66781366691768</v>
      </c>
      <c r="D36861" s="315" t="s">
        <v>82</v>
      </c>
    </row>
    <row r="36862" spans="1:4" ht="14.5" customHeight="1" x14ac:dyDescent="0.35">
      <c r="A36862" s="1"/>
      <c r="B36862" s="317">
        <v>44495.593055638979</v>
      </c>
      <c r="C36862" s="316">
        <v>159.65936145441762</v>
      </c>
      <c r="D36862" s="315" t="s">
        <v>82</v>
      </c>
    </row>
    <row r="36863" spans="1:4" ht="14.5" customHeight="1" x14ac:dyDescent="0.35">
      <c r="A36863" s="1"/>
      <c r="B36863" s="317">
        <v>44495.593750083426</v>
      </c>
      <c r="C36863" s="316">
        <v>169.46096806452454</v>
      </c>
      <c r="D36863" s="315" t="s">
        <v>82</v>
      </c>
    </row>
    <row r="36864" spans="1:4" ht="14.5" customHeight="1" x14ac:dyDescent="0.35">
      <c r="A36864" s="1"/>
      <c r="B36864" s="317">
        <v>44495.594444527873</v>
      </c>
      <c r="C36864" s="316">
        <v>199.37672283726667</v>
      </c>
      <c r="D36864" s="315" t="s">
        <v>82</v>
      </c>
    </row>
    <row r="36865" spans="1:4" ht="14.5" customHeight="1" x14ac:dyDescent="0.35">
      <c r="A36865" s="1"/>
      <c r="B36865" s="317">
        <v>44495.59513897232</v>
      </c>
      <c r="C36865" s="316">
        <v>225.07456567573826</v>
      </c>
      <c r="D36865" s="315" t="s">
        <v>82</v>
      </c>
    </row>
    <row r="36866" spans="1:4" ht="14.5" customHeight="1" x14ac:dyDescent="0.35">
      <c r="A36866" s="1"/>
      <c r="B36866" s="317">
        <v>44495.595833416766</v>
      </c>
      <c r="C36866" s="316">
        <v>249.6732782582209</v>
      </c>
      <c r="D36866" s="315" t="s">
        <v>82</v>
      </c>
    </row>
    <row r="36867" spans="1:4" ht="14.5" customHeight="1" x14ac:dyDescent="0.35">
      <c r="A36867" s="1"/>
      <c r="B36867" s="317">
        <v>44495.596527861213</v>
      </c>
      <c r="C36867" s="316">
        <v>267.4686536998488</v>
      </c>
      <c r="D36867" s="315" t="s">
        <v>82</v>
      </c>
    </row>
    <row r="36868" spans="1:4" ht="14.5" customHeight="1" x14ac:dyDescent="0.35">
      <c r="A36868" s="1"/>
      <c r="B36868" s="317">
        <v>44495.59722230566</v>
      </c>
      <c r="C36868" s="316">
        <v>274.39754003345348</v>
      </c>
      <c r="D36868" s="315" t="s">
        <v>82</v>
      </c>
    </row>
    <row r="36869" spans="1:4" ht="14.5" customHeight="1" x14ac:dyDescent="0.35">
      <c r="A36869" s="1"/>
      <c r="B36869" s="317">
        <v>44495.597916750106</v>
      </c>
      <c r="C36869" s="316">
        <v>269.11247083660368</v>
      </c>
      <c r="D36869" s="315" t="s">
        <v>82</v>
      </c>
    </row>
    <row r="36870" spans="1:4" ht="14.5" customHeight="1" x14ac:dyDescent="0.35">
      <c r="A36870" s="1"/>
      <c r="B36870" s="317">
        <v>44495.598611194553</v>
      </c>
      <c r="C36870" s="316">
        <v>266.73389968018358</v>
      </c>
      <c r="D36870" s="315" t="s">
        <v>82</v>
      </c>
    </row>
    <row r="36871" spans="1:4" ht="14.5" customHeight="1" x14ac:dyDescent="0.35">
      <c r="A36871" s="1"/>
      <c r="B36871" s="317">
        <v>44495.599305639</v>
      </c>
      <c r="C36871" s="316">
        <v>265.24504370182598</v>
      </c>
      <c r="D36871" s="315" t="s">
        <v>82</v>
      </c>
    </row>
    <row r="36872" spans="1:4" ht="14.5" customHeight="1" x14ac:dyDescent="0.35">
      <c r="A36872" s="1"/>
      <c r="B36872" s="317">
        <v>44495.600000083447</v>
      </c>
      <c r="C36872" s="316">
        <v>260.23956643283213</v>
      </c>
      <c r="D36872" s="315" t="s">
        <v>82</v>
      </c>
    </row>
    <row r="36873" spans="1:4" ht="14.5" customHeight="1" x14ac:dyDescent="0.35">
      <c r="A36873" s="1"/>
      <c r="B36873" s="317">
        <v>44495.600694527893</v>
      </c>
      <c r="C36873" s="316">
        <v>256.47443256363425</v>
      </c>
      <c r="D36873" s="315" t="s">
        <v>82</v>
      </c>
    </row>
    <row r="36874" spans="1:4" ht="14.5" customHeight="1" x14ac:dyDescent="0.35">
      <c r="A36874" s="1"/>
      <c r="B36874" s="317">
        <v>44495.60138897234</v>
      </c>
      <c r="C36874" s="316">
        <v>249.6038371962922</v>
      </c>
      <c r="D36874" s="315" t="s">
        <v>82</v>
      </c>
    </row>
    <row r="36875" spans="1:4" ht="14.5" customHeight="1" x14ac:dyDescent="0.35">
      <c r="A36875" s="1"/>
      <c r="B36875" s="317">
        <v>44495.602083416787</v>
      </c>
      <c r="C36875" s="316">
        <v>230.4106715668924</v>
      </c>
      <c r="D36875" s="315" t="s">
        <v>82</v>
      </c>
    </row>
    <row r="36876" spans="1:4" ht="14.5" customHeight="1" x14ac:dyDescent="0.35">
      <c r="A36876" s="1"/>
      <c r="B36876" s="317">
        <v>44495.602777861233</v>
      </c>
      <c r="C36876" s="316">
        <v>211.30814218354644</v>
      </c>
      <c r="D36876" s="315" t="s">
        <v>82</v>
      </c>
    </row>
    <row r="36877" spans="1:4" ht="14.5" customHeight="1" x14ac:dyDescent="0.35">
      <c r="A36877" s="1"/>
      <c r="B36877" s="317">
        <v>44495.60347230568</v>
      </c>
      <c r="C36877" s="316">
        <v>199.74734556332697</v>
      </c>
      <c r="D36877" s="315" t="s">
        <v>82</v>
      </c>
    </row>
    <row r="36878" spans="1:4" ht="14.5" customHeight="1" x14ac:dyDescent="0.35">
      <c r="A36878" s="1"/>
      <c r="B36878" s="317">
        <v>44495.604166750127</v>
      </c>
      <c r="C36878" s="316">
        <v>203.48290512174523</v>
      </c>
      <c r="D36878" s="315" t="s">
        <v>82</v>
      </c>
    </row>
    <row r="36879" spans="1:4" ht="14.5" customHeight="1" x14ac:dyDescent="0.35">
      <c r="A36879" s="1"/>
      <c r="B36879" s="317">
        <v>44495.604861194573</v>
      </c>
      <c r="C36879" s="316">
        <v>233.83217496598371</v>
      </c>
      <c r="D36879" s="315" t="s">
        <v>82</v>
      </c>
    </row>
    <row r="36880" spans="1:4" ht="14.5" customHeight="1" x14ac:dyDescent="0.35">
      <c r="A36880" s="1"/>
      <c r="B36880" s="317">
        <v>44495.60555563902</v>
      </c>
      <c r="C36880" s="316">
        <v>272.26824451679909</v>
      </c>
      <c r="D36880" s="315" t="s">
        <v>82</v>
      </c>
    </row>
    <row r="36881" spans="1:4" ht="14.5" customHeight="1" x14ac:dyDescent="0.35">
      <c r="A36881" s="1"/>
      <c r="B36881" s="317">
        <v>44495.606250083467</v>
      </c>
      <c r="C36881" s="316">
        <v>319.34615230373259</v>
      </c>
      <c r="D36881" s="315" t="s">
        <v>82</v>
      </c>
    </row>
    <row r="36882" spans="1:4" ht="14.5" customHeight="1" x14ac:dyDescent="0.35">
      <c r="A36882" s="1"/>
      <c r="B36882" s="317">
        <v>44495.606944527914</v>
      </c>
      <c r="C36882" s="316">
        <v>358.15108136152071</v>
      </c>
      <c r="D36882" s="315" t="s">
        <v>82</v>
      </c>
    </row>
    <row r="36883" spans="1:4" ht="14.5" customHeight="1" x14ac:dyDescent="0.35">
      <c r="A36883" s="1"/>
      <c r="B36883" s="317">
        <v>44495.60763897236</v>
      </c>
      <c r="C36883" s="316">
        <v>383.6481177242473</v>
      </c>
      <c r="D36883" s="315" t="s">
        <v>82</v>
      </c>
    </row>
    <row r="36884" spans="1:4" ht="14.5" customHeight="1" x14ac:dyDescent="0.35">
      <c r="A36884" s="1"/>
      <c r="B36884" s="317">
        <v>44495.608333416807</v>
      </c>
      <c r="C36884" s="316">
        <v>383.12048085165833</v>
      </c>
      <c r="D36884" s="315" t="s">
        <v>82</v>
      </c>
    </row>
    <row r="36885" spans="1:4" ht="14.5" customHeight="1" x14ac:dyDescent="0.35">
      <c r="A36885" s="1"/>
      <c r="B36885" s="317">
        <v>44495.609027861254</v>
      </c>
      <c r="C36885" s="316">
        <v>365.60261940267713</v>
      </c>
      <c r="D36885" s="315" t="s">
        <v>82</v>
      </c>
    </row>
    <row r="36886" spans="1:4" ht="14.5" customHeight="1" x14ac:dyDescent="0.35">
      <c r="A36886" s="1"/>
      <c r="B36886" s="317">
        <v>44495.6097223057</v>
      </c>
      <c r="C36886" s="316">
        <v>349.70583412990283</v>
      </c>
      <c r="D36886" s="315" t="s">
        <v>82</v>
      </c>
    </row>
    <row r="36887" spans="1:4" ht="14.5" customHeight="1" x14ac:dyDescent="0.35">
      <c r="A36887" s="1"/>
      <c r="B36887" s="317">
        <v>44495.610416750147</v>
      </c>
      <c r="C36887" s="316">
        <v>337.97978123939441</v>
      </c>
      <c r="D36887" s="315" t="s">
        <v>82</v>
      </c>
    </row>
    <row r="36888" spans="1:4" ht="14.5" customHeight="1" x14ac:dyDescent="0.35">
      <c r="A36888" s="1"/>
      <c r="B36888" s="317">
        <v>44495.611111194594</v>
      </c>
      <c r="C36888" s="316">
        <v>331.32821310680981</v>
      </c>
      <c r="D36888" s="315" t="s">
        <v>82</v>
      </c>
    </row>
    <row r="36889" spans="1:4" ht="14.5" customHeight="1" x14ac:dyDescent="0.35">
      <c r="A36889" s="1"/>
      <c r="B36889" s="317">
        <v>44495.611805639041</v>
      </c>
      <c r="C36889" s="316">
        <v>321.99664655605642</v>
      </c>
      <c r="D36889" s="315" t="s">
        <v>82</v>
      </c>
    </row>
    <row r="36890" spans="1:4" ht="14.5" customHeight="1" x14ac:dyDescent="0.35">
      <c r="A36890" s="1"/>
      <c r="B36890" s="317">
        <v>44495.612500083487</v>
      </c>
      <c r="C36890" s="316">
        <v>314.28072588511276</v>
      </c>
      <c r="D36890" s="315" t="s">
        <v>82</v>
      </c>
    </row>
    <row r="36891" spans="1:4" ht="14.5" customHeight="1" x14ac:dyDescent="0.35">
      <c r="A36891" s="1"/>
      <c r="B36891" s="317">
        <v>44495.613194527934</v>
      </c>
      <c r="C36891" s="316">
        <v>289.9352133736092</v>
      </c>
      <c r="D36891" s="315" t="s">
        <v>82</v>
      </c>
    </row>
    <row r="36892" spans="1:4" ht="14.5" customHeight="1" x14ac:dyDescent="0.35">
      <c r="A36892" s="1"/>
      <c r="B36892" s="317">
        <v>44495.613888972381</v>
      </c>
      <c r="C36892" s="316">
        <v>260.86006709186285</v>
      </c>
      <c r="D36892" s="315" t="s">
        <v>82</v>
      </c>
    </row>
    <row r="36893" spans="1:4" ht="14.5" customHeight="1" x14ac:dyDescent="0.35">
      <c r="A36893" s="1"/>
      <c r="B36893" s="317">
        <v>44495.614583416827</v>
      </c>
      <c r="C36893" s="316">
        <v>243.18884797078789</v>
      </c>
      <c r="D36893" s="315" t="s">
        <v>82</v>
      </c>
    </row>
    <row r="36894" spans="1:4" ht="14.5" customHeight="1" x14ac:dyDescent="0.35">
      <c r="A36894" s="1"/>
      <c r="B36894" s="317">
        <v>44495.615277861274</v>
      </c>
      <c r="C36894" s="316">
        <v>231.19360534503747</v>
      </c>
      <c r="D36894" s="315" t="s">
        <v>82</v>
      </c>
    </row>
    <row r="36895" spans="1:4" ht="14.5" customHeight="1" x14ac:dyDescent="0.35">
      <c r="A36895" s="1"/>
      <c r="B36895" s="317">
        <v>44495.615972305721</v>
      </c>
      <c r="C36895" s="316">
        <v>199.35939765193811</v>
      </c>
      <c r="D36895" s="315" t="s">
        <v>82</v>
      </c>
    </row>
    <row r="36896" spans="1:4" ht="14.5" customHeight="1" x14ac:dyDescent="0.35">
      <c r="A36896" s="1"/>
      <c r="B36896" s="317">
        <v>44495.616666750167</v>
      </c>
      <c r="C36896" s="316">
        <v>190.55630932871719</v>
      </c>
      <c r="D36896" s="315" t="s">
        <v>82</v>
      </c>
    </row>
    <row r="36897" spans="1:4" ht="14.5" customHeight="1" x14ac:dyDescent="0.35">
      <c r="A36897" s="1"/>
      <c r="B36897" s="317">
        <v>44495.617361194614</v>
      </c>
      <c r="C36897" s="316">
        <v>178.3974110758553</v>
      </c>
      <c r="D36897" s="315" t="s">
        <v>82</v>
      </c>
    </row>
    <row r="36898" spans="1:4" ht="14.5" customHeight="1" x14ac:dyDescent="0.35">
      <c r="A36898" s="1"/>
      <c r="B36898" s="317">
        <v>44495.618055639061</v>
      </c>
      <c r="C36898" s="316">
        <v>164.73168090279989</v>
      </c>
      <c r="D36898" s="315" t="s">
        <v>82</v>
      </c>
    </row>
    <row r="36899" spans="1:4" ht="14.5" customHeight="1" x14ac:dyDescent="0.35">
      <c r="A36899" s="1"/>
      <c r="B36899" s="317">
        <v>44495.618750083508</v>
      </c>
      <c r="C36899" s="316">
        <v>158.13942895474221</v>
      </c>
      <c r="D36899" s="315" t="s">
        <v>82</v>
      </c>
    </row>
    <row r="36900" spans="1:4" ht="14.5" customHeight="1" x14ac:dyDescent="0.35">
      <c r="A36900" s="1"/>
      <c r="B36900" s="317">
        <v>44495.619444527954</v>
      </c>
      <c r="C36900" s="316">
        <v>151.09428311237522</v>
      </c>
      <c r="D36900" s="315" t="s">
        <v>82</v>
      </c>
    </row>
    <row r="36901" spans="1:4" ht="14.5" customHeight="1" x14ac:dyDescent="0.35">
      <c r="A36901" s="1"/>
      <c r="B36901" s="317">
        <v>44495.620138972401</v>
      </c>
      <c r="C36901" s="316">
        <v>140.92329856115782</v>
      </c>
      <c r="D36901" s="315" t="s">
        <v>82</v>
      </c>
    </row>
    <row r="36902" spans="1:4" ht="14.5" customHeight="1" x14ac:dyDescent="0.35">
      <c r="A36902" s="1"/>
      <c r="B36902" s="317">
        <v>44495.620833416848</v>
      </c>
      <c r="C36902" s="316">
        <v>130.69112194047</v>
      </c>
      <c r="D36902" s="315" t="s">
        <v>82</v>
      </c>
    </row>
    <row r="36903" spans="1:4" ht="14.5" customHeight="1" x14ac:dyDescent="0.35">
      <c r="A36903" s="1"/>
      <c r="B36903" s="317">
        <v>44495.621527861294</v>
      </c>
      <c r="C36903" s="316">
        <v>121.53322154917792</v>
      </c>
      <c r="D36903" s="315" t="s">
        <v>82</v>
      </c>
    </row>
    <row r="36904" spans="1:4" ht="14.5" customHeight="1" x14ac:dyDescent="0.35">
      <c r="A36904" s="1"/>
      <c r="B36904" s="317">
        <v>44495.622222305741</v>
      </c>
      <c r="C36904" s="316">
        <v>112.30359054734775</v>
      </c>
      <c r="D36904" s="315" t="s">
        <v>82</v>
      </c>
    </row>
    <row r="36905" spans="1:4" ht="14.5" customHeight="1" x14ac:dyDescent="0.35">
      <c r="A36905" s="1"/>
      <c r="B36905" s="317">
        <v>44495.622916750188</v>
      </c>
      <c r="C36905" s="316">
        <v>105.44123091056632</v>
      </c>
      <c r="D36905" s="315" t="s">
        <v>82</v>
      </c>
    </row>
    <row r="36906" spans="1:4" ht="14.5" customHeight="1" x14ac:dyDescent="0.35">
      <c r="A36906" s="1"/>
      <c r="B36906" s="317">
        <v>44495.623611194635</v>
      </c>
      <c r="C36906" s="316">
        <v>99.246903814790613</v>
      </c>
      <c r="D36906" s="315" t="s">
        <v>82</v>
      </c>
    </row>
    <row r="36907" spans="1:4" ht="14.5" customHeight="1" x14ac:dyDescent="0.35">
      <c r="A36907" s="1"/>
      <c r="B36907" s="317">
        <v>44495.624305639081</v>
      </c>
      <c r="C36907" s="316">
        <v>94.548549322714095</v>
      </c>
      <c r="D36907" s="315" t="s">
        <v>82</v>
      </c>
    </row>
    <row r="36908" spans="1:4" ht="14.5" customHeight="1" x14ac:dyDescent="0.35">
      <c r="A36908" s="1"/>
      <c r="B36908" s="317">
        <v>44495.625000083528</v>
      </c>
      <c r="C36908" s="316">
        <v>91.768890664906934</v>
      </c>
      <c r="D36908" s="315" t="s">
        <v>82</v>
      </c>
    </row>
    <row r="36909" spans="1:4" ht="14.5" customHeight="1" x14ac:dyDescent="0.35">
      <c r="A36909" s="1"/>
      <c r="B36909" s="317">
        <v>44495.625694527975</v>
      </c>
      <c r="C36909" s="316">
        <v>95.149992434269123</v>
      </c>
      <c r="D36909" s="315" t="s">
        <v>82</v>
      </c>
    </row>
    <row r="36910" spans="1:4" ht="14.5" customHeight="1" x14ac:dyDescent="0.35">
      <c r="A36910" s="1"/>
      <c r="B36910" s="317">
        <v>44495.626388972421</v>
      </c>
      <c r="C36910" s="316">
        <v>98.84290461741233</v>
      </c>
      <c r="D36910" s="315" t="s">
        <v>82</v>
      </c>
    </row>
    <row r="36911" spans="1:4" ht="14.5" customHeight="1" x14ac:dyDescent="0.35">
      <c r="A36911" s="1"/>
      <c r="B36911" s="317">
        <v>44495.627083416868</v>
      </c>
      <c r="C36911" s="316">
        <v>98.859402273890254</v>
      </c>
      <c r="D36911" s="315" t="s">
        <v>82</v>
      </c>
    </row>
    <row r="36912" spans="1:4" ht="14.5" customHeight="1" x14ac:dyDescent="0.35">
      <c r="A36912" s="1"/>
      <c r="B36912" s="317">
        <v>44495.627777861315</v>
      </c>
      <c r="C36912" s="316">
        <v>92.844711687801947</v>
      </c>
      <c r="D36912" s="315" t="s">
        <v>82</v>
      </c>
    </row>
    <row r="36913" spans="1:4" ht="14.5" customHeight="1" x14ac:dyDescent="0.35">
      <c r="A36913" s="1"/>
      <c r="B36913" s="317">
        <v>44495.628472305762</v>
      </c>
      <c r="C36913" s="316">
        <v>89.194603963314634</v>
      </c>
      <c r="D36913" s="315" t="s">
        <v>82</v>
      </c>
    </row>
    <row r="36914" spans="1:4" ht="14.5" customHeight="1" x14ac:dyDescent="0.35">
      <c r="A36914" s="1"/>
      <c r="B36914" s="317">
        <v>44495.629166750208</v>
      </c>
      <c r="C36914" s="316">
        <v>100.0185655955555</v>
      </c>
      <c r="D36914" s="315" t="s">
        <v>82</v>
      </c>
    </row>
    <row r="36915" spans="1:4" ht="14.5" customHeight="1" x14ac:dyDescent="0.35">
      <c r="A36915" s="1"/>
      <c r="B36915" s="317">
        <v>44495.629861194655</v>
      </c>
      <c r="C36915" s="316">
        <v>117.22295741353882</v>
      </c>
      <c r="D36915" s="315" t="s">
        <v>82</v>
      </c>
    </row>
    <row r="36916" spans="1:4" ht="14.5" customHeight="1" x14ac:dyDescent="0.35">
      <c r="A36916" s="1"/>
      <c r="B36916" s="317">
        <v>44495.630555639102</v>
      </c>
      <c r="C36916" s="316">
        <v>135.92068086804937</v>
      </c>
      <c r="D36916" s="315" t="s">
        <v>82</v>
      </c>
    </row>
    <row r="36917" spans="1:4" ht="14.5" customHeight="1" x14ac:dyDescent="0.35">
      <c r="A36917" s="1"/>
      <c r="B36917" s="317">
        <v>44495.631250083548</v>
      </c>
      <c r="C36917" s="316">
        <v>156.81155435129767</v>
      </c>
      <c r="D36917" s="315" t="s">
        <v>82</v>
      </c>
    </row>
    <row r="36918" spans="1:4" ht="14.5" customHeight="1" x14ac:dyDescent="0.35">
      <c r="A36918" s="1"/>
      <c r="B36918" s="317">
        <v>44495.631944527995</v>
      </c>
      <c r="C36918" s="316">
        <v>178.99616646821767</v>
      </c>
      <c r="D36918" s="315" t="s">
        <v>82</v>
      </c>
    </row>
    <row r="36919" spans="1:4" ht="14.5" customHeight="1" x14ac:dyDescent="0.35">
      <c r="A36919" s="1"/>
      <c r="B36919" s="317">
        <v>44495.632638972442</v>
      </c>
      <c r="C36919" s="316">
        <v>204.75230523330004</v>
      </c>
      <c r="D36919" s="315" t="s">
        <v>82</v>
      </c>
    </row>
    <row r="36920" spans="1:4" ht="14.5" customHeight="1" x14ac:dyDescent="0.35">
      <c r="A36920" s="1"/>
      <c r="B36920" s="317">
        <v>44495.633333416888</v>
      </c>
      <c r="C36920" s="316">
        <v>228.12745104304824</v>
      </c>
      <c r="D36920" s="315" t="s">
        <v>82</v>
      </c>
    </row>
    <row r="36921" spans="1:4" ht="14.5" customHeight="1" x14ac:dyDescent="0.35">
      <c r="A36921" s="1"/>
      <c r="B36921" s="317">
        <v>44495.634027861335</v>
      </c>
      <c r="C36921" s="316">
        <v>241.41513079213135</v>
      </c>
      <c r="D36921" s="315" t="s">
        <v>82</v>
      </c>
    </row>
    <row r="36922" spans="1:4" ht="14.5" customHeight="1" x14ac:dyDescent="0.35">
      <c r="A36922" s="1"/>
      <c r="B36922" s="317">
        <v>44495.634722305782</v>
      </c>
      <c r="C36922" s="316">
        <v>249.32090307482287</v>
      </c>
      <c r="D36922" s="315" t="s">
        <v>82</v>
      </c>
    </row>
    <row r="36923" spans="1:4" ht="14.5" customHeight="1" x14ac:dyDescent="0.35">
      <c r="A36923" s="1"/>
      <c r="B36923" s="317">
        <v>44495.635416750229</v>
      </c>
      <c r="C36923" s="316">
        <v>246.58032907599505</v>
      </c>
      <c r="D36923" s="315" t="s">
        <v>82</v>
      </c>
    </row>
    <row r="36924" spans="1:4" ht="14.5" customHeight="1" x14ac:dyDescent="0.35">
      <c r="A36924" s="1"/>
      <c r="B36924" s="317">
        <v>44495.636111194675</v>
      </c>
      <c r="C36924" s="316">
        <v>237.5938639425207</v>
      </c>
      <c r="D36924" s="315" t="s">
        <v>82</v>
      </c>
    </row>
    <row r="36925" spans="1:4" ht="14.5" customHeight="1" x14ac:dyDescent="0.35">
      <c r="A36925" s="1"/>
      <c r="B36925" s="317">
        <v>44495.636805639122</v>
      </c>
      <c r="C36925" s="316">
        <v>237.72526857572763</v>
      </c>
      <c r="D36925" s="315" t="s">
        <v>82</v>
      </c>
    </row>
    <row r="36926" spans="1:4" ht="14.5" customHeight="1" x14ac:dyDescent="0.35">
      <c r="A36926" s="1"/>
      <c r="B36926" s="317">
        <v>44495.637500083569</v>
      </c>
      <c r="C36926" s="316">
        <v>236.94303018955591</v>
      </c>
      <c r="D36926" s="315" t="s">
        <v>82</v>
      </c>
    </row>
    <row r="36927" spans="1:4" ht="14.5" customHeight="1" x14ac:dyDescent="0.35">
      <c r="A36927" s="1"/>
      <c r="B36927" s="317">
        <v>44495.638194528015</v>
      </c>
      <c r="C36927" s="316">
        <v>232.27163448636421</v>
      </c>
      <c r="D36927" s="315" t="s">
        <v>82</v>
      </c>
    </row>
    <row r="36928" spans="1:4" ht="14.5" customHeight="1" x14ac:dyDescent="0.35">
      <c r="A36928" s="1"/>
      <c r="B36928" s="317">
        <v>44495.638888972462</v>
      </c>
      <c r="C36928" s="316">
        <v>234.35515912007153</v>
      </c>
      <c r="D36928" s="315" t="s">
        <v>82</v>
      </c>
    </row>
    <row r="36929" spans="1:4" ht="14.5" customHeight="1" x14ac:dyDescent="0.35">
      <c r="A36929" s="1"/>
      <c r="B36929" s="317">
        <v>44495.639583416909</v>
      </c>
      <c r="C36929" s="316">
        <v>248.38653925363516</v>
      </c>
      <c r="D36929" s="315" t="s">
        <v>82</v>
      </c>
    </row>
    <row r="36930" spans="1:4" ht="14.5" customHeight="1" x14ac:dyDescent="0.35">
      <c r="A36930" s="1"/>
      <c r="B36930" s="317">
        <v>44495.640277861356</v>
      </c>
      <c r="C36930" s="316">
        <v>267.66563238697125</v>
      </c>
      <c r="D36930" s="315" t="s">
        <v>82</v>
      </c>
    </row>
    <row r="36931" spans="1:4" ht="14.5" customHeight="1" x14ac:dyDescent="0.35">
      <c r="A36931" s="1"/>
      <c r="B36931" s="317">
        <v>44495.640972305802</v>
      </c>
      <c r="C36931" s="316">
        <v>285.02376991663283</v>
      </c>
      <c r="D36931" s="315" t="s">
        <v>82</v>
      </c>
    </row>
    <row r="36932" spans="1:4" ht="14.5" customHeight="1" x14ac:dyDescent="0.35">
      <c r="A36932" s="1"/>
      <c r="B36932" s="317">
        <v>44495.641666750249</v>
      </c>
      <c r="C36932" s="316">
        <v>297.56868997161899</v>
      </c>
      <c r="D36932" s="315" t="s">
        <v>82</v>
      </c>
    </row>
    <row r="36933" spans="1:4" ht="14.5" customHeight="1" x14ac:dyDescent="0.35">
      <c r="A36933" s="1"/>
      <c r="B36933" s="317">
        <v>44495.642361194696</v>
      </c>
      <c r="C36933" s="316">
        <v>305.70515870760039</v>
      </c>
      <c r="D36933" s="315" t="s">
        <v>82</v>
      </c>
    </row>
    <row r="36934" spans="1:4" ht="14.5" customHeight="1" x14ac:dyDescent="0.35">
      <c r="A36934" s="1"/>
      <c r="B36934" s="317">
        <v>44495.643055639142</v>
      </c>
      <c r="C36934" s="316">
        <v>307.2668194250902</v>
      </c>
      <c r="D36934" s="315" t="s">
        <v>82</v>
      </c>
    </row>
    <row r="36935" spans="1:4" ht="14.5" customHeight="1" x14ac:dyDescent="0.35">
      <c r="A36935" s="1"/>
      <c r="B36935" s="317">
        <v>44495.643750083589</v>
      </c>
      <c r="C36935" s="316">
        <v>297.98338632994177</v>
      </c>
      <c r="D36935" s="315" t="s">
        <v>82</v>
      </c>
    </row>
    <row r="36936" spans="1:4" ht="14.5" customHeight="1" x14ac:dyDescent="0.35">
      <c r="A36936" s="1"/>
      <c r="B36936" s="317">
        <v>44495.644444528036</v>
      </c>
      <c r="C36936" s="316">
        <v>284.42443617167885</v>
      </c>
      <c r="D36936" s="315" t="s">
        <v>82</v>
      </c>
    </row>
    <row r="36937" spans="1:4" ht="14.5" customHeight="1" x14ac:dyDescent="0.35">
      <c r="A36937" s="1"/>
      <c r="B36937" s="317">
        <v>44495.645138972483</v>
      </c>
      <c r="C36937" s="316">
        <v>276.58492146992745</v>
      </c>
      <c r="D36937" s="315" t="s">
        <v>82</v>
      </c>
    </row>
    <row r="36938" spans="1:4" ht="14.5" customHeight="1" x14ac:dyDescent="0.35">
      <c r="A36938" s="1"/>
      <c r="B36938" s="317">
        <v>44495.645833416929</v>
      </c>
      <c r="C36938" s="316">
        <v>270.69656074189118</v>
      </c>
      <c r="D36938" s="315" t="s">
        <v>82</v>
      </c>
    </row>
    <row r="36939" spans="1:4" ht="14.5" customHeight="1" x14ac:dyDescent="0.35">
      <c r="A36939" s="1"/>
      <c r="B36939" s="317">
        <v>44495.646527861376</v>
      </c>
      <c r="C36939" s="316">
        <v>260.98369061124976</v>
      </c>
      <c r="D36939" s="315" t="s">
        <v>82</v>
      </c>
    </row>
    <row r="36940" spans="1:4" ht="14.5" customHeight="1" x14ac:dyDescent="0.35">
      <c r="A36940" s="1"/>
      <c r="B36940" s="317">
        <v>44495.647222305823</v>
      </c>
      <c r="C36940" s="316">
        <v>252.20883516047616</v>
      </c>
      <c r="D36940" s="315" t="s">
        <v>82</v>
      </c>
    </row>
    <row r="36941" spans="1:4" ht="14.5" customHeight="1" x14ac:dyDescent="0.35">
      <c r="A36941" s="1"/>
      <c r="B36941" s="317">
        <v>44495.647916750269</v>
      </c>
      <c r="C36941" s="316">
        <v>246.58266290559357</v>
      </c>
      <c r="D36941" s="315" t="s">
        <v>82</v>
      </c>
    </row>
    <row r="36942" spans="1:4" ht="14.5" customHeight="1" x14ac:dyDescent="0.35">
      <c r="A36942" s="1"/>
      <c r="B36942" s="317">
        <v>44495.648611194716</v>
      </c>
      <c r="C36942" s="316">
        <v>247.71079471677851</v>
      </c>
      <c r="D36942" s="315" t="s">
        <v>82</v>
      </c>
    </row>
    <row r="36943" spans="1:4" ht="14.5" customHeight="1" x14ac:dyDescent="0.35">
      <c r="A36943" s="1"/>
      <c r="B36943" s="317">
        <v>44495.649305639163</v>
      </c>
      <c r="C36943" s="316">
        <v>254.57720042583145</v>
      </c>
      <c r="D36943" s="315" t="s">
        <v>82</v>
      </c>
    </row>
    <row r="36944" spans="1:4" ht="14.5" customHeight="1" x14ac:dyDescent="0.35">
      <c r="A36944" s="1"/>
      <c r="B36944" s="317">
        <v>44495.650000083609</v>
      </c>
      <c r="C36944" s="316">
        <v>259.95665359613486</v>
      </c>
      <c r="D36944" s="315" t="s">
        <v>82</v>
      </c>
    </row>
    <row r="36945" spans="1:4" ht="14.5" customHeight="1" x14ac:dyDescent="0.35">
      <c r="A36945" s="1"/>
      <c r="B36945" s="317">
        <v>44495.650694528056</v>
      </c>
      <c r="C36945" s="316">
        <v>262.75951902519444</v>
      </c>
      <c r="D36945" s="315" t="s">
        <v>82</v>
      </c>
    </row>
    <row r="36946" spans="1:4" ht="14.5" customHeight="1" x14ac:dyDescent="0.35">
      <c r="A36946" s="1"/>
      <c r="B36946" s="317">
        <v>44495.651388972503</v>
      </c>
      <c r="C36946" s="316">
        <v>267.87118877334677</v>
      </c>
      <c r="D36946" s="315" t="s">
        <v>82</v>
      </c>
    </row>
    <row r="36947" spans="1:4" ht="14.5" customHeight="1" x14ac:dyDescent="0.35">
      <c r="A36947" s="1"/>
      <c r="B36947" s="317">
        <v>44495.65208341695</v>
      </c>
      <c r="C36947" s="316">
        <v>275.32700661450315</v>
      </c>
      <c r="D36947" s="315" t="s">
        <v>82</v>
      </c>
    </row>
    <row r="36948" spans="1:4" ht="14.5" customHeight="1" x14ac:dyDescent="0.35">
      <c r="A36948" s="1"/>
      <c r="B36948" s="317">
        <v>44495.652777861396</v>
      </c>
      <c r="C36948" s="316">
        <v>279.21620088880104</v>
      </c>
      <c r="D36948" s="315" t="s">
        <v>82</v>
      </c>
    </row>
    <row r="36949" spans="1:4" ht="14.5" customHeight="1" x14ac:dyDescent="0.35">
      <c r="A36949" s="1"/>
      <c r="B36949" s="317">
        <v>44495.653472305843</v>
      </c>
      <c r="C36949" s="316">
        <v>281.61566090275687</v>
      </c>
      <c r="D36949" s="315" t="s">
        <v>82</v>
      </c>
    </row>
    <row r="36950" spans="1:4" ht="14.5" customHeight="1" x14ac:dyDescent="0.35">
      <c r="A36950" s="1"/>
      <c r="B36950" s="317">
        <v>44495.65416675029</v>
      </c>
      <c r="C36950" s="316">
        <v>280.08191260751335</v>
      </c>
      <c r="D36950" s="315" t="s">
        <v>82</v>
      </c>
    </row>
    <row r="36951" spans="1:4" ht="14.5" customHeight="1" x14ac:dyDescent="0.35">
      <c r="A36951" s="1"/>
      <c r="B36951" s="317">
        <v>44495.654861194736</v>
      </c>
      <c r="C36951" s="316">
        <v>278.08910319856369</v>
      </c>
      <c r="D36951" s="315" t="s">
        <v>82</v>
      </c>
    </row>
    <row r="36952" spans="1:4" ht="14.5" customHeight="1" x14ac:dyDescent="0.35">
      <c r="A36952" s="1"/>
      <c r="B36952" s="317">
        <v>44495.655555639183</v>
      </c>
      <c r="C36952" s="316">
        <v>273.63758443945551</v>
      </c>
      <c r="D36952" s="315" t="s">
        <v>82</v>
      </c>
    </row>
    <row r="36953" spans="1:4" ht="14.5" customHeight="1" x14ac:dyDescent="0.35">
      <c r="A36953" s="1"/>
      <c r="B36953" s="317">
        <v>44495.65625008363</v>
      </c>
      <c r="C36953" s="316">
        <v>268.02027118400827</v>
      </c>
      <c r="D36953" s="315" t="s">
        <v>82</v>
      </c>
    </row>
    <row r="36954" spans="1:4" ht="14.5" customHeight="1" x14ac:dyDescent="0.35">
      <c r="A36954" s="1"/>
      <c r="B36954" s="317">
        <v>44495.656944528077</v>
      </c>
      <c r="C36954" s="316">
        <v>256.63087441928997</v>
      </c>
      <c r="D36954" s="315" t="s">
        <v>82</v>
      </c>
    </row>
    <row r="36955" spans="1:4" ht="14.5" customHeight="1" x14ac:dyDescent="0.35">
      <c r="A36955" s="1"/>
      <c r="B36955" s="317">
        <v>44495.657638972523</v>
      </c>
      <c r="C36955" s="316">
        <v>240.64742072695711</v>
      </c>
      <c r="D36955" s="315" t="s">
        <v>82</v>
      </c>
    </row>
    <row r="36956" spans="1:4" ht="14.5" customHeight="1" x14ac:dyDescent="0.35">
      <c r="A36956" s="1"/>
      <c r="B36956" s="317">
        <v>44495.65833341697</v>
      </c>
      <c r="C36956" s="316">
        <v>224.94830481938163</v>
      </c>
      <c r="D36956" s="315" t="s">
        <v>82</v>
      </c>
    </row>
    <row r="36957" spans="1:4" ht="14.5" customHeight="1" x14ac:dyDescent="0.35">
      <c r="A36957" s="1"/>
      <c r="B36957" s="317">
        <v>44495.659027861417</v>
      </c>
      <c r="C36957" s="316">
        <v>209.64165989054987</v>
      </c>
      <c r="D36957" s="315" t="s">
        <v>82</v>
      </c>
    </row>
    <row r="36958" spans="1:4" ht="14.5" customHeight="1" x14ac:dyDescent="0.35">
      <c r="A36958" s="1"/>
      <c r="B36958" s="317">
        <v>44495.659722305863</v>
      </c>
      <c r="C36958" s="316">
        <v>195.73480064069153</v>
      </c>
      <c r="D36958" s="315" t="s">
        <v>82</v>
      </c>
    </row>
    <row r="36959" spans="1:4" ht="14.5" customHeight="1" x14ac:dyDescent="0.35">
      <c r="A36959" s="1"/>
      <c r="B36959" s="317">
        <v>44495.66041675031</v>
      </c>
      <c r="C36959" s="316">
        <v>185.54372559174664</v>
      </c>
      <c r="D36959" s="315" t="s">
        <v>82</v>
      </c>
    </row>
    <row r="36960" spans="1:4" ht="14.5" customHeight="1" x14ac:dyDescent="0.35">
      <c r="A36960" s="1"/>
      <c r="B36960" s="317">
        <v>44495.661111194757</v>
      </c>
      <c r="C36960" s="316">
        <v>176.2302215378615</v>
      </c>
      <c r="D36960" s="315" t="s">
        <v>82</v>
      </c>
    </row>
    <row r="36961" spans="1:4" ht="14.5" customHeight="1" x14ac:dyDescent="0.35">
      <c r="A36961" s="1"/>
      <c r="B36961" s="317">
        <v>44495.661805639204</v>
      </c>
      <c r="C36961" s="316">
        <v>167.27586259629268</v>
      </c>
      <c r="D36961" s="315" t="s">
        <v>82</v>
      </c>
    </row>
    <row r="36962" spans="1:4" ht="14.5" customHeight="1" x14ac:dyDescent="0.35">
      <c r="A36962" s="1"/>
      <c r="B36962" s="317">
        <v>44495.66250008365</v>
      </c>
      <c r="C36962" s="316">
        <v>159.96570654994576</v>
      </c>
      <c r="D36962" s="315" t="s">
        <v>82</v>
      </c>
    </row>
    <row r="36963" spans="1:4" ht="14.5" customHeight="1" x14ac:dyDescent="0.35">
      <c r="A36963" s="1"/>
      <c r="B36963" s="317">
        <v>44495.663194528097</v>
      </c>
      <c r="C36963" s="316">
        <v>153.22452375201973</v>
      </c>
      <c r="D36963" s="315" t="s">
        <v>82</v>
      </c>
    </row>
    <row r="36964" spans="1:4" ht="14.5" customHeight="1" x14ac:dyDescent="0.35">
      <c r="A36964" s="1"/>
      <c r="B36964" s="317">
        <v>44495.663888972544</v>
      </c>
      <c r="C36964" s="316">
        <v>147.08455809054041</v>
      </c>
      <c r="D36964" s="315" t="s">
        <v>82</v>
      </c>
    </row>
    <row r="36965" spans="1:4" ht="14.5" customHeight="1" x14ac:dyDescent="0.35">
      <c r="A36965" s="1"/>
      <c r="B36965" s="317">
        <v>44495.66458341699</v>
      </c>
      <c r="C36965" s="316">
        <v>138.92411883495126</v>
      </c>
      <c r="D36965" s="315" t="s">
        <v>82</v>
      </c>
    </row>
    <row r="36966" spans="1:4" ht="14.5" customHeight="1" x14ac:dyDescent="0.35">
      <c r="A36966" s="1"/>
      <c r="B36966" s="317">
        <v>44495.665277861437</v>
      </c>
      <c r="C36966" s="316">
        <v>130.47685537202244</v>
      </c>
      <c r="D36966" s="315" t="s">
        <v>82</v>
      </c>
    </row>
    <row r="36967" spans="1:4" ht="14.5" customHeight="1" x14ac:dyDescent="0.35">
      <c r="A36967" s="1"/>
      <c r="B36967" s="317">
        <v>44495.665972305884</v>
      </c>
      <c r="C36967" s="316">
        <v>118.75403182091735</v>
      </c>
      <c r="D36967" s="315" t="s">
        <v>82</v>
      </c>
    </row>
    <row r="36968" spans="1:4" ht="14.5" customHeight="1" x14ac:dyDescent="0.35">
      <c r="A36968" s="1"/>
      <c r="B36968" s="317">
        <v>44495.66666675033</v>
      </c>
      <c r="C36968" s="316">
        <v>37.849767197379755</v>
      </c>
      <c r="D36968" s="315" t="s">
        <v>350</v>
      </c>
    </row>
    <row r="36969" spans="1:4" ht="14.5" customHeight="1" x14ac:dyDescent="0.35">
      <c r="A36969" s="1"/>
      <c r="B36969" s="317">
        <v>44495.667361194777</v>
      </c>
      <c r="C36969" s="316">
        <v>108.66390461158008</v>
      </c>
      <c r="D36969" s="315" t="s">
        <v>82</v>
      </c>
    </row>
    <row r="36970" spans="1:4" ht="14.5" customHeight="1" x14ac:dyDescent="0.35">
      <c r="A36970" s="1"/>
      <c r="B36970" s="317">
        <v>44495.668055639224</v>
      </c>
      <c r="C36970" s="316">
        <v>123.59443661854603</v>
      </c>
      <c r="D36970" s="315" t="s">
        <v>82</v>
      </c>
    </row>
    <row r="36971" spans="1:4" ht="14.5" customHeight="1" x14ac:dyDescent="0.35">
      <c r="A36971" s="1"/>
      <c r="B36971" s="317">
        <v>44495.668750083671</v>
      </c>
      <c r="C36971" s="316">
        <v>101.58261368275465</v>
      </c>
      <c r="D36971" s="315" t="s">
        <v>82</v>
      </c>
    </row>
    <row r="36972" spans="1:4" ht="14.5" customHeight="1" x14ac:dyDescent="0.35">
      <c r="A36972" s="1"/>
      <c r="B36972" s="317">
        <v>44495.669444528117</v>
      </c>
      <c r="C36972" s="316">
        <v>90.087223923730193</v>
      </c>
      <c r="D36972" s="315" t="s">
        <v>82</v>
      </c>
    </row>
    <row r="36973" spans="1:4" ht="14.5" customHeight="1" x14ac:dyDescent="0.35">
      <c r="A36973" s="1"/>
      <c r="B36973" s="317">
        <v>44495.670138972564</v>
      </c>
      <c r="C36973" s="316">
        <v>81.737387210483817</v>
      </c>
      <c r="D36973" s="315" t="s">
        <v>82</v>
      </c>
    </row>
    <row r="36974" spans="1:4" ht="14.5" customHeight="1" x14ac:dyDescent="0.35">
      <c r="A36974" s="1"/>
      <c r="B36974" s="317">
        <v>44495.670833417011</v>
      </c>
      <c r="C36974" s="316">
        <v>75.211739757371831</v>
      </c>
      <c r="D36974" s="315" t="s">
        <v>82</v>
      </c>
    </row>
    <row r="36975" spans="1:4" ht="14.5" customHeight="1" x14ac:dyDescent="0.35">
      <c r="A36975" s="1"/>
      <c r="B36975" s="317">
        <v>44495.671527861457</v>
      </c>
      <c r="C36975" s="316">
        <v>68.910462877474487</v>
      </c>
      <c r="D36975" s="315" t="s">
        <v>82</v>
      </c>
    </row>
    <row r="36976" spans="1:4" ht="14.5" customHeight="1" x14ac:dyDescent="0.35">
      <c r="A36976" s="1"/>
      <c r="B36976" s="317">
        <v>44495.672222305904</v>
      </c>
      <c r="C36976" s="316">
        <v>60.86220713042421</v>
      </c>
      <c r="D36976" s="315" t="s">
        <v>82</v>
      </c>
    </row>
    <row r="36977" spans="1:4" ht="14.5" customHeight="1" x14ac:dyDescent="0.35">
      <c r="A36977" s="1"/>
      <c r="B36977" s="317">
        <v>44495.672916750351</v>
      </c>
      <c r="C36977" s="316">
        <v>53.53064722807806</v>
      </c>
      <c r="D36977" s="315" t="s">
        <v>82</v>
      </c>
    </row>
    <row r="36978" spans="1:4" ht="14.5" customHeight="1" x14ac:dyDescent="0.35">
      <c r="A36978" s="1"/>
      <c r="B36978" s="317">
        <v>44495.673611194798</v>
      </c>
      <c r="C36978" s="316">
        <v>51.225516462191202</v>
      </c>
      <c r="D36978" s="315" t="s">
        <v>82</v>
      </c>
    </row>
    <row r="36979" spans="1:4" ht="14.5" customHeight="1" x14ac:dyDescent="0.35">
      <c r="A36979" s="1"/>
      <c r="B36979" s="317">
        <v>44495.674305639244</v>
      </c>
      <c r="C36979" s="316">
        <v>49.528324515732429</v>
      </c>
      <c r="D36979" s="315" t="s">
        <v>82</v>
      </c>
    </row>
    <row r="36980" spans="1:4" ht="14.5" customHeight="1" x14ac:dyDescent="0.35">
      <c r="A36980" s="1"/>
      <c r="B36980" s="317">
        <v>44495.675000083691</v>
      </c>
      <c r="C36980" s="316">
        <v>47.259205965792837</v>
      </c>
      <c r="D36980" s="315" t="s">
        <v>82</v>
      </c>
    </row>
    <row r="36981" spans="1:4" ht="14.5" customHeight="1" x14ac:dyDescent="0.35">
      <c r="A36981" s="1"/>
      <c r="B36981" s="317">
        <v>44495.675694528138</v>
      </c>
      <c r="C36981" s="316">
        <v>44.934590596745451</v>
      </c>
      <c r="D36981" s="315" t="s">
        <v>82</v>
      </c>
    </row>
    <row r="36982" spans="1:4" ht="14.5" customHeight="1" x14ac:dyDescent="0.35">
      <c r="A36982" s="1"/>
      <c r="B36982" s="317">
        <v>44495.676388972584</v>
      </c>
      <c r="C36982" s="316">
        <v>42.799723675124305</v>
      </c>
      <c r="D36982" s="315" t="s">
        <v>82</v>
      </c>
    </row>
    <row r="36983" spans="1:4" ht="14.5" customHeight="1" x14ac:dyDescent="0.35">
      <c r="A36983" s="1"/>
      <c r="B36983" s="317">
        <v>44495.677083417031</v>
      </c>
      <c r="C36983" s="316">
        <v>40.758890795913366</v>
      </c>
      <c r="D36983" s="315" t="s">
        <v>82</v>
      </c>
    </row>
    <row r="36984" spans="1:4" ht="14.5" customHeight="1" x14ac:dyDescent="0.35">
      <c r="A36984" s="1"/>
      <c r="B36984" s="317">
        <v>44495.677777861478</v>
      </c>
      <c r="C36984" s="316">
        <v>39.127695316279038</v>
      </c>
      <c r="D36984" s="315" t="s">
        <v>82</v>
      </c>
    </row>
    <row r="36985" spans="1:4" ht="14.5" customHeight="1" x14ac:dyDescent="0.35">
      <c r="A36985" s="1"/>
      <c r="B36985" s="317">
        <v>44495.678472305925</v>
      </c>
      <c r="C36985" s="316">
        <v>37.728175483625577</v>
      </c>
      <c r="D36985" s="315" t="s">
        <v>82</v>
      </c>
    </row>
    <row r="36986" spans="1:4" ht="14.5" customHeight="1" x14ac:dyDescent="0.35">
      <c r="A36986" s="1"/>
      <c r="B36986" s="317">
        <v>44495.679166750371</v>
      </c>
      <c r="C36986" s="316">
        <v>36.119987335191887</v>
      </c>
      <c r="D36986" s="315" t="s">
        <v>82</v>
      </c>
    </row>
    <row r="36987" spans="1:4" ht="14.5" customHeight="1" x14ac:dyDescent="0.35">
      <c r="A36987" s="1"/>
      <c r="B36987" s="317">
        <v>44495.679861194818</v>
      </c>
      <c r="C36987" s="316">
        <v>34.458629942533058</v>
      </c>
      <c r="D36987" s="315" t="s">
        <v>82</v>
      </c>
    </row>
    <row r="36988" spans="1:4" ht="14.5" customHeight="1" x14ac:dyDescent="0.35">
      <c r="A36988" s="1"/>
      <c r="B36988" s="317">
        <v>44495.680555639265</v>
      </c>
      <c r="C36988" s="316">
        <v>33.107785710023016</v>
      </c>
      <c r="D36988" s="315" t="s">
        <v>82</v>
      </c>
    </row>
    <row r="36989" spans="1:4" ht="14.5" customHeight="1" x14ac:dyDescent="0.35">
      <c r="A36989" s="1"/>
      <c r="B36989" s="317">
        <v>44495.681250083711</v>
      </c>
      <c r="C36989" s="316">
        <v>31.827417774084218</v>
      </c>
      <c r="D36989" s="315" t="s">
        <v>82</v>
      </c>
    </row>
    <row r="36990" spans="1:4" ht="14.5" customHeight="1" x14ac:dyDescent="0.35">
      <c r="A36990" s="1"/>
      <c r="B36990" s="317">
        <v>44495.681944528158</v>
      </c>
      <c r="C36990" s="316">
        <v>30.607237219061062</v>
      </c>
      <c r="D36990" s="315" t="s">
        <v>82</v>
      </c>
    </row>
    <row r="36991" spans="1:4" ht="14.5" customHeight="1" x14ac:dyDescent="0.35">
      <c r="A36991" s="1"/>
      <c r="B36991" s="317">
        <v>44495.682638972605</v>
      </c>
      <c r="C36991" s="316">
        <v>29.696548175064283</v>
      </c>
      <c r="D36991" s="315" t="s">
        <v>82</v>
      </c>
    </row>
    <row r="36992" spans="1:4" ht="14.5" customHeight="1" x14ac:dyDescent="0.35">
      <c r="A36992" s="1"/>
      <c r="B36992" s="317">
        <v>44495.683333417051</v>
      </c>
      <c r="C36992" s="316">
        <v>29.673589986252288</v>
      </c>
      <c r="D36992" s="315" t="s">
        <v>82</v>
      </c>
    </row>
    <row r="36993" spans="1:4" ht="14.5" customHeight="1" x14ac:dyDescent="0.35">
      <c r="A36993" s="1"/>
      <c r="B36993" s="317">
        <v>44495.684027861498</v>
      </c>
      <c r="C36993" s="316">
        <v>30.811892260523745</v>
      </c>
      <c r="D36993" s="315" t="s">
        <v>82</v>
      </c>
    </row>
    <row r="36994" spans="1:4" ht="14.5" customHeight="1" x14ac:dyDescent="0.35">
      <c r="A36994" s="1"/>
      <c r="B36994" s="317">
        <v>44495.684722305945</v>
      </c>
      <c r="C36994" s="316">
        <v>31.27820672706051</v>
      </c>
      <c r="D36994" s="315" t="s">
        <v>82</v>
      </c>
    </row>
    <row r="36995" spans="1:4" ht="14.5" customHeight="1" x14ac:dyDescent="0.35">
      <c r="A36995" s="1"/>
      <c r="B36995" s="317">
        <v>44495.685416750392</v>
      </c>
      <c r="C36995" s="316">
        <v>31.459034980895133</v>
      </c>
      <c r="D36995" s="315" t="s">
        <v>82</v>
      </c>
    </row>
    <row r="36996" spans="1:4" ht="14.5" customHeight="1" x14ac:dyDescent="0.35">
      <c r="A36996" s="1"/>
      <c r="B36996" s="317">
        <v>44495.686111194838</v>
      </c>
      <c r="C36996" s="316">
        <v>31.280995427570208</v>
      </c>
      <c r="D36996" s="315" t="s">
        <v>82</v>
      </c>
    </row>
    <row r="36997" spans="1:4" ht="14.5" customHeight="1" x14ac:dyDescent="0.35">
      <c r="A36997" s="1"/>
      <c r="B36997" s="317">
        <v>44495.686805639285</v>
      </c>
      <c r="C36997" s="316">
        <v>31.147492456227095</v>
      </c>
      <c r="D36997" s="315" t="s">
        <v>82</v>
      </c>
    </row>
    <row r="36998" spans="1:4" ht="14.5" customHeight="1" x14ac:dyDescent="0.35">
      <c r="A36998" s="1"/>
      <c r="B36998" s="317">
        <v>44495.687500083732</v>
      </c>
      <c r="C36998" s="316">
        <v>30.762556339501558</v>
      </c>
      <c r="D36998" s="315" t="s">
        <v>82</v>
      </c>
    </row>
    <row r="36999" spans="1:4" ht="14.5" customHeight="1" x14ac:dyDescent="0.35">
      <c r="A36999" s="1"/>
      <c r="B36999" s="317">
        <v>44495.688194528178</v>
      </c>
      <c r="C36999" s="316">
        <v>29.950763388182288</v>
      </c>
      <c r="D36999" s="315" t="s">
        <v>82</v>
      </c>
    </row>
    <row r="37000" spans="1:4" ht="14.5" customHeight="1" x14ac:dyDescent="0.35">
      <c r="A37000" s="1"/>
      <c r="B37000" s="317">
        <v>44495.688888972625</v>
      </c>
      <c r="C37000" s="316">
        <v>29.916889602638062</v>
      </c>
      <c r="D37000" s="315" t="s">
        <v>82</v>
      </c>
    </row>
    <row r="37001" spans="1:4" ht="14.5" customHeight="1" x14ac:dyDescent="0.35">
      <c r="A37001" s="1"/>
      <c r="B37001" s="317">
        <v>44495.689583417072</v>
      </c>
      <c r="C37001" s="316">
        <v>29.520738794341256</v>
      </c>
      <c r="D37001" s="315" t="s">
        <v>82</v>
      </c>
    </row>
    <row r="37002" spans="1:4" ht="14.5" customHeight="1" x14ac:dyDescent="0.35">
      <c r="A37002" s="1"/>
      <c r="B37002" s="317">
        <v>44495.690277861519</v>
      </c>
      <c r="C37002" s="316">
        <v>29.154573093086462</v>
      </c>
      <c r="D37002" s="315" t="s">
        <v>82</v>
      </c>
    </row>
    <row r="37003" spans="1:4" ht="14.5" customHeight="1" x14ac:dyDescent="0.35">
      <c r="A37003" s="1"/>
      <c r="B37003" s="317">
        <v>44495.690972305965</v>
      </c>
      <c r="C37003" s="316">
        <v>28.949629541337103</v>
      </c>
      <c r="D37003" s="315" t="s">
        <v>82</v>
      </c>
    </row>
    <row r="37004" spans="1:4" ht="14.5" customHeight="1" x14ac:dyDescent="0.35">
      <c r="A37004" s="1"/>
      <c r="B37004" s="317">
        <v>44495.691666750412</v>
      </c>
      <c r="C37004" s="316">
        <v>28.540821335446768</v>
      </c>
      <c r="D37004" s="315" t="s">
        <v>82</v>
      </c>
    </row>
    <row r="37005" spans="1:4" ht="14.5" customHeight="1" x14ac:dyDescent="0.35">
      <c r="A37005" s="1"/>
      <c r="B37005" s="317">
        <v>44495.692361194859</v>
      </c>
      <c r="C37005" s="316">
        <v>27.845382151733794</v>
      </c>
      <c r="D37005" s="315" t="s">
        <v>82</v>
      </c>
    </row>
    <row r="37006" spans="1:4" ht="14.5" customHeight="1" x14ac:dyDescent="0.35">
      <c r="A37006" s="1"/>
      <c r="B37006" s="317">
        <v>44495.693055639305</v>
      </c>
      <c r="C37006" s="316">
        <v>28.090037948909352</v>
      </c>
      <c r="D37006" s="315" t="s">
        <v>82</v>
      </c>
    </row>
    <row r="37007" spans="1:4" ht="14.5" customHeight="1" x14ac:dyDescent="0.35">
      <c r="A37007" s="1"/>
      <c r="B37007" s="317">
        <v>44495.693750083752</v>
      </c>
      <c r="C37007" s="316">
        <v>28.540314523750567</v>
      </c>
      <c r="D37007" s="315" t="s">
        <v>82</v>
      </c>
    </row>
    <row r="37008" spans="1:4" ht="14.5" customHeight="1" x14ac:dyDescent="0.35">
      <c r="A37008" s="1"/>
      <c r="B37008" s="317">
        <v>44495.694444528199</v>
      </c>
      <c r="C37008" s="316">
        <v>27.402907601010035</v>
      </c>
      <c r="D37008" s="315" t="s">
        <v>82</v>
      </c>
    </row>
    <row r="37009" spans="1:4" ht="14.5" customHeight="1" x14ac:dyDescent="0.35">
      <c r="A37009" s="1"/>
      <c r="B37009" s="317">
        <v>44495.695138972646</v>
      </c>
      <c r="C37009" s="316">
        <v>28.030260537116071</v>
      </c>
      <c r="D37009" s="315" t="s">
        <v>82</v>
      </c>
    </row>
    <row r="37010" spans="1:4" ht="14.5" customHeight="1" x14ac:dyDescent="0.35">
      <c r="A37010" s="1"/>
      <c r="B37010" s="317">
        <v>44495.695833417092</v>
      </c>
      <c r="C37010" s="316">
        <v>28.333154793651676</v>
      </c>
      <c r="D37010" s="315" t="s">
        <v>82</v>
      </c>
    </row>
    <row r="37011" spans="1:4" ht="14.5" customHeight="1" x14ac:dyDescent="0.35">
      <c r="A37011" s="1"/>
      <c r="B37011" s="317">
        <v>44495.696527861539</v>
      </c>
      <c r="C37011" s="316">
        <v>28.071970203742968</v>
      </c>
      <c r="D37011" s="315" t="s">
        <v>82</v>
      </c>
    </row>
    <row r="37012" spans="1:4" ht="14.5" customHeight="1" x14ac:dyDescent="0.35">
      <c r="A37012" s="1"/>
      <c r="B37012" s="317">
        <v>44495.697222305986</v>
      </c>
      <c r="C37012" s="316">
        <v>27.754804725571496</v>
      </c>
      <c r="D37012" s="315" t="s">
        <v>82</v>
      </c>
    </row>
    <row r="37013" spans="1:4" ht="14.5" customHeight="1" x14ac:dyDescent="0.35">
      <c r="A37013" s="1"/>
      <c r="B37013" s="317">
        <v>44495.697916750432</v>
      </c>
      <c r="C37013" s="316">
        <v>28.546778857522682</v>
      </c>
      <c r="D37013" s="315" t="s">
        <v>82</v>
      </c>
    </row>
    <row r="37014" spans="1:4" ht="14.5" customHeight="1" x14ac:dyDescent="0.35">
      <c r="A37014" s="1"/>
      <c r="B37014" s="317">
        <v>44495.698611194879</v>
      </c>
      <c r="C37014" s="316">
        <v>28.607969300615757</v>
      </c>
      <c r="D37014" s="315" t="s">
        <v>82</v>
      </c>
    </row>
    <row r="37015" spans="1:4" ht="14.5" customHeight="1" x14ac:dyDescent="0.35">
      <c r="A37015" s="1"/>
      <c r="B37015" s="317">
        <v>44495.699305639326</v>
      </c>
      <c r="C37015" s="316">
        <v>28.500165974395351</v>
      </c>
      <c r="D37015" s="315" t="s">
        <v>82</v>
      </c>
    </row>
    <row r="37016" spans="1:4" ht="14.5" customHeight="1" x14ac:dyDescent="0.35">
      <c r="A37016" s="1"/>
      <c r="B37016" s="317">
        <v>44495.700000083772</v>
      </c>
      <c r="C37016" s="316">
        <v>28.667586802177539</v>
      </c>
      <c r="D37016" s="315" t="s">
        <v>82</v>
      </c>
    </row>
    <row r="37017" spans="1:4" ht="14.5" customHeight="1" x14ac:dyDescent="0.35">
      <c r="A37017" s="1"/>
      <c r="B37017" s="317">
        <v>44495.700694528219</v>
      </c>
      <c r="C37017" s="316">
        <v>28.654215579740896</v>
      </c>
      <c r="D37017" s="315" t="s">
        <v>82</v>
      </c>
    </row>
    <row r="37018" spans="1:4" ht="14.5" customHeight="1" x14ac:dyDescent="0.35">
      <c r="A37018" s="1"/>
      <c r="B37018" s="317">
        <v>44495.701388972666</v>
      </c>
      <c r="C37018" s="316">
        <v>28.972589019560353</v>
      </c>
      <c r="D37018" s="315" t="s">
        <v>82</v>
      </c>
    </row>
    <row r="37019" spans="1:4" ht="14.5" customHeight="1" x14ac:dyDescent="0.35">
      <c r="A37019" s="1"/>
      <c r="B37019" s="317">
        <v>44495.702083417113</v>
      </c>
      <c r="C37019" s="316">
        <v>29.343013276399869</v>
      </c>
      <c r="D37019" s="315" t="s">
        <v>82</v>
      </c>
    </row>
    <row r="37020" spans="1:4" ht="14.5" customHeight="1" x14ac:dyDescent="0.35">
      <c r="A37020" s="1"/>
      <c r="B37020" s="317">
        <v>44495.702777861559</v>
      </c>
      <c r="C37020" s="316">
        <v>29.016956392222589</v>
      </c>
      <c r="D37020" s="315" t="s">
        <v>82</v>
      </c>
    </row>
    <row r="37021" spans="1:4" ht="14.5" customHeight="1" x14ac:dyDescent="0.35">
      <c r="A37021" s="1"/>
      <c r="B37021" s="317">
        <v>44495.703472306006</v>
      </c>
      <c r="C37021" s="316">
        <v>29.265047948778374</v>
      </c>
      <c r="D37021" s="315" t="s">
        <v>82</v>
      </c>
    </row>
    <row r="37022" spans="1:4" ht="14.5" customHeight="1" x14ac:dyDescent="0.35">
      <c r="A37022" s="1"/>
      <c r="B37022" s="317">
        <v>44495.704166750453</v>
      </c>
      <c r="C37022" s="316">
        <v>29.871024696611858</v>
      </c>
      <c r="D37022" s="315" t="s">
        <v>82</v>
      </c>
    </row>
    <row r="37023" spans="1:4" ht="14.5" customHeight="1" x14ac:dyDescent="0.35">
      <c r="A37023" s="1"/>
      <c r="B37023" s="317">
        <v>44495.704861194899</v>
      </c>
      <c r="C37023" s="316">
        <v>29.768387324559928</v>
      </c>
      <c r="D37023" s="315" t="s">
        <v>82</v>
      </c>
    </row>
    <row r="37024" spans="1:4" ht="14.5" customHeight="1" x14ac:dyDescent="0.35">
      <c r="A37024" s="1"/>
      <c r="B37024" s="317">
        <v>44495.705555639346</v>
      </c>
      <c r="C37024" s="316">
        <v>30.373306788914487</v>
      </c>
      <c r="D37024" s="315" t="s">
        <v>82</v>
      </c>
    </row>
    <row r="37025" spans="1:4" ht="14.5" customHeight="1" x14ac:dyDescent="0.35">
      <c r="A37025" s="1"/>
      <c r="B37025" s="317">
        <v>44495.706250083793</v>
      </c>
      <c r="C37025" s="316">
        <v>29.906608960591743</v>
      </c>
      <c r="D37025" s="315" t="s">
        <v>82</v>
      </c>
    </row>
    <row r="37026" spans="1:4" ht="14.5" customHeight="1" x14ac:dyDescent="0.35">
      <c r="A37026" s="1"/>
      <c r="B37026" s="317">
        <v>44495.70694452824</v>
      </c>
      <c r="C37026" s="316">
        <v>30.005908201767792</v>
      </c>
      <c r="D37026" s="315" t="s">
        <v>82</v>
      </c>
    </row>
    <row r="37027" spans="1:4" ht="14.5" customHeight="1" x14ac:dyDescent="0.35">
      <c r="A37027" s="1"/>
      <c r="B37027" s="317">
        <v>44495.707638972686</v>
      </c>
      <c r="C37027" s="316">
        <v>30.114345194025859</v>
      </c>
      <c r="D37027" s="315" t="s">
        <v>82</v>
      </c>
    </row>
    <row r="37028" spans="1:4" ht="14.5" customHeight="1" x14ac:dyDescent="0.35">
      <c r="A37028" s="1"/>
      <c r="B37028" s="317">
        <v>44495.708333417133</v>
      </c>
      <c r="C37028" s="316">
        <v>30.378603331465758</v>
      </c>
      <c r="D37028" s="315" t="s">
        <v>82</v>
      </c>
    </row>
    <row r="37029" spans="1:4" ht="14.5" customHeight="1" x14ac:dyDescent="0.35">
      <c r="A37029" s="1"/>
      <c r="B37029" s="317">
        <v>44495.70902786158</v>
      </c>
      <c r="C37029" s="316">
        <v>31.115831707515461</v>
      </c>
      <c r="D37029" s="315" t="s">
        <v>82</v>
      </c>
    </row>
    <row r="37030" spans="1:4" ht="14.5" customHeight="1" x14ac:dyDescent="0.35">
      <c r="A37030" s="1"/>
      <c r="B37030" s="317">
        <v>44495.709722306026</v>
      </c>
      <c r="C37030" s="316">
        <v>31.327380934445923</v>
      </c>
      <c r="D37030" s="315" t="s">
        <v>82</v>
      </c>
    </row>
    <row r="37031" spans="1:4" ht="14.5" customHeight="1" x14ac:dyDescent="0.35">
      <c r="A37031" s="1"/>
      <c r="B37031" s="317">
        <v>44495.710416750473</v>
      </c>
      <c r="C37031" s="316">
        <v>30.878347081889903</v>
      </c>
      <c r="D37031" s="315" t="s">
        <v>82</v>
      </c>
    </row>
    <row r="37032" spans="1:4" ht="14.5" customHeight="1" x14ac:dyDescent="0.35">
      <c r="A37032" s="1"/>
      <c r="B37032" s="317">
        <v>44495.71111119492</v>
      </c>
      <c r="C37032" s="316">
        <v>31.403799405463602</v>
      </c>
      <c r="D37032" s="315" t="s">
        <v>82</v>
      </c>
    </row>
    <row r="37033" spans="1:4" ht="14.5" customHeight="1" x14ac:dyDescent="0.35">
      <c r="A37033" s="1"/>
      <c r="B37033" s="317">
        <v>44495.711805639367</v>
      </c>
      <c r="C37033" s="316">
        <v>30.985575893034305</v>
      </c>
      <c r="D37033" s="315" t="s">
        <v>82</v>
      </c>
    </row>
    <row r="37034" spans="1:4" ht="14.5" customHeight="1" x14ac:dyDescent="0.35">
      <c r="A37034" s="1"/>
      <c r="B37034" s="317">
        <v>44495.712500083813</v>
      </c>
      <c r="C37034" s="316">
        <v>31.339000125045036</v>
      </c>
      <c r="D37034" s="315" t="s">
        <v>82</v>
      </c>
    </row>
    <row r="37035" spans="1:4" ht="14.5" customHeight="1" x14ac:dyDescent="0.35">
      <c r="A37035" s="1"/>
      <c r="B37035" s="317">
        <v>44495.71319452826</v>
      </c>
      <c r="C37035" s="316">
        <v>31.345921603692112</v>
      </c>
      <c r="D37035" s="315" t="s">
        <v>82</v>
      </c>
    </row>
    <row r="37036" spans="1:4" ht="14.5" customHeight="1" x14ac:dyDescent="0.35">
      <c r="A37036" s="1"/>
      <c r="B37036" s="317">
        <v>44495.713888972707</v>
      </c>
      <c r="C37036" s="316">
        <v>31.172101052881043</v>
      </c>
      <c r="D37036" s="315" t="s">
        <v>82</v>
      </c>
    </row>
    <row r="37037" spans="1:4" ht="14.5" customHeight="1" x14ac:dyDescent="0.35">
      <c r="A37037" s="1"/>
      <c r="B37037" s="317">
        <v>44495.714583417153</v>
      </c>
      <c r="C37037" s="316">
        <v>31.196272741332844</v>
      </c>
      <c r="D37037" s="315" t="s">
        <v>82</v>
      </c>
    </row>
    <row r="37038" spans="1:4" ht="14.5" customHeight="1" x14ac:dyDescent="0.35">
      <c r="A37038" s="1"/>
      <c r="B37038" s="317">
        <v>44495.7152778616</v>
      </c>
      <c r="C37038" s="316">
        <v>30.761536533563049</v>
      </c>
      <c r="D37038" s="315" t="s">
        <v>82</v>
      </c>
    </row>
    <row r="37039" spans="1:4" ht="14.5" customHeight="1" x14ac:dyDescent="0.35">
      <c r="A37039" s="1"/>
      <c r="B37039" s="317">
        <v>44495.715972306047</v>
      </c>
      <c r="C37039" s="316">
        <v>30.610438034016504</v>
      </c>
      <c r="D37039" s="315" t="s">
        <v>82</v>
      </c>
    </row>
    <row r="37040" spans="1:4" ht="14.5" customHeight="1" x14ac:dyDescent="0.35">
      <c r="A37040" s="1"/>
      <c r="B37040" s="317">
        <v>44495.716666750493</v>
      </c>
      <c r="C37040" s="316">
        <v>30.569943942472069</v>
      </c>
      <c r="D37040" s="315" t="s">
        <v>82</v>
      </c>
    </row>
    <row r="37041" spans="1:4" ht="14.5" customHeight="1" x14ac:dyDescent="0.35">
      <c r="A37041" s="1"/>
      <c r="B37041" s="317">
        <v>44495.71736119494</v>
      </c>
      <c r="C37041" s="316">
        <v>30.368540050947438</v>
      </c>
      <c r="D37041" s="315" t="s">
        <v>82</v>
      </c>
    </row>
    <row r="37042" spans="1:4" ht="14.5" customHeight="1" x14ac:dyDescent="0.35">
      <c r="A37042" s="1"/>
      <c r="B37042" s="317">
        <v>44495.718055639387</v>
      </c>
      <c r="C37042" s="316">
        <v>30.319252042394268</v>
      </c>
      <c r="D37042" s="315" t="s">
        <v>82</v>
      </c>
    </row>
    <row r="37043" spans="1:4" ht="14.5" customHeight="1" x14ac:dyDescent="0.35">
      <c r="A37043" s="1"/>
      <c r="B37043" s="317">
        <v>44495.718750083834</v>
      </c>
      <c r="C37043" s="316">
        <v>30.77251488253096</v>
      </c>
      <c r="D37043" s="315" t="s">
        <v>82</v>
      </c>
    </row>
    <row r="37044" spans="1:4" ht="14.5" customHeight="1" x14ac:dyDescent="0.35">
      <c r="A37044" s="1"/>
      <c r="B37044" s="317">
        <v>44495.71944452828</v>
      </c>
      <c r="C37044" s="316">
        <v>30.692993022509231</v>
      </c>
      <c r="D37044" s="315" t="s">
        <v>82</v>
      </c>
    </row>
    <row r="37045" spans="1:4" ht="14.5" customHeight="1" x14ac:dyDescent="0.35">
      <c r="A37045" s="1"/>
      <c r="B37045" s="317">
        <v>44495.720138972727</v>
      </c>
      <c r="C37045" s="316">
        <v>31.139110237452648</v>
      </c>
      <c r="D37045" s="315" t="s">
        <v>82</v>
      </c>
    </row>
    <row r="37046" spans="1:4" ht="14.5" customHeight="1" x14ac:dyDescent="0.35">
      <c r="A37046" s="1"/>
      <c r="B37046" s="317">
        <v>44495.720833417174</v>
      </c>
      <c r="C37046" s="316">
        <v>31.265961939079475</v>
      </c>
      <c r="D37046" s="315" t="s">
        <v>82</v>
      </c>
    </row>
    <row r="37047" spans="1:4" ht="14.5" customHeight="1" x14ac:dyDescent="0.35">
      <c r="A37047" s="1"/>
      <c r="B37047" s="317">
        <v>44495.72152786162</v>
      </c>
      <c r="C37047" s="316">
        <v>32.253774095276214</v>
      </c>
      <c r="D37047" s="315" t="s">
        <v>82</v>
      </c>
    </row>
    <row r="37048" spans="1:4" ht="14.5" customHeight="1" x14ac:dyDescent="0.35">
      <c r="A37048" s="1"/>
      <c r="B37048" s="317">
        <v>44495.722222306067</v>
      </c>
      <c r="C37048" s="316">
        <v>33.992375635455637</v>
      </c>
      <c r="D37048" s="315" t="s">
        <v>82</v>
      </c>
    </row>
    <row r="37049" spans="1:4" ht="14.5" customHeight="1" x14ac:dyDescent="0.35">
      <c r="A37049" s="1"/>
      <c r="B37049" s="317">
        <v>44495.722916750514</v>
      </c>
      <c r="C37049" s="316">
        <v>28.537223248123578</v>
      </c>
      <c r="D37049" s="315" t="s">
        <v>82</v>
      </c>
    </row>
    <row r="37050" spans="1:4" ht="14.5" customHeight="1" x14ac:dyDescent="0.35">
      <c r="A37050" s="1"/>
      <c r="B37050" s="317">
        <v>44495.723611194961</v>
      </c>
      <c r="C37050" s="316">
        <v>23.977358354356934</v>
      </c>
      <c r="D37050" s="315" t="s">
        <v>82</v>
      </c>
    </row>
    <row r="37051" spans="1:4" ht="14.5" customHeight="1" x14ac:dyDescent="0.35">
      <c r="A37051" s="1"/>
      <c r="B37051" s="317">
        <v>44495.724305639407</v>
      </c>
      <c r="C37051" s="316">
        <v>21.577453954478067</v>
      </c>
      <c r="D37051" s="315" t="s">
        <v>82</v>
      </c>
    </row>
    <row r="37052" spans="1:4" ht="14.5" customHeight="1" x14ac:dyDescent="0.35">
      <c r="A37052" s="1"/>
      <c r="B37052" s="317">
        <v>44495.725000083854</v>
      </c>
      <c r="C37052" s="316">
        <v>20.345048102645283</v>
      </c>
      <c r="D37052" s="315" t="s">
        <v>82</v>
      </c>
    </row>
    <row r="37053" spans="1:4" ht="14.5" customHeight="1" x14ac:dyDescent="0.35">
      <c r="A37053" s="1"/>
      <c r="B37053" s="317">
        <v>44495.725694528301</v>
      </c>
      <c r="C37053" s="316">
        <v>19.375218277555057</v>
      </c>
      <c r="D37053" s="315" t="s">
        <v>82</v>
      </c>
    </row>
    <row r="37054" spans="1:4" ht="14.5" customHeight="1" x14ac:dyDescent="0.35">
      <c r="A37054" s="1"/>
      <c r="B37054" s="317">
        <v>44495.726388972747</v>
      </c>
      <c r="C37054" s="316">
        <v>18.404793520421176</v>
      </c>
      <c r="D37054" s="315" t="s">
        <v>82</v>
      </c>
    </row>
    <row r="37055" spans="1:4" ht="14.5" customHeight="1" x14ac:dyDescent="0.35">
      <c r="A37055" s="1"/>
      <c r="B37055" s="317">
        <v>44495.727083417194</v>
      </c>
      <c r="C37055" s="316">
        <v>17.911596711461605</v>
      </c>
      <c r="D37055" s="315" t="s">
        <v>82</v>
      </c>
    </row>
    <row r="37056" spans="1:4" ht="14.5" customHeight="1" x14ac:dyDescent="0.35">
      <c r="A37056" s="1"/>
      <c r="B37056" s="317">
        <v>44495.727777861641</v>
      </c>
      <c r="C37056" s="316">
        <v>18.377042646241897</v>
      </c>
      <c r="D37056" s="315" t="s">
        <v>82</v>
      </c>
    </row>
    <row r="37057" spans="1:4" ht="14.5" customHeight="1" x14ac:dyDescent="0.35">
      <c r="A37057" s="1"/>
      <c r="B37057" s="317">
        <v>44495.728472306087</v>
      </c>
      <c r="C37057" s="316">
        <v>18.613192462917748</v>
      </c>
      <c r="D37057" s="315" t="s">
        <v>82</v>
      </c>
    </row>
    <row r="37058" spans="1:4" ht="14.5" customHeight="1" x14ac:dyDescent="0.35">
      <c r="A37058" s="1"/>
      <c r="B37058" s="317">
        <v>44495.729166750534</v>
      </c>
      <c r="C37058" s="316">
        <v>18.408887322391092</v>
      </c>
      <c r="D37058" s="315" t="s">
        <v>82</v>
      </c>
    </row>
    <row r="37059" spans="1:4" ht="14.5" customHeight="1" x14ac:dyDescent="0.35">
      <c r="A37059" s="1"/>
      <c r="B37059" s="317">
        <v>44495.729861194981</v>
      </c>
      <c r="C37059" s="316">
        <v>18.141748912842498</v>
      </c>
      <c r="D37059" s="315" t="s">
        <v>82</v>
      </c>
    </row>
    <row r="37060" spans="1:4" ht="14.5" customHeight="1" x14ac:dyDescent="0.35">
      <c r="A37060" s="1"/>
      <c r="B37060" s="317">
        <v>44495.730555639428</v>
      </c>
      <c r="C37060" s="316">
        <v>17.839219990809216</v>
      </c>
      <c r="D37060" s="315" t="s">
        <v>82</v>
      </c>
    </row>
    <row r="37061" spans="1:4" ht="14.5" customHeight="1" x14ac:dyDescent="0.35">
      <c r="A37061" s="1"/>
      <c r="B37061" s="317">
        <v>44495.731250083874</v>
      </c>
      <c r="C37061" s="316">
        <v>17.602262277764385</v>
      </c>
      <c r="D37061" s="315" t="s">
        <v>82</v>
      </c>
    </row>
    <row r="37062" spans="1:4" ht="14.5" customHeight="1" x14ac:dyDescent="0.35">
      <c r="A37062" s="1"/>
      <c r="B37062" s="317">
        <v>44495.731944528321</v>
      </c>
      <c r="C37062" s="316">
        <v>17.292375883682205</v>
      </c>
      <c r="D37062" s="315" t="s">
        <v>82</v>
      </c>
    </row>
    <row r="37063" spans="1:4" ht="14.5" customHeight="1" x14ac:dyDescent="0.35">
      <c r="A37063" s="1"/>
      <c r="B37063" s="317">
        <v>44495.732638972768</v>
      </c>
      <c r="C37063" s="316">
        <v>17.033110314562993</v>
      </c>
      <c r="D37063" s="315" t="s">
        <v>82</v>
      </c>
    </row>
    <row r="37064" spans="1:4" ht="14.5" customHeight="1" x14ac:dyDescent="0.35">
      <c r="A37064" s="1"/>
      <c r="B37064" s="317">
        <v>44495.733333417214</v>
      </c>
      <c r="C37064" s="316">
        <v>17.24034097449039</v>
      </c>
      <c r="D37064" s="315" t="s">
        <v>82</v>
      </c>
    </row>
    <row r="37065" spans="1:4" ht="14.5" customHeight="1" x14ac:dyDescent="0.35">
      <c r="A37065" s="1"/>
      <c r="B37065" s="317">
        <v>44495.734027861661</v>
      </c>
      <c r="C37065" s="316">
        <v>17.412138970175874</v>
      </c>
      <c r="D37065" s="315" t="s">
        <v>82</v>
      </c>
    </row>
    <row r="37066" spans="1:4" ht="14.5" customHeight="1" x14ac:dyDescent="0.35">
      <c r="A37066" s="1"/>
      <c r="B37066" s="317">
        <v>44495.734722306108</v>
      </c>
      <c r="C37066" s="316">
        <v>17.9074196356339</v>
      </c>
      <c r="D37066" s="315" t="s">
        <v>82</v>
      </c>
    </row>
    <row r="37067" spans="1:4" ht="14.5" customHeight="1" x14ac:dyDescent="0.35">
      <c r="A37067" s="1"/>
      <c r="B37067" s="317">
        <v>44495.735416750555</v>
      </c>
      <c r="C37067" s="316">
        <v>18.447126991397333</v>
      </c>
      <c r="D37067" s="315" t="s">
        <v>82</v>
      </c>
    </row>
    <row r="37068" spans="1:4" ht="14.5" customHeight="1" x14ac:dyDescent="0.35">
      <c r="A37068" s="1"/>
      <c r="B37068" s="317">
        <v>44495.736111195001</v>
      </c>
      <c r="C37068" s="316">
        <v>18.661684426610009</v>
      </c>
      <c r="D37068" s="315" t="s">
        <v>82</v>
      </c>
    </row>
    <row r="37069" spans="1:4" ht="14.5" customHeight="1" x14ac:dyDescent="0.35">
      <c r="A37069" s="1"/>
      <c r="B37069" s="317">
        <v>44495.736805639448</v>
      </c>
      <c r="C37069" s="316">
        <v>18.520739232304912</v>
      </c>
      <c r="D37069" s="315" t="s">
        <v>82</v>
      </c>
    </row>
    <row r="37070" spans="1:4" ht="14.5" customHeight="1" x14ac:dyDescent="0.35">
      <c r="A37070" s="1"/>
      <c r="B37070" s="317">
        <v>44495.737500083895</v>
      </c>
      <c r="C37070" s="316">
        <v>18.421969535397754</v>
      </c>
      <c r="D37070" s="315" t="s">
        <v>82</v>
      </c>
    </row>
    <row r="37071" spans="1:4" ht="14.5" customHeight="1" x14ac:dyDescent="0.35">
      <c r="A37071" s="1"/>
      <c r="B37071" s="317">
        <v>44495.738194528341</v>
      </c>
      <c r="C37071" s="316">
        <v>18.433866998759427</v>
      </c>
      <c r="D37071" s="315" t="s">
        <v>82</v>
      </c>
    </row>
    <row r="37072" spans="1:4" ht="14.5" customHeight="1" x14ac:dyDescent="0.35">
      <c r="A37072" s="1"/>
      <c r="B37072" s="317">
        <v>44495.738888972788</v>
      </c>
      <c r="C37072" s="316">
        <v>18.348891840394451</v>
      </c>
      <c r="D37072" s="315" t="s">
        <v>82</v>
      </c>
    </row>
    <row r="37073" spans="1:4" ht="14.5" customHeight="1" x14ac:dyDescent="0.35">
      <c r="A37073" s="1"/>
      <c r="B37073" s="317">
        <v>44495.739583417235</v>
      </c>
      <c r="C37073" s="316">
        <v>18.369022934382276</v>
      </c>
      <c r="D37073" s="315" t="s">
        <v>82</v>
      </c>
    </row>
    <row r="37074" spans="1:4" ht="14.5" customHeight="1" x14ac:dyDescent="0.35">
      <c r="A37074" s="1"/>
      <c r="B37074" s="317">
        <v>44495.740277861682</v>
      </c>
      <c r="C37074" s="316">
        <v>18.424234273077065</v>
      </c>
      <c r="D37074" s="315" t="s">
        <v>82</v>
      </c>
    </row>
    <row r="37075" spans="1:4" ht="14.5" customHeight="1" x14ac:dyDescent="0.35">
      <c r="A37075" s="1"/>
      <c r="B37075" s="317">
        <v>44495.740972306128</v>
      </c>
      <c r="C37075" s="316">
        <v>18.387163874702917</v>
      </c>
      <c r="D37075" s="315" t="s">
        <v>82</v>
      </c>
    </row>
    <row r="37076" spans="1:4" ht="14.5" customHeight="1" x14ac:dyDescent="0.35">
      <c r="A37076" s="1"/>
      <c r="B37076" s="317">
        <v>44495.741666750575</v>
      </c>
      <c r="C37076" s="316">
        <v>18.102125821457108</v>
      </c>
      <c r="D37076" s="315" t="s">
        <v>82</v>
      </c>
    </row>
    <row r="37077" spans="1:4" ht="14.5" customHeight="1" x14ac:dyDescent="0.35">
      <c r="A37077" s="1"/>
      <c r="B37077" s="317">
        <v>44495.742361195022</v>
      </c>
      <c r="C37077" s="316">
        <v>18.269063596223713</v>
      </c>
      <c r="D37077" s="315" t="s">
        <v>82</v>
      </c>
    </row>
    <row r="37078" spans="1:4" ht="14.5" customHeight="1" x14ac:dyDescent="0.35">
      <c r="A37078" s="1"/>
      <c r="B37078" s="317">
        <v>44495.743055639468</v>
      </c>
      <c r="C37078" s="316">
        <v>17.848586860710931</v>
      </c>
      <c r="D37078" s="315" t="s">
        <v>82</v>
      </c>
    </row>
    <row r="37079" spans="1:4" ht="14.5" customHeight="1" x14ac:dyDescent="0.35">
      <c r="A37079" s="1"/>
      <c r="B37079" s="317">
        <v>44495.743750083915</v>
      </c>
      <c r="C37079" s="316">
        <v>17.566359303254771</v>
      </c>
      <c r="D37079" s="315" t="s">
        <v>82</v>
      </c>
    </row>
    <row r="37080" spans="1:4" ht="14.5" customHeight="1" x14ac:dyDescent="0.35">
      <c r="A37080" s="1"/>
      <c r="B37080" s="317">
        <v>44495.744444528362</v>
      </c>
      <c r="C37080" s="316">
        <v>17.549827665272947</v>
      </c>
      <c r="D37080" s="315" t="s">
        <v>82</v>
      </c>
    </row>
    <row r="37081" spans="1:4" ht="14.5" customHeight="1" x14ac:dyDescent="0.35">
      <c r="A37081" s="1"/>
      <c r="B37081" s="317">
        <v>44495.745138972808</v>
      </c>
      <c r="C37081" s="316">
        <v>17.318998937492143</v>
      </c>
      <c r="D37081" s="315" t="s">
        <v>82</v>
      </c>
    </row>
    <row r="37082" spans="1:4" ht="14.5" customHeight="1" x14ac:dyDescent="0.35">
      <c r="A37082" s="1"/>
      <c r="B37082" s="317">
        <v>44495.745833417255</v>
      </c>
      <c r="C37082" s="316">
        <v>17.418192318680909</v>
      </c>
      <c r="D37082" s="315" t="s">
        <v>82</v>
      </c>
    </row>
    <row r="37083" spans="1:4" ht="14.5" customHeight="1" x14ac:dyDescent="0.35">
      <c r="A37083" s="1"/>
      <c r="B37083" s="317">
        <v>44495.746527861702</v>
      </c>
      <c r="C37083" s="316">
        <v>17.70985878285428</v>
      </c>
      <c r="D37083" s="315" t="s">
        <v>82</v>
      </c>
    </row>
    <row r="37084" spans="1:4" ht="14.5" customHeight="1" x14ac:dyDescent="0.35">
      <c r="A37084" s="1"/>
      <c r="B37084" s="317">
        <v>44495.747222306149</v>
      </c>
      <c r="C37084" s="316">
        <v>17.740359995479714</v>
      </c>
      <c r="D37084" s="315" t="s">
        <v>82</v>
      </c>
    </row>
    <row r="37085" spans="1:4" ht="14.5" customHeight="1" x14ac:dyDescent="0.35">
      <c r="A37085" s="1"/>
      <c r="B37085" s="317">
        <v>44495.747916750595</v>
      </c>
      <c r="C37085" s="316">
        <v>17.45534438317603</v>
      </c>
      <c r="D37085" s="315" t="s">
        <v>82</v>
      </c>
    </row>
    <row r="37086" spans="1:4" ht="14.5" customHeight="1" x14ac:dyDescent="0.35">
      <c r="A37086" s="1"/>
      <c r="B37086" s="317">
        <v>44495.748611195042</v>
      </c>
      <c r="C37086" s="316">
        <v>17.455134919204284</v>
      </c>
      <c r="D37086" s="315" t="s">
        <v>82</v>
      </c>
    </row>
    <row r="37087" spans="1:4" ht="14.5" customHeight="1" x14ac:dyDescent="0.35">
      <c r="A37087" s="1"/>
      <c r="B37087" s="317">
        <v>44495.749305639489</v>
      </c>
      <c r="C37087" s="316">
        <v>17.804954024606559</v>
      </c>
      <c r="D37087" s="315" t="s">
        <v>82</v>
      </c>
    </row>
    <row r="37088" spans="1:4" ht="14.5" customHeight="1" x14ac:dyDescent="0.35">
      <c r="A37088" s="1"/>
      <c r="B37088" s="317">
        <v>44495.750000083935</v>
      </c>
      <c r="C37088" s="316">
        <v>17.886154311160013</v>
      </c>
      <c r="D37088" s="315" t="s">
        <v>82</v>
      </c>
    </row>
    <row r="37089" spans="1:4" ht="14.5" customHeight="1" x14ac:dyDescent="0.35">
      <c r="A37089" s="1"/>
      <c r="B37089" s="317">
        <v>44495.750694528382</v>
      </c>
      <c r="C37089" s="316">
        <v>17.744248957267459</v>
      </c>
      <c r="D37089" s="315" t="s">
        <v>82</v>
      </c>
    </row>
    <row r="37090" spans="1:4" ht="14.5" customHeight="1" x14ac:dyDescent="0.35">
      <c r="A37090" s="1"/>
      <c r="B37090" s="317">
        <v>44495.751388972829</v>
      </c>
      <c r="C37090" s="316">
        <v>17.897600511758842</v>
      </c>
      <c r="D37090" s="315" t="s">
        <v>82</v>
      </c>
    </row>
    <row r="37091" spans="1:4" ht="14.5" customHeight="1" x14ac:dyDescent="0.35">
      <c r="A37091" s="1"/>
      <c r="B37091" s="317">
        <v>44495.752083417276</v>
      </c>
      <c r="C37091" s="316">
        <v>18.368835158595662</v>
      </c>
      <c r="D37091" s="315" t="s">
        <v>82</v>
      </c>
    </row>
    <row r="37092" spans="1:4" ht="14.5" customHeight="1" x14ac:dyDescent="0.35">
      <c r="A37092" s="1"/>
      <c r="B37092" s="317">
        <v>44495.752777861722</v>
      </c>
      <c r="C37092" s="316">
        <v>18.249032270611011</v>
      </c>
      <c r="D37092" s="315" t="s">
        <v>82</v>
      </c>
    </row>
    <row r="37093" spans="1:4" ht="14.5" customHeight="1" x14ac:dyDescent="0.35">
      <c r="A37093" s="1"/>
      <c r="B37093" s="317">
        <v>44495.753472306169</v>
      </c>
      <c r="C37093" s="316">
        <v>18.314210996754021</v>
      </c>
      <c r="D37093" s="315" t="s">
        <v>82</v>
      </c>
    </row>
    <row r="37094" spans="1:4" ht="14.5" customHeight="1" x14ac:dyDescent="0.35">
      <c r="A37094" s="1"/>
      <c r="B37094" s="317">
        <v>44495.754166750616</v>
      </c>
      <c r="C37094" s="316">
        <v>18.800831501099069</v>
      </c>
      <c r="D37094" s="315" t="s">
        <v>82</v>
      </c>
    </row>
    <row r="37095" spans="1:4" ht="14.5" customHeight="1" x14ac:dyDescent="0.35">
      <c r="A37095" s="1"/>
      <c r="B37095" s="317">
        <v>44495.754861195062</v>
      </c>
      <c r="C37095" s="316">
        <v>18.463312441252249</v>
      </c>
      <c r="D37095" s="315" t="s">
        <v>82</v>
      </c>
    </row>
    <row r="37096" spans="1:4" ht="14.5" customHeight="1" x14ac:dyDescent="0.35">
      <c r="A37096" s="1"/>
      <c r="B37096" s="317">
        <v>44495.755555639509</v>
      </c>
      <c r="C37096" s="316">
        <v>18.695725491417882</v>
      </c>
      <c r="D37096" s="315" t="s">
        <v>82</v>
      </c>
    </row>
    <row r="37097" spans="1:4" ht="14.5" customHeight="1" x14ac:dyDescent="0.35">
      <c r="A37097" s="1"/>
      <c r="B37097" s="317">
        <v>44495.756250083956</v>
      </c>
      <c r="C37097" s="316">
        <v>18.756162324344039</v>
      </c>
      <c r="D37097" s="315" t="s">
        <v>82</v>
      </c>
    </row>
    <row r="37098" spans="1:4" ht="14.5" customHeight="1" x14ac:dyDescent="0.35">
      <c r="A37098" s="1"/>
      <c r="B37098" s="317">
        <v>44495.756944528403</v>
      </c>
      <c r="C37098" s="316">
        <v>19.379267117470349</v>
      </c>
      <c r="D37098" s="315" t="s">
        <v>82</v>
      </c>
    </row>
    <row r="37099" spans="1:4" ht="14.5" customHeight="1" x14ac:dyDescent="0.35">
      <c r="A37099" s="1"/>
      <c r="B37099" s="317">
        <v>44495.757638972849</v>
      </c>
      <c r="C37099" s="316">
        <v>19.246535321849901</v>
      </c>
      <c r="D37099" s="315" t="s">
        <v>82</v>
      </c>
    </row>
    <row r="37100" spans="1:4" ht="14.5" customHeight="1" x14ac:dyDescent="0.35">
      <c r="A37100" s="1"/>
      <c r="B37100" s="317">
        <v>44495.758333417296</v>
      </c>
      <c r="C37100" s="316">
        <v>19.425180019768597</v>
      </c>
      <c r="D37100" s="315" t="s">
        <v>82</v>
      </c>
    </row>
    <row r="37101" spans="1:4" ht="14.5" customHeight="1" x14ac:dyDescent="0.35">
      <c r="A37101" s="1"/>
      <c r="B37101" s="317">
        <v>44495.759027861743</v>
      </c>
      <c r="C37101" s="316">
        <v>19.835139595934987</v>
      </c>
      <c r="D37101" s="315" t="s">
        <v>82</v>
      </c>
    </row>
    <row r="37102" spans="1:4" ht="14.5" customHeight="1" x14ac:dyDescent="0.35">
      <c r="A37102" s="1"/>
      <c r="B37102" s="317">
        <v>44495.759722306189</v>
      </c>
      <c r="C37102" s="316">
        <v>20.359168155433146</v>
      </c>
      <c r="D37102" s="315" t="s">
        <v>82</v>
      </c>
    </row>
    <row r="37103" spans="1:4" ht="14.5" customHeight="1" x14ac:dyDescent="0.35">
      <c r="A37103" s="1"/>
      <c r="B37103" s="317">
        <v>44495.760416750636</v>
      </c>
      <c r="C37103" s="316">
        <v>20.424598592039061</v>
      </c>
      <c r="D37103" s="315" t="s">
        <v>82</v>
      </c>
    </row>
    <row r="37104" spans="1:4" ht="14.5" customHeight="1" x14ac:dyDescent="0.35">
      <c r="A37104" s="1"/>
      <c r="B37104" s="317">
        <v>44495.761111195083</v>
      </c>
      <c r="C37104" s="316">
        <v>20.740808018405613</v>
      </c>
      <c r="D37104" s="315" t="s">
        <v>82</v>
      </c>
    </row>
    <row r="37105" spans="1:4" ht="14.5" customHeight="1" x14ac:dyDescent="0.35">
      <c r="A37105" s="1"/>
      <c r="B37105" s="317">
        <v>44495.761805639529</v>
      </c>
      <c r="C37105" s="316">
        <v>20.852501196216327</v>
      </c>
      <c r="D37105" s="315" t="s">
        <v>82</v>
      </c>
    </row>
    <row r="37106" spans="1:4" ht="14.5" customHeight="1" x14ac:dyDescent="0.35">
      <c r="A37106" s="1"/>
      <c r="B37106" s="317">
        <v>44495.762500083976</v>
      </c>
      <c r="C37106" s="316">
        <v>20.769497160605777</v>
      </c>
      <c r="D37106" s="315" t="s">
        <v>82</v>
      </c>
    </row>
    <row r="37107" spans="1:4" ht="14.5" customHeight="1" x14ac:dyDescent="0.35">
      <c r="A37107" s="1"/>
      <c r="B37107" s="317">
        <v>44495.763194528423</v>
      </c>
      <c r="C37107" s="316">
        <v>20.950917431481262</v>
      </c>
      <c r="D37107" s="315" t="s">
        <v>82</v>
      </c>
    </row>
    <row r="37108" spans="1:4" ht="14.5" customHeight="1" x14ac:dyDescent="0.35">
      <c r="A37108" s="1"/>
      <c r="B37108" s="317">
        <v>44495.76388897287</v>
      </c>
      <c r="C37108" s="316">
        <v>21.052691933682944</v>
      </c>
      <c r="D37108" s="315" t="s">
        <v>82</v>
      </c>
    </row>
    <row r="37109" spans="1:4" ht="14.5" customHeight="1" x14ac:dyDescent="0.35">
      <c r="A37109" s="1"/>
      <c r="B37109" s="317">
        <v>44495.764583417316</v>
      </c>
      <c r="C37109" s="316">
        <v>21.284989372697115</v>
      </c>
      <c r="D37109" s="315" t="s">
        <v>82</v>
      </c>
    </row>
    <row r="37110" spans="1:4" ht="14.5" customHeight="1" x14ac:dyDescent="0.35">
      <c r="A37110" s="1"/>
      <c r="B37110" s="317">
        <v>44495.765277861763</v>
      </c>
      <c r="C37110" s="316">
        <v>21.068477844577863</v>
      </c>
      <c r="D37110" s="315" t="s">
        <v>82</v>
      </c>
    </row>
    <row r="37111" spans="1:4" ht="14.5" customHeight="1" x14ac:dyDescent="0.35">
      <c r="A37111" s="1"/>
      <c r="B37111" s="317">
        <v>44495.76597230621</v>
      </c>
      <c r="C37111" s="316">
        <v>21.542704822644009</v>
      </c>
      <c r="D37111" s="315" t="s">
        <v>82</v>
      </c>
    </row>
    <row r="37112" spans="1:4" ht="14.5" customHeight="1" x14ac:dyDescent="0.35">
      <c r="A37112" s="1"/>
      <c r="B37112" s="317">
        <v>44495.766666750656</v>
      </c>
      <c r="C37112" s="316">
        <v>21.58808964581549</v>
      </c>
      <c r="D37112" s="315" t="s">
        <v>82</v>
      </c>
    </row>
    <row r="37113" spans="1:4" ht="14.5" customHeight="1" x14ac:dyDescent="0.35">
      <c r="A37113" s="1"/>
      <c r="B37113" s="317">
        <v>44495.767361195103</v>
      </c>
      <c r="C37113" s="316">
        <v>21.843618470283886</v>
      </c>
      <c r="D37113" s="315" t="s">
        <v>82</v>
      </c>
    </row>
    <row r="37114" spans="1:4" ht="14.5" customHeight="1" x14ac:dyDescent="0.35">
      <c r="A37114" s="1"/>
      <c r="B37114" s="317">
        <v>44495.76805563955</v>
      </c>
      <c r="C37114" s="316">
        <v>21.971671090655825</v>
      </c>
      <c r="D37114" s="315" t="s">
        <v>82</v>
      </c>
    </row>
    <row r="37115" spans="1:4" ht="14.5" customHeight="1" x14ac:dyDescent="0.35">
      <c r="A37115" s="1"/>
      <c r="B37115" s="317">
        <v>44495.768750083997</v>
      </c>
      <c r="C37115" s="316">
        <v>22.455302340475221</v>
      </c>
      <c r="D37115" s="315" t="s">
        <v>82</v>
      </c>
    </row>
    <row r="37116" spans="1:4" ht="14.5" customHeight="1" x14ac:dyDescent="0.35">
      <c r="A37116" s="1"/>
      <c r="B37116" s="317">
        <v>44495.769444528443</v>
      </c>
      <c r="C37116" s="316">
        <v>22.415459255655392</v>
      </c>
      <c r="D37116" s="315" t="s">
        <v>82</v>
      </c>
    </row>
    <row r="37117" spans="1:4" ht="14.5" customHeight="1" x14ac:dyDescent="0.35">
      <c r="A37117" s="1"/>
      <c r="B37117" s="317">
        <v>44495.77013897289</v>
      </c>
      <c r="C37117" s="316">
        <v>22.842013237609837</v>
      </c>
      <c r="D37117" s="315" t="s">
        <v>82</v>
      </c>
    </row>
    <row r="37118" spans="1:4" ht="14.5" customHeight="1" x14ac:dyDescent="0.35">
      <c r="A37118" s="1"/>
      <c r="B37118" s="317">
        <v>44495.770833417337</v>
      </c>
      <c r="C37118" s="316">
        <v>23.18289197672178</v>
      </c>
      <c r="D37118" s="315" t="s">
        <v>82</v>
      </c>
    </row>
    <row r="37119" spans="1:4" ht="14.5" customHeight="1" x14ac:dyDescent="0.35">
      <c r="A37119" s="1"/>
      <c r="B37119" s="317">
        <v>44495.771527861783</v>
      </c>
      <c r="C37119" s="316">
        <v>23.093699246639154</v>
      </c>
      <c r="D37119" s="315" t="s">
        <v>82</v>
      </c>
    </row>
    <row r="37120" spans="1:4" ht="14.5" customHeight="1" x14ac:dyDescent="0.35">
      <c r="A37120" s="1"/>
      <c r="B37120" s="317">
        <v>44495.77222230623</v>
      </c>
      <c r="C37120" s="316">
        <v>23.265139381576834</v>
      </c>
      <c r="D37120" s="315" t="s">
        <v>82</v>
      </c>
    </row>
    <row r="37121" spans="1:4" ht="14.5" customHeight="1" x14ac:dyDescent="0.35">
      <c r="A37121" s="1"/>
      <c r="B37121" s="317">
        <v>44495.772916750677</v>
      </c>
      <c r="C37121" s="316">
        <v>23.600019402749602</v>
      </c>
      <c r="D37121" s="315" t="s">
        <v>82</v>
      </c>
    </row>
    <row r="37122" spans="1:4" ht="14.5" customHeight="1" x14ac:dyDescent="0.35">
      <c r="A37122" s="1"/>
      <c r="B37122" s="317">
        <v>44495.773611195124</v>
      </c>
      <c r="C37122" s="316">
        <v>24.007272893044863</v>
      </c>
      <c r="D37122" s="315" t="s">
        <v>82</v>
      </c>
    </row>
    <row r="37123" spans="1:4" ht="14.5" customHeight="1" x14ac:dyDescent="0.35">
      <c r="A37123" s="1"/>
      <c r="B37123" s="317">
        <v>44495.77430563957</v>
      </c>
      <c r="C37123" s="316">
        <v>23.936763179374491</v>
      </c>
      <c r="D37123" s="315" t="s">
        <v>82</v>
      </c>
    </row>
    <row r="37124" spans="1:4" ht="14.5" customHeight="1" x14ac:dyDescent="0.35">
      <c r="A37124" s="1"/>
      <c r="B37124" s="317">
        <v>44495.775000084017</v>
      </c>
      <c r="C37124" s="316">
        <v>24.053272383848768</v>
      </c>
      <c r="D37124" s="315" t="s">
        <v>82</v>
      </c>
    </row>
    <row r="37125" spans="1:4" ht="14.5" customHeight="1" x14ac:dyDescent="0.35">
      <c r="A37125" s="1"/>
      <c r="B37125" s="317">
        <v>44495.775694528464</v>
      </c>
      <c r="C37125" s="316">
        <v>24.17374909442248</v>
      </c>
      <c r="D37125" s="315" t="s">
        <v>82</v>
      </c>
    </row>
    <row r="37126" spans="1:4" ht="14.5" customHeight="1" x14ac:dyDescent="0.35">
      <c r="A37126" s="1"/>
      <c r="B37126" s="317">
        <v>44495.77638897291</v>
      </c>
      <c r="C37126" s="316">
        <v>24.56887701770999</v>
      </c>
      <c r="D37126" s="315" t="s">
        <v>82</v>
      </c>
    </row>
    <row r="37127" spans="1:4" ht="14.5" customHeight="1" x14ac:dyDescent="0.35">
      <c r="A37127" s="1"/>
      <c r="B37127" s="317">
        <v>44495.777083417357</v>
      </c>
      <c r="C37127" s="316">
        <v>24.567149276891723</v>
      </c>
      <c r="D37127" s="315" t="s">
        <v>82</v>
      </c>
    </row>
    <row r="37128" spans="1:4" ht="14.5" customHeight="1" x14ac:dyDescent="0.35">
      <c r="A37128" s="1"/>
      <c r="B37128" s="317">
        <v>44495.777777861804</v>
      </c>
      <c r="C37128" s="316">
        <v>25.36994436821454</v>
      </c>
      <c r="D37128" s="315" t="s">
        <v>82</v>
      </c>
    </row>
    <row r="37129" spans="1:4" ht="14.5" customHeight="1" x14ac:dyDescent="0.35">
      <c r="A37129" s="1"/>
      <c r="B37129" s="317">
        <v>44495.77847230625</v>
      </c>
      <c r="C37129" s="316">
        <v>25.602004417148418</v>
      </c>
      <c r="D37129" s="315" t="s">
        <v>82</v>
      </c>
    </row>
    <row r="37130" spans="1:4" ht="14.5" customHeight="1" x14ac:dyDescent="0.35">
      <c r="A37130" s="1"/>
      <c r="B37130" s="317">
        <v>44495.779166750697</v>
      </c>
      <c r="C37130" s="316">
        <v>25.82755012412672</v>
      </c>
      <c r="D37130" s="315" t="s">
        <v>82</v>
      </c>
    </row>
    <row r="37131" spans="1:4" ht="14.5" customHeight="1" x14ac:dyDescent="0.35">
      <c r="A37131" s="1"/>
      <c r="B37131" s="317">
        <v>44495.779861195144</v>
      </c>
      <c r="C37131" s="316">
        <v>25.662011248959363</v>
      </c>
      <c r="D37131" s="315" t="s">
        <v>82</v>
      </c>
    </row>
    <row r="37132" spans="1:4" ht="14.5" customHeight="1" x14ac:dyDescent="0.35">
      <c r="A37132" s="1"/>
      <c r="B37132" s="317">
        <v>44495.780555639591</v>
      </c>
      <c r="C37132" s="316">
        <v>25.763073945674115</v>
      </c>
      <c r="D37132" s="315" t="s">
        <v>82</v>
      </c>
    </row>
    <row r="37133" spans="1:4" ht="14.5" customHeight="1" x14ac:dyDescent="0.35">
      <c r="A37133" s="1"/>
      <c r="B37133" s="317">
        <v>44495.781250084037</v>
      </c>
      <c r="C37133" s="316">
        <v>25.948897981533083</v>
      </c>
      <c r="D37133" s="315" t="s">
        <v>82</v>
      </c>
    </row>
    <row r="37134" spans="1:4" ht="14.5" customHeight="1" x14ac:dyDescent="0.35">
      <c r="A37134" s="1"/>
      <c r="B37134" s="317">
        <v>44495.781944528484</v>
      </c>
      <c r="C37134" s="316">
        <v>26.216886720226224</v>
      </c>
      <c r="D37134" s="315" t="s">
        <v>82</v>
      </c>
    </row>
    <row r="37135" spans="1:4" ht="14.5" customHeight="1" x14ac:dyDescent="0.35">
      <c r="A37135" s="1"/>
      <c r="B37135" s="317">
        <v>44495.782638972931</v>
      </c>
      <c r="C37135" s="316">
        <v>26.383682654061218</v>
      </c>
      <c r="D37135" s="315" t="s">
        <v>82</v>
      </c>
    </row>
    <row r="37136" spans="1:4" ht="14.5" customHeight="1" x14ac:dyDescent="0.35">
      <c r="A37136" s="1"/>
      <c r="B37136" s="317">
        <v>44495.783333417377</v>
      </c>
      <c r="C37136" s="316">
        <v>26.469385634471351</v>
      </c>
      <c r="D37136" s="315" t="s">
        <v>82</v>
      </c>
    </row>
    <row r="37137" spans="1:4" ht="14.5" customHeight="1" x14ac:dyDescent="0.35">
      <c r="A37137" s="1"/>
      <c r="B37137" s="317">
        <v>44495.784027861824</v>
      </c>
      <c r="C37137" s="316">
        <v>26.3126718508036</v>
      </c>
      <c r="D37137" s="315" t="s">
        <v>82</v>
      </c>
    </row>
    <row r="37138" spans="1:4" ht="14.5" customHeight="1" x14ac:dyDescent="0.35">
      <c r="A37138" s="1"/>
      <c r="B37138" s="317">
        <v>44495.784722306271</v>
      </c>
      <c r="C37138" s="316">
        <v>26.053582950737717</v>
      </c>
      <c r="D37138" s="315" t="s">
        <v>82</v>
      </c>
    </row>
    <row r="37139" spans="1:4" ht="14.5" customHeight="1" x14ac:dyDescent="0.35">
      <c r="A37139" s="1"/>
      <c r="B37139" s="317">
        <v>44495.785416750718</v>
      </c>
      <c r="C37139" s="316">
        <v>26.405024668394375</v>
      </c>
      <c r="D37139" s="315" t="s">
        <v>82</v>
      </c>
    </row>
    <row r="37140" spans="1:4" ht="14.5" customHeight="1" x14ac:dyDescent="0.35">
      <c r="A37140" s="1"/>
      <c r="B37140" s="317">
        <v>44495.786111195164</v>
      </c>
      <c r="C37140" s="316">
        <v>26.399783541329089</v>
      </c>
      <c r="D37140" s="315" t="s">
        <v>82</v>
      </c>
    </row>
    <row r="37141" spans="1:4" ht="14.5" customHeight="1" x14ac:dyDescent="0.35">
      <c r="A37141" s="1"/>
      <c r="B37141" s="317">
        <v>44495.786805639611</v>
      </c>
      <c r="C37141" s="316">
        <v>26.689894992357587</v>
      </c>
      <c r="D37141" s="315" t="s">
        <v>82</v>
      </c>
    </row>
    <row r="37142" spans="1:4" ht="14.5" customHeight="1" x14ac:dyDescent="0.35">
      <c r="A37142" s="1"/>
      <c r="B37142" s="317">
        <v>44495.787500084058</v>
      </c>
      <c r="C37142" s="316">
        <v>27.015699041146824</v>
      </c>
      <c r="D37142" s="315" t="s">
        <v>82</v>
      </c>
    </row>
    <row r="37143" spans="1:4" ht="14.5" customHeight="1" x14ac:dyDescent="0.35">
      <c r="A37143" s="1"/>
      <c r="B37143" s="317">
        <v>44495.788194528504</v>
      </c>
      <c r="C37143" s="316">
        <v>26.792653009544786</v>
      </c>
      <c r="D37143" s="315" t="s">
        <v>82</v>
      </c>
    </row>
    <row r="37144" spans="1:4" ht="14.5" customHeight="1" x14ac:dyDescent="0.35">
      <c r="A37144" s="1"/>
      <c r="B37144" s="317">
        <v>44495.788888972951</v>
      </c>
      <c r="C37144" s="316">
        <v>27.309378131372796</v>
      </c>
      <c r="D37144" s="315" t="s">
        <v>82</v>
      </c>
    </row>
    <row r="37145" spans="1:4" ht="14.5" customHeight="1" x14ac:dyDescent="0.35">
      <c r="A37145" s="1"/>
      <c r="B37145" s="317">
        <v>44495.789583417398</v>
      </c>
      <c r="C37145" s="316">
        <v>27.14289556949516</v>
      </c>
      <c r="D37145" s="315" t="s">
        <v>82</v>
      </c>
    </row>
    <row r="37146" spans="1:4" ht="14.5" customHeight="1" x14ac:dyDescent="0.35">
      <c r="A37146" s="1"/>
      <c r="B37146" s="317">
        <v>44495.790277861845</v>
      </c>
      <c r="C37146" s="316">
        <v>26.930397967023602</v>
      </c>
      <c r="D37146" s="315" t="s">
        <v>82</v>
      </c>
    </row>
    <row r="37147" spans="1:4" ht="14.5" customHeight="1" x14ac:dyDescent="0.35">
      <c r="A37147" s="1"/>
      <c r="B37147" s="317">
        <v>44495.790972306291</v>
      </c>
      <c r="C37147" s="316">
        <v>27.061352331275216</v>
      </c>
      <c r="D37147" s="315" t="s">
        <v>82</v>
      </c>
    </row>
    <row r="37148" spans="1:4" ht="14.5" customHeight="1" x14ac:dyDescent="0.35">
      <c r="A37148" s="1"/>
      <c r="B37148" s="317">
        <v>44495.791666750738</v>
      </c>
      <c r="C37148" s="316">
        <v>27.086541748054152</v>
      </c>
      <c r="D37148" s="315" t="s">
        <v>82</v>
      </c>
    </row>
    <row r="37149" spans="1:4" ht="14.5" customHeight="1" x14ac:dyDescent="0.35">
      <c r="A37149" s="1"/>
      <c r="B37149" s="317">
        <v>44495.792361195185</v>
      </c>
      <c r="C37149" s="316">
        <v>26.965084553266447</v>
      </c>
      <c r="D37149" s="315" t="s">
        <v>82</v>
      </c>
    </row>
    <row r="37150" spans="1:4" ht="14.5" customHeight="1" x14ac:dyDescent="0.35">
      <c r="A37150" s="1"/>
      <c r="B37150" s="317">
        <v>44495.793055639631</v>
      </c>
      <c r="C37150" s="316">
        <v>26.964397710863945</v>
      </c>
      <c r="D37150" s="315" t="s">
        <v>82</v>
      </c>
    </row>
    <row r="37151" spans="1:4" ht="14.5" customHeight="1" x14ac:dyDescent="0.35">
      <c r="A37151" s="1"/>
      <c r="B37151" s="317">
        <v>44495.793750084078</v>
      </c>
      <c r="C37151" s="316">
        <v>27.198266247159335</v>
      </c>
      <c r="D37151" s="315" t="s">
        <v>82</v>
      </c>
    </row>
    <row r="37152" spans="1:4" ht="14.5" customHeight="1" x14ac:dyDescent="0.35">
      <c r="A37152" s="1"/>
      <c r="B37152" s="317">
        <v>44495.794444528525</v>
      </c>
      <c r="C37152" s="316">
        <v>27.424704309474329</v>
      </c>
      <c r="D37152" s="315" t="s">
        <v>82</v>
      </c>
    </row>
    <row r="37153" spans="1:4" ht="14.5" customHeight="1" x14ac:dyDescent="0.35">
      <c r="A37153" s="1"/>
      <c r="B37153" s="317">
        <v>44495.795138972971</v>
      </c>
      <c r="C37153" s="316">
        <v>27.348158258783222</v>
      </c>
      <c r="D37153" s="315" t="s">
        <v>82</v>
      </c>
    </row>
    <row r="37154" spans="1:4" ht="14.5" customHeight="1" x14ac:dyDescent="0.35">
      <c r="A37154" s="1"/>
      <c r="B37154" s="317">
        <v>44495.795833417418</v>
      </c>
      <c r="C37154" s="316">
        <v>27.470431144004881</v>
      </c>
      <c r="D37154" s="315" t="s">
        <v>82</v>
      </c>
    </row>
    <row r="37155" spans="1:4" ht="14.5" customHeight="1" x14ac:dyDescent="0.35">
      <c r="A37155" s="1"/>
      <c r="B37155" s="317">
        <v>44495.796527861865</v>
      </c>
      <c r="C37155" s="316">
        <v>27.447248718894844</v>
      </c>
      <c r="D37155" s="315" t="s">
        <v>82</v>
      </c>
    </row>
    <row r="37156" spans="1:4" ht="14.5" customHeight="1" x14ac:dyDescent="0.35">
      <c r="A37156" s="1"/>
      <c r="B37156" s="317">
        <v>44495.797222306312</v>
      </c>
      <c r="C37156" s="316">
        <v>27.444576265082773</v>
      </c>
      <c r="D37156" s="315" t="s">
        <v>82</v>
      </c>
    </row>
    <row r="37157" spans="1:4" ht="14.5" customHeight="1" x14ac:dyDescent="0.35">
      <c r="A37157" s="1"/>
      <c r="B37157" s="317">
        <v>44495.797916750758</v>
      </c>
      <c r="C37157" s="316">
        <v>27.602075998037858</v>
      </c>
      <c r="D37157" s="315" t="s">
        <v>82</v>
      </c>
    </row>
    <row r="37158" spans="1:4" ht="14.5" customHeight="1" x14ac:dyDescent="0.35">
      <c r="A37158" s="1"/>
      <c r="B37158" s="317">
        <v>44495.798611195205</v>
      </c>
      <c r="C37158" s="316">
        <v>27.629715377796675</v>
      </c>
      <c r="D37158" s="315" t="s">
        <v>82</v>
      </c>
    </row>
    <row r="37159" spans="1:4" ht="14.5" customHeight="1" x14ac:dyDescent="0.35">
      <c r="A37159" s="1"/>
      <c r="B37159" s="317">
        <v>44495.799305639652</v>
      </c>
      <c r="C37159" s="316">
        <v>28.023484789800325</v>
      </c>
      <c r="D37159" s="315" t="s">
        <v>82</v>
      </c>
    </row>
    <row r="37160" spans="1:4" ht="14.5" customHeight="1" x14ac:dyDescent="0.35">
      <c r="A37160" s="1"/>
      <c r="B37160" s="317">
        <v>44495.800000084098</v>
      </c>
      <c r="C37160" s="316">
        <v>27.902146558242869</v>
      </c>
      <c r="D37160" s="315" t="s">
        <v>82</v>
      </c>
    </row>
    <row r="37161" spans="1:4" ht="14.5" customHeight="1" x14ac:dyDescent="0.35">
      <c r="A37161" s="1"/>
      <c r="B37161" s="317">
        <v>44495.800694528545</v>
      </c>
      <c r="C37161" s="316">
        <v>28.045276243614595</v>
      </c>
      <c r="D37161" s="315" t="s">
        <v>82</v>
      </c>
    </row>
    <row r="37162" spans="1:4" ht="14.5" customHeight="1" x14ac:dyDescent="0.35">
      <c r="A37162" s="1"/>
      <c r="B37162" s="317">
        <v>44495.801388972992</v>
      </c>
      <c r="C37162" s="316">
        <v>28.099026472845676</v>
      </c>
      <c r="D37162" s="315" t="s">
        <v>82</v>
      </c>
    </row>
    <row r="37163" spans="1:4" ht="14.5" customHeight="1" x14ac:dyDescent="0.35">
      <c r="A37163" s="1"/>
      <c r="B37163" s="317">
        <v>44495.802083417439</v>
      </c>
      <c r="C37163" s="316">
        <v>28.138490478506235</v>
      </c>
      <c r="D37163" s="315" t="s">
        <v>82</v>
      </c>
    </row>
    <row r="37164" spans="1:4" ht="14.5" customHeight="1" x14ac:dyDescent="0.35">
      <c r="A37164" s="1"/>
      <c r="B37164" s="317">
        <v>44495.802777861885</v>
      </c>
      <c r="C37164" s="316">
        <v>27.99914496295678</v>
      </c>
      <c r="D37164" s="315" t="s">
        <v>82</v>
      </c>
    </row>
    <row r="37165" spans="1:4" ht="14.5" customHeight="1" x14ac:dyDescent="0.35">
      <c r="A37165" s="1"/>
      <c r="B37165" s="317">
        <v>44495.803472306332</v>
      </c>
      <c r="C37165" s="316">
        <v>28.22116352175993</v>
      </c>
      <c r="D37165" s="315" t="s">
        <v>82</v>
      </c>
    </row>
    <row r="37166" spans="1:4" ht="14.5" customHeight="1" x14ac:dyDescent="0.35">
      <c r="A37166" s="1"/>
      <c r="B37166" s="317">
        <v>44495.804166750779</v>
      </c>
      <c r="C37166" s="316">
        <v>28.121725339744202</v>
      </c>
      <c r="D37166" s="315" t="s">
        <v>82</v>
      </c>
    </row>
    <row r="37167" spans="1:4" ht="14.5" customHeight="1" x14ac:dyDescent="0.35">
      <c r="A37167" s="1"/>
      <c r="B37167" s="317">
        <v>44495.804861195225</v>
      </c>
      <c r="C37167" s="316">
        <v>27.914714027772426</v>
      </c>
      <c r="D37167" s="315" t="s">
        <v>82</v>
      </c>
    </row>
    <row r="37168" spans="1:4" ht="14.5" customHeight="1" x14ac:dyDescent="0.35">
      <c r="A37168" s="1"/>
      <c r="B37168" s="317">
        <v>44495.805555639672</v>
      </c>
      <c r="C37168" s="316">
        <v>27.934669729670954</v>
      </c>
      <c r="D37168" s="315" t="s">
        <v>82</v>
      </c>
    </row>
    <row r="37169" spans="1:4" ht="14.5" customHeight="1" x14ac:dyDescent="0.35">
      <c r="A37169" s="1"/>
      <c r="B37169" s="317">
        <v>44495.806250084119</v>
      </c>
      <c r="C37169" s="316">
        <v>27.797524552076357</v>
      </c>
      <c r="D37169" s="315" t="s">
        <v>82</v>
      </c>
    </row>
    <row r="37170" spans="1:4" ht="14.5" customHeight="1" x14ac:dyDescent="0.35">
      <c r="A37170" s="1"/>
      <c r="B37170" s="317">
        <v>44495.806944528566</v>
      </c>
      <c r="C37170" s="316">
        <v>27.796022271021986</v>
      </c>
      <c r="D37170" s="315" t="s">
        <v>82</v>
      </c>
    </row>
    <row r="37171" spans="1:4" ht="14.5" customHeight="1" x14ac:dyDescent="0.35">
      <c r="A37171" s="1"/>
      <c r="B37171" s="317">
        <v>44495.807638973012</v>
      </c>
      <c r="C37171" s="316">
        <v>27.752368554206139</v>
      </c>
      <c r="D37171" s="315" t="s">
        <v>82</v>
      </c>
    </row>
    <row r="37172" spans="1:4" ht="14.5" customHeight="1" x14ac:dyDescent="0.35">
      <c r="A37172" s="1"/>
      <c r="B37172" s="317">
        <v>44495.808333417459</v>
      </c>
      <c r="C37172" s="316">
        <v>28.220589594416865</v>
      </c>
      <c r="D37172" s="315" t="s">
        <v>82</v>
      </c>
    </row>
    <row r="37173" spans="1:4" ht="14.5" customHeight="1" x14ac:dyDescent="0.35">
      <c r="A37173" s="1"/>
      <c r="B37173" s="317">
        <v>44495.809027861906</v>
      </c>
      <c r="C37173" s="316">
        <v>28.004561033981251</v>
      </c>
      <c r="D37173" s="315" t="s">
        <v>82</v>
      </c>
    </row>
    <row r="37174" spans="1:4" ht="14.5" customHeight="1" x14ac:dyDescent="0.35">
      <c r="A37174" s="1"/>
      <c r="B37174" s="317">
        <v>44495.809722306352</v>
      </c>
      <c r="C37174" s="316">
        <v>27.539520027221201</v>
      </c>
      <c r="D37174" s="315" t="s">
        <v>82</v>
      </c>
    </row>
    <row r="37175" spans="1:4" ht="14.5" customHeight="1" x14ac:dyDescent="0.35">
      <c r="A37175" s="1"/>
      <c r="B37175" s="317">
        <v>44495.810416750799</v>
      </c>
      <c r="C37175" s="316">
        <v>22.198253565076449</v>
      </c>
      <c r="D37175" s="315" t="s">
        <v>82</v>
      </c>
    </row>
    <row r="37176" spans="1:4" ht="14.5" customHeight="1" x14ac:dyDescent="0.35">
      <c r="A37176" s="1"/>
      <c r="B37176" s="317">
        <v>44495.811111195246</v>
      </c>
      <c r="C37176" s="316">
        <v>17.443429096868204</v>
      </c>
      <c r="D37176" s="315" t="s">
        <v>82</v>
      </c>
    </row>
    <row r="37177" spans="1:4" ht="14.5" customHeight="1" x14ac:dyDescent="0.35">
      <c r="A37177" s="1"/>
      <c r="B37177" s="317">
        <v>44495.811805639692</v>
      </c>
      <c r="C37177" s="316">
        <v>15.471609761538032</v>
      </c>
      <c r="D37177" s="315" t="s">
        <v>82</v>
      </c>
    </row>
    <row r="37178" spans="1:4" ht="14.5" customHeight="1" x14ac:dyDescent="0.35">
      <c r="A37178" s="1"/>
      <c r="B37178" s="317">
        <v>44495.812500084139</v>
      </c>
      <c r="C37178" s="316">
        <v>13.738056821663001</v>
      </c>
      <c r="D37178" s="315" t="s">
        <v>82</v>
      </c>
    </row>
    <row r="37179" spans="1:4" ht="14.5" customHeight="1" x14ac:dyDescent="0.35">
      <c r="A37179" s="1"/>
      <c r="B37179" s="317">
        <v>44495.813194528586</v>
      </c>
      <c r="C37179" s="316">
        <v>12.618501497997205</v>
      </c>
      <c r="D37179" s="315" t="s">
        <v>82</v>
      </c>
    </row>
    <row r="37180" spans="1:4" ht="14.5" customHeight="1" x14ac:dyDescent="0.35">
      <c r="A37180" s="1"/>
      <c r="B37180" s="317">
        <v>44495.813888973033</v>
      </c>
      <c r="C37180" s="316">
        <v>12.459661541239136</v>
      </c>
      <c r="D37180" s="315" t="s">
        <v>82</v>
      </c>
    </row>
    <row r="37181" spans="1:4" ht="14.5" customHeight="1" x14ac:dyDescent="0.35">
      <c r="A37181" s="1"/>
      <c r="B37181" s="317">
        <v>44495.814583417479</v>
      </c>
      <c r="C37181" s="316">
        <v>13.047413151399814</v>
      </c>
      <c r="D37181" s="315" t="s">
        <v>82</v>
      </c>
    </row>
    <row r="37182" spans="1:4" ht="14.5" customHeight="1" x14ac:dyDescent="0.35">
      <c r="A37182" s="1"/>
      <c r="B37182" s="317">
        <v>44495.815277861926</v>
      </c>
      <c r="C37182" s="316">
        <v>14.128446661676572</v>
      </c>
      <c r="D37182" s="315" t="s">
        <v>82</v>
      </c>
    </row>
    <row r="37183" spans="1:4" ht="14.5" customHeight="1" x14ac:dyDescent="0.35">
      <c r="A37183" s="1"/>
      <c r="B37183" s="317">
        <v>44495.815972306373</v>
      </c>
      <c r="C37183" s="316">
        <v>15.836842263042733</v>
      </c>
      <c r="D37183" s="315" t="s">
        <v>82</v>
      </c>
    </row>
    <row r="37184" spans="1:4" ht="14.5" customHeight="1" x14ac:dyDescent="0.35">
      <c r="A37184" s="1"/>
      <c r="B37184" s="317">
        <v>44495.816666750819</v>
      </c>
      <c r="C37184" s="316">
        <v>18.729722061517531</v>
      </c>
      <c r="D37184" s="315" t="s">
        <v>82</v>
      </c>
    </row>
    <row r="37185" spans="1:4" ht="14.5" customHeight="1" x14ac:dyDescent="0.35">
      <c r="A37185" s="1"/>
      <c r="B37185" s="317">
        <v>44495.817361195266</v>
      </c>
      <c r="C37185" s="316">
        <v>22.541561393666296</v>
      </c>
      <c r="D37185" s="315" t="s">
        <v>82</v>
      </c>
    </row>
    <row r="37186" spans="1:4" ht="14.5" customHeight="1" x14ac:dyDescent="0.35">
      <c r="A37186" s="1"/>
      <c r="B37186" s="317">
        <v>44495.818055639713</v>
      </c>
      <c r="C37186" s="316">
        <v>25.832445266745346</v>
      </c>
      <c r="D37186" s="315" t="s">
        <v>82</v>
      </c>
    </row>
    <row r="37187" spans="1:4" ht="14.5" customHeight="1" x14ac:dyDescent="0.35">
      <c r="A37187" s="1"/>
      <c r="B37187" s="317">
        <v>44495.81875008416</v>
      </c>
      <c r="C37187" s="316">
        <v>28.183540322928941</v>
      </c>
      <c r="D37187" s="315" t="s">
        <v>82</v>
      </c>
    </row>
    <row r="37188" spans="1:4" ht="14.5" customHeight="1" x14ac:dyDescent="0.35">
      <c r="A37188" s="1"/>
      <c r="B37188" s="317">
        <v>44495.819444528606</v>
      </c>
      <c r="C37188" s="316">
        <v>29.788810519215378</v>
      </c>
      <c r="D37188" s="315" t="s">
        <v>82</v>
      </c>
    </row>
    <row r="37189" spans="1:4" ht="14.5" customHeight="1" x14ac:dyDescent="0.35">
      <c r="A37189" s="1"/>
      <c r="B37189" s="317">
        <v>44495.820138973053</v>
      </c>
      <c r="C37189" s="316">
        <v>30.667734190355986</v>
      </c>
      <c r="D37189" s="315" t="s">
        <v>82</v>
      </c>
    </row>
    <row r="37190" spans="1:4" ht="14.5" customHeight="1" x14ac:dyDescent="0.35">
      <c r="A37190" s="1"/>
      <c r="B37190" s="317">
        <v>44495.8208334175</v>
      </c>
      <c r="C37190" s="316">
        <v>31.025883565005401</v>
      </c>
      <c r="D37190" s="315" t="s">
        <v>82</v>
      </c>
    </row>
    <row r="37191" spans="1:4" ht="14.5" customHeight="1" x14ac:dyDescent="0.35">
      <c r="A37191" s="1"/>
      <c r="B37191" s="317">
        <v>44495.821527861946</v>
      </c>
      <c r="C37191" s="316">
        <v>30.697707927698502</v>
      </c>
      <c r="D37191" s="315" t="s">
        <v>82</v>
      </c>
    </row>
    <row r="37192" spans="1:4" ht="14.5" customHeight="1" x14ac:dyDescent="0.35">
      <c r="A37192" s="1"/>
      <c r="B37192" s="317">
        <v>44495.822222306393</v>
      </c>
      <c r="C37192" s="316">
        <v>30.116099370804537</v>
      </c>
      <c r="D37192" s="315" t="s">
        <v>82</v>
      </c>
    </row>
    <row r="37193" spans="1:4" ht="14.5" customHeight="1" x14ac:dyDescent="0.35">
      <c r="A37193" s="1"/>
      <c r="B37193" s="317">
        <v>44495.82291675084</v>
      </c>
      <c r="C37193" s="316">
        <v>29.313849732529587</v>
      </c>
      <c r="D37193" s="315" t="s">
        <v>82</v>
      </c>
    </row>
    <row r="37194" spans="1:4" ht="14.5" customHeight="1" x14ac:dyDescent="0.35">
      <c r="A37194" s="1"/>
      <c r="B37194" s="317">
        <v>44495.823611195287</v>
      </c>
      <c r="C37194" s="316">
        <v>28.317899311460497</v>
      </c>
      <c r="D37194" s="315" t="s">
        <v>82</v>
      </c>
    </row>
    <row r="37195" spans="1:4" ht="14.5" customHeight="1" x14ac:dyDescent="0.35">
      <c r="A37195" s="1"/>
      <c r="B37195" s="317">
        <v>44495.824305639733</v>
      </c>
      <c r="C37195" s="316">
        <v>27.187871393934376</v>
      </c>
      <c r="D37195" s="315" t="s">
        <v>82</v>
      </c>
    </row>
    <row r="37196" spans="1:4" ht="14.5" customHeight="1" x14ac:dyDescent="0.35">
      <c r="A37196" s="1"/>
      <c r="B37196" s="317">
        <v>44495.82500008418</v>
      </c>
      <c r="C37196" s="316">
        <v>26.200241531558763</v>
      </c>
      <c r="D37196" s="315" t="s">
        <v>82</v>
      </c>
    </row>
    <row r="37197" spans="1:4" ht="14.5" customHeight="1" x14ac:dyDescent="0.35">
      <c r="A37197" s="1"/>
      <c r="B37197" s="317">
        <v>44495.825694528627</v>
      </c>
      <c r="C37197" s="316">
        <v>25.324137866440289</v>
      </c>
      <c r="D37197" s="315" t="s">
        <v>82</v>
      </c>
    </row>
    <row r="37198" spans="1:4" ht="14.5" customHeight="1" x14ac:dyDescent="0.35">
      <c r="A37198" s="1"/>
      <c r="B37198" s="317">
        <v>44495.826388973073</v>
      </c>
      <c r="C37198" s="316">
        <v>24.686765357851982</v>
      </c>
      <c r="D37198" s="315" t="s">
        <v>82</v>
      </c>
    </row>
    <row r="37199" spans="1:4" ht="14.5" customHeight="1" x14ac:dyDescent="0.35">
      <c r="A37199" s="1"/>
      <c r="B37199" s="317">
        <v>44495.82708341752</v>
      </c>
      <c r="C37199" s="316">
        <v>24.200091354452404</v>
      </c>
      <c r="D37199" s="315" t="s">
        <v>82</v>
      </c>
    </row>
    <row r="37200" spans="1:4" ht="14.5" customHeight="1" x14ac:dyDescent="0.35">
      <c r="A37200" s="1"/>
      <c r="B37200" s="317">
        <v>44495.827777861967</v>
      </c>
      <c r="C37200" s="316">
        <v>23.940607660359333</v>
      </c>
      <c r="D37200" s="315" t="s">
        <v>82</v>
      </c>
    </row>
    <row r="37201" spans="1:4" ht="14.5" customHeight="1" x14ac:dyDescent="0.35">
      <c r="A37201" s="1"/>
      <c r="B37201" s="317">
        <v>44495.828472306413</v>
      </c>
      <c r="C37201" s="316">
        <v>24.028001921854351</v>
      </c>
      <c r="D37201" s="315" t="s">
        <v>82</v>
      </c>
    </row>
    <row r="37202" spans="1:4" ht="14.5" customHeight="1" x14ac:dyDescent="0.35">
      <c r="A37202" s="1"/>
      <c r="B37202" s="317">
        <v>44495.82916675086</v>
      </c>
      <c r="C37202" s="316">
        <v>24.582907705901015</v>
      </c>
      <c r="D37202" s="315" t="s">
        <v>82</v>
      </c>
    </row>
    <row r="37203" spans="1:4" ht="14.5" customHeight="1" x14ac:dyDescent="0.35">
      <c r="A37203" s="1"/>
      <c r="B37203" s="317">
        <v>44495.829861195307</v>
      </c>
      <c r="C37203" s="316">
        <v>28.501435656713149</v>
      </c>
      <c r="D37203" s="315" t="s">
        <v>82</v>
      </c>
    </row>
    <row r="37204" spans="1:4" ht="14.5" customHeight="1" x14ac:dyDescent="0.35">
      <c r="A37204" s="1"/>
      <c r="B37204" s="317">
        <v>44495.830555639754</v>
      </c>
      <c r="C37204" s="316">
        <v>32.08665152836911</v>
      </c>
      <c r="D37204" s="315" t="s">
        <v>82</v>
      </c>
    </row>
    <row r="37205" spans="1:4" ht="14.5" customHeight="1" x14ac:dyDescent="0.35">
      <c r="A37205" s="1"/>
      <c r="B37205" s="317">
        <v>44495.8312500842</v>
      </c>
      <c r="C37205" s="316">
        <v>36.644386279560663</v>
      </c>
      <c r="D37205" s="315" t="s">
        <v>82</v>
      </c>
    </row>
    <row r="37206" spans="1:4" ht="14.5" customHeight="1" x14ac:dyDescent="0.35">
      <c r="A37206" s="1"/>
      <c r="B37206" s="317">
        <v>44495.831944528647</v>
      </c>
      <c r="C37206" s="316">
        <v>41.846445543844794</v>
      </c>
      <c r="D37206" s="315" t="s">
        <v>82</v>
      </c>
    </row>
    <row r="37207" spans="1:4" ht="14.5" customHeight="1" x14ac:dyDescent="0.35">
      <c r="A37207" s="1"/>
      <c r="B37207" s="317">
        <v>44495.832638973094</v>
      </c>
      <c r="C37207" s="316">
        <v>44.519015762109966</v>
      </c>
      <c r="D37207" s="315" t="s">
        <v>82</v>
      </c>
    </row>
    <row r="37208" spans="1:4" ht="14.5" customHeight="1" x14ac:dyDescent="0.35">
      <c r="A37208" s="1"/>
      <c r="B37208" s="317">
        <v>44495.83333341754</v>
      </c>
      <c r="C37208" s="316">
        <v>16.443621109018764</v>
      </c>
      <c r="D37208" s="315" t="s">
        <v>350</v>
      </c>
    </row>
    <row r="37209" spans="1:4" ht="14.5" customHeight="1" x14ac:dyDescent="0.35">
      <c r="A37209" s="1"/>
      <c r="B37209" s="317">
        <v>44495.834027861987</v>
      </c>
      <c r="C37209" s="316">
        <v>59.416799239764806</v>
      </c>
      <c r="D37209" s="315" t="s">
        <v>82</v>
      </c>
    </row>
    <row r="37210" spans="1:4" ht="14.5" customHeight="1" x14ac:dyDescent="0.35">
      <c r="A37210" s="1"/>
      <c r="B37210" s="317">
        <v>44495.834722306434</v>
      </c>
      <c r="C37210" s="316">
        <v>69.346374732845774</v>
      </c>
      <c r="D37210" s="315" t="s">
        <v>82</v>
      </c>
    </row>
    <row r="37211" spans="1:4" ht="14.5" customHeight="1" x14ac:dyDescent="0.35">
      <c r="A37211" s="1"/>
      <c r="B37211" s="317">
        <v>44495.835416750881</v>
      </c>
      <c r="C37211" s="316">
        <v>83.591636997504011</v>
      </c>
      <c r="D37211" s="315" t="s">
        <v>82</v>
      </c>
    </row>
    <row r="37212" spans="1:4" ht="14.5" customHeight="1" x14ac:dyDescent="0.35">
      <c r="A37212" s="1"/>
      <c r="B37212" s="317">
        <v>44495.836111195327</v>
      </c>
      <c r="C37212" s="316">
        <v>116.8836181097334</v>
      </c>
      <c r="D37212" s="315" t="s">
        <v>82</v>
      </c>
    </row>
    <row r="37213" spans="1:4" ht="14.5" customHeight="1" x14ac:dyDescent="0.35">
      <c r="A37213" s="1"/>
      <c r="B37213" s="317">
        <v>44495.836805639774</v>
      </c>
      <c r="C37213" s="316">
        <v>138.12914456159731</v>
      </c>
      <c r="D37213" s="315" t="s">
        <v>82</v>
      </c>
    </row>
    <row r="37214" spans="1:4" ht="14.5" customHeight="1" x14ac:dyDescent="0.35">
      <c r="A37214" s="1"/>
      <c r="B37214" s="317">
        <v>44495.837500084221</v>
      </c>
      <c r="C37214" s="316">
        <v>155.27946126097038</v>
      </c>
      <c r="D37214" s="315" t="s">
        <v>82</v>
      </c>
    </row>
    <row r="37215" spans="1:4" ht="14.5" customHeight="1" x14ac:dyDescent="0.35">
      <c r="A37215" s="1"/>
      <c r="B37215" s="317">
        <v>44495.838194528667</v>
      </c>
      <c r="C37215" s="316">
        <v>166.84226509013291</v>
      </c>
      <c r="D37215" s="315" t="s">
        <v>82</v>
      </c>
    </row>
    <row r="37216" spans="1:4" ht="14.5" customHeight="1" x14ac:dyDescent="0.35">
      <c r="A37216" s="1"/>
      <c r="B37216" s="317">
        <v>44495.838888973114</v>
      </c>
      <c r="C37216" s="316">
        <v>166.27702190796845</v>
      </c>
      <c r="D37216" s="315" t="s">
        <v>82</v>
      </c>
    </row>
    <row r="37217" spans="1:4" ht="14.5" customHeight="1" x14ac:dyDescent="0.35">
      <c r="A37217" s="1"/>
      <c r="B37217" s="317">
        <v>44495.839583417561</v>
      </c>
      <c r="C37217" s="316">
        <v>162.31412590453013</v>
      </c>
      <c r="D37217" s="315" t="s">
        <v>82</v>
      </c>
    </row>
    <row r="37218" spans="1:4" ht="14.5" customHeight="1" x14ac:dyDescent="0.35">
      <c r="A37218" s="1"/>
      <c r="B37218" s="317">
        <v>44495.840277862007</v>
      </c>
      <c r="C37218" s="316">
        <v>157.11170200230166</v>
      </c>
      <c r="D37218" s="315" t="s">
        <v>82</v>
      </c>
    </row>
    <row r="37219" spans="1:4" ht="14.5" customHeight="1" x14ac:dyDescent="0.35">
      <c r="A37219" s="1"/>
      <c r="B37219" s="317">
        <v>44495.840972306454</v>
      </c>
      <c r="C37219" s="316">
        <v>152.02411261026282</v>
      </c>
      <c r="D37219" s="315" t="s">
        <v>82</v>
      </c>
    </row>
    <row r="37220" spans="1:4" ht="14.5" customHeight="1" x14ac:dyDescent="0.35">
      <c r="A37220" s="1"/>
      <c r="B37220" s="317">
        <v>44495.841666750901</v>
      </c>
      <c r="C37220" s="316">
        <v>146.66003905646502</v>
      </c>
      <c r="D37220" s="315" t="s">
        <v>82</v>
      </c>
    </row>
    <row r="37221" spans="1:4" ht="14.5" customHeight="1" x14ac:dyDescent="0.35">
      <c r="A37221" s="1"/>
      <c r="B37221" s="317">
        <v>44495.842361195348</v>
      </c>
      <c r="C37221" s="316">
        <v>179.73621281710996</v>
      </c>
      <c r="D37221" s="315" t="s">
        <v>82</v>
      </c>
    </row>
    <row r="37222" spans="1:4" ht="14.5" customHeight="1" x14ac:dyDescent="0.35">
      <c r="A37222" s="1"/>
      <c r="B37222" s="317">
        <v>44495.843055639794</v>
      </c>
      <c r="C37222" s="316">
        <v>190.30375909358651</v>
      </c>
      <c r="D37222" s="315" t="s">
        <v>82</v>
      </c>
    </row>
    <row r="37223" spans="1:4" ht="14.5" customHeight="1" x14ac:dyDescent="0.35">
      <c r="A37223" s="1"/>
      <c r="B37223" s="317">
        <v>44495.843750084241</v>
      </c>
      <c r="C37223" s="316">
        <v>186.18199294576576</v>
      </c>
      <c r="D37223" s="315" t="s">
        <v>82</v>
      </c>
    </row>
    <row r="37224" spans="1:4" ht="14.5" customHeight="1" x14ac:dyDescent="0.35">
      <c r="A37224" s="1"/>
      <c r="B37224" s="317">
        <v>44495.844444528688</v>
      </c>
      <c r="C37224" s="316">
        <v>165.39064156853905</v>
      </c>
      <c r="D37224" s="315" t="s">
        <v>82</v>
      </c>
    </row>
    <row r="37225" spans="1:4" ht="14.5" customHeight="1" x14ac:dyDescent="0.35">
      <c r="A37225" s="1"/>
      <c r="B37225" s="317">
        <v>44495.845138973134</v>
      </c>
      <c r="C37225" s="316">
        <v>141.54259121941868</v>
      </c>
      <c r="D37225" s="315" t="s">
        <v>82</v>
      </c>
    </row>
    <row r="37226" spans="1:4" ht="14.5" customHeight="1" x14ac:dyDescent="0.35">
      <c r="A37226" s="1"/>
      <c r="B37226" s="317">
        <v>44495.845833417581</v>
      </c>
      <c r="C37226" s="316">
        <v>148.72306886016545</v>
      </c>
      <c r="D37226" s="315" t="s">
        <v>82</v>
      </c>
    </row>
    <row r="37227" spans="1:4" ht="14.5" customHeight="1" x14ac:dyDescent="0.35">
      <c r="A37227" s="1"/>
      <c r="B37227" s="317">
        <v>44495.846527862028</v>
      </c>
      <c r="C37227" s="316">
        <v>166.08716612961919</v>
      </c>
      <c r="D37227" s="315" t="s">
        <v>82</v>
      </c>
    </row>
    <row r="37228" spans="1:4" ht="14.5" customHeight="1" x14ac:dyDescent="0.35">
      <c r="A37228" s="1"/>
      <c r="B37228" s="317">
        <v>44495.847222306475</v>
      </c>
      <c r="C37228" s="316">
        <v>178.91558030447922</v>
      </c>
      <c r="D37228" s="315" t="s">
        <v>82</v>
      </c>
    </row>
    <row r="37229" spans="1:4" ht="14.5" customHeight="1" x14ac:dyDescent="0.35">
      <c r="A37229" s="1"/>
      <c r="B37229" s="317">
        <v>44495.847916750921</v>
      </c>
      <c r="C37229" s="316">
        <v>192.05257892128236</v>
      </c>
      <c r="D37229" s="315" t="s">
        <v>82</v>
      </c>
    </row>
    <row r="37230" spans="1:4" ht="14.5" customHeight="1" x14ac:dyDescent="0.35">
      <c r="A37230" s="1"/>
      <c r="B37230" s="317">
        <v>44495.848611195368</v>
      </c>
      <c r="C37230" s="316">
        <v>201.22530686222404</v>
      </c>
      <c r="D37230" s="315" t="s">
        <v>82</v>
      </c>
    </row>
    <row r="37231" spans="1:4" ht="14.5" customHeight="1" x14ac:dyDescent="0.35">
      <c r="A37231" s="1"/>
      <c r="B37231" s="317">
        <v>44495.849305639815</v>
      </c>
      <c r="C37231" s="316">
        <v>201.23599219939595</v>
      </c>
      <c r="D37231" s="315" t="s">
        <v>82</v>
      </c>
    </row>
    <row r="37232" spans="1:4" ht="14.5" customHeight="1" x14ac:dyDescent="0.35">
      <c r="A37232" s="1"/>
      <c r="B37232" s="317">
        <v>44495.850000084261</v>
      </c>
      <c r="C37232" s="316">
        <v>175.55518460412276</v>
      </c>
      <c r="D37232" s="315" t="s">
        <v>82</v>
      </c>
    </row>
    <row r="37233" spans="1:4" ht="14.5" customHeight="1" x14ac:dyDescent="0.35">
      <c r="A37233" s="1"/>
      <c r="B37233" s="317">
        <v>44495.850694528708</v>
      </c>
      <c r="C37233" s="316">
        <v>154.51725812189204</v>
      </c>
      <c r="D37233" s="315" t="s">
        <v>82</v>
      </c>
    </row>
    <row r="37234" spans="1:4" ht="14.5" customHeight="1" x14ac:dyDescent="0.35">
      <c r="A37234" s="1"/>
      <c r="B37234" s="317">
        <v>44495.851388973155</v>
      </c>
      <c r="C37234" s="316">
        <v>150.60870698659758</v>
      </c>
      <c r="D37234" s="315" t="s">
        <v>82</v>
      </c>
    </row>
    <row r="37235" spans="1:4" ht="14.5" customHeight="1" x14ac:dyDescent="0.35">
      <c r="A37235" s="1"/>
      <c r="B37235" s="317">
        <v>44495.852083417602</v>
      </c>
      <c r="C37235" s="316">
        <v>166.86148041137105</v>
      </c>
      <c r="D37235" s="315" t="s">
        <v>82</v>
      </c>
    </row>
    <row r="37236" spans="1:4" ht="14.5" customHeight="1" x14ac:dyDescent="0.35">
      <c r="A37236" s="1"/>
      <c r="B37236" s="317">
        <v>44495.852777862048</v>
      </c>
      <c r="C37236" s="316">
        <v>180.66686370470561</v>
      </c>
      <c r="D37236" s="315" t="s">
        <v>82</v>
      </c>
    </row>
    <row r="37237" spans="1:4" ht="14.5" customHeight="1" x14ac:dyDescent="0.35">
      <c r="A37237" s="1"/>
      <c r="B37237" s="317">
        <v>44495.853472306495</v>
      </c>
      <c r="C37237" s="316">
        <v>189.7228083150539</v>
      </c>
      <c r="D37237" s="315" t="s">
        <v>82</v>
      </c>
    </row>
    <row r="37238" spans="1:4" ht="14.5" customHeight="1" x14ac:dyDescent="0.35">
      <c r="A37238" s="1"/>
      <c r="B37238" s="317">
        <v>44495.854166750942</v>
      </c>
      <c r="C37238" s="316">
        <v>199.11065649092586</v>
      </c>
      <c r="D37238" s="315" t="s">
        <v>82</v>
      </c>
    </row>
    <row r="37239" spans="1:4" ht="14.5" customHeight="1" x14ac:dyDescent="0.35">
      <c r="A37239" s="1"/>
      <c r="B37239" s="317">
        <v>44495.854861195388</v>
      </c>
      <c r="C37239" s="316">
        <v>216.72639196517801</v>
      </c>
      <c r="D37239" s="315" t="s">
        <v>82</v>
      </c>
    </row>
    <row r="37240" spans="1:4" ht="14.5" customHeight="1" x14ac:dyDescent="0.35">
      <c r="A37240" s="1"/>
      <c r="B37240" s="317">
        <v>44495.855555639835</v>
      </c>
      <c r="C37240" s="316">
        <v>227.73179815692905</v>
      </c>
      <c r="D37240" s="315" t="s">
        <v>82</v>
      </c>
    </row>
    <row r="37241" spans="1:4" ht="14.5" customHeight="1" x14ac:dyDescent="0.35">
      <c r="A37241" s="1"/>
      <c r="B37241" s="317">
        <v>44495.856250084282</v>
      </c>
      <c r="C37241" s="316">
        <v>226.09750979577268</v>
      </c>
      <c r="D37241" s="315" t="s">
        <v>82</v>
      </c>
    </row>
    <row r="37242" spans="1:4" ht="14.5" customHeight="1" x14ac:dyDescent="0.35">
      <c r="A37242" s="1"/>
      <c r="B37242" s="317">
        <v>44495.856944528728</v>
      </c>
      <c r="C37242" s="316">
        <v>229.48392834867894</v>
      </c>
      <c r="D37242" s="315" t="s">
        <v>82</v>
      </c>
    </row>
    <row r="37243" spans="1:4" ht="14.5" customHeight="1" x14ac:dyDescent="0.35">
      <c r="A37243" s="1"/>
      <c r="B37243" s="317">
        <v>44495.857638973175</v>
      </c>
      <c r="C37243" s="316">
        <v>241.55586936767989</v>
      </c>
      <c r="D37243" s="315" t="s">
        <v>82</v>
      </c>
    </row>
    <row r="37244" spans="1:4" ht="14.5" customHeight="1" x14ac:dyDescent="0.35">
      <c r="A37244" s="1"/>
      <c r="B37244" s="317">
        <v>44495.858333417622</v>
      </c>
      <c r="C37244" s="316">
        <v>235.74088216191547</v>
      </c>
      <c r="D37244" s="315" t="s">
        <v>82</v>
      </c>
    </row>
    <row r="37245" spans="1:4" ht="14.5" customHeight="1" x14ac:dyDescent="0.35">
      <c r="A37245" s="1"/>
      <c r="B37245" s="317">
        <v>44495.859027862069</v>
      </c>
      <c r="C37245" s="316">
        <v>229.66497430690796</v>
      </c>
      <c r="D37245" s="315" t="s">
        <v>82</v>
      </c>
    </row>
    <row r="37246" spans="1:4" ht="14.5" customHeight="1" x14ac:dyDescent="0.35">
      <c r="A37246" s="1"/>
      <c r="B37246" s="317">
        <v>44495.859722306515</v>
      </c>
      <c r="C37246" s="316">
        <v>225.48942530686423</v>
      </c>
      <c r="D37246" s="315" t="s">
        <v>82</v>
      </c>
    </row>
    <row r="37247" spans="1:4" ht="14.5" customHeight="1" x14ac:dyDescent="0.35">
      <c r="A37247" s="1"/>
      <c r="B37247" s="317">
        <v>44495.860416750962</v>
      </c>
      <c r="C37247" s="316">
        <v>197.06008085156014</v>
      </c>
      <c r="D37247" s="315" t="s">
        <v>82</v>
      </c>
    </row>
    <row r="37248" spans="1:4" ht="14.5" customHeight="1" x14ac:dyDescent="0.35">
      <c r="A37248" s="1"/>
      <c r="B37248" s="317">
        <v>44495.861111195409</v>
      </c>
      <c r="C37248" s="316">
        <v>181.61072325398371</v>
      </c>
      <c r="D37248" s="315" t="s">
        <v>82</v>
      </c>
    </row>
    <row r="37249" spans="1:4" ht="14.5" customHeight="1" x14ac:dyDescent="0.35">
      <c r="A37249" s="1"/>
      <c r="B37249" s="317">
        <v>44495.861805639855</v>
      </c>
      <c r="C37249" s="316">
        <v>168.72798693956187</v>
      </c>
      <c r="D37249" s="315" t="s">
        <v>82</v>
      </c>
    </row>
    <row r="37250" spans="1:4" ht="14.5" customHeight="1" x14ac:dyDescent="0.35">
      <c r="A37250" s="1"/>
      <c r="B37250" s="317">
        <v>44495.862500084302</v>
      </c>
      <c r="C37250" s="316">
        <v>170.16312972645974</v>
      </c>
      <c r="D37250" s="315" t="s">
        <v>82</v>
      </c>
    </row>
    <row r="37251" spans="1:4" ht="14.5" customHeight="1" x14ac:dyDescent="0.35">
      <c r="A37251" s="1"/>
      <c r="B37251" s="317">
        <v>44495.863194528749</v>
      </c>
      <c r="C37251" s="316">
        <v>203.9818190443213</v>
      </c>
      <c r="D37251" s="315" t="s">
        <v>82</v>
      </c>
    </row>
    <row r="37252" spans="1:4" ht="14.5" customHeight="1" x14ac:dyDescent="0.35">
      <c r="A37252" s="1"/>
      <c r="B37252" s="317">
        <v>44495.863888973196</v>
      </c>
      <c r="C37252" s="316">
        <v>218.21028074324906</v>
      </c>
      <c r="D37252" s="315" t="s">
        <v>82</v>
      </c>
    </row>
    <row r="37253" spans="1:4" ht="14.5" customHeight="1" x14ac:dyDescent="0.35">
      <c r="A37253" s="1"/>
      <c r="B37253" s="317">
        <v>44495.864583417642</v>
      </c>
      <c r="C37253" s="316">
        <v>226.63786493469962</v>
      </c>
      <c r="D37253" s="315" t="s">
        <v>82</v>
      </c>
    </row>
    <row r="37254" spans="1:4" ht="14.5" customHeight="1" x14ac:dyDescent="0.35">
      <c r="A37254" s="1"/>
      <c r="B37254" s="317">
        <v>44495.865277862089</v>
      </c>
      <c r="C37254" s="316">
        <v>236.49323065887438</v>
      </c>
      <c r="D37254" s="315" t="s">
        <v>82</v>
      </c>
    </row>
    <row r="37255" spans="1:4" ht="14.5" customHeight="1" x14ac:dyDescent="0.35">
      <c r="A37255" s="1"/>
      <c r="B37255" s="317">
        <v>44495.865972306536</v>
      </c>
      <c r="C37255" s="316">
        <v>258.3957732195384</v>
      </c>
      <c r="D37255" s="315" t="s">
        <v>82</v>
      </c>
    </row>
    <row r="37256" spans="1:4" ht="14.5" customHeight="1" x14ac:dyDescent="0.35">
      <c r="A37256" s="1"/>
      <c r="B37256" s="317">
        <v>44495.866666750982</v>
      </c>
      <c r="C37256" s="316">
        <v>284.9760667465705</v>
      </c>
      <c r="D37256" s="315" t="s">
        <v>82</v>
      </c>
    </row>
    <row r="37257" spans="1:4" ht="14.5" customHeight="1" x14ac:dyDescent="0.35">
      <c r="A37257" s="1"/>
      <c r="B37257" s="317">
        <v>44495.867361195429</v>
      </c>
      <c r="C37257" s="316">
        <v>284.51247682357985</v>
      </c>
      <c r="D37257" s="315" t="s">
        <v>82</v>
      </c>
    </row>
    <row r="37258" spans="1:4" ht="14.5" customHeight="1" x14ac:dyDescent="0.35">
      <c r="A37258" s="1"/>
      <c r="B37258" s="317">
        <v>44495.868055639876</v>
      </c>
      <c r="C37258" s="316">
        <v>275.59348680018445</v>
      </c>
      <c r="D37258" s="315" t="s">
        <v>82</v>
      </c>
    </row>
    <row r="37259" spans="1:4" ht="14.5" customHeight="1" x14ac:dyDescent="0.35">
      <c r="A37259" s="1"/>
      <c r="B37259" s="317">
        <v>44495.868750084323</v>
      </c>
      <c r="C37259" s="316">
        <v>273.68673012619837</v>
      </c>
      <c r="D37259" s="315" t="s">
        <v>82</v>
      </c>
    </row>
    <row r="37260" spans="1:4" ht="14.5" customHeight="1" x14ac:dyDescent="0.35">
      <c r="A37260" s="1"/>
      <c r="B37260" s="317">
        <v>44495.869444528769</v>
      </c>
      <c r="C37260" s="316">
        <v>267.6499244300183</v>
      </c>
      <c r="D37260" s="315" t="s">
        <v>82</v>
      </c>
    </row>
    <row r="37261" spans="1:4" ht="14.5" customHeight="1" x14ac:dyDescent="0.35">
      <c r="A37261" s="1"/>
      <c r="B37261" s="317">
        <v>44495.870138973216</v>
      </c>
      <c r="C37261" s="316">
        <v>262.60521785094556</v>
      </c>
      <c r="D37261" s="315" t="s">
        <v>82</v>
      </c>
    </row>
    <row r="37262" spans="1:4" ht="14.5" customHeight="1" x14ac:dyDescent="0.35">
      <c r="A37262" s="1"/>
      <c r="B37262" s="317">
        <v>44495.870833417663</v>
      </c>
      <c r="C37262" s="316">
        <v>270.26277627543703</v>
      </c>
      <c r="D37262" s="315" t="s">
        <v>82</v>
      </c>
    </row>
    <row r="37263" spans="1:4" ht="14.5" customHeight="1" x14ac:dyDescent="0.35">
      <c r="A37263" s="1"/>
      <c r="B37263" s="317">
        <v>44495.871527862109</v>
      </c>
      <c r="C37263" s="316">
        <v>298.34626364460371</v>
      </c>
      <c r="D37263" s="315" t="s">
        <v>82</v>
      </c>
    </row>
    <row r="37264" spans="1:4" ht="14.5" customHeight="1" x14ac:dyDescent="0.35">
      <c r="A37264" s="1"/>
      <c r="B37264" s="317">
        <v>44495.872222306556</v>
      </c>
      <c r="C37264" s="316">
        <v>311.29071521630976</v>
      </c>
      <c r="D37264" s="315" t="s">
        <v>82</v>
      </c>
    </row>
    <row r="37265" spans="1:4" ht="14.5" customHeight="1" x14ac:dyDescent="0.35">
      <c r="A37265" s="1"/>
      <c r="B37265" s="317">
        <v>44495.872916751003</v>
      </c>
      <c r="C37265" s="316">
        <v>292.1557284152135</v>
      </c>
      <c r="D37265" s="315" t="s">
        <v>82</v>
      </c>
    </row>
    <row r="37266" spans="1:4" ht="14.5" customHeight="1" x14ac:dyDescent="0.35">
      <c r="A37266" s="1"/>
      <c r="B37266" s="317">
        <v>44495.873611195449</v>
      </c>
      <c r="C37266" s="316">
        <v>262.94113284896594</v>
      </c>
      <c r="D37266" s="315" t="s">
        <v>82</v>
      </c>
    </row>
    <row r="37267" spans="1:4" ht="14.5" customHeight="1" x14ac:dyDescent="0.35">
      <c r="A37267" s="1"/>
      <c r="B37267" s="317">
        <v>44495.874305639896</v>
      </c>
      <c r="C37267" s="316">
        <v>251.56481524811437</v>
      </c>
      <c r="D37267" s="315" t="s">
        <v>82</v>
      </c>
    </row>
    <row r="37268" spans="1:4" ht="14.5" customHeight="1" x14ac:dyDescent="0.35">
      <c r="A37268" s="1"/>
      <c r="B37268" s="317">
        <v>44495.875000084343</v>
      </c>
      <c r="C37268" s="316">
        <v>260.07538300088686</v>
      </c>
      <c r="D37268" s="315" t="s">
        <v>82</v>
      </c>
    </row>
    <row r="37269" spans="1:4" ht="14.5" customHeight="1" x14ac:dyDescent="0.35">
      <c r="A37269" s="1"/>
      <c r="B37269" s="317">
        <v>44495.87569452879</v>
      </c>
      <c r="C37269" s="316">
        <v>259.29891320958268</v>
      </c>
      <c r="D37269" s="315" t="s">
        <v>82</v>
      </c>
    </row>
    <row r="37270" spans="1:4" ht="14.5" customHeight="1" x14ac:dyDescent="0.35">
      <c r="A37270" s="1"/>
      <c r="B37270" s="317">
        <v>44495.876388973236</v>
      </c>
      <c r="C37270" s="316">
        <v>256.75311356876045</v>
      </c>
      <c r="D37270" s="315" t="s">
        <v>82</v>
      </c>
    </row>
    <row r="37271" spans="1:4" ht="14.5" customHeight="1" x14ac:dyDescent="0.35">
      <c r="A37271" s="1"/>
      <c r="B37271" s="317">
        <v>44495.877083417683</v>
      </c>
      <c r="C37271" s="316">
        <v>255.84938265361512</v>
      </c>
      <c r="D37271" s="315" t="s">
        <v>82</v>
      </c>
    </row>
    <row r="37272" spans="1:4" ht="14.5" customHeight="1" x14ac:dyDescent="0.35">
      <c r="A37272" s="1"/>
      <c r="B37272" s="317">
        <v>44495.87777786213</v>
      </c>
      <c r="C37272" s="316">
        <v>251.98565142428271</v>
      </c>
      <c r="D37272" s="315" t="s">
        <v>82</v>
      </c>
    </row>
    <row r="37273" spans="1:4" ht="14.5" customHeight="1" x14ac:dyDescent="0.35">
      <c r="A37273" s="1"/>
      <c r="B37273" s="317">
        <v>44495.878472306576</v>
      </c>
      <c r="C37273" s="316">
        <v>245.58495807589887</v>
      </c>
      <c r="D37273" s="315" t="s">
        <v>82</v>
      </c>
    </row>
    <row r="37274" spans="1:4" ht="14.5" customHeight="1" x14ac:dyDescent="0.35">
      <c r="A37274" s="1"/>
      <c r="B37274" s="317">
        <v>44495.879166751023</v>
      </c>
      <c r="C37274" s="316">
        <v>221.68267550924017</v>
      </c>
      <c r="D37274" s="315" t="s">
        <v>82</v>
      </c>
    </row>
    <row r="37275" spans="1:4" ht="14.5" customHeight="1" x14ac:dyDescent="0.35">
      <c r="A37275" s="1"/>
      <c r="B37275" s="317">
        <v>44495.87986119547</v>
      </c>
      <c r="C37275" s="316">
        <v>209.45561097233247</v>
      </c>
      <c r="D37275" s="315" t="s">
        <v>82</v>
      </c>
    </row>
    <row r="37276" spans="1:4" ht="14.5" customHeight="1" x14ac:dyDescent="0.35">
      <c r="A37276" s="1"/>
      <c r="B37276" s="317">
        <v>44495.880555639917</v>
      </c>
      <c r="C37276" s="316">
        <v>200.83290433086611</v>
      </c>
      <c r="D37276" s="315" t="s">
        <v>82</v>
      </c>
    </row>
    <row r="37277" spans="1:4" ht="14.5" customHeight="1" x14ac:dyDescent="0.35">
      <c r="A37277" s="1"/>
      <c r="B37277" s="317">
        <v>44495.881250084363</v>
      </c>
      <c r="C37277" s="316">
        <v>187.35695128095878</v>
      </c>
      <c r="D37277" s="315" t="s">
        <v>82</v>
      </c>
    </row>
    <row r="37278" spans="1:4" ht="14.5" customHeight="1" x14ac:dyDescent="0.35">
      <c r="A37278" s="1"/>
      <c r="B37278" s="317">
        <v>44495.88194452881</v>
      </c>
      <c r="C37278" s="316">
        <v>185.870255671395</v>
      </c>
      <c r="D37278" s="315" t="s">
        <v>82</v>
      </c>
    </row>
    <row r="37279" spans="1:4" ht="14.5" customHeight="1" x14ac:dyDescent="0.35">
      <c r="A37279" s="1"/>
      <c r="B37279" s="317">
        <v>44495.882638973257</v>
      </c>
      <c r="C37279" s="316">
        <v>202.83444495038904</v>
      </c>
      <c r="D37279" s="315" t="s">
        <v>82</v>
      </c>
    </row>
    <row r="37280" spans="1:4" ht="14.5" customHeight="1" x14ac:dyDescent="0.35">
      <c r="A37280" s="1"/>
      <c r="B37280" s="317">
        <v>44495.883333417703</v>
      </c>
      <c r="C37280" s="316">
        <v>211.3095041230321</v>
      </c>
      <c r="D37280" s="315" t="s">
        <v>82</v>
      </c>
    </row>
    <row r="37281" spans="1:4" ht="14.5" customHeight="1" x14ac:dyDescent="0.35">
      <c r="A37281" s="1"/>
      <c r="B37281" s="317">
        <v>44495.88402786215</v>
      </c>
      <c r="C37281" s="316">
        <v>218.85192626362743</v>
      </c>
      <c r="D37281" s="315" t="s">
        <v>82</v>
      </c>
    </row>
    <row r="37282" spans="1:4" ht="14.5" customHeight="1" x14ac:dyDescent="0.35">
      <c r="A37282" s="1"/>
      <c r="B37282" s="317">
        <v>44495.884722306597</v>
      </c>
      <c r="C37282" s="316">
        <v>230.65653284325188</v>
      </c>
      <c r="D37282" s="315" t="s">
        <v>82</v>
      </c>
    </row>
    <row r="37283" spans="1:4" ht="14.5" customHeight="1" x14ac:dyDescent="0.35">
      <c r="A37283" s="1"/>
      <c r="B37283" s="317">
        <v>44495.885416751044</v>
      </c>
      <c r="C37283" s="316">
        <v>243.49045999991552</v>
      </c>
      <c r="D37283" s="315" t="s">
        <v>82</v>
      </c>
    </row>
    <row r="37284" spans="1:4" ht="14.5" customHeight="1" x14ac:dyDescent="0.35">
      <c r="A37284" s="1"/>
      <c r="B37284" s="317">
        <v>44495.88611119549</v>
      </c>
      <c r="C37284" s="316">
        <v>247.11151758250782</v>
      </c>
      <c r="D37284" s="315" t="s">
        <v>82</v>
      </c>
    </row>
    <row r="37285" spans="1:4" ht="14.5" customHeight="1" x14ac:dyDescent="0.35">
      <c r="A37285" s="1"/>
      <c r="B37285" s="317">
        <v>44495.886805639937</v>
      </c>
      <c r="C37285" s="316">
        <v>196.96521310872242</v>
      </c>
      <c r="D37285" s="315" t="s">
        <v>82</v>
      </c>
    </row>
    <row r="37286" spans="1:4" ht="14.5" customHeight="1" x14ac:dyDescent="0.35">
      <c r="A37286" s="1"/>
      <c r="B37286" s="317">
        <v>44495.887500084384</v>
      </c>
      <c r="C37286" s="316">
        <v>150.6728736657106</v>
      </c>
      <c r="D37286" s="315" t="s">
        <v>82</v>
      </c>
    </row>
    <row r="37287" spans="1:4" ht="14.5" customHeight="1" x14ac:dyDescent="0.35">
      <c r="A37287" s="1"/>
      <c r="B37287" s="317">
        <v>44495.88819452883</v>
      </c>
      <c r="C37287" s="316">
        <v>125.11344870064252</v>
      </c>
      <c r="D37287" s="315" t="s">
        <v>82</v>
      </c>
    </row>
    <row r="37288" spans="1:4" ht="14.5" customHeight="1" x14ac:dyDescent="0.35">
      <c r="A37288" s="1"/>
      <c r="B37288" s="317">
        <v>44495.888888973277</v>
      </c>
      <c r="C37288" s="316">
        <v>113.71775345270289</v>
      </c>
      <c r="D37288" s="315" t="s">
        <v>82</v>
      </c>
    </row>
    <row r="37289" spans="1:4" ht="14.5" customHeight="1" x14ac:dyDescent="0.35">
      <c r="A37289" s="1"/>
      <c r="B37289" s="317">
        <v>44495.889583417724</v>
      </c>
      <c r="C37289" s="316">
        <v>109.57560516985056</v>
      </c>
      <c r="D37289" s="315" t="s">
        <v>82</v>
      </c>
    </row>
    <row r="37290" spans="1:4" ht="14.5" customHeight="1" x14ac:dyDescent="0.35">
      <c r="A37290" s="1"/>
      <c r="B37290" s="317">
        <v>44495.89027786217</v>
      </c>
      <c r="C37290" s="316">
        <v>109.89399117323919</v>
      </c>
      <c r="D37290" s="315" t="s">
        <v>82</v>
      </c>
    </row>
    <row r="37291" spans="1:4" ht="14.5" customHeight="1" x14ac:dyDescent="0.35">
      <c r="A37291" s="1"/>
      <c r="B37291" s="317">
        <v>44495.890972306617</v>
      </c>
      <c r="C37291" s="316">
        <v>119.56233984483988</v>
      </c>
      <c r="D37291" s="315" t="s">
        <v>82</v>
      </c>
    </row>
    <row r="37292" spans="1:4" ht="14.5" customHeight="1" x14ac:dyDescent="0.35">
      <c r="A37292" s="1"/>
      <c r="B37292" s="317">
        <v>44495.891666751064</v>
      </c>
      <c r="C37292" s="316">
        <v>130.97652883180612</v>
      </c>
      <c r="D37292" s="315" t="s">
        <v>82</v>
      </c>
    </row>
    <row r="37293" spans="1:4" ht="14.5" customHeight="1" x14ac:dyDescent="0.35">
      <c r="A37293" s="1"/>
      <c r="B37293" s="317">
        <v>44495.892361195511</v>
      </c>
      <c r="C37293" s="316">
        <v>140.71240379273658</v>
      </c>
      <c r="D37293" s="315" t="s">
        <v>82</v>
      </c>
    </row>
    <row r="37294" spans="1:4" ht="14.5" customHeight="1" x14ac:dyDescent="0.35">
      <c r="A37294" s="1"/>
      <c r="B37294" s="317">
        <v>44495.893055639957</v>
      </c>
      <c r="C37294" s="316">
        <v>157.97411107682467</v>
      </c>
      <c r="D37294" s="315" t="s">
        <v>82</v>
      </c>
    </row>
    <row r="37295" spans="1:4" ht="14.5" customHeight="1" x14ac:dyDescent="0.35">
      <c r="A37295" s="1"/>
      <c r="B37295" s="317">
        <v>44495.893750084404</v>
      </c>
      <c r="C37295" s="316">
        <v>176.06743765574646</v>
      </c>
      <c r="D37295" s="315" t="s">
        <v>82</v>
      </c>
    </row>
    <row r="37296" spans="1:4" ht="14.5" customHeight="1" x14ac:dyDescent="0.35">
      <c r="A37296" s="1"/>
      <c r="B37296" s="317">
        <v>44495.894444528851</v>
      </c>
      <c r="C37296" s="316">
        <v>190.29835257309412</v>
      </c>
      <c r="D37296" s="315" t="s">
        <v>82</v>
      </c>
    </row>
    <row r="37297" spans="1:4" ht="14.5" customHeight="1" x14ac:dyDescent="0.35">
      <c r="A37297" s="1"/>
      <c r="B37297" s="317">
        <v>44495.895138973297</v>
      </c>
      <c r="C37297" s="316">
        <v>200.22370529213222</v>
      </c>
      <c r="D37297" s="315" t="s">
        <v>82</v>
      </c>
    </row>
    <row r="37298" spans="1:4" ht="14.5" customHeight="1" x14ac:dyDescent="0.35">
      <c r="A37298" s="1"/>
      <c r="B37298" s="317">
        <v>44495.895833417744</v>
      </c>
      <c r="C37298" s="316">
        <v>178.37744722352363</v>
      </c>
      <c r="D37298" s="315" t="s">
        <v>82</v>
      </c>
    </row>
    <row r="37299" spans="1:4" ht="14.5" customHeight="1" x14ac:dyDescent="0.35">
      <c r="A37299" s="1"/>
      <c r="B37299" s="317">
        <v>44495.896527862191</v>
      </c>
      <c r="C37299" s="316">
        <v>142.91235642400181</v>
      </c>
      <c r="D37299" s="315" t="s">
        <v>82</v>
      </c>
    </row>
    <row r="37300" spans="1:4" ht="14.5" customHeight="1" x14ac:dyDescent="0.35">
      <c r="A37300" s="1"/>
      <c r="B37300" s="317">
        <v>44495.897222306638</v>
      </c>
      <c r="C37300" s="316">
        <v>136.9282483675556</v>
      </c>
      <c r="D37300" s="315" t="s">
        <v>82</v>
      </c>
    </row>
    <row r="37301" spans="1:4" ht="14.5" customHeight="1" x14ac:dyDescent="0.35">
      <c r="A37301" s="1"/>
      <c r="B37301" s="317">
        <v>44495.897916751084</v>
      </c>
      <c r="C37301" s="316">
        <v>132.16515071519729</v>
      </c>
      <c r="D37301" s="315" t="s">
        <v>82</v>
      </c>
    </row>
    <row r="37302" spans="1:4" ht="14.5" customHeight="1" x14ac:dyDescent="0.35">
      <c r="A37302" s="1"/>
      <c r="B37302" s="317">
        <v>44495.898611195531</v>
      </c>
      <c r="C37302" s="316">
        <v>136.78412533823865</v>
      </c>
      <c r="D37302" s="315" t="s">
        <v>82</v>
      </c>
    </row>
    <row r="37303" spans="1:4" ht="14.5" customHeight="1" x14ac:dyDescent="0.35">
      <c r="A37303" s="1"/>
      <c r="B37303" s="317">
        <v>44495.899305639978</v>
      </c>
      <c r="C37303" s="316">
        <v>138.60433824578456</v>
      </c>
      <c r="D37303" s="315" t="s">
        <v>82</v>
      </c>
    </row>
    <row r="37304" spans="1:4" ht="14.5" customHeight="1" x14ac:dyDescent="0.35">
      <c r="A37304" s="1"/>
      <c r="B37304" s="317">
        <v>44495.900000084424</v>
      </c>
      <c r="C37304" s="316">
        <v>121.58281191827652</v>
      </c>
      <c r="D37304" s="315" t="s">
        <v>82</v>
      </c>
    </row>
    <row r="37305" spans="1:4" ht="14.5" customHeight="1" x14ac:dyDescent="0.35">
      <c r="A37305" s="1"/>
      <c r="B37305" s="317">
        <v>44495.900694528871</v>
      </c>
      <c r="C37305" s="316">
        <v>113.07325286799848</v>
      </c>
      <c r="D37305" s="315" t="s">
        <v>82</v>
      </c>
    </row>
    <row r="37306" spans="1:4" ht="14.5" customHeight="1" x14ac:dyDescent="0.35">
      <c r="A37306" s="1"/>
      <c r="B37306" s="317">
        <v>44495.901388973318</v>
      </c>
      <c r="C37306" s="316">
        <v>106.36858630209075</v>
      </c>
      <c r="D37306" s="315" t="s">
        <v>82</v>
      </c>
    </row>
    <row r="37307" spans="1:4" ht="14.5" customHeight="1" x14ac:dyDescent="0.35">
      <c r="A37307" s="1"/>
      <c r="B37307" s="317">
        <v>44495.902083417765</v>
      </c>
      <c r="C37307" s="316">
        <v>104.1087733180689</v>
      </c>
      <c r="D37307" s="315" t="s">
        <v>82</v>
      </c>
    </row>
    <row r="37308" spans="1:4" ht="14.5" customHeight="1" x14ac:dyDescent="0.35">
      <c r="A37308" s="1"/>
      <c r="B37308" s="317">
        <v>44495.902777862211</v>
      </c>
      <c r="C37308" s="316">
        <v>98.701876413577708</v>
      </c>
      <c r="D37308" s="315" t="s">
        <v>82</v>
      </c>
    </row>
    <row r="37309" spans="1:4" ht="14.5" customHeight="1" x14ac:dyDescent="0.35">
      <c r="A37309" s="1"/>
      <c r="B37309" s="317">
        <v>44495.903472306658</v>
      </c>
      <c r="C37309" s="316">
        <v>92.228514859532396</v>
      </c>
      <c r="D37309" s="315" t="s">
        <v>82</v>
      </c>
    </row>
    <row r="37310" spans="1:4" ht="14.5" customHeight="1" x14ac:dyDescent="0.35">
      <c r="A37310" s="1"/>
      <c r="B37310" s="317">
        <v>44495.904166751105</v>
      </c>
      <c r="C37310" s="316">
        <v>84.946267089088607</v>
      </c>
      <c r="D37310" s="315" t="s">
        <v>82</v>
      </c>
    </row>
    <row r="37311" spans="1:4" ht="14.5" customHeight="1" x14ac:dyDescent="0.35">
      <c r="A37311" s="1"/>
      <c r="B37311" s="317">
        <v>44495.904861195551</v>
      </c>
      <c r="C37311" s="316">
        <v>81.595304684699897</v>
      </c>
      <c r="D37311" s="315" t="s">
        <v>82</v>
      </c>
    </row>
    <row r="37312" spans="1:4" ht="14.5" customHeight="1" x14ac:dyDescent="0.35">
      <c r="A37312" s="1"/>
      <c r="B37312" s="317">
        <v>44495.905555639998</v>
      </c>
      <c r="C37312" s="316">
        <v>77.578150458616435</v>
      </c>
      <c r="D37312" s="315" t="s">
        <v>82</v>
      </c>
    </row>
    <row r="37313" spans="1:4" ht="14.5" customHeight="1" x14ac:dyDescent="0.35">
      <c r="A37313" s="1"/>
      <c r="B37313" s="317">
        <v>44495.906250084445</v>
      </c>
      <c r="C37313" s="316">
        <v>75.024295348435402</v>
      </c>
      <c r="D37313" s="315" t="s">
        <v>82</v>
      </c>
    </row>
    <row r="37314" spans="1:4" ht="14.5" customHeight="1" x14ac:dyDescent="0.35">
      <c r="A37314" s="1"/>
      <c r="B37314" s="317">
        <v>44495.906944528891</v>
      </c>
      <c r="C37314" s="316">
        <v>73.553694354995002</v>
      </c>
      <c r="D37314" s="315" t="s">
        <v>82</v>
      </c>
    </row>
    <row r="37315" spans="1:4" ht="14.5" customHeight="1" x14ac:dyDescent="0.35">
      <c r="A37315" s="1"/>
      <c r="B37315" s="317">
        <v>44495.907638973338</v>
      </c>
      <c r="C37315" s="316">
        <v>73.209915930147204</v>
      </c>
      <c r="D37315" s="315" t="s">
        <v>82</v>
      </c>
    </row>
    <row r="37316" spans="1:4" ht="14.5" customHeight="1" x14ac:dyDescent="0.35">
      <c r="A37316" s="1"/>
      <c r="B37316" s="317">
        <v>44495.908333417785</v>
      </c>
      <c r="C37316" s="316">
        <v>72.82385068552297</v>
      </c>
      <c r="D37316" s="315" t="s">
        <v>82</v>
      </c>
    </row>
    <row r="37317" spans="1:4" ht="14.5" customHeight="1" x14ac:dyDescent="0.35">
      <c r="A37317" s="1"/>
      <c r="B37317" s="317">
        <v>44495.909027862232</v>
      </c>
      <c r="C37317" s="316">
        <v>72.745794559673712</v>
      </c>
      <c r="D37317" s="315" t="s">
        <v>82</v>
      </c>
    </row>
    <row r="37318" spans="1:4" ht="14.5" customHeight="1" x14ac:dyDescent="0.35">
      <c r="A37318" s="1"/>
      <c r="B37318" s="317">
        <v>44495.909722306678</v>
      </c>
      <c r="C37318" s="316">
        <v>73.283090680606747</v>
      </c>
      <c r="D37318" s="315" t="s">
        <v>82</v>
      </c>
    </row>
    <row r="37319" spans="1:4" ht="14.5" customHeight="1" x14ac:dyDescent="0.35">
      <c r="A37319" s="1"/>
      <c r="B37319" s="317">
        <v>44495.910416751125</v>
      </c>
      <c r="C37319" s="316">
        <v>75.460406207972355</v>
      </c>
      <c r="D37319" s="315" t="s">
        <v>82</v>
      </c>
    </row>
    <row r="37320" spans="1:4" ht="14.5" customHeight="1" x14ac:dyDescent="0.35">
      <c r="A37320" s="1"/>
      <c r="B37320" s="317">
        <v>44495.911111195572</v>
      </c>
      <c r="C37320" s="316">
        <v>74.775563250030004</v>
      </c>
      <c r="D37320" s="315" t="s">
        <v>82</v>
      </c>
    </row>
    <row r="37321" spans="1:4" ht="14.5" customHeight="1" x14ac:dyDescent="0.35">
      <c r="A37321" s="1"/>
      <c r="B37321" s="317">
        <v>44495.911805640018</v>
      </c>
      <c r="C37321" s="316">
        <v>74.632077022509961</v>
      </c>
      <c r="D37321" s="315" t="s">
        <v>82</v>
      </c>
    </row>
    <row r="37322" spans="1:4" ht="14.5" customHeight="1" x14ac:dyDescent="0.35">
      <c r="A37322" s="1"/>
      <c r="B37322" s="317">
        <v>44495.912500084465</v>
      </c>
      <c r="C37322" s="316">
        <v>65.676208037292241</v>
      </c>
      <c r="D37322" s="315" t="s">
        <v>82</v>
      </c>
    </row>
    <row r="37323" spans="1:4" ht="14.5" customHeight="1" x14ac:dyDescent="0.35">
      <c r="A37323" s="1"/>
      <c r="B37323" s="317">
        <v>44495.913194528912</v>
      </c>
      <c r="C37323" s="316">
        <v>52.941779693284964</v>
      </c>
      <c r="D37323" s="315" t="s">
        <v>82</v>
      </c>
    </row>
    <row r="37324" spans="1:4" ht="14.5" customHeight="1" x14ac:dyDescent="0.35">
      <c r="A37324" s="1"/>
      <c r="B37324" s="317">
        <v>44495.913888973359</v>
      </c>
      <c r="C37324" s="316">
        <v>54.245667140739776</v>
      </c>
      <c r="D37324" s="315" t="s">
        <v>82</v>
      </c>
    </row>
    <row r="37325" spans="1:4" ht="14.5" customHeight="1" x14ac:dyDescent="0.35">
      <c r="A37325" s="1"/>
      <c r="B37325" s="317">
        <v>44495.914583417805</v>
      </c>
      <c r="C37325" s="316">
        <v>57.978542138932973</v>
      </c>
      <c r="D37325" s="315" t="s">
        <v>82</v>
      </c>
    </row>
    <row r="37326" spans="1:4" ht="14.5" customHeight="1" x14ac:dyDescent="0.35">
      <c r="A37326" s="1"/>
      <c r="B37326" s="317">
        <v>44495.915277862252</v>
      </c>
      <c r="C37326" s="316">
        <v>53.854014196271116</v>
      </c>
      <c r="D37326" s="315" t="s">
        <v>82</v>
      </c>
    </row>
    <row r="37327" spans="1:4" ht="14.5" customHeight="1" x14ac:dyDescent="0.35">
      <c r="A37327" s="1"/>
      <c r="B37327" s="317">
        <v>44495.915972306699</v>
      </c>
      <c r="C37327" s="316">
        <v>52.542323324982618</v>
      </c>
      <c r="D37327" s="315" t="s">
        <v>82</v>
      </c>
    </row>
    <row r="37328" spans="1:4" ht="14.5" customHeight="1" x14ac:dyDescent="0.35">
      <c r="A37328" s="1"/>
      <c r="B37328" s="317">
        <v>44495.916666751145</v>
      </c>
      <c r="C37328" s="316">
        <v>51.586477935319998</v>
      </c>
      <c r="D37328" s="315" t="s">
        <v>82</v>
      </c>
    </row>
    <row r="37329" spans="1:4" ht="14.5" customHeight="1" x14ac:dyDescent="0.35">
      <c r="A37329" s="1"/>
      <c r="B37329" s="317">
        <v>44495.917361195592</v>
      </c>
      <c r="C37329" s="316">
        <v>55.241512799999327</v>
      </c>
      <c r="D37329" s="315" t="s">
        <v>82</v>
      </c>
    </row>
    <row r="37330" spans="1:4" ht="14.5" customHeight="1" x14ac:dyDescent="0.35">
      <c r="A37330" s="1"/>
      <c r="B37330" s="317">
        <v>44495.918055640039</v>
      </c>
      <c r="C37330" s="316">
        <v>72.141136711457506</v>
      </c>
      <c r="D37330" s="315" t="s">
        <v>82</v>
      </c>
    </row>
    <row r="37331" spans="1:4" ht="14.5" customHeight="1" x14ac:dyDescent="0.35">
      <c r="A37331" s="1"/>
      <c r="B37331" s="317">
        <v>44495.918750084486</v>
      </c>
      <c r="C37331" s="316">
        <v>87.947244129628714</v>
      </c>
      <c r="D37331" s="315" t="s">
        <v>82</v>
      </c>
    </row>
    <row r="37332" spans="1:4" ht="14.5" customHeight="1" x14ac:dyDescent="0.35">
      <c r="A37332" s="1"/>
      <c r="B37332" s="317">
        <v>44495.919444528932</v>
      </c>
      <c r="C37332" s="316">
        <v>106.24465592021782</v>
      </c>
      <c r="D37332" s="315" t="s">
        <v>82</v>
      </c>
    </row>
    <row r="37333" spans="1:4" ht="14.5" customHeight="1" x14ac:dyDescent="0.35">
      <c r="A37333" s="1"/>
      <c r="B37333" s="317">
        <v>44495.920138973379</v>
      </c>
      <c r="C37333" s="316">
        <v>125.61387749722925</v>
      </c>
      <c r="D37333" s="315" t="s">
        <v>82</v>
      </c>
    </row>
    <row r="37334" spans="1:4" ht="14.5" customHeight="1" x14ac:dyDescent="0.35">
      <c r="A37334" s="1"/>
      <c r="B37334" s="317">
        <v>44495.920833417826</v>
      </c>
      <c r="C37334" s="316">
        <v>145.32770432036679</v>
      </c>
      <c r="D37334" s="315" t="s">
        <v>82</v>
      </c>
    </row>
    <row r="37335" spans="1:4" ht="14.5" customHeight="1" x14ac:dyDescent="0.35">
      <c r="A37335" s="1"/>
      <c r="B37335" s="317">
        <v>44495.921527862272</v>
      </c>
      <c r="C37335" s="316">
        <v>165.4418326336386</v>
      </c>
      <c r="D37335" s="315" t="s">
        <v>82</v>
      </c>
    </row>
    <row r="37336" spans="1:4" ht="14.5" customHeight="1" x14ac:dyDescent="0.35">
      <c r="A37336" s="1"/>
      <c r="B37336" s="317">
        <v>44495.922222306719</v>
      </c>
      <c r="C37336" s="316">
        <v>186.75444026125672</v>
      </c>
      <c r="D37336" s="315" t="s">
        <v>82</v>
      </c>
    </row>
    <row r="37337" spans="1:4" ht="14.5" customHeight="1" x14ac:dyDescent="0.35">
      <c r="A37337" s="1"/>
      <c r="B37337" s="317">
        <v>44495.922916751166</v>
      </c>
      <c r="C37337" s="316">
        <v>196.34486229288936</v>
      </c>
      <c r="D37337" s="315" t="s">
        <v>82</v>
      </c>
    </row>
    <row r="37338" spans="1:4" ht="14.5" customHeight="1" x14ac:dyDescent="0.35">
      <c r="A37338" s="1"/>
      <c r="B37338" s="317">
        <v>44495.923611195612</v>
      </c>
      <c r="C37338" s="316">
        <v>217.58866594778374</v>
      </c>
      <c r="D37338" s="315" t="s">
        <v>82</v>
      </c>
    </row>
    <row r="37339" spans="1:4" ht="14.5" customHeight="1" x14ac:dyDescent="0.35">
      <c r="A37339" s="1"/>
      <c r="B37339" s="317">
        <v>44495.924305640059</v>
      </c>
      <c r="C37339" s="316">
        <v>235.82061134258984</v>
      </c>
      <c r="D37339" s="315" t="s">
        <v>82</v>
      </c>
    </row>
    <row r="37340" spans="1:4" ht="14.5" customHeight="1" x14ac:dyDescent="0.35">
      <c r="A37340" s="1"/>
      <c r="B37340" s="317">
        <v>44495.925000084506</v>
      </c>
      <c r="C37340" s="316">
        <v>247.67058710566101</v>
      </c>
      <c r="D37340" s="315" t="s">
        <v>82</v>
      </c>
    </row>
    <row r="37341" spans="1:4" ht="14.5" customHeight="1" x14ac:dyDescent="0.35">
      <c r="A37341" s="1"/>
      <c r="B37341" s="317">
        <v>44495.925694528953</v>
      </c>
      <c r="C37341" s="316">
        <v>250.29753816681526</v>
      </c>
      <c r="D37341" s="315" t="s">
        <v>82</v>
      </c>
    </row>
    <row r="37342" spans="1:4" ht="14.5" customHeight="1" x14ac:dyDescent="0.35">
      <c r="A37342" s="1"/>
      <c r="B37342" s="317">
        <v>44495.926388973399</v>
      </c>
      <c r="C37342" s="316">
        <v>239.07380076835787</v>
      </c>
      <c r="D37342" s="315" t="s">
        <v>82</v>
      </c>
    </row>
    <row r="37343" spans="1:4" ht="14.5" customHeight="1" x14ac:dyDescent="0.35">
      <c r="A37343" s="1"/>
      <c r="B37343" s="317">
        <v>44495.927083417846</v>
      </c>
      <c r="C37343" s="316">
        <v>233.79907175085586</v>
      </c>
      <c r="D37343" s="315" t="s">
        <v>82</v>
      </c>
    </row>
    <row r="37344" spans="1:4" ht="14.5" customHeight="1" x14ac:dyDescent="0.35">
      <c r="A37344" s="1"/>
      <c r="B37344" s="317">
        <v>44495.927777862293</v>
      </c>
      <c r="C37344" s="316">
        <v>234.89222036121646</v>
      </c>
      <c r="D37344" s="315" t="s">
        <v>82</v>
      </c>
    </row>
    <row r="37345" spans="1:4" ht="14.5" customHeight="1" x14ac:dyDescent="0.35">
      <c r="A37345" s="1"/>
      <c r="B37345" s="317">
        <v>44495.928472306739</v>
      </c>
      <c r="C37345" s="316">
        <v>234.21385075891547</v>
      </c>
      <c r="D37345" s="315" t="s">
        <v>82</v>
      </c>
    </row>
    <row r="37346" spans="1:4" ht="14.5" customHeight="1" x14ac:dyDescent="0.35">
      <c r="A37346" s="1"/>
      <c r="B37346" s="317">
        <v>44495.929166751186</v>
      </c>
      <c r="C37346" s="316">
        <v>229.19586806983378</v>
      </c>
      <c r="D37346" s="315" t="s">
        <v>82</v>
      </c>
    </row>
    <row r="37347" spans="1:4" ht="14.5" customHeight="1" x14ac:dyDescent="0.35">
      <c r="A37347" s="1"/>
      <c r="B37347" s="317">
        <v>44495.929861195633</v>
      </c>
      <c r="C37347" s="316">
        <v>224.03825415344909</v>
      </c>
      <c r="D37347" s="315" t="s">
        <v>82</v>
      </c>
    </row>
    <row r="37348" spans="1:4" ht="14.5" customHeight="1" x14ac:dyDescent="0.35">
      <c r="A37348" s="1"/>
      <c r="B37348" s="317">
        <v>44495.93055564008</v>
      </c>
      <c r="C37348" s="316">
        <v>219.86666986218188</v>
      </c>
      <c r="D37348" s="315" t="s">
        <v>82</v>
      </c>
    </row>
    <row r="37349" spans="1:4" ht="14.5" customHeight="1" x14ac:dyDescent="0.35">
      <c r="A37349" s="1"/>
      <c r="B37349" s="317">
        <v>44495.931250084526</v>
      </c>
      <c r="C37349" s="316">
        <v>222.74328768380218</v>
      </c>
      <c r="D37349" s="315" t="s">
        <v>82</v>
      </c>
    </row>
    <row r="37350" spans="1:4" ht="14.5" customHeight="1" x14ac:dyDescent="0.35">
      <c r="A37350" s="1"/>
      <c r="B37350" s="317">
        <v>44495.931944528973</v>
      </c>
      <c r="C37350" s="316">
        <v>223.43365118234652</v>
      </c>
      <c r="D37350" s="315" t="s">
        <v>82</v>
      </c>
    </row>
    <row r="37351" spans="1:4" ht="14.5" customHeight="1" x14ac:dyDescent="0.35">
      <c r="A37351" s="1"/>
      <c r="B37351" s="317">
        <v>44495.93263897342</v>
      </c>
      <c r="C37351" s="316">
        <v>223.84365616858705</v>
      </c>
      <c r="D37351" s="315" t="s">
        <v>82</v>
      </c>
    </row>
    <row r="37352" spans="1:4" ht="14.5" customHeight="1" x14ac:dyDescent="0.35">
      <c r="A37352" s="1"/>
      <c r="B37352" s="317">
        <v>44495.933333417866</v>
      </c>
      <c r="C37352" s="316">
        <v>224.82832395092117</v>
      </c>
      <c r="D37352" s="315" t="s">
        <v>82</v>
      </c>
    </row>
    <row r="37353" spans="1:4" ht="14.5" customHeight="1" x14ac:dyDescent="0.35">
      <c r="A37353" s="1"/>
      <c r="B37353" s="317">
        <v>44495.934027862313</v>
      </c>
      <c r="C37353" s="316">
        <v>228.33322469661556</v>
      </c>
      <c r="D37353" s="315" t="s">
        <v>82</v>
      </c>
    </row>
    <row r="37354" spans="1:4" ht="14.5" customHeight="1" x14ac:dyDescent="0.35">
      <c r="A37354" s="1"/>
      <c r="B37354" s="317">
        <v>44495.93472230676</v>
      </c>
      <c r="C37354" s="316">
        <v>234.36370126294204</v>
      </c>
      <c r="D37354" s="315" t="s">
        <v>82</v>
      </c>
    </row>
    <row r="37355" spans="1:4" ht="14.5" customHeight="1" x14ac:dyDescent="0.35">
      <c r="A37355" s="1"/>
      <c r="B37355" s="317">
        <v>44495.935416751207</v>
      </c>
      <c r="C37355" s="316">
        <v>234.91904023550839</v>
      </c>
      <c r="D37355" s="315" t="s">
        <v>82</v>
      </c>
    </row>
    <row r="37356" spans="1:4" ht="14.5" customHeight="1" x14ac:dyDescent="0.35">
      <c r="A37356" s="1"/>
      <c r="B37356" s="317">
        <v>44495.936111195653</v>
      </c>
      <c r="C37356" s="316">
        <v>227.43710775936876</v>
      </c>
      <c r="D37356" s="315" t="s">
        <v>82</v>
      </c>
    </row>
    <row r="37357" spans="1:4" ht="14.5" customHeight="1" x14ac:dyDescent="0.35">
      <c r="A37357" s="1"/>
      <c r="B37357" s="317">
        <v>44495.9368056401</v>
      </c>
      <c r="C37357" s="316">
        <v>217.69235255200184</v>
      </c>
      <c r="D37357" s="315" t="s">
        <v>82</v>
      </c>
    </row>
    <row r="37358" spans="1:4" ht="14.5" customHeight="1" x14ac:dyDescent="0.35">
      <c r="A37358" s="1"/>
      <c r="B37358" s="317">
        <v>44495.937500084547</v>
      </c>
      <c r="C37358" s="316">
        <v>218.6769633762228</v>
      </c>
      <c r="D37358" s="315" t="s">
        <v>82</v>
      </c>
    </row>
    <row r="37359" spans="1:4" ht="14.5" customHeight="1" x14ac:dyDescent="0.35">
      <c r="A37359" s="1"/>
      <c r="B37359" s="317">
        <v>44495.938194528993</v>
      </c>
      <c r="C37359" s="316">
        <v>225.1750241584455</v>
      </c>
      <c r="D37359" s="315" t="s">
        <v>82</v>
      </c>
    </row>
    <row r="37360" spans="1:4" ht="14.5" customHeight="1" x14ac:dyDescent="0.35">
      <c r="A37360" s="1"/>
      <c r="B37360" s="317">
        <v>44495.93888897344</v>
      </c>
      <c r="C37360" s="316">
        <v>227.11862177660223</v>
      </c>
      <c r="D37360" s="315" t="s">
        <v>82</v>
      </c>
    </row>
    <row r="37361" spans="1:4" ht="14.5" customHeight="1" x14ac:dyDescent="0.35">
      <c r="A37361" s="1"/>
      <c r="B37361" s="317">
        <v>44495.939583417887</v>
      </c>
      <c r="C37361" s="316">
        <v>231.08340003055054</v>
      </c>
      <c r="D37361" s="315" t="s">
        <v>82</v>
      </c>
    </row>
    <row r="37362" spans="1:4" ht="14.5" customHeight="1" x14ac:dyDescent="0.35">
      <c r="A37362" s="1"/>
      <c r="B37362" s="317">
        <v>44495.940277862333</v>
      </c>
      <c r="C37362" s="316">
        <v>229.72371810971526</v>
      </c>
      <c r="D37362" s="315" t="s">
        <v>82</v>
      </c>
    </row>
    <row r="37363" spans="1:4" ht="14.5" customHeight="1" x14ac:dyDescent="0.35">
      <c r="A37363" s="1"/>
      <c r="B37363" s="317">
        <v>44495.94097230678</v>
      </c>
      <c r="C37363" s="316">
        <v>222.2532878659355</v>
      </c>
      <c r="D37363" s="315" t="s">
        <v>82</v>
      </c>
    </row>
    <row r="37364" spans="1:4" ht="14.5" customHeight="1" x14ac:dyDescent="0.35">
      <c r="A37364" s="1"/>
      <c r="B37364" s="317">
        <v>44495.941666751227</v>
      </c>
      <c r="C37364" s="316">
        <v>214.97699252261859</v>
      </c>
      <c r="D37364" s="315" t="s">
        <v>82</v>
      </c>
    </row>
    <row r="37365" spans="1:4" ht="14.5" customHeight="1" x14ac:dyDescent="0.35">
      <c r="A37365" s="1"/>
      <c r="B37365" s="317">
        <v>44495.942361195674</v>
      </c>
      <c r="C37365" s="316">
        <v>212.76986601090368</v>
      </c>
      <c r="D37365" s="315" t="s">
        <v>82</v>
      </c>
    </row>
    <row r="37366" spans="1:4" ht="14.5" customHeight="1" x14ac:dyDescent="0.35">
      <c r="A37366" s="1"/>
      <c r="B37366" s="317">
        <v>44495.94305564012</v>
      </c>
      <c r="C37366" s="316">
        <v>206.52081545219212</v>
      </c>
      <c r="D37366" s="315" t="s">
        <v>82</v>
      </c>
    </row>
    <row r="37367" spans="1:4" ht="14.5" customHeight="1" x14ac:dyDescent="0.35">
      <c r="A37367" s="1"/>
      <c r="B37367" s="317">
        <v>44495.943750084567</v>
      </c>
      <c r="C37367" s="316">
        <v>193.58074692414374</v>
      </c>
      <c r="D37367" s="315" t="s">
        <v>82</v>
      </c>
    </row>
    <row r="37368" spans="1:4" ht="14.5" customHeight="1" x14ac:dyDescent="0.35">
      <c r="A37368" s="1"/>
      <c r="B37368" s="317">
        <v>44495.944444529014</v>
      </c>
      <c r="C37368" s="316">
        <v>173.99303785121302</v>
      </c>
      <c r="D37368" s="315" t="s">
        <v>82</v>
      </c>
    </row>
    <row r="37369" spans="1:4" ht="14.5" customHeight="1" x14ac:dyDescent="0.35">
      <c r="A37369" s="1"/>
      <c r="B37369" s="317">
        <v>44495.94513897346</v>
      </c>
      <c r="C37369" s="316">
        <v>145.66925748934349</v>
      </c>
      <c r="D37369" s="315" t="s">
        <v>82</v>
      </c>
    </row>
    <row r="37370" spans="1:4" ht="14.5" customHeight="1" x14ac:dyDescent="0.35">
      <c r="A37370" s="1"/>
      <c r="B37370" s="317">
        <v>44495.945833417907</v>
      </c>
      <c r="C37370" s="316">
        <v>134.93888393044472</v>
      </c>
      <c r="D37370" s="315" t="s">
        <v>82</v>
      </c>
    </row>
    <row r="37371" spans="1:4" ht="14.5" customHeight="1" x14ac:dyDescent="0.35">
      <c r="A37371" s="1"/>
      <c r="B37371" s="317">
        <v>44495.946527862354</v>
      </c>
      <c r="C37371" s="316">
        <v>125.92047795471153</v>
      </c>
      <c r="D37371" s="315" t="s">
        <v>82</v>
      </c>
    </row>
    <row r="37372" spans="1:4" ht="14.5" customHeight="1" x14ac:dyDescent="0.35">
      <c r="A37372" s="1"/>
      <c r="B37372" s="317">
        <v>44495.947222306801</v>
      </c>
      <c r="C37372" s="316">
        <v>119.51659900117666</v>
      </c>
      <c r="D37372" s="315" t="s">
        <v>82</v>
      </c>
    </row>
    <row r="37373" spans="1:4" ht="14.5" customHeight="1" x14ac:dyDescent="0.35">
      <c r="A37373" s="1"/>
      <c r="B37373" s="317">
        <v>44495.947916751247</v>
      </c>
      <c r="C37373" s="316">
        <v>119.3532993070432</v>
      </c>
      <c r="D37373" s="315" t="s">
        <v>82</v>
      </c>
    </row>
    <row r="37374" spans="1:4" ht="14.5" customHeight="1" x14ac:dyDescent="0.35">
      <c r="A37374" s="1"/>
      <c r="B37374" s="317">
        <v>44495.948611195694</v>
      </c>
      <c r="C37374" s="316">
        <v>130.35288296745662</v>
      </c>
      <c r="D37374" s="315" t="s">
        <v>82</v>
      </c>
    </row>
    <row r="37375" spans="1:4" ht="14.5" customHeight="1" x14ac:dyDescent="0.35">
      <c r="A37375" s="1"/>
      <c r="B37375" s="317">
        <v>44495.949305640141</v>
      </c>
      <c r="C37375" s="316">
        <v>143.16104454986828</v>
      </c>
      <c r="D37375" s="315" t="s">
        <v>82</v>
      </c>
    </row>
    <row r="37376" spans="1:4" ht="14.5" customHeight="1" x14ac:dyDescent="0.35">
      <c r="A37376" s="1"/>
      <c r="B37376" s="317">
        <v>44495.950000084587</v>
      </c>
      <c r="C37376" s="316">
        <v>152.81387559933356</v>
      </c>
      <c r="D37376" s="315" t="s">
        <v>82</v>
      </c>
    </row>
    <row r="37377" spans="1:4" ht="14.5" customHeight="1" x14ac:dyDescent="0.35">
      <c r="A37377" s="1"/>
      <c r="B37377" s="317">
        <v>44495.950694529034</v>
      </c>
      <c r="C37377" s="316">
        <v>158.64350006741782</v>
      </c>
      <c r="D37377" s="315" t="s">
        <v>82</v>
      </c>
    </row>
    <row r="37378" spans="1:4" ht="14.5" customHeight="1" x14ac:dyDescent="0.35">
      <c r="A37378" s="1"/>
      <c r="B37378" s="317">
        <v>44495.951388973481</v>
      </c>
      <c r="C37378" s="316">
        <v>165.74972427059353</v>
      </c>
      <c r="D37378" s="315" t="s">
        <v>82</v>
      </c>
    </row>
    <row r="37379" spans="1:4" ht="14.5" customHeight="1" x14ac:dyDescent="0.35">
      <c r="A37379" s="1"/>
      <c r="B37379" s="317">
        <v>44495.952083417927</v>
      </c>
      <c r="C37379" s="316">
        <v>173.0634822324578</v>
      </c>
      <c r="D37379" s="315" t="s">
        <v>82</v>
      </c>
    </row>
    <row r="37380" spans="1:4" ht="14.5" customHeight="1" x14ac:dyDescent="0.35">
      <c r="A37380" s="1"/>
      <c r="B37380" s="317">
        <v>44495.952777862374</v>
      </c>
      <c r="C37380" s="316">
        <v>180.10797353865735</v>
      </c>
      <c r="D37380" s="315" t="s">
        <v>82</v>
      </c>
    </row>
    <row r="37381" spans="1:4" ht="14.5" customHeight="1" x14ac:dyDescent="0.35">
      <c r="A37381" s="1"/>
      <c r="B37381" s="317">
        <v>44495.953472306821</v>
      </c>
      <c r="C37381" s="316">
        <v>186.00371420368708</v>
      </c>
      <c r="D37381" s="315" t="s">
        <v>82</v>
      </c>
    </row>
    <row r="37382" spans="1:4" ht="14.5" customHeight="1" x14ac:dyDescent="0.35">
      <c r="A37382" s="1"/>
      <c r="B37382" s="317">
        <v>44495.954166751268</v>
      </c>
      <c r="C37382" s="316">
        <v>190.73911256801415</v>
      </c>
      <c r="D37382" s="315" t="s">
        <v>82</v>
      </c>
    </row>
    <row r="37383" spans="1:4" ht="14.5" customHeight="1" x14ac:dyDescent="0.35">
      <c r="A37383" s="1"/>
      <c r="B37383" s="317">
        <v>44495.954861195714</v>
      </c>
      <c r="C37383" s="316">
        <v>195.01068814571482</v>
      </c>
      <c r="D37383" s="315" t="s">
        <v>82</v>
      </c>
    </row>
    <row r="37384" spans="1:4" ht="14.5" customHeight="1" x14ac:dyDescent="0.35">
      <c r="A37384" s="1"/>
      <c r="B37384" s="317">
        <v>44495.955555640161</v>
      </c>
      <c r="C37384" s="316">
        <v>195.0315597509034</v>
      </c>
      <c r="D37384" s="315" t="s">
        <v>82</v>
      </c>
    </row>
    <row r="37385" spans="1:4" ht="14.5" customHeight="1" x14ac:dyDescent="0.35">
      <c r="A37385" s="1"/>
      <c r="B37385" s="317">
        <v>44495.956250084608</v>
      </c>
      <c r="C37385" s="316">
        <v>195.36176564480022</v>
      </c>
      <c r="D37385" s="315" t="s">
        <v>82</v>
      </c>
    </row>
    <row r="37386" spans="1:4" ht="14.5" customHeight="1" x14ac:dyDescent="0.35">
      <c r="A37386" s="1"/>
      <c r="B37386" s="317">
        <v>44495.956944529054</v>
      </c>
      <c r="C37386" s="316">
        <v>185.96546430543918</v>
      </c>
      <c r="D37386" s="315" t="s">
        <v>82</v>
      </c>
    </row>
    <row r="37387" spans="1:4" ht="14.5" customHeight="1" x14ac:dyDescent="0.35">
      <c r="A37387" s="1"/>
      <c r="B37387" s="317">
        <v>44495.957638973501</v>
      </c>
      <c r="C37387" s="316">
        <v>165.44648243331662</v>
      </c>
      <c r="D37387" s="315" t="s">
        <v>82</v>
      </c>
    </row>
    <row r="37388" spans="1:4" ht="14.5" customHeight="1" x14ac:dyDescent="0.35">
      <c r="A37388" s="1"/>
      <c r="B37388" s="317">
        <v>44495.958333417948</v>
      </c>
      <c r="C37388" s="316">
        <v>151.01867639338209</v>
      </c>
      <c r="D37388" s="315" t="s">
        <v>82</v>
      </c>
    </row>
    <row r="37389" spans="1:4" ht="14.5" customHeight="1" x14ac:dyDescent="0.35">
      <c r="A37389" s="1"/>
      <c r="B37389" s="317">
        <v>44495.959027862395</v>
      </c>
      <c r="C37389" s="316">
        <v>144.1161071338652</v>
      </c>
      <c r="D37389" s="315" t="s">
        <v>82</v>
      </c>
    </row>
    <row r="37390" spans="1:4" ht="14.5" customHeight="1" x14ac:dyDescent="0.35">
      <c r="A37390" s="1"/>
      <c r="B37390" s="317">
        <v>44495.959722306841</v>
      </c>
      <c r="C37390" s="316">
        <v>139.82762647302977</v>
      </c>
      <c r="D37390" s="315" t="s">
        <v>82</v>
      </c>
    </row>
    <row r="37391" spans="1:4" ht="14.5" customHeight="1" x14ac:dyDescent="0.35">
      <c r="A37391" s="1"/>
      <c r="B37391" s="317">
        <v>44495.960416751288</v>
      </c>
      <c r="C37391" s="316">
        <v>139.0762202040525</v>
      </c>
      <c r="D37391" s="315" t="s">
        <v>82</v>
      </c>
    </row>
    <row r="37392" spans="1:4" ht="14.5" customHeight="1" x14ac:dyDescent="0.35">
      <c r="A37392" s="1"/>
      <c r="B37392" s="317">
        <v>44495.961111195735</v>
      </c>
      <c r="C37392" s="316">
        <v>139.83279664429912</v>
      </c>
      <c r="D37392" s="315" t="s">
        <v>82</v>
      </c>
    </row>
    <row r="37393" spans="1:4" ht="14.5" customHeight="1" x14ac:dyDescent="0.35">
      <c r="A37393" s="1"/>
      <c r="B37393" s="317">
        <v>44495.961805640181</v>
      </c>
      <c r="C37393" s="316">
        <v>139.60017644125813</v>
      </c>
      <c r="D37393" s="315" t="s">
        <v>82</v>
      </c>
    </row>
    <row r="37394" spans="1:4" ht="14.5" customHeight="1" x14ac:dyDescent="0.35">
      <c r="A37394" s="1"/>
      <c r="B37394" s="317">
        <v>44495.962500084628</v>
      </c>
      <c r="C37394" s="316">
        <v>136.76786681534335</v>
      </c>
      <c r="D37394" s="315" t="s">
        <v>82</v>
      </c>
    </row>
    <row r="37395" spans="1:4" ht="14.5" customHeight="1" x14ac:dyDescent="0.35">
      <c r="A37395" s="1"/>
      <c r="B37395" s="317">
        <v>44495.963194529075</v>
      </c>
      <c r="C37395" s="316">
        <v>133.49160787700674</v>
      </c>
      <c r="D37395" s="315" t="s">
        <v>82</v>
      </c>
    </row>
    <row r="37396" spans="1:4" ht="14.5" customHeight="1" x14ac:dyDescent="0.35">
      <c r="A37396" s="1"/>
      <c r="B37396" s="317">
        <v>44495.963888973522</v>
      </c>
      <c r="C37396" s="316">
        <v>130.74298777963267</v>
      </c>
      <c r="D37396" s="315" t="s">
        <v>82</v>
      </c>
    </row>
    <row r="37397" spans="1:4" ht="14.5" customHeight="1" x14ac:dyDescent="0.35">
      <c r="A37397" s="1"/>
      <c r="B37397" s="317">
        <v>44495.964583417968</v>
      </c>
      <c r="C37397" s="316">
        <v>126.92589431454157</v>
      </c>
      <c r="D37397" s="315" t="s">
        <v>82</v>
      </c>
    </row>
    <row r="37398" spans="1:4" ht="14.5" customHeight="1" x14ac:dyDescent="0.35">
      <c r="A37398" s="1"/>
      <c r="B37398" s="317">
        <v>44495.965277862415</v>
      </c>
      <c r="C37398" s="316">
        <v>122.62678308097335</v>
      </c>
      <c r="D37398" s="315" t="s">
        <v>82</v>
      </c>
    </row>
    <row r="37399" spans="1:4" ht="14.5" customHeight="1" x14ac:dyDescent="0.35">
      <c r="A37399" s="1"/>
      <c r="B37399" s="317">
        <v>44495.965972306862</v>
      </c>
      <c r="C37399" s="316">
        <v>118.85708452086159</v>
      </c>
      <c r="D37399" s="315" t="s">
        <v>82</v>
      </c>
    </row>
    <row r="37400" spans="1:4" ht="14.5" customHeight="1" x14ac:dyDescent="0.35">
      <c r="A37400" s="1"/>
      <c r="B37400" s="317">
        <v>44495.966666751308</v>
      </c>
      <c r="C37400" s="316">
        <v>115.48867831650811</v>
      </c>
      <c r="D37400" s="315" t="s">
        <v>82</v>
      </c>
    </row>
    <row r="37401" spans="1:4" ht="14.5" customHeight="1" x14ac:dyDescent="0.35">
      <c r="A37401" s="1"/>
      <c r="B37401" s="317">
        <v>44495.967361195755</v>
      </c>
      <c r="C37401" s="316">
        <v>111.5661911744799</v>
      </c>
      <c r="D37401" s="315" t="s">
        <v>82</v>
      </c>
    </row>
    <row r="37402" spans="1:4" ht="14.5" customHeight="1" x14ac:dyDescent="0.35">
      <c r="A37402" s="1"/>
      <c r="B37402" s="317">
        <v>44495.968055640202</v>
      </c>
      <c r="C37402" s="316">
        <v>107.3434428038386</v>
      </c>
      <c r="D37402" s="315" t="s">
        <v>82</v>
      </c>
    </row>
    <row r="37403" spans="1:4" ht="14.5" customHeight="1" x14ac:dyDescent="0.35">
      <c r="A37403" s="1"/>
      <c r="B37403" s="317">
        <v>44495.968750084648</v>
      </c>
      <c r="C37403" s="316">
        <v>105.62994917713804</v>
      </c>
      <c r="D37403" s="315" t="s">
        <v>82</v>
      </c>
    </row>
    <row r="37404" spans="1:4" ht="14.5" customHeight="1" x14ac:dyDescent="0.35">
      <c r="A37404" s="1"/>
      <c r="B37404" s="317">
        <v>44495.969444529095</v>
      </c>
      <c r="C37404" s="316">
        <v>105.46474878041772</v>
      </c>
      <c r="D37404" s="315" t="s">
        <v>82</v>
      </c>
    </row>
    <row r="37405" spans="1:4" ht="14.5" customHeight="1" x14ac:dyDescent="0.35">
      <c r="A37405" s="1"/>
      <c r="B37405" s="317">
        <v>44495.970138973542</v>
      </c>
      <c r="C37405" s="316">
        <v>106.32505930837748</v>
      </c>
      <c r="D37405" s="315" t="s">
        <v>82</v>
      </c>
    </row>
    <row r="37406" spans="1:4" ht="14.5" customHeight="1" x14ac:dyDescent="0.35">
      <c r="A37406" s="1"/>
      <c r="B37406" s="317">
        <v>44495.970833417989</v>
      </c>
      <c r="C37406" s="316">
        <v>115.3712622938212</v>
      </c>
      <c r="D37406" s="315" t="s">
        <v>82</v>
      </c>
    </row>
    <row r="37407" spans="1:4" ht="14.5" customHeight="1" x14ac:dyDescent="0.35">
      <c r="A37407" s="1"/>
      <c r="B37407" s="317">
        <v>44495.971527862435</v>
      </c>
      <c r="C37407" s="316">
        <v>121.85952944740615</v>
      </c>
      <c r="D37407" s="315" t="s">
        <v>82</v>
      </c>
    </row>
    <row r="37408" spans="1:4" ht="14.5" customHeight="1" x14ac:dyDescent="0.35">
      <c r="A37408" s="1"/>
      <c r="B37408" s="317">
        <v>44495.972222306882</v>
      </c>
      <c r="C37408" s="316">
        <v>115.76189784332334</v>
      </c>
      <c r="D37408" s="315" t="s">
        <v>82</v>
      </c>
    </row>
    <row r="37409" spans="1:4" ht="14.5" customHeight="1" x14ac:dyDescent="0.35">
      <c r="A37409" s="1"/>
      <c r="B37409" s="317">
        <v>44495.972916751329</v>
      </c>
      <c r="C37409" s="316">
        <v>109.52127778930978</v>
      </c>
      <c r="D37409" s="315" t="s">
        <v>82</v>
      </c>
    </row>
    <row r="37410" spans="1:4" ht="14.5" customHeight="1" x14ac:dyDescent="0.35">
      <c r="A37410" s="1"/>
      <c r="B37410" s="317">
        <v>44495.973611195775</v>
      </c>
      <c r="C37410" s="316">
        <v>105.9977230119616</v>
      </c>
      <c r="D37410" s="315" t="s">
        <v>82</v>
      </c>
    </row>
    <row r="37411" spans="1:4" ht="14.5" customHeight="1" x14ac:dyDescent="0.35">
      <c r="A37411" s="1"/>
      <c r="B37411" s="317">
        <v>44495.974305640222</v>
      </c>
      <c r="C37411" s="316">
        <v>103.66958040960405</v>
      </c>
      <c r="D37411" s="315" t="s">
        <v>82</v>
      </c>
    </row>
    <row r="37412" spans="1:4" ht="14.5" customHeight="1" x14ac:dyDescent="0.35">
      <c r="A37412" s="1"/>
      <c r="B37412" s="317">
        <v>44495.975000084669</v>
      </c>
      <c r="C37412" s="316">
        <v>101.28652224617157</v>
      </c>
      <c r="D37412" s="315" t="s">
        <v>82</v>
      </c>
    </row>
    <row r="37413" spans="1:4" ht="14.5" customHeight="1" x14ac:dyDescent="0.35">
      <c r="A37413" s="1"/>
      <c r="B37413" s="317">
        <v>44495.975694529116</v>
      </c>
      <c r="C37413" s="316">
        <v>99.925252628784321</v>
      </c>
      <c r="D37413" s="315" t="s">
        <v>82</v>
      </c>
    </row>
    <row r="37414" spans="1:4" ht="14.5" customHeight="1" x14ac:dyDescent="0.35">
      <c r="A37414" s="1"/>
      <c r="B37414" s="317">
        <v>44495.976388973562</v>
      </c>
      <c r="C37414" s="316">
        <v>98.977733801860211</v>
      </c>
      <c r="D37414" s="315" t="s">
        <v>82</v>
      </c>
    </row>
    <row r="37415" spans="1:4" ht="14.5" customHeight="1" x14ac:dyDescent="0.35">
      <c r="A37415" s="1"/>
      <c r="B37415" s="317">
        <v>44495.977083418009</v>
      </c>
      <c r="C37415" s="316">
        <v>100.27438973272413</v>
      </c>
      <c r="D37415" s="315" t="s">
        <v>82</v>
      </c>
    </row>
    <row r="37416" spans="1:4" ht="14.5" customHeight="1" x14ac:dyDescent="0.35">
      <c r="A37416" s="1"/>
      <c r="B37416" s="317">
        <v>44495.977777862456</v>
      </c>
      <c r="C37416" s="316">
        <v>108.90938816874792</v>
      </c>
      <c r="D37416" s="315" t="s">
        <v>82</v>
      </c>
    </row>
    <row r="37417" spans="1:4" ht="14.5" customHeight="1" x14ac:dyDescent="0.35">
      <c r="A37417" s="1"/>
      <c r="B37417" s="317">
        <v>44495.978472306902</v>
      </c>
      <c r="C37417" s="316">
        <v>116.30006780253218</v>
      </c>
      <c r="D37417" s="315" t="s">
        <v>82</v>
      </c>
    </row>
    <row r="37418" spans="1:4" ht="14.5" customHeight="1" x14ac:dyDescent="0.35">
      <c r="A37418" s="1"/>
      <c r="B37418" s="317">
        <v>44495.979166751349</v>
      </c>
      <c r="C37418" s="316">
        <v>119.61312742110265</v>
      </c>
      <c r="D37418" s="315" t="s">
        <v>82</v>
      </c>
    </row>
    <row r="37419" spans="1:4" ht="14.5" customHeight="1" x14ac:dyDescent="0.35">
      <c r="A37419" s="1"/>
      <c r="B37419" s="317">
        <v>44495.979861195796</v>
      </c>
      <c r="C37419" s="316">
        <v>116.81992624318033</v>
      </c>
      <c r="D37419" s="315" t="s">
        <v>82</v>
      </c>
    </row>
    <row r="37420" spans="1:4" ht="14.5" customHeight="1" x14ac:dyDescent="0.35">
      <c r="A37420" s="1"/>
      <c r="B37420" s="317">
        <v>44495.980555640243</v>
      </c>
      <c r="C37420" s="316">
        <v>108.12378345694354</v>
      </c>
      <c r="D37420" s="315" t="s">
        <v>82</v>
      </c>
    </row>
    <row r="37421" spans="1:4" ht="14.5" customHeight="1" x14ac:dyDescent="0.35">
      <c r="A37421" s="1"/>
      <c r="B37421" s="317">
        <v>44495.981250084689</v>
      </c>
      <c r="C37421" s="316">
        <v>102.01786160945194</v>
      </c>
      <c r="D37421" s="315" t="s">
        <v>82</v>
      </c>
    </row>
    <row r="37422" spans="1:4" ht="14.5" customHeight="1" x14ac:dyDescent="0.35">
      <c r="A37422" s="1"/>
      <c r="B37422" s="317">
        <v>44495.981944529136</v>
      </c>
      <c r="C37422" s="316">
        <v>98.154056543084636</v>
      </c>
      <c r="D37422" s="315" t="s">
        <v>82</v>
      </c>
    </row>
    <row r="37423" spans="1:4" ht="14.5" customHeight="1" x14ac:dyDescent="0.35">
      <c r="A37423" s="1"/>
      <c r="B37423" s="317">
        <v>44495.982638973583</v>
      </c>
      <c r="C37423" s="316">
        <v>94.841321275216373</v>
      </c>
      <c r="D37423" s="315" t="s">
        <v>82</v>
      </c>
    </row>
    <row r="37424" spans="1:4" ht="14.5" customHeight="1" x14ac:dyDescent="0.35">
      <c r="A37424" s="1"/>
      <c r="B37424" s="317">
        <v>44495.983333418029</v>
      </c>
      <c r="C37424" s="316">
        <v>92.107302451129854</v>
      </c>
      <c r="D37424" s="315" t="s">
        <v>82</v>
      </c>
    </row>
    <row r="37425" spans="1:4" ht="14.5" customHeight="1" x14ac:dyDescent="0.35">
      <c r="A37425" s="1"/>
      <c r="B37425" s="317">
        <v>44495.984027862476</v>
      </c>
      <c r="C37425" s="316">
        <v>89.769178141733093</v>
      </c>
      <c r="D37425" s="315" t="s">
        <v>82</v>
      </c>
    </row>
    <row r="37426" spans="1:4" ht="14.5" customHeight="1" x14ac:dyDescent="0.35">
      <c r="A37426" s="1"/>
      <c r="B37426" s="317">
        <v>44495.984722306923</v>
      </c>
      <c r="C37426" s="316">
        <v>89.004903251305223</v>
      </c>
      <c r="D37426" s="315" t="s">
        <v>82</v>
      </c>
    </row>
    <row r="37427" spans="1:4" ht="14.5" customHeight="1" x14ac:dyDescent="0.35">
      <c r="A37427" s="1"/>
      <c r="B37427" s="317">
        <v>44495.985416751369</v>
      </c>
      <c r="C37427" s="316">
        <v>93.102287214540411</v>
      </c>
      <c r="D37427" s="315" t="s">
        <v>82</v>
      </c>
    </row>
    <row r="37428" spans="1:4" ht="14.5" customHeight="1" x14ac:dyDescent="0.35">
      <c r="A37428" s="1"/>
      <c r="B37428" s="317">
        <v>44495.986111195816</v>
      </c>
      <c r="C37428" s="316">
        <v>100.50408857245154</v>
      </c>
      <c r="D37428" s="315" t="s">
        <v>82</v>
      </c>
    </row>
    <row r="37429" spans="1:4" ht="14.5" customHeight="1" x14ac:dyDescent="0.35">
      <c r="A37429" s="1"/>
      <c r="B37429" s="317">
        <v>44495.986805640263</v>
      </c>
      <c r="C37429" s="316">
        <v>100.53880148298921</v>
      </c>
      <c r="D37429" s="315" t="s">
        <v>82</v>
      </c>
    </row>
    <row r="37430" spans="1:4" ht="14.5" customHeight="1" x14ac:dyDescent="0.35">
      <c r="A37430" s="1"/>
      <c r="B37430" s="317">
        <v>44495.98750008471</v>
      </c>
      <c r="C37430" s="316">
        <v>94.250185697052316</v>
      </c>
      <c r="D37430" s="315" t="s">
        <v>82</v>
      </c>
    </row>
    <row r="37431" spans="1:4" ht="14.5" customHeight="1" x14ac:dyDescent="0.35">
      <c r="A37431" s="1"/>
      <c r="B37431" s="317">
        <v>44495.988194529156</v>
      </c>
      <c r="C37431" s="316">
        <v>90.800347964523823</v>
      </c>
      <c r="D37431" s="315" t="s">
        <v>82</v>
      </c>
    </row>
    <row r="37432" spans="1:4" ht="14.5" customHeight="1" x14ac:dyDescent="0.35">
      <c r="A37432" s="1"/>
      <c r="B37432" s="317">
        <v>44495.988888973603</v>
      </c>
      <c r="C37432" s="316">
        <v>89.299027836769042</v>
      </c>
      <c r="D37432" s="315" t="s">
        <v>82</v>
      </c>
    </row>
    <row r="37433" spans="1:4" ht="14.5" customHeight="1" x14ac:dyDescent="0.35">
      <c r="A37433" s="1"/>
      <c r="B37433" s="317">
        <v>44495.98958341805</v>
      </c>
      <c r="C37433" s="316">
        <v>88.229341826855674</v>
      </c>
      <c r="D37433" s="315" t="s">
        <v>82</v>
      </c>
    </row>
    <row r="37434" spans="1:4" ht="14.5" customHeight="1" x14ac:dyDescent="0.35">
      <c r="A37434" s="1"/>
      <c r="B37434" s="317">
        <v>44495.990277862496</v>
      </c>
      <c r="C37434" s="316">
        <v>87.069770865351899</v>
      </c>
      <c r="D37434" s="315" t="s">
        <v>82</v>
      </c>
    </row>
    <row r="37435" spans="1:4" ht="14.5" customHeight="1" x14ac:dyDescent="0.35">
      <c r="A37435" s="1"/>
      <c r="B37435" s="317">
        <v>44495.990972306943</v>
      </c>
      <c r="C37435" s="316">
        <v>86.198572454875105</v>
      </c>
      <c r="D37435" s="315" t="s">
        <v>82</v>
      </c>
    </row>
    <row r="37436" spans="1:4" ht="14.5" customHeight="1" x14ac:dyDescent="0.35">
      <c r="A37436" s="1"/>
      <c r="B37436" s="317">
        <v>44495.99166675139</v>
      </c>
      <c r="C37436" s="316">
        <v>85.625788423160941</v>
      </c>
      <c r="D37436" s="315" t="s">
        <v>82</v>
      </c>
    </row>
    <row r="37437" spans="1:4" ht="14.5" customHeight="1" x14ac:dyDescent="0.35">
      <c r="A37437" s="1"/>
      <c r="B37437" s="317">
        <v>44495.992361195837</v>
      </c>
      <c r="C37437" s="316">
        <v>88.666648002219148</v>
      </c>
      <c r="D37437" s="315" t="s">
        <v>82</v>
      </c>
    </row>
    <row r="37438" spans="1:4" ht="14.5" customHeight="1" x14ac:dyDescent="0.35">
      <c r="A37438" s="1"/>
      <c r="B37438" s="317">
        <v>44495.993055640283</v>
      </c>
      <c r="C37438" s="316">
        <v>90.982034963916519</v>
      </c>
      <c r="D37438" s="315" t="s">
        <v>82</v>
      </c>
    </row>
    <row r="37439" spans="1:4" ht="14.5" customHeight="1" x14ac:dyDescent="0.35">
      <c r="A37439" s="1"/>
      <c r="B37439" s="317">
        <v>44495.99375008473</v>
      </c>
      <c r="C37439" s="316">
        <v>88.237919480398219</v>
      </c>
      <c r="D37439" s="315" t="s">
        <v>82</v>
      </c>
    </row>
    <row r="37440" spans="1:4" ht="14.5" customHeight="1" x14ac:dyDescent="0.35">
      <c r="A37440" s="1"/>
      <c r="B37440" s="317">
        <v>44495.994444529177</v>
      </c>
      <c r="C37440" s="316">
        <v>87.777083934284747</v>
      </c>
      <c r="D37440" s="315" t="s">
        <v>82</v>
      </c>
    </row>
    <row r="37441" spans="1:4" ht="14.5" customHeight="1" x14ac:dyDescent="0.35">
      <c r="A37441" s="1"/>
      <c r="B37441" s="317">
        <v>44495.995138973623</v>
      </c>
      <c r="C37441" s="316">
        <v>86.588287016041193</v>
      </c>
      <c r="D37441" s="315" t="s">
        <v>82</v>
      </c>
    </row>
    <row r="37442" spans="1:4" ht="14.5" customHeight="1" x14ac:dyDescent="0.35">
      <c r="A37442" s="1"/>
      <c r="B37442" s="317">
        <v>44495.99583341807</v>
      </c>
      <c r="C37442" s="316">
        <v>81.960348410766656</v>
      </c>
      <c r="D37442" s="315" t="s">
        <v>82</v>
      </c>
    </row>
    <row r="37443" spans="1:4" ht="14.5" customHeight="1" x14ac:dyDescent="0.35">
      <c r="A37443" s="1"/>
      <c r="B37443" s="317">
        <v>44495.996527862517</v>
      </c>
      <c r="C37443" s="316">
        <v>81.627699822701587</v>
      </c>
      <c r="D37443" s="315" t="s">
        <v>82</v>
      </c>
    </row>
    <row r="37444" spans="1:4" ht="14.5" customHeight="1" x14ac:dyDescent="0.35">
      <c r="A37444" s="1"/>
      <c r="B37444" s="317">
        <v>44495.997222306964</v>
      </c>
      <c r="C37444" s="316">
        <v>86.545846522795429</v>
      </c>
      <c r="D37444" s="315" t="s">
        <v>82</v>
      </c>
    </row>
    <row r="37445" spans="1:4" ht="14.5" customHeight="1" x14ac:dyDescent="0.35">
      <c r="A37445" s="1"/>
      <c r="B37445" s="317">
        <v>44495.99791675141</v>
      </c>
      <c r="C37445" s="316">
        <v>88.786496802314645</v>
      </c>
      <c r="D37445" s="315" t="s">
        <v>82</v>
      </c>
    </row>
    <row r="37446" spans="1:4" ht="14.5" customHeight="1" x14ac:dyDescent="0.35">
      <c r="A37446" s="1"/>
      <c r="B37446" s="317">
        <v>44495.998611195857</v>
      </c>
      <c r="C37446" s="316">
        <v>88.656633148332673</v>
      </c>
      <c r="D37446" s="315" t="s">
        <v>82</v>
      </c>
    </row>
    <row r="37447" spans="1:4" ht="14.5" customHeight="1" x14ac:dyDescent="0.35">
      <c r="A37447" s="1"/>
      <c r="B37447" s="317">
        <v>44495.999305640304</v>
      </c>
      <c r="C37447" s="316">
        <v>86.266057818280146</v>
      </c>
      <c r="D37447" s="315" t="s">
        <v>82</v>
      </c>
    </row>
    <row r="37448" spans="1:4" ht="14.5" customHeight="1" x14ac:dyDescent="0.35">
      <c r="A37448" s="1"/>
      <c r="B37448" s="317">
        <v>44496.00000008475</v>
      </c>
      <c r="C37448" s="316">
        <v>29.676010927391509</v>
      </c>
      <c r="D37448" s="315" t="s">
        <v>350</v>
      </c>
    </row>
    <row r="37449" spans="1:4" ht="14.5" customHeight="1" x14ac:dyDescent="0.35">
      <c r="A37449" s="1"/>
      <c r="B37449" s="317">
        <v>44496.000694529197</v>
      </c>
      <c r="C37449" s="316">
        <v>90.682617341872543</v>
      </c>
      <c r="D37449" s="315" t="s">
        <v>82</v>
      </c>
    </row>
    <row r="37450" spans="1:4" ht="14.5" customHeight="1" x14ac:dyDescent="0.35">
      <c r="A37450" s="1"/>
      <c r="B37450" s="317">
        <v>44496.001388973644</v>
      </c>
      <c r="C37450" s="316">
        <v>93.197207284666362</v>
      </c>
      <c r="D37450" s="315" t="s">
        <v>82</v>
      </c>
    </row>
    <row r="37451" spans="1:4" ht="14.5" customHeight="1" x14ac:dyDescent="0.35">
      <c r="A37451" s="1"/>
      <c r="B37451" s="317">
        <v>44496.00208341809</v>
      </c>
      <c r="C37451" s="316">
        <v>91.682763706853919</v>
      </c>
      <c r="D37451" s="315" t="s">
        <v>82</v>
      </c>
    </row>
    <row r="37452" spans="1:4" ht="14.5" customHeight="1" x14ac:dyDescent="0.35">
      <c r="A37452" s="1"/>
      <c r="B37452" s="317">
        <v>44496.002777862537</v>
      </c>
      <c r="C37452" s="316">
        <v>93.329955224161196</v>
      </c>
      <c r="D37452" s="315" t="s">
        <v>82</v>
      </c>
    </row>
    <row r="37453" spans="1:4" ht="14.5" customHeight="1" x14ac:dyDescent="0.35">
      <c r="A37453" s="1"/>
      <c r="B37453" s="317">
        <v>44496.003472306984</v>
      </c>
      <c r="C37453" s="316">
        <v>99.731743360776449</v>
      </c>
      <c r="D37453" s="315" t="s">
        <v>82</v>
      </c>
    </row>
    <row r="37454" spans="1:4" ht="14.5" customHeight="1" x14ac:dyDescent="0.35">
      <c r="A37454" s="1"/>
      <c r="B37454" s="317">
        <v>44496.004166751431</v>
      </c>
      <c r="C37454" s="316">
        <v>103.90802159997014</v>
      </c>
      <c r="D37454" s="315" t="s">
        <v>82</v>
      </c>
    </row>
    <row r="37455" spans="1:4" ht="14.5" customHeight="1" x14ac:dyDescent="0.35">
      <c r="A37455" s="1"/>
      <c r="B37455" s="317">
        <v>44496.004861195877</v>
      </c>
      <c r="C37455" s="316">
        <v>107.7854456665266</v>
      </c>
      <c r="D37455" s="315" t="s">
        <v>82</v>
      </c>
    </row>
    <row r="37456" spans="1:4" ht="14.5" customHeight="1" x14ac:dyDescent="0.35">
      <c r="A37456" s="1"/>
      <c r="B37456" s="317">
        <v>44496.005555640324</v>
      </c>
      <c r="C37456" s="316">
        <v>115.42234431747735</v>
      </c>
      <c r="D37456" s="315" t="s">
        <v>82</v>
      </c>
    </row>
    <row r="37457" spans="1:4" ht="14.5" customHeight="1" x14ac:dyDescent="0.35">
      <c r="A37457" s="1"/>
      <c r="B37457" s="317">
        <v>44496.006250084771</v>
      </c>
      <c r="C37457" s="316">
        <v>129.40550480306072</v>
      </c>
      <c r="D37457" s="315" t="s">
        <v>82</v>
      </c>
    </row>
    <row r="37458" spans="1:4" ht="14.5" customHeight="1" x14ac:dyDescent="0.35">
      <c r="A37458" s="1"/>
      <c r="B37458" s="317">
        <v>44496.006944529217</v>
      </c>
      <c r="C37458" s="316">
        <v>137.95594345009496</v>
      </c>
      <c r="D37458" s="315" t="s">
        <v>82</v>
      </c>
    </row>
    <row r="37459" spans="1:4" ht="14.5" customHeight="1" x14ac:dyDescent="0.35">
      <c r="A37459" s="1"/>
      <c r="B37459" s="317">
        <v>44496.007638973664</v>
      </c>
      <c r="C37459" s="316">
        <v>138.92536872893496</v>
      </c>
      <c r="D37459" s="315" t="s">
        <v>82</v>
      </c>
    </row>
    <row r="37460" spans="1:4" ht="14.5" customHeight="1" x14ac:dyDescent="0.35">
      <c r="A37460" s="1"/>
      <c r="B37460" s="317">
        <v>44496.008333418111</v>
      </c>
      <c r="C37460" s="316">
        <v>135.2078502330929</v>
      </c>
      <c r="D37460" s="315" t="s">
        <v>82</v>
      </c>
    </row>
    <row r="37461" spans="1:4" ht="14.5" customHeight="1" x14ac:dyDescent="0.35">
      <c r="A37461" s="1"/>
      <c r="B37461" s="317">
        <v>44496.009027862558</v>
      </c>
      <c r="C37461" s="316">
        <v>134.12697458660696</v>
      </c>
      <c r="D37461" s="315" t="s">
        <v>82</v>
      </c>
    </row>
    <row r="37462" spans="1:4" ht="14.5" customHeight="1" x14ac:dyDescent="0.35">
      <c r="A37462" s="1"/>
      <c r="B37462" s="317">
        <v>44496.009722307004</v>
      </c>
      <c r="C37462" s="316">
        <v>133.57537320612465</v>
      </c>
      <c r="D37462" s="315" t="s">
        <v>82</v>
      </c>
    </row>
    <row r="37463" spans="1:4" ht="14.5" customHeight="1" x14ac:dyDescent="0.35">
      <c r="A37463" s="1"/>
      <c r="B37463" s="317">
        <v>44496.010416751451</v>
      </c>
      <c r="C37463" s="316">
        <v>133.36925558222381</v>
      </c>
      <c r="D37463" s="315" t="s">
        <v>82</v>
      </c>
    </row>
    <row r="37464" spans="1:4" ht="14.5" customHeight="1" x14ac:dyDescent="0.35">
      <c r="A37464" s="1"/>
      <c r="B37464" s="317">
        <v>44496.011111195898</v>
      </c>
      <c r="C37464" s="316">
        <v>134.62463650852442</v>
      </c>
      <c r="D37464" s="315" t="s">
        <v>82</v>
      </c>
    </row>
    <row r="37465" spans="1:4" ht="14.5" customHeight="1" x14ac:dyDescent="0.35">
      <c r="A37465" s="1"/>
      <c r="B37465" s="317">
        <v>44496.011805640344</v>
      </c>
      <c r="C37465" s="316">
        <v>140.83886023301554</v>
      </c>
      <c r="D37465" s="315" t="s">
        <v>82</v>
      </c>
    </row>
    <row r="37466" spans="1:4" ht="14.5" customHeight="1" x14ac:dyDescent="0.35">
      <c r="A37466" s="1"/>
      <c r="B37466" s="317">
        <v>44496.012500084791</v>
      </c>
      <c r="C37466" s="316">
        <v>149.51433597311066</v>
      </c>
      <c r="D37466" s="315" t="s">
        <v>82</v>
      </c>
    </row>
    <row r="37467" spans="1:4" ht="14.5" customHeight="1" x14ac:dyDescent="0.35">
      <c r="A37467" s="1"/>
      <c r="B37467" s="317">
        <v>44496.013194529238</v>
      </c>
      <c r="C37467" s="316">
        <v>159.05119121668395</v>
      </c>
      <c r="D37467" s="315" t="s">
        <v>82</v>
      </c>
    </row>
    <row r="37468" spans="1:4" ht="14.5" customHeight="1" x14ac:dyDescent="0.35">
      <c r="A37468" s="1"/>
      <c r="B37468" s="317">
        <v>44496.013888973685</v>
      </c>
      <c r="C37468" s="316">
        <v>163.00584451961331</v>
      </c>
      <c r="D37468" s="315" t="s">
        <v>82</v>
      </c>
    </row>
    <row r="37469" spans="1:4" ht="14.5" customHeight="1" x14ac:dyDescent="0.35">
      <c r="A37469" s="1"/>
      <c r="B37469" s="317">
        <v>44496.014583418131</v>
      </c>
      <c r="C37469" s="316">
        <v>161.70915854575966</v>
      </c>
      <c r="D37469" s="315" t="s">
        <v>82</v>
      </c>
    </row>
    <row r="37470" spans="1:4" ht="14.5" customHeight="1" x14ac:dyDescent="0.35">
      <c r="A37470" s="1"/>
      <c r="B37470" s="317">
        <v>44496.015277862578</v>
      </c>
      <c r="C37470" s="316">
        <v>163.58927916517325</v>
      </c>
      <c r="D37470" s="315" t="s">
        <v>82</v>
      </c>
    </row>
    <row r="37471" spans="1:4" ht="14.5" customHeight="1" x14ac:dyDescent="0.35">
      <c r="A37471" s="1"/>
      <c r="B37471" s="317">
        <v>44496.015972307025</v>
      </c>
      <c r="C37471" s="316">
        <v>180.2556027211443</v>
      </c>
      <c r="D37471" s="315" t="s">
        <v>82</v>
      </c>
    </row>
    <row r="37472" spans="1:4" ht="14.5" customHeight="1" x14ac:dyDescent="0.35">
      <c r="A37472" s="1"/>
      <c r="B37472" s="317">
        <v>44496.016666751471</v>
      </c>
      <c r="C37472" s="316">
        <v>190.7992543610201</v>
      </c>
      <c r="D37472" s="315" t="s">
        <v>82</v>
      </c>
    </row>
    <row r="37473" spans="1:4" ht="14.5" customHeight="1" x14ac:dyDescent="0.35">
      <c r="A37473" s="1"/>
      <c r="B37473" s="317">
        <v>44496.017361195918</v>
      </c>
      <c r="C37473" s="316">
        <v>191.80659605311229</v>
      </c>
      <c r="D37473" s="315" t="s">
        <v>82</v>
      </c>
    </row>
    <row r="37474" spans="1:4" ht="14.5" customHeight="1" x14ac:dyDescent="0.35">
      <c r="A37474" s="1"/>
      <c r="B37474" s="317">
        <v>44496.018055640365</v>
      </c>
      <c r="C37474" s="316">
        <v>191.4003119218435</v>
      </c>
      <c r="D37474" s="315" t="s">
        <v>82</v>
      </c>
    </row>
    <row r="37475" spans="1:4" ht="14.5" customHeight="1" x14ac:dyDescent="0.35">
      <c r="A37475" s="1"/>
      <c r="B37475" s="317">
        <v>44496.018750084811</v>
      </c>
      <c r="C37475" s="316">
        <v>190.01980820327688</v>
      </c>
      <c r="D37475" s="315" t="s">
        <v>82</v>
      </c>
    </row>
    <row r="37476" spans="1:4" ht="14.5" customHeight="1" x14ac:dyDescent="0.35">
      <c r="A37476" s="1"/>
      <c r="B37476" s="317">
        <v>44496.019444529258</v>
      </c>
      <c r="C37476" s="316">
        <v>188.92858008129988</v>
      </c>
      <c r="D37476" s="315" t="s">
        <v>82</v>
      </c>
    </row>
    <row r="37477" spans="1:4" ht="14.5" customHeight="1" x14ac:dyDescent="0.35">
      <c r="A37477" s="1"/>
      <c r="B37477" s="317">
        <v>44496.020138973705</v>
      </c>
      <c r="C37477" s="316">
        <v>187.00231564723265</v>
      </c>
      <c r="D37477" s="315" t="s">
        <v>82</v>
      </c>
    </row>
    <row r="37478" spans="1:4" ht="14.5" customHeight="1" x14ac:dyDescent="0.35">
      <c r="A37478" s="1"/>
      <c r="B37478" s="317">
        <v>44496.020833418152</v>
      </c>
      <c r="C37478" s="316">
        <v>184.9669702848924</v>
      </c>
      <c r="D37478" s="315" t="s">
        <v>82</v>
      </c>
    </row>
    <row r="37479" spans="1:4" ht="14.5" customHeight="1" x14ac:dyDescent="0.35">
      <c r="A37479" s="1"/>
      <c r="B37479" s="317">
        <v>44496.021527862598</v>
      </c>
      <c r="C37479" s="316">
        <v>183.83538529471261</v>
      </c>
      <c r="D37479" s="315" t="s">
        <v>82</v>
      </c>
    </row>
    <row r="37480" spans="1:4" ht="14.5" customHeight="1" x14ac:dyDescent="0.35">
      <c r="A37480" s="1"/>
      <c r="B37480" s="317">
        <v>44496.022222307045</v>
      </c>
      <c r="C37480" s="316">
        <v>185.09681401517398</v>
      </c>
      <c r="D37480" s="315" t="s">
        <v>82</v>
      </c>
    </row>
    <row r="37481" spans="1:4" ht="14.5" customHeight="1" x14ac:dyDescent="0.35">
      <c r="A37481" s="1"/>
      <c r="B37481" s="317">
        <v>44496.022916751492</v>
      </c>
      <c r="C37481" s="316">
        <v>185.24625817028573</v>
      </c>
      <c r="D37481" s="315" t="s">
        <v>82</v>
      </c>
    </row>
    <row r="37482" spans="1:4" ht="14.5" customHeight="1" x14ac:dyDescent="0.35">
      <c r="A37482" s="1"/>
      <c r="B37482" s="317">
        <v>44496.023611195938</v>
      </c>
      <c r="C37482" s="316">
        <v>184.29942028741741</v>
      </c>
      <c r="D37482" s="315" t="s">
        <v>82</v>
      </c>
    </row>
    <row r="37483" spans="1:4" ht="14.5" customHeight="1" x14ac:dyDescent="0.35">
      <c r="A37483" s="1"/>
      <c r="B37483" s="317">
        <v>44496.024305640385</v>
      </c>
      <c r="C37483" s="316">
        <v>181.60524810923187</v>
      </c>
      <c r="D37483" s="315" t="s">
        <v>82</v>
      </c>
    </row>
    <row r="37484" spans="1:4" ht="14.5" customHeight="1" x14ac:dyDescent="0.35">
      <c r="A37484" s="1"/>
      <c r="B37484" s="317">
        <v>44496.025000084832</v>
      </c>
      <c r="C37484" s="316">
        <v>179.02912856849531</v>
      </c>
      <c r="D37484" s="315" t="s">
        <v>82</v>
      </c>
    </row>
    <row r="37485" spans="1:4" ht="14.5" customHeight="1" x14ac:dyDescent="0.35">
      <c r="A37485" s="1"/>
      <c r="B37485" s="317">
        <v>44496.025694529279</v>
      </c>
      <c r="C37485" s="316">
        <v>175.51221865261516</v>
      </c>
      <c r="D37485" s="315" t="s">
        <v>82</v>
      </c>
    </row>
    <row r="37486" spans="1:4" ht="14.5" customHeight="1" x14ac:dyDescent="0.35">
      <c r="A37486" s="1"/>
      <c r="B37486" s="317">
        <v>44496.026388973725</v>
      </c>
      <c r="C37486" s="316">
        <v>171.8796503458172</v>
      </c>
      <c r="D37486" s="315" t="s">
        <v>82</v>
      </c>
    </row>
    <row r="37487" spans="1:4" ht="14.5" customHeight="1" x14ac:dyDescent="0.35">
      <c r="A37487" s="1"/>
      <c r="B37487" s="317">
        <v>44496.027083418172</v>
      </c>
      <c r="C37487" s="316">
        <v>167.56215849866857</v>
      </c>
      <c r="D37487" s="315" t="s">
        <v>82</v>
      </c>
    </row>
    <row r="37488" spans="1:4" ht="14.5" customHeight="1" x14ac:dyDescent="0.35">
      <c r="A37488" s="1"/>
      <c r="B37488" s="317">
        <v>44496.027777862619</v>
      </c>
      <c r="C37488" s="316">
        <v>162.11826529725997</v>
      </c>
      <c r="D37488" s="315" t="s">
        <v>82</v>
      </c>
    </row>
    <row r="37489" spans="1:4" ht="14.5" customHeight="1" x14ac:dyDescent="0.35">
      <c r="A37489" s="1"/>
      <c r="B37489" s="317">
        <v>44496.028472307065</v>
      </c>
      <c r="C37489" s="316">
        <v>155.83896102608801</v>
      </c>
      <c r="D37489" s="315" t="s">
        <v>82</v>
      </c>
    </row>
    <row r="37490" spans="1:4" ht="14.5" customHeight="1" x14ac:dyDescent="0.35">
      <c r="A37490" s="1"/>
      <c r="B37490" s="317">
        <v>44496.029166751512</v>
      </c>
      <c r="C37490" s="316">
        <v>148.69419286620493</v>
      </c>
      <c r="D37490" s="315" t="s">
        <v>82</v>
      </c>
    </row>
    <row r="37491" spans="1:4" ht="14.5" customHeight="1" x14ac:dyDescent="0.35">
      <c r="A37491" s="1"/>
      <c r="B37491" s="317">
        <v>44496.029861195959</v>
      </c>
      <c r="C37491" s="316">
        <v>138.68806350187708</v>
      </c>
      <c r="D37491" s="315" t="s">
        <v>82</v>
      </c>
    </row>
    <row r="37492" spans="1:4" ht="14.5" customHeight="1" x14ac:dyDescent="0.35">
      <c r="A37492" s="1"/>
      <c r="B37492" s="317">
        <v>44496.030555640406</v>
      </c>
      <c r="C37492" s="316">
        <v>123.53099997230456</v>
      </c>
      <c r="D37492" s="315" t="s">
        <v>82</v>
      </c>
    </row>
    <row r="37493" spans="1:4" ht="14.5" customHeight="1" x14ac:dyDescent="0.35">
      <c r="A37493" s="1"/>
      <c r="B37493" s="317">
        <v>44496.031250084852</v>
      </c>
      <c r="C37493" s="316">
        <v>112.78628961220771</v>
      </c>
      <c r="D37493" s="315" t="s">
        <v>82</v>
      </c>
    </row>
    <row r="37494" spans="1:4" ht="14.5" customHeight="1" x14ac:dyDescent="0.35">
      <c r="A37494" s="1"/>
      <c r="B37494" s="317">
        <v>44496.031944529299</v>
      </c>
      <c r="C37494" s="316">
        <v>105.69081970992848</v>
      </c>
      <c r="D37494" s="315" t="s">
        <v>82</v>
      </c>
    </row>
    <row r="37495" spans="1:4" ht="14.5" customHeight="1" x14ac:dyDescent="0.35">
      <c r="A37495" s="1"/>
      <c r="B37495" s="317">
        <v>44496.032638973746</v>
      </c>
      <c r="C37495" s="316">
        <v>100.00968161462806</v>
      </c>
      <c r="D37495" s="315" t="s">
        <v>82</v>
      </c>
    </row>
    <row r="37496" spans="1:4" ht="14.5" customHeight="1" x14ac:dyDescent="0.35">
      <c r="A37496" s="1"/>
      <c r="B37496" s="317">
        <v>44496.033333418192</v>
      </c>
      <c r="C37496" s="316">
        <v>97.02370259222225</v>
      </c>
      <c r="D37496" s="315" t="s">
        <v>82</v>
      </c>
    </row>
    <row r="37497" spans="1:4" ht="14.5" customHeight="1" x14ac:dyDescent="0.35">
      <c r="A37497" s="1"/>
      <c r="B37497" s="317">
        <v>44496.034027862639</v>
      </c>
      <c r="C37497" s="316">
        <v>96.626855197352896</v>
      </c>
      <c r="D37497" s="315" t="s">
        <v>82</v>
      </c>
    </row>
    <row r="37498" spans="1:4" ht="14.5" customHeight="1" x14ac:dyDescent="0.35">
      <c r="A37498" s="1"/>
      <c r="B37498" s="317">
        <v>44496.034722307086</v>
      </c>
      <c r="C37498" s="316">
        <v>91.56249720370397</v>
      </c>
      <c r="D37498" s="315" t="s">
        <v>82</v>
      </c>
    </row>
    <row r="37499" spans="1:4" ht="14.5" customHeight="1" x14ac:dyDescent="0.35">
      <c r="A37499" s="1"/>
      <c r="B37499" s="317">
        <v>44496.035416751532</v>
      </c>
      <c r="C37499" s="316">
        <v>86.246625705866606</v>
      </c>
      <c r="D37499" s="315" t="s">
        <v>82</v>
      </c>
    </row>
    <row r="37500" spans="1:4" ht="14.5" customHeight="1" x14ac:dyDescent="0.35">
      <c r="A37500" s="1"/>
      <c r="B37500" s="317">
        <v>44496.036111195979</v>
      </c>
      <c r="C37500" s="316">
        <v>82.44089642697557</v>
      </c>
      <c r="D37500" s="315" t="s">
        <v>82</v>
      </c>
    </row>
    <row r="37501" spans="1:4" ht="14.5" customHeight="1" x14ac:dyDescent="0.35">
      <c r="A37501" s="1"/>
      <c r="B37501" s="317">
        <v>44496.036805640426</v>
      </c>
      <c r="C37501" s="316">
        <v>79.160854244907384</v>
      </c>
      <c r="D37501" s="315" t="s">
        <v>82</v>
      </c>
    </row>
    <row r="37502" spans="1:4" ht="14.5" customHeight="1" x14ac:dyDescent="0.35">
      <c r="A37502" s="1"/>
      <c r="B37502" s="317">
        <v>44496.037500084873</v>
      </c>
      <c r="C37502" s="316">
        <v>75.947097987171347</v>
      </c>
      <c r="D37502" s="315" t="s">
        <v>82</v>
      </c>
    </row>
    <row r="37503" spans="1:4" ht="14.5" customHeight="1" x14ac:dyDescent="0.35">
      <c r="A37503" s="1"/>
      <c r="B37503" s="317">
        <v>44496.038194529319</v>
      </c>
      <c r="C37503" s="316">
        <v>70.216214494205389</v>
      </c>
      <c r="D37503" s="315" t="s">
        <v>82</v>
      </c>
    </row>
    <row r="37504" spans="1:4" ht="14.5" customHeight="1" x14ac:dyDescent="0.35">
      <c r="A37504" s="1"/>
      <c r="B37504" s="317">
        <v>44496.038888973766</v>
      </c>
      <c r="C37504" s="316">
        <v>64.148960072498696</v>
      </c>
      <c r="D37504" s="315" t="s">
        <v>82</v>
      </c>
    </row>
    <row r="37505" spans="1:4" ht="14.5" customHeight="1" x14ac:dyDescent="0.35">
      <c r="A37505" s="1"/>
      <c r="B37505" s="317">
        <v>44496.039583418213</v>
      </c>
      <c r="C37505" s="316">
        <v>63.219015262795921</v>
      </c>
      <c r="D37505" s="315" t="s">
        <v>82</v>
      </c>
    </row>
    <row r="37506" spans="1:4" ht="14.5" customHeight="1" x14ac:dyDescent="0.35">
      <c r="A37506" s="1"/>
      <c r="B37506" s="317">
        <v>44496.040277862659</v>
      </c>
      <c r="C37506" s="316">
        <v>60.358164781363058</v>
      </c>
      <c r="D37506" s="315" t="s">
        <v>82</v>
      </c>
    </row>
    <row r="37507" spans="1:4" ht="14.5" customHeight="1" x14ac:dyDescent="0.35">
      <c r="A37507" s="1"/>
      <c r="B37507" s="317">
        <v>44496.040972307106</v>
      </c>
      <c r="C37507" s="316">
        <v>54.657134851163327</v>
      </c>
      <c r="D37507" s="315" t="s">
        <v>82</v>
      </c>
    </row>
    <row r="37508" spans="1:4" ht="14.5" customHeight="1" x14ac:dyDescent="0.35">
      <c r="A37508" s="1"/>
      <c r="B37508" s="317">
        <v>44496.041666751553</v>
      </c>
      <c r="C37508" s="316">
        <v>51.424570116307585</v>
      </c>
      <c r="D37508" s="315" t="s">
        <v>82</v>
      </c>
    </row>
    <row r="37509" spans="1:4" ht="14.5" customHeight="1" x14ac:dyDescent="0.35">
      <c r="A37509" s="1"/>
      <c r="B37509" s="317">
        <v>44496.042361196</v>
      </c>
      <c r="C37509" s="316">
        <v>50.500372391153363</v>
      </c>
      <c r="D37509" s="315" t="s">
        <v>82</v>
      </c>
    </row>
    <row r="37510" spans="1:4" ht="14.5" customHeight="1" x14ac:dyDescent="0.35">
      <c r="A37510" s="1"/>
      <c r="B37510" s="317">
        <v>44496.043055640446</v>
      </c>
      <c r="C37510" s="316">
        <v>52.054891002828178</v>
      </c>
      <c r="D37510" s="315" t="s">
        <v>82</v>
      </c>
    </row>
    <row r="37511" spans="1:4" ht="14.5" customHeight="1" x14ac:dyDescent="0.35">
      <c r="A37511" s="1"/>
      <c r="B37511" s="317">
        <v>44496.043750084893</v>
      </c>
      <c r="C37511" s="316">
        <v>52.320611810310702</v>
      </c>
      <c r="D37511" s="315" t="s">
        <v>82</v>
      </c>
    </row>
    <row r="37512" spans="1:4" ht="14.5" customHeight="1" x14ac:dyDescent="0.35">
      <c r="A37512" s="1"/>
      <c r="B37512" s="317">
        <v>44496.04444452934</v>
      </c>
      <c r="C37512" s="316">
        <v>52.446020456367599</v>
      </c>
      <c r="D37512" s="315" t="s">
        <v>82</v>
      </c>
    </row>
    <row r="37513" spans="1:4" ht="14.5" customHeight="1" x14ac:dyDescent="0.35">
      <c r="A37513" s="1"/>
      <c r="B37513" s="317">
        <v>44496.045138973786</v>
      </c>
      <c r="C37513" s="316">
        <v>52.435394232373802</v>
      </c>
      <c r="D37513" s="315" t="s">
        <v>82</v>
      </c>
    </row>
    <row r="37514" spans="1:4" ht="14.5" customHeight="1" x14ac:dyDescent="0.35">
      <c r="A37514" s="1"/>
      <c r="B37514" s="317">
        <v>44496.045833418233</v>
      </c>
      <c r="C37514" s="316">
        <v>51.61241869729129</v>
      </c>
      <c r="D37514" s="315" t="s">
        <v>82</v>
      </c>
    </row>
    <row r="37515" spans="1:4" ht="14.5" customHeight="1" x14ac:dyDescent="0.35">
      <c r="A37515" s="1"/>
      <c r="B37515" s="317">
        <v>44496.04652786268</v>
      </c>
      <c r="C37515" s="316">
        <v>50.692342295858545</v>
      </c>
      <c r="D37515" s="315" t="s">
        <v>82</v>
      </c>
    </row>
    <row r="37516" spans="1:4" ht="14.5" customHeight="1" x14ac:dyDescent="0.35">
      <c r="A37516" s="1"/>
      <c r="B37516" s="317">
        <v>44496.047222307127</v>
      </c>
      <c r="C37516" s="316">
        <v>50.070571223768638</v>
      </c>
      <c r="D37516" s="315" t="s">
        <v>82</v>
      </c>
    </row>
    <row r="37517" spans="1:4" ht="14.5" customHeight="1" x14ac:dyDescent="0.35">
      <c r="A37517" s="1"/>
      <c r="B37517" s="317">
        <v>44496.047916751573</v>
      </c>
      <c r="C37517" s="316">
        <v>49.821613038574775</v>
      </c>
      <c r="D37517" s="315" t="s">
        <v>82</v>
      </c>
    </row>
    <row r="37518" spans="1:4" ht="14.5" customHeight="1" x14ac:dyDescent="0.35">
      <c r="A37518" s="1"/>
      <c r="B37518" s="317">
        <v>44496.04861119602</v>
      </c>
      <c r="C37518" s="316">
        <v>49.678118442032911</v>
      </c>
      <c r="D37518" s="315" t="s">
        <v>82</v>
      </c>
    </row>
    <row r="37519" spans="1:4" ht="14.5" customHeight="1" x14ac:dyDescent="0.35">
      <c r="A37519" s="1"/>
      <c r="B37519" s="317">
        <v>44496.049305640467</v>
      </c>
      <c r="C37519" s="316">
        <v>49.742989985118037</v>
      </c>
      <c r="D37519" s="315" t="s">
        <v>82</v>
      </c>
    </row>
    <row r="37520" spans="1:4" ht="14.5" customHeight="1" x14ac:dyDescent="0.35">
      <c r="A37520" s="1"/>
      <c r="B37520" s="317">
        <v>44496.050000084913</v>
      </c>
      <c r="C37520" s="316">
        <v>50.183576461623304</v>
      </c>
      <c r="D37520" s="315" t="s">
        <v>82</v>
      </c>
    </row>
    <row r="37521" spans="1:4" ht="14.5" customHeight="1" x14ac:dyDescent="0.35">
      <c r="A37521" s="1"/>
      <c r="B37521" s="317">
        <v>44496.05069452936</v>
      </c>
      <c r="C37521" s="316">
        <v>50.938604175727235</v>
      </c>
      <c r="D37521" s="315" t="s">
        <v>82</v>
      </c>
    </row>
    <row r="37522" spans="1:4" ht="14.5" customHeight="1" x14ac:dyDescent="0.35">
      <c r="A37522" s="1"/>
      <c r="B37522" s="317">
        <v>44496.051388973807</v>
      </c>
      <c r="C37522" s="316">
        <v>52.182943010829817</v>
      </c>
      <c r="D37522" s="315" t="s">
        <v>82</v>
      </c>
    </row>
    <row r="37523" spans="1:4" ht="14.5" customHeight="1" x14ac:dyDescent="0.35">
      <c r="A37523" s="1"/>
      <c r="B37523" s="317">
        <v>44496.052083418253</v>
      </c>
      <c r="C37523" s="316">
        <v>54.369345620447227</v>
      </c>
      <c r="D37523" s="315" t="s">
        <v>82</v>
      </c>
    </row>
    <row r="37524" spans="1:4" ht="14.5" customHeight="1" x14ac:dyDescent="0.35">
      <c r="A37524" s="1"/>
      <c r="B37524" s="317">
        <v>44496.0527778627</v>
      </c>
      <c r="C37524" s="316">
        <v>56.84100226983913</v>
      </c>
      <c r="D37524" s="315" t="s">
        <v>82</v>
      </c>
    </row>
    <row r="37525" spans="1:4" ht="14.5" customHeight="1" x14ac:dyDescent="0.35">
      <c r="A37525" s="1"/>
      <c r="B37525" s="317">
        <v>44496.053472307147</v>
      </c>
      <c r="C37525" s="316">
        <v>59.371683970469164</v>
      </c>
      <c r="D37525" s="315" t="s">
        <v>82</v>
      </c>
    </row>
    <row r="37526" spans="1:4" ht="14.5" customHeight="1" x14ac:dyDescent="0.35">
      <c r="A37526" s="1"/>
      <c r="B37526" s="317">
        <v>44496.054166751594</v>
      </c>
      <c r="C37526" s="316">
        <v>61.887149377672664</v>
      </c>
      <c r="D37526" s="315" t="s">
        <v>82</v>
      </c>
    </row>
    <row r="37527" spans="1:4" ht="14.5" customHeight="1" x14ac:dyDescent="0.35">
      <c r="A37527" s="1"/>
      <c r="B37527" s="317">
        <v>44496.05486119604</v>
      </c>
      <c r="C37527" s="316">
        <v>64.606928048555474</v>
      </c>
      <c r="D37527" s="315" t="s">
        <v>82</v>
      </c>
    </row>
    <row r="37528" spans="1:4" ht="14.5" customHeight="1" x14ac:dyDescent="0.35">
      <c r="A37528" s="1"/>
      <c r="B37528" s="317">
        <v>44496.055555640487</v>
      </c>
      <c r="C37528" s="316">
        <v>67.175381182023557</v>
      </c>
      <c r="D37528" s="315" t="s">
        <v>82</v>
      </c>
    </row>
    <row r="37529" spans="1:4" ht="14.5" customHeight="1" x14ac:dyDescent="0.35">
      <c r="A37529" s="1"/>
      <c r="B37529" s="317">
        <v>44496.056250084934</v>
      </c>
      <c r="C37529" s="316">
        <v>70.000345511307628</v>
      </c>
      <c r="D37529" s="315" t="s">
        <v>82</v>
      </c>
    </row>
    <row r="37530" spans="1:4" ht="14.5" customHeight="1" x14ac:dyDescent="0.35">
      <c r="A37530" s="1"/>
      <c r="B37530" s="317">
        <v>44496.05694452938</v>
      </c>
      <c r="C37530" s="316">
        <v>72.501455391660173</v>
      </c>
      <c r="D37530" s="315" t="s">
        <v>82</v>
      </c>
    </row>
    <row r="37531" spans="1:4" ht="14.5" customHeight="1" x14ac:dyDescent="0.35">
      <c r="A37531" s="1"/>
      <c r="B37531" s="317">
        <v>44496.057638973827</v>
      </c>
      <c r="C37531" s="316">
        <v>74.65381904877917</v>
      </c>
      <c r="D37531" s="315" t="s">
        <v>82</v>
      </c>
    </row>
    <row r="37532" spans="1:4" ht="14.5" customHeight="1" x14ac:dyDescent="0.35">
      <c r="A37532" s="1"/>
      <c r="B37532" s="317">
        <v>44496.058333418274</v>
      </c>
      <c r="C37532" s="316">
        <v>76.475722555203049</v>
      </c>
      <c r="D37532" s="315" t="s">
        <v>82</v>
      </c>
    </row>
    <row r="37533" spans="1:4" ht="14.5" customHeight="1" x14ac:dyDescent="0.35">
      <c r="A37533" s="1"/>
      <c r="B37533" s="317">
        <v>44496.059027862721</v>
      </c>
      <c r="C37533" s="316">
        <v>77.841937628832724</v>
      </c>
      <c r="D37533" s="315" t="s">
        <v>82</v>
      </c>
    </row>
    <row r="37534" spans="1:4" ht="14.5" customHeight="1" x14ac:dyDescent="0.35">
      <c r="A37534" s="1"/>
      <c r="B37534" s="317">
        <v>44496.059722307167</v>
      </c>
      <c r="C37534" s="316">
        <v>78.46191073578278</v>
      </c>
      <c r="D37534" s="315" t="s">
        <v>82</v>
      </c>
    </row>
    <row r="37535" spans="1:4" ht="14.5" customHeight="1" x14ac:dyDescent="0.35">
      <c r="A37535" s="1"/>
      <c r="B37535" s="317">
        <v>44496.060416751614</v>
      </c>
      <c r="C37535" s="316">
        <v>79.009463292794919</v>
      </c>
      <c r="D37535" s="315" t="s">
        <v>82</v>
      </c>
    </row>
    <row r="37536" spans="1:4" ht="14.5" customHeight="1" x14ac:dyDescent="0.35">
      <c r="A37536" s="1"/>
      <c r="B37536" s="317">
        <v>44496.061111196061</v>
      </c>
      <c r="C37536" s="316">
        <v>79.215506986328791</v>
      </c>
      <c r="D37536" s="315" t="s">
        <v>82</v>
      </c>
    </row>
    <row r="37537" spans="1:4" ht="14.5" customHeight="1" x14ac:dyDescent="0.35">
      <c r="A37537" s="1"/>
      <c r="B37537" s="317">
        <v>44496.061805640507</v>
      </c>
      <c r="C37537" s="316">
        <v>79.010702690202748</v>
      </c>
      <c r="D37537" s="315" t="s">
        <v>82</v>
      </c>
    </row>
    <row r="37538" spans="1:4" ht="14.5" customHeight="1" x14ac:dyDescent="0.35">
      <c r="A37538" s="1"/>
      <c r="B37538" s="317">
        <v>44496.062500084954</v>
      </c>
      <c r="C37538" s="316">
        <v>79.136437635515662</v>
      </c>
      <c r="D37538" s="315" t="s">
        <v>82</v>
      </c>
    </row>
    <row r="37539" spans="1:4" ht="14.5" customHeight="1" x14ac:dyDescent="0.35">
      <c r="A37539" s="1"/>
      <c r="B37539" s="317">
        <v>44496.063194529401</v>
      </c>
      <c r="C37539" s="316">
        <v>80.514366214862093</v>
      </c>
      <c r="D37539" s="315" t="s">
        <v>82</v>
      </c>
    </row>
    <row r="37540" spans="1:4" ht="14.5" customHeight="1" x14ac:dyDescent="0.35">
      <c r="A37540" s="1"/>
      <c r="B37540" s="317">
        <v>44496.063888973847</v>
      </c>
      <c r="C37540" s="316">
        <v>82.348482937553982</v>
      </c>
      <c r="D37540" s="315" t="s">
        <v>82</v>
      </c>
    </row>
    <row r="37541" spans="1:4" ht="14.5" customHeight="1" x14ac:dyDescent="0.35">
      <c r="A37541" s="1"/>
      <c r="B37541" s="317">
        <v>44496.064583418294</v>
      </c>
      <c r="C37541" s="316">
        <v>83.92836158915307</v>
      </c>
      <c r="D37541" s="315" t="s">
        <v>82</v>
      </c>
    </row>
    <row r="37542" spans="1:4" ht="14.5" customHeight="1" x14ac:dyDescent="0.35">
      <c r="A37542" s="1"/>
      <c r="B37542" s="317">
        <v>44496.065277862741</v>
      </c>
      <c r="C37542" s="316">
        <v>84.829790529482608</v>
      </c>
      <c r="D37542" s="315" t="s">
        <v>82</v>
      </c>
    </row>
    <row r="37543" spans="1:4" ht="14.5" customHeight="1" x14ac:dyDescent="0.35">
      <c r="A37543" s="1"/>
      <c r="B37543" s="317">
        <v>44496.065972307188</v>
      </c>
      <c r="C37543" s="316">
        <v>85.527821189723909</v>
      </c>
      <c r="D37543" s="315" t="s">
        <v>82</v>
      </c>
    </row>
    <row r="37544" spans="1:4" ht="14.5" customHeight="1" x14ac:dyDescent="0.35">
      <c r="A37544" s="1"/>
      <c r="B37544" s="317">
        <v>44496.066666751634</v>
      </c>
      <c r="C37544" s="316">
        <v>86.257565069344125</v>
      </c>
      <c r="D37544" s="315" t="s">
        <v>82</v>
      </c>
    </row>
    <row r="37545" spans="1:4" ht="14.5" customHeight="1" x14ac:dyDescent="0.35">
      <c r="A37545" s="1"/>
      <c r="B37545" s="317">
        <v>44496.067361196081</v>
      </c>
      <c r="C37545" s="316">
        <v>87.30541237350748</v>
      </c>
      <c r="D37545" s="315" t="s">
        <v>82</v>
      </c>
    </row>
    <row r="37546" spans="1:4" ht="14.5" customHeight="1" x14ac:dyDescent="0.35">
      <c r="A37546" s="1"/>
      <c r="B37546" s="317">
        <v>44496.068055640528</v>
      </c>
      <c r="C37546" s="316">
        <v>88.878067061386531</v>
      </c>
      <c r="D37546" s="315" t="s">
        <v>82</v>
      </c>
    </row>
    <row r="37547" spans="1:4" ht="14.5" customHeight="1" x14ac:dyDescent="0.35">
      <c r="A37547" s="1"/>
      <c r="B37547" s="317">
        <v>44496.068750084974</v>
      </c>
      <c r="C37547" s="316">
        <v>91.877097468175151</v>
      </c>
      <c r="D37547" s="315" t="s">
        <v>82</v>
      </c>
    </row>
    <row r="37548" spans="1:4" ht="14.5" customHeight="1" x14ac:dyDescent="0.35">
      <c r="A37548" s="1"/>
      <c r="B37548" s="317">
        <v>44496.069444529421</v>
      </c>
      <c r="C37548" s="316">
        <v>98.341307770990539</v>
      </c>
      <c r="D37548" s="315" t="s">
        <v>82</v>
      </c>
    </row>
    <row r="37549" spans="1:4" ht="14.5" customHeight="1" x14ac:dyDescent="0.35">
      <c r="A37549" s="1"/>
      <c r="B37549" s="317">
        <v>44496.070138973868</v>
      </c>
      <c r="C37549" s="316">
        <v>118.52935666317158</v>
      </c>
      <c r="D37549" s="315" t="s">
        <v>82</v>
      </c>
    </row>
    <row r="37550" spans="1:4" ht="14.5" customHeight="1" x14ac:dyDescent="0.35">
      <c r="A37550" s="1"/>
      <c r="B37550" s="317">
        <v>44496.070833418315</v>
      </c>
      <c r="C37550" s="316">
        <v>140.26530813775415</v>
      </c>
      <c r="D37550" s="315" t="s">
        <v>82</v>
      </c>
    </row>
    <row r="37551" spans="1:4" ht="14.5" customHeight="1" x14ac:dyDescent="0.35">
      <c r="A37551" s="1"/>
      <c r="B37551" s="317">
        <v>44496.071527862761</v>
      </c>
      <c r="C37551" s="316">
        <v>143.45751096531748</v>
      </c>
      <c r="D37551" s="315" t="s">
        <v>82</v>
      </c>
    </row>
    <row r="37552" spans="1:4" ht="14.5" customHeight="1" x14ac:dyDescent="0.35">
      <c r="A37552" s="1"/>
      <c r="B37552" s="317">
        <v>44496.072222307208</v>
      </c>
      <c r="C37552" s="316">
        <v>140.68723944303736</v>
      </c>
      <c r="D37552" s="315" t="s">
        <v>82</v>
      </c>
    </row>
    <row r="37553" spans="1:4" ht="14.5" customHeight="1" x14ac:dyDescent="0.35">
      <c r="A37553" s="1"/>
      <c r="B37553" s="317">
        <v>44496.072916751655</v>
      </c>
      <c r="C37553" s="316">
        <v>144.64087711525693</v>
      </c>
      <c r="D37553" s="315" t="s">
        <v>82</v>
      </c>
    </row>
    <row r="37554" spans="1:4" ht="14.5" customHeight="1" x14ac:dyDescent="0.35">
      <c r="A37554" s="1"/>
      <c r="B37554" s="317">
        <v>44496.073611196101</v>
      </c>
      <c r="C37554" s="316">
        <v>149.36655337406555</v>
      </c>
      <c r="D37554" s="315" t="s">
        <v>82</v>
      </c>
    </row>
    <row r="37555" spans="1:4" ht="14.5" customHeight="1" x14ac:dyDescent="0.35">
      <c r="A37555" s="1"/>
      <c r="B37555" s="317">
        <v>44496.074305640548</v>
      </c>
      <c r="C37555" s="316">
        <v>152.31097046921107</v>
      </c>
      <c r="D37555" s="315" t="s">
        <v>82</v>
      </c>
    </row>
    <row r="37556" spans="1:4" ht="14.5" customHeight="1" x14ac:dyDescent="0.35">
      <c r="A37556" s="1"/>
      <c r="B37556" s="317">
        <v>44496.075000084995</v>
      </c>
      <c r="C37556" s="316">
        <v>149.706143425568</v>
      </c>
      <c r="D37556" s="315" t="s">
        <v>82</v>
      </c>
    </row>
    <row r="37557" spans="1:4" ht="14.5" customHeight="1" x14ac:dyDescent="0.35">
      <c r="A37557" s="1"/>
      <c r="B37557" s="317">
        <v>44496.075694529442</v>
      </c>
      <c r="C37557" s="316">
        <v>149.03768491713564</v>
      </c>
      <c r="D37557" s="315" t="s">
        <v>82</v>
      </c>
    </row>
    <row r="37558" spans="1:4" ht="14.5" customHeight="1" x14ac:dyDescent="0.35">
      <c r="A37558" s="1"/>
      <c r="B37558" s="317">
        <v>44496.076388973888</v>
      </c>
      <c r="C37558" s="316">
        <v>149.65539695485106</v>
      </c>
      <c r="D37558" s="315" t="s">
        <v>82</v>
      </c>
    </row>
    <row r="37559" spans="1:4" ht="14.5" customHeight="1" x14ac:dyDescent="0.35">
      <c r="A37559" s="1"/>
      <c r="B37559" s="317">
        <v>44496.077083418335</v>
      </c>
      <c r="C37559" s="316">
        <v>150.34390573808147</v>
      </c>
      <c r="D37559" s="315" t="s">
        <v>82</v>
      </c>
    </row>
    <row r="37560" spans="1:4" ht="14.5" customHeight="1" x14ac:dyDescent="0.35">
      <c r="A37560" s="1"/>
      <c r="B37560" s="317">
        <v>44496.077777862782</v>
      </c>
      <c r="C37560" s="316">
        <v>148.08336341995746</v>
      </c>
      <c r="D37560" s="315" t="s">
        <v>82</v>
      </c>
    </row>
    <row r="37561" spans="1:4" ht="14.5" customHeight="1" x14ac:dyDescent="0.35">
      <c r="A37561" s="1"/>
      <c r="B37561" s="317">
        <v>44496.078472307228</v>
      </c>
      <c r="C37561" s="316">
        <v>143.1448442764852</v>
      </c>
      <c r="D37561" s="315" t="s">
        <v>82</v>
      </c>
    </row>
    <row r="37562" spans="1:4" ht="14.5" customHeight="1" x14ac:dyDescent="0.35">
      <c r="A37562" s="1"/>
      <c r="B37562" s="317">
        <v>44496.079166751675</v>
      </c>
      <c r="C37562" s="316">
        <v>138.3274488224454</v>
      </c>
      <c r="D37562" s="315" t="s">
        <v>82</v>
      </c>
    </row>
    <row r="37563" spans="1:4" ht="14.5" customHeight="1" x14ac:dyDescent="0.35">
      <c r="A37563" s="1"/>
      <c r="B37563" s="317">
        <v>44496.079861196122</v>
      </c>
      <c r="C37563" s="316">
        <v>133.01453336024423</v>
      </c>
      <c r="D37563" s="315" t="s">
        <v>82</v>
      </c>
    </row>
    <row r="37564" spans="1:4" ht="14.5" customHeight="1" x14ac:dyDescent="0.35">
      <c r="A37564" s="1"/>
      <c r="B37564" s="317">
        <v>44496.080555640568</v>
      </c>
      <c r="C37564" s="316">
        <v>127.64797303295732</v>
      </c>
      <c r="D37564" s="315" t="s">
        <v>82</v>
      </c>
    </row>
    <row r="37565" spans="1:4" ht="14.5" customHeight="1" x14ac:dyDescent="0.35">
      <c r="A37565" s="1"/>
      <c r="B37565" s="317">
        <v>44496.081250085015</v>
      </c>
      <c r="C37565" s="316">
        <v>122.41347911771155</v>
      </c>
      <c r="D37565" s="315" t="s">
        <v>82</v>
      </c>
    </row>
    <row r="37566" spans="1:4" ht="14.5" customHeight="1" x14ac:dyDescent="0.35">
      <c r="A37566" s="1"/>
      <c r="B37566" s="317">
        <v>44496.081944529462</v>
      </c>
      <c r="C37566" s="316">
        <v>117.60278842372742</v>
      </c>
      <c r="D37566" s="315" t="s">
        <v>82</v>
      </c>
    </row>
    <row r="37567" spans="1:4" ht="14.5" customHeight="1" x14ac:dyDescent="0.35">
      <c r="A37567" s="1"/>
      <c r="B37567" s="317">
        <v>44496.082638973909</v>
      </c>
      <c r="C37567" s="316">
        <v>114.0553280768916</v>
      </c>
      <c r="D37567" s="315" t="s">
        <v>82</v>
      </c>
    </row>
    <row r="37568" spans="1:4" ht="14.5" customHeight="1" x14ac:dyDescent="0.35">
      <c r="A37568" s="1"/>
      <c r="B37568" s="317">
        <v>44496.083333418355</v>
      </c>
      <c r="C37568" s="316">
        <v>112.00944999109876</v>
      </c>
      <c r="D37568" s="315" t="s">
        <v>82</v>
      </c>
    </row>
    <row r="37569" spans="1:4" ht="14.5" customHeight="1" x14ac:dyDescent="0.35">
      <c r="A37569" s="1"/>
      <c r="B37569" s="317">
        <v>44496.084027862802</v>
      </c>
      <c r="C37569" s="316">
        <v>114.44350773648475</v>
      </c>
      <c r="D37569" s="315" t="s">
        <v>82</v>
      </c>
    </row>
    <row r="37570" spans="1:4" ht="14.5" customHeight="1" x14ac:dyDescent="0.35">
      <c r="A37570" s="1"/>
      <c r="B37570" s="317">
        <v>44496.084722307249</v>
      </c>
      <c r="C37570" s="316">
        <v>123.62205734183274</v>
      </c>
      <c r="D37570" s="315" t="s">
        <v>82</v>
      </c>
    </row>
    <row r="37571" spans="1:4" ht="14.5" customHeight="1" x14ac:dyDescent="0.35">
      <c r="A37571" s="1"/>
      <c r="B37571" s="317">
        <v>44496.085416751695</v>
      </c>
      <c r="C37571" s="316">
        <v>129.71358156085287</v>
      </c>
      <c r="D37571" s="315" t="s">
        <v>82</v>
      </c>
    </row>
    <row r="37572" spans="1:4" ht="14.5" customHeight="1" x14ac:dyDescent="0.35">
      <c r="A37572" s="1"/>
      <c r="B37572" s="317">
        <v>44496.086111196142</v>
      </c>
      <c r="C37572" s="316">
        <v>130.18944325277505</v>
      </c>
      <c r="D37572" s="315" t="s">
        <v>82</v>
      </c>
    </row>
    <row r="37573" spans="1:4" ht="14.5" customHeight="1" x14ac:dyDescent="0.35">
      <c r="A37573" s="1"/>
      <c r="B37573" s="317">
        <v>44496.086805640589</v>
      </c>
      <c r="C37573" s="316">
        <v>118.96225988012544</v>
      </c>
      <c r="D37573" s="315" t="s">
        <v>82</v>
      </c>
    </row>
    <row r="37574" spans="1:4" ht="14.5" customHeight="1" x14ac:dyDescent="0.35">
      <c r="A37574" s="1"/>
      <c r="B37574" s="317">
        <v>44496.087500085036</v>
      </c>
      <c r="C37574" s="316">
        <v>107.61753285940503</v>
      </c>
      <c r="D37574" s="315" t="s">
        <v>82</v>
      </c>
    </row>
    <row r="37575" spans="1:4" ht="14.5" customHeight="1" x14ac:dyDescent="0.35">
      <c r="A37575" s="1"/>
      <c r="B37575" s="317">
        <v>44496.088194529482</v>
      </c>
      <c r="C37575" s="316">
        <v>101.89689447856897</v>
      </c>
      <c r="D37575" s="315" t="s">
        <v>82</v>
      </c>
    </row>
    <row r="37576" spans="1:4" ht="14.5" customHeight="1" x14ac:dyDescent="0.35">
      <c r="A37576" s="1"/>
      <c r="B37576" s="317">
        <v>44496.088888973929</v>
      </c>
      <c r="C37576" s="316">
        <v>98.647592501478115</v>
      </c>
      <c r="D37576" s="315" t="s">
        <v>82</v>
      </c>
    </row>
    <row r="37577" spans="1:4" ht="14.5" customHeight="1" x14ac:dyDescent="0.35">
      <c r="A37577" s="1"/>
      <c r="B37577" s="317">
        <v>44496.089583418376</v>
      </c>
      <c r="C37577" s="316">
        <v>95.478300364649229</v>
      </c>
      <c r="D37577" s="315" t="s">
        <v>82</v>
      </c>
    </row>
    <row r="37578" spans="1:4" ht="14.5" customHeight="1" x14ac:dyDescent="0.35">
      <c r="A37578" s="1"/>
      <c r="B37578" s="317">
        <v>44496.090277862822</v>
      </c>
      <c r="C37578" s="316">
        <v>95.587862888277357</v>
      </c>
      <c r="D37578" s="315" t="s">
        <v>82</v>
      </c>
    </row>
    <row r="37579" spans="1:4" ht="14.5" customHeight="1" x14ac:dyDescent="0.35">
      <c r="A37579" s="1"/>
      <c r="B37579" s="317">
        <v>44496.090972307269</v>
      </c>
      <c r="C37579" s="316">
        <v>95.637732609386632</v>
      </c>
      <c r="D37579" s="315" t="s">
        <v>82</v>
      </c>
    </row>
    <row r="37580" spans="1:4" ht="14.5" customHeight="1" x14ac:dyDescent="0.35">
      <c r="A37580" s="1"/>
      <c r="B37580" s="317">
        <v>44496.091666751716</v>
      </c>
      <c r="C37580" s="316">
        <v>93.276523885726547</v>
      </c>
      <c r="D37580" s="315" t="s">
        <v>82</v>
      </c>
    </row>
    <row r="37581" spans="1:4" ht="14.5" customHeight="1" x14ac:dyDescent="0.35">
      <c r="A37581" s="1"/>
      <c r="B37581" s="317">
        <v>44496.092361196163</v>
      </c>
      <c r="C37581" s="316">
        <v>91.010085180947016</v>
      </c>
      <c r="D37581" s="315" t="s">
        <v>82</v>
      </c>
    </row>
    <row r="37582" spans="1:4" ht="14.5" customHeight="1" x14ac:dyDescent="0.35">
      <c r="A37582" s="1"/>
      <c r="B37582" s="317">
        <v>44496.093055640609</v>
      </c>
      <c r="C37582" s="316">
        <v>100.89910779821803</v>
      </c>
      <c r="D37582" s="315" t="s">
        <v>82</v>
      </c>
    </row>
    <row r="37583" spans="1:4" ht="14.5" customHeight="1" x14ac:dyDescent="0.35">
      <c r="A37583" s="1"/>
      <c r="B37583" s="317">
        <v>44496.093750085056</v>
      </c>
      <c r="C37583" s="316">
        <v>108.78048563626945</v>
      </c>
      <c r="D37583" s="315" t="s">
        <v>82</v>
      </c>
    </row>
    <row r="37584" spans="1:4" ht="14.5" customHeight="1" x14ac:dyDescent="0.35">
      <c r="A37584" s="1"/>
      <c r="B37584" s="317">
        <v>44496.094444529503</v>
      </c>
      <c r="C37584" s="316">
        <v>112.33071026451847</v>
      </c>
      <c r="D37584" s="315" t="s">
        <v>82</v>
      </c>
    </row>
    <row r="37585" spans="1:4" ht="14.5" customHeight="1" x14ac:dyDescent="0.35">
      <c r="A37585" s="1"/>
      <c r="B37585" s="317">
        <v>44496.095138973949</v>
      </c>
      <c r="C37585" s="316">
        <v>116.20282256299203</v>
      </c>
      <c r="D37585" s="315" t="s">
        <v>82</v>
      </c>
    </row>
    <row r="37586" spans="1:4" ht="14.5" customHeight="1" x14ac:dyDescent="0.35">
      <c r="A37586" s="1"/>
      <c r="B37586" s="317">
        <v>44496.095833418396</v>
      </c>
      <c r="C37586" s="316">
        <v>122.83652719414677</v>
      </c>
      <c r="D37586" s="315" t="s">
        <v>82</v>
      </c>
    </row>
    <row r="37587" spans="1:4" ht="14.5" customHeight="1" x14ac:dyDescent="0.35">
      <c r="A37587" s="1"/>
      <c r="B37587" s="317">
        <v>44496.096527862843</v>
      </c>
      <c r="C37587" s="316">
        <v>131.75154394359171</v>
      </c>
      <c r="D37587" s="315" t="s">
        <v>82</v>
      </c>
    </row>
    <row r="37588" spans="1:4" ht="14.5" customHeight="1" x14ac:dyDescent="0.35">
      <c r="A37588" s="1"/>
      <c r="B37588" s="317">
        <v>44496.097222307289</v>
      </c>
      <c r="C37588" s="316">
        <v>141.73505868217131</v>
      </c>
      <c r="D37588" s="315" t="s">
        <v>82</v>
      </c>
    </row>
    <row r="37589" spans="1:4" ht="14.5" customHeight="1" x14ac:dyDescent="0.35">
      <c r="A37589" s="1"/>
      <c r="B37589" s="317">
        <v>44496.097916751736</v>
      </c>
      <c r="C37589" s="316">
        <v>149.7998226796044</v>
      </c>
      <c r="D37589" s="315" t="s">
        <v>82</v>
      </c>
    </row>
    <row r="37590" spans="1:4" ht="14.5" customHeight="1" x14ac:dyDescent="0.35">
      <c r="A37590" s="1"/>
      <c r="B37590" s="317">
        <v>44496.098611196183</v>
      </c>
      <c r="C37590" s="316">
        <v>143.88259029844389</v>
      </c>
      <c r="D37590" s="315" t="s">
        <v>82</v>
      </c>
    </row>
    <row r="37591" spans="1:4" ht="14.5" customHeight="1" x14ac:dyDescent="0.35">
      <c r="A37591" s="1"/>
      <c r="B37591" s="317">
        <v>44496.09930564063</v>
      </c>
      <c r="C37591" s="316">
        <v>135.90364494338476</v>
      </c>
      <c r="D37591" s="315" t="s">
        <v>82</v>
      </c>
    </row>
    <row r="37592" spans="1:4" ht="14.5" customHeight="1" x14ac:dyDescent="0.35">
      <c r="A37592" s="1"/>
      <c r="B37592" s="317">
        <v>44496.100000085076</v>
      </c>
      <c r="C37592" s="316">
        <v>146.84161028612871</v>
      </c>
      <c r="D37592" s="315" t="s">
        <v>82</v>
      </c>
    </row>
    <row r="37593" spans="1:4" ht="14.5" customHeight="1" x14ac:dyDescent="0.35">
      <c r="A37593" s="1"/>
      <c r="B37593" s="317">
        <v>44496.100694529523</v>
      </c>
      <c r="C37593" s="316">
        <v>160.44795511567887</v>
      </c>
      <c r="D37593" s="315" t="s">
        <v>82</v>
      </c>
    </row>
    <row r="37594" spans="1:4" ht="14.5" customHeight="1" x14ac:dyDescent="0.35">
      <c r="A37594" s="1"/>
      <c r="B37594" s="317">
        <v>44496.10138897397</v>
      </c>
      <c r="C37594" s="316">
        <v>175.4863849319828</v>
      </c>
      <c r="D37594" s="315" t="s">
        <v>82</v>
      </c>
    </row>
    <row r="37595" spans="1:4" ht="14.5" customHeight="1" x14ac:dyDescent="0.35">
      <c r="A37595" s="1"/>
      <c r="B37595" s="317">
        <v>44496.102083418416</v>
      </c>
      <c r="C37595" s="316">
        <v>186.62734833767948</v>
      </c>
      <c r="D37595" s="315" t="s">
        <v>82</v>
      </c>
    </row>
    <row r="37596" spans="1:4" ht="14.5" customHeight="1" x14ac:dyDescent="0.35">
      <c r="A37596" s="1"/>
      <c r="B37596" s="317">
        <v>44496.102777862863</v>
      </c>
      <c r="C37596" s="316">
        <v>193.4289078612191</v>
      </c>
      <c r="D37596" s="315" t="s">
        <v>82</v>
      </c>
    </row>
    <row r="37597" spans="1:4" ht="14.5" customHeight="1" x14ac:dyDescent="0.35">
      <c r="A37597" s="1"/>
      <c r="B37597" s="317">
        <v>44496.10347230731</v>
      </c>
      <c r="C37597" s="316">
        <v>189.13029186769467</v>
      </c>
      <c r="D37597" s="315" t="s">
        <v>82</v>
      </c>
    </row>
    <row r="37598" spans="1:4" ht="14.5" customHeight="1" x14ac:dyDescent="0.35">
      <c r="A37598" s="1"/>
      <c r="B37598" s="317">
        <v>44496.104166751757</v>
      </c>
      <c r="C37598" s="316">
        <v>179.8025240382878</v>
      </c>
      <c r="D37598" s="315" t="s">
        <v>82</v>
      </c>
    </row>
    <row r="37599" spans="1:4" ht="14.5" customHeight="1" x14ac:dyDescent="0.35">
      <c r="A37599" s="1"/>
      <c r="B37599" s="317">
        <v>44496.104861196203</v>
      </c>
      <c r="C37599" s="316">
        <v>174.60978057476072</v>
      </c>
      <c r="D37599" s="315" t="s">
        <v>82</v>
      </c>
    </row>
    <row r="37600" spans="1:4" ht="14.5" customHeight="1" x14ac:dyDescent="0.35">
      <c r="A37600" s="1"/>
      <c r="B37600" s="317">
        <v>44496.10555564065</v>
      </c>
      <c r="C37600" s="316">
        <v>170.3212124998914</v>
      </c>
      <c r="D37600" s="315" t="s">
        <v>82</v>
      </c>
    </row>
    <row r="37601" spans="1:4" ht="14.5" customHeight="1" x14ac:dyDescent="0.35">
      <c r="A37601" s="1"/>
      <c r="B37601" s="317">
        <v>44496.106250085097</v>
      </c>
      <c r="C37601" s="316">
        <v>167.9845879294638</v>
      </c>
      <c r="D37601" s="315" t="s">
        <v>82</v>
      </c>
    </row>
    <row r="37602" spans="1:4" ht="14.5" customHeight="1" x14ac:dyDescent="0.35">
      <c r="A37602" s="1"/>
      <c r="B37602" s="317">
        <v>44496.106944529543</v>
      </c>
      <c r="C37602" s="316">
        <v>165.78548424347926</v>
      </c>
      <c r="D37602" s="315" t="s">
        <v>82</v>
      </c>
    </row>
    <row r="37603" spans="1:4" ht="14.5" customHeight="1" x14ac:dyDescent="0.35">
      <c r="A37603" s="1"/>
      <c r="B37603" s="317">
        <v>44496.10763897399</v>
      </c>
      <c r="C37603" s="316">
        <v>171.07402101541715</v>
      </c>
      <c r="D37603" s="315" t="s">
        <v>82</v>
      </c>
    </row>
    <row r="37604" spans="1:4" ht="14.5" customHeight="1" x14ac:dyDescent="0.35">
      <c r="A37604" s="1"/>
      <c r="B37604" s="317">
        <v>44496.108333418437</v>
      </c>
      <c r="C37604" s="316">
        <v>170.66113083461534</v>
      </c>
      <c r="D37604" s="315" t="s">
        <v>82</v>
      </c>
    </row>
    <row r="37605" spans="1:4" ht="14.5" customHeight="1" x14ac:dyDescent="0.35">
      <c r="A37605" s="1"/>
      <c r="B37605" s="317">
        <v>44496.109027862884</v>
      </c>
      <c r="C37605" s="316">
        <v>161.45837497126777</v>
      </c>
      <c r="D37605" s="315" t="s">
        <v>82</v>
      </c>
    </row>
    <row r="37606" spans="1:4" ht="14.5" customHeight="1" x14ac:dyDescent="0.35">
      <c r="A37606" s="1"/>
      <c r="B37606" s="317">
        <v>44496.10972230733</v>
      </c>
      <c r="C37606" s="316">
        <v>151.28994503068583</v>
      </c>
      <c r="D37606" s="315" t="s">
        <v>82</v>
      </c>
    </row>
    <row r="37607" spans="1:4" ht="14.5" customHeight="1" x14ac:dyDescent="0.35">
      <c r="A37607" s="1"/>
      <c r="B37607" s="317">
        <v>44496.110416751777</v>
      </c>
      <c r="C37607" s="316">
        <v>148.09094695807048</v>
      </c>
      <c r="D37607" s="315" t="s">
        <v>82</v>
      </c>
    </row>
    <row r="37608" spans="1:4" ht="14.5" customHeight="1" x14ac:dyDescent="0.35">
      <c r="A37608" s="1"/>
      <c r="B37608" s="317">
        <v>44496.111111196224</v>
      </c>
      <c r="C37608" s="316">
        <v>145.46026733161028</v>
      </c>
      <c r="D37608" s="315" t="s">
        <v>82</v>
      </c>
    </row>
    <row r="37609" spans="1:4" ht="14.5" customHeight="1" x14ac:dyDescent="0.35">
      <c r="A37609" s="1"/>
      <c r="B37609" s="317">
        <v>44496.11180564067</v>
      </c>
      <c r="C37609" s="316">
        <v>131.14498806466582</v>
      </c>
      <c r="D37609" s="315" t="s">
        <v>82</v>
      </c>
    </row>
    <row r="37610" spans="1:4" ht="14.5" customHeight="1" x14ac:dyDescent="0.35">
      <c r="A37610" s="1"/>
      <c r="B37610" s="317">
        <v>44496.112500085117</v>
      </c>
      <c r="C37610" s="316">
        <v>119.0074726068667</v>
      </c>
      <c r="D37610" s="315" t="s">
        <v>82</v>
      </c>
    </row>
    <row r="37611" spans="1:4" ht="14.5" customHeight="1" x14ac:dyDescent="0.35">
      <c r="A37611" s="1"/>
      <c r="B37611" s="317">
        <v>44496.113194529564</v>
      </c>
      <c r="C37611" s="316">
        <v>114.96865810706319</v>
      </c>
      <c r="D37611" s="315" t="s">
        <v>82</v>
      </c>
    </row>
    <row r="37612" spans="1:4" ht="14.5" customHeight="1" x14ac:dyDescent="0.35">
      <c r="A37612" s="1"/>
      <c r="B37612" s="317">
        <v>44496.11388897401</v>
      </c>
      <c r="C37612" s="316">
        <v>114.18557441885544</v>
      </c>
      <c r="D37612" s="315" t="s">
        <v>82</v>
      </c>
    </row>
    <row r="37613" spans="1:4" ht="14.5" customHeight="1" x14ac:dyDescent="0.35">
      <c r="A37613" s="1"/>
      <c r="B37613" s="317">
        <v>44496.114583418457</v>
      </c>
      <c r="C37613" s="316">
        <v>114.39918153557809</v>
      </c>
      <c r="D37613" s="315" t="s">
        <v>82</v>
      </c>
    </row>
    <row r="37614" spans="1:4" ht="14.5" customHeight="1" x14ac:dyDescent="0.35">
      <c r="A37614" s="1"/>
      <c r="B37614" s="317">
        <v>44496.115277862904</v>
      </c>
      <c r="C37614" s="316">
        <v>114.91699982869517</v>
      </c>
      <c r="D37614" s="315" t="s">
        <v>82</v>
      </c>
    </row>
    <row r="37615" spans="1:4" ht="14.5" customHeight="1" x14ac:dyDescent="0.35">
      <c r="A37615" s="1"/>
      <c r="B37615" s="317">
        <v>44496.115972307351</v>
      </c>
      <c r="C37615" s="316">
        <v>118.81867602653219</v>
      </c>
      <c r="D37615" s="315" t="s">
        <v>82</v>
      </c>
    </row>
    <row r="37616" spans="1:4" ht="14.5" customHeight="1" x14ac:dyDescent="0.35">
      <c r="A37616" s="1"/>
      <c r="B37616" s="317">
        <v>44496.116666751797</v>
      </c>
      <c r="C37616" s="316">
        <v>126.35692983432091</v>
      </c>
      <c r="D37616" s="315" t="s">
        <v>82</v>
      </c>
    </row>
    <row r="37617" spans="1:4" ht="14.5" customHeight="1" x14ac:dyDescent="0.35">
      <c r="A37617" s="1"/>
      <c r="B37617" s="317">
        <v>44496.117361196244</v>
      </c>
      <c r="C37617" s="316">
        <v>139.40924730439826</v>
      </c>
      <c r="D37617" s="315" t="s">
        <v>82</v>
      </c>
    </row>
    <row r="37618" spans="1:4" ht="14.5" customHeight="1" x14ac:dyDescent="0.35">
      <c r="A37618" s="1"/>
      <c r="B37618" s="317">
        <v>44496.118055640691</v>
      </c>
      <c r="C37618" s="316">
        <v>146.11584991794081</v>
      </c>
      <c r="D37618" s="315" t="s">
        <v>82</v>
      </c>
    </row>
    <row r="37619" spans="1:4" ht="14.5" customHeight="1" x14ac:dyDescent="0.35">
      <c r="A37619" s="1"/>
      <c r="B37619" s="317">
        <v>44496.118750085137</v>
      </c>
      <c r="C37619" s="316">
        <v>149.8951243175155</v>
      </c>
      <c r="D37619" s="315" t="s">
        <v>82</v>
      </c>
    </row>
    <row r="37620" spans="1:4" ht="14.5" customHeight="1" x14ac:dyDescent="0.35">
      <c r="A37620" s="1"/>
      <c r="B37620" s="317">
        <v>44496.119444529584</v>
      </c>
      <c r="C37620" s="316">
        <v>149.43010522964954</v>
      </c>
      <c r="D37620" s="315" t="s">
        <v>82</v>
      </c>
    </row>
    <row r="37621" spans="1:4" ht="14.5" customHeight="1" x14ac:dyDescent="0.35">
      <c r="A37621" s="1"/>
      <c r="B37621" s="317">
        <v>44496.120138974031</v>
      </c>
      <c r="C37621" s="316">
        <v>141.95528372753566</v>
      </c>
      <c r="D37621" s="315" t="s">
        <v>82</v>
      </c>
    </row>
    <row r="37622" spans="1:4" ht="14.5" customHeight="1" x14ac:dyDescent="0.35">
      <c r="A37622" s="1"/>
      <c r="B37622" s="317">
        <v>44496.120833418478</v>
      </c>
      <c r="C37622" s="316">
        <v>136.47688261755198</v>
      </c>
      <c r="D37622" s="315" t="s">
        <v>82</v>
      </c>
    </row>
    <row r="37623" spans="1:4" ht="14.5" customHeight="1" x14ac:dyDescent="0.35">
      <c r="A37623" s="1"/>
      <c r="B37623" s="317">
        <v>44496.121527862924</v>
      </c>
      <c r="C37623" s="316">
        <v>136.4418953899721</v>
      </c>
      <c r="D37623" s="315" t="s">
        <v>82</v>
      </c>
    </row>
    <row r="37624" spans="1:4" ht="14.5" customHeight="1" x14ac:dyDescent="0.35">
      <c r="A37624" s="1"/>
      <c r="B37624" s="317">
        <v>44496.122222307371</v>
      </c>
      <c r="C37624" s="316">
        <v>138.74211958725547</v>
      </c>
      <c r="D37624" s="315" t="s">
        <v>82</v>
      </c>
    </row>
    <row r="37625" spans="1:4" ht="14.5" customHeight="1" x14ac:dyDescent="0.35">
      <c r="A37625" s="1"/>
      <c r="B37625" s="317">
        <v>44496.122916751818</v>
      </c>
      <c r="C37625" s="316">
        <v>139.3639045199651</v>
      </c>
      <c r="D37625" s="315" t="s">
        <v>82</v>
      </c>
    </row>
    <row r="37626" spans="1:4" ht="14.5" customHeight="1" x14ac:dyDescent="0.35">
      <c r="A37626" s="1"/>
      <c r="B37626" s="317">
        <v>44496.123611196264</v>
      </c>
      <c r="C37626" s="316">
        <v>141.10482234585797</v>
      </c>
      <c r="D37626" s="315" t="s">
        <v>82</v>
      </c>
    </row>
    <row r="37627" spans="1:4" ht="14.5" customHeight="1" x14ac:dyDescent="0.35">
      <c r="A37627" s="1"/>
      <c r="B37627" s="317">
        <v>44496.124305640711</v>
      </c>
      <c r="C37627" s="316">
        <v>145.76966447501522</v>
      </c>
      <c r="D37627" s="315" t="s">
        <v>82</v>
      </c>
    </row>
    <row r="37628" spans="1:4" ht="14.5" customHeight="1" x14ac:dyDescent="0.35">
      <c r="A37628" s="1"/>
      <c r="B37628" s="317">
        <v>44496.125000085158</v>
      </c>
      <c r="C37628" s="316">
        <v>156.88190279377935</v>
      </c>
      <c r="D37628" s="315" t="s">
        <v>82</v>
      </c>
    </row>
    <row r="37629" spans="1:4" ht="14.5" customHeight="1" x14ac:dyDescent="0.35">
      <c r="A37629" s="1"/>
      <c r="B37629" s="317">
        <v>44496.125694529605</v>
      </c>
      <c r="C37629" s="316">
        <v>165.40230742870287</v>
      </c>
      <c r="D37629" s="315" t="s">
        <v>82</v>
      </c>
    </row>
    <row r="37630" spans="1:4" ht="14.5" customHeight="1" x14ac:dyDescent="0.35">
      <c r="A37630" s="1"/>
      <c r="B37630" s="317">
        <v>44496.126388974051</v>
      </c>
      <c r="C37630" s="316">
        <v>167.87410511472262</v>
      </c>
      <c r="D37630" s="315" t="s">
        <v>82</v>
      </c>
    </row>
    <row r="37631" spans="1:4" ht="14.5" customHeight="1" x14ac:dyDescent="0.35">
      <c r="A37631" s="1"/>
      <c r="B37631" s="317">
        <v>44496.127083418498</v>
      </c>
      <c r="C37631" s="316">
        <v>169.02699953298239</v>
      </c>
      <c r="D37631" s="315" t="s">
        <v>82</v>
      </c>
    </row>
    <row r="37632" spans="1:4" ht="14.5" customHeight="1" x14ac:dyDescent="0.35">
      <c r="A37632" s="1"/>
      <c r="B37632" s="317">
        <v>44496.127777862945</v>
      </c>
      <c r="C37632" s="316">
        <v>167.59720962947466</v>
      </c>
      <c r="D37632" s="315" t="s">
        <v>82</v>
      </c>
    </row>
    <row r="37633" spans="1:4" ht="14.5" customHeight="1" x14ac:dyDescent="0.35">
      <c r="A37633" s="1"/>
      <c r="B37633" s="317">
        <v>44496.128472307391</v>
      </c>
      <c r="C37633" s="316">
        <v>164.17840294333098</v>
      </c>
      <c r="D37633" s="315" t="s">
        <v>82</v>
      </c>
    </row>
    <row r="37634" spans="1:4" ht="14.5" customHeight="1" x14ac:dyDescent="0.35">
      <c r="A37634" s="1"/>
      <c r="B37634" s="317">
        <v>44496.129166751838</v>
      </c>
      <c r="C37634" s="316">
        <v>155.24535845728047</v>
      </c>
      <c r="D37634" s="315" t="s">
        <v>82</v>
      </c>
    </row>
    <row r="37635" spans="1:4" ht="14.5" customHeight="1" x14ac:dyDescent="0.35">
      <c r="A37635" s="1"/>
      <c r="B37635" s="317">
        <v>44496.129861196285</v>
      </c>
      <c r="C37635" s="316">
        <v>146.27858876672883</v>
      </c>
      <c r="D37635" s="315" t="s">
        <v>82</v>
      </c>
    </row>
    <row r="37636" spans="1:4" ht="14.5" customHeight="1" x14ac:dyDescent="0.35">
      <c r="A37636" s="1"/>
      <c r="B37636" s="317">
        <v>44496.130555640731</v>
      </c>
      <c r="C37636" s="316">
        <v>142.41006056364083</v>
      </c>
      <c r="D37636" s="315" t="s">
        <v>82</v>
      </c>
    </row>
    <row r="37637" spans="1:4" ht="14.5" customHeight="1" x14ac:dyDescent="0.35">
      <c r="A37637" s="1"/>
      <c r="B37637" s="317">
        <v>44496.131250085178</v>
      </c>
      <c r="C37637" s="316">
        <v>142.44963605164472</v>
      </c>
      <c r="D37637" s="315" t="s">
        <v>82</v>
      </c>
    </row>
    <row r="37638" spans="1:4" ht="14.5" customHeight="1" x14ac:dyDescent="0.35">
      <c r="A37638" s="1"/>
      <c r="B37638" s="317">
        <v>44496.131944529625</v>
      </c>
      <c r="C37638" s="316">
        <v>143.35737033092494</v>
      </c>
      <c r="D37638" s="315" t="s">
        <v>82</v>
      </c>
    </row>
    <row r="37639" spans="1:4" ht="14.5" customHeight="1" x14ac:dyDescent="0.35">
      <c r="A37639" s="1"/>
      <c r="B37639" s="317">
        <v>44496.132638974072</v>
      </c>
      <c r="C37639" s="316">
        <v>147.95406084893426</v>
      </c>
      <c r="D37639" s="315" t="s">
        <v>82</v>
      </c>
    </row>
    <row r="37640" spans="1:4" ht="14.5" customHeight="1" x14ac:dyDescent="0.35">
      <c r="A37640" s="1"/>
      <c r="B37640" s="317">
        <v>44496.133333418518</v>
      </c>
      <c r="C37640" s="316">
        <v>155.02695910061786</v>
      </c>
      <c r="D37640" s="315" t="s">
        <v>82</v>
      </c>
    </row>
    <row r="37641" spans="1:4" ht="14.5" customHeight="1" x14ac:dyDescent="0.35">
      <c r="A37641" s="1"/>
      <c r="B37641" s="317">
        <v>44496.134027862965</v>
      </c>
      <c r="C37641" s="316">
        <v>167.36644398349648</v>
      </c>
      <c r="D37641" s="315" t="s">
        <v>82</v>
      </c>
    </row>
    <row r="37642" spans="1:4" ht="14.5" customHeight="1" x14ac:dyDescent="0.35">
      <c r="A37642" s="1"/>
      <c r="B37642" s="317">
        <v>44496.134722307412</v>
      </c>
      <c r="C37642" s="316">
        <v>183.96974702876759</v>
      </c>
      <c r="D37642" s="315" t="s">
        <v>82</v>
      </c>
    </row>
    <row r="37643" spans="1:4" ht="14.5" customHeight="1" x14ac:dyDescent="0.35">
      <c r="A37643" s="1"/>
      <c r="B37643" s="317">
        <v>44496.135416751858</v>
      </c>
      <c r="C37643" s="316">
        <v>195.78181049220342</v>
      </c>
      <c r="D37643" s="315" t="s">
        <v>82</v>
      </c>
    </row>
    <row r="37644" spans="1:4" ht="14.5" customHeight="1" x14ac:dyDescent="0.35">
      <c r="A37644" s="1"/>
      <c r="B37644" s="317">
        <v>44496.136111196305</v>
      </c>
      <c r="C37644" s="316">
        <v>203.43055120073259</v>
      </c>
      <c r="D37644" s="315" t="s">
        <v>82</v>
      </c>
    </row>
    <row r="37645" spans="1:4" ht="14.5" customHeight="1" x14ac:dyDescent="0.35">
      <c r="A37645" s="1"/>
      <c r="B37645" s="317">
        <v>44496.136805640752</v>
      </c>
      <c r="C37645" s="316">
        <v>203.52215390049</v>
      </c>
      <c r="D37645" s="315" t="s">
        <v>82</v>
      </c>
    </row>
    <row r="37646" spans="1:4" ht="14.5" customHeight="1" x14ac:dyDescent="0.35">
      <c r="A37646" s="1"/>
      <c r="B37646" s="317">
        <v>44496.137500085199</v>
      </c>
      <c r="C37646" s="316">
        <v>190.99000444252744</v>
      </c>
      <c r="D37646" s="315" t="s">
        <v>82</v>
      </c>
    </row>
    <row r="37647" spans="1:4" ht="14.5" customHeight="1" x14ac:dyDescent="0.35">
      <c r="A37647" s="1"/>
      <c r="B37647" s="317">
        <v>44496.138194529645</v>
      </c>
      <c r="C37647" s="316">
        <v>179.73901313090852</v>
      </c>
      <c r="D37647" s="315" t="s">
        <v>82</v>
      </c>
    </row>
    <row r="37648" spans="1:4" ht="14.5" customHeight="1" x14ac:dyDescent="0.35">
      <c r="A37648" s="1"/>
      <c r="B37648" s="317">
        <v>44496.138888974092</v>
      </c>
      <c r="C37648" s="316">
        <v>174.72951139754539</v>
      </c>
      <c r="D37648" s="315" t="s">
        <v>82</v>
      </c>
    </row>
    <row r="37649" spans="1:4" ht="14.5" customHeight="1" x14ac:dyDescent="0.35">
      <c r="A37649" s="1"/>
      <c r="B37649" s="317">
        <v>44496.139583418539</v>
      </c>
      <c r="C37649" s="316">
        <v>172.6291252219545</v>
      </c>
      <c r="D37649" s="315" t="s">
        <v>82</v>
      </c>
    </row>
    <row r="37650" spans="1:4" ht="14.5" customHeight="1" x14ac:dyDescent="0.35">
      <c r="A37650" s="1"/>
      <c r="B37650" s="317">
        <v>44496.140277862985</v>
      </c>
      <c r="C37650" s="316">
        <v>169.97105019537653</v>
      </c>
      <c r="D37650" s="315" t="s">
        <v>82</v>
      </c>
    </row>
    <row r="37651" spans="1:4" ht="14.5" customHeight="1" x14ac:dyDescent="0.35">
      <c r="A37651" s="1"/>
      <c r="B37651" s="317">
        <v>44496.140972307432</v>
      </c>
      <c r="C37651" s="316">
        <v>169.32178966728969</v>
      </c>
      <c r="D37651" s="315" t="s">
        <v>82</v>
      </c>
    </row>
    <row r="37652" spans="1:4" ht="14.5" customHeight="1" x14ac:dyDescent="0.35">
      <c r="A37652" s="1"/>
      <c r="B37652" s="317">
        <v>44496.141666751879</v>
      </c>
      <c r="C37652" s="316">
        <v>171.17992007030796</v>
      </c>
      <c r="D37652" s="315" t="s">
        <v>82</v>
      </c>
    </row>
    <row r="37653" spans="1:4" ht="14.5" customHeight="1" x14ac:dyDescent="0.35">
      <c r="A37653" s="1"/>
      <c r="B37653" s="317">
        <v>44496.142361196326</v>
      </c>
      <c r="C37653" s="316">
        <v>176.0053876485016</v>
      </c>
      <c r="D37653" s="315" t="s">
        <v>82</v>
      </c>
    </row>
    <row r="37654" spans="1:4" ht="14.5" customHeight="1" x14ac:dyDescent="0.35">
      <c r="A37654" s="1"/>
      <c r="B37654" s="317">
        <v>44496.143055640772</v>
      </c>
      <c r="C37654" s="316">
        <v>186.21262376197072</v>
      </c>
      <c r="D37654" s="315" t="s">
        <v>82</v>
      </c>
    </row>
    <row r="37655" spans="1:4" ht="14.5" customHeight="1" x14ac:dyDescent="0.35">
      <c r="A37655" s="1"/>
      <c r="B37655" s="317">
        <v>44496.143750085219</v>
      </c>
      <c r="C37655" s="316">
        <v>192.23808010869348</v>
      </c>
      <c r="D37655" s="315" t="s">
        <v>82</v>
      </c>
    </row>
    <row r="37656" spans="1:4" ht="14.5" customHeight="1" x14ac:dyDescent="0.35">
      <c r="A37656" s="1"/>
      <c r="B37656" s="317">
        <v>44496.144444529666</v>
      </c>
      <c r="C37656" s="316">
        <v>188.86279863706247</v>
      </c>
      <c r="D37656" s="315" t="s">
        <v>82</v>
      </c>
    </row>
    <row r="37657" spans="1:4" ht="14.5" customHeight="1" x14ac:dyDescent="0.35">
      <c r="A37657" s="1"/>
      <c r="B37657" s="317">
        <v>44496.145138974112</v>
      </c>
      <c r="C37657" s="316">
        <v>179.67542373952844</v>
      </c>
      <c r="D37657" s="315" t="s">
        <v>82</v>
      </c>
    </row>
    <row r="37658" spans="1:4" ht="14.5" customHeight="1" x14ac:dyDescent="0.35">
      <c r="A37658" s="1"/>
      <c r="B37658" s="317">
        <v>44496.145833418559</v>
      </c>
      <c r="C37658" s="316">
        <v>162.23174466747247</v>
      </c>
      <c r="D37658" s="315" t="s">
        <v>82</v>
      </c>
    </row>
    <row r="37659" spans="1:4" ht="14.5" customHeight="1" x14ac:dyDescent="0.35">
      <c r="A37659" s="1"/>
      <c r="B37659" s="317">
        <v>44496.146527863006</v>
      </c>
      <c r="C37659" s="316">
        <v>139.92384818856371</v>
      </c>
      <c r="D37659" s="315" t="s">
        <v>82</v>
      </c>
    </row>
    <row r="37660" spans="1:4" ht="14.5" customHeight="1" x14ac:dyDescent="0.35">
      <c r="A37660" s="1"/>
      <c r="B37660" s="317">
        <v>44496.147222307452</v>
      </c>
      <c r="C37660" s="316">
        <v>124.28610400460312</v>
      </c>
      <c r="D37660" s="315" t="s">
        <v>82</v>
      </c>
    </row>
    <row r="37661" spans="1:4" ht="14.5" customHeight="1" x14ac:dyDescent="0.35">
      <c r="A37661" s="1"/>
      <c r="B37661" s="317">
        <v>44496.147916751899</v>
      </c>
      <c r="C37661" s="316">
        <v>113.01115993610389</v>
      </c>
      <c r="D37661" s="315" t="s">
        <v>82</v>
      </c>
    </row>
    <row r="37662" spans="1:4" ht="14.5" customHeight="1" x14ac:dyDescent="0.35">
      <c r="A37662" s="1"/>
      <c r="B37662" s="317">
        <v>44496.148611196346</v>
      </c>
      <c r="C37662" s="316">
        <v>103.18072787265022</v>
      </c>
      <c r="D37662" s="315" t="s">
        <v>82</v>
      </c>
    </row>
    <row r="37663" spans="1:4" ht="14.5" customHeight="1" x14ac:dyDescent="0.35">
      <c r="A37663" s="1"/>
      <c r="B37663" s="317">
        <v>44496.149305640793</v>
      </c>
      <c r="C37663" s="316">
        <v>94.783069942544287</v>
      </c>
      <c r="D37663" s="315" t="s">
        <v>82</v>
      </c>
    </row>
    <row r="37664" spans="1:4" ht="14.5" customHeight="1" x14ac:dyDescent="0.35">
      <c r="A37664" s="1"/>
      <c r="B37664" s="317">
        <v>44496.150000085239</v>
      </c>
      <c r="C37664" s="316">
        <v>87.795645271959557</v>
      </c>
      <c r="D37664" s="315" t="s">
        <v>82</v>
      </c>
    </row>
    <row r="37665" spans="1:4" ht="14.5" customHeight="1" x14ac:dyDescent="0.35">
      <c r="A37665" s="1"/>
      <c r="B37665" s="317">
        <v>44496.150694529686</v>
      </c>
      <c r="C37665" s="316">
        <v>83.431617374077902</v>
      </c>
      <c r="D37665" s="315" t="s">
        <v>82</v>
      </c>
    </row>
    <row r="37666" spans="1:4" ht="14.5" customHeight="1" x14ac:dyDescent="0.35">
      <c r="A37666" s="1"/>
      <c r="B37666" s="317">
        <v>44496.151388974133</v>
      </c>
      <c r="C37666" s="316">
        <v>83.71236496708201</v>
      </c>
      <c r="D37666" s="315" t="s">
        <v>82</v>
      </c>
    </row>
    <row r="37667" spans="1:4" ht="14.5" customHeight="1" x14ac:dyDescent="0.35">
      <c r="A37667" s="1"/>
      <c r="B37667" s="317">
        <v>44496.152083418579</v>
      </c>
      <c r="C37667" s="316">
        <v>83.637841528828716</v>
      </c>
      <c r="D37667" s="315" t="s">
        <v>82</v>
      </c>
    </row>
    <row r="37668" spans="1:4" ht="14.5" customHeight="1" x14ac:dyDescent="0.35">
      <c r="A37668" s="1"/>
      <c r="B37668" s="317">
        <v>44496.152777863026</v>
      </c>
      <c r="C37668" s="316">
        <v>80.306581623417642</v>
      </c>
      <c r="D37668" s="315" t="s">
        <v>82</v>
      </c>
    </row>
    <row r="37669" spans="1:4" ht="14.5" customHeight="1" x14ac:dyDescent="0.35">
      <c r="A37669" s="1"/>
      <c r="B37669" s="317">
        <v>44496.153472307473</v>
      </c>
      <c r="C37669" s="316">
        <v>78.751496512367154</v>
      </c>
      <c r="D37669" s="315" t="s">
        <v>82</v>
      </c>
    </row>
    <row r="37670" spans="1:4" ht="14.5" customHeight="1" x14ac:dyDescent="0.35">
      <c r="A37670" s="1"/>
      <c r="B37670" s="317">
        <v>44496.15416675192</v>
      </c>
      <c r="C37670" s="316">
        <v>78.482768684856509</v>
      </c>
      <c r="D37670" s="315" t="s">
        <v>82</v>
      </c>
    </row>
    <row r="37671" spans="1:4" ht="14.5" customHeight="1" x14ac:dyDescent="0.35">
      <c r="A37671" s="1"/>
      <c r="B37671" s="317">
        <v>44496.154861196366</v>
      </c>
      <c r="C37671" s="316">
        <v>76.699446031051536</v>
      </c>
      <c r="D37671" s="315" t="s">
        <v>82</v>
      </c>
    </row>
    <row r="37672" spans="1:4" ht="14.5" customHeight="1" x14ac:dyDescent="0.35">
      <c r="A37672" s="1"/>
      <c r="B37672" s="317">
        <v>44496.155555640813</v>
      </c>
      <c r="C37672" s="316">
        <v>75.061739122904456</v>
      </c>
      <c r="D37672" s="315" t="s">
        <v>82</v>
      </c>
    </row>
    <row r="37673" spans="1:4" ht="14.5" customHeight="1" x14ac:dyDescent="0.35">
      <c r="A37673" s="1"/>
      <c r="B37673" s="317">
        <v>44496.15625008526</v>
      </c>
      <c r="C37673" s="316">
        <v>74.57791648327256</v>
      </c>
      <c r="D37673" s="315" t="s">
        <v>82</v>
      </c>
    </row>
    <row r="37674" spans="1:4" ht="14.5" customHeight="1" x14ac:dyDescent="0.35">
      <c r="A37674" s="1"/>
      <c r="B37674" s="317">
        <v>44496.156944529706</v>
      </c>
      <c r="C37674" s="316">
        <v>75.449807799396027</v>
      </c>
      <c r="D37674" s="315" t="s">
        <v>82</v>
      </c>
    </row>
    <row r="37675" spans="1:4" ht="14.5" customHeight="1" x14ac:dyDescent="0.35">
      <c r="A37675" s="1"/>
      <c r="B37675" s="317">
        <v>44496.157638974153</v>
      </c>
      <c r="C37675" s="316">
        <v>74.839881742947426</v>
      </c>
      <c r="D37675" s="315" t="s">
        <v>82</v>
      </c>
    </row>
    <row r="37676" spans="1:4" ht="14.5" customHeight="1" x14ac:dyDescent="0.35">
      <c r="A37676" s="1"/>
      <c r="B37676" s="317">
        <v>44496.1583334186</v>
      </c>
      <c r="C37676" s="316">
        <v>75.314541429991365</v>
      </c>
      <c r="D37676" s="315" t="s">
        <v>82</v>
      </c>
    </row>
    <row r="37677" spans="1:4" ht="14.5" customHeight="1" x14ac:dyDescent="0.35">
      <c r="A37677" s="1"/>
      <c r="B37677" s="317">
        <v>44496.159027863047</v>
      </c>
      <c r="C37677" s="316">
        <v>74.507197906041981</v>
      </c>
      <c r="D37677" s="315" t="s">
        <v>82</v>
      </c>
    </row>
    <row r="37678" spans="1:4" ht="14.5" customHeight="1" x14ac:dyDescent="0.35">
      <c r="A37678" s="1"/>
      <c r="B37678" s="317">
        <v>44496.159722307493</v>
      </c>
      <c r="C37678" s="316">
        <v>75.702123265005255</v>
      </c>
      <c r="D37678" s="315" t="s">
        <v>82</v>
      </c>
    </row>
    <row r="37679" spans="1:4" ht="14.5" customHeight="1" x14ac:dyDescent="0.35">
      <c r="A37679" s="1"/>
      <c r="B37679" s="317">
        <v>44496.16041675194</v>
      </c>
      <c r="C37679" s="316">
        <v>71.775757876416904</v>
      </c>
      <c r="D37679" s="315" t="s">
        <v>82</v>
      </c>
    </row>
    <row r="37680" spans="1:4" ht="14.5" customHeight="1" x14ac:dyDescent="0.35">
      <c r="A37680" s="1"/>
      <c r="B37680" s="317">
        <v>44496.161111196387</v>
      </c>
      <c r="C37680" s="316">
        <v>62.871362032307658</v>
      </c>
      <c r="D37680" s="315" t="s">
        <v>82</v>
      </c>
    </row>
    <row r="37681" spans="1:4" ht="14.5" customHeight="1" x14ac:dyDescent="0.35">
      <c r="A37681" s="1"/>
      <c r="B37681" s="317">
        <v>44496.161805640833</v>
      </c>
      <c r="C37681" s="316">
        <v>58.982121159710609</v>
      </c>
      <c r="D37681" s="315" t="s">
        <v>82</v>
      </c>
    </row>
    <row r="37682" spans="1:4" ht="14.5" customHeight="1" x14ac:dyDescent="0.35">
      <c r="A37682" s="1"/>
      <c r="B37682" s="317">
        <v>44496.16250008528</v>
      </c>
      <c r="C37682" s="316">
        <v>58.374780115241691</v>
      </c>
      <c r="D37682" s="315" t="s">
        <v>82</v>
      </c>
    </row>
    <row r="37683" spans="1:4" ht="14.5" customHeight="1" x14ac:dyDescent="0.35">
      <c r="A37683" s="1"/>
      <c r="B37683" s="317">
        <v>44496.163194529727</v>
      </c>
      <c r="C37683" s="316">
        <v>58.441310558819289</v>
      </c>
      <c r="D37683" s="315" t="s">
        <v>82</v>
      </c>
    </row>
    <row r="37684" spans="1:4" ht="14.5" customHeight="1" x14ac:dyDescent="0.35">
      <c r="A37684" s="1"/>
      <c r="B37684" s="317">
        <v>44496.163888974173</v>
      </c>
      <c r="C37684" s="316">
        <v>58.375565347402393</v>
      </c>
      <c r="D37684" s="315" t="s">
        <v>82</v>
      </c>
    </row>
    <row r="37685" spans="1:4" ht="14.5" customHeight="1" x14ac:dyDescent="0.35">
      <c r="A37685" s="1"/>
      <c r="B37685" s="317">
        <v>44496.16458341862</v>
      </c>
      <c r="C37685" s="316">
        <v>58.289047123726533</v>
      </c>
      <c r="D37685" s="315" t="s">
        <v>82</v>
      </c>
    </row>
    <row r="37686" spans="1:4" ht="14.5" customHeight="1" x14ac:dyDescent="0.35">
      <c r="A37686" s="1"/>
      <c r="B37686" s="317">
        <v>44496.165277863067</v>
      </c>
      <c r="C37686" s="316">
        <v>59.986743418123417</v>
      </c>
      <c r="D37686" s="315" t="s">
        <v>82</v>
      </c>
    </row>
    <row r="37687" spans="1:4" ht="14.5" customHeight="1" x14ac:dyDescent="0.35">
      <c r="A37687" s="1"/>
      <c r="B37687" s="317">
        <v>44496.165972307514</v>
      </c>
      <c r="C37687" s="316">
        <v>64.589749545361457</v>
      </c>
      <c r="D37687" s="315" t="s">
        <v>82</v>
      </c>
    </row>
    <row r="37688" spans="1:4" ht="14.5" customHeight="1" x14ac:dyDescent="0.35">
      <c r="A37688" s="1"/>
      <c r="B37688" s="317">
        <v>44496.16666675196</v>
      </c>
      <c r="C37688" s="316">
        <v>24.860098194597715</v>
      </c>
      <c r="D37688" s="315" t="s">
        <v>350</v>
      </c>
    </row>
    <row r="37689" spans="1:4" ht="14.5" customHeight="1" x14ac:dyDescent="0.35">
      <c r="A37689" s="1"/>
      <c r="B37689" s="317">
        <v>44496.167361196407</v>
      </c>
      <c r="C37689" s="316">
        <v>78.578395129418155</v>
      </c>
      <c r="D37689" s="315" t="s">
        <v>82</v>
      </c>
    </row>
    <row r="37690" spans="1:4" ht="14.5" customHeight="1" x14ac:dyDescent="0.35">
      <c r="A37690" s="1"/>
      <c r="B37690" s="317">
        <v>44496.168055640854</v>
      </c>
      <c r="C37690" s="316">
        <v>73.056810129100143</v>
      </c>
      <c r="D37690" s="315" t="s">
        <v>82</v>
      </c>
    </row>
    <row r="37691" spans="1:4" ht="14.5" customHeight="1" x14ac:dyDescent="0.35">
      <c r="A37691" s="1"/>
      <c r="B37691" s="317">
        <v>44496.1687500853</v>
      </c>
      <c r="C37691" s="316">
        <v>65.63744318645719</v>
      </c>
      <c r="D37691" s="315" t="s">
        <v>82</v>
      </c>
    </row>
    <row r="37692" spans="1:4" ht="14.5" customHeight="1" x14ac:dyDescent="0.35">
      <c r="A37692" s="1"/>
      <c r="B37692" s="317">
        <v>44496.169444529747</v>
      </c>
      <c r="C37692" s="316">
        <v>63.02177357636198</v>
      </c>
      <c r="D37692" s="315" t="s">
        <v>82</v>
      </c>
    </row>
    <row r="37693" spans="1:4" ht="14.5" customHeight="1" x14ac:dyDescent="0.35">
      <c r="A37693" s="1"/>
      <c r="B37693" s="317">
        <v>44496.170138974194</v>
      </c>
      <c r="C37693" s="316">
        <v>62.554321427799486</v>
      </c>
      <c r="D37693" s="315" t="s">
        <v>82</v>
      </c>
    </row>
    <row r="37694" spans="1:4" ht="14.5" customHeight="1" x14ac:dyDescent="0.35">
      <c r="A37694" s="1"/>
      <c r="B37694" s="317">
        <v>44496.170833418641</v>
      </c>
      <c r="C37694" s="316">
        <v>62.74792926127072</v>
      </c>
      <c r="D37694" s="315" t="s">
        <v>82</v>
      </c>
    </row>
    <row r="37695" spans="1:4" ht="14.5" customHeight="1" x14ac:dyDescent="0.35">
      <c r="A37695" s="1"/>
      <c r="B37695" s="317">
        <v>44496.171527863087</v>
      </c>
      <c r="C37695" s="316">
        <v>62.464602778264087</v>
      </c>
      <c r="D37695" s="315" t="s">
        <v>82</v>
      </c>
    </row>
    <row r="37696" spans="1:4" ht="14.5" customHeight="1" x14ac:dyDescent="0.35">
      <c r="A37696" s="1"/>
      <c r="B37696" s="317">
        <v>44496.172222307534</v>
      </c>
      <c r="C37696" s="316">
        <v>61.596564312221986</v>
      </c>
      <c r="D37696" s="315" t="s">
        <v>82</v>
      </c>
    </row>
    <row r="37697" spans="1:4" ht="14.5" customHeight="1" x14ac:dyDescent="0.35">
      <c r="A37697" s="1"/>
      <c r="B37697" s="317">
        <v>44496.172916751981</v>
      </c>
      <c r="C37697" s="316">
        <v>60.201222874912979</v>
      </c>
      <c r="D37697" s="315" t="s">
        <v>82</v>
      </c>
    </row>
    <row r="37698" spans="1:4" ht="14.5" customHeight="1" x14ac:dyDescent="0.35">
      <c r="A37698" s="1"/>
      <c r="B37698" s="317">
        <v>44496.173611196427</v>
      </c>
      <c r="C37698" s="316">
        <v>62.115113609927356</v>
      </c>
      <c r="D37698" s="315" t="s">
        <v>82</v>
      </c>
    </row>
    <row r="37699" spans="1:4" ht="14.5" customHeight="1" x14ac:dyDescent="0.35">
      <c r="A37699" s="1"/>
      <c r="B37699" s="317">
        <v>44496.174305640874</v>
      </c>
      <c r="C37699" s="316">
        <v>70.336588019635144</v>
      </c>
      <c r="D37699" s="315" t="s">
        <v>82</v>
      </c>
    </row>
    <row r="37700" spans="1:4" ht="14.5" customHeight="1" x14ac:dyDescent="0.35">
      <c r="A37700" s="1"/>
      <c r="B37700" s="317">
        <v>44496.175000085321</v>
      </c>
      <c r="C37700" s="316">
        <v>72.890803692732391</v>
      </c>
      <c r="D37700" s="315" t="s">
        <v>82</v>
      </c>
    </row>
    <row r="37701" spans="1:4" ht="14.5" customHeight="1" x14ac:dyDescent="0.35">
      <c r="A37701" s="1"/>
      <c r="B37701" s="317">
        <v>44496.175694529767</v>
      </c>
      <c r="C37701" s="316">
        <v>67.723944710968254</v>
      </c>
      <c r="D37701" s="315" t="s">
        <v>82</v>
      </c>
    </row>
    <row r="37702" spans="1:4" ht="14.5" customHeight="1" x14ac:dyDescent="0.35">
      <c r="A37702" s="1"/>
      <c r="B37702" s="317">
        <v>44496.176388974214</v>
      </c>
      <c r="C37702" s="316">
        <v>60.099055360962907</v>
      </c>
      <c r="D37702" s="315" t="s">
        <v>82</v>
      </c>
    </row>
    <row r="37703" spans="1:4" ht="14.5" customHeight="1" x14ac:dyDescent="0.35">
      <c r="A37703" s="1"/>
      <c r="B37703" s="317">
        <v>44496.177083418661</v>
      </c>
      <c r="C37703" s="316">
        <v>56.323406679271528</v>
      </c>
      <c r="D37703" s="315" t="s">
        <v>82</v>
      </c>
    </row>
    <row r="37704" spans="1:4" ht="14.5" customHeight="1" x14ac:dyDescent="0.35">
      <c r="A37704" s="1"/>
      <c r="B37704" s="317">
        <v>44496.177777863108</v>
      </c>
      <c r="C37704" s="316">
        <v>54.599129188741792</v>
      </c>
      <c r="D37704" s="315" t="s">
        <v>82</v>
      </c>
    </row>
    <row r="37705" spans="1:4" ht="14.5" customHeight="1" x14ac:dyDescent="0.35">
      <c r="A37705" s="1"/>
      <c r="B37705" s="317">
        <v>44496.178472307554</v>
      </c>
      <c r="C37705" s="316">
        <v>53.376367690810973</v>
      </c>
      <c r="D37705" s="315" t="s">
        <v>82</v>
      </c>
    </row>
    <row r="37706" spans="1:4" ht="14.5" customHeight="1" x14ac:dyDescent="0.35">
      <c r="A37706" s="1"/>
      <c r="B37706" s="317">
        <v>44496.179166752001</v>
      </c>
      <c r="C37706" s="316">
        <v>52.244731066251795</v>
      </c>
      <c r="D37706" s="315" t="s">
        <v>82</v>
      </c>
    </row>
    <row r="37707" spans="1:4" ht="14.5" customHeight="1" x14ac:dyDescent="0.35">
      <c r="A37707" s="1"/>
      <c r="B37707" s="317">
        <v>44496.179861196448</v>
      </c>
      <c r="C37707" s="316">
        <v>51.11529371488723</v>
      </c>
      <c r="D37707" s="315" t="s">
        <v>82</v>
      </c>
    </row>
    <row r="37708" spans="1:4" ht="14.5" customHeight="1" x14ac:dyDescent="0.35">
      <c r="A37708" s="1"/>
      <c r="B37708" s="317">
        <v>44496.180555640894</v>
      </c>
      <c r="C37708" s="316">
        <v>51.072440260252918</v>
      </c>
      <c r="D37708" s="315" t="s">
        <v>82</v>
      </c>
    </row>
    <row r="37709" spans="1:4" ht="14.5" customHeight="1" x14ac:dyDescent="0.35">
      <c r="A37709" s="1"/>
      <c r="B37709" s="317">
        <v>44496.181250085341</v>
      </c>
      <c r="C37709" s="316">
        <v>50.871769672808782</v>
      </c>
      <c r="D37709" s="315" t="s">
        <v>82</v>
      </c>
    </row>
    <row r="37710" spans="1:4" ht="14.5" customHeight="1" x14ac:dyDescent="0.35">
      <c r="A37710" s="1"/>
      <c r="B37710" s="317">
        <v>44496.181944529788</v>
      </c>
      <c r="C37710" s="316">
        <v>49.380692546631323</v>
      </c>
      <c r="D37710" s="315" t="s">
        <v>82</v>
      </c>
    </row>
    <row r="37711" spans="1:4" ht="14.5" customHeight="1" x14ac:dyDescent="0.35">
      <c r="A37711" s="1"/>
      <c r="B37711" s="317">
        <v>44496.182638974235</v>
      </c>
      <c r="C37711" s="316">
        <v>45.234000343316197</v>
      </c>
      <c r="D37711" s="315" t="s">
        <v>82</v>
      </c>
    </row>
    <row r="37712" spans="1:4" ht="14.5" customHeight="1" x14ac:dyDescent="0.35">
      <c r="A37712" s="1"/>
      <c r="B37712" s="317">
        <v>44496.183333418681</v>
      </c>
      <c r="C37712" s="316">
        <v>43.305454385272846</v>
      </c>
      <c r="D37712" s="315" t="s">
        <v>82</v>
      </c>
    </row>
    <row r="37713" spans="1:4" ht="14.5" customHeight="1" x14ac:dyDescent="0.35">
      <c r="A37713" s="1"/>
      <c r="B37713" s="317">
        <v>44496.184027863128</v>
      </c>
      <c r="C37713" s="316">
        <v>46.132837266680632</v>
      </c>
      <c r="D37713" s="315" t="s">
        <v>82</v>
      </c>
    </row>
    <row r="37714" spans="1:4" ht="14.5" customHeight="1" x14ac:dyDescent="0.35">
      <c r="A37714" s="1"/>
      <c r="B37714" s="317">
        <v>44496.184722307575</v>
      </c>
      <c r="C37714" s="316">
        <v>48.867260395287303</v>
      </c>
      <c r="D37714" s="315" t="s">
        <v>82</v>
      </c>
    </row>
    <row r="37715" spans="1:4" ht="14.5" customHeight="1" x14ac:dyDescent="0.35">
      <c r="A37715" s="1"/>
      <c r="B37715" s="317">
        <v>44496.185416752021</v>
      </c>
      <c r="C37715" s="316">
        <v>49.857690153138051</v>
      </c>
      <c r="D37715" s="315" t="s">
        <v>82</v>
      </c>
    </row>
    <row r="37716" spans="1:4" ht="14.5" customHeight="1" x14ac:dyDescent="0.35">
      <c r="A37716" s="1"/>
      <c r="B37716" s="317">
        <v>44496.186111196468</v>
      </c>
      <c r="C37716" s="316">
        <v>50.362849190527534</v>
      </c>
      <c r="D37716" s="315" t="s">
        <v>82</v>
      </c>
    </row>
    <row r="37717" spans="1:4" ht="14.5" customHeight="1" x14ac:dyDescent="0.35">
      <c r="A37717" s="1"/>
      <c r="B37717" s="317">
        <v>44496.186805640915</v>
      </c>
      <c r="C37717" s="316">
        <v>50.556259224355259</v>
      </c>
      <c r="D37717" s="315" t="s">
        <v>82</v>
      </c>
    </row>
    <row r="37718" spans="1:4" ht="14.5" customHeight="1" x14ac:dyDescent="0.35">
      <c r="A37718" s="1"/>
      <c r="B37718" s="317">
        <v>44496.187500085362</v>
      </c>
      <c r="C37718" s="316">
        <v>50.130232109768741</v>
      </c>
      <c r="D37718" s="315" t="s">
        <v>82</v>
      </c>
    </row>
    <row r="37719" spans="1:4" ht="14.5" customHeight="1" x14ac:dyDescent="0.35">
      <c r="A37719" s="1"/>
      <c r="B37719" s="317">
        <v>44496.188194529808</v>
      </c>
      <c r="C37719" s="316">
        <v>49.908888509357347</v>
      </c>
      <c r="D37719" s="315" t="s">
        <v>82</v>
      </c>
    </row>
    <row r="37720" spans="1:4" ht="14.5" customHeight="1" x14ac:dyDescent="0.35">
      <c r="A37720" s="1"/>
      <c r="B37720" s="317">
        <v>44496.188888974255</v>
      </c>
      <c r="C37720" s="316">
        <v>50.103565817464066</v>
      </c>
      <c r="D37720" s="315" t="s">
        <v>82</v>
      </c>
    </row>
    <row r="37721" spans="1:4" ht="14.5" customHeight="1" x14ac:dyDescent="0.35">
      <c r="A37721" s="1"/>
      <c r="B37721" s="317">
        <v>44496.189583418702</v>
      </c>
      <c r="C37721" s="316">
        <v>50.978835536198069</v>
      </c>
      <c r="D37721" s="315" t="s">
        <v>82</v>
      </c>
    </row>
    <row r="37722" spans="1:4" ht="14.5" customHeight="1" x14ac:dyDescent="0.35">
      <c r="A37722" s="1"/>
      <c r="B37722" s="317">
        <v>44496.190277863148</v>
      </c>
      <c r="C37722" s="316">
        <v>53.533456559204687</v>
      </c>
      <c r="D37722" s="315" t="s">
        <v>82</v>
      </c>
    </row>
    <row r="37723" spans="1:4" ht="14.5" customHeight="1" x14ac:dyDescent="0.35">
      <c r="A37723" s="1"/>
      <c r="B37723" s="317">
        <v>44496.190972307595</v>
      </c>
      <c r="C37723" s="316">
        <v>57.405876268385327</v>
      </c>
      <c r="D37723" s="315" t="s">
        <v>82</v>
      </c>
    </row>
    <row r="37724" spans="1:4" ht="14.5" customHeight="1" x14ac:dyDescent="0.35">
      <c r="A37724" s="1"/>
      <c r="B37724" s="317">
        <v>44496.191666752042</v>
      </c>
      <c r="C37724" s="316">
        <v>61.162501914516909</v>
      </c>
      <c r="D37724" s="315" t="s">
        <v>82</v>
      </c>
    </row>
    <row r="37725" spans="1:4" ht="14.5" customHeight="1" x14ac:dyDescent="0.35">
      <c r="A37725" s="1"/>
      <c r="B37725" s="317">
        <v>44496.192361196488</v>
      </c>
      <c r="C37725" s="316">
        <v>59.810740438279268</v>
      </c>
      <c r="D37725" s="315" t="s">
        <v>82</v>
      </c>
    </row>
    <row r="37726" spans="1:4" ht="14.5" customHeight="1" x14ac:dyDescent="0.35">
      <c r="A37726" s="1"/>
      <c r="B37726" s="317">
        <v>44496.193055640935</v>
      </c>
      <c r="C37726" s="316">
        <v>55.889050835911377</v>
      </c>
      <c r="D37726" s="315" t="s">
        <v>82</v>
      </c>
    </row>
    <row r="37727" spans="1:4" ht="14.5" customHeight="1" x14ac:dyDescent="0.35">
      <c r="A37727" s="1"/>
      <c r="B37727" s="317">
        <v>44496.193750085382</v>
      </c>
      <c r="C37727" s="316">
        <v>56.385219205092291</v>
      </c>
      <c r="D37727" s="315" t="s">
        <v>82</v>
      </c>
    </row>
    <row r="37728" spans="1:4" ht="14.5" customHeight="1" x14ac:dyDescent="0.35">
      <c r="A37728" s="1"/>
      <c r="B37728" s="317">
        <v>44496.194444529829</v>
      </c>
      <c r="C37728" s="316">
        <v>65.597972676680854</v>
      </c>
      <c r="D37728" s="315" t="s">
        <v>82</v>
      </c>
    </row>
    <row r="37729" spans="1:4" ht="14.5" customHeight="1" x14ac:dyDescent="0.35">
      <c r="A37729" s="1"/>
      <c r="B37729" s="317">
        <v>44496.195138974275</v>
      </c>
      <c r="C37729" s="316">
        <v>69.406897067292206</v>
      </c>
      <c r="D37729" s="315" t="s">
        <v>82</v>
      </c>
    </row>
    <row r="37730" spans="1:4" ht="14.5" customHeight="1" x14ac:dyDescent="0.35">
      <c r="A37730" s="1"/>
      <c r="B37730" s="317">
        <v>44496.195833418722</v>
      </c>
      <c r="C37730" s="316">
        <v>68.828324340033575</v>
      </c>
      <c r="D37730" s="315" t="s">
        <v>82</v>
      </c>
    </row>
    <row r="37731" spans="1:4" ht="14.5" customHeight="1" x14ac:dyDescent="0.35">
      <c r="A37731" s="1"/>
      <c r="B37731" s="317">
        <v>44496.196527863169</v>
      </c>
      <c r="C37731" s="316">
        <v>63.75983964156476</v>
      </c>
      <c r="D37731" s="315" t="s">
        <v>82</v>
      </c>
    </row>
    <row r="37732" spans="1:4" ht="14.5" customHeight="1" x14ac:dyDescent="0.35">
      <c r="A37732" s="1"/>
      <c r="B37732" s="317">
        <v>44496.197222307615</v>
      </c>
      <c r="C37732" s="316">
        <v>61.560169972178606</v>
      </c>
      <c r="D37732" s="315" t="s">
        <v>82</v>
      </c>
    </row>
    <row r="37733" spans="1:4" ht="14.5" customHeight="1" x14ac:dyDescent="0.35">
      <c r="A37733" s="1"/>
      <c r="B37733" s="317">
        <v>44496.197916752062</v>
      </c>
      <c r="C37733" s="316">
        <v>60.862888706656911</v>
      </c>
      <c r="D37733" s="315" t="s">
        <v>82</v>
      </c>
    </row>
    <row r="37734" spans="1:4" ht="14.5" customHeight="1" x14ac:dyDescent="0.35">
      <c r="A37734" s="1"/>
      <c r="B37734" s="317">
        <v>44496.198611196509</v>
      </c>
      <c r="C37734" s="316">
        <v>59.468126415559283</v>
      </c>
      <c r="D37734" s="315" t="s">
        <v>82</v>
      </c>
    </row>
    <row r="37735" spans="1:4" ht="14.5" customHeight="1" x14ac:dyDescent="0.35">
      <c r="A37735" s="1"/>
      <c r="B37735" s="317">
        <v>44496.199305640956</v>
      </c>
      <c r="C37735" s="316">
        <v>54.594012121107276</v>
      </c>
      <c r="D37735" s="315" t="s">
        <v>82</v>
      </c>
    </row>
    <row r="37736" spans="1:4" ht="14.5" customHeight="1" x14ac:dyDescent="0.35">
      <c r="A37736" s="1"/>
      <c r="B37736" s="317">
        <v>44496.200000085402</v>
      </c>
      <c r="C37736" s="316">
        <v>51.184185211673807</v>
      </c>
      <c r="D37736" s="315" t="s">
        <v>82</v>
      </c>
    </row>
    <row r="37737" spans="1:4" ht="14.5" customHeight="1" x14ac:dyDescent="0.35">
      <c r="A37737" s="1"/>
      <c r="B37737" s="317">
        <v>44496.200694529849</v>
      </c>
      <c r="C37737" s="316">
        <v>48.793286838169053</v>
      </c>
      <c r="D37737" s="315" t="s">
        <v>82</v>
      </c>
    </row>
    <row r="37738" spans="1:4" ht="14.5" customHeight="1" x14ac:dyDescent="0.35">
      <c r="A37738" s="1"/>
      <c r="B37738" s="317">
        <v>44496.201388974296</v>
      </c>
      <c r="C37738" s="316">
        <v>47.014919492610112</v>
      </c>
      <c r="D37738" s="315" t="s">
        <v>82</v>
      </c>
    </row>
    <row r="37739" spans="1:4" ht="14.5" customHeight="1" x14ac:dyDescent="0.35">
      <c r="A37739" s="1"/>
      <c r="B37739" s="317">
        <v>44496.202083418742</v>
      </c>
      <c r="C37739" s="316">
        <v>48.691436578304277</v>
      </c>
      <c r="D37739" s="315" t="s">
        <v>82</v>
      </c>
    </row>
    <row r="37740" spans="1:4" ht="14.5" customHeight="1" x14ac:dyDescent="0.35">
      <c r="A37740" s="1"/>
      <c r="B37740" s="317">
        <v>44496.202777863189</v>
      </c>
      <c r="C37740" s="316">
        <v>51.586243455093545</v>
      </c>
      <c r="D37740" s="315" t="s">
        <v>82</v>
      </c>
    </row>
    <row r="37741" spans="1:4" ht="14.5" customHeight="1" x14ac:dyDescent="0.35">
      <c r="A37741" s="1"/>
      <c r="B37741" s="317">
        <v>44496.203472307636</v>
      </c>
      <c r="C37741" s="316">
        <v>53.546375096989017</v>
      </c>
      <c r="D37741" s="315" t="s">
        <v>82</v>
      </c>
    </row>
    <row r="37742" spans="1:4" ht="14.5" customHeight="1" x14ac:dyDescent="0.35">
      <c r="A37742" s="1"/>
      <c r="B37742" s="317">
        <v>44496.204166752083</v>
      </c>
      <c r="C37742" s="316">
        <v>52.129595782686373</v>
      </c>
      <c r="D37742" s="315" t="s">
        <v>82</v>
      </c>
    </row>
    <row r="37743" spans="1:4" ht="14.5" customHeight="1" x14ac:dyDescent="0.35">
      <c r="A37743" s="1"/>
      <c r="B37743" s="317">
        <v>44496.204861196529</v>
      </c>
      <c r="C37743" s="316">
        <v>51.710139048650554</v>
      </c>
      <c r="D37743" s="315" t="s">
        <v>82</v>
      </c>
    </row>
    <row r="37744" spans="1:4" ht="14.5" customHeight="1" x14ac:dyDescent="0.35">
      <c r="A37744" s="1"/>
      <c r="B37744" s="317">
        <v>44496.205555640976</v>
      </c>
      <c r="C37744" s="316">
        <v>49.454995915980547</v>
      </c>
      <c r="D37744" s="315" t="s">
        <v>82</v>
      </c>
    </row>
    <row r="37745" spans="1:4" ht="14.5" customHeight="1" x14ac:dyDescent="0.35">
      <c r="A37745" s="1"/>
      <c r="B37745" s="317">
        <v>44496.206250085423</v>
      </c>
      <c r="C37745" s="316">
        <v>46.774029379313774</v>
      </c>
      <c r="D37745" s="315" t="s">
        <v>82</v>
      </c>
    </row>
    <row r="37746" spans="1:4" ht="14.5" customHeight="1" x14ac:dyDescent="0.35">
      <c r="A37746" s="1"/>
      <c r="B37746" s="317">
        <v>44496.206944529869</v>
      </c>
      <c r="C37746" s="316">
        <v>47.618946003539413</v>
      </c>
      <c r="D37746" s="315" t="s">
        <v>82</v>
      </c>
    </row>
    <row r="37747" spans="1:4" ht="14.5" customHeight="1" x14ac:dyDescent="0.35">
      <c r="A37747" s="1"/>
      <c r="B37747" s="317">
        <v>44496.207638974316</v>
      </c>
      <c r="C37747" s="316">
        <v>50.153697727865072</v>
      </c>
      <c r="D37747" s="315" t="s">
        <v>82</v>
      </c>
    </row>
    <row r="37748" spans="1:4" ht="14.5" customHeight="1" x14ac:dyDescent="0.35">
      <c r="A37748" s="1"/>
      <c r="B37748" s="317">
        <v>44496.208333418763</v>
      </c>
      <c r="C37748" s="316">
        <v>55.166702117511889</v>
      </c>
      <c r="D37748" s="315" t="s">
        <v>82</v>
      </c>
    </row>
    <row r="37749" spans="1:4" ht="14.5" customHeight="1" x14ac:dyDescent="0.35">
      <c r="A37749" s="1"/>
      <c r="B37749" s="317">
        <v>44496.209027863209</v>
      </c>
      <c r="C37749" s="316">
        <v>60.805653147408158</v>
      </c>
      <c r="D37749" s="315" t="s">
        <v>82</v>
      </c>
    </row>
    <row r="37750" spans="1:4" ht="14.5" customHeight="1" x14ac:dyDescent="0.35">
      <c r="A37750" s="1"/>
      <c r="B37750" s="317">
        <v>44496.209722307656</v>
      </c>
      <c r="C37750" s="316">
        <v>65.65617920866255</v>
      </c>
      <c r="D37750" s="315" t="s">
        <v>82</v>
      </c>
    </row>
    <row r="37751" spans="1:4" ht="14.5" customHeight="1" x14ac:dyDescent="0.35">
      <c r="A37751" s="1"/>
      <c r="B37751" s="317">
        <v>44496.210416752103</v>
      </c>
      <c r="C37751" s="316">
        <v>71.509338552042991</v>
      </c>
      <c r="D37751" s="315" t="s">
        <v>82</v>
      </c>
    </row>
    <row r="37752" spans="1:4" ht="14.5" customHeight="1" x14ac:dyDescent="0.35">
      <c r="A37752" s="1"/>
      <c r="B37752" s="317">
        <v>44496.21111119655</v>
      </c>
      <c r="C37752" s="316">
        <v>79.96981986505368</v>
      </c>
      <c r="D37752" s="315" t="s">
        <v>82</v>
      </c>
    </row>
    <row r="37753" spans="1:4" ht="14.5" customHeight="1" x14ac:dyDescent="0.35">
      <c r="A37753" s="1"/>
      <c r="B37753" s="317">
        <v>44496.211805640996</v>
      </c>
      <c r="C37753" s="316">
        <v>87.263954352515668</v>
      </c>
      <c r="D37753" s="315" t="s">
        <v>82</v>
      </c>
    </row>
    <row r="37754" spans="1:4" ht="14.5" customHeight="1" x14ac:dyDescent="0.35">
      <c r="A37754" s="1"/>
      <c r="B37754" s="317">
        <v>44496.212500085443</v>
      </c>
      <c r="C37754" s="316">
        <v>87.805472970115559</v>
      </c>
      <c r="D37754" s="315" t="s">
        <v>82</v>
      </c>
    </row>
    <row r="37755" spans="1:4" ht="14.5" customHeight="1" x14ac:dyDescent="0.35">
      <c r="A37755" s="1"/>
      <c r="B37755" s="317">
        <v>44496.21319452989</v>
      </c>
      <c r="C37755" s="316">
        <v>87.20052894915959</v>
      </c>
      <c r="D37755" s="315" t="s">
        <v>82</v>
      </c>
    </row>
    <row r="37756" spans="1:4" ht="14.5" customHeight="1" x14ac:dyDescent="0.35">
      <c r="A37756" s="1"/>
      <c r="B37756" s="317">
        <v>44496.213888974336</v>
      </c>
      <c r="C37756" s="316">
        <v>88.80376728314441</v>
      </c>
      <c r="D37756" s="315" t="s">
        <v>82</v>
      </c>
    </row>
    <row r="37757" spans="1:4" ht="14.5" customHeight="1" x14ac:dyDescent="0.35">
      <c r="A37757" s="1"/>
      <c r="B37757" s="317">
        <v>44496.214583418783</v>
      </c>
      <c r="C37757" s="316">
        <v>94.256824581272667</v>
      </c>
      <c r="D37757" s="315" t="s">
        <v>82</v>
      </c>
    </row>
    <row r="37758" spans="1:4" ht="14.5" customHeight="1" x14ac:dyDescent="0.35">
      <c r="A37758" s="1"/>
      <c r="B37758" s="317">
        <v>44496.21527786323</v>
      </c>
      <c r="C37758" s="316">
        <v>101.16010835132329</v>
      </c>
      <c r="D37758" s="315" t="s">
        <v>82</v>
      </c>
    </row>
    <row r="37759" spans="1:4" ht="14.5" customHeight="1" x14ac:dyDescent="0.35">
      <c r="A37759" s="1"/>
      <c r="B37759" s="317">
        <v>44496.215972307677</v>
      </c>
      <c r="C37759" s="316">
        <v>107.75669985593996</v>
      </c>
      <c r="D37759" s="315" t="s">
        <v>82</v>
      </c>
    </row>
    <row r="37760" spans="1:4" ht="14.5" customHeight="1" x14ac:dyDescent="0.35">
      <c r="A37760" s="1"/>
      <c r="B37760" s="317">
        <v>44496.216666752123</v>
      </c>
      <c r="C37760" s="316">
        <v>115.1928899394678</v>
      </c>
      <c r="D37760" s="315" t="s">
        <v>82</v>
      </c>
    </row>
    <row r="37761" spans="1:4" ht="14.5" customHeight="1" x14ac:dyDescent="0.35">
      <c r="A37761" s="1"/>
      <c r="B37761" s="317">
        <v>44496.21736119657</v>
      </c>
      <c r="C37761" s="316">
        <v>120.85610346083413</v>
      </c>
      <c r="D37761" s="315" t="s">
        <v>82</v>
      </c>
    </row>
    <row r="37762" spans="1:4" ht="14.5" customHeight="1" x14ac:dyDescent="0.35">
      <c r="A37762" s="1"/>
      <c r="B37762" s="317">
        <v>44496.218055641017</v>
      </c>
      <c r="C37762" s="316">
        <v>132.52094945252173</v>
      </c>
      <c r="D37762" s="315" t="s">
        <v>82</v>
      </c>
    </row>
    <row r="37763" spans="1:4" ht="14.5" customHeight="1" x14ac:dyDescent="0.35">
      <c r="A37763" s="1"/>
      <c r="B37763" s="317">
        <v>44496.218750085463</v>
      </c>
      <c r="C37763" s="316">
        <v>149.26327453051925</v>
      </c>
      <c r="D37763" s="315" t="s">
        <v>82</v>
      </c>
    </row>
    <row r="37764" spans="1:4" ht="14.5" customHeight="1" x14ac:dyDescent="0.35">
      <c r="A37764" s="1"/>
      <c r="B37764" s="317">
        <v>44496.21944452991</v>
      </c>
      <c r="C37764" s="316">
        <v>162.35500802101257</v>
      </c>
      <c r="D37764" s="315" t="s">
        <v>82</v>
      </c>
    </row>
    <row r="37765" spans="1:4" ht="14.5" customHeight="1" x14ac:dyDescent="0.35">
      <c r="A37765" s="1"/>
      <c r="B37765" s="317">
        <v>44496.220138974357</v>
      </c>
      <c r="C37765" s="316">
        <v>175.55183022457251</v>
      </c>
      <c r="D37765" s="315" t="s">
        <v>82</v>
      </c>
    </row>
    <row r="37766" spans="1:4" ht="14.5" customHeight="1" x14ac:dyDescent="0.35">
      <c r="A37766" s="1"/>
      <c r="B37766" s="317">
        <v>44496.220833418804</v>
      </c>
      <c r="C37766" s="316">
        <v>197.91884499159642</v>
      </c>
      <c r="D37766" s="315" t="s">
        <v>82</v>
      </c>
    </row>
    <row r="37767" spans="1:4" ht="14.5" customHeight="1" x14ac:dyDescent="0.35">
      <c r="A37767" s="1"/>
      <c r="B37767" s="317">
        <v>44496.22152786325</v>
      </c>
      <c r="C37767" s="316">
        <v>216.5931450056533</v>
      </c>
      <c r="D37767" s="315" t="s">
        <v>82</v>
      </c>
    </row>
    <row r="37768" spans="1:4" ht="14.5" customHeight="1" x14ac:dyDescent="0.35">
      <c r="A37768" s="1"/>
      <c r="B37768" s="317">
        <v>44496.222222307697</v>
      </c>
      <c r="C37768" s="316">
        <v>226.66448326160122</v>
      </c>
      <c r="D37768" s="315" t="s">
        <v>82</v>
      </c>
    </row>
    <row r="37769" spans="1:4" ht="14.5" customHeight="1" x14ac:dyDescent="0.35">
      <c r="A37769" s="1"/>
      <c r="B37769" s="317">
        <v>44496.222916752144</v>
      </c>
      <c r="C37769" s="316">
        <v>226.29471478060975</v>
      </c>
      <c r="D37769" s="315" t="s">
        <v>82</v>
      </c>
    </row>
    <row r="37770" spans="1:4" ht="14.5" customHeight="1" x14ac:dyDescent="0.35">
      <c r="A37770" s="1"/>
      <c r="B37770" s="317">
        <v>44496.22361119659</v>
      </c>
      <c r="C37770" s="316">
        <v>226.26935392268157</v>
      </c>
      <c r="D37770" s="315" t="s">
        <v>82</v>
      </c>
    </row>
    <row r="37771" spans="1:4" ht="14.5" customHeight="1" x14ac:dyDescent="0.35">
      <c r="A37771" s="1"/>
      <c r="B37771" s="317">
        <v>44496.224305641037</v>
      </c>
      <c r="C37771" s="316">
        <v>230.7375796610994</v>
      </c>
      <c r="D37771" s="315" t="s">
        <v>82</v>
      </c>
    </row>
    <row r="37772" spans="1:4" ht="14.5" customHeight="1" x14ac:dyDescent="0.35">
      <c r="A37772" s="1"/>
      <c r="B37772" s="317">
        <v>44496.225000085484</v>
      </c>
      <c r="C37772" s="316">
        <v>233.21664801824372</v>
      </c>
      <c r="D37772" s="315" t="s">
        <v>82</v>
      </c>
    </row>
    <row r="37773" spans="1:4" ht="14.5" customHeight="1" x14ac:dyDescent="0.35">
      <c r="A37773" s="1"/>
      <c r="B37773" s="317">
        <v>44496.22569452993</v>
      </c>
      <c r="C37773" s="316">
        <v>228.46875735932264</v>
      </c>
      <c r="D37773" s="315" t="s">
        <v>82</v>
      </c>
    </row>
    <row r="37774" spans="1:4" ht="14.5" customHeight="1" x14ac:dyDescent="0.35">
      <c r="A37774" s="1"/>
      <c r="B37774" s="317">
        <v>44496.226388974377</v>
      </c>
      <c r="C37774" s="316">
        <v>221.73700370465329</v>
      </c>
      <c r="D37774" s="315" t="s">
        <v>82</v>
      </c>
    </row>
    <row r="37775" spans="1:4" ht="14.5" customHeight="1" x14ac:dyDescent="0.35">
      <c r="A37775" s="1"/>
      <c r="B37775" s="317">
        <v>44496.227083418824</v>
      </c>
      <c r="C37775" s="316">
        <v>221.54100103188151</v>
      </c>
      <c r="D37775" s="315" t="s">
        <v>82</v>
      </c>
    </row>
    <row r="37776" spans="1:4" ht="14.5" customHeight="1" x14ac:dyDescent="0.35">
      <c r="A37776" s="1"/>
      <c r="B37776" s="317">
        <v>44496.227777863271</v>
      </c>
      <c r="C37776" s="316">
        <v>210.0324089901095</v>
      </c>
      <c r="D37776" s="315" t="s">
        <v>82</v>
      </c>
    </row>
    <row r="37777" spans="1:4" ht="14.5" customHeight="1" x14ac:dyDescent="0.35">
      <c r="A37777" s="1"/>
      <c r="B37777" s="317">
        <v>44496.228472307717</v>
      </c>
      <c r="C37777" s="316">
        <v>194.76162355827012</v>
      </c>
      <c r="D37777" s="315" t="s">
        <v>82</v>
      </c>
    </row>
    <row r="37778" spans="1:4" ht="14.5" customHeight="1" x14ac:dyDescent="0.35">
      <c r="A37778" s="1"/>
      <c r="B37778" s="317">
        <v>44496.229166752164</v>
      </c>
      <c r="C37778" s="316">
        <v>179.60620591978852</v>
      </c>
      <c r="D37778" s="315" t="s">
        <v>82</v>
      </c>
    </row>
    <row r="37779" spans="1:4" ht="14.5" customHeight="1" x14ac:dyDescent="0.35">
      <c r="A37779" s="1"/>
      <c r="B37779" s="317">
        <v>44496.229861196611</v>
      </c>
      <c r="C37779" s="316">
        <v>174.15498677646974</v>
      </c>
      <c r="D37779" s="315" t="s">
        <v>82</v>
      </c>
    </row>
    <row r="37780" spans="1:4" ht="14.5" customHeight="1" x14ac:dyDescent="0.35">
      <c r="A37780" s="1"/>
      <c r="B37780" s="317">
        <v>44496.230555641057</v>
      </c>
      <c r="C37780" s="316">
        <v>179.0483724036836</v>
      </c>
      <c r="D37780" s="315" t="s">
        <v>82</v>
      </c>
    </row>
    <row r="37781" spans="1:4" ht="14.5" customHeight="1" x14ac:dyDescent="0.35">
      <c r="A37781" s="1"/>
      <c r="B37781" s="317">
        <v>44496.231250085504</v>
      </c>
      <c r="C37781" s="316">
        <v>186.89104978869824</v>
      </c>
      <c r="D37781" s="315" t="s">
        <v>82</v>
      </c>
    </row>
    <row r="37782" spans="1:4" ht="14.5" customHeight="1" x14ac:dyDescent="0.35">
      <c r="A37782" s="1"/>
      <c r="B37782" s="317">
        <v>44496.231944529951</v>
      </c>
      <c r="C37782" s="316">
        <v>195.65044612927207</v>
      </c>
      <c r="D37782" s="315" t="s">
        <v>82</v>
      </c>
    </row>
    <row r="37783" spans="1:4" ht="14.5" customHeight="1" x14ac:dyDescent="0.35">
      <c r="A37783" s="1"/>
      <c r="B37783" s="317">
        <v>44496.232638974398</v>
      </c>
      <c r="C37783" s="316">
        <v>207.06439586690783</v>
      </c>
      <c r="D37783" s="315" t="s">
        <v>82</v>
      </c>
    </row>
    <row r="37784" spans="1:4" ht="14.5" customHeight="1" x14ac:dyDescent="0.35">
      <c r="A37784" s="1"/>
      <c r="B37784" s="317">
        <v>44496.233333418844</v>
      </c>
      <c r="C37784" s="316">
        <v>210.09619647517877</v>
      </c>
      <c r="D37784" s="315" t="s">
        <v>82</v>
      </c>
    </row>
    <row r="37785" spans="1:4" ht="14.5" customHeight="1" x14ac:dyDescent="0.35">
      <c r="A37785" s="1"/>
      <c r="B37785" s="317">
        <v>44496.234027863291</v>
      </c>
      <c r="C37785" s="316">
        <v>208.47607197223698</v>
      </c>
      <c r="D37785" s="315" t="s">
        <v>82</v>
      </c>
    </row>
    <row r="37786" spans="1:4" ht="14.5" customHeight="1" x14ac:dyDescent="0.35">
      <c r="A37786" s="1"/>
      <c r="B37786" s="317">
        <v>44496.234722307738</v>
      </c>
      <c r="C37786" s="316">
        <v>198.90159932151826</v>
      </c>
      <c r="D37786" s="315" t="s">
        <v>82</v>
      </c>
    </row>
    <row r="37787" spans="1:4" ht="14.5" customHeight="1" x14ac:dyDescent="0.35">
      <c r="A37787" s="1"/>
      <c r="B37787" s="317">
        <v>44496.235416752184</v>
      </c>
      <c r="C37787" s="316">
        <v>190.1693152435318</v>
      </c>
      <c r="D37787" s="315" t="s">
        <v>82</v>
      </c>
    </row>
    <row r="37788" spans="1:4" ht="14.5" customHeight="1" x14ac:dyDescent="0.35">
      <c r="A37788" s="1"/>
      <c r="B37788" s="317">
        <v>44496.236111196631</v>
      </c>
      <c r="C37788" s="316">
        <v>180.61900127972865</v>
      </c>
      <c r="D37788" s="315" t="s">
        <v>82</v>
      </c>
    </row>
    <row r="37789" spans="1:4" ht="14.5" customHeight="1" x14ac:dyDescent="0.35">
      <c r="A37789" s="1"/>
      <c r="B37789" s="317">
        <v>44496.236805641078</v>
      </c>
      <c r="C37789" s="316">
        <v>168.53035100566146</v>
      </c>
      <c r="D37789" s="315" t="s">
        <v>82</v>
      </c>
    </row>
    <row r="37790" spans="1:4" ht="14.5" customHeight="1" x14ac:dyDescent="0.35">
      <c r="A37790" s="1"/>
      <c r="B37790" s="317">
        <v>44496.237500085525</v>
      </c>
      <c r="C37790" s="316">
        <v>161.59052958340229</v>
      </c>
      <c r="D37790" s="315" t="s">
        <v>82</v>
      </c>
    </row>
    <row r="37791" spans="1:4" ht="14.5" customHeight="1" x14ac:dyDescent="0.35">
      <c r="A37791" s="1"/>
      <c r="B37791" s="317">
        <v>44496.238194529971</v>
      </c>
      <c r="C37791" s="316">
        <v>134.52438123340835</v>
      </c>
      <c r="D37791" s="315" t="s">
        <v>82</v>
      </c>
    </row>
    <row r="37792" spans="1:4" ht="14.5" customHeight="1" x14ac:dyDescent="0.35">
      <c r="A37792" s="1"/>
      <c r="B37792" s="317">
        <v>44496.238888974418</v>
      </c>
      <c r="C37792" s="316">
        <v>109.61461923527531</v>
      </c>
      <c r="D37792" s="315" t="s">
        <v>82</v>
      </c>
    </row>
    <row r="37793" spans="1:4" ht="14.5" customHeight="1" x14ac:dyDescent="0.35">
      <c r="A37793" s="1"/>
      <c r="B37793" s="317">
        <v>44496.239583418865</v>
      </c>
      <c r="C37793" s="316">
        <v>102.95573739875884</v>
      </c>
      <c r="D37793" s="315" t="s">
        <v>82</v>
      </c>
    </row>
    <row r="37794" spans="1:4" ht="14.5" customHeight="1" x14ac:dyDescent="0.35">
      <c r="A37794" s="1"/>
      <c r="B37794" s="317">
        <v>44496.240277863311</v>
      </c>
      <c r="C37794" s="316">
        <v>112.56756865921004</v>
      </c>
      <c r="D37794" s="315" t="s">
        <v>82</v>
      </c>
    </row>
    <row r="37795" spans="1:4" ht="14.5" customHeight="1" x14ac:dyDescent="0.35">
      <c r="A37795" s="1"/>
      <c r="B37795" s="317">
        <v>44496.240972307758</v>
      </c>
      <c r="C37795" s="316">
        <v>119.03705641932514</v>
      </c>
      <c r="D37795" s="315" t="s">
        <v>82</v>
      </c>
    </row>
    <row r="37796" spans="1:4" ht="14.5" customHeight="1" x14ac:dyDescent="0.35">
      <c r="A37796" s="1"/>
      <c r="B37796" s="317">
        <v>44496.241666752205</v>
      </c>
      <c r="C37796" s="316">
        <v>127.43296184802506</v>
      </c>
      <c r="D37796" s="315" t="s">
        <v>82</v>
      </c>
    </row>
    <row r="37797" spans="1:4" ht="14.5" customHeight="1" x14ac:dyDescent="0.35">
      <c r="A37797" s="1"/>
      <c r="B37797" s="317">
        <v>44496.242361196651</v>
      </c>
      <c r="C37797" s="316">
        <v>133.21536865551801</v>
      </c>
      <c r="D37797" s="315" t="s">
        <v>82</v>
      </c>
    </row>
    <row r="37798" spans="1:4" ht="14.5" customHeight="1" x14ac:dyDescent="0.35">
      <c r="A37798" s="1"/>
      <c r="B37798" s="317">
        <v>44496.243055641098</v>
      </c>
      <c r="C37798" s="316">
        <v>133.37741358140482</v>
      </c>
      <c r="D37798" s="315" t="s">
        <v>82</v>
      </c>
    </row>
    <row r="37799" spans="1:4" ht="14.5" customHeight="1" x14ac:dyDescent="0.35">
      <c r="A37799" s="1"/>
      <c r="B37799" s="317">
        <v>44496.243750085545</v>
      </c>
      <c r="C37799" s="316">
        <v>134.67876784777425</v>
      </c>
      <c r="D37799" s="315" t="s">
        <v>82</v>
      </c>
    </row>
    <row r="37800" spans="1:4" ht="14.5" customHeight="1" x14ac:dyDescent="0.35">
      <c r="A37800" s="1"/>
      <c r="B37800" s="317">
        <v>44496.244444529992</v>
      </c>
      <c r="C37800" s="316">
        <v>130.40442320700191</v>
      </c>
      <c r="D37800" s="315" t="s">
        <v>82</v>
      </c>
    </row>
    <row r="37801" spans="1:4" ht="14.5" customHeight="1" x14ac:dyDescent="0.35">
      <c r="A37801" s="1"/>
      <c r="B37801" s="317">
        <v>44496.245138974438</v>
      </c>
      <c r="C37801" s="316">
        <v>122.15424952624404</v>
      </c>
      <c r="D37801" s="315" t="s">
        <v>82</v>
      </c>
    </row>
    <row r="37802" spans="1:4" ht="14.5" customHeight="1" x14ac:dyDescent="0.35">
      <c r="A37802" s="1"/>
      <c r="B37802" s="317">
        <v>44496.245833418885</v>
      </c>
      <c r="C37802" s="316">
        <v>118.98180860997915</v>
      </c>
      <c r="D37802" s="315" t="s">
        <v>82</v>
      </c>
    </row>
    <row r="37803" spans="1:4" ht="14.5" customHeight="1" x14ac:dyDescent="0.35">
      <c r="A37803" s="1"/>
      <c r="B37803" s="317">
        <v>44496.246527863332</v>
      </c>
      <c r="C37803" s="316">
        <v>122.16794739145747</v>
      </c>
      <c r="D37803" s="315" t="s">
        <v>82</v>
      </c>
    </row>
    <row r="37804" spans="1:4" ht="14.5" customHeight="1" x14ac:dyDescent="0.35">
      <c r="A37804" s="1"/>
      <c r="B37804" s="317">
        <v>44496.247222307778</v>
      </c>
      <c r="C37804" s="316">
        <v>123.36842691860123</v>
      </c>
      <c r="D37804" s="315" t="s">
        <v>82</v>
      </c>
    </row>
    <row r="37805" spans="1:4" ht="14.5" customHeight="1" x14ac:dyDescent="0.35">
      <c r="A37805" s="1"/>
      <c r="B37805" s="317">
        <v>44496.247916752225</v>
      </c>
      <c r="C37805" s="316">
        <v>127.39193094572789</v>
      </c>
      <c r="D37805" s="315" t="s">
        <v>82</v>
      </c>
    </row>
    <row r="37806" spans="1:4" ht="14.5" customHeight="1" x14ac:dyDescent="0.35">
      <c r="A37806" s="1"/>
      <c r="B37806" s="317">
        <v>44496.248611196672</v>
      </c>
      <c r="C37806" s="316">
        <v>131.14652597129654</v>
      </c>
      <c r="D37806" s="315" t="s">
        <v>82</v>
      </c>
    </row>
    <row r="37807" spans="1:4" ht="14.5" customHeight="1" x14ac:dyDescent="0.35">
      <c r="A37807" s="1"/>
      <c r="B37807" s="317">
        <v>44496.249305641119</v>
      </c>
      <c r="C37807" s="316">
        <v>139.54148115795493</v>
      </c>
      <c r="D37807" s="315" t="s">
        <v>82</v>
      </c>
    </row>
    <row r="37808" spans="1:4" ht="14.5" customHeight="1" x14ac:dyDescent="0.35">
      <c r="A37808" s="1"/>
      <c r="B37808" s="317">
        <v>44496.250000085565</v>
      </c>
      <c r="C37808" s="316">
        <v>153.81965253733796</v>
      </c>
      <c r="D37808" s="315" t="s">
        <v>82</v>
      </c>
    </row>
    <row r="37809" spans="1:4" ht="14.5" customHeight="1" x14ac:dyDescent="0.35">
      <c r="A37809" s="1"/>
      <c r="B37809" s="317">
        <v>44496.250694530012</v>
      </c>
      <c r="C37809" s="316">
        <v>165.40713612526889</v>
      </c>
      <c r="D37809" s="315" t="s">
        <v>82</v>
      </c>
    </row>
    <row r="37810" spans="1:4" ht="14.5" customHeight="1" x14ac:dyDescent="0.35">
      <c r="A37810" s="1"/>
      <c r="B37810" s="317">
        <v>44496.251388974459</v>
      </c>
      <c r="C37810" s="316">
        <v>172.83352326960303</v>
      </c>
      <c r="D37810" s="315" t="s">
        <v>82</v>
      </c>
    </row>
    <row r="37811" spans="1:4" ht="14.5" customHeight="1" x14ac:dyDescent="0.35">
      <c r="A37811" s="1"/>
      <c r="B37811" s="317">
        <v>44496.252083418905</v>
      </c>
      <c r="C37811" s="316">
        <v>182.69862910983309</v>
      </c>
      <c r="D37811" s="315" t="s">
        <v>82</v>
      </c>
    </row>
    <row r="37812" spans="1:4" ht="14.5" customHeight="1" x14ac:dyDescent="0.35">
      <c r="A37812" s="1"/>
      <c r="B37812" s="317">
        <v>44496.252777863352</v>
      </c>
      <c r="C37812" s="316">
        <v>181.72178350165098</v>
      </c>
      <c r="D37812" s="315" t="s">
        <v>82</v>
      </c>
    </row>
    <row r="37813" spans="1:4" ht="14.5" customHeight="1" x14ac:dyDescent="0.35">
      <c r="A37813" s="1"/>
      <c r="B37813" s="317">
        <v>44496.253472307799</v>
      </c>
      <c r="C37813" s="316">
        <v>177.71283347882175</v>
      </c>
      <c r="D37813" s="315" t="s">
        <v>82</v>
      </c>
    </row>
    <row r="37814" spans="1:4" ht="14.5" customHeight="1" x14ac:dyDescent="0.35">
      <c r="A37814" s="1"/>
      <c r="B37814" s="317">
        <v>44496.254166752246</v>
      </c>
      <c r="C37814" s="316">
        <v>176.42200483763591</v>
      </c>
      <c r="D37814" s="315" t="s">
        <v>82</v>
      </c>
    </row>
    <row r="37815" spans="1:4" ht="14.5" customHeight="1" x14ac:dyDescent="0.35">
      <c r="A37815" s="1"/>
      <c r="B37815" s="317">
        <v>44496.254861196692</v>
      </c>
      <c r="C37815" s="316">
        <v>174.28963930426397</v>
      </c>
      <c r="D37815" s="315" t="s">
        <v>82</v>
      </c>
    </row>
    <row r="37816" spans="1:4" ht="14.5" customHeight="1" x14ac:dyDescent="0.35">
      <c r="A37816" s="1"/>
      <c r="B37816" s="317">
        <v>44496.255555641139</v>
      </c>
      <c r="C37816" s="316">
        <v>168.62655922832977</v>
      </c>
      <c r="D37816" s="315" t="s">
        <v>82</v>
      </c>
    </row>
    <row r="37817" spans="1:4" ht="14.5" customHeight="1" x14ac:dyDescent="0.35">
      <c r="A37817" s="1"/>
      <c r="B37817" s="317">
        <v>44496.256250085586</v>
      </c>
      <c r="C37817" s="316">
        <v>162.43445679625341</v>
      </c>
      <c r="D37817" s="315" t="s">
        <v>82</v>
      </c>
    </row>
    <row r="37818" spans="1:4" ht="14.5" customHeight="1" x14ac:dyDescent="0.35">
      <c r="A37818" s="1"/>
      <c r="B37818" s="317">
        <v>44496.256944530032</v>
      </c>
      <c r="C37818" s="316">
        <v>158.91486561429531</v>
      </c>
      <c r="D37818" s="315" t="s">
        <v>82</v>
      </c>
    </row>
    <row r="37819" spans="1:4" ht="14.5" customHeight="1" x14ac:dyDescent="0.35">
      <c r="A37819" s="1"/>
      <c r="B37819" s="317">
        <v>44496.257638974479</v>
      </c>
      <c r="C37819" s="316">
        <v>161.29787260567147</v>
      </c>
      <c r="D37819" s="315" t="s">
        <v>82</v>
      </c>
    </row>
    <row r="37820" spans="1:4" ht="14.5" customHeight="1" x14ac:dyDescent="0.35">
      <c r="A37820" s="1"/>
      <c r="B37820" s="317">
        <v>44496.258333418926</v>
      </c>
      <c r="C37820" s="316">
        <v>167.84618210395178</v>
      </c>
      <c r="D37820" s="315" t="s">
        <v>82</v>
      </c>
    </row>
    <row r="37821" spans="1:4" ht="14.5" customHeight="1" x14ac:dyDescent="0.35">
      <c r="A37821" s="1"/>
      <c r="B37821" s="317">
        <v>44496.259027863372</v>
      </c>
      <c r="C37821" s="316">
        <v>168.81391691291162</v>
      </c>
      <c r="D37821" s="315" t="s">
        <v>82</v>
      </c>
    </row>
    <row r="37822" spans="1:4" ht="14.5" customHeight="1" x14ac:dyDescent="0.35">
      <c r="A37822" s="1"/>
      <c r="B37822" s="317">
        <v>44496.259722307819</v>
      </c>
      <c r="C37822" s="316">
        <v>164.68152593892302</v>
      </c>
      <c r="D37822" s="315" t="s">
        <v>82</v>
      </c>
    </row>
    <row r="37823" spans="1:4" ht="14.5" customHeight="1" x14ac:dyDescent="0.35">
      <c r="A37823" s="1"/>
      <c r="B37823" s="317">
        <v>44496.260416752266</v>
      </c>
      <c r="C37823" s="316">
        <v>154.26185118197074</v>
      </c>
      <c r="D37823" s="315" t="s">
        <v>82</v>
      </c>
    </row>
    <row r="37824" spans="1:4" ht="14.5" customHeight="1" x14ac:dyDescent="0.35">
      <c r="A37824" s="1"/>
      <c r="B37824" s="317">
        <v>44496.261111196713</v>
      </c>
      <c r="C37824" s="316">
        <v>146.23714875774846</v>
      </c>
      <c r="D37824" s="315" t="s">
        <v>82</v>
      </c>
    </row>
    <row r="37825" spans="1:4" ht="14.5" customHeight="1" x14ac:dyDescent="0.35">
      <c r="A37825" s="1"/>
      <c r="B37825" s="317">
        <v>44496.261805641159</v>
      </c>
      <c r="C37825" s="316">
        <v>131.46757018585922</v>
      </c>
      <c r="D37825" s="315" t="s">
        <v>82</v>
      </c>
    </row>
    <row r="37826" spans="1:4" ht="14.5" customHeight="1" x14ac:dyDescent="0.35">
      <c r="A37826" s="1"/>
      <c r="B37826" s="317">
        <v>44496.262500085606</v>
      </c>
      <c r="C37826" s="316">
        <v>119.8033827851701</v>
      </c>
      <c r="D37826" s="315" t="s">
        <v>82</v>
      </c>
    </row>
    <row r="37827" spans="1:4" ht="14.5" customHeight="1" x14ac:dyDescent="0.35">
      <c r="A37827" s="1"/>
      <c r="B37827" s="317">
        <v>44496.263194530053</v>
      </c>
      <c r="C37827" s="316">
        <v>117.00892278568547</v>
      </c>
      <c r="D37827" s="315" t="s">
        <v>82</v>
      </c>
    </row>
    <row r="37828" spans="1:4" ht="14.5" customHeight="1" x14ac:dyDescent="0.35">
      <c r="A37828" s="1"/>
      <c r="B37828" s="317">
        <v>44496.263888974499</v>
      </c>
      <c r="C37828" s="316">
        <v>113.84341168045454</v>
      </c>
      <c r="D37828" s="315" t="s">
        <v>82</v>
      </c>
    </row>
    <row r="37829" spans="1:4" ht="14.5" customHeight="1" x14ac:dyDescent="0.35">
      <c r="A37829" s="1"/>
      <c r="B37829" s="317">
        <v>44496.264583418946</v>
      </c>
      <c r="C37829" s="316">
        <v>110.53637980600664</v>
      </c>
      <c r="D37829" s="315" t="s">
        <v>82</v>
      </c>
    </row>
    <row r="37830" spans="1:4" ht="14.5" customHeight="1" x14ac:dyDescent="0.35">
      <c r="A37830" s="1"/>
      <c r="B37830" s="317">
        <v>44496.265277863393</v>
      </c>
      <c r="C37830" s="316">
        <v>109.25509303096915</v>
      </c>
      <c r="D37830" s="315" t="s">
        <v>82</v>
      </c>
    </row>
    <row r="37831" spans="1:4" ht="14.5" customHeight="1" x14ac:dyDescent="0.35">
      <c r="A37831" s="1"/>
      <c r="B37831" s="317">
        <v>44496.26597230784</v>
      </c>
      <c r="C37831" s="316">
        <v>111.356032473105</v>
      </c>
      <c r="D37831" s="315" t="s">
        <v>82</v>
      </c>
    </row>
    <row r="37832" spans="1:4" ht="14.5" customHeight="1" x14ac:dyDescent="0.35">
      <c r="A37832" s="1"/>
      <c r="B37832" s="317">
        <v>44496.266666752286</v>
      </c>
      <c r="C37832" s="316">
        <v>119.90816549583687</v>
      </c>
      <c r="D37832" s="315" t="s">
        <v>82</v>
      </c>
    </row>
    <row r="37833" spans="1:4" ht="14.5" customHeight="1" x14ac:dyDescent="0.35">
      <c r="A37833" s="1"/>
      <c r="B37833" s="317">
        <v>44496.267361196733</v>
      </c>
      <c r="C37833" s="316">
        <v>126.62192433255065</v>
      </c>
      <c r="D37833" s="315" t="s">
        <v>82</v>
      </c>
    </row>
    <row r="37834" spans="1:4" ht="14.5" customHeight="1" x14ac:dyDescent="0.35">
      <c r="A37834" s="1"/>
      <c r="B37834" s="317">
        <v>44496.26805564118</v>
      </c>
      <c r="C37834" s="316">
        <v>129.75643351052227</v>
      </c>
      <c r="D37834" s="315" t="s">
        <v>82</v>
      </c>
    </row>
    <row r="37835" spans="1:4" ht="14.5" customHeight="1" x14ac:dyDescent="0.35">
      <c r="A37835" s="1"/>
      <c r="B37835" s="317">
        <v>44496.268750085626</v>
      </c>
      <c r="C37835" s="316">
        <v>133.07300700340031</v>
      </c>
      <c r="D37835" s="315" t="s">
        <v>82</v>
      </c>
    </row>
    <row r="37836" spans="1:4" ht="14.5" customHeight="1" x14ac:dyDescent="0.35">
      <c r="A37836" s="1"/>
      <c r="B37836" s="317">
        <v>44496.269444530073</v>
      </c>
      <c r="C37836" s="316">
        <v>124.71397633250648</v>
      </c>
      <c r="D37836" s="315" t="s">
        <v>82</v>
      </c>
    </row>
    <row r="37837" spans="1:4" ht="14.5" customHeight="1" x14ac:dyDescent="0.35">
      <c r="A37837" s="1"/>
      <c r="B37837" s="317">
        <v>44496.27013897452</v>
      </c>
      <c r="C37837" s="316">
        <v>108.98945402923466</v>
      </c>
      <c r="D37837" s="315" t="s">
        <v>82</v>
      </c>
    </row>
    <row r="37838" spans="1:4" ht="14.5" customHeight="1" x14ac:dyDescent="0.35">
      <c r="A37838" s="1"/>
      <c r="B37838" s="317">
        <v>44496.270833418967</v>
      </c>
      <c r="C37838" s="316">
        <v>94.182299275248084</v>
      </c>
      <c r="D37838" s="315" t="s">
        <v>82</v>
      </c>
    </row>
    <row r="37839" spans="1:4" ht="14.5" customHeight="1" x14ac:dyDescent="0.35">
      <c r="A37839" s="1"/>
      <c r="B37839" s="317">
        <v>44496.271527863413</v>
      </c>
      <c r="C37839" s="316">
        <v>87.255100968778905</v>
      </c>
      <c r="D37839" s="315" t="s">
        <v>82</v>
      </c>
    </row>
    <row r="37840" spans="1:4" ht="14.5" customHeight="1" x14ac:dyDescent="0.35">
      <c r="A37840" s="1"/>
      <c r="B37840" s="317">
        <v>44496.27222230786</v>
      </c>
      <c r="C37840" s="316">
        <v>82.973906027836108</v>
      </c>
      <c r="D37840" s="315" t="s">
        <v>82</v>
      </c>
    </row>
    <row r="37841" spans="1:4" ht="14.5" customHeight="1" x14ac:dyDescent="0.35">
      <c r="A37841" s="1"/>
      <c r="B37841" s="317">
        <v>44496.272916752307</v>
      </c>
      <c r="C37841" s="316">
        <v>79.182925746157224</v>
      </c>
      <c r="D37841" s="315" t="s">
        <v>82</v>
      </c>
    </row>
    <row r="37842" spans="1:4" ht="14.5" customHeight="1" x14ac:dyDescent="0.35">
      <c r="A37842" s="1"/>
      <c r="B37842" s="317">
        <v>44496.273611196753</v>
      </c>
      <c r="C37842" s="316">
        <v>74.992963054230984</v>
      </c>
      <c r="D37842" s="315" t="s">
        <v>82</v>
      </c>
    </row>
    <row r="37843" spans="1:4" ht="14.5" customHeight="1" x14ac:dyDescent="0.35">
      <c r="A37843" s="1"/>
      <c r="B37843" s="317">
        <v>44496.2743056412</v>
      </c>
      <c r="C37843" s="316">
        <v>71.807012434689867</v>
      </c>
      <c r="D37843" s="315" t="s">
        <v>82</v>
      </c>
    </row>
    <row r="37844" spans="1:4" ht="14.5" customHeight="1" x14ac:dyDescent="0.35">
      <c r="A37844" s="1"/>
      <c r="B37844" s="317">
        <v>44496.275000085647</v>
      </c>
      <c r="C37844" s="316">
        <v>71.893762603926007</v>
      </c>
      <c r="D37844" s="315" t="s">
        <v>82</v>
      </c>
    </row>
    <row r="37845" spans="1:4" ht="14.5" customHeight="1" x14ac:dyDescent="0.35">
      <c r="A37845" s="1"/>
      <c r="B37845" s="317">
        <v>44496.275694530093</v>
      </c>
      <c r="C37845" s="316">
        <v>72.557948184459619</v>
      </c>
      <c r="D37845" s="315" t="s">
        <v>82</v>
      </c>
    </row>
    <row r="37846" spans="1:4" ht="14.5" customHeight="1" x14ac:dyDescent="0.35">
      <c r="A37846" s="1"/>
      <c r="B37846" s="317">
        <v>44496.27638897454</v>
      </c>
      <c r="C37846" s="316">
        <v>71.171066044498005</v>
      </c>
      <c r="D37846" s="315" t="s">
        <v>82</v>
      </c>
    </row>
    <row r="37847" spans="1:4" ht="14.5" customHeight="1" x14ac:dyDescent="0.35">
      <c r="A37847" s="1"/>
      <c r="B37847" s="317">
        <v>44496.277083418987</v>
      </c>
      <c r="C37847" s="316">
        <v>67.699807264471502</v>
      </c>
      <c r="D37847" s="315" t="s">
        <v>82</v>
      </c>
    </row>
    <row r="37848" spans="1:4" ht="14.5" customHeight="1" x14ac:dyDescent="0.35">
      <c r="A37848" s="1"/>
      <c r="B37848" s="317">
        <v>44496.277777863434</v>
      </c>
      <c r="C37848" s="316">
        <v>63.145121926352537</v>
      </c>
      <c r="D37848" s="315" t="s">
        <v>82</v>
      </c>
    </row>
    <row r="37849" spans="1:4" ht="14.5" customHeight="1" x14ac:dyDescent="0.35">
      <c r="A37849" s="1"/>
      <c r="B37849" s="317">
        <v>44496.27847230788</v>
      </c>
      <c r="C37849" s="316">
        <v>56.048995513018845</v>
      </c>
      <c r="D37849" s="315" t="s">
        <v>82</v>
      </c>
    </row>
    <row r="37850" spans="1:4" ht="14.5" customHeight="1" x14ac:dyDescent="0.35">
      <c r="A37850" s="1"/>
      <c r="B37850" s="317">
        <v>44496.279166752327</v>
      </c>
      <c r="C37850" s="316">
        <v>49.17476204766038</v>
      </c>
      <c r="D37850" s="315" t="s">
        <v>82</v>
      </c>
    </row>
    <row r="37851" spans="1:4" ht="14.5" customHeight="1" x14ac:dyDescent="0.35">
      <c r="A37851" s="1"/>
      <c r="B37851" s="317">
        <v>44496.279861196774</v>
      </c>
      <c r="C37851" s="316">
        <v>46.087726722164852</v>
      </c>
      <c r="D37851" s="315" t="s">
        <v>82</v>
      </c>
    </row>
    <row r="37852" spans="1:4" ht="14.5" customHeight="1" x14ac:dyDescent="0.35">
      <c r="A37852" s="1"/>
      <c r="B37852" s="317">
        <v>44496.28055564122</v>
      </c>
      <c r="C37852" s="316">
        <v>43.879878461598615</v>
      </c>
      <c r="D37852" s="315" t="s">
        <v>82</v>
      </c>
    </row>
    <row r="37853" spans="1:4" ht="14.5" customHeight="1" x14ac:dyDescent="0.35">
      <c r="A37853" s="1"/>
      <c r="B37853" s="317">
        <v>44496.281250085667</v>
      </c>
      <c r="C37853" s="316">
        <v>41.617613482138644</v>
      </c>
      <c r="D37853" s="315" t="s">
        <v>82</v>
      </c>
    </row>
    <row r="37854" spans="1:4" ht="14.5" customHeight="1" x14ac:dyDescent="0.35">
      <c r="A37854" s="1"/>
      <c r="B37854" s="317">
        <v>44496.281944530114</v>
      </c>
      <c r="C37854" s="316">
        <v>42.089054966010735</v>
      </c>
      <c r="D37854" s="315" t="s">
        <v>82</v>
      </c>
    </row>
    <row r="37855" spans="1:4" ht="14.5" customHeight="1" x14ac:dyDescent="0.35">
      <c r="A37855" s="1"/>
      <c r="B37855" s="317">
        <v>44496.282638974561</v>
      </c>
      <c r="C37855" s="316">
        <v>46.401475895155457</v>
      </c>
      <c r="D37855" s="315" t="s">
        <v>82</v>
      </c>
    </row>
    <row r="37856" spans="1:4" ht="14.5" customHeight="1" x14ac:dyDescent="0.35">
      <c r="A37856" s="1"/>
      <c r="B37856" s="317">
        <v>44496.283333419007</v>
      </c>
      <c r="C37856" s="316">
        <v>49.314575204724676</v>
      </c>
      <c r="D37856" s="315" t="s">
        <v>82</v>
      </c>
    </row>
    <row r="37857" spans="1:4" ht="14.5" customHeight="1" x14ac:dyDescent="0.35">
      <c r="A37857" s="1"/>
      <c r="B37857" s="317">
        <v>44496.284027863454</v>
      </c>
      <c r="C37857" s="316">
        <v>50.218344705456794</v>
      </c>
      <c r="D37857" s="315" t="s">
        <v>82</v>
      </c>
    </row>
    <row r="37858" spans="1:4" ht="14.5" customHeight="1" x14ac:dyDescent="0.35">
      <c r="A37858" s="1"/>
      <c r="B37858" s="317">
        <v>44496.284722307901</v>
      </c>
      <c r="C37858" s="316">
        <v>50.381903606775452</v>
      </c>
      <c r="D37858" s="315" t="s">
        <v>82</v>
      </c>
    </row>
    <row r="37859" spans="1:4" ht="14.5" customHeight="1" x14ac:dyDescent="0.35">
      <c r="A37859" s="1"/>
      <c r="B37859" s="317">
        <v>44496.285416752347</v>
      </c>
      <c r="C37859" s="316">
        <v>50.533283162500204</v>
      </c>
      <c r="D37859" s="315" t="s">
        <v>82</v>
      </c>
    </row>
    <row r="37860" spans="1:4" ht="14.5" customHeight="1" x14ac:dyDescent="0.35">
      <c r="A37860" s="1"/>
      <c r="B37860" s="317">
        <v>44496.286111196794</v>
      </c>
      <c r="C37860" s="316">
        <v>51.043908265243708</v>
      </c>
      <c r="D37860" s="315" t="s">
        <v>82</v>
      </c>
    </row>
    <row r="37861" spans="1:4" ht="14.5" customHeight="1" x14ac:dyDescent="0.35">
      <c r="A37861" s="1"/>
      <c r="B37861" s="317">
        <v>44496.286805641241</v>
      </c>
      <c r="C37861" s="316">
        <v>51.951218578736494</v>
      </c>
      <c r="D37861" s="315" t="s">
        <v>82</v>
      </c>
    </row>
    <row r="37862" spans="1:4" ht="14.5" customHeight="1" x14ac:dyDescent="0.35">
      <c r="A37862" s="1"/>
      <c r="B37862" s="317">
        <v>44496.287500085687</v>
      </c>
      <c r="C37862" s="316">
        <v>52.531216808416261</v>
      </c>
      <c r="D37862" s="315" t="s">
        <v>82</v>
      </c>
    </row>
    <row r="37863" spans="1:4" ht="14.5" customHeight="1" x14ac:dyDescent="0.35">
      <c r="A37863" s="1"/>
      <c r="B37863" s="317">
        <v>44496.288194530134</v>
      </c>
      <c r="C37863" s="316">
        <v>52.86575260165943</v>
      </c>
      <c r="D37863" s="315" t="s">
        <v>82</v>
      </c>
    </row>
    <row r="37864" spans="1:4" ht="14.5" customHeight="1" x14ac:dyDescent="0.35">
      <c r="A37864" s="1"/>
      <c r="B37864" s="317">
        <v>44496.288888974581</v>
      </c>
      <c r="C37864" s="316">
        <v>52.665013340556953</v>
      </c>
      <c r="D37864" s="315" t="s">
        <v>82</v>
      </c>
    </row>
    <row r="37865" spans="1:4" ht="14.5" customHeight="1" x14ac:dyDescent="0.35">
      <c r="A37865" s="1"/>
      <c r="B37865" s="317">
        <v>44496.289583419028</v>
      </c>
      <c r="C37865" s="316">
        <v>44.373395871938556</v>
      </c>
      <c r="D37865" s="315" t="s">
        <v>82</v>
      </c>
    </row>
    <row r="37866" spans="1:4" ht="14.5" customHeight="1" x14ac:dyDescent="0.35">
      <c r="A37866" s="1"/>
      <c r="B37866" s="317">
        <v>44496.290277863474</v>
      </c>
      <c r="C37866" s="316">
        <v>38.023294542170092</v>
      </c>
      <c r="D37866" s="315" t="s">
        <v>82</v>
      </c>
    </row>
    <row r="37867" spans="1:4" ht="14.5" customHeight="1" x14ac:dyDescent="0.35">
      <c r="A37867" s="1"/>
      <c r="B37867" s="317">
        <v>44496.290972307921</v>
      </c>
      <c r="C37867" s="316">
        <v>36.640837986906988</v>
      </c>
      <c r="D37867" s="315" t="s">
        <v>82</v>
      </c>
    </row>
    <row r="37868" spans="1:4" ht="14.5" customHeight="1" x14ac:dyDescent="0.35">
      <c r="A37868" s="1"/>
      <c r="B37868" s="317">
        <v>44496.291666752368</v>
      </c>
      <c r="C37868" s="316">
        <v>36.509779329707577</v>
      </c>
      <c r="D37868" s="315" t="s">
        <v>82</v>
      </c>
    </row>
    <row r="37869" spans="1:4" ht="14.5" customHeight="1" x14ac:dyDescent="0.35">
      <c r="A37869" s="1"/>
      <c r="B37869" s="317">
        <v>44496.292361196814</v>
      </c>
      <c r="C37869" s="316">
        <v>36.74883263196098</v>
      </c>
      <c r="D37869" s="315" t="s">
        <v>82</v>
      </c>
    </row>
    <row r="37870" spans="1:4" ht="14.5" customHeight="1" x14ac:dyDescent="0.35">
      <c r="A37870" s="1"/>
      <c r="B37870" s="317">
        <v>44496.293055641261</v>
      </c>
      <c r="C37870" s="316">
        <v>37.653161853317094</v>
      </c>
      <c r="D37870" s="315" t="s">
        <v>82</v>
      </c>
    </row>
    <row r="37871" spans="1:4" ht="14.5" customHeight="1" x14ac:dyDescent="0.35">
      <c r="A37871" s="1"/>
      <c r="B37871" s="317">
        <v>44496.293750085708</v>
      </c>
      <c r="C37871" s="316">
        <v>39.537642028285582</v>
      </c>
      <c r="D37871" s="315" t="s">
        <v>82</v>
      </c>
    </row>
    <row r="37872" spans="1:4" ht="14.5" customHeight="1" x14ac:dyDescent="0.35">
      <c r="A37872" s="1"/>
      <c r="B37872" s="317">
        <v>44496.294444530155</v>
      </c>
      <c r="C37872" s="316">
        <v>41.946131338982376</v>
      </c>
      <c r="D37872" s="315" t="s">
        <v>82</v>
      </c>
    </row>
    <row r="37873" spans="1:4" ht="14.5" customHeight="1" x14ac:dyDescent="0.35">
      <c r="A37873" s="1"/>
      <c r="B37873" s="317">
        <v>44496.295138974601</v>
      </c>
      <c r="C37873" s="316">
        <v>42.060786217111549</v>
      </c>
      <c r="D37873" s="315" t="s">
        <v>82</v>
      </c>
    </row>
    <row r="37874" spans="1:4" ht="14.5" customHeight="1" x14ac:dyDescent="0.35">
      <c r="A37874" s="1"/>
      <c r="B37874" s="317">
        <v>44496.295833419048</v>
      </c>
      <c r="C37874" s="316">
        <v>40.124459542150724</v>
      </c>
      <c r="D37874" s="315" t="s">
        <v>82</v>
      </c>
    </row>
    <row r="37875" spans="1:4" ht="14.5" customHeight="1" x14ac:dyDescent="0.35">
      <c r="A37875" s="1"/>
      <c r="B37875" s="317">
        <v>44496.296527863495</v>
      </c>
      <c r="C37875" s="316">
        <v>39.430367546341344</v>
      </c>
      <c r="D37875" s="315" t="s">
        <v>82</v>
      </c>
    </row>
    <row r="37876" spans="1:4" ht="14.5" customHeight="1" x14ac:dyDescent="0.35">
      <c r="A37876" s="1"/>
      <c r="B37876" s="317">
        <v>44496.297222307941</v>
      </c>
      <c r="C37876" s="316">
        <v>38.407733988079904</v>
      </c>
      <c r="D37876" s="315" t="s">
        <v>82</v>
      </c>
    </row>
    <row r="37877" spans="1:4" ht="14.5" customHeight="1" x14ac:dyDescent="0.35">
      <c r="A37877" s="1"/>
      <c r="B37877" s="317">
        <v>44496.297916752388</v>
      </c>
      <c r="C37877" s="316">
        <v>37.572638965855006</v>
      </c>
      <c r="D37877" s="315" t="s">
        <v>82</v>
      </c>
    </row>
    <row r="37878" spans="1:4" ht="14.5" customHeight="1" x14ac:dyDescent="0.35">
      <c r="A37878" s="1"/>
      <c r="B37878" s="317">
        <v>44496.298611196835</v>
      </c>
      <c r="C37878" s="316">
        <v>37.153543735038447</v>
      </c>
      <c r="D37878" s="315" t="s">
        <v>82</v>
      </c>
    </row>
    <row r="37879" spans="1:4" ht="14.5" customHeight="1" x14ac:dyDescent="0.35">
      <c r="A37879" s="1"/>
      <c r="B37879" s="317">
        <v>44496.299305641282</v>
      </c>
      <c r="C37879" s="316">
        <v>36.01454912399543</v>
      </c>
      <c r="D37879" s="315" t="s">
        <v>82</v>
      </c>
    </row>
    <row r="37880" spans="1:4" ht="14.5" customHeight="1" x14ac:dyDescent="0.35">
      <c r="A37880" s="1"/>
      <c r="B37880" s="317">
        <v>44496.300000085728</v>
      </c>
      <c r="C37880" s="316">
        <v>35.064322331424528</v>
      </c>
      <c r="D37880" s="315" t="s">
        <v>82</v>
      </c>
    </row>
    <row r="37881" spans="1:4" ht="14.5" customHeight="1" x14ac:dyDescent="0.35">
      <c r="A37881" s="1"/>
      <c r="B37881" s="317">
        <v>44496.300694530175</v>
      </c>
      <c r="C37881" s="316">
        <v>33.974444190133362</v>
      </c>
      <c r="D37881" s="315" t="s">
        <v>82</v>
      </c>
    </row>
    <row r="37882" spans="1:4" ht="14.5" customHeight="1" x14ac:dyDescent="0.35">
      <c r="A37882" s="1"/>
      <c r="B37882" s="317">
        <v>44496.301388974622</v>
      </c>
      <c r="C37882" s="316">
        <v>34.009947577419616</v>
      </c>
      <c r="D37882" s="315" t="s">
        <v>82</v>
      </c>
    </row>
    <row r="37883" spans="1:4" ht="14.5" customHeight="1" x14ac:dyDescent="0.35">
      <c r="A37883" s="1"/>
      <c r="B37883" s="317">
        <v>44496.302083419068</v>
      </c>
      <c r="C37883" s="316">
        <v>35.829025319065359</v>
      </c>
      <c r="D37883" s="315" t="s">
        <v>82</v>
      </c>
    </row>
    <row r="37884" spans="1:4" ht="14.5" customHeight="1" x14ac:dyDescent="0.35">
      <c r="A37884" s="1"/>
      <c r="B37884" s="317">
        <v>44496.302777863515</v>
      </c>
      <c r="C37884" s="316">
        <v>35.347241018766844</v>
      </c>
      <c r="D37884" s="315" t="s">
        <v>82</v>
      </c>
    </row>
    <row r="37885" spans="1:4" ht="14.5" customHeight="1" x14ac:dyDescent="0.35">
      <c r="A37885" s="1"/>
      <c r="B37885" s="317">
        <v>44496.303472307962</v>
      </c>
      <c r="C37885" s="316">
        <v>31.687225973397531</v>
      </c>
      <c r="D37885" s="315" t="s">
        <v>82</v>
      </c>
    </row>
    <row r="37886" spans="1:4" ht="14.5" customHeight="1" x14ac:dyDescent="0.35">
      <c r="A37886" s="1"/>
      <c r="B37886" s="317">
        <v>44496.304166752408</v>
      </c>
      <c r="C37886" s="316">
        <v>29.107419658445966</v>
      </c>
      <c r="D37886" s="315" t="s">
        <v>82</v>
      </c>
    </row>
    <row r="37887" spans="1:4" ht="14.5" customHeight="1" x14ac:dyDescent="0.35">
      <c r="A37887" s="1"/>
      <c r="B37887" s="317">
        <v>44496.304861196855</v>
      </c>
      <c r="C37887" s="316">
        <v>28.713105981558815</v>
      </c>
      <c r="D37887" s="315" t="s">
        <v>82</v>
      </c>
    </row>
    <row r="37888" spans="1:4" ht="14.5" customHeight="1" x14ac:dyDescent="0.35">
      <c r="A37888" s="1"/>
      <c r="B37888" s="317">
        <v>44496.305555641302</v>
      </c>
      <c r="C37888" s="316">
        <v>29.392524690838279</v>
      </c>
      <c r="D37888" s="315" t="s">
        <v>82</v>
      </c>
    </row>
    <row r="37889" spans="1:4" ht="14.5" customHeight="1" x14ac:dyDescent="0.35">
      <c r="A37889" s="1"/>
      <c r="B37889" s="317">
        <v>44496.306250085749</v>
      </c>
      <c r="C37889" s="316">
        <v>29.379665560198191</v>
      </c>
      <c r="D37889" s="315" t="s">
        <v>82</v>
      </c>
    </row>
    <row r="37890" spans="1:4" ht="14.5" customHeight="1" x14ac:dyDescent="0.35">
      <c r="A37890" s="1"/>
      <c r="B37890" s="317">
        <v>44496.306944530195</v>
      </c>
      <c r="C37890" s="316">
        <v>28.576559842474914</v>
      </c>
      <c r="D37890" s="315" t="s">
        <v>82</v>
      </c>
    </row>
    <row r="37891" spans="1:4" ht="14.5" customHeight="1" x14ac:dyDescent="0.35">
      <c r="A37891" s="1"/>
      <c r="B37891" s="317">
        <v>44496.307638974642</v>
      </c>
      <c r="C37891" s="316">
        <v>27.040344639434384</v>
      </c>
      <c r="D37891" s="315" t="s">
        <v>82</v>
      </c>
    </row>
    <row r="37892" spans="1:4" ht="14.5" customHeight="1" x14ac:dyDescent="0.35">
      <c r="A37892" s="1"/>
      <c r="B37892" s="317">
        <v>44496.308333419089</v>
      </c>
      <c r="C37892" s="316">
        <v>25.365725673229704</v>
      </c>
      <c r="D37892" s="315" t="s">
        <v>82</v>
      </c>
    </row>
    <row r="37893" spans="1:4" ht="14.5" customHeight="1" x14ac:dyDescent="0.35">
      <c r="A37893" s="1"/>
      <c r="B37893" s="317">
        <v>44496.309027863535</v>
      </c>
      <c r="C37893" s="316">
        <v>24.164399492032437</v>
      </c>
      <c r="D37893" s="315" t="s">
        <v>82</v>
      </c>
    </row>
    <row r="37894" spans="1:4" ht="14.5" customHeight="1" x14ac:dyDescent="0.35">
      <c r="A37894" s="1"/>
      <c r="B37894" s="317">
        <v>44496.309722307982</v>
      </c>
      <c r="C37894" s="316">
        <v>23.120671810412993</v>
      </c>
      <c r="D37894" s="315" t="s">
        <v>82</v>
      </c>
    </row>
    <row r="37895" spans="1:4" ht="14.5" customHeight="1" x14ac:dyDescent="0.35">
      <c r="A37895" s="1"/>
      <c r="B37895" s="317">
        <v>44496.310416752429</v>
      </c>
      <c r="C37895" s="316">
        <v>21.933347130706533</v>
      </c>
      <c r="D37895" s="315" t="s">
        <v>82</v>
      </c>
    </row>
    <row r="37896" spans="1:4" ht="14.5" customHeight="1" x14ac:dyDescent="0.35">
      <c r="A37896" s="1"/>
      <c r="B37896" s="317">
        <v>44496.311111196876</v>
      </c>
      <c r="C37896" s="316">
        <v>20.894059558544541</v>
      </c>
      <c r="D37896" s="315" t="s">
        <v>82</v>
      </c>
    </row>
    <row r="37897" spans="1:4" ht="14.5" customHeight="1" x14ac:dyDescent="0.35">
      <c r="A37897" s="1"/>
      <c r="B37897" s="317">
        <v>44496.311805641322</v>
      </c>
      <c r="C37897" s="316">
        <v>19.745672081444841</v>
      </c>
      <c r="D37897" s="315" t="s">
        <v>82</v>
      </c>
    </row>
    <row r="37898" spans="1:4" ht="14.5" customHeight="1" x14ac:dyDescent="0.35">
      <c r="A37898" s="1"/>
      <c r="B37898" s="317">
        <v>44496.312500085769</v>
      </c>
      <c r="C37898" s="316">
        <v>18.785886113260251</v>
      </c>
      <c r="D37898" s="315" t="s">
        <v>82</v>
      </c>
    </row>
    <row r="37899" spans="1:4" ht="14.5" customHeight="1" x14ac:dyDescent="0.35">
      <c r="A37899" s="1"/>
      <c r="B37899" s="317">
        <v>44496.313194530216</v>
      </c>
      <c r="C37899" s="316">
        <v>17.979748758651354</v>
      </c>
      <c r="D37899" s="315" t="s">
        <v>82</v>
      </c>
    </row>
    <row r="37900" spans="1:4" ht="14.5" customHeight="1" x14ac:dyDescent="0.35">
      <c r="A37900" s="1"/>
      <c r="B37900" s="317">
        <v>44496.313888974662</v>
      </c>
      <c r="C37900" s="316">
        <v>17.263982149801937</v>
      </c>
      <c r="D37900" s="315" t="s">
        <v>82</v>
      </c>
    </row>
    <row r="37901" spans="1:4" ht="14.5" customHeight="1" x14ac:dyDescent="0.35">
      <c r="A37901" s="1"/>
      <c r="B37901" s="317">
        <v>44496.314583419109</v>
      </c>
      <c r="C37901" s="316">
        <v>16.626077895673614</v>
      </c>
      <c r="D37901" s="315" t="s">
        <v>82</v>
      </c>
    </row>
    <row r="37902" spans="1:4" ht="14.5" customHeight="1" x14ac:dyDescent="0.35">
      <c r="A37902" s="1"/>
      <c r="B37902" s="317">
        <v>44496.315277863556</v>
      </c>
      <c r="C37902" s="316">
        <v>16.082271789493099</v>
      </c>
      <c r="D37902" s="315" t="s">
        <v>82</v>
      </c>
    </row>
    <row r="37903" spans="1:4" ht="14.5" customHeight="1" x14ac:dyDescent="0.35">
      <c r="A37903" s="1"/>
      <c r="B37903" s="317">
        <v>44496.315972308003</v>
      </c>
      <c r="C37903" s="316">
        <v>15.551587032602887</v>
      </c>
      <c r="D37903" s="315" t="s">
        <v>82</v>
      </c>
    </row>
    <row r="37904" spans="1:4" ht="14.5" customHeight="1" x14ac:dyDescent="0.35">
      <c r="A37904" s="1"/>
      <c r="B37904" s="317">
        <v>44496.316666752449</v>
      </c>
      <c r="C37904" s="316">
        <v>14.96121312263446</v>
      </c>
      <c r="D37904" s="315" t="s">
        <v>82</v>
      </c>
    </row>
    <row r="37905" spans="1:4" ht="14.5" customHeight="1" x14ac:dyDescent="0.35">
      <c r="A37905" s="1"/>
      <c r="B37905" s="317">
        <v>44496.317361196896</v>
      </c>
      <c r="C37905" s="316">
        <v>14.706670682418189</v>
      </c>
      <c r="D37905" s="315" t="s">
        <v>82</v>
      </c>
    </row>
    <row r="37906" spans="1:4" ht="14.5" customHeight="1" x14ac:dyDescent="0.35">
      <c r="A37906" s="1"/>
      <c r="B37906" s="317">
        <v>44496.318055641343</v>
      </c>
      <c r="C37906" s="316">
        <v>14.592646402882384</v>
      </c>
      <c r="D37906" s="315" t="s">
        <v>82</v>
      </c>
    </row>
    <row r="37907" spans="1:4" ht="14.5" customHeight="1" x14ac:dyDescent="0.35">
      <c r="A37907" s="1"/>
      <c r="B37907" s="317">
        <v>44496.318750085789</v>
      </c>
      <c r="C37907" s="316">
        <v>14.822550470723218</v>
      </c>
      <c r="D37907" s="315" t="s">
        <v>82</v>
      </c>
    </row>
    <row r="37908" spans="1:4" ht="14.5" customHeight="1" x14ac:dyDescent="0.35">
      <c r="A37908" s="1"/>
      <c r="B37908" s="317">
        <v>44496.319444530236</v>
      </c>
      <c r="C37908" s="316">
        <v>14.951026386403585</v>
      </c>
      <c r="D37908" s="315" t="s">
        <v>82</v>
      </c>
    </row>
    <row r="37909" spans="1:4" ht="14.5" customHeight="1" x14ac:dyDescent="0.35">
      <c r="A37909" s="1"/>
      <c r="B37909" s="317">
        <v>44496.320138974683</v>
      </c>
      <c r="C37909" s="316">
        <v>15.15115351947073</v>
      </c>
      <c r="D37909" s="315" t="s">
        <v>82</v>
      </c>
    </row>
    <row r="37910" spans="1:4" ht="14.5" customHeight="1" x14ac:dyDescent="0.35">
      <c r="A37910" s="1"/>
      <c r="B37910" s="317">
        <v>44496.320833419129</v>
      </c>
      <c r="C37910" s="316">
        <v>15.619885719915571</v>
      </c>
      <c r="D37910" s="315" t="s">
        <v>82</v>
      </c>
    </row>
    <row r="37911" spans="1:4" ht="14.5" customHeight="1" x14ac:dyDescent="0.35">
      <c r="A37911" s="1"/>
      <c r="B37911" s="317">
        <v>44496.321527863576</v>
      </c>
      <c r="C37911" s="316">
        <v>18.550007909504348</v>
      </c>
      <c r="D37911" s="315" t="s">
        <v>82</v>
      </c>
    </row>
    <row r="37912" spans="1:4" ht="14.5" customHeight="1" x14ac:dyDescent="0.35">
      <c r="A37912" s="1"/>
      <c r="B37912" s="317">
        <v>44496.322222308023</v>
      </c>
      <c r="C37912" s="316">
        <v>26.344784042416237</v>
      </c>
      <c r="D37912" s="315" t="s">
        <v>82</v>
      </c>
    </row>
    <row r="37913" spans="1:4" ht="14.5" customHeight="1" x14ac:dyDescent="0.35">
      <c r="A37913" s="1"/>
      <c r="B37913" s="317">
        <v>44496.32291675247</v>
      </c>
      <c r="C37913" s="316">
        <v>27.311180608279635</v>
      </c>
      <c r="D37913" s="315" t="s">
        <v>82</v>
      </c>
    </row>
    <row r="37914" spans="1:4" ht="14.5" customHeight="1" x14ac:dyDescent="0.35">
      <c r="A37914" s="1"/>
      <c r="B37914" s="317">
        <v>44496.323611196916</v>
      </c>
      <c r="C37914" s="316">
        <v>25.299366403710639</v>
      </c>
      <c r="D37914" s="315" t="s">
        <v>82</v>
      </c>
    </row>
    <row r="37915" spans="1:4" ht="14.5" customHeight="1" x14ac:dyDescent="0.35">
      <c r="A37915" s="1"/>
      <c r="B37915" s="317">
        <v>44496.324305641363</v>
      </c>
      <c r="C37915" s="316">
        <v>27.714795248754186</v>
      </c>
      <c r="D37915" s="315" t="s">
        <v>82</v>
      </c>
    </row>
    <row r="37916" spans="1:4" ht="14.5" customHeight="1" x14ac:dyDescent="0.35">
      <c r="A37916" s="1"/>
      <c r="B37916" s="317">
        <v>44496.32500008581</v>
      </c>
      <c r="C37916" s="316">
        <v>30.395026048478517</v>
      </c>
      <c r="D37916" s="315" t="s">
        <v>82</v>
      </c>
    </row>
    <row r="37917" spans="1:4" ht="14.5" customHeight="1" x14ac:dyDescent="0.35">
      <c r="A37917" s="1"/>
      <c r="B37917" s="317">
        <v>44496.325694530256</v>
      </c>
      <c r="C37917" s="316">
        <v>30.93138895532611</v>
      </c>
      <c r="D37917" s="315" t="s">
        <v>82</v>
      </c>
    </row>
    <row r="37918" spans="1:4" ht="14.5" customHeight="1" x14ac:dyDescent="0.35">
      <c r="A37918" s="1"/>
      <c r="B37918" s="317">
        <v>44496.326388974703</v>
      </c>
      <c r="C37918" s="316">
        <v>29.60193108306412</v>
      </c>
      <c r="D37918" s="315" t="s">
        <v>82</v>
      </c>
    </row>
    <row r="37919" spans="1:4" ht="14.5" customHeight="1" x14ac:dyDescent="0.35">
      <c r="A37919" s="1"/>
      <c r="B37919" s="317">
        <v>44496.32708341915</v>
      </c>
      <c r="C37919" s="316">
        <v>32.072836883096414</v>
      </c>
      <c r="D37919" s="315" t="s">
        <v>82</v>
      </c>
    </row>
    <row r="37920" spans="1:4" ht="14.5" customHeight="1" x14ac:dyDescent="0.35">
      <c r="A37920" s="1"/>
      <c r="B37920" s="317">
        <v>44496.327777863597</v>
      </c>
      <c r="C37920" s="316">
        <v>35.462307650157406</v>
      </c>
      <c r="D37920" s="315" t="s">
        <v>82</v>
      </c>
    </row>
    <row r="37921" spans="1:4" ht="14.5" customHeight="1" x14ac:dyDescent="0.35">
      <c r="A37921" s="1"/>
      <c r="B37921" s="317">
        <v>44496.328472308043</v>
      </c>
      <c r="C37921" s="316">
        <v>38.12447689343923</v>
      </c>
      <c r="D37921" s="315" t="s">
        <v>82</v>
      </c>
    </row>
    <row r="37922" spans="1:4" ht="14.5" customHeight="1" x14ac:dyDescent="0.35">
      <c r="A37922" s="1"/>
      <c r="B37922" s="317">
        <v>44496.32916675249</v>
      </c>
      <c r="C37922" s="316">
        <v>40.0987648479786</v>
      </c>
      <c r="D37922" s="315" t="s">
        <v>82</v>
      </c>
    </row>
    <row r="37923" spans="1:4" ht="14.5" customHeight="1" x14ac:dyDescent="0.35">
      <c r="A37923" s="1"/>
      <c r="B37923" s="317">
        <v>44496.329861196937</v>
      </c>
      <c r="C37923" s="316">
        <v>40.62735710993293</v>
      </c>
      <c r="D37923" s="315" t="s">
        <v>82</v>
      </c>
    </row>
    <row r="37924" spans="1:4" ht="14.5" customHeight="1" x14ac:dyDescent="0.35">
      <c r="A37924" s="1"/>
      <c r="B37924" s="317">
        <v>44496.330555641383</v>
      </c>
      <c r="C37924" s="316">
        <v>41.79524322481884</v>
      </c>
      <c r="D37924" s="315" t="s">
        <v>82</v>
      </c>
    </row>
    <row r="37925" spans="1:4" ht="14.5" customHeight="1" x14ac:dyDescent="0.35">
      <c r="A37925" s="1"/>
      <c r="B37925" s="317">
        <v>44496.33125008583</v>
      </c>
      <c r="C37925" s="316">
        <v>41.899885861360232</v>
      </c>
      <c r="D37925" s="315" t="s">
        <v>82</v>
      </c>
    </row>
    <row r="37926" spans="1:4" ht="14.5" customHeight="1" x14ac:dyDescent="0.35">
      <c r="A37926" s="1"/>
      <c r="B37926" s="317">
        <v>44496.331944530277</v>
      </c>
      <c r="C37926" s="316">
        <v>42.310390975644502</v>
      </c>
      <c r="D37926" s="315" t="s">
        <v>82</v>
      </c>
    </row>
    <row r="37927" spans="1:4" ht="14.5" customHeight="1" x14ac:dyDescent="0.35">
      <c r="A37927" s="1"/>
      <c r="B37927" s="317">
        <v>44496.332638974724</v>
      </c>
      <c r="C37927" s="316">
        <v>42.479415305943498</v>
      </c>
      <c r="D37927" s="315" t="s">
        <v>82</v>
      </c>
    </row>
    <row r="37928" spans="1:4" ht="14.5" customHeight="1" x14ac:dyDescent="0.35">
      <c r="A37928" s="1"/>
      <c r="B37928" s="317">
        <v>44496.33333341917</v>
      </c>
      <c r="C37928" s="316">
        <v>13.756210165008193</v>
      </c>
      <c r="D37928" s="315" t="s">
        <v>350</v>
      </c>
    </row>
    <row r="37929" spans="1:4" ht="14.5" customHeight="1" x14ac:dyDescent="0.35">
      <c r="A37929" s="1"/>
      <c r="B37929" s="317">
        <v>44496.334027863617</v>
      </c>
      <c r="C37929" s="316">
        <v>43.718998549713675</v>
      </c>
      <c r="D37929" s="315" t="s">
        <v>82</v>
      </c>
    </row>
    <row r="37930" spans="1:4" ht="14.5" customHeight="1" x14ac:dyDescent="0.35">
      <c r="A37930" s="1"/>
      <c r="B37930" s="317">
        <v>44496.334722308064</v>
      </c>
      <c r="C37930" s="316">
        <v>43.901608988396283</v>
      </c>
      <c r="D37930" s="315" t="s">
        <v>82</v>
      </c>
    </row>
    <row r="37931" spans="1:4" ht="14.5" customHeight="1" x14ac:dyDescent="0.35">
      <c r="A37931" s="1"/>
      <c r="B37931" s="317">
        <v>44496.33541675251</v>
      </c>
      <c r="C37931" s="316">
        <v>49.929879806764077</v>
      </c>
      <c r="D37931" s="315" t="s">
        <v>82</v>
      </c>
    </row>
    <row r="37932" spans="1:4" ht="14.5" customHeight="1" x14ac:dyDescent="0.35">
      <c r="A37932" s="1"/>
      <c r="B37932" s="317">
        <v>44496.336111196957</v>
      </c>
      <c r="C37932" s="316">
        <v>57.40469722666603</v>
      </c>
      <c r="D37932" s="315" t="s">
        <v>82</v>
      </c>
    </row>
    <row r="37933" spans="1:4" ht="14.5" customHeight="1" x14ac:dyDescent="0.35">
      <c r="A37933" s="1"/>
      <c r="B37933" s="317">
        <v>44496.336805641404</v>
      </c>
      <c r="C37933" s="316">
        <v>58.812611101304839</v>
      </c>
      <c r="D37933" s="315" t="s">
        <v>82</v>
      </c>
    </row>
    <row r="37934" spans="1:4" ht="14.5" customHeight="1" x14ac:dyDescent="0.35">
      <c r="A37934" s="1"/>
      <c r="B37934" s="317">
        <v>44496.33750008585</v>
      </c>
      <c r="C37934" s="316">
        <v>58.242014970177358</v>
      </c>
      <c r="D37934" s="315" t="s">
        <v>82</v>
      </c>
    </row>
    <row r="37935" spans="1:4" ht="14.5" customHeight="1" x14ac:dyDescent="0.35">
      <c r="A37935" s="1"/>
      <c r="B37935" s="317">
        <v>44496.338194530297</v>
      </c>
      <c r="C37935" s="316">
        <v>56.762540132860885</v>
      </c>
      <c r="D37935" s="315" t="s">
        <v>82</v>
      </c>
    </row>
    <row r="37936" spans="1:4" ht="14.5" customHeight="1" x14ac:dyDescent="0.35">
      <c r="A37936" s="1"/>
      <c r="B37936" s="317">
        <v>44496.338888974744</v>
      </c>
      <c r="C37936" s="316">
        <v>52.601500484989565</v>
      </c>
      <c r="D37936" s="315" t="s">
        <v>82</v>
      </c>
    </row>
    <row r="37937" spans="1:4" ht="14.5" customHeight="1" x14ac:dyDescent="0.35">
      <c r="A37937" s="1"/>
      <c r="B37937" s="317">
        <v>44496.339583419191</v>
      </c>
      <c r="C37937" s="316">
        <v>50.450623767211802</v>
      </c>
      <c r="D37937" s="315" t="s">
        <v>82</v>
      </c>
    </row>
    <row r="37938" spans="1:4" ht="14.5" customHeight="1" x14ac:dyDescent="0.35">
      <c r="A37938" s="1"/>
      <c r="B37938" s="317">
        <v>44496.340277863637</v>
      </c>
      <c r="C37938" s="316">
        <v>47.990600441099375</v>
      </c>
      <c r="D37938" s="315" t="s">
        <v>82</v>
      </c>
    </row>
    <row r="37939" spans="1:4" ht="14.5" customHeight="1" x14ac:dyDescent="0.35">
      <c r="A37939" s="1"/>
      <c r="B37939" s="317">
        <v>44496.340972308084</v>
      </c>
      <c r="C37939" s="316">
        <v>48.755038875419999</v>
      </c>
      <c r="D37939" s="315" t="s">
        <v>82</v>
      </c>
    </row>
    <row r="37940" spans="1:4" ht="14.5" customHeight="1" x14ac:dyDescent="0.35">
      <c r="A37940" s="1"/>
      <c r="B37940" s="317">
        <v>44496.341666752531</v>
      </c>
      <c r="C37940" s="316">
        <v>52.441829932689629</v>
      </c>
      <c r="D37940" s="315" t="s">
        <v>82</v>
      </c>
    </row>
    <row r="37941" spans="1:4" ht="14.5" customHeight="1" x14ac:dyDescent="0.35">
      <c r="A37941" s="1"/>
      <c r="B37941" s="317">
        <v>44496.342361196977</v>
      </c>
      <c r="C37941" s="316">
        <v>55.599993889193868</v>
      </c>
      <c r="D37941" s="315" t="s">
        <v>82</v>
      </c>
    </row>
    <row r="37942" spans="1:4" ht="14.5" customHeight="1" x14ac:dyDescent="0.35">
      <c r="A37942" s="1"/>
      <c r="B37942" s="317">
        <v>44496.343055641424</v>
      </c>
      <c r="C37942" s="316">
        <v>59.069442249404773</v>
      </c>
      <c r="D37942" s="315" t="s">
        <v>82</v>
      </c>
    </row>
    <row r="37943" spans="1:4" ht="14.5" customHeight="1" x14ac:dyDescent="0.35">
      <c r="A37943" s="1"/>
      <c r="B37943" s="317">
        <v>44496.343750085871</v>
      </c>
      <c r="C37943" s="316">
        <v>65.932736318283915</v>
      </c>
      <c r="D37943" s="315" t="s">
        <v>82</v>
      </c>
    </row>
    <row r="37944" spans="1:4" ht="14.5" customHeight="1" x14ac:dyDescent="0.35">
      <c r="A37944" s="1"/>
      <c r="B37944" s="317">
        <v>44496.344444530318</v>
      </c>
      <c r="C37944" s="316">
        <v>76.771122203022244</v>
      </c>
      <c r="D37944" s="315" t="s">
        <v>82</v>
      </c>
    </row>
    <row r="37945" spans="1:4" ht="14.5" customHeight="1" x14ac:dyDescent="0.35">
      <c r="A37945" s="1"/>
      <c r="B37945" s="317">
        <v>44496.345138974764</v>
      </c>
      <c r="C37945" s="316">
        <v>82.974802233166216</v>
      </c>
      <c r="D37945" s="315" t="s">
        <v>82</v>
      </c>
    </row>
    <row r="37946" spans="1:4" ht="14.5" customHeight="1" x14ac:dyDescent="0.35">
      <c r="A37946" s="1"/>
      <c r="B37946" s="317">
        <v>44496.345833419211</v>
      </c>
      <c r="C37946" s="316">
        <v>86.063553190066401</v>
      </c>
      <c r="D37946" s="315" t="s">
        <v>82</v>
      </c>
    </row>
    <row r="37947" spans="1:4" ht="14.5" customHeight="1" x14ac:dyDescent="0.35">
      <c r="A37947" s="1"/>
      <c r="B37947" s="317">
        <v>44496.346527863658</v>
      </c>
      <c r="C37947" s="316">
        <v>85.397095076574871</v>
      </c>
      <c r="D37947" s="315" t="s">
        <v>82</v>
      </c>
    </row>
    <row r="37948" spans="1:4" ht="14.5" customHeight="1" x14ac:dyDescent="0.35">
      <c r="A37948" s="1"/>
      <c r="B37948" s="317">
        <v>44496.347222308104</v>
      </c>
      <c r="C37948" s="316">
        <v>83.915944820669637</v>
      </c>
      <c r="D37948" s="315" t="s">
        <v>82</v>
      </c>
    </row>
    <row r="37949" spans="1:4" ht="14.5" customHeight="1" x14ac:dyDescent="0.35">
      <c r="A37949" s="1"/>
      <c r="B37949" s="317">
        <v>44496.347916752551</v>
      </c>
      <c r="C37949" s="316">
        <v>89.001078405533917</v>
      </c>
      <c r="D37949" s="315" t="s">
        <v>82</v>
      </c>
    </row>
    <row r="37950" spans="1:4" ht="14.5" customHeight="1" x14ac:dyDescent="0.35">
      <c r="A37950" s="1"/>
      <c r="B37950" s="317">
        <v>44496.348611196998</v>
      </c>
      <c r="C37950" s="316">
        <v>95.45922305762457</v>
      </c>
      <c r="D37950" s="315" t="s">
        <v>82</v>
      </c>
    </row>
    <row r="37951" spans="1:4" ht="14.5" customHeight="1" x14ac:dyDescent="0.35">
      <c r="A37951" s="1"/>
      <c r="B37951" s="317">
        <v>44496.349305641445</v>
      </c>
      <c r="C37951" s="316">
        <v>104.34970842641778</v>
      </c>
      <c r="D37951" s="315" t="s">
        <v>82</v>
      </c>
    </row>
    <row r="37952" spans="1:4" ht="14.5" customHeight="1" x14ac:dyDescent="0.35">
      <c r="A37952" s="1"/>
      <c r="B37952" s="317">
        <v>44496.350000085891</v>
      </c>
      <c r="C37952" s="316">
        <v>107.34399803381335</v>
      </c>
      <c r="D37952" s="315" t="s">
        <v>82</v>
      </c>
    </row>
    <row r="37953" spans="1:4" ht="14.5" customHeight="1" x14ac:dyDescent="0.35">
      <c r="A37953" s="1"/>
      <c r="B37953" s="317">
        <v>44496.350694530338</v>
      </c>
      <c r="C37953" s="316">
        <v>106.1642183163378</v>
      </c>
      <c r="D37953" s="315" t="s">
        <v>82</v>
      </c>
    </row>
    <row r="37954" spans="1:4" ht="14.5" customHeight="1" x14ac:dyDescent="0.35">
      <c r="A37954" s="1"/>
      <c r="B37954" s="317">
        <v>44496.351388974785</v>
      </c>
      <c r="C37954" s="316">
        <v>100.9406850609909</v>
      </c>
      <c r="D37954" s="315" t="s">
        <v>82</v>
      </c>
    </row>
    <row r="37955" spans="1:4" ht="14.5" customHeight="1" x14ac:dyDescent="0.35">
      <c r="A37955" s="1"/>
      <c r="B37955" s="317">
        <v>44496.352083419231</v>
      </c>
      <c r="C37955" s="316">
        <v>97.159737463148005</v>
      </c>
      <c r="D37955" s="315" t="s">
        <v>82</v>
      </c>
    </row>
    <row r="37956" spans="1:4" ht="14.5" customHeight="1" x14ac:dyDescent="0.35">
      <c r="A37956" s="1"/>
      <c r="B37956" s="317">
        <v>44496.352777863678</v>
      </c>
      <c r="C37956" s="316">
        <v>89.462155402044303</v>
      </c>
      <c r="D37956" s="315" t="s">
        <v>82</v>
      </c>
    </row>
    <row r="37957" spans="1:4" ht="14.5" customHeight="1" x14ac:dyDescent="0.35">
      <c r="A37957" s="1"/>
      <c r="B37957" s="317">
        <v>44496.353472308125</v>
      </c>
      <c r="C37957" s="316">
        <v>86.074302874241639</v>
      </c>
      <c r="D37957" s="315" t="s">
        <v>82</v>
      </c>
    </row>
    <row r="37958" spans="1:4" ht="14.5" customHeight="1" x14ac:dyDescent="0.35">
      <c r="A37958" s="1"/>
      <c r="B37958" s="317">
        <v>44496.354166752571</v>
      </c>
      <c r="C37958" s="316">
        <v>90.385719325397318</v>
      </c>
      <c r="D37958" s="315" t="s">
        <v>82</v>
      </c>
    </row>
    <row r="37959" spans="1:4" ht="14.5" customHeight="1" x14ac:dyDescent="0.35">
      <c r="A37959" s="1"/>
      <c r="B37959" s="317">
        <v>44496.354861197018</v>
      </c>
      <c r="C37959" s="316">
        <v>94.401591889816331</v>
      </c>
      <c r="D37959" s="315" t="s">
        <v>82</v>
      </c>
    </row>
    <row r="37960" spans="1:4" ht="14.5" customHeight="1" x14ac:dyDescent="0.35">
      <c r="A37960" s="1"/>
      <c r="B37960" s="317">
        <v>44496.355555641465</v>
      </c>
      <c r="C37960" s="316">
        <v>99.046168008169232</v>
      </c>
      <c r="D37960" s="315" t="s">
        <v>82</v>
      </c>
    </row>
    <row r="37961" spans="1:4" ht="14.5" customHeight="1" x14ac:dyDescent="0.35">
      <c r="A37961" s="1"/>
      <c r="B37961" s="317">
        <v>44496.356250085912</v>
      </c>
      <c r="C37961" s="316">
        <v>108.78730377376584</v>
      </c>
      <c r="D37961" s="315" t="s">
        <v>82</v>
      </c>
    </row>
    <row r="37962" spans="1:4" ht="14.5" customHeight="1" x14ac:dyDescent="0.35">
      <c r="A37962" s="1"/>
      <c r="B37962" s="317">
        <v>44496.356944530358</v>
      </c>
      <c r="C37962" s="316">
        <v>124.01848989543505</v>
      </c>
      <c r="D37962" s="315" t="s">
        <v>82</v>
      </c>
    </row>
    <row r="37963" spans="1:4" ht="14.5" customHeight="1" x14ac:dyDescent="0.35">
      <c r="A37963" s="1"/>
      <c r="B37963" s="317">
        <v>44496.357638974805</v>
      </c>
      <c r="C37963" s="316">
        <v>136.71341018871172</v>
      </c>
      <c r="D37963" s="315" t="s">
        <v>82</v>
      </c>
    </row>
    <row r="37964" spans="1:4" ht="14.5" customHeight="1" x14ac:dyDescent="0.35">
      <c r="A37964" s="1"/>
      <c r="B37964" s="317">
        <v>44496.358333419252</v>
      </c>
      <c r="C37964" s="316">
        <v>147.92857269960999</v>
      </c>
      <c r="D37964" s="315" t="s">
        <v>82</v>
      </c>
    </row>
    <row r="37965" spans="1:4" ht="14.5" customHeight="1" x14ac:dyDescent="0.35">
      <c r="A37965" s="1"/>
      <c r="B37965" s="317">
        <v>44496.359027863698</v>
      </c>
      <c r="C37965" s="316">
        <v>157.72050433928769</v>
      </c>
      <c r="D37965" s="315" t="s">
        <v>82</v>
      </c>
    </row>
    <row r="37966" spans="1:4" ht="14.5" customHeight="1" x14ac:dyDescent="0.35">
      <c r="A37966" s="1"/>
      <c r="B37966" s="317">
        <v>44496.359722308145</v>
      </c>
      <c r="C37966" s="316">
        <v>167.50525318629806</v>
      </c>
      <c r="D37966" s="315" t="s">
        <v>82</v>
      </c>
    </row>
    <row r="37967" spans="1:4" ht="14.5" customHeight="1" x14ac:dyDescent="0.35">
      <c r="A37967" s="1"/>
      <c r="B37967" s="317">
        <v>44496.360416752592</v>
      </c>
      <c r="C37967" s="316">
        <v>176.44657762663363</v>
      </c>
      <c r="D37967" s="315" t="s">
        <v>82</v>
      </c>
    </row>
    <row r="37968" spans="1:4" ht="14.5" customHeight="1" x14ac:dyDescent="0.35">
      <c r="A37968" s="1"/>
      <c r="B37968" s="317">
        <v>44496.361111197039</v>
      </c>
      <c r="C37968" s="316">
        <v>173.76364610193221</v>
      </c>
      <c r="D37968" s="315" t="s">
        <v>82</v>
      </c>
    </row>
    <row r="37969" spans="1:4" ht="14.5" customHeight="1" x14ac:dyDescent="0.35">
      <c r="A37969" s="1"/>
      <c r="B37969" s="317">
        <v>44496.361805641485</v>
      </c>
      <c r="C37969" s="316">
        <v>163.63427971076453</v>
      </c>
      <c r="D37969" s="315" t="s">
        <v>82</v>
      </c>
    </row>
    <row r="37970" spans="1:4" ht="14.5" customHeight="1" x14ac:dyDescent="0.35">
      <c r="A37970" s="1"/>
      <c r="B37970" s="317">
        <v>44496.362500085932</v>
      </c>
      <c r="C37970" s="316">
        <v>159.12737016634395</v>
      </c>
      <c r="D37970" s="315" t="s">
        <v>82</v>
      </c>
    </row>
    <row r="37971" spans="1:4" ht="14.5" customHeight="1" x14ac:dyDescent="0.35">
      <c r="A37971" s="1"/>
      <c r="B37971" s="317">
        <v>44496.363194530379</v>
      </c>
      <c r="C37971" s="316">
        <v>162.35664770279544</v>
      </c>
      <c r="D37971" s="315" t="s">
        <v>82</v>
      </c>
    </row>
    <row r="37972" spans="1:4" ht="14.5" customHeight="1" x14ac:dyDescent="0.35">
      <c r="A37972" s="1"/>
      <c r="B37972" s="317">
        <v>44496.363888974825</v>
      </c>
      <c r="C37972" s="316">
        <v>160.88747158399784</v>
      </c>
      <c r="D37972" s="315" t="s">
        <v>82</v>
      </c>
    </row>
    <row r="37973" spans="1:4" ht="14.5" customHeight="1" x14ac:dyDescent="0.35">
      <c r="A37973" s="1"/>
      <c r="B37973" s="317">
        <v>44496.364583419272</v>
      </c>
      <c r="C37973" s="316">
        <v>155.38146766556116</v>
      </c>
      <c r="D37973" s="315" t="s">
        <v>82</v>
      </c>
    </row>
    <row r="37974" spans="1:4" ht="14.5" customHeight="1" x14ac:dyDescent="0.35">
      <c r="A37974" s="1"/>
      <c r="B37974" s="317">
        <v>44496.365277863719</v>
      </c>
      <c r="C37974" s="316">
        <v>155.62161640994017</v>
      </c>
      <c r="D37974" s="315" t="s">
        <v>82</v>
      </c>
    </row>
    <row r="37975" spans="1:4" ht="14.5" customHeight="1" x14ac:dyDescent="0.35">
      <c r="A37975" s="1"/>
      <c r="B37975" s="317">
        <v>44496.365972308166</v>
      </c>
      <c r="C37975" s="316">
        <v>162.85815822867832</v>
      </c>
      <c r="D37975" s="315" t="s">
        <v>82</v>
      </c>
    </row>
    <row r="37976" spans="1:4" ht="14.5" customHeight="1" x14ac:dyDescent="0.35">
      <c r="A37976" s="1"/>
      <c r="B37976" s="317">
        <v>44496.366666752612</v>
      </c>
      <c r="C37976" s="316">
        <v>181.96330255711993</v>
      </c>
      <c r="D37976" s="315" t="s">
        <v>82</v>
      </c>
    </row>
    <row r="37977" spans="1:4" ht="14.5" customHeight="1" x14ac:dyDescent="0.35">
      <c r="A37977" s="1"/>
      <c r="B37977" s="317">
        <v>44496.367361197059</v>
      </c>
      <c r="C37977" s="316">
        <v>201.25940778733928</v>
      </c>
      <c r="D37977" s="315" t="s">
        <v>82</v>
      </c>
    </row>
    <row r="37978" spans="1:4" ht="14.5" customHeight="1" x14ac:dyDescent="0.35">
      <c r="A37978" s="1"/>
      <c r="B37978" s="317">
        <v>44496.368055641506</v>
      </c>
      <c r="C37978" s="316">
        <v>217.10207147354959</v>
      </c>
      <c r="D37978" s="315" t="s">
        <v>82</v>
      </c>
    </row>
    <row r="37979" spans="1:4" ht="14.5" customHeight="1" x14ac:dyDescent="0.35">
      <c r="A37979" s="1"/>
      <c r="B37979" s="317">
        <v>44496.368750085952</v>
      </c>
      <c r="C37979" s="316">
        <v>229.11433458086879</v>
      </c>
      <c r="D37979" s="315" t="s">
        <v>82</v>
      </c>
    </row>
    <row r="37980" spans="1:4" ht="14.5" customHeight="1" x14ac:dyDescent="0.35">
      <c r="A37980" s="1"/>
      <c r="B37980" s="317">
        <v>44496.369444530399</v>
      </c>
      <c r="C37980" s="316">
        <v>241.03607333859739</v>
      </c>
      <c r="D37980" s="315" t="s">
        <v>82</v>
      </c>
    </row>
    <row r="37981" spans="1:4" ht="14.5" customHeight="1" x14ac:dyDescent="0.35">
      <c r="A37981" s="1"/>
      <c r="B37981" s="317">
        <v>44496.370138974846</v>
      </c>
      <c r="C37981" s="316">
        <v>254.3690168757729</v>
      </c>
      <c r="D37981" s="315" t="s">
        <v>82</v>
      </c>
    </row>
    <row r="37982" spans="1:4" ht="14.5" customHeight="1" x14ac:dyDescent="0.35">
      <c r="A37982" s="1"/>
      <c r="B37982" s="317">
        <v>44496.370833419292</v>
      </c>
      <c r="C37982" s="316">
        <v>254.97388046823133</v>
      </c>
      <c r="D37982" s="315" t="s">
        <v>82</v>
      </c>
    </row>
    <row r="37983" spans="1:4" ht="14.5" customHeight="1" x14ac:dyDescent="0.35">
      <c r="A37983" s="1"/>
      <c r="B37983" s="317">
        <v>44496.371527863739</v>
      </c>
      <c r="C37983" s="316">
        <v>256.60371207348845</v>
      </c>
      <c r="D37983" s="315" t="s">
        <v>82</v>
      </c>
    </row>
    <row r="37984" spans="1:4" ht="14.5" customHeight="1" x14ac:dyDescent="0.35">
      <c r="A37984" s="1"/>
      <c r="B37984" s="317">
        <v>44496.372222308186</v>
      </c>
      <c r="C37984" s="316">
        <v>264.39212837175779</v>
      </c>
      <c r="D37984" s="315" t="s">
        <v>82</v>
      </c>
    </row>
    <row r="37985" spans="1:4" ht="14.5" customHeight="1" x14ac:dyDescent="0.35">
      <c r="A37985" s="1"/>
      <c r="B37985" s="317">
        <v>44496.372916752633</v>
      </c>
      <c r="C37985" s="316">
        <v>266.83882933825566</v>
      </c>
      <c r="D37985" s="315" t="s">
        <v>82</v>
      </c>
    </row>
    <row r="37986" spans="1:4" ht="14.5" customHeight="1" x14ac:dyDescent="0.35">
      <c r="A37986" s="1"/>
      <c r="B37986" s="317">
        <v>44496.373611197079</v>
      </c>
      <c r="C37986" s="316">
        <v>261.485057726386</v>
      </c>
      <c r="D37986" s="315" t="s">
        <v>79</v>
      </c>
    </row>
    <row r="37987" spans="1:4" ht="14.5" customHeight="1" x14ac:dyDescent="0.35">
      <c r="A37987" s="1"/>
      <c r="B37987" s="317">
        <v>44496.374305641526</v>
      </c>
      <c r="C37987" s="316">
        <v>76.21289079673673</v>
      </c>
      <c r="D37987" s="315" t="s">
        <v>79</v>
      </c>
    </row>
    <row r="37988" spans="1:4" ht="14.5" customHeight="1" x14ac:dyDescent="0.35">
      <c r="A37988" s="1"/>
      <c r="B37988" s="317">
        <v>44496.375000085973</v>
      </c>
      <c r="C37988" s="316">
        <v>2.2781786371840402</v>
      </c>
      <c r="D37988" s="315" t="s">
        <v>79</v>
      </c>
    </row>
    <row r="37989" spans="1:4" ht="14.5" customHeight="1" x14ac:dyDescent="0.35">
      <c r="A37989" s="1"/>
      <c r="B37989" s="317">
        <v>44496.375694530419</v>
      </c>
      <c r="C37989" s="316">
        <v>0.99983641553271807</v>
      </c>
      <c r="D37989" s="315" t="s">
        <v>79</v>
      </c>
    </row>
    <row r="37990" spans="1:4" ht="14.5" customHeight="1" x14ac:dyDescent="0.35">
      <c r="A37990" s="1"/>
      <c r="B37990" s="317">
        <v>44496.376388974866</v>
      </c>
      <c r="C37990" s="316">
        <v>0.4742021196470963</v>
      </c>
      <c r="D37990" s="315" t="s">
        <v>79</v>
      </c>
    </row>
    <row r="37991" spans="1:4" ht="14.5" customHeight="1" x14ac:dyDescent="0.35">
      <c r="A37991" s="1"/>
      <c r="B37991" s="317">
        <v>44496.377083419313</v>
      </c>
      <c r="C37991" s="316">
        <v>0.14463015240111379</v>
      </c>
      <c r="D37991" s="315" t="s">
        <v>79</v>
      </c>
    </row>
    <row r="37992" spans="1:4" ht="14.5" customHeight="1" x14ac:dyDescent="0.35">
      <c r="A37992" s="1"/>
      <c r="B37992" s="317">
        <v>44496.37777786376</v>
      </c>
      <c r="C37992" s="316">
        <v>52.668826939616366</v>
      </c>
      <c r="D37992" s="315" t="s">
        <v>80</v>
      </c>
    </row>
    <row r="37993" spans="1:4" ht="14.5" customHeight="1" x14ac:dyDescent="0.35">
      <c r="A37993" s="1"/>
      <c r="B37993" s="317">
        <v>44496.378472308206</v>
      </c>
      <c r="C37993" s="316">
        <v>164.57328796007593</v>
      </c>
      <c r="D37993" s="315" t="s">
        <v>80</v>
      </c>
    </row>
    <row r="37994" spans="1:4" ht="14.5" customHeight="1" x14ac:dyDescent="0.35">
      <c r="A37994" s="1"/>
      <c r="B37994" s="317">
        <v>44496.379166752653</v>
      </c>
      <c r="C37994" s="316">
        <v>185.92397501713907</v>
      </c>
      <c r="D37994" s="315" t="s">
        <v>80</v>
      </c>
    </row>
    <row r="37995" spans="1:4" ht="14.5" customHeight="1" x14ac:dyDescent="0.35">
      <c r="A37995" s="1"/>
      <c r="B37995" s="317">
        <v>44496.3798611971</v>
      </c>
      <c r="C37995" s="316">
        <v>615.03549852037497</v>
      </c>
      <c r="D37995" s="315" t="s">
        <v>80</v>
      </c>
    </row>
    <row r="37996" spans="1:4" ht="14.5" customHeight="1" x14ac:dyDescent="0.35">
      <c r="A37996" s="1"/>
      <c r="B37996" s="317">
        <v>44496.380555641546</v>
      </c>
      <c r="C37996" s="316">
        <v>927.16159920192638</v>
      </c>
      <c r="D37996" s="315" t="s">
        <v>80</v>
      </c>
    </row>
    <row r="37997" spans="1:4" ht="14.5" customHeight="1" x14ac:dyDescent="0.35">
      <c r="A37997" s="1"/>
      <c r="B37997" s="317">
        <v>44496.381250085993</v>
      </c>
      <c r="C37997" s="316">
        <v>932.62882704872948</v>
      </c>
      <c r="D37997" s="315" t="s">
        <v>80</v>
      </c>
    </row>
    <row r="37998" spans="1:4" ht="14.5" customHeight="1" x14ac:dyDescent="0.35">
      <c r="A37998" s="1"/>
      <c r="B37998" s="317">
        <v>44496.38194453044</v>
      </c>
      <c r="C37998" s="316">
        <v>934.92835702050172</v>
      </c>
      <c r="D37998" s="315" t="s">
        <v>80</v>
      </c>
    </row>
    <row r="37999" spans="1:4" ht="14.5" customHeight="1" x14ac:dyDescent="0.35">
      <c r="A37999" s="1"/>
      <c r="B37999" s="317">
        <v>44496.382638974887</v>
      </c>
      <c r="C37999" s="316">
        <v>936.08290227167311</v>
      </c>
      <c r="D37999" s="315" t="s">
        <v>80</v>
      </c>
    </row>
    <row r="38000" spans="1:4" ht="14.5" customHeight="1" x14ac:dyDescent="0.35">
      <c r="A38000" s="1"/>
      <c r="B38000" s="317">
        <v>44496.383333419333</v>
      </c>
      <c r="C38000" s="316">
        <v>714.37199881034906</v>
      </c>
      <c r="D38000" s="315" t="s">
        <v>80</v>
      </c>
    </row>
    <row r="38001" spans="1:4" ht="14.5" customHeight="1" x14ac:dyDescent="0.35">
      <c r="A38001" s="1"/>
      <c r="B38001" s="317">
        <v>44496.38402786378</v>
      </c>
      <c r="C38001" s="316">
        <v>317.72768167114504</v>
      </c>
      <c r="D38001" s="315" t="s">
        <v>82</v>
      </c>
    </row>
    <row r="38002" spans="1:4" ht="14.5" customHeight="1" x14ac:dyDescent="0.35">
      <c r="A38002" s="1"/>
      <c r="B38002" s="317">
        <v>44496.384722308227</v>
      </c>
      <c r="C38002" s="316">
        <v>291.13743851137502</v>
      </c>
      <c r="D38002" s="315" t="s">
        <v>82</v>
      </c>
    </row>
    <row r="38003" spans="1:4" ht="14.5" customHeight="1" x14ac:dyDescent="0.35">
      <c r="A38003" s="1"/>
      <c r="B38003" s="317">
        <v>44496.385416752673</v>
      </c>
      <c r="C38003" s="316">
        <v>276.74682014826686</v>
      </c>
      <c r="D38003" s="315" t="s">
        <v>82</v>
      </c>
    </row>
    <row r="38004" spans="1:4" ht="14.5" customHeight="1" x14ac:dyDescent="0.35">
      <c r="A38004" s="1"/>
      <c r="B38004" s="317">
        <v>44496.38611119712</v>
      </c>
      <c r="C38004" s="316">
        <v>266.43478934189773</v>
      </c>
      <c r="D38004" s="315" t="s">
        <v>82</v>
      </c>
    </row>
    <row r="38005" spans="1:4" ht="14.5" customHeight="1" x14ac:dyDescent="0.35">
      <c r="A38005" s="1"/>
      <c r="B38005" s="317">
        <v>44496.386805641567</v>
      </c>
      <c r="C38005" s="316">
        <v>251.20157180566264</v>
      </c>
      <c r="D38005" s="315" t="s">
        <v>82</v>
      </c>
    </row>
    <row r="38006" spans="1:4" ht="14.5" customHeight="1" x14ac:dyDescent="0.35">
      <c r="A38006" s="1"/>
      <c r="B38006" s="317">
        <v>44496.387500086013</v>
      </c>
      <c r="C38006" s="316">
        <v>238.37766279169202</v>
      </c>
      <c r="D38006" s="315" t="s">
        <v>82</v>
      </c>
    </row>
    <row r="38007" spans="1:4" ht="14.5" customHeight="1" x14ac:dyDescent="0.35">
      <c r="A38007" s="1"/>
      <c r="B38007" s="317">
        <v>44496.38819453046</v>
      </c>
      <c r="C38007" s="316">
        <v>229.27933923325423</v>
      </c>
      <c r="D38007" s="315" t="s">
        <v>82</v>
      </c>
    </row>
    <row r="38008" spans="1:4" ht="14.5" customHeight="1" x14ac:dyDescent="0.35">
      <c r="A38008" s="1"/>
      <c r="B38008" s="317">
        <v>44496.388888974907</v>
      </c>
      <c r="C38008" s="316">
        <v>225.11057676263928</v>
      </c>
      <c r="D38008" s="315" t="s">
        <v>82</v>
      </c>
    </row>
    <row r="38009" spans="1:4" ht="14.5" customHeight="1" x14ac:dyDescent="0.35">
      <c r="A38009" s="1"/>
      <c r="B38009" s="317">
        <v>44496.389583419354</v>
      </c>
      <c r="C38009" s="316">
        <v>228.87940014742392</v>
      </c>
      <c r="D38009" s="315" t="s">
        <v>82</v>
      </c>
    </row>
    <row r="38010" spans="1:4" ht="14.5" customHeight="1" x14ac:dyDescent="0.35">
      <c r="A38010" s="1"/>
      <c r="B38010" s="317">
        <v>44496.3902778638</v>
      </c>
      <c r="C38010" s="316">
        <v>229.45722796901828</v>
      </c>
      <c r="D38010" s="315" t="s">
        <v>82</v>
      </c>
    </row>
    <row r="38011" spans="1:4" ht="14.5" customHeight="1" x14ac:dyDescent="0.35">
      <c r="A38011" s="1"/>
      <c r="B38011" s="317">
        <v>44496.390972308247</v>
      </c>
      <c r="C38011" s="316">
        <v>227.36755309448344</v>
      </c>
      <c r="D38011" s="315" t="s">
        <v>82</v>
      </c>
    </row>
    <row r="38012" spans="1:4" ht="14.5" customHeight="1" x14ac:dyDescent="0.35">
      <c r="A38012" s="1"/>
      <c r="B38012" s="317">
        <v>44496.391666752694</v>
      </c>
      <c r="C38012" s="316">
        <v>227.14402346808541</v>
      </c>
      <c r="D38012" s="315" t="s">
        <v>82</v>
      </c>
    </row>
    <row r="38013" spans="1:4" ht="14.5" customHeight="1" x14ac:dyDescent="0.35">
      <c r="A38013" s="1"/>
      <c r="B38013" s="317">
        <v>44496.39236119714</v>
      </c>
      <c r="C38013" s="316">
        <v>221.07892101325172</v>
      </c>
      <c r="D38013" s="315" t="s">
        <v>82</v>
      </c>
    </row>
    <row r="38014" spans="1:4" ht="14.5" customHeight="1" x14ac:dyDescent="0.35">
      <c r="A38014" s="1"/>
      <c r="B38014" s="317">
        <v>44496.393055641587</v>
      </c>
      <c r="C38014" s="316">
        <v>210.93342699512917</v>
      </c>
      <c r="D38014" s="315" t="s">
        <v>82</v>
      </c>
    </row>
    <row r="38015" spans="1:4" ht="14.5" customHeight="1" x14ac:dyDescent="0.35">
      <c r="A38015" s="1"/>
      <c r="B38015" s="317">
        <v>44496.393750086034</v>
      </c>
      <c r="C38015" s="316">
        <v>201.55204455453591</v>
      </c>
      <c r="D38015" s="315" t="s">
        <v>82</v>
      </c>
    </row>
    <row r="38016" spans="1:4" ht="14.5" customHeight="1" x14ac:dyDescent="0.35">
      <c r="A38016" s="1"/>
      <c r="B38016" s="317">
        <v>44496.394444530481</v>
      </c>
      <c r="C38016" s="316">
        <v>189.27426084381295</v>
      </c>
      <c r="D38016" s="315" t="s">
        <v>82</v>
      </c>
    </row>
    <row r="38017" spans="1:4" ht="14.5" customHeight="1" x14ac:dyDescent="0.35">
      <c r="A38017" s="1"/>
      <c r="B38017" s="317">
        <v>44496.395138974927</v>
      </c>
      <c r="C38017" s="316">
        <v>176.22906062388404</v>
      </c>
      <c r="D38017" s="315" t="s">
        <v>82</v>
      </c>
    </row>
    <row r="38018" spans="1:4" ht="14.5" customHeight="1" x14ac:dyDescent="0.35">
      <c r="A38018" s="1"/>
      <c r="B38018" s="317">
        <v>44496.395833419374</v>
      </c>
      <c r="C38018" s="316">
        <v>165.49442028420745</v>
      </c>
      <c r="D38018" s="315" t="s">
        <v>82</v>
      </c>
    </row>
    <row r="38019" spans="1:4" ht="14.5" customHeight="1" x14ac:dyDescent="0.35">
      <c r="A38019" s="1"/>
      <c r="B38019" s="317">
        <v>44496.396527863821</v>
      </c>
      <c r="C38019" s="316">
        <v>158.77843076345744</v>
      </c>
      <c r="D38019" s="315" t="s">
        <v>82</v>
      </c>
    </row>
    <row r="38020" spans="1:4" ht="14.5" customHeight="1" x14ac:dyDescent="0.35">
      <c r="A38020" s="1"/>
      <c r="B38020" s="317">
        <v>44496.397222308267</v>
      </c>
      <c r="C38020" s="316">
        <v>153.35662752046093</v>
      </c>
      <c r="D38020" s="315" t="s">
        <v>82</v>
      </c>
    </row>
    <row r="38021" spans="1:4" ht="14.5" customHeight="1" x14ac:dyDescent="0.35">
      <c r="A38021" s="1"/>
      <c r="B38021" s="317">
        <v>44496.397916752714</v>
      </c>
      <c r="C38021" s="316">
        <v>148.82517235787429</v>
      </c>
      <c r="D38021" s="315" t="s">
        <v>82</v>
      </c>
    </row>
    <row r="38022" spans="1:4" ht="14.5" customHeight="1" x14ac:dyDescent="0.35">
      <c r="A38022" s="1"/>
      <c r="B38022" s="317">
        <v>44496.398611197161</v>
      </c>
      <c r="C38022" s="316">
        <v>142.37486855018264</v>
      </c>
      <c r="D38022" s="315" t="s">
        <v>82</v>
      </c>
    </row>
    <row r="38023" spans="1:4" ht="14.5" customHeight="1" x14ac:dyDescent="0.35">
      <c r="A38023" s="1"/>
      <c r="B38023" s="317">
        <v>44496.399305641607</v>
      </c>
      <c r="C38023" s="316">
        <v>134.98167418067655</v>
      </c>
      <c r="D38023" s="315" t="s">
        <v>82</v>
      </c>
    </row>
    <row r="38024" spans="1:4" ht="14.5" customHeight="1" x14ac:dyDescent="0.35">
      <c r="A38024" s="1"/>
      <c r="B38024" s="317">
        <v>44496.400000086054</v>
      </c>
      <c r="C38024" s="316">
        <v>130.52747410951415</v>
      </c>
      <c r="D38024" s="315" t="s">
        <v>82</v>
      </c>
    </row>
    <row r="38025" spans="1:4" ht="14.5" customHeight="1" x14ac:dyDescent="0.35">
      <c r="A38025" s="1"/>
      <c r="B38025" s="317">
        <v>44496.400694530501</v>
      </c>
      <c r="C38025" s="316">
        <v>128.02255737898133</v>
      </c>
      <c r="D38025" s="315" t="s">
        <v>82</v>
      </c>
    </row>
    <row r="38026" spans="1:4" ht="14.5" customHeight="1" x14ac:dyDescent="0.35">
      <c r="A38026" s="1"/>
      <c r="B38026" s="317">
        <v>44496.401388974948</v>
      </c>
      <c r="C38026" s="316">
        <v>128.23947999323912</v>
      </c>
      <c r="D38026" s="315" t="s">
        <v>82</v>
      </c>
    </row>
    <row r="38027" spans="1:4" ht="14.5" customHeight="1" x14ac:dyDescent="0.35">
      <c r="A38027" s="1"/>
      <c r="B38027" s="317">
        <v>44496.402083419394</v>
      </c>
      <c r="C38027" s="316">
        <v>127.64362836576377</v>
      </c>
      <c r="D38027" s="315" t="s">
        <v>82</v>
      </c>
    </row>
    <row r="38028" spans="1:4" ht="14.5" customHeight="1" x14ac:dyDescent="0.35">
      <c r="A38028" s="1"/>
      <c r="B38028" s="317">
        <v>44496.402777863841</v>
      </c>
      <c r="C38028" s="316">
        <v>128.59066474357192</v>
      </c>
      <c r="D38028" s="315" t="s">
        <v>82</v>
      </c>
    </row>
    <row r="38029" spans="1:4" ht="14.5" customHeight="1" x14ac:dyDescent="0.35">
      <c r="A38029" s="1"/>
      <c r="B38029" s="317">
        <v>44496.403472308288</v>
      </c>
      <c r="C38029" s="316">
        <v>128.54218610317523</v>
      </c>
      <c r="D38029" s="315" t="s">
        <v>82</v>
      </c>
    </row>
    <row r="38030" spans="1:4" ht="14.5" customHeight="1" x14ac:dyDescent="0.35">
      <c r="A38030" s="1"/>
      <c r="B38030" s="317">
        <v>44496.404166752734</v>
      </c>
      <c r="C38030" s="316">
        <v>132.17927042541172</v>
      </c>
      <c r="D38030" s="315" t="s">
        <v>82</v>
      </c>
    </row>
    <row r="38031" spans="1:4" ht="14.5" customHeight="1" x14ac:dyDescent="0.35">
      <c r="A38031" s="1"/>
      <c r="B38031" s="317">
        <v>44496.404861197181</v>
      </c>
      <c r="C38031" s="316">
        <v>136.34114970460845</v>
      </c>
      <c r="D38031" s="315" t="s">
        <v>82</v>
      </c>
    </row>
    <row r="38032" spans="1:4" ht="14.5" customHeight="1" x14ac:dyDescent="0.35">
      <c r="A38032" s="1"/>
      <c r="B38032" s="317">
        <v>44496.405555641628</v>
      </c>
      <c r="C38032" s="316">
        <v>133.74628353161583</v>
      </c>
      <c r="D38032" s="315" t="s">
        <v>82</v>
      </c>
    </row>
    <row r="38033" spans="1:4" ht="14.5" customHeight="1" x14ac:dyDescent="0.35">
      <c r="A38033" s="1"/>
      <c r="B38033" s="317">
        <v>44496.406250086075</v>
      </c>
      <c r="C38033" s="316">
        <v>136.53810902908833</v>
      </c>
      <c r="D38033" s="315" t="s">
        <v>82</v>
      </c>
    </row>
    <row r="38034" spans="1:4" ht="14.5" customHeight="1" x14ac:dyDescent="0.35">
      <c r="A38034" s="1"/>
      <c r="B38034" s="317">
        <v>44496.406944530521</v>
      </c>
      <c r="C38034" s="316">
        <v>139.46884833561879</v>
      </c>
      <c r="D38034" s="315" t="s">
        <v>82</v>
      </c>
    </row>
    <row r="38035" spans="1:4" ht="14.5" customHeight="1" x14ac:dyDescent="0.35">
      <c r="A38035" s="1"/>
      <c r="B38035" s="317">
        <v>44496.407638974968</v>
      </c>
      <c r="C38035" s="316">
        <v>141.64382765899646</v>
      </c>
      <c r="D38035" s="315" t="s">
        <v>82</v>
      </c>
    </row>
    <row r="38036" spans="1:4" ht="14.5" customHeight="1" x14ac:dyDescent="0.35">
      <c r="A38036" s="1"/>
      <c r="B38036" s="317">
        <v>44496.408333419415</v>
      </c>
      <c r="C38036" s="316">
        <v>144.68628218404871</v>
      </c>
      <c r="D38036" s="315" t="s">
        <v>82</v>
      </c>
    </row>
    <row r="38037" spans="1:4" ht="14.5" customHeight="1" x14ac:dyDescent="0.35">
      <c r="A38037" s="1"/>
      <c r="B38037" s="317">
        <v>44496.409027863861</v>
      </c>
      <c r="C38037" s="316">
        <v>148.5858935025831</v>
      </c>
      <c r="D38037" s="315" t="s">
        <v>82</v>
      </c>
    </row>
    <row r="38038" spans="1:4" ht="14.5" customHeight="1" x14ac:dyDescent="0.35">
      <c r="A38038" s="1"/>
      <c r="B38038" s="317">
        <v>44496.409722308308</v>
      </c>
      <c r="C38038" s="316">
        <v>142.14831979089649</v>
      </c>
      <c r="D38038" s="315" t="s">
        <v>82</v>
      </c>
    </row>
    <row r="38039" spans="1:4" ht="14.5" customHeight="1" x14ac:dyDescent="0.35">
      <c r="A38039" s="1"/>
      <c r="B38039" s="317">
        <v>44496.410416752755</v>
      </c>
      <c r="C38039" s="316">
        <v>117.194577607138</v>
      </c>
      <c r="D38039" s="315" t="s">
        <v>82</v>
      </c>
    </row>
    <row r="38040" spans="1:4" ht="14.5" customHeight="1" x14ac:dyDescent="0.35">
      <c r="A38040" s="1"/>
      <c r="B38040" s="317">
        <v>44496.411111197202</v>
      </c>
      <c r="C38040" s="316">
        <v>101.38530996202026</v>
      </c>
      <c r="D38040" s="315" t="s">
        <v>82</v>
      </c>
    </row>
    <row r="38041" spans="1:4" ht="14.5" customHeight="1" x14ac:dyDescent="0.35">
      <c r="A38041" s="1"/>
      <c r="B38041" s="317">
        <v>44496.411805641648</v>
      </c>
      <c r="C38041" s="316">
        <v>101.99851231533685</v>
      </c>
      <c r="D38041" s="315" t="s">
        <v>82</v>
      </c>
    </row>
    <row r="38042" spans="1:4" ht="14.5" customHeight="1" x14ac:dyDescent="0.35">
      <c r="A38042" s="1"/>
      <c r="B38042" s="317">
        <v>44496.412500086095</v>
      </c>
      <c r="C38042" s="316">
        <v>112.58330225104777</v>
      </c>
      <c r="D38042" s="315" t="s">
        <v>82</v>
      </c>
    </row>
    <row r="38043" spans="1:4" ht="14.5" customHeight="1" x14ac:dyDescent="0.35">
      <c r="A38043" s="1"/>
      <c r="B38043" s="317">
        <v>44496.413194530542</v>
      </c>
      <c r="C38043" s="316">
        <v>121.60433984007881</v>
      </c>
      <c r="D38043" s="315" t="s">
        <v>82</v>
      </c>
    </row>
    <row r="38044" spans="1:4" ht="14.5" customHeight="1" x14ac:dyDescent="0.35">
      <c r="A38044" s="1"/>
      <c r="B38044" s="317">
        <v>44496.413888974988</v>
      </c>
      <c r="C38044" s="316">
        <v>133.95953838453474</v>
      </c>
      <c r="D38044" s="315" t="s">
        <v>82</v>
      </c>
    </row>
    <row r="38045" spans="1:4" ht="14.5" customHeight="1" x14ac:dyDescent="0.35">
      <c r="A38045" s="1"/>
      <c r="B38045" s="317">
        <v>44496.414583419435</v>
      </c>
      <c r="C38045" s="316">
        <v>149.9556407984152</v>
      </c>
      <c r="D38045" s="315" t="s">
        <v>82</v>
      </c>
    </row>
    <row r="38046" spans="1:4" ht="14.5" customHeight="1" x14ac:dyDescent="0.35">
      <c r="A38046" s="1"/>
      <c r="B38046" s="317">
        <v>44496.415277863882</v>
      </c>
      <c r="C38046" s="316">
        <v>162.07849665133594</v>
      </c>
      <c r="D38046" s="315" t="s">
        <v>82</v>
      </c>
    </row>
    <row r="38047" spans="1:4" ht="14.5" customHeight="1" x14ac:dyDescent="0.35">
      <c r="A38047" s="1"/>
      <c r="B38047" s="317">
        <v>44496.415972308328</v>
      </c>
      <c r="C38047" s="316">
        <v>170.7418808705057</v>
      </c>
      <c r="D38047" s="315" t="s">
        <v>82</v>
      </c>
    </row>
    <row r="38048" spans="1:4" ht="14.5" customHeight="1" x14ac:dyDescent="0.35">
      <c r="A38048" s="1"/>
      <c r="B38048" s="317">
        <v>44496.416666752775</v>
      </c>
      <c r="C38048" s="316">
        <v>174.8765273493637</v>
      </c>
      <c r="D38048" s="315" t="s">
        <v>82</v>
      </c>
    </row>
    <row r="38049" spans="1:4" ht="14.5" customHeight="1" x14ac:dyDescent="0.35">
      <c r="A38049" s="1"/>
      <c r="B38049" s="317">
        <v>44496.417361197222</v>
      </c>
      <c r="C38049" s="316">
        <v>172.7324618306593</v>
      </c>
      <c r="D38049" s="315" t="s">
        <v>82</v>
      </c>
    </row>
    <row r="38050" spans="1:4" ht="14.5" customHeight="1" x14ac:dyDescent="0.35">
      <c r="A38050" s="1"/>
      <c r="B38050" s="317">
        <v>44496.418055641669</v>
      </c>
      <c r="C38050" s="316">
        <v>164.60051218365552</v>
      </c>
      <c r="D38050" s="315" t="s">
        <v>82</v>
      </c>
    </row>
    <row r="38051" spans="1:4" ht="14.5" customHeight="1" x14ac:dyDescent="0.35">
      <c r="A38051" s="1"/>
      <c r="B38051" s="317">
        <v>44496.418750086115</v>
      </c>
      <c r="C38051" s="316">
        <v>155.73689325556626</v>
      </c>
      <c r="D38051" s="315" t="s">
        <v>82</v>
      </c>
    </row>
    <row r="38052" spans="1:4" ht="14.5" customHeight="1" x14ac:dyDescent="0.35">
      <c r="A38052" s="1"/>
      <c r="B38052" s="317">
        <v>44496.419444530562</v>
      </c>
      <c r="C38052" s="316">
        <v>150.44499052453321</v>
      </c>
      <c r="D38052" s="315" t="s">
        <v>82</v>
      </c>
    </row>
    <row r="38053" spans="1:4" ht="14.5" customHeight="1" x14ac:dyDescent="0.35">
      <c r="A38053" s="1"/>
      <c r="B38053" s="317">
        <v>44496.420138975009</v>
      </c>
      <c r="C38053" s="316">
        <v>146.40580252142391</v>
      </c>
      <c r="D38053" s="315" t="s">
        <v>82</v>
      </c>
    </row>
    <row r="38054" spans="1:4" ht="14.5" customHeight="1" x14ac:dyDescent="0.35">
      <c r="A38054" s="1"/>
      <c r="B38054" s="317">
        <v>44496.420833419455</v>
      </c>
      <c r="C38054" s="316">
        <v>141.93466788845836</v>
      </c>
      <c r="D38054" s="315" t="s">
        <v>82</v>
      </c>
    </row>
    <row r="38055" spans="1:4" ht="14.5" customHeight="1" x14ac:dyDescent="0.35">
      <c r="A38055" s="1"/>
      <c r="B38055" s="317">
        <v>44496.421527863902</v>
      </c>
      <c r="C38055" s="316">
        <v>137.2886376526362</v>
      </c>
      <c r="D38055" s="315" t="s">
        <v>82</v>
      </c>
    </row>
    <row r="38056" spans="1:4" ht="14.5" customHeight="1" x14ac:dyDescent="0.35">
      <c r="A38056" s="1"/>
      <c r="B38056" s="317">
        <v>44496.422222308349</v>
      </c>
      <c r="C38056" s="316">
        <v>130.48212152508981</v>
      </c>
      <c r="D38056" s="315" t="s">
        <v>82</v>
      </c>
    </row>
    <row r="38057" spans="1:4" ht="14.5" customHeight="1" x14ac:dyDescent="0.35">
      <c r="A38057" s="1"/>
      <c r="B38057" s="317">
        <v>44496.422916752796</v>
      </c>
      <c r="C38057" s="316">
        <v>124.81516471909903</v>
      </c>
      <c r="D38057" s="315" t="s">
        <v>82</v>
      </c>
    </row>
    <row r="38058" spans="1:4" ht="14.5" customHeight="1" x14ac:dyDescent="0.35">
      <c r="A38058" s="1"/>
      <c r="B38058" s="317">
        <v>44496.423611197242</v>
      </c>
      <c r="C38058" s="316">
        <v>122.02427708850591</v>
      </c>
      <c r="D38058" s="315" t="s">
        <v>82</v>
      </c>
    </row>
    <row r="38059" spans="1:4" ht="14.5" customHeight="1" x14ac:dyDescent="0.35">
      <c r="A38059" s="1"/>
      <c r="B38059" s="317">
        <v>44496.424305641689</v>
      </c>
      <c r="C38059" s="316">
        <v>126.00605391792293</v>
      </c>
      <c r="D38059" s="315" t="s">
        <v>82</v>
      </c>
    </row>
    <row r="38060" spans="1:4" ht="14.5" customHeight="1" x14ac:dyDescent="0.35">
      <c r="A38060" s="1"/>
      <c r="B38060" s="317">
        <v>44496.425000086136</v>
      </c>
      <c r="C38060" s="316">
        <v>136.90550160779773</v>
      </c>
      <c r="D38060" s="315" t="s">
        <v>82</v>
      </c>
    </row>
    <row r="38061" spans="1:4" ht="14.5" customHeight="1" x14ac:dyDescent="0.35">
      <c r="A38061" s="1"/>
      <c r="B38061" s="317">
        <v>44496.425694530582</v>
      </c>
      <c r="C38061" s="316">
        <v>144.96455531464503</v>
      </c>
      <c r="D38061" s="315" t="s">
        <v>82</v>
      </c>
    </row>
    <row r="38062" spans="1:4" ht="14.5" customHeight="1" x14ac:dyDescent="0.35">
      <c r="A38062" s="1"/>
      <c r="B38062" s="317">
        <v>44496.426388975029</v>
      </c>
      <c r="C38062" s="316">
        <v>145.24420722626772</v>
      </c>
      <c r="D38062" s="315" t="s">
        <v>82</v>
      </c>
    </row>
    <row r="38063" spans="1:4" ht="14.5" customHeight="1" x14ac:dyDescent="0.35">
      <c r="A38063" s="1"/>
      <c r="B38063" s="317">
        <v>44496.427083419476</v>
      </c>
      <c r="C38063" s="316">
        <v>141.24727562629852</v>
      </c>
      <c r="D38063" s="315" t="s">
        <v>82</v>
      </c>
    </row>
    <row r="38064" spans="1:4" ht="14.5" customHeight="1" x14ac:dyDescent="0.35">
      <c r="A38064" s="1"/>
      <c r="B38064" s="317">
        <v>44496.427777863923</v>
      </c>
      <c r="C38064" s="316">
        <v>131.45492072595516</v>
      </c>
      <c r="D38064" s="315" t="s">
        <v>82</v>
      </c>
    </row>
    <row r="38065" spans="1:4" ht="14.5" customHeight="1" x14ac:dyDescent="0.35">
      <c r="A38065" s="1"/>
      <c r="B38065" s="317">
        <v>44496.428472308369</v>
      </c>
      <c r="C38065" s="316">
        <v>114.36418330546779</v>
      </c>
      <c r="D38065" s="315" t="s">
        <v>82</v>
      </c>
    </row>
    <row r="38066" spans="1:4" ht="14.5" customHeight="1" x14ac:dyDescent="0.35">
      <c r="A38066" s="1"/>
      <c r="B38066" s="317">
        <v>44496.429166752816</v>
      </c>
      <c r="C38066" s="316">
        <v>101.7160524533072</v>
      </c>
      <c r="D38066" s="315" t="s">
        <v>82</v>
      </c>
    </row>
    <row r="38067" spans="1:4" ht="14.5" customHeight="1" x14ac:dyDescent="0.35">
      <c r="A38067" s="1"/>
      <c r="B38067" s="317">
        <v>44496.429861197263</v>
      </c>
      <c r="C38067" s="316">
        <v>91.586979289878698</v>
      </c>
      <c r="D38067" s="315" t="s">
        <v>82</v>
      </c>
    </row>
    <row r="38068" spans="1:4" ht="14.5" customHeight="1" x14ac:dyDescent="0.35">
      <c r="A38068" s="1"/>
      <c r="B38068" s="317">
        <v>44496.430555641709</v>
      </c>
      <c r="C38068" s="316">
        <v>86.862537749557916</v>
      </c>
      <c r="D38068" s="315" t="s">
        <v>82</v>
      </c>
    </row>
    <row r="38069" spans="1:4" ht="14.5" customHeight="1" x14ac:dyDescent="0.35">
      <c r="A38069" s="1"/>
      <c r="B38069" s="317">
        <v>44496.431250086156</v>
      </c>
      <c r="C38069" s="316">
        <v>85.953886990637201</v>
      </c>
      <c r="D38069" s="315" t="s">
        <v>82</v>
      </c>
    </row>
    <row r="38070" spans="1:4" ht="14.5" customHeight="1" x14ac:dyDescent="0.35">
      <c r="A38070" s="1"/>
      <c r="B38070" s="317">
        <v>44496.431944530603</v>
      </c>
      <c r="C38070" s="316">
        <v>87.972127949551208</v>
      </c>
      <c r="D38070" s="315" t="s">
        <v>82</v>
      </c>
    </row>
    <row r="38071" spans="1:4" ht="14.5" customHeight="1" x14ac:dyDescent="0.35">
      <c r="A38071" s="1"/>
      <c r="B38071" s="317">
        <v>44496.432638975049</v>
      </c>
      <c r="C38071" s="316">
        <v>86.752117567080617</v>
      </c>
      <c r="D38071" s="315" t="s">
        <v>82</v>
      </c>
    </row>
    <row r="38072" spans="1:4" ht="14.5" customHeight="1" x14ac:dyDescent="0.35">
      <c r="A38072" s="1"/>
      <c r="B38072" s="317">
        <v>44496.433333419496</v>
      </c>
      <c r="C38072" s="316">
        <v>83.884047518301912</v>
      </c>
      <c r="D38072" s="315" t="s">
        <v>82</v>
      </c>
    </row>
    <row r="38073" spans="1:4" ht="14.5" customHeight="1" x14ac:dyDescent="0.35">
      <c r="A38073" s="1"/>
      <c r="B38073" s="317">
        <v>44496.434027863943</v>
      </c>
      <c r="C38073" s="316">
        <v>80.353763322171289</v>
      </c>
      <c r="D38073" s="315" t="s">
        <v>82</v>
      </c>
    </row>
    <row r="38074" spans="1:4" ht="14.5" customHeight="1" x14ac:dyDescent="0.35">
      <c r="A38074" s="1"/>
      <c r="B38074" s="317">
        <v>44496.43472230839</v>
      </c>
      <c r="C38074" s="316">
        <v>76.939123386346424</v>
      </c>
      <c r="D38074" s="315" t="s">
        <v>82</v>
      </c>
    </row>
    <row r="38075" spans="1:4" ht="14.5" customHeight="1" x14ac:dyDescent="0.35">
      <c r="A38075" s="1"/>
      <c r="B38075" s="317">
        <v>44496.435416752836</v>
      </c>
      <c r="C38075" s="316">
        <v>73.192389690945859</v>
      </c>
      <c r="D38075" s="315" t="s">
        <v>82</v>
      </c>
    </row>
    <row r="38076" spans="1:4" ht="14.5" customHeight="1" x14ac:dyDescent="0.35">
      <c r="A38076" s="1"/>
      <c r="B38076" s="317">
        <v>44496.436111197283</v>
      </c>
      <c r="C38076" s="316">
        <v>70.936680334835543</v>
      </c>
      <c r="D38076" s="315" t="s">
        <v>82</v>
      </c>
    </row>
    <row r="38077" spans="1:4" ht="14.5" customHeight="1" x14ac:dyDescent="0.35">
      <c r="A38077" s="1"/>
      <c r="B38077" s="317">
        <v>44496.43680564173</v>
      </c>
      <c r="C38077" s="316">
        <v>69.292295859596919</v>
      </c>
      <c r="D38077" s="315" t="s">
        <v>82</v>
      </c>
    </row>
    <row r="38078" spans="1:4" ht="14.5" customHeight="1" x14ac:dyDescent="0.35">
      <c r="A38078" s="1"/>
      <c r="B38078" s="317">
        <v>44496.437500086176</v>
      </c>
      <c r="C38078" s="316">
        <v>66.024426773421382</v>
      </c>
      <c r="D38078" s="315" t="s">
        <v>82</v>
      </c>
    </row>
    <row r="38079" spans="1:4" ht="14.5" customHeight="1" x14ac:dyDescent="0.35">
      <c r="A38079" s="1"/>
      <c r="B38079" s="317">
        <v>44496.438194530623</v>
      </c>
      <c r="C38079" s="316">
        <v>64.247431734223696</v>
      </c>
      <c r="D38079" s="315" t="s">
        <v>82</v>
      </c>
    </row>
    <row r="38080" spans="1:4" ht="14.5" customHeight="1" x14ac:dyDescent="0.35">
      <c r="A38080" s="1"/>
      <c r="B38080" s="317">
        <v>44496.43888897507</v>
      </c>
      <c r="C38080" s="316">
        <v>57.205081023665841</v>
      </c>
      <c r="D38080" s="315" t="s">
        <v>82</v>
      </c>
    </row>
    <row r="38081" spans="1:4" ht="14.5" customHeight="1" x14ac:dyDescent="0.35">
      <c r="A38081" s="1"/>
      <c r="B38081" s="317">
        <v>44496.439583419517</v>
      </c>
      <c r="C38081" s="316">
        <v>51.84118864911531</v>
      </c>
      <c r="D38081" s="315" t="s">
        <v>82</v>
      </c>
    </row>
    <row r="38082" spans="1:4" ht="14.5" customHeight="1" x14ac:dyDescent="0.35">
      <c r="A38082" s="1"/>
      <c r="B38082" s="317">
        <v>44496.440277863963</v>
      </c>
      <c r="C38082" s="316">
        <v>49.14597942996091</v>
      </c>
      <c r="D38082" s="315" t="s">
        <v>82</v>
      </c>
    </row>
    <row r="38083" spans="1:4" ht="14.5" customHeight="1" x14ac:dyDescent="0.35">
      <c r="A38083" s="1"/>
      <c r="B38083" s="317">
        <v>44496.44097230841</v>
      </c>
      <c r="C38083" s="316">
        <v>47.731548732378478</v>
      </c>
      <c r="D38083" s="315" t="s">
        <v>82</v>
      </c>
    </row>
    <row r="38084" spans="1:4" ht="14.5" customHeight="1" x14ac:dyDescent="0.35">
      <c r="A38084" s="1"/>
      <c r="B38084" s="317">
        <v>44496.441666752857</v>
      </c>
      <c r="C38084" s="316">
        <v>48.600309827635648</v>
      </c>
      <c r="D38084" s="315" t="s">
        <v>82</v>
      </c>
    </row>
    <row r="38085" spans="1:4" ht="14.5" customHeight="1" x14ac:dyDescent="0.35">
      <c r="A38085" s="1"/>
      <c r="B38085" s="317">
        <v>44496.442361197303</v>
      </c>
      <c r="C38085" s="316">
        <v>52.528336247065454</v>
      </c>
      <c r="D38085" s="315" t="s">
        <v>82</v>
      </c>
    </row>
    <row r="38086" spans="1:4" ht="14.5" customHeight="1" x14ac:dyDescent="0.35">
      <c r="A38086" s="1"/>
      <c r="B38086" s="317">
        <v>44496.44305564175</v>
      </c>
      <c r="C38086" s="316">
        <v>57.304173012153477</v>
      </c>
      <c r="D38086" s="315" t="s">
        <v>82</v>
      </c>
    </row>
    <row r="38087" spans="1:4" ht="14.5" customHeight="1" x14ac:dyDescent="0.35">
      <c r="A38087" s="1"/>
      <c r="B38087" s="317">
        <v>44496.443750086197</v>
      </c>
      <c r="C38087" s="316">
        <v>57.373561519998475</v>
      </c>
      <c r="D38087" s="315" t="s">
        <v>82</v>
      </c>
    </row>
    <row r="38088" spans="1:4" ht="14.5" customHeight="1" x14ac:dyDescent="0.35">
      <c r="A38088" s="1"/>
      <c r="B38088" s="317">
        <v>44496.444444530644</v>
      </c>
      <c r="C38088" s="316">
        <v>53.014292825136607</v>
      </c>
      <c r="D38088" s="315" t="s">
        <v>82</v>
      </c>
    </row>
    <row r="38089" spans="1:4" ht="14.5" customHeight="1" x14ac:dyDescent="0.35">
      <c r="A38089" s="1"/>
      <c r="B38089" s="317">
        <v>44496.44513897509</v>
      </c>
      <c r="C38089" s="316">
        <v>46.615709448155634</v>
      </c>
      <c r="D38089" s="315" t="s">
        <v>82</v>
      </c>
    </row>
    <row r="38090" spans="1:4" ht="14.5" customHeight="1" x14ac:dyDescent="0.35">
      <c r="A38090" s="1"/>
      <c r="B38090" s="317">
        <v>44496.445833419537</v>
      </c>
      <c r="C38090" s="316">
        <v>43.672536294463981</v>
      </c>
      <c r="D38090" s="315" t="s">
        <v>82</v>
      </c>
    </row>
    <row r="38091" spans="1:4" ht="14.5" customHeight="1" x14ac:dyDescent="0.35">
      <c r="A38091" s="1"/>
      <c r="B38091" s="317">
        <v>44496.446527863984</v>
      </c>
      <c r="C38091" s="316">
        <v>41.853461917919532</v>
      </c>
      <c r="D38091" s="315" t="s">
        <v>82</v>
      </c>
    </row>
    <row r="38092" spans="1:4" ht="14.5" customHeight="1" x14ac:dyDescent="0.35">
      <c r="A38092" s="1"/>
      <c r="B38092" s="317">
        <v>44496.44722230843</v>
      </c>
      <c r="C38092" s="316">
        <v>41.46595821651475</v>
      </c>
      <c r="D38092" s="315" t="s">
        <v>82</v>
      </c>
    </row>
    <row r="38093" spans="1:4" ht="14.5" customHeight="1" x14ac:dyDescent="0.35">
      <c r="A38093" s="1"/>
      <c r="B38093" s="317">
        <v>44496.447916752877</v>
      </c>
      <c r="C38093" s="316">
        <v>40.623218890695718</v>
      </c>
      <c r="D38093" s="315" t="s">
        <v>82</v>
      </c>
    </row>
    <row r="38094" spans="1:4" ht="14.5" customHeight="1" x14ac:dyDescent="0.35">
      <c r="A38094" s="1"/>
      <c r="B38094" s="317">
        <v>44496.448611197324</v>
      </c>
      <c r="C38094" s="316">
        <v>39.349646502818601</v>
      </c>
      <c r="D38094" s="315" t="s">
        <v>82</v>
      </c>
    </row>
    <row r="38095" spans="1:4" ht="14.5" customHeight="1" x14ac:dyDescent="0.35">
      <c r="A38095" s="1"/>
      <c r="B38095" s="317">
        <v>44496.44930564177</v>
      </c>
      <c r="C38095" s="316">
        <v>37.412287446052261</v>
      </c>
      <c r="D38095" s="315" t="s">
        <v>82</v>
      </c>
    </row>
    <row r="38096" spans="1:4" ht="14.5" customHeight="1" x14ac:dyDescent="0.35">
      <c r="A38096" s="1"/>
      <c r="B38096" s="317">
        <v>44496.450000086217</v>
      </c>
      <c r="C38096" s="316">
        <v>35.790683295186803</v>
      </c>
      <c r="D38096" s="315" t="s">
        <v>82</v>
      </c>
    </row>
    <row r="38097" spans="1:4" ht="14.5" customHeight="1" x14ac:dyDescent="0.35">
      <c r="A38097" s="1"/>
      <c r="B38097" s="317">
        <v>44496.450694530664</v>
      </c>
      <c r="C38097" s="316">
        <v>35.580129274939345</v>
      </c>
      <c r="D38097" s="315" t="s">
        <v>82</v>
      </c>
    </row>
    <row r="38098" spans="1:4" ht="14.5" customHeight="1" x14ac:dyDescent="0.35">
      <c r="A38098" s="1"/>
      <c r="B38098" s="317">
        <v>44496.451388975111</v>
      </c>
      <c r="C38098" s="316">
        <v>36.941885368659861</v>
      </c>
      <c r="D38098" s="315" t="s">
        <v>82</v>
      </c>
    </row>
    <row r="38099" spans="1:4" ht="14.5" customHeight="1" x14ac:dyDescent="0.35">
      <c r="A38099" s="1"/>
      <c r="B38099" s="317">
        <v>44496.452083419557</v>
      </c>
      <c r="C38099" s="316">
        <v>39.320852335612287</v>
      </c>
      <c r="D38099" s="315" t="s">
        <v>82</v>
      </c>
    </row>
    <row r="38100" spans="1:4" ht="14.5" customHeight="1" x14ac:dyDescent="0.35">
      <c r="A38100" s="1"/>
      <c r="B38100" s="317">
        <v>44496.452777864004</v>
      </c>
      <c r="C38100" s="316">
        <v>43.525391071621563</v>
      </c>
      <c r="D38100" s="315" t="s">
        <v>82</v>
      </c>
    </row>
    <row r="38101" spans="1:4" ht="14.5" customHeight="1" x14ac:dyDescent="0.35">
      <c r="A38101" s="1"/>
      <c r="B38101" s="317">
        <v>44496.453472308451</v>
      </c>
      <c r="C38101" s="316">
        <v>47.530042939314932</v>
      </c>
      <c r="D38101" s="315" t="s">
        <v>82</v>
      </c>
    </row>
    <row r="38102" spans="1:4" ht="14.5" customHeight="1" x14ac:dyDescent="0.35">
      <c r="A38102" s="1"/>
      <c r="B38102" s="317">
        <v>44496.454166752897</v>
      </c>
      <c r="C38102" s="316">
        <v>49.282011012988129</v>
      </c>
      <c r="D38102" s="315" t="s">
        <v>82</v>
      </c>
    </row>
    <row r="38103" spans="1:4" ht="14.5" customHeight="1" x14ac:dyDescent="0.35">
      <c r="A38103" s="1"/>
      <c r="B38103" s="317">
        <v>44496.454861197344</v>
      </c>
      <c r="C38103" s="316">
        <v>45.925602651605729</v>
      </c>
      <c r="D38103" s="315" t="s">
        <v>82</v>
      </c>
    </row>
    <row r="38104" spans="1:4" ht="14.5" customHeight="1" x14ac:dyDescent="0.35">
      <c r="A38104" s="1"/>
      <c r="B38104" s="317">
        <v>44496.455555641791</v>
      </c>
      <c r="C38104" s="316">
        <v>38.556742637072844</v>
      </c>
      <c r="D38104" s="315" t="s">
        <v>82</v>
      </c>
    </row>
    <row r="38105" spans="1:4" ht="14.5" customHeight="1" x14ac:dyDescent="0.35">
      <c r="A38105" s="1"/>
      <c r="B38105" s="317">
        <v>44496.456250086238</v>
      </c>
      <c r="C38105" s="316">
        <v>35.013390039142301</v>
      </c>
      <c r="D38105" s="315" t="s">
        <v>82</v>
      </c>
    </row>
    <row r="38106" spans="1:4" ht="14.5" customHeight="1" x14ac:dyDescent="0.35">
      <c r="A38106" s="1"/>
      <c r="B38106" s="317">
        <v>44496.456944530684</v>
      </c>
      <c r="C38106" s="316">
        <v>33.494819234611349</v>
      </c>
      <c r="D38106" s="315" t="s">
        <v>82</v>
      </c>
    </row>
    <row r="38107" spans="1:4" ht="14.5" customHeight="1" x14ac:dyDescent="0.35">
      <c r="A38107" s="1"/>
      <c r="B38107" s="317">
        <v>44496.457638975131</v>
      </c>
      <c r="C38107" s="316">
        <v>32.374856193986005</v>
      </c>
      <c r="D38107" s="315" t="s">
        <v>82</v>
      </c>
    </row>
    <row r="38108" spans="1:4" ht="14.5" customHeight="1" x14ac:dyDescent="0.35">
      <c r="A38108" s="1"/>
      <c r="B38108" s="317">
        <v>44496.458333419578</v>
      </c>
      <c r="C38108" s="316">
        <v>31.434999993689416</v>
      </c>
      <c r="D38108" s="315" t="s">
        <v>82</v>
      </c>
    </row>
    <row r="38109" spans="1:4" ht="14.5" customHeight="1" x14ac:dyDescent="0.35">
      <c r="A38109" s="1"/>
      <c r="B38109" s="317">
        <v>44496.459027864024</v>
      </c>
      <c r="C38109" s="316">
        <v>30.796718230897387</v>
      </c>
      <c r="D38109" s="315" t="s">
        <v>82</v>
      </c>
    </row>
    <row r="38110" spans="1:4" ht="14.5" customHeight="1" x14ac:dyDescent="0.35">
      <c r="A38110" s="1"/>
      <c r="B38110" s="317">
        <v>44496.459722308471</v>
      </c>
      <c r="C38110" s="316">
        <v>30.747879442966951</v>
      </c>
      <c r="D38110" s="315" t="s">
        <v>82</v>
      </c>
    </row>
    <row r="38111" spans="1:4" ht="14.5" customHeight="1" x14ac:dyDescent="0.35">
      <c r="A38111" s="1"/>
      <c r="B38111" s="317">
        <v>44496.460416752918</v>
      </c>
      <c r="C38111" s="316">
        <v>31.950336740334265</v>
      </c>
      <c r="D38111" s="315" t="s">
        <v>82</v>
      </c>
    </row>
    <row r="38112" spans="1:4" ht="14.5" customHeight="1" x14ac:dyDescent="0.35">
      <c r="A38112" s="1"/>
      <c r="B38112" s="317">
        <v>44496.461111197365</v>
      </c>
      <c r="C38112" s="316">
        <v>32.220568629682624</v>
      </c>
      <c r="D38112" s="315" t="s">
        <v>82</v>
      </c>
    </row>
    <row r="38113" spans="1:4" ht="14.5" customHeight="1" x14ac:dyDescent="0.35">
      <c r="A38113" s="1"/>
      <c r="B38113" s="317">
        <v>44496.461805641811</v>
      </c>
      <c r="C38113" s="316">
        <v>29.962819295889737</v>
      </c>
      <c r="D38113" s="315" t="s">
        <v>82</v>
      </c>
    </row>
    <row r="38114" spans="1:4" ht="14.5" customHeight="1" x14ac:dyDescent="0.35">
      <c r="A38114" s="1"/>
      <c r="B38114" s="317">
        <v>44496.462500086258</v>
      </c>
      <c r="C38114" s="316">
        <v>27.968371953684741</v>
      </c>
      <c r="D38114" s="315" t="s">
        <v>82</v>
      </c>
    </row>
    <row r="38115" spans="1:4" ht="14.5" customHeight="1" x14ac:dyDescent="0.35">
      <c r="A38115" s="1"/>
      <c r="B38115" s="317">
        <v>44496.463194530705</v>
      </c>
      <c r="C38115" s="316">
        <v>27.11938373441226</v>
      </c>
      <c r="D38115" s="315" t="s">
        <v>82</v>
      </c>
    </row>
    <row r="38116" spans="1:4" ht="14.5" customHeight="1" x14ac:dyDescent="0.35">
      <c r="A38116" s="1"/>
      <c r="B38116" s="317">
        <v>44496.463888975151</v>
      </c>
      <c r="C38116" s="316">
        <v>26.610499832955249</v>
      </c>
      <c r="D38116" s="315" t="s">
        <v>82</v>
      </c>
    </row>
    <row r="38117" spans="1:4" ht="14.5" customHeight="1" x14ac:dyDescent="0.35">
      <c r="A38117" s="1"/>
      <c r="B38117" s="317">
        <v>44496.464583419598</v>
      </c>
      <c r="C38117" s="316">
        <v>25.945328351171824</v>
      </c>
      <c r="D38117" s="315" t="s">
        <v>82</v>
      </c>
    </row>
    <row r="38118" spans="1:4" ht="14.5" customHeight="1" x14ac:dyDescent="0.35">
      <c r="A38118" s="1"/>
      <c r="B38118" s="317">
        <v>44496.465277864045</v>
      </c>
      <c r="C38118" s="316">
        <v>25.31297455937165</v>
      </c>
      <c r="D38118" s="315" t="s">
        <v>82</v>
      </c>
    </row>
    <row r="38119" spans="1:4" ht="14.5" customHeight="1" x14ac:dyDescent="0.35">
      <c r="A38119" s="1"/>
      <c r="B38119" s="317">
        <v>44496.465972308491</v>
      </c>
      <c r="C38119" s="316">
        <v>25.005979655135402</v>
      </c>
      <c r="D38119" s="315" t="s">
        <v>82</v>
      </c>
    </row>
    <row r="38120" spans="1:4" ht="14.5" customHeight="1" x14ac:dyDescent="0.35">
      <c r="A38120" s="1"/>
      <c r="B38120" s="317">
        <v>44496.466666752938</v>
      </c>
      <c r="C38120" s="316">
        <v>25.464575422923371</v>
      </c>
      <c r="D38120" s="315" t="s">
        <v>82</v>
      </c>
    </row>
    <row r="38121" spans="1:4" ht="14.5" customHeight="1" x14ac:dyDescent="0.35">
      <c r="A38121" s="1"/>
      <c r="B38121" s="317">
        <v>44496.467361197385</v>
      </c>
      <c r="C38121" s="316">
        <v>26.857835512728585</v>
      </c>
      <c r="D38121" s="315" t="s">
        <v>82</v>
      </c>
    </row>
    <row r="38122" spans="1:4" ht="14.5" customHeight="1" x14ac:dyDescent="0.35">
      <c r="A38122" s="1"/>
      <c r="B38122" s="317">
        <v>44496.468055641832</v>
      </c>
      <c r="C38122" s="316">
        <v>28.499920486596238</v>
      </c>
      <c r="D38122" s="315" t="s">
        <v>82</v>
      </c>
    </row>
    <row r="38123" spans="1:4" ht="14.5" customHeight="1" x14ac:dyDescent="0.35">
      <c r="A38123" s="1"/>
      <c r="B38123" s="317">
        <v>44496.468750086278</v>
      </c>
      <c r="C38123" s="316">
        <v>30.910892647474732</v>
      </c>
      <c r="D38123" s="315" t="s">
        <v>82</v>
      </c>
    </row>
    <row r="38124" spans="1:4" ht="14.5" customHeight="1" x14ac:dyDescent="0.35">
      <c r="A38124" s="1"/>
      <c r="B38124" s="317">
        <v>44496.469444530725</v>
      </c>
      <c r="C38124" s="316">
        <v>31.304144969975461</v>
      </c>
      <c r="D38124" s="315" t="s">
        <v>82</v>
      </c>
    </row>
    <row r="38125" spans="1:4" ht="14.5" customHeight="1" x14ac:dyDescent="0.35">
      <c r="A38125" s="1"/>
      <c r="B38125" s="317">
        <v>44496.470138975172</v>
      </c>
      <c r="C38125" s="316">
        <v>31.15541689353995</v>
      </c>
      <c r="D38125" s="315" t="s">
        <v>82</v>
      </c>
    </row>
    <row r="38126" spans="1:4" ht="14.5" customHeight="1" x14ac:dyDescent="0.35">
      <c r="A38126" s="1"/>
      <c r="B38126" s="317">
        <v>44496.470833419618</v>
      </c>
      <c r="C38126" s="316">
        <v>30.763275582646504</v>
      </c>
      <c r="D38126" s="315" t="s">
        <v>82</v>
      </c>
    </row>
    <row r="38127" spans="1:4" ht="14.5" customHeight="1" x14ac:dyDescent="0.35">
      <c r="A38127" s="1"/>
      <c r="B38127" s="317">
        <v>44496.471527864065</v>
      </c>
      <c r="C38127" s="316">
        <v>30.143641687205431</v>
      </c>
      <c r="D38127" s="315" t="s">
        <v>82</v>
      </c>
    </row>
    <row r="38128" spans="1:4" ht="14.5" customHeight="1" x14ac:dyDescent="0.35">
      <c r="A38128" s="1"/>
      <c r="B38128" s="317">
        <v>44496.472222308512</v>
      </c>
      <c r="C38128" s="316">
        <v>29.267772460522245</v>
      </c>
      <c r="D38128" s="315" t="s">
        <v>82</v>
      </c>
    </row>
    <row r="38129" spans="1:4" ht="14.5" customHeight="1" x14ac:dyDescent="0.35">
      <c r="A38129" s="1"/>
      <c r="B38129" s="317">
        <v>44496.472916752959</v>
      </c>
      <c r="C38129" s="316">
        <v>10.704675140711769</v>
      </c>
      <c r="D38129" s="315" t="s">
        <v>350</v>
      </c>
    </row>
    <row r="38130" spans="1:4" ht="14.5" customHeight="1" x14ac:dyDescent="0.35">
      <c r="A38130" s="1"/>
      <c r="B38130" s="317">
        <v>44496.473611197405</v>
      </c>
      <c r="C38130" s="316">
        <v>0</v>
      </c>
      <c r="D38130" s="315" t="s">
        <v>350</v>
      </c>
    </row>
    <row r="38131" spans="1:4" ht="14.5" customHeight="1" x14ac:dyDescent="0.35">
      <c r="A38131" s="1"/>
      <c r="B38131" s="317">
        <v>44496.474305641852</v>
      </c>
      <c r="C38131" s="316">
        <v>0</v>
      </c>
      <c r="D38131" s="315" t="s">
        <v>350</v>
      </c>
    </row>
    <row r="38132" spans="1:4" ht="14.5" customHeight="1" x14ac:dyDescent="0.35">
      <c r="A38132" s="1"/>
      <c r="B38132" s="317">
        <v>44496.475000086299</v>
      </c>
      <c r="C38132" s="316">
        <v>0</v>
      </c>
      <c r="D38132" s="315" t="s">
        <v>350</v>
      </c>
    </row>
    <row r="38133" spans="1:4" ht="14.5" customHeight="1" x14ac:dyDescent="0.35">
      <c r="A38133" s="1"/>
      <c r="B38133" s="317">
        <v>44496.475694530745</v>
      </c>
      <c r="C38133" s="316">
        <v>6.5310106547960327</v>
      </c>
      <c r="D38133" s="315" t="s">
        <v>350</v>
      </c>
    </row>
    <row r="38134" spans="1:4" ht="14.5" customHeight="1" x14ac:dyDescent="0.35">
      <c r="A38134" s="1"/>
      <c r="B38134" s="317">
        <v>44496.476388975192</v>
      </c>
      <c r="C38134" s="316">
        <v>267.85252319863599</v>
      </c>
      <c r="D38134" s="315" t="s">
        <v>350</v>
      </c>
    </row>
    <row r="38135" spans="1:4" ht="14.5" customHeight="1" x14ac:dyDescent="0.35">
      <c r="A38135" s="1"/>
      <c r="B38135" s="317">
        <v>44496.477083419639</v>
      </c>
      <c r="C38135" s="316">
        <v>985.79370155492802</v>
      </c>
      <c r="D38135" s="315" t="s">
        <v>350</v>
      </c>
    </row>
    <row r="38136" spans="1:4" ht="14.5" customHeight="1" x14ac:dyDescent="0.35">
      <c r="A38136" s="1"/>
      <c r="B38136" s="317">
        <v>44496.477777864086</v>
      </c>
      <c r="C38136" s="316">
        <v>943.54687169742147</v>
      </c>
      <c r="D38136" s="315" t="s">
        <v>350</v>
      </c>
    </row>
    <row r="38137" spans="1:4" ht="14.5" customHeight="1" x14ac:dyDescent="0.35">
      <c r="A38137" s="1"/>
      <c r="B38137" s="317">
        <v>44496.478472308532</v>
      </c>
      <c r="C38137" s="316">
        <v>510.62602978855949</v>
      </c>
      <c r="D38137" s="315" t="s">
        <v>350</v>
      </c>
    </row>
    <row r="38138" spans="1:4" ht="14.5" customHeight="1" x14ac:dyDescent="0.35">
      <c r="A38138" s="1"/>
      <c r="B38138" s="317">
        <v>44496.479166752979</v>
      </c>
      <c r="C38138" s="316">
        <v>7.7772469596625005</v>
      </c>
      <c r="D38138" s="315" t="s">
        <v>350</v>
      </c>
    </row>
    <row r="38139" spans="1:4" ht="14.5" customHeight="1" x14ac:dyDescent="0.35">
      <c r="A38139" s="1"/>
      <c r="B38139" s="317">
        <v>44496.479861197426</v>
      </c>
      <c r="C38139" s="316">
        <v>28.304081863236206</v>
      </c>
      <c r="D38139" s="315" t="s">
        <v>350</v>
      </c>
    </row>
    <row r="38140" spans="1:4" ht="14.5" customHeight="1" x14ac:dyDescent="0.35">
      <c r="A38140" s="1"/>
      <c r="B38140" s="317">
        <v>44496.480555641872</v>
      </c>
      <c r="C38140" s="316">
        <v>30.601991684368112</v>
      </c>
      <c r="D38140" s="315" t="s">
        <v>350</v>
      </c>
    </row>
    <row r="38141" spans="1:4" ht="14.5" customHeight="1" x14ac:dyDescent="0.35">
      <c r="A38141" s="1"/>
      <c r="B38141" s="317">
        <v>44496.481250086319</v>
      </c>
      <c r="C38141" s="316">
        <v>30.520746754188924</v>
      </c>
      <c r="D38141" s="315" t="s">
        <v>350</v>
      </c>
    </row>
    <row r="38142" spans="1:4" ht="14.5" customHeight="1" x14ac:dyDescent="0.35">
      <c r="A38142" s="1"/>
      <c r="B38142" s="317">
        <v>44496.481944530766</v>
      </c>
      <c r="C38142" s="316">
        <v>51.418620848244366</v>
      </c>
      <c r="D38142" s="315" t="s">
        <v>350</v>
      </c>
    </row>
    <row r="38143" spans="1:4" ht="14.5" customHeight="1" x14ac:dyDescent="0.35">
      <c r="A38143" s="1"/>
      <c r="B38143" s="317">
        <v>44496.482638975212</v>
      </c>
      <c r="C38143" s="316">
        <v>16.276363486846002</v>
      </c>
      <c r="D38143" s="315" t="s">
        <v>350</v>
      </c>
    </row>
    <row r="38144" spans="1:4" ht="14.5" customHeight="1" x14ac:dyDescent="0.35">
      <c r="A38144" s="1"/>
      <c r="B38144" s="317">
        <v>44496.483333419659</v>
      </c>
      <c r="C38144" s="316">
        <v>1.3048237931078348</v>
      </c>
      <c r="D38144" s="315" t="s">
        <v>350</v>
      </c>
    </row>
    <row r="38145" spans="1:4" ht="14.5" customHeight="1" x14ac:dyDescent="0.35">
      <c r="A38145" s="1"/>
      <c r="B38145" s="317">
        <v>44496.484027864106</v>
      </c>
      <c r="C38145" s="316">
        <v>0.80155644646951596</v>
      </c>
      <c r="D38145" s="315" t="s">
        <v>350</v>
      </c>
    </row>
    <row r="38146" spans="1:4" ht="14.5" customHeight="1" x14ac:dyDescent="0.35">
      <c r="A38146" s="1"/>
      <c r="B38146" s="317">
        <v>44496.484722308553</v>
      </c>
      <c r="C38146" s="316">
        <v>0</v>
      </c>
      <c r="D38146" s="315" t="s">
        <v>350</v>
      </c>
    </row>
    <row r="38147" spans="1:4" ht="14.5" customHeight="1" x14ac:dyDescent="0.35">
      <c r="A38147" s="1"/>
      <c r="B38147" s="317">
        <v>44496.485416752999</v>
      </c>
      <c r="C38147" s="316">
        <v>269.10235467590167</v>
      </c>
      <c r="D38147" s="315" t="s">
        <v>350</v>
      </c>
    </row>
    <row r="38148" spans="1:4" ht="14.5" customHeight="1" x14ac:dyDescent="0.35">
      <c r="A38148" s="1"/>
      <c r="B38148" s="317">
        <v>44496.486111197446</v>
      </c>
      <c r="C38148" s="316">
        <v>869.92485109025927</v>
      </c>
      <c r="D38148" s="315" t="s">
        <v>350</v>
      </c>
    </row>
    <row r="38149" spans="1:4" ht="14.5" customHeight="1" x14ac:dyDescent="0.35">
      <c r="A38149" s="1"/>
      <c r="B38149" s="317">
        <v>44496.486805641893</v>
      </c>
      <c r="C38149" s="316">
        <v>879.63175926116912</v>
      </c>
      <c r="D38149" s="315" t="s">
        <v>350</v>
      </c>
    </row>
    <row r="38150" spans="1:4" ht="14.5" customHeight="1" x14ac:dyDescent="0.35">
      <c r="A38150" s="1"/>
      <c r="B38150" s="317">
        <v>44496.487500086339</v>
      </c>
      <c r="C38150" s="316">
        <v>882.54671490762075</v>
      </c>
      <c r="D38150" s="315" t="s">
        <v>350</v>
      </c>
    </row>
    <row r="38151" spans="1:4" ht="14.5" customHeight="1" x14ac:dyDescent="0.35">
      <c r="A38151" s="1"/>
      <c r="B38151" s="317">
        <v>44496.488194530786</v>
      </c>
      <c r="C38151" s="316">
        <v>884.11269439480577</v>
      </c>
      <c r="D38151" s="315" t="s">
        <v>350</v>
      </c>
    </row>
    <row r="38152" spans="1:4" ht="14.5" customHeight="1" x14ac:dyDescent="0.35">
      <c r="A38152" s="1"/>
      <c r="B38152" s="317">
        <v>44496.488888975233</v>
      </c>
      <c r="C38152" s="316">
        <v>898.39065867629836</v>
      </c>
      <c r="D38152" s="315" t="s">
        <v>350</v>
      </c>
    </row>
    <row r="38153" spans="1:4" ht="14.5" customHeight="1" x14ac:dyDescent="0.35">
      <c r="A38153" s="1"/>
      <c r="B38153" s="317">
        <v>44496.48958341968</v>
      </c>
      <c r="C38153" s="316">
        <v>934.12761313528756</v>
      </c>
      <c r="D38153" s="315" t="s">
        <v>350</v>
      </c>
    </row>
    <row r="38154" spans="1:4" ht="14.5" customHeight="1" x14ac:dyDescent="0.35">
      <c r="A38154" s="1"/>
      <c r="B38154" s="317">
        <v>44496.490277864126</v>
      </c>
      <c r="C38154" s="316">
        <v>934.6856212206651</v>
      </c>
      <c r="D38154" s="315" t="s">
        <v>350</v>
      </c>
    </row>
    <row r="38155" spans="1:4" ht="14.5" customHeight="1" x14ac:dyDescent="0.35">
      <c r="A38155" s="1"/>
      <c r="B38155" s="317">
        <v>44496.490972308573</v>
      </c>
      <c r="C38155" s="316">
        <v>934.98977322326971</v>
      </c>
      <c r="D38155" s="315" t="s">
        <v>350</v>
      </c>
    </row>
    <row r="38156" spans="1:4" ht="14.5" customHeight="1" x14ac:dyDescent="0.35">
      <c r="A38156" s="1"/>
      <c r="B38156" s="317">
        <v>44496.49166675302</v>
      </c>
      <c r="C38156" s="316">
        <v>935.19673851576329</v>
      </c>
      <c r="D38156" s="315" t="s">
        <v>350</v>
      </c>
    </row>
    <row r="38157" spans="1:4" ht="14.5" customHeight="1" x14ac:dyDescent="0.35">
      <c r="A38157" s="1"/>
      <c r="B38157" s="317">
        <v>44496.492361197466</v>
      </c>
      <c r="C38157" s="316">
        <v>814.09945215586731</v>
      </c>
      <c r="D38157" s="315" t="s">
        <v>350</v>
      </c>
    </row>
    <row r="38158" spans="1:4" ht="14.5" customHeight="1" x14ac:dyDescent="0.35">
      <c r="A38158" s="1"/>
      <c r="B38158" s="317">
        <v>44496.493055641913</v>
      </c>
      <c r="C38158" s="316">
        <v>137.94209112484242</v>
      </c>
      <c r="D38158" s="315" t="s">
        <v>350</v>
      </c>
    </row>
    <row r="38159" spans="1:4" ht="14.5" customHeight="1" x14ac:dyDescent="0.35">
      <c r="A38159" s="1"/>
      <c r="B38159" s="317">
        <v>44496.49375008636</v>
      </c>
      <c r="C38159" s="316">
        <v>88.206739345148279</v>
      </c>
      <c r="D38159" s="315" t="s">
        <v>350</v>
      </c>
    </row>
    <row r="38160" spans="1:4" ht="14.5" customHeight="1" x14ac:dyDescent="0.35">
      <c r="A38160" s="1"/>
      <c r="B38160" s="317">
        <v>44496.494444530807</v>
      </c>
      <c r="C38160" s="316">
        <v>76.652080548537199</v>
      </c>
      <c r="D38160" s="315" t="s">
        <v>350</v>
      </c>
    </row>
    <row r="38161" spans="1:4" ht="14.5" customHeight="1" x14ac:dyDescent="0.35">
      <c r="A38161" s="1"/>
      <c r="B38161" s="317">
        <v>44496.495138975253</v>
      </c>
      <c r="C38161" s="316">
        <v>68.665808956406551</v>
      </c>
      <c r="D38161" s="315" t="s">
        <v>350</v>
      </c>
    </row>
    <row r="38162" spans="1:4" ht="14.5" customHeight="1" x14ac:dyDescent="0.35">
      <c r="A38162" s="1"/>
      <c r="B38162" s="317">
        <v>44496.4958334197</v>
      </c>
      <c r="C38162" s="316">
        <v>66.010706258169378</v>
      </c>
      <c r="D38162" s="315" t="s">
        <v>350</v>
      </c>
    </row>
    <row r="38163" spans="1:4" ht="14.5" customHeight="1" x14ac:dyDescent="0.35">
      <c r="A38163" s="1"/>
      <c r="B38163" s="317">
        <v>44496.496527864147</v>
      </c>
      <c r="C38163" s="316">
        <v>177.21593143339851</v>
      </c>
      <c r="D38163" s="315" t="s">
        <v>350</v>
      </c>
    </row>
    <row r="38164" spans="1:4" ht="14.5" customHeight="1" x14ac:dyDescent="0.35">
      <c r="A38164" s="1"/>
      <c r="B38164" s="317">
        <v>44496.497222308593</v>
      </c>
      <c r="C38164" s="316">
        <v>6.3462316874922182</v>
      </c>
      <c r="D38164" s="315" t="s">
        <v>350</v>
      </c>
    </row>
    <row r="38165" spans="1:4" ht="14.5" customHeight="1" x14ac:dyDescent="0.35">
      <c r="A38165" s="1"/>
      <c r="B38165" s="317">
        <v>44496.49791675304</v>
      </c>
      <c r="C38165" s="316">
        <v>2.3027451443817881</v>
      </c>
      <c r="D38165" s="315" t="s">
        <v>350</v>
      </c>
    </row>
    <row r="38166" spans="1:4" ht="14.5" customHeight="1" x14ac:dyDescent="0.35">
      <c r="A38166" s="1"/>
      <c r="B38166" s="317">
        <v>44496.498611197487</v>
      </c>
      <c r="C38166" s="316">
        <v>1.5108339234659374</v>
      </c>
      <c r="D38166" s="315" t="s">
        <v>350</v>
      </c>
    </row>
    <row r="38167" spans="1:4" ht="14.5" customHeight="1" x14ac:dyDescent="0.35">
      <c r="A38167" s="1"/>
      <c r="B38167" s="317">
        <v>44496.499305641933</v>
      </c>
      <c r="C38167" s="316">
        <v>1.0412019175619662</v>
      </c>
      <c r="D38167" s="315" t="s">
        <v>350</v>
      </c>
    </row>
    <row r="38168" spans="1:4" ht="14.5" customHeight="1" x14ac:dyDescent="0.35">
      <c r="A38168" s="1"/>
      <c r="B38168" s="317">
        <v>44496.50000008638</v>
      </c>
      <c r="C38168" s="316">
        <v>114.16666896881594</v>
      </c>
      <c r="D38168" s="315" t="s">
        <v>350</v>
      </c>
    </row>
    <row r="38169" spans="1:4" ht="14.5" customHeight="1" x14ac:dyDescent="0.35">
      <c r="A38169" s="1"/>
      <c r="B38169" s="317">
        <v>44496.500694530827</v>
      </c>
      <c r="C38169" s="316">
        <v>902.86134666710473</v>
      </c>
      <c r="D38169" s="315" t="s">
        <v>350</v>
      </c>
    </row>
    <row r="38170" spans="1:4" ht="14.5" customHeight="1" x14ac:dyDescent="0.35">
      <c r="A38170" s="1"/>
      <c r="B38170" s="317">
        <v>44496.501388975274</v>
      </c>
      <c r="C38170" s="316">
        <v>927.74260404808444</v>
      </c>
      <c r="D38170" s="315" t="s">
        <v>350</v>
      </c>
    </row>
    <row r="38171" spans="1:4" ht="14.5" customHeight="1" x14ac:dyDescent="0.35">
      <c r="A38171" s="1"/>
      <c r="B38171" s="317">
        <v>44496.50208341972</v>
      </c>
      <c r="C38171" s="316">
        <v>931.38492659390909</v>
      </c>
      <c r="D38171" s="315" t="s">
        <v>350</v>
      </c>
    </row>
    <row r="38172" spans="1:4" ht="14.5" customHeight="1" x14ac:dyDescent="0.35">
      <c r="A38172" s="1"/>
      <c r="B38172" s="317">
        <v>44496.502777864167</v>
      </c>
      <c r="C38172" s="316">
        <v>391.86740154347876</v>
      </c>
      <c r="D38172" s="315" t="s">
        <v>350</v>
      </c>
    </row>
    <row r="38173" spans="1:4" ht="14.5" customHeight="1" x14ac:dyDescent="0.35">
      <c r="A38173" s="1"/>
      <c r="B38173" s="317">
        <v>44496.503472308614</v>
      </c>
      <c r="C38173" s="316">
        <v>135.78495115457042</v>
      </c>
      <c r="D38173" s="315" t="s">
        <v>350</v>
      </c>
    </row>
    <row r="38174" spans="1:4" ht="14.5" customHeight="1" x14ac:dyDescent="0.35">
      <c r="A38174" s="1"/>
      <c r="B38174" s="317">
        <v>44496.50416675306</v>
      </c>
      <c r="C38174" s="316">
        <v>48.383427580066197</v>
      </c>
      <c r="D38174" s="315" t="s">
        <v>350</v>
      </c>
    </row>
    <row r="38175" spans="1:4" ht="14.5" customHeight="1" x14ac:dyDescent="0.35">
      <c r="A38175" s="1"/>
      <c r="B38175" s="317">
        <v>44496.504861197507</v>
      </c>
      <c r="C38175" s="316">
        <v>5.5290974170189653</v>
      </c>
      <c r="D38175" s="315" t="s">
        <v>350</v>
      </c>
    </row>
    <row r="38176" spans="1:4" ht="14.5" customHeight="1" x14ac:dyDescent="0.35">
      <c r="A38176" s="1"/>
      <c r="B38176" s="317">
        <v>44496.505555641954</v>
      </c>
      <c r="C38176" s="316">
        <v>12.300424479532072</v>
      </c>
      <c r="D38176" s="315" t="s">
        <v>350</v>
      </c>
    </row>
    <row r="38177" spans="1:4" ht="14.5" customHeight="1" x14ac:dyDescent="0.35">
      <c r="A38177" s="1"/>
      <c r="B38177" s="317">
        <v>44496.506250086401</v>
      </c>
      <c r="C38177" s="316">
        <v>48.816598012387594</v>
      </c>
      <c r="D38177" s="315" t="s">
        <v>82</v>
      </c>
    </row>
    <row r="38178" spans="1:4" ht="14.5" customHeight="1" x14ac:dyDescent="0.35">
      <c r="A38178" s="1"/>
      <c r="B38178" s="317">
        <v>44496.506944530847</v>
      </c>
      <c r="C38178" s="316">
        <v>50.324172216949712</v>
      </c>
      <c r="D38178" s="315" t="s">
        <v>82</v>
      </c>
    </row>
    <row r="38179" spans="1:4" ht="14.5" customHeight="1" x14ac:dyDescent="0.35">
      <c r="A38179" s="1"/>
      <c r="B38179" s="317">
        <v>44496.507638975294</v>
      </c>
      <c r="C38179" s="316">
        <v>48.897820819737781</v>
      </c>
      <c r="D38179" s="315" t="s">
        <v>82</v>
      </c>
    </row>
    <row r="38180" spans="1:4" ht="14.5" customHeight="1" x14ac:dyDescent="0.35">
      <c r="A38180" s="1"/>
      <c r="B38180" s="317">
        <v>44496.508333419741</v>
      </c>
      <c r="C38180" s="316">
        <v>49.759189123298469</v>
      </c>
      <c r="D38180" s="315" t="s">
        <v>82</v>
      </c>
    </row>
    <row r="38181" spans="1:4" ht="14.5" customHeight="1" x14ac:dyDescent="0.35">
      <c r="A38181" s="1"/>
      <c r="B38181" s="317">
        <v>44496.509027864187</v>
      </c>
      <c r="C38181" s="316">
        <v>49.177773897009317</v>
      </c>
      <c r="D38181" s="315" t="s">
        <v>82</v>
      </c>
    </row>
    <row r="38182" spans="1:4" ht="14.5" customHeight="1" x14ac:dyDescent="0.35">
      <c r="A38182" s="1"/>
      <c r="B38182" s="317">
        <v>44496.509722308634</v>
      </c>
      <c r="C38182" s="316">
        <v>50.148785732297497</v>
      </c>
      <c r="D38182" s="315" t="s">
        <v>82</v>
      </c>
    </row>
    <row r="38183" spans="1:4" ht="14.5" customHeight="1" x14ac:dyDescent="0.35">
      <c r="A38183" s="1"/>
      <c r="B38183" s="317">
        <v>44496.510416753081</v>
      </c>
      <c r="C38183" s="316">
        <v>48.865790526039198</v>
      </c>
      <c r="D38183" s="315" t="s">
        <v>82</v>
      </c>
    </row>
    <row r="38184" spans="1:4" ht="14.5" customHeight="1" x14ac:dyDescent="0.35">
      <c r="A38184" s="1"/>
      <c r="B38184" s="317">
        <v>44496.511111197527</v>
      </c>
      <c r="C38184" s="316">
        <v>48.490351064369314</v>
      </c>
      <c r="D38184" s="315" t="s">
        <v>82</v>
      </c>
    </row>
    <row r="38185" spans="1:4" ht="14.5" customHeight="1" x14ac:dyDescent="0.35">
      <c r="A38185" s="1"/>
      <c r="B38185" s="317">
        <v>44496.511805641974</v>
      </c>
      <c r="C38185" s="316">
        <v>48.403444700608574</v>
      </c>
      <c r="D38185" s="315" t="s">
        <v>82</v>
      </c>
    </row>
    <row r="38186" spans="1:4" ht="14.5" customHeight="1" x14ac:dyDescent="0.35">
      <c r="A38186" s="1"/>
      <c r="B38186" s="317">
        <v>44496.512500086421</v>
      </c>
      <c r="C38186" s="316">
        <v>48.704580889593736</v>
      </c>
      <c r="D38186" s="315" t="s">
        <v>82</v>
      </c>
    </row>
    <row r="38187" spans="1:4" ht="14.5" customHeight="1" x14ac:dyDescent="0.35">
      <c r="A38187" s="1"/>
      <c r="B38187" s="317">
        <v>44496.513194530868</v>
      </c>
      <c r="C38187" s="316">
        <v>47.458947116449899</v>
      </c>
      <c r="D38187" s="315" t="s">
        <v>82</v>
      </c>
    </row>
    <row r="38188" spans="1:4" ht="14.5" customHeight="1" x14ac:dyDescent="0.35">
      <c r="A38188" s="1"/>
      <c r="B38188" s="317">
        <v>44496.513888975314</v>
      </c>
      <c r="C38188" s="316">
        <v>47.20221146964662</v>
      </c>
      <c r="D38188" s="315" t="s">
        <v>82</v>
      </c>
    </row>
    <row r="38189" spans="1:4" ht="14.5" customHeight="1" x14ac:dyDescent="0.35">
      <c r="A38189" s="1"/>
      <c r="B38189" s="317">
        <v>44496.514583419761</v>
      </c>
      <c r="C38189" s="316">
        <v>46.864629008598662</v>
      </c>
      <c r="D38189" s="315" t="s">
        <v>82</v>
      </c>
    </row>
    <row r="38190" spans="1:4" ht="14.5" customHeight="1" x14ac:dyDescent="0.35">
      <c r="A38190" s="1"/>
      <c r="B38190" s="317">
        <v>44496.515277864208</v>
      </c>
      <c r="C38190" s="316">
        <v>46.693686735960846</v>
      </c>
      <c r="D38190" s="315" t="s">
        <v>82</v>
      </c>
    </row>
    <row r="38191" spans="1:4" ht="14.5" customHeight="1" x14ac:dyDescent="0.35">
      <c r="A38191" s="1"/>
      <c r="B38191" s="317">
        <v>44496.515972308654</v>
      </c>
      <c r="C38191" s="316">
        <v>45.94750071615757</v>
      </c>
      <c r="D38191" s="315" t="s">
        <v>82</v>
      </c>
    </row>
    <row r="38192" spans="1:4" ht="14.5" customHeight="1" x14ac:dyDescent="0.35">
      <c r="A38192" s="1"/>
      <c r="B38192" s="317">
        <v>44496.516666753101</v>
      </c>
      <c r="C38192" s="316">
        <v>45.029108386285955</v>
      </c>
      <c r="D38192" s="315" t="s">
        <v>82</v>
      </c>
    </row>
    <row r="38193" spans="1:4" ht="14.5" customHeight="1" x14ac:dyDescent="0.35">
      <c r="A38193" s="1"/>
      <c r="B38193" s="317">
        <v>44496.517361197548</v>
      </c>
      <c r="C38193" s="316">
        <v>45.247935917984186</v>
      </c>
      <c r="D38193" s="315" t="s">
        <v>82</v>
      </c>
    </row>
    <row r="38194" spans="1:4" ht="14.5" customHeight="1" x14ac:dyDescent="0.35">
      <c r="A38194" s="1"/>
      <c r="B38194" s="317">
        <v>44496.518055641995</v>
      </c>
      <c r="C38194" s="316">
        <v>45.160009488501238</v>
      </c>
      <c r="D38194" s="315" t="s">
        <v>82</v>
      </c>
    </row>
    <row r="38195" spans="1:4" ht="14.5" customHeight="1" x14ac:dyDescent="0.35">
      <c r="A38195" s="1"/>
      <c r="B38195" s="317">
        <v>44496.518750086441</v>
      </c>
      <c r="C38195" s="316">
        <v>44.366158950377333</v>
      </c>
      <c r="D38195" s="315" t="s">
        <v>82</v>
      </c>
    </row>
    <row r="38196" spans="1:4" ht="14.5" customHeight="1" x14ac:dyDescent="0.35">
      <c r="A38196" s="1"/>
      <c r="B38196" s="317">
        <v>44496.519444530888</v>
      </c>
      <c r="C38196" s="316">
        <v>43.268065679394446</v>
      </c>
      <c r="D38196" s="315" t="s">
        <v>82</v>
      </c>
    </row>
    <row r="38197" spans="1:4" ht="14.5" customHeight="1" x14ac:dyDescent="0.35">
      <c r="A38197" s="1"/>
      <c r="B38197" s="317">
        <v>44496.520138975335</v>
      </c>
      <c r="C38197" s="316">
        <v>42.459940375375055</v>
      </c>
      <c r="D38197" s="315" t="s">
        <v>82</v>
      </c>
    </row>
    <row r="38198" spans="1:4" ht="14.5" customHeight="1" x14ac:dyDescent="0.35">
      <c r="A38198" s="1"/>
      <c r="B38198" s="317">
        <v>44496.520833419781</v>
      </c>
      <c r="C38198" s="316">
        <v>42.212202196337358</v>
      </c>
      <c r="D38198" s="315" t="s">
        <v>82</v>
      </c>
    </row>
    <row r="38199" spans="1:4" ht="14.5" customHeight="1" x14ac:dyDescent="0.35">
      <c r="A38199" s="1"/>
      <c r="B38199" s="317">
        <v>44496.521527864228</v>
      </c>
      <c r="C38199" s="316">
        <v>40.809793946002415</v>
      </c>
      <c r="D38199" s="315" t="s">
        <v>82</v>
      </c>
    </row>
    <row r="38200" spans="1:4" ht="14.5" customHeight="1" x14ac:dyDescent="0.35">
      <c r="A38200" s="1"/>
      <c r="B38200" s="317">
        <v>44496.522222308675</v>
      </c>
      <c r="C38200" s="316">
        <v>41.362484922436607</v>
      </c>
      <c r="D38200" s="315" t="s">
        <v>82</v>
      </c>
    </row>
    <row r="38201" spans="1:4" ht="14.5" customHeight="1" x14ac:dyDescent="0.35">
      <c r="A38201" s="1"/>
      <c r="B38201" s="317">
        <v>44496.522916753122</v>
      </c>
      <c r="C38201" s="316">
        <v>40.675618671759729</v>
      </c>
      <c r="D38201" s="315" t="s">
        <v>82</v>
      </c>
    </row>
    <row r="38202" spans="1:4" ht="14.5" customHeight="1" x14ac:dyDescent="0.35">
      <c r="A38202" s="1"/>
      <c r="B38202" s="317">
        <v>44496.523611197568</v>
      </c>
      <c r="C38202" s="316">
        <v>39.771814426294682</v>
      </c>
      <c r="D38202" s="315" t="s">
        <v>82</v>
      </c>
    </row>
    <row r="38203" spans="1:4" ht="14.5" customHeight="1" x14ac:dyDescent="0.35">
      <c r="A38203" s="1"/>
      <c r="B38203" s="317">
        <v>44496.524305642015</v>
      </c>
      <c r="C38203" s="316">
        <v>40.297986820122851</v>
      </c>
      <c r="D38203" s="315" t="s">
        <v>82</v>
      </c>
    </row>
    <row r="38204" spans="1:4" ht="14.5" customHeight="1" x14ac:dyDescent="0.35">
      <c r="A38204" s="1"/>
      <c r="B38204" s="317">
        <v>44496.525000086462</v>
      </c>
      <c r="C38204" s="316">
        <v>40.521502999195945</v>
      </c>
      <c r="D38204" s="315" t="s">
        <v>82</v>
      </c>
    </row>
    <row r="38205" spans="1:4" ht="14.5" customHeight="1" x14ac:dyDescent="0.35">
      <c r="A38205" s="1"/>
      <c r="B38205" s="317">
        <v>44496.525694530908</v>
      </c>
      <c r="C38205" s="316">
        <v>39.583800484337068</v>
      </c>
      <c r="D38205" s="315" t="s">
        <v>82</v>
      </c>
    </row>
    <row r="38206" spans="1:4" ht="14.5" customHeight="1" x14ac:dyDescent="0.35">
      <c r="A38206" s="1"/>
      <c r="B38206" s="317">
        <v>44496.526388975355</v>
      </c>
      <c r="C38206" s="316">
        <v>39.186042752379826</v>
      </c>
      <c r="D38206" s="315" t="s">
        <v>82</v>
      </c>
    </row>
    <row r="38207" spans="1:4" ht="14.5" customHeight="1" x14ac:dyDescent="0.35">
      <c r="A38207" s="1"/>
      <c r="B38207" s="317">
        <v>44496.527083419802</v>
      </c>
      <c r="C38207" s="316">
        <v>38.763597802176569</v>
      </c>
      <c r="D38207" s="315" t="s">
        <v>82</v>
      </c>
    </row>
    <row r="38208" spans="1:4" ht="14.5" customHeight="1" x14ac:dyDescent="0.35">
      <c r="A38208" s="1"/>
      <c r="B38208" s="317">
        <v>44496.527777864248</v>
      </c>
      <c r="C38208" s="316">
        <v>39.000795118046035</v>
      </c>
      <c r="D38208" s="315" t="s">
        <v>82</v>
      </c>
    </row>
    <row r="38209" spans="1:4" ht="14.5" customHeight="1" x14ac:dyDescent="0.35">
      <c r="A38209" s="1"/>
      <c r="B38209" s="317">
        <v>44496.528472308695</v>
      </c>
      <c r="C38209" s="316">
        <v>38.223615816839931</v>
      </c>
      <c r="D38209" s="315" t="s">
        <v>82</v>
      </c>
    </row>
    <row r="38210" spans="1:4" ht="14.5" customHeight="1" x14ac:dyDescent="0.35">
      <c r="A38210" s="1"/>
      <c r="B38210" s="317">
        <v>44496.529166753142</v>
      </c>
      <c r="C38210" s="316">
        <v>37.850750878444522</v>
      </c>
      <c r="D38210" s="315" t="s">
        <v>82</v>
      </c>
    </row>
    <row r="38211" spans="1:4" ht="14.5" customHeight="1" x14ac:dyDescent="0.35">
      <c r="A38211" s="1"/>
      <c r="B38211" s="317">
        <v>44496.529861197589</v>
      </c>
      <c r="C38211" s="316">
        <v>36.925952371745367</v>
      </c>
      <c r="D38211" s="315" t="s">
        <v>82</v>
      </c>
    </row>
    <row r="38212" spans="1:4" ht="14.5" customHeight="1" x14ac:dyDescent="0.35">
      <c r="A38212" s="1"/>
      <c r="B38212" s="317">
        <v>44496.530555642035</v>
      </c>
      <c r="C38212" s="316">
        <v>36.828656957960142</v>
      </c>
      <c r="D38212" s="315" t="s">
        <v>82</v>
      </c>
    </row>
    <row r="38213" spans="1:4" ht="14.5" customHeight="1" x14ac:dyDescent="0.35">
      <c r="A38213" s="1"/>
      <c r="B38213" s="317">
        <v>44496.531250086482</v>
      </c>
      <c r="C38213" s="316">
        <v>36.16579759659556</v>
      </c>
      <c r="D38213" s="315" t="s">
        <v>82</v>
      </c>
    </row>
    <row r="38214" spans="1:4" ht="14.5" customHeight="1" x14ac:dyDescent="0.35">
      <c r="A38214" s="1"/>
      <c r="B38214" s="317">
        <v>44496.531944530929</v>
      </c>
      <c r="C38214" s="316">
        <v>36.681609019530391</v>
      </c>
      <c r="D38214" s="315" t="s">
        <v>82</v>
      </c>
    </row>
    <row r="38215" spans="1:4" ht="14.5" customHeight="1" x14ac:dyDescent="0.35">
      <c r="A38215" s="1"/>
      <c r="B38215" s="317">
        <v>44496.532638975375</v>
      </c>
      <c r="C38215" s="316">
        <v>37.312795423398107</v>
      </c>
      <c r="D38215" s="315" t="s">
        <v>82</v>
      </c>
    </row>
    <row r="38216" spans="1:4" ht="14.5" customHeight="1" x14ac:dyDescent="0.35">
      <c r="A38216" s="1"/>
      <c r="B38216" s="317">
        <v>44496.533333419822</v>
      </c>
      <c r="C38216" s="316">
        <v>36.864389001511157</v>
      </c>
      <c r="D38216" s="315" t="s">
        <v>82</v>
      </c>
    </row>
    <row r="38217" spans="1:4" ht="14.5" customHeight="1" x14ac:dyDescent="0.35">
      <c r="A38217" s="1"/>
      <c r="B38217" s="317">
        <v>44496.534027864269</v>
      </c>
      <c r="C38217" s="316">
        <v>36.206906625397579</v>
      </c>
      <c r="D38217" s="315" t="s">
        <v>82</v>
      </c>
    </row>
    <row r="38218" spans="1:4" ht="14.5" customHeight="1" x14ac:dyDescent="0.35">
      <c r="A38218" s="1"/>
      <c r="B38218" s="317">
        <v>44496.534722308716</v>
      </c>
      <c r="C38218" s="316">
        <v>36.309330279762314</v>
      </c>
      <c r="D38218" s="315" t="s">
        <v>82</v>
      </c>
    </row>
    <row r="38219" spans="1:4" ht="14.5" customHeight="1" x14ac:dyDescent="0.35">
      <c r="A38219" s="1"/>
      <c r="B38219" s="317">
        <v>44496.535416753162</v>
      </c>
      <c r="C38219" s="316">
        <v>36.213785641483263</v>
      </c>
      <c r="D38219" s="315" t="s">
        <v>82</v>
      </c>
    </row>
    <row r="38220" spans="1:4" ht="14.5" customHeight="1" x14ac:dyDescent="0.35">
      <c r="A38220" s="1"/>
      <c r="B38220" s="317">
        <v>44496.536111197609</v>
      </c>
      <c r="C38220" s="316">
        <v>35.57930126840462</v>
      </c>
      <c r="D38220" s="315" t="s">
        <v>82</v>
      </c>
    </row>
    <row r="38221" spans="1:4" ht="14.5" customHeight="1" x14ac:dyDescent="0.35">
      <c r="A38221" s="1"/>
      <c r="B38221" s="317">
        <v>44496.536805642056</v>
      </c>
      <c r="C38221" s="316">
        <v>35.199990480918011</v>
      </c>
      <c r="D38221" s="315" t="s">
        <v>82</v>
      </c>
    </row>
    <row r="38222" spans="1:4" ht="14.5" customHeight="1" x14ac:dyDescent="0.35">
      <c r="A38222" s="1"/>
      <c r="B38222" s="317">
        <v>44496.537500086502</v>
      </c>
      <c r="C38222" s="316">
        <v>35.180685554131436</v>
      </c>
      <c r="D38222" s="315" t="s">
        <v>82</v>
      </c>
    </row>
    <row r="38223" spans="1:4" ht="14.5" customHeight="1" x14ac:dyDescent="0.35">
      <c r="A38223" s="1"/>
      <c r="B38223" s="317">
        <v>44496.538194530949</v>
      </c>
      <c r="C38223" s="316">
        <v>35.48412132341376</v>
      </c>
      <c r="D38223" s="315" t="s">
        <v>82</v>
      </c>
    </row>
    <row r="38224" spans="1:4" ht="14.5" customHeight="1" x14ac:dyDescent="0.35">
      <c r="A38224" s="1"/>
      <c r="B38224" s="317">
        <v>44496.538888975396</v>
      </c>
      <c r="C38224" s="316">
        <v>34.966753523022632</v>
      </c>
      <c r="D38224" s="315" t="s">
        <v>82</v>
      </c>
    </row>
    <row r="38225" spans="1:4" ht="14.5" customHeight="1" x14ac:dyDescent="0.35">
      <c r="A38225" s="1"/>
      <c r="B38225" s="317">
        <v>44496.539583419843</v>
      </c>
      <c r="C38225" s="316">
        <v>34.714942783306469</v>
      </c>
      <c r="D38225" s="315" t="s">
        <v>82</v>
      </c>
    </row>
    <row r="38226" spans="1:4" ht="14.5" customHeight="1" x14ac:dyDescent="0.35">
      <c r="A38226" s="1"/>
      <c r="B38226" s="317">
        <v>44496.540277864289</v>
      </c>
      <c r="C38226" s="316">
        <v>34.519868979819393</v>
      </c>
      <c r="D38226" s="315" t="s">
        <v>82</v>
      </c>
    </row>
    <row r="38227" spans="1:4" ht="14.5" customHeight="1" x14ac:dyDescent="0.35">
      <c r="A38227" s="1"/>
      <c r="B38227" s="317">
        <v>44496.540972308736</v>
      </c>
      <c r="C38227" s="316">
        <v>34.42343549790094</v>
      </c>
      <c r="D38227" s="315" t="s">
        <v>82</v>
      </c>
    </row>
    <row r="38228" spans="1:4" ht="14.5" customHeight="1" x14ac:dyDescent="0.35">
      <c r="A38228" s="1"/>
      <c r="B38228" s="317">
        <v>44496.541666753183</v>
      </c>
      <c r="C38228" s="316">
        <v>33.996611755347111</v>
      </c>
      <c r="D38228" s="315" t="s">
        <v>82</v>
      </c>
    </row>
    <row r="38229" spans="1:4" ht="14.5" customHeight="1" x14ac:dyDescent="0.35">
      <c r="A38229" s="1"/>
      <c r="B38229" s="317">
        <v>44496.542361197629</v>
      </c>
      <c r="C38229" s="316">
        <v>33.501441829541967</v>
      </c>
      <c r="D38229" s="315" t="s">
        <v>82</v>
      </c>
    </row>
    <row r="38230" spans="1:4" ht="14.5" customHeight="1" x14ac:dyDescent="0.35">
      <c r="A38230" s="1"/>
      <c r="B38230" s="317">
        <v>44496.543055642076</v>
      </c>
      <c r="C38230" s="316">
        <v>33.93804018074006</v>
      </c>
      <c r="D38230" s="315" t="s">
        <v>82</v>
      </c>
    </row>
    <row r="38231" spans="1:4" ht="14.5" customHeight="1" x14ac:dyDescent="0.35">
      <c r="A38231" s="1"/>
      <c r="B38231" s="317">
        <v>44496.543750086523</v>
      </c>
      <c r="C38231" s="316">
        <v>33.467086014494996</v>
      </c>
      <c r="D38231" s="315" t="s">
        <v>82</v>
      </c>
    </row>
    <row r="38232" spans="1:4" ht="14.5" customHeight="1" x14ac:dyDescent="0.35">
      <c r="A38232" s="1"/>
      <c r="B38232" s="317">
        <v>44496.544444530969</v>
      </c>
      <c r="C38232" s="316">
        <v>33.609070545530024</v>
      </c>
      <c r="D38232" s="315" t="s">
        <v>82</v>
      </c>
    </row>
    <row r="38233" spans="1:4" ht="14.5" customHeight="1" x14ac:dyDescent="0.35">
      <c r="A38233" s="1"/>
      <c r="B38233" s="317">
        <v>44496.545138975416</v>
      </c>
      <c r="C38233" s="316">
        <v>32.677363143805998</v>
      </c>
      <c r="D38233" s="315" t="s">
        <v>82</v>
      </c>
    </row>
    <row r="38234" spans="1:4" ht="14.5" customHeight="1" x14ac:dyDescent="0.35">
      <c r="A38234" s="1"/>
      <c r="B38234" s="317">
        <v>44496.545833419863</v>
      </c>
      <c r="C38234" s="316">
        <v>33.205657532220357</v>
      </c>
      <c r="D38234" s="315" t="s">
        <v>82</v>
      </c>
    </row>
    <row r="38235" spans="1:4" ht="14.5" customHeight="1" x14ac:dyDescent="0.35">
      <c r="A38235" s="1"/>
      <c r="B38235" s="317">
        <v>44496.54652786431</v>
      </c>
      <c r="C38235" s="316">
        <v>32.792698784866175</v>
      </c>
      <c r="D38235" s="315" t="s">
        <v>82</v>
      </c>
    </row>
    <row r="38236" spans="1:4" ht="14.5" customHeight="1" x14ac:dyDescent="0.35">
      <c r="A38236" s="1"/>
      <c r="B38236" s="317">
        <v>44496.547222308756</v>
      </c>
      <c r="C38236" s="316">
        <v>32.378139460500094</v>
      </c>
      <c r="D38236" s="315" t="s">
        <v>82</v>
      </c>
    </row>
    <row r="38237" spans="1:4" ht="14.5" customHeight="1" x14ac:dyDescent="0.35">
      <c r="A38237" s="1"/>
      <c r="B38237" s="317">
        <v>44496.547916753203</v>
      </c>
      <c r="C38237" s="316">
        <v>32.597911618465638</v>
      </c>
      <c r="D38237" s="315" t="s">
        <v>82</v>
      </c>
    </row>
    <row r="38238" spans="1:4" ht="14.5" customHeight="1" x14ac:dyDescent="0.35">
      <c r="A38238" s="1"/>
      <c r="B38238" s="317">
        <v>44496.54861119765</v>
      </c>
      <c r="C38238" s="316">
        <v>32.360438830640241</v>
      </c>
      <c r="D38238" s="315" t="s">
        <v>82</v>
      </c>
    </row>
    <row r="38239" spans="1:4" ht="14.5" customHeight="1" x14ac:dyDescent="0.35">
      <c r="A38239" s="1"/>
      <c r="B38239" s="317">
        <v>44496.549305642096</v>
      </c>
      <c r="C38239" s="316">
        <v>32.11815347059067</v>
      </c>
      <c r="D38239" s="315" t="s">
        <v>82</v>
      </c>
    </row>
    <row r="38240" spans="1:4" ht="14.5" customHeight="1" x14ac:dyDescent="0.35">
      <c r="A38240" s="1"/>
      <c r="B38240" s="317">
        <v>44496.550000086543</v>
      </c>
      <c r="C38240" s="316">
        <v>31.021895003594789</v>
      </c>
      <c r="D38240" s="315" t="s">
        <v>82</v>
      </c>
    </row>
    <row r="38241" spans="1:4" ht="14.5" customHeight="1" x14ac:dyDescent="0.35">
      <c r="A38241" s="1"/>
      <c r="B38241" s="317">
        <v>44496.55069453099</v>
      </c>
      <c r="C38241" s="316">
        <v>31.362041419446662</v>
      </c>
      <c r="D38241" s="315" t="s">
        <v>82</v>
      </c>
    </row>
    <row r="38242" spans="1:4" ht="14.5" customHeight="1" x14ac:dyDescent="0.35">
      <c r="A38242" s="1"/>
      <c r="B38242" s="317">
        <v>44496.551388975437</v>
      </c>
      <c r="C38242" s="316">
        <v>30.950609757722606</v>
      </c>
      <c r="D38242" s="315" t="s">
        <v>82</v>
      </c>
    </row>
    <row r="38243" spans="1:4" ht="14.5" customHeight="1" x14ac:dyDescent="0.35">
      <c r="A38243" s="1"/>
      <c r="B38243" s="317">
        <v>44496.552083419883</v>
      </c>
      <c r="C38243" s="316">
        <v>30.813016313494881</v>
      </c>
      <c r="D38243" s="315" t="s">
        <v>82</v>
      </c>
    </row>
    <row r="38244" spans="1:4" ht="14.5" customHeight="1" x14ac:dyDescent="0.35">
      <c r="A38244" s="1"/>
      <c r="B38244" s="317">
        <v>44496.55277786433</v>
      </c>
      <c r="C38244" s="316">
        <v>31.045218278142663</v>
      </c>
      <c r="D38244" s="315" t="s">
        <v>82</v>
      </c>
    </row>
    <row r="38245" spans="1:4" ht="14.5" customHeight="1" x14ac:dyDescent="0.35">
      <c r="A38245" s="1"/>
      <c r="B38245" s="317">
        <v>44496.553472308777</v>
      </c>
      <c r="C38245" s="316">
        <v>30.875271872743422</v>
      </c>
      <c r="D38245" s="315" t="s">
        <v>82</v>
      </c>
    </row>
    <row r="38246" spans="1:4" ht="14.5" customHeight="1" x14ac:dyDescent="0.35">
      <c r="A38246" s="1"/>
      <c r="B38246" s="317">
        <v>44496.554166753223</v>
      </c>
      <c r="C38246" s="316">
        <v>30.929819765788366</v>
      </c>
      <c r="D38246" s="315" t="s">
        <v>82</v>
      </c>
    </row>
    <row r="38247" spans="1:4" ht="14.5" customHeight="1" x14ac:dyDescent="0.35">
      <c r="A38247" s="1"/>
      <c r="B38247" s="317">
        <v>44496.55486119767</v>
      </c>
      <c r="C38247" s="316">
        <v>30.679950559748978</v>
      </c>
      <c r="D38247" s="315" t="s">
        <v>82</v>
      </c>
    </row>
    <row r="38248" spans="1:4" ht="14.5" customHeight="1" x14ac:dyDescent="0.35">
      <c r="A38248" s="1"/>
      <c r="B38248" s="317">
        <v>44496.555555642117</v>
      </c>
      <c r="C38248" s="316">
        <v>30.435634078980364</v>
      </c>
      <c r="D38248" s="315" t="s">
        <v>82</v>
      </c>
    </row>
    <row r="38249" spans="1:4" ht="14.5" customHeight="1" x14ac:dyDescent="0.35">
      <c r="A38249" s="1"/>
      <c r="B38249" s="317">
        <v>44496.556250086564</v>
      </c>
      <c r="C38249" s="316">
        <v>30.08022587785187</v>
      </c>
      <c r="D38249" s="315" t="s">
        <v>82</v>
      </c>
    </row>
    <row r="38250" spans="1:4" ht="14.5" customHeight="1" x14ac:dyDescent="0.35">
      <c r="A38250" s="1"/>
      <c r="B38250" s="317">
        <v>44496.55694453101</v>
      </c>
      <c r="C38250" s="316">
        <v>30.026353417751185</v>
      </c>
      <c r="D38250" s="315" t="s">
        <v>82</v>
      </c>
    </row>
    <row r="38251" spans="1:4" ht="14.5" customHeight="1" x14ac:dyDescent="0.35">
      <c r="A38251" s="1"/>
      <c r="B38251" s="317">
        <v>44496.557638975457</v>
      </c>
      <c r="C38251" s="316">
        <v>30.443634628815442</v>
      </c>
      <c r="D38251" s="315" t="s">
        <v>82</v>
      </c>
    </row>
    <row r="38252" spans="1:4" ht="14.5" customHeight="1" x14ac:dyDescent="0.35">
      <c r="A38252" s="1"/>
      <c r="B38252" s="317">
        <v>44496.558333419904</v>
      </c>
      <c r="C38252" s="316">
        <v>30.599425342201236</v>
      </c>
      <c r="D38252" s="315" t="s">
        <v>82</v>
      </c>
    </row>
    <row r="38253" spans="1:4" ht="14.5" customHeight="1" x14ac:dyDescent="0.35">
      <c r="A38253" s="1"/>
      <c r="B38253" s="317">
        <v>44496.55902786435</v>
      </c>
      <c r="C38253" s="316">
        <v>30.297198319309004</v>
      </c>
      <c r="D38253" s="315" t="s">
        <v>82</v>
      </c>
    </row>
    <row r="38254" spans="1:4" ht="14.5" customHeight="1" x14ac:dyDescent="0.35">
      <c r="A38254" s="1"/>
      <c r="B38254" s="317">
        <v>44496.559722308797</v>
      </c>
      <c r="C38254" s="316">
        <v>30.282909185306927</v>
      </c>
      <c r="D38254" s="315" t="s">
        <v>82</v>
      </c>
    </row>
    <row r="38255" spans="1:4" ht="14.5" customHeight="1" x14ac:dyDescent="0.35">
      <c r="A38255" s="1"/>
      <c r="B38255" s="317">
        <v>44496.560416753244</v>
      </c>
      <c r="C38255" s="316">
        <v>30.732958493748448</v>
      </c>
      <c r="D38255" s="315" t="s">
        <v>82</v>
      </c>
    </row>
    <row r="38256" spans="1:4" ht="14.5" customHeight="1" x14ac:dyDescent="0.35">
      <c r="A38256" s="1"/>
      <c r="B38256" s="317">
        <v>44496.56111119769</v>
      </c>
      <c r="C38256" s="316">
        <v>30.347005132823444</v>
      </c>
      <c r="D38256" s="315" t="s">
        <v>82</v>
      </c>
    </row>
    <row r="38257" spans="1:4" ht="14.5" customHeight="1" x14ac:dyDescent="0.35">
      <c r="A38257" s="1"/>
      <c r="B38257" s="317">
        <v>44496.561805642137</v>
      </c>
      <c r="C38257" s="316">
        <v>30.098058891076167</v>
      </c>
      <c r="D38257" s="315" t="s">
        <v>82</v>
      </c>
    </row>
    <row r="38258" spans="1:4" ht="14.5" customHeight="1" x14ac:dyDescent="0.35">
      <c r="A38258" s="1"/>
      <c r="B38258" s="317">
        <v>44496.562500086584</v>
      </c>
      <c r="C38258" s="316">
        <v>30.562388097150446</v>
      </c>
      <c r="D38258" s="315" t="s">
        <v>82</v>
      </c>
    </row>
    <row r="38259" spans="1:4" ht="14.5" customHeight="1" x14ac:dyDescent="0.35">
      <c r="A38259" s="1"/>
      <c r="B38259" s="317">
        <v>44496.563194531031</v>
      </c>
      <c r="C38259" s="316">
        <v>30.532361260913603</v>
      </c>
      <c r="D38259" s="315" t="s">
        <v>82</v>
      </c>
    </row>
    <row r="38260" spans="1:4" ht="14.5" customHeight="1" x14ac:dyDescent="0.35">
      <c r="A38260" s="1"/>
      <c r="B38260" s="317">
        <v>44496.563888975477</v>
      </c>
      <c r="C38260" s="316">
        <v>30.774203318166837</v>
      </c>
      <c r="D38260" s="315" t="s">
        <v>82</v>
      </c>
    </row>
    <row r="38261" spans="1:4" ht="14.5" customHeight="1" x14ac:dyDescent="0.35">
      <c r="A38261" s="1"/>
      <c r="B38261" s="317">
        <v>44496.564583419924</v>
      </c>
      <c r="C38261" s="316">
        <v>29.958766463211212</v>
      </c>
      <c r="D38261" s="315" t="s">
        <v>82</v>
      </c>
    </row>
    <row r="38262" spans="1:4" ht="14.5" customHeight="1" x14ac:dyDescent="0.35">
      <c r="A38262" s="1"/>
      <c r="B38262" s="317">
        <v>44496.565277864371</v>
      </c>
      <c r="C38262" s="316">
        <v>29.542371985762049</v>
      </c>
      <c r="D38262" s="315" t="s">
        <v>82</v>
      </c>
    </row>
    <row r="38263" spans="1:4" ht="14.5" customHeight="1" x14ac:dyDescent="0.35">
      <c r="A38263" s="1"/>
      <c r="B38263" s="317">
        <v>44496.565972308817</v>
      </c>
      <c r="C38263" s="316">
        <v>29.597642651150817</v>
      </c>
      <c r="D38263" s="315" t="s">
        <v>82</v>
      </c>
    </row>
    <row r="38264" spans="1:4" ht="14.5" customHeight="1" x14ac:dyDescent="0.35">
      <c r="A38264" s="1"/>
      <c r="B38264" s="317">
        <v>44496.566666753264</v>
      </c>
      <c r="C38264" s="316">
        <v>29.286827702898396</v>
      </c>
      <c r="D38264" s="315" t="s">
        <v>82</v>
      </c>
    </row>
    <row r="38265" spans="1:4" ht="14.5" customHeight="1" x14ac:dyDescent="0.35">
      <c r="A38265" s="1"/>
      <c r="B38265" s="317">
        <v>44496.567361197711</v>
      </c>
      <c r="C38265" s="316">
        <v>28.72834035895697</v>
      </c>
      <c r="D38265" s="315" t="s">
        <v>82</v>
      </c>
    </row>
    <row r="38266" spans="1:4" ht="14.5" customHeight="1" x14ac:dyDescent="0.35">
      <c r="A38266" s="1"/>
      <c r="B38266" s="317">
        <v>44496.568055642158</v>
      </c>
      <c r="C38266" s="316">
        <v>29.002216634434685</v>
      </c>
      <c r="D38266" s="315" t="s">
        <v>82</v>
      </c>
    </row>
    <row r="38267" spans="1:4" ht="14.5" customHeight="1" x14ac:dyDescent="0.35">
      <c r="A38267" s="1"/>
      <c r="B38267" s="317">
        <v>44496.568750086604</v>
      </c>
      <c r="C38267" s="316">
        <v>29.031512228271943</v>
      </c>
      <c r="D38267" s="315" t="s">
        <v>82</v>
      </c>
    </row>
    <row r="38268" spans="1:4" ht="14.5" customHeight="1" x14ac:dyDescent="0.35">
      <c r="A38268" s="1"/>
      <c r="B38268" s="317">
        <v>44496.569444531051</v>
      </c>
      <c r="C38268" s="316">
        <v>29.176270096858691</v>
      </c>
      <c r="D38268" s="315" t="s">
        <v>82</v>
      </c>
    </row>
    <row r="38269" spans="1:4" ht="14.5" customHeight="1" x14ac:dyDescent="0.35">
      <c r="A38269" s="1"/>
      <c r="B38269" s="317">
        <v>44496.570138975498</v>
      </c>
      <c r="C38269" s="316">
        <v>30.301954385374849</v>
      </c>
      <c r="D38269" s="315" t="s">
        <v>82</v>
      </c>
    </row>
    <row r="38270" spans="1:4" ht="14.5" customHeight="1" x14ac:dyDescent="0.35">
      <c r="A38270" s="1"/>
      <c r="B38270" s="317">
        <v>44496.570833419944</v>
      </c>
      <c r="C38270" s="316">
        <v>30.303056811491842</v>
      </c>
      <c r="D38270" s="315" t="s">
        <v>82</v>
      </c>
    </row>
    <row r="38271" spans="1:4" ht="14.5" customHeight="1" x14ac:dyDescent="0.35">
      <c r="A38271" s="1"/>
      <c r="B38271" s="317">
        <v>44496.571527864391</v>
      </c>
      <c r="C38271" s="316">
        <v>33.131789120395361</v>
      </c>
      <c r="D38271" s="315" t="s">
        <v>82</v>
      </c>
    </row>
    <row r="38272" spans="1:4" ht="14.5" customHeight="1" x14ac:dyDescent="0.35">
      <c r="A38272" s="1"/>
      <c r="B38272" s="317">
        <v>44496.572222308838</v>
      </c>
      <c r="C38272" s="316">
        <v>30.913195935705154</v>
      </c>
      <c r="D38272" s="315" t="s">
        <v>82</v>
      </c>
    </row>
    <row r="38273" spans="1:4" ht="14.5" customHeight="1" x14ac:dyDescent="0.35">
      <c r="A38273" s="1"/>
      <c r="B38273" s="317">
        <v>44496.572916753285</v>
      </c>
      <c r="C38273" s="316">
        <v>23.663469014464741</v>
      </c>
      <c r="D38273" s="315" t="s">
        <v>82</v>
      </c>
    </row>
    <row r="38274" spans="1:4" ht="14.5" customHeight="1" x14ac:dyDescent="0.35">
      <c r="A38274" s="1"/>
      <c r="B38274" s="317">
        <v>44496.573611197731</v>
      </c>
      <c r="C38274" s="316">
        <v>21.537530493208518</v>
      </c>
      <c r="D38274" s="315" t="s">
        <v>82</v>
      </c>
    </row>
    <row r="38275" spans="1:4" ht="14.5" customHeight="1" x14ac:dyDescent="0.35">
      <c r="A38275" s="1"/>
      <c r="B38275" s="317">
        <v>44496.574305642178</v>
      </c>
      <c r="C38275" s="316">
        <v>20.15257938450474</v>
      </c>
      <c r="D38275" s="315" t="s">
        <v>82</v>
      </c>
    </row>
    <row r="38276" spans="1:4" ht="14.5" customHeight="1" x14ac:dyDescent="0.35">
      <c r="A38276" s="1"/>
      <c r="B38276" s="317">
        <v>44496.575000086625</v>
      </c>
      <c r="C38276" s="316">
        <v>19.264089108287589</v>
      </c>
      <c r="D38276" s="315" t="s">
        <v>82</v>
      </c>
    </row>
    <row r="38277" spans="1:4" ht="14.5" customHeight="1" x14ac:dyDescent="0.35">
      <c r="A38277" s="1"/>
      <c r="B38277" s="317">
        <v>44496.575694531071</v>
      </c>
      <c r="C38277" s="316">
        <v>18.523167255752682</v>
      </c>
      <c r="D38277" s="315" t="s">
        <v>82</v>
      </c>
    </row>
    <row r="38278" spans="1:4" ht="14.5" customHeight="1" x14ac:dyDescent="0.35">
      <c r="A38278" s="1"/>
      <c r="B38278" s="317">
        <v>44496.576388975518</v>
      </c>
      <c r="C38278" s="316">
        <v>17.744503341278079</v>
      </c>
      <c r="D38278" s="315" t="s">
        <v>82</v>
      </c>
    </row>
    <row r="38279" spans="1:4" ht="14.5" customHeight="1" x14ac:dyDescent="0.35">
      <c r="A38279" s="1"/>
      <c r="B38279" s="317">
        <v>44496.577083419965</v>
      </c>
      <c r="C38279" s="316">
        <v>16.163948722337469</v>
      </c>
      <c r="D38279" s="315" t="s">
        <v>82</v>
      </c>
    </row>
    <row r="38280" spans="1:4" ht="14.5" customHeight="1" x14ac:dyDescent="0.35">
      <c r="A38280" s="1"/>
      <c r="B38280" s="317">
        <v>44496.577777864411</v>
      </c>
      <c r="C38280" s="316">
        <v>14.898556757860449</v>
      </c>
      <c r="D38280" s="315" t="s">
        <v>82</v>
      </c>
    </row>
    <row r="38281" spans="1:4" ht="14.5" customHeight="1" x14ac:dyDescent="0.35">
      <c r="A38281" s="1"/>
      <c r="B38281" s="317">
        <v>44496.578472308858</v>
      </c>
      <c r="C38281" s="316">
        <v>14.04049911713834</v>
      </c>
      <c r="D38281" s="315" t="s">
        <v>82</v>
      </c>
    </row>
    <row r="38282" spans="1:4" ht="14.5" customHeight="1" x14ac:dyDescent="0.35">
      <c r="A38282" s="1"/>
      <c r="B38282" s="317">
        <v>44496.579166753305</v>
      </c>
      <c r="C38282" s="316">
        <v>13.50162971845857</v>
      </c>
      <c r="D38282" s="315" t="s">
        <v>82</v>
      </c>
    </row>
    <row r="38283" spans="1:4" ht="14.5" customHeight="1" x14ac:dyDescent="0.35">
      <c r="A38283" s="1"/>
      <c r="B38283" s="317">
        <v>44496.579861197752</v>
      </c>
      <c r="C38283" s="316">
        <v>13.012991467715619</v>
      </c>
      <c r="D38283" s="315" t="s">
        <v>82</v>
      </c>
    </row>
    <row r="38284" spans="1:4" ht="14.5" customHeight="1" x14ac:dyDescent="0.35">
      <c r="A38284" s="1"/>
      <c r="B38284" s="317">
        <v>44496.580555642198</v>
      </c>
      <c r="C38284" s="316">
        <v>12.875747627577221</v>
      </c>
      <c r="D38284" s="315" t="s">
        <v>82</v>
      </c>
    </row>
    <row r="38285" spans="1:4" ht="14.5" customHeight="1" x14ac:dyDescent="0.35">
      <c r="A38285" s="1"/>
      <c r="B38285" s="317">
        <v>44496.581250086645</v>
      </c>
      <c r="C38285" s="316">
        <v>13.245232295064003</v>
      </c>
      <c r="D38285" s="315" t="s">
        <v>82</v>
      </c>
    </row>
    <row r="38286" spans="1:4" ht="14.5" customHeight="1" x14ac:dyDescent="0.35">
      <c r="A38286" s="1"/>
      <c r="B38286" s="317">
        <v>44496.581944531092</v>
      </c>
      <c r="C38286" s="316">
        <v>13.302096644335203</v>
      </c>
      <c r="D38286" s="315" t="s">
        <v>82</v>
      </c>
    </row>
    <row r="38287" spans="1:4" ht="14.5" customHeight="1" x14ac:dyDescent="0.35">
      <c r="A38287" s="1"/>
      <c r="B38287" s="317">
        <v>44496.582638975538</v>
      </c>
      <c r="C38287" s="316">
        <v>13.191343853148283</v>
      </c>
      <c r="D38287" s="315" t="s">
        <v>82</v>
      </c>
    </row>
    <row r="38288" spans="1:4" ht="14.5" customHeight="1" x14ac:dyDescent="0.35">
      <c r="A38288" s="1"/>
      <c r="B38288" s="317">
        <v>44496.583333419985</v>
      </c>
      <c r="C38288" s="316">
        <v>12.820141012003539</v>
      </c>
      <c r="D38288" s="315" t="s">
        <v>82</v>
      </c>
    </row>
    <row r="38289" spans="1:4" ht="14.5" customHeight="1" x14ac:dyDescent="0.35">
      <c r="A38289" s="1"/>
      <c r="B38289" s="317">
        <v>44496.584027864432</v>
      </c>
      <c r="C38289" s="316">
        <v>12.508477641664165</v>
      </c>
      <c r="D38289" s="315" t="s">
        <v>82</v>
      </c>
    </row>
    <row r="38290" spans="1:4" ht="14.5" customHeight="1" x14ac:dyDescent="0.35">
      <c r="A38290" s="1"/>
      <c r="B38290" s="317">
        <v>44496.584722308879</v>
      </c>
      <c r="C38290" s="316">
        <v>12.246325744001176</v>
      </c>
      <c r="D38290" s="315" t="s">
        <v>82</v>
      </c>
    </row>
    <row r="38291" spans="1:4" ht="14.5" customHeight="1" x14ac:dyDescent="0.35">
      <c r="A38291" s="1"/>
      <c r="B38291" s="317">
        <v>44496.585416753325</v>
      </c>
      <c r="C38291" s="316">
        <v>12.256324603829125</v>
      </c>
      <c r="D38291" s="315" t="s">
        <v>82</v>
      </c>
    </row>
    <row r="38292" spans="1:4" ht="14.5" customHeight="1" x14ac:dyDescent="0.35">
      <c r="A38292" s="1"/>
      <c r="B38292" s="317">
        <v>44496.586111197772</v>
      </c>
      <c r="C38292" s="316">
        <v>12.257244640271528</v>
      </c>
      <c r="D38292" s="315" t="s">
        <v>82</v>
      </c>
    </row>
    <row r="38293" spans="1:4" ht="14.5" customHeight="1" x14ac:dyDescent="0.35">
      <c r="A38293" s="1"/>
      <c r="B38293" s="317">
        <v>44496.586805642219</v>
      </c>
      <c r="C38293" s="316">
        <v>12.466090760252458</v>
      </c>
      <c r="D38293" s="315" t="s">
        <v>82</v>
      </c>
    </row>
    <row r="38294" spans="1:4" ht="14.5" customHeight="1" x14ac:dyDescent="0.35">
      <c r="A38294" s="1"/>
      <c r="B38294" s="317">
        <v>44496.587500086665</v>
      </c>
      <c r="C38294" s="316">
        <v>12.765170354220269</v>
      </c>
      <c r="D38294" s="315" t="s">
        <v>82</v>
      </c>
    </row>
    <row r="38295" spans="1:4" ht="14.5" customHeight="1" x14ac:dyDescent="0.35">
      <c r="A38295" s="1"/>
      <c r="B38295" s="317">
        <v>44496.588194531112</v>
      </c>
      <c r="C38295" s="316">
        <v>13.311889503872468</v>
      </c>
      <c r="D38295" s="315" t="s">
        <v>82</v>
      </c>
    </row>
    <row r="38296" spans="1:4" ht="14.5" customHeight="1" x14ac:dyDescent="0.35">
      <c r="A38296" s="1"/>
      <c r="B38296" s="317">
        <v>44496.588888975559</v>
      </c>
      <c r="C38296" s="316">
        <v>14.051553919307965</v>
      </c>
      <c r="D38296" s="315" t="s">
        <v>82</v>
      </c>
    </row>
    <row r="38297" spans="1:4" ht="14.5" customHeight="1" x14ac:dyDescent="0.35">
      <c r="A38297" s="1"/>
      <c r="B38297" s="317">
        <v>44496.589583420006</v>
      </c>
      <c r="C38297" s="316">
        <v>14.954343747485352</v>
      </c>
      <c r="D38297" s="315" t="s">
        <v>82</v>
      </c>
    </row>
    <row r="38298" spans="1:4" ht="14.5" customHeight="1" x14ac:dyDescent="0.35">
      <c r="A38298" s="1"/>
      <c r="B38298" s="317">
        <v>44496.590277864452</v>
      </c>
      <c r="C38298" s="316">
        <v>16.282745158492617</v>
      </c>
      <c r="D38298" s="315" t="s">
        <v>82</v>
      </c>
    </row>
    <row r="38299" spans="1:4" ht="14.5" customHeight="1" x14ac:dyDescent="0.35">
      <c r="A38299" s="1"/>
      <c r="B38299" s="317">
        <v>44496.590972308899</v>
      </c>
      <c r="C38299" s="316">
        <v>18.224936923990025</v>
      </c>
      <c r="D38299" s="315" t="s">
        <v>82</v>
      </c>
    </row>
    <row r="38300" spans="1:4" ht="14.5" customHeight="1" x14ac:dyDescent="0.35">
      <c r="A38300" s="1"/>
      <c r="B38300" s="317">
        <v>44496.591666753346</v>
      </c>
      <c r="C38300" s="316">
        <v>25.635594958367196</v>
      </c>
      <c r="D38300" s="315" t="s">
        <v>82</v>
      </c>
    </row>
    <row r="38301" spans="1:4" ht="14.5" customHeight="1" x14ac:dyDescent="0.35">
      <c r="A38301" s="1"/>
      <c r="B38301" s="317">
        <v>44496.592361197792</v>
      </c>
      <c r="C38301" s="316">
        <v>30.537998237046608</v>
      </c>
      <c r="D38301" s="315" t="s">
        <v>82</v>
      </c>
    </row>
    <row r="38302" spans="1:4" ht="14.5" customHeight="1" x14ac:dyDescent="0.35">
      <c r="A38302" s="1"/>
      <c r="B38302" s="317">
        <v>44496.593055642239</v>
      </c>
      <c r="C38302" s="316">
        <v>35.46213042186379</v>
      </c>
      <c r="D38302" s="315" t="s">
        <v>82</v>
      </c>
    </row>
    <row r="38303" spans="1:4" ht="14.5" customHeight="1" x14ac:dyDescent="0.35">
      <c r="A38303" s="1"/>
      <c r="B38303" s="317">
        <v>44496.593750086686</v>
      </c>
      <c r="C38303" s="316">
        <v>39.528345296801611</v>
      </c>
      <c r="D38303" s="315" t="s">
        <v>82</v>
      </c>
    </row>
    <row r="38304" spans="1:4" ht="14.5" customHeight="1" x14ac:dyDescent="0.35">
      <c r="A38304" s="1"/>
      <c r="B38304" s="317">
        <v>44496.594444531132</v>
      </c>
      <c r="C38304" s="316">
        <v>41.58897425707449</v>
      </c>
      <c r="D38304" s="315" t="s">
        <v>82</v>
      </c>
    </row>
    <row r="38305" spans="1:4" ht="14.5" customHeight="1" x14ac:dyDescent="0.35">
      <c r="A38305" s="1"/>
      <c r="B38305" s="317">
        <v>44496.595138975579</v>
      </c>
      <c r="C38305" s="316">
        <v>43.544387516205703</v>
      </c>
      <c r="D38305" s="315" t="s">
        <v>82</v>
      </c>
    </row>
    <row r="38306" spans="1:4" ht="14.5" customHeight="1" x14ac:dyDescent="0.35">
      <c r="A38306" s="1"/>
      <c r="B38306" s="317">
        <v>44496.595833420026</v>
      </c>
      <c r="C38306" s="316">
        <v>45.097783493504785</v>
      </c>
      <c r="D38306" s="315" t="s">
        <v>82</v>
      </c>
    </row>
    <row r="38307" spans="1:4" ht="14.5" customHeight="1" x14ac:dyDescent="0.35">
      <c r="A38307" s="1"/>
      <c r="B38307" s="317">
        <v>44496.596527864473</v>
      </c>
      <c r="C38307" s="316">
        <v>47.224821105113371</v>
      </c>
      <c r="D38307" s="315" t="s">
        <v>82</v>
      </c>
    </row>
    <row r="38308" spans="1:4" ht="14.5" customHeight="1" x14ac:dyDescent="0.35">
      <c r="A38308" s="1"/>
      <c r="B38308" s="317">
        <v>44496.597222308919</v>
      </c>
      <c r="C38308" s="316">
        <v>48.606480419232199</v>
      </c>
      <c r="D38308" s="315" t="s">
        <v>82</v>
      </c>
    </row>
    <row r="38309" spans="1:4" ht="14.5" customHeight="1" x14ac:dyDescent="0.35">
      <c r="A38309" s="1"/>
      <c r="B38309" s="317">
        <v>44496.597916753366</v>
      </c>
      <c r="C38309" s="316">
        <v>49.774184737563097</v>
      </c>
      <c r="D38309" s="315" t="s">
        <v>82</v>
      </c>
    </row>
    <row r="38310" spans="1:4" ht="14.5" customHeight="1" x14ac:dyDescent="0.35">
      <c r="A38310" s="1"/>
      <c r="B38310" s="317">
        <v>44496.598611197813</v>
      </c>
      <c r="C38310" s="316">
        <v>61.591327184135054</v>
      </c>
      <c r="D38310" s="315" t="s">
        <v>82</v>
      </c>
    </row>
    <row r="38311" spans="1:4" ht="14.5" customHeight="1" x14ac:dyDescent="0.35">
      <c r="A38311" s="1"/>
      <c r="B38311" s="317">
        <v>44496.599305642259</v>
      </c>
      <c r="C38311" s="316">
        <v>87.491961797786644</v>
      </c>
      <c r="D38311" s="315" t="s">
        <v>82</v>
      </c>
    </row>
    <row r="38312" spans="1:4" ht="14.5" customHeight="1" x14ac:dyDescent="0.35">
      <c r="A38312" s="1"/>
      <c r="B38312" s="317">
        <v>44496.600000086706</v>
      </c>
      <c r="C38312" s="316">
        <v>99.749958326584121</v>
      </c>
      <c r="D38312" s="315" t="s">
        <v>82</v>
      </c>
    </row>
    <row r="38313" spans="1:4" ht="14.5" customHeight="1" x14ac:dyDescent="0.35">
      <c r="A38313" s="1"/>
      <c r="B38313" s="317">
        <v>44496.600694531153</v>
      </c>
      <c r="C38313" s="316">
        <v>103.35798565889903</v>
      </c>
      <c r="D38313" s="315" t="s">
        <v>82</v>
      </c>
    </row>
    <row r="38314" spans="1:4" ht="14.5" customHeight="1" x14ac:dyDescent="0.35">
      <c r="A38314" s="1"/>
      <c r="B38314" s="317">
        <v>44496.6013889756</v>
      </c>
      <c r="C38314" s="316">
        <v>93.951083121949338</v>
      </c>
      <c r="D38314" s="315" t="s">
        <v>82</v>
      </c>
    </row>
    <row r="38315" spans="1:4" ht="14.5" customHeight="1" x14ac:dyDescent="0.35">
      <c r="A38315" s="1"/>
      <c r="B38315" s="317">
        <v>44496.602083420046</v>
      </c>
      <c r="C38315" s="316">
        <v>99.04996823200878</v>
      </c>
      <c r="D38315" s="315" t="s">
        <v>82</v>
      </c>
    </row>
    <row r="38316" spans="1:4" ht="14.5" customHeight="1" x14ac:dyDescent="0.35">
      <c r="A38316" s="1"/>
      <c r="B38316" s="317">
        <v>44496.602777864493</v>
      </c>
      <c r="C38316" s="316">
        <v>118.21947169916626</v>
      </c>
      <c r="D38316" s="315" t="s">
        <v>82</v>
      </c>
    </row>
    <row r="38317" spans="1:4" ht="14.5" customHeight="1" x14ac:dyDescent="0.35">
      <c r="A38317" s="1"/>
      <c r="B38317" s="317">
        <v>44496.60347230894</v>
      </c>
      <c r="C38317" s="316">
        <v>134.97277520991435</v>
      </c>
      <c r="D38317" s="315" t="s">
        <v>82</v>
      </c>
    </row>
    <row r="38318" spans="1:4" ht="14.5" customHeight="1" x14ac:dyDescent="0.35">
      <c r="A38318" s="1"/>
      <c r="B38318" s="317">
        <v>44496.604166753386</v>
      </c>
      <c r="C38318" s="316">
        <v>151.08596346328267</v>
      </c>
      <c r="D38318" s="315" t="s">
        <v>82</v>
      </c>
    </row>
    <row r="38319" spans="1:4" ht="14.5" customHeight="1" x14ac:dyDescent="0.35">
      <c r="A38319" s="1"/>
      <c r="B38319" s="317">
        <v>44496.604861197833</v>
      </c>
      <c r="C38319" s="316">
        <v>163.78723643150491</v>
      </c>
      <c r="D38319" s="315" t="s">
        <v>82</v>
      </c>
    </row>
    <row r="38320" spans="1:4" ht="14.5" customHeight="1" x14ac:dyDescent="0.35">
      <c r="A38320" s="1"/>
      <c r="B38320" s="317">
        <v>44496.60555564228</v>
      </c>
      <c r="C38320" s="316">
        <v>169.71448381292868</v>
      </c>
      <c r="D38320" s="315" t="s">
        <v>82</v>
      </c>
    </row>
    <row r="38321" spans="1:4" ht="14.5" customHeight="1" x14ac:dyDescent="0.35">
      <c r="A38321" s="1"/>
      <c r="B38321" s="317">
        <v>44496.606250086727</v>
      </c>
      <c r="C38321" s="316">
        <v>155.38478790108735</v>
      </c>
      <c r="D38321" s="315" t="s">
        <v>82</v>
      </c>
    </row>
    <row r="38322" spans="1:4" ht="14.5" customHeight="1" x14ac:dyDescent="0.35">
      <c r="A38322" s="1"/>
      <c r="B38322" s="317">
        <v>44496.606944531173</v>
      </c>
      <c r="C38322" s="316">
        <v>145.5813841036327</v>
      </c>
      <c r="D38322" s="315" t="s">
        <v>82</v>
      </c>
    </row>
    <row r="38323" spans="1:4" ht="14.5" customHeight="1" x14ac:dyDescent="0.35">
      <c r="A38323" s="1"/>
      <c r="B38323" s="317">
        <v>44496.60763897562</v>
      </c>
      <c r="C38323" s="316">
        <v>156.58115973533907</v>
      </c>
      <c r="D38323" s="315" t="s">
        <v>82</v>
      </c>
    </row>
    <row r="38324" spans="1:4" ht="14.5" customHeight="1" x14ac:dyDescent="0.35">
      <c r="A38324" s="1"/>
      <c r="B38324" s="317">
        <v>44496.608333420067</v>
      </c>
      <c r="C38324" s="316">
        <v>177.40453213522366</v>
      </c>
      <c r="D38324" s="315" t="s">
        <v>82</v>
      </c>
    </row>
    <row r="38325" spans="1:4" ht="14.5" customHeight="1" x14ac:dyDescent="0.35">
      <c r="A38325" s="1"/>
      <c r="B38325" s="317">
        <v>44496.609027864513</v>
      </c>
      <c r="C38325" s="316">
        <v>198.00762416924118</v>
      </c>
      <c r="D38325" s="315" t="s">
        <v>82</v>
      </c>
    </row>
    <row r="38326" spans="1:4" ht="14.5" customHeight="1" x14ac:dyDescent="0.35">
      <c r="A38326" s="1"/>
      <c r="B38326" s="317">
        <v>44496.60972230896</v>
      </c>
      <c r="C38326" s="316">
        <v>215.54425779981926</v>
      </c>
      <c r="D38326" s="315" t="s">
        <v>82</v>
      </c>
    </row>
    <row r="38327" spans="1:4" ht="14.5" customHeight="1" x14ac:dyDescent="0.35">
      <c r="A38327" s="1"/>
      <c r="B38327" s="317">
        <v>44496.610416753407</v>
      </c>
      <c r="C38327" s="316">
        <v>230.76424963969038</v>
      </c>
      <c r="D38327" s="315" t="s">
        <v>82</v>
      </c>
    </row>
    <row r="38328" spans="1:4" ht="14.5" customHeight="1" x14ac:dyDescent="0.35">
      <c r="A38328" s="1"/>
      <c r="B38328" s="317">
        <v>44496.611111197853</v>
      </c>
      <c r="C38328" s="316">
        <v>246.2281682330339</v>
      </c>
      <c r="D38328" s="315" t="s">
        <v>82</v>
      </c>
    </row>
    <row r="38329" spans="1:4" ht="14.5" customHeight="1" x14ac:dyDescent="0.35">
      <c r="A38329" s="1"/>
      <c r="B38329" s="317">
        <v>44496.6118056423</v>
      </c>
      <c r="C38329" s="316">
        <v>261.00387986366405</v>
      </c>
      <c r="D38329" s="315" t="s">
        <v>82</v>
      </c>
    </row>
    <row r="38330" spans="1:4" ht="14.5" customHeight="1" x14ac:dyDescent="0.35">
      <c r="A38330" s="1"/>
      <c r="B38330" s="317">
        <v>44496.612500086747</v>
      </c>
      <c r="C38330" s="316">
        <v>294.68122288683276</v>
      </c>
      <c r="D38330" s="315" t="s">
        <v>82</v>
      </c>
    </row>
    <row r="38331" spans="1:4" ht="14.5" customHeight="1" x14ac:dyDescent="0.35">
      <c r="A38331" s="1"/>
      <c r="B38331" s="317">
        <v>44496.613194531194</v>
      </c>
      <c r="C38331" s="316">
        <v>368.33586996224091</v>
      </c>
      <c r="D38331" s="315" t="s">
        <v>82</v>
      </c>
    </row>
    <row r="38332" spans="1:4" ht="14.5" customHeight="1" x14ac:dyDescent="0.35">
      <c r="A38332" s="1"/>
      <c r="B38332" s="317">
        <v>44496.61388897564</v>
      </c>
      <c r="C38332" s="316">
        <v>396.90287925257968</v>
      </c>
      <c r="D38332" s="315" t="s">
        <v>82</v>
      </c>
    </row>
    <row r="38333" spans="1:4" ht="14.5" customHeight="1" x14ac:dyDescent="0.35">
      <c r="A38333" s="1"/>
      <c r="B38333" s="317">
        <v>44496.614583420087</v>
      </c>
      <c r="C38333" s="316">
        <v>407.53520633316754</v>
      </c>
      <c r="D38333" s="315" t="s">
        <v>82</v>
      </c>
    </row>
    <row r="38334" spans="1:4" ht="14.5" customHeight="1" x14ac:dyDescent="0.35">
      <c r="A38334" s="1"/>
      <c r="B38334" s="317">
        <v>44496.615277864534</v>
      </c>
      <c r="C38334" s="316">
        <v>423.11212559080064</v>
      </c>
      <c r="D38334" s="315" t="s">
        <v>82</v>
      </c>
    </row>
    <row r="38335" spans="1:4" ht="14.5" customHeight="1" x14ac:dyDescent="0.35">
      <c r="A38335" s="1"/>
      <c r="B38335" s="317">
        <v>44496.61597230898</v>
      </c>
      <c r="C38335" s="316">
        <v>447.11171419440456</v>
      </c>
      <c r="D38335" s="315" t="s">
        <v>82</v>
      </c>
    </row>
    <row r="38336" spans="1:4" ht="14.5" customHeight="1" x14ac:dyDescent="0.35">
      <c r="A38336" s="1"/>
      <c r="B38336" s="317">
        <v>44496.616666753427</v>
      </c>
      <c r="C38336" s="316">
        <v>453.77204412577362</v>
      </c>
      <c r="D38336" s="315" t="s">
        <v>82</v>
      </c>
    </row>
    <row r="38337" spans="1:4" ht="14.5" customHeight="1" x14ac:dyDescent="0.35">
      <c r="A38337" s="1"/>
      <c r="B38337" s="317">
        <v>44496.617361197874</v>
      </c>
      <c r="C38337" s="316">
        <v>424.10776813821093</v>
      </c>
      <c r="D38337" s="315" t="s">
        <v>82</v>
      </c>
    </row>
    <row r="38338" spans="1:4" ht="14.5" customHeight="1" x14ac:dyDescent="0.35">
      <c r="A38338" s="1"/>
      <c r="B38338" s="317">
        <v>44496.618055642321</v>
      </c>
      <c r="C38338" s="316">
        <v>365.10731898336672</v>
      </c>
      <c r="D38338" s="315" t="s">
        <v>82</v>
      </c>
    </row>
    <row r="38339" spans="1:4" ht="14.5" customHeight="1" x14ac:dyDescent="0.35">
      <c r="A38339" s="1"/>
      <c r="B38339" s="317">
        <v>44496.618750086767</v>
      </c>
      <c r="C38339" s="316">
        <v>338.3635524021384</v>
      </c>
      <c r="D38339" s="315" t="s">
        <v>82</v>
      </c>
    </row>
    <row r="38340" spans="1:4" ht="14.5" customHeight="1" x14ac:dyDescent="0.35">
      <c r="A38340" s="1"/>
      <c r="B38340" s="317">
        <v>44496.619444531214</v>
      </c>
      <c r="C38340" s="316">
        <v>327.49219492867121</v>
      </c>
      <c r="D38340" s="315" t="s">
        <v>82</v>
      </c>
    </row>
    <row r="38341" spans="1:4" ht="14.5" customHeight="1" x14ac:dyDescent="0.35">
      <c r="A38341" s="1"/>
      <c r="B38341" s="317">
        <v>44496.620138975661</v>
      </c>
      <c r="C38341" s="316">
        <v>321.4730457373584</v>
      </c>
      <c r="D38341" s="315" t="s">
        <v>82</v>
      </c>
    </row>
    <row r="38342" spans="1:4" ht="14.5" customHeight="1" x14ac:dyDescent="0.35">
      <c r="A38342" s="1"/>
      <c r="B38342" s="317">
        <v>44496.620833420107</v>
      </c>
      <c r="C38342" s="316">
        <v>328.07068310228641</v>
      </c>
      <c r="D38342" s="315" t="s">
        <v>82</v>
      </c>
    </row>
    <row r="38343" spans="1:4" ht="14.5" customHeight="1" x14ac:dyDescent="0.35">
      <c r="A38343" s="1"/>
      <c r="B38343" s="317">
        <v>44496.621527864554</v>
      </c>
      <c r="C38343" s="316">
        <v>351.16759087727405</v>
      </c>
      <c r="D38343" s="315" t="s">
        <v>82</v>
      </c>
    </row>
    <row r="38344" spans="1:4" ht="14.5" customHeight="1" x14ac:dyDescent="0.35">
      <c r="A38344" s="1"/>
      <c r="B38344" s="317">
        <v>44496.622222309001</v>
      </c>
      <c r="C38344" s="316">
        <v>371.76039362289009</v>
      </c>
      <c r="D38344" s="315" t="s">
        <v>82</v>
      </c>
    </row>
    <row r="38345" spans="1:4" ht="14.5" customHeight="1" x14ac:dyDescent="0.35">
      <c r="A38345" s="1"/>
      <c r="B38345" s="317">
        <v>44496.622916753447</v>
      </c>
      <c r="C38345" s="316">
        <v>385.93826429615729</v>
      </c>
      <c r="D38345" s="315" t="s">
        <v>82</v>
      </c>
    </row>
    <row r="38346" spans="1:4" ht="14.5" customHeight="1" x14ac:dyDescent="0.35">
      <c r="A38346" s="1"/>
      <c r="B38346" s="317">
        <v>44496.623611197894</v>
      </c>
      <c r="C38346" s="316">
        <v>405.96255661897209</v>
      </c>
      <c r="D38346" s="315" t="s">
        <v>82</v>
      </c>
    </row>
    <row r="38347" spans="1:4" ht="14.5" customHeight="1" x14ac:dyDescent="0.35">
      <c r="A38347" s="1"/>
      <c r="B38347" s="317">
        <v>44496.624305642341</v>
      </c>
      <c r="C38347" s="316">
        <v>405.22667687760355</v>
      </c>
      <c r="D38347" s="315" t="s">
        <v>82</v>
      </c>
    </row>
    <row r="38348" spans="1:4" ht="14.5" customHeight="1" x14ac:dyDescent="0.35">
      <c r="A38348" s="1"/>
      <c r="B38348" s="317">
        <v>44496.625000086788</v>
      </c>
      <c r="C38348" s="316">
        <v>406.91663345895552</v>
      </c>
      <c r="D38348" s="315" t="s">
        <v>82</v>
      </c>
    </row>
    <row r="38349" spans="1:4" ht="14.5" customHeight="1" x14ac:dyDescent="0.35">
      <c r="A38349" s="1"/>
      <c r="B38349" s="317">
        <v>44496.625694531234</v>
      </c>
      <c r="C38349" s="316">
        <v>420.14850529563461</v>
      </c>
      <c r="D38349" s="315" t="s">
        <v>82</v>
      </c>
    </row>
    <row r="38350" spans="1:4" ht="14.5" customHeight="1" x14ac:dyDescent="0.35">
      <c r="A38350" s="1"/>
      <c r="B38350" s="317">
        <v>44496.626388975681</v>
      </c>
      <c r="C38350" s="316">
        <v>442.86488701569226</v>
      </c>
      <c r="D38350" s="315" t="s">
        <v>82</v>
      </c>
    </row>
    <row r="38351" spans="1:4" ht="14.5" customHeight="1" x14ac:dyDescent="0.35">
      <c r="A38351" s="1"/>
      <c r="B38351" s="317">
        <v>44496.627083420128</v>
      </c>
      <c r="C38351" s="316">
        <v>518.2650431513631</v>
      </c>
      <c r="D38351" s="315" t="s">
        <v>82</v>
      </c>
    </row>
    <row r="38352" spans="1:4" ht="14.5" customHeight="1" x14ac:dyDescent="0.35">
      <c r="A38352" s="1"/>
      <c r="B38352" s="317">
        <v>44496.627777864574</v>
      </c>
      <c r="C38352" s="316">
        <v>564.7558011481849</v>
      </c>
      <c r="D38352" s="315" t="s">
        <v>82</v>
      </c>
    </row>
    <row r="38353" spans="1:4" ht="14.5" customHeight="1" x14ac:dyDescent="0.35">
      <c r="A38353" s="1"/>
      <c r="B38353" s="317">
        <v>44496.628472309021</v>
      </c>
      <c r="C38353" s="316">
        <v>587.03560192619136</v>
      </c>
      <c r="D38353" s="315" t="s">
        <v>82</v>
      </c>
    </row>
    <row r="38354" spans="1:4" ht="14.5" customHeight="1" x14ac:dyDescent="0.35">
      <c r="A38354" s="1"/>
      <c r="B38354" s="317">
        <v>44496.629166753468</v>
      </c>
      <c r="C38354" s="316">
        <v>610.93123505529945</v>
      </c>
      <c r="D38354" s="315" t="s">
        <v>82</v>
      </c>
    </row>
    <row r="38355" spans="1:4" ht="14.5" customHeight="1" x14ac:dyDescent="0.35">
      <c r="A38355" s="1"/>
      <c r="B38355" s="317">
        <v>44496.629861197915</v>
      </c>
      <c r="C38355" s="316">
        <v>622.06590735325585</v>
      </c>
      <c r="D38355" s="315" t="s">
        <v>82</v>
      </c>
    </row>
    <row r="38356" spans="1:4" ht="14.5" customHeight="1" x14ac:dyDescent="0.35">
      <c r="A38356" s="1"/>
      <c r="B38356" s="317">
        <v>44496.630555642361</v>
      </c>
      <c r="C38356" s="316">
        <v>595.20969203896823</v>
      </c>
      <c r="D38356" s="315" t="s">
        <v>82</v>
      </c>
    </row>
    <row r="38357" spans="1:4" ht="14.5" customHeight="1" x14ac:dyDescent="0.35">
      <c r="A38357" s="1"/>
      <c r="B38357" s="317">
        <v>44496.631250086808</v>
      </c>
      <c r="C38357" s="316">
        <v>602.6417653321754</v>
      </c>
      <c r="D38357" s="315" t="s">
        <v>82</v>
      </c>
    </row>
    <row r="38358" spans="1:4" ht="14.5" customHeight="1" x14ac:dyDescent="0.35">
      <c r="A38358" s="1"/>
      <c r="B38358" s="317">
        <v>44496.631944531255</v>
      </c>
      <c r="C38358" s="316">
        <v>598.96530807294573</v>
      </c>
      <c r="D38358" s="315" t="s">
        <v>82</v>
      </c>
    </row>
    <row r="38359" spans="1:4" ht="14.5" customHeight="1" x14ac:dyDescent="0.35">
      <c r="A38359" s="1"/>
      <c r="B38359" s="317">
        <v>44496.632638975701</v>
      </c>
      <c r="C38359" s="316">
        <v>606.77887610049606</v>
      </c>
      <c r="D38359" s="315" t="s">
        <v>82</v>
      </c>
    </row>
    <row r="38360" spans="1:4" ht="14.5" customHeight="1" x14ac:dyDescent="0.35">
      <c r="A38360" s="1"/>
      <c r="B38360" s="317">
        <v>44496.633333420148</v>
      </c>
      <c r="C38360" s="316">
        <v>658.00207912541612</v>
      </c>
      <c r="D38360" s="315" t="s">
        <v>82</v>
      </c>
    </row>
    <row r="38361" spans="1:4" ht="14.5" customHeight="1" x14ac:dyDescent="0.35">
      <c r="A38361" s="1"/>
      <c r="B38361" s="317">
        <v>44496.634027864595</v>
      </c>
      <c r="C38361" s="316">
        <v>711.78819248666991</v>
      </c>
      <c r="D38361" s="315" t="s">
        <v>82</v>
      </c>
    </row>
    <row r="38362" spans="1:4" ht="14.5" customHeight="1" x14ac:dyDescent="0.35">
      <c r="A38362" s="1"/>
      <c r="B38362" s="317">
        <v>44496.634722309042</v>
      </c>
      <c r="C38362" s="316">
        <v>747.4842988996611</v>
      </c>
      <c r="D38362" s="315" t="s">
        <v>82</v>
      </c>
    </row>
    <row r="38363" spans="1:4" ht="14.5" customHeight="1" x14ac:dyDescent="0.35">
      <c r="A38363" s="1"/>
      <c r="B38363" s="317">
        <v>44496.635416753488</v>
      </c>
      <c r="C38363" s="316">
        <v>783.74685700105817</v>
      </c>
      <c r="D38363" s="315" t="s">
        <v>82</v>
      </c>
    </row>
    <row r="38364" spans="1:4" ht="14.5" customHeight="1" x14ac:dyDescent="0.35">
      <c r="A38364" s="1"/>
      <c r="B38364" s="317">
        <v>44496.636111197935</v>
      </c>
      <c r="C38364" s="316">
        <v>827.19409733121279</v>
      </c>
      <c r="D38364" s="315" t="s">
        <v>82</v>
      </c>
    </row>
    <row r="38365" spans="1:4" ht="14.5" customHeight="1" x14ac:dyDescent="0.35">
      <c r="A38365" s="1"/>
      <c r="B38365" s="317">
        <v>44496.636805642382</v>
      </c>
      <c r="C38365" s="316">
        <v>861.85427446477115</v>
      </c>
      <c r="D38365" s="315" t="s">
        <v>82</v>
      </c>
    </row>
    <row r="38366" spans="1:4" ht="14.5" customHeight="1" x14ac:dyDescent="0.35">
      <c r="A38366" s="1"/>
      <c r="B38366" s="317">
        <v>44496.637500086828</v>
      </c>
      <c r="C38366" s="316">
        <v>852.52279981163645</v>
      </c>
      <c r="D38366" s="315" t="s">
        <v>82</v>
      </c>
    </row>
    <row r="38367" spans="1:4" ht="14.5" customHeight="1" x14ac:dyDescent="0.35">
      <c r="A38367" s="1"/>
      <c r="B38367" s="317">
        <v>44496.638194531275</v>
      </c>
      <c r="C38367" s="316">
        <v>801.54911155978527</v>
      </c>
      <c r="D38367" s="315" t="s">
        <v>82</v>
      </c>
    </row>
    <row r="38368" spans="1:4" ht="14.5" customHeight="1" x14ac:dyDescent="0.35">
      <c r="A38368" s="1"/>
      <c r="B38368" s="317">
        <v>44496.638888975722</v>
      </c>
      <c r="C38368" s="316">
        <v>753.40239290553143</v>
      </c>
      <c r="D38368" s="315" t="s">
        <v>82</v>
      </c>
    </row>
    <row r="38369" spans="1:4" ht="14.5" customHeight="1" x14ac:dyDescent="0.35">
      <c r="A38369" s="1"/>
      <c r="B38369" s="317">
        <v>44496.639583420168</v>
      </c>
      <c r="C38369" s="316">
        <v>711.33033309743428</v>
      </c>
      <c r="D38369" s="315" t="s">
        <v>82</v>
      </c>
    </row>
    <row r="38370" spans="1:4" ht="14.5" customHeight="1" x14ac:dyDescent="0.35">
      <c r="A38370" s="1"/>
      <c r="B38370" s="317">
        <v>44496.640277864615</v>
      </c>
      <c r="C38370" s="316">
        <v>705.43459751506646</v>
      </c>
      <c r="D38370" s="315" t="s">
        <v>82</v>
      </c>
    </row>
    <row r="38371" spans="1:4" ht="14.5" customHeight="1" x14ac:dyDescent="0.35">
      <c r="A38371" s="1"/>
      <c r="B38371" s="317">
        <v>44496.640972309062</v>
      </c>
      <c r="C38371" s="316">
        <v>710.16516565841937</v>
      </c>
      <c r="D38371" s="315" t="s">
        <v>82</v>
      </c>
    </row>
    <row r="38372" spans="1:4" ht="14.5" customHeight="1" x14ac:dyDescent="0.35">
      <c r="A38372" s="1"/>
      <c r="B38372" s="317">
        <v>44496.641666753509</v>
      </c>
      <c r="C38372" s="316">
        <v>721.92816482315152</v>
      </c>
      <c r="D38372" s="315" t="s">
        <v>82</v>
      </c>
    </row>
    <row r="38373" spans="1:4" ht="14.5" customHeight="1" x14ac:dyDescent="0.35">
      <c r="A38373" s="1"/>
      <c r="B38373" s="317">
        <v>44496.642361197955</v>
      </c>
      <c r="C38373" s="316">
        <v>755.64237147561892</v>
      </c>
      <c r="D38373" s="315" t="s">
        <v>82</v>
      </c>
    </row>
    <row r="38374" spans="1:4" ht="14.5" customHeight="1" x14ac:dyDescent="0.35">
      <c r="A38374" s="1"/>
      <c r="B38374" s="317">
        <v>44496.643055642402</v>
      </c>
      <c r="C38374" s="316">
        <v>767.94559234813789</v>
      </c>
      <c r="D38374" s="315" t="s">
        <v>82</v>
      </c>
    </row>
    <row r="38375" spans="1:4" ht="14.5" customHeight="1" x14ac:dyDescent="0.35">
      <c r="A38375" s="1"/>
      <c r="B38375" s="317">
        <v>44496.643750086849</v>
      </c>
      <c r="C38375" s="316">
        <v>788.57711277798126</v>
      </c>
      <c r="D38375" s="315" t="s">
        <v>82</v>
      </c>
    </row>
    <row r="38376" spans="1:4" ht="14.5" customHeight="1" x14ac:dyDescent="0.35">
      <c r="A38376" s="1"/>
      <c r="B38376" s="317">
        <v>44496.644444531295</v>
      </c>
      <c r="C38376" s="316">
        <v>797.82691829732312</v>
      </c>
      <c r="D38376" s="315" t="s">
        <v>82</v>
      </c>
    </row>
    <row r="38377" spans="1:4" ht="14.5" customHeight="1" x14ac:dyDescent="0.35">
      <c r="A38377" s="1"/>
      <c r="B38377" s="317">
        <v>44496.645138975742</v>
      </c>
      <c r="C38377" s="316">
        <v>822.71620366522109</v>
      </c>
      <c r="D38377" s="315" t="s">
        <v>82</v>
      </c>
    </row>
    <row r="38378" spans="1:4" ht="14.5" customHeight="1" x14ac:dyDescent="0.35">
      <c r="A38378" s="1"/>
      <c r="B38378" s="317">
        <v>44496.645833420189</v>
      </c>
      <c r="C38378" s="316">
        <v>839.14118596133778</v>
      </c>
      <c r="D38378" s="315" t="s">
        <v>82</v>
      </c>
    </row>
    <row r="38379" spans="1:4" ht="14.5" customHeight="1" x14ac:dyDescent="0.35">
      <c r="A38379" s="1"/>
      <c r="B38379" s="317">
        <v>44496.646527864636</v>
      </c>
      <c r="C38379" s="316">
        <v>836.88160201723997</v>
      </c>
      <c r="D38379" s="315" t="s">
        <v>82</v>
      </c>
    </row>
    <row r="38380" spans="1:4" ht="14.5" customHeight="1" x14ac:dyDescent="0.35">
      <c r="A38380" s="1"/>
      <c r="B38380" s="317">
        <v>44496.647222309082</v>
      </c>
      <c r="C38380" s="316">
        <v>792.90635500295707</v>
      </c>
      <c r="D38380" s="315" t="s">
        <v>82</v>
      </c>
    </row>
    <row r="38381" spans="1:4" ht="14.5" customHeight="1" x14ac:dyDescent="0.35">
      <c r="A38381" s="1"/>
      <c r="B38381" s="317">
        <v>44496.647916753529</v>
      </c>
      <c r="C38381" s="316">
        <v>733.26875596864454</v>
      </c>
      <c r="D38381" s="315" t="s">
        <v>82</v>
      </c>
    </row>
    <row r="38382" spans="1:4" ht="14.5" customHeight="1" x14ac:dyDescent="0.35">
      <c r="A38382" s="1"/>
      <c r="B38382" s="317">
        <v>44496.648611197976</v>
      </c>
      <c r="C38382" s="316">
        <v>678.56392442565414</v>
      </c>
      <c r="D38382" s="315" t="s">
        <v>82</v>
      </c>
    </row>
    <row r="38383" spans="1:4" ht="14.5" customHeight="1" x14ac:dyDescent="0.35">
      <c r="A38383" s="1"/>
      <c r="B38383" s="317">
        <v>44496.649305642422</v>
      </c>
      <c r="C38383" s="316">
        <v>648.65808535811186</v>
      </c>
      <c r="D38383" s="315" t="s">
        <v>82</v>
      </c>
    </row>
    <row r="38384" spans="1:4" ht="14.5" customHeight="1" x14ac:dyDescent="0.35">
      <c r="A38384" s="1"/>
      <c r="B38384" s="317">
        <v>44496.650000086869</v>
      </c>
      <c r="C38384" s="316">
        <v>617.26131211801737</v>
      </c>
      <c r="D38384" s="315" t="s">
        <v>82</v>
      </c>
    </row>
    <row r="38385" spans="1:4" ht="14.5" customHeight="1" x14ac:dyDescent="0.35">
      <c r="A38385" s="1"/>
      <c r="B38385" s="317">
        <v>44496.650694531316</v>
      </c>
      <c r="C38385" s="316">
        <v>585.72428326133331</v>
      </c>
      <c r="D38385" s="315" t="s">
        <v>82</v>
      </c>
    </row>
    <row r="38386" spans="1:4" ht="14.5" customHeight="1" x14ac:dyDescent="0.35">
      <c r="A38386" s="1"/>
      <c r="B38386" s="317">
        <v>44496.651388975763</v>
      </c>
      <c r="C38386" s="316">
        <v>554.34490720241638</v>
      </c>
      <c r="D38386" s="315" t="s">
        <v>82</v>
      </c>
    </row>
    <row r="38387" spans="1:4" ht="14.5" customHeight="1" x14ac:dyDescent="0.35">
      <c r="A38387" s="1"/>
      <c r="B38387" s="317">
        <v>44496.652083420209</v>
      </c>
      <c r="C38387" s="316">
        <v>531.36522335366658</v>
      </c>
      <c r="D38387" s="315" t="s">
        <v>82</v>
      </c>
    </row>
    <row r="38388" spans="1:4" ht="14.5" customHeight="1" x14ac:dyDescent="0.35">
      <c r="A38388" s="1"/>
      <c r="B38388" s="317">
        <v>44496.652777864656</v>
      </c>
      <c r="C38388" s="316">
        <v>499.65874238299051</v>
      </c>
      <c r="D38388" s="315" t="s">
        <v>82</v>
      </c>
    </row>
    <row r="38389" spans="1:4" ht="14.5" customHeight="1" x14ac:dyDescent="0.35">
      <c r="A38389" s="1"/>
      <c r="B38389" s="317">
        <v>44496.653472309103</v>
      </c>
      <c r="C38389" s="316">
        <v>477.54234318347494</v>
      </c>
      <c r="D38389" s="315" t="s">
        <v>82</v>
      </c>
    </row>
    <row r="38390" spans="1:4" ht="14.5" customHeight="1" x14ac:dyDescent="0.35">
      <c r="A38390" s="1"/>
      <c r="B38390" s="317">
        <v>44496.654166753549</v>
      </c>
      <c r="C38390" s="316">
        <v>453.76495773447675</v>
      </c>
      <c r="D38390" s="315" t="s">
        <v>82</v>
      </c>
    </row>
    <row r="38391" spans="1:4" ht="14.5" customHeight="1" x14ac:dyDescent="0.35">
      <c r="A38391" s="1"/>
      <c r="B38391" s="317">
        <v>44496.654861197996</v>
      </c>
      <c r="C38391" s="316">
        <v>440.40808541016497</v>
      </c>
      <c r="D38391" s="315" t="s">
        <v>82</v>
      </c>
    </row>
    <row r="38392" spans="1:4" ht="14.5" customHeight="1" x14ac:dyDescent="0.35">
      <c r="A38392" s="1"/>
      <c r="B38392" s="317">
        <v>44496.655555642443</v>
      </c>
      <c r="C38392" s="316">
        <v>412.1934156655567</v>
      </c>
      <c r="D38392" s="315" t="s">
        <v>82</v>
      </c>
    </row>
    <row r="38393" spans="1:4" ht="14.5" customHeight="1" x14ac:dyDescent="0.35">
      <c r="A38393" s="1"/>
      <c r="B38393" s="317">
        <v>44496.656250086889</v>
      </c>
      <c r="C38393" s="316">
        <v>337.34641146881819</v>
      </c>
      <c r="D38393" s="315" t="s">
        <v>82</v>
      </c>
    </row>
    <row r="38394" spans="1:4" ht="14.5" customHeight="1" x14ac:dyDescent="0.35">
      <c r="A38394" s="1"/>
      <c r="B38394" s="317">
        <v>44496.656944531336</v>
      </c>
      <c r="C38394" s="316">
        <v>260.2947335468877</v>
      </c>
      <c r="D38394" s="315" t="s">
        <v>82</v>
      </c>
    </row>
    <row r="38395" spans="1:4" ht="14.5" customHeight="1" x14ac:dyDescent="0.35">
      <c r="A38395" s="1"/>
      <c r="B38395" s="317">
        <v>44496.657638975783</v>
      </c>
      <c r="C38395" s="316">
        <v>224.42746396043805</v>
      </c>
      <c r="D38395" s="315" t="s">
        <v>82</v>
      </c>
    </row>
    <row r="38396" spans="1:4" ht="14.5" customHeight="1" x14ac:dyDescent="0.35">
      <c r="A38396" s="1"/>
      <c r="B38396" s="317">
        <v>44496.65833342023</v>
      </c>
      <c r="C38396" s="316">
        <v>216.73149147511381</v>
      </c>
      <c r="D38396" s="315" t="s">
        <v>82</v>
      </c>
    </row>
    <row r="38397" spans="1:4" ht="14.5" customHeight="1" x14ac:dyDescent="0.35">
      <c r="A38397" s="1"/>
      <c r="B38397" s="317">
        <v>44496.659027864676</v>
      </c>
      <c r="C38397" s="316">
        <v>196.50147637400465</v>
      </c>
      <c r="D38397" s="315" t="s">
        <v>82</v>
      </c>
    </row>
    <row r="38398" spans="1:4" ht="14.5" customHeight="1" x14ac:dyDescent="0.35">
      <c r="A38398" s="1"/>
      <c r="B38398" s="317">
        <v>44496.659722309123</v>
      </c>
      <c r="C38398" s="316">
        <v>182.77293873263213</v>
      </c>
      <c r="D38398" s="315" t="s">
        <v>82</v>
      </c>
    </row>
    <row r="38399" spans="1:4" ht="14.5" customHeight="1" x14ac:dyDescent="0.35">
      <c r="A38399" s="1"/>
      <c r="B38399" s="317">
        <v>44496.66041675357</v>
      </c>
      <c r="C38399" s="316">
        <v>172.9704550840892</v>
      </c>
      <c r="D38399" s="315" t="s">
        <v>82</v>
      </c>
    </row>
    <row r="38400" spans="1:4" ht="14.5" customHeight="1" x14ac:dyDescent="0.35">
      <c r="A38400" s="1"/>
      <c r="B38400" s="317">
        <v>44496.661111198016</v>
      </c>
      <c r="C38400" s="316">
        <v>168.00663423403554</v>
      </c>
      <c r="D38400" s="315" t="s">
        <v>82</v>
      </c>
    </row>
    <row r="38401" spans="1:4" ht="14.5" customHeight="1" x14ac:dyDescent="0.35">
      <c r="A38401" s="1"/>
      <c r="B38401" s="317">
        <v>44496.661805642463</v>
      </c>
      <c r="C38401" s="316">
        <v>163.56620170837269</v>
      </c>
      <c r="D38401" s="315" t="s">
        <v>82</v>
      </c>
    </row>
    <row r="38402" spans="1:4" ht="14.5" customHeight="1" x14ac:dyDescent="0.35">
      <c r="A38402" s="1"/>
      <c r="B38402" s="317">
        <v>44496.66250008691</v>
      </c>
      <c r="C38402" s="316">
        <v>159.42161642973079</v>
      </c>
      <c r="D38402" s="315" t="s">
        <v>82</v>
      </c>
    </row>
    <row r="38403" spans="1:4" ht="14.5" customHeight="1" x14ac:dyDescent="0.35">
      <c r="A38403" s="1"/>
      <c r="B38403" s="317">
        <v>44496.663194531357</v>
      </c>
      <c r="C38403" s="316">
        <v>155.26252400498683</v>
      </c>
      <c r="D38403" s="315" t="s">
        <v>82</v>
      </c>
    </row>
    <row r="38404" spans="1:4" ht="14.5" customHeight="1" x14ac:dyDescent="0.35">
      <c r="A38404" s="1"/>
      <c r="B38404" s="317">
        <v>44496.663888975803</v>
      </c>
      <c r="C38404" s="316">
        <v>157.32354614723783</v>
      </c>
      <c r="D38404" s="315" t="s">
        <v>82</v>
      </c>
    </row>
    <row r="38405" spans="1:4" ht="14.5" customHeight="1" x14ac:dyDescent="0.35">
      <c r="A38405" s="1"/>
      <c r="B38405" s="317">
        <v>44496.66458342025</v>
      </c>
      <c r="C38405" s="316">
        <v>168.39305389429987</v>
      </c>
      <c r="D38405" s="315" t="s">
        <v>82</v>
      </c>
    </row>
    <row r="38406" spans="1:4" ht="14.5" customHeight="1" x14ac:dyDescent="0.35">
      <c r="A38406" s="1"/>
      <c r="B38406" s="317">
        <v>44496.665277864697</v>
      </c>
      <c r="C38406" s="316">
        <v>177.84868180028474</v>
      </c>
      <c r="D38406" s="315" t="s">
        <v>82</v>
      </c>
    </row>
    <row r="38407" spans="1:4" ht="14.5" customHeight="1" x14ac:dyDescent="0.35">
      <c r="A38407" s="1"/>
      <c r="B38407" s="317">
        <v>44496.665972309143</v>
      </c>
      <c r="C38407" s="316">
        <v>184.43385035928804</v>
      </c>
      <c r="D38407" s="315" t="s">
        <v>82</v>
      </c>
    </row>
    <row r="38408" spans="1:4" ht="14.5" customHeight="1" x14ac:dyDescent="0.35">
      <c r="A38408" s="1"/>
      <c r="B38408" s="317">
        <v>44496.66666675359</v>
      </c>
      <c r="C38408" s="316">
        <v>60.799983658545656</v>
      </c>
      <c r="D38408" s="315" t="s">
        <v>350</v>
      </c>
    </row>
    <row r="38409" spans="1:4" ht="14.5" customHeight="1" x14ac:dyDescent="0.35">
      <c r="A38409" s="1"/>
      <c r="B38409" s="317">
        <v>44496.667361198037</v>
      </c>
      <c r="C38409" s="316">
        <v>201.28627273945216</v>
      </c>
      <c r="D38409" s="315" t="s">
        <v>82</v>
      </c>
    </row>
    <row r="38410" spans="1:4" ht="14.5" customHeight="1" x14ac:dyDescent="0.35">
      <c r="A38410" s="1"/>
      <c r="B38410" s="317">
        <v>44496.668055642484</v>
      </c>
      <c r="C38410" s="316">
        <v>210.07779112571927</v>
      </c>
      <c r="D38410" s="315" t="s">
        <v>82</v>
      </c>
    </row>
    <row r="38411" spans="1:4" ht="14.5" customHeight="1" x14ac:dyDescent="0.35">
      <c r="A38411" s="1"/>
      <c r="B38411" s="317">
        <v>44496.66875008693</v>
      </c>
      <c r="C38411" s="316">
        <v>216.47992741703831</v>
      </c>
      <c r="D38411" s="315" t="s">
        <v>82</v>
      </c>
    </row>
    <row r="38412" spans="1:4" ht="14.5" customHeight="1" x14ac:dyDescent="0.35">
      <c r="A38412" s="1"/>
      <c r="B38412" s="317">
        <v>44496.669444531377</v>
      </c>
      <c r="C38412" s="316">
        <v>218.4939899090173</v>
      </c>
      <c r="D38412" s="315" t="s">
        <v>82</v>
      </c>
    </row>
    <row r="38413" spans="1:4" ht="14.5" customHeight="1" x14ac:dyDescent="0.35">
      <c r="A38413" s="1"/>
      <c r="B38413" s="317">
        <v>44496.670138975824</v>
      </c>
      <c r="C38413" s="316">
        <v>217.3439292821684</v>
      </c>
      <c r="D38413" s="315" t="s">
        <v>82</v>
      </c>
    </row>
    <row r="38414" spans="1:4" ht="14.5" customHeight="1" x14ac:dyDescent="0.35">
      <c r="A38414" s="1"/>
      <c r="B38414" s="317">
        <v>44496.67083342027</v>
      </c>
      <c r="C38414" s="316">
        <v>212.37378700967335</v>
      </c>
      <c r="D38414" s="315" t="s">
        <v>82</v>
      </c>
    </row>
    <row r="38415" spans="1:4" ht="14.5" customHeight="1" x14ac:dyDescent="0.35">
      <c r="A38415" s="1"/>
      <c r="B38415" s="317">
        <v>44496.671527864717</v>
      </c>
      <c r="C38415" s="316">
        <v>204.91140974512479</v>
      </c>
      <c r="D38415" s="315" t="s">
        <v>82</v>
      </c>
    </row>
    <row r="38416" spans="1:4" ht="14.5" customHeight="1" x14ac:dyDescent="0.35">
      <c r="A38416" s="1"/>
      <c r="B38416" s="317">
        <v>44496.672222309164</v>
      </c>
      <c r="C38416" s="316">
        <v>199.51549133860584</v>
      </c>
      <c r="D38416" s="315" t="s">
        <v>82</v>
      </c>
    </row>
    <row r="38417" spans="1:4" ht="14.5" customHeight="1" x14ac:dyDescent="0.35">
      <c r="A38417" s="1"/>
      <c r="B38417" s="317">
        <v>44496.67291675361</v>
      </c>
      <c r="C38417" s="316">
        <v>195.11153986312371</v>
      </c>
      <c r="D38417" s="315" t="s">
        <v>82</v>
      </c>
    </row>
    <row r="38418" spans="1:4" ht="14.5" customHeight="1" x14ac:dyDescent="0.35">
      <c r="A38418" s="1"/>
      <c r="B38418" s="317">
        <v>44496.673611198057</v>
      </c>
      <c r="C38418" s="316">
        <v>190.20438488727669</v>
      </c>
      <c r="D38418" s="315" t="s">
        <v>82</v>
      </c>
    </row>
    <row r="38419" spans="1:4" ht="14.5" customHeight="1" x14ac:dyDescent="0.35">
      <c r="A38419" s="1"/>
      <c r="B38419" s="317">
        <v>44496.674305642504</v>
      </c>
      <c r="C38419" s="316">
        <v>185.51147557620425</v>
      </c>
      <c r="D38419" s="315" t="s">
        <v>82</v>
      </c>
    </row>
    <row r="38420" spans="1:4" ht="14.5" customHeight="1" x14ac:dyDescent="0.35">
      <c r="A38420" s="1"/>
      <c r="B38420" s="317">
        <v>44496.675000086951</v>
      </c>
      <c r="C38420" s="316">
        <v>183.02865687343291</v>
      </c>
      <c r="D38420" s="315" t="s">
        <v>82</v>
      </c>
    </row>
    <row r="38421" spans="1:4" ht="14.5" customHeight="1" x14ac:dyDescent="0.35">
      <c r="A38421" s="1"/>
      <c r="B38421" s="317">
        <v>44496.675694531397</v>
      </c>
      <c r="C38421" s="316">
        <v>180.76049753257539</v>
      </c>
      <c r="D38421" s="315" t="s">
        <v>82</v>
      </c>
    </row>
    <row r="38422" spans="1:4" ht="14.5" customHeight="1" x14ac:dyDescent="0.35">
      <c r="A38422" s="1"/>
      <c r="B38422" s="317">
        <v>44496.676388975844</v>
      </c>
      <c r="C38422" s="316">
        <v>180.60159283025422</v>
      </c>
      <c r="D38422" s="315" t="s">
        <v>82</v>
      </c>
    </row>
    <row r="38423" spans="1:4" ht="14.5" customHeight="1" x14ac:dyDescent="0.35">
      <c r="A38423" s="1"/>
      <c r="B38423" s="317">
        <v>44496.677083420291</v>
      </c>
      <c r="C38423" s="316">
        <v>185.54438271928811</v>
      </c>
      <c r="D38423" s="315" t="s">
        <v>82</v>
      </c>
    </row>
    <row r="38424" spans="1:4" ht="14.5" customHeight="1" x14ac:dyDescent="0.35">
      <c r="A38424" s="1"/>
      <c r="B38424" s="317">
        <v>44496.677777864737</v>
      </c>
      <c r="C38424" s="316">
        <v>192.11489840727688</v>
      </c>
      <c r="D38424" s="315" t="s">
        <v>82</v>
      </c>
    </row>
    <row r="38425" spans="1:4" ht="14.5" customHeight="1" x14ac:dyDescent="0.35">
      <c r="A38425" s="1"/>
      <c r="B38425" s="317">
        <v>44496.678472309184</v>
      </c>
      <c r="C38425" s="316">
        <v>197.77344084774765</v>
      </c>
      <c r="D38425" s="315" t="s">
        <v>82</v>
      </c>
    </row>
    <row r="38426" spans="1:4" ht="14.5" customHeight="1" x14ac:dyDescent="0.35">
      <c r="A38426" s="1"/>
      <c r="B38426" s="317">
        <v>44496.679166753631</v>
      </c>
      <c r="C38426" s="316">
        <v>199.40891630021312</v>
      </c>
      <c r="D38426" s="315" t="s">
        <v>82</v>
      </c>
    </row>
    <row r="38427" spans="1:4" ht="14.5" customHeight="1" x14ac:dyDescent="0.35">
      <c r="A38427" s="1"/>
      <c r="B38427" s="317">
        <v>44496.679861198078</v>
      </c>
      <c r="C38427" s="316">
        <v>194.45436958926342</v>
      </c>
      <c r="D38427" s="315" t="s">
        <v>82</v>
      </c>
    </row>
    <row r="38428" spans="1:4" ht="14.5" customHeight="1" x14ac:dyDescent="0.35">
      <c r="A38428" s="1"/>
      <c r="B38428" s="317">
        <v>44496.680555642524</v>
      </c>
      <c r="C38428" s="316">
        <v>171.40766774399671</v>
      </c>
      <c r="D38428" s="315" t="s">
        <v>82</v>
      </c>
    </row>
    <row r="38429" spans="1:4" ht="14.5" customHeight="1" x14ac:dyDescent="0.35">
      <c r="A38429" s="1"/>
      <c r="B38429" s="317">
        <v>44496.681250086971</v>
      </c>
      <c r="C38429" s="316">
        <v>157.30907417554408</v>
      </c>
      <c r="D38429" s="315" t="s">
        <v>82</v>
      </c>
    </row>
    <row r="38430" spans="1:4" ht="14.5" customHeight="1" x14ac:dyDescent="0.35">
      <c r="A38430" s="1"/>
      <c r="B38430" s="317">
        <v>44496.681944531418</v>
      </c>
      <c r="C38430" s="316">
        <v>156.27514654151551</v>
      </c>
      <c r="D38430" s="315" t="s">
        <v>82</v>
      </c>
    </row>
    <row r="38431" spans="1:4" ht="14.5" customHeight="1" x14ac:dyDescent="0.35">
      <c r="A38431" s="1"/>
      <c r="B38431" s="317">
        <v>44496.682638975864</v>
      </c>
      <c r="C38431" s="316">
        <v>148.16536934728114</v>
      </c>
      <c r="D38431" s="315" t="s">
        <v>82</v>
      </c>
    </row>
    <row r="38432" spans="1:4" ht="14.5" customHeight="1" x14ac:dyDescent="0.35">
      <c r="A38432" s="1"/>
      <c r="B38432" s="317">
        <v>44496.683333420311</v>
      </c>
      <c r="C38432" s="316">
        <v>141.09041123293574</v>
      </c>
      <c r="D38432" s="315" t="s">
        <v>82</v>
      </c>
    </row>
    <row r="38433" spans="1:4" ht="14.5" customHeight="1" x14ac:dyDescent="0.35">
      <c r="A38433" s="1"/>
      <c r="B38433" s="317">
        <v>44496.684027864758</v>
      </c>
      <c r="C38433" s="316">
        <v>136.45953247181217</v>
      </c>
      <c r="D38433" s="315" t="s">
        <v>82</v>
      </c>
    </row>
    <row r="38434" spans="1:4" ht="14.5" customHeight="1" x14ac:dyDescent="0.35">
      <c r="A38434" s="1"/>
      <c r="B38434" s="317">
        <v>44496.684722309205</v>
      </c>
      <c r="C38434" s="316">
        <v>134.85918304658651</v>
      </c>
      <c r="D38434" s="315" t="s">
        <v>82</v>
      </c>
    </row>
    <row r="38435" spans="1:4" ht="14.5" customHeight="1" x14ac:dyDescent="0.35">
      <c r="A38435" s="1"/>
      <c r="B38435" s="317">
        <v>44496.685416753651</v>
      </c>
      <c r="C38435" s="316">
        <v>133.00264081427983</v>
      </c>
      <c r="D38435" s="315" t="s">
        <v>82</v>
      </c>
    </row>
    <row r="38436" spans="1:4" ht="14.5" customHeight="1" x14ac:dyDescent="0.35">
      <c r="A38436" s="1"/>
      <c r="B38436" s="317">
        <v>44496.686111198098</v>
      </c>
      <c r="C38436" s="316">
        <v>133.11093931877596</v>
      </c>
      <c r="D38436" s="315" t="s">
        <v>82</v>
      </c>
    </row>
    <row r="38437" spans="1:4" ht="14.5" customHeight="1" x14ac:dyDescent="0.35">
      <c r="A38437" s="1"/>
      <c r="B38437" s="317">
        <v>44496.686805642545</v>
      </c>
      <c r="C38437" s="316">
        <v>133.30529890014247</v>
      </c>
      <c r="D38437" s="315" t="s">
        <v>82</v>
      </c>
    </row>
    <row r="38438" spans="1:4" ht="14.5" customHeight="1" x14ac:dyDescent="0.35">
      <c r="A38438" s="1"/>
      <c r="B38438" s="317">
        <v>44496.687500086991</v>
      </c>
      <c r="C38438" s="316">
        <v>134.01729403579762</v>
      </c>
      <c r="D38438" s="315" t="s">
        <v>82</v>
      </c>
    </row>
    <row r="38439" spans="1:4" ht="14.5" customHeight="1" x14ac:dyDescent="0.35">
      <c r="A38439" s="1"/>
      <c r="B38439" s="317">
        <v>44496.688194531438</v>
      </c>
      <c r="C38439" s="316">
        <v>136.93504646737904</v>
      </c>
      <c r="D38439" s="315" t="s">
        <v>82</v>
      </c>
    </row>
    <row r="38440" spans="1:4" ht="14.5" customHeight="1" x14ac:dyDescent="0.35">
      <c r="A38440" s="1"/>
      <c r="B38440" s="317">
        <v>44496.688888975885</v>
      </c>
      <c r="C38440" s="316">
        <v>141.47498289814297</v>
      </c>
      <c r="D38440" s="315" t="s">
        <v>82</v>
      </c>
    </row>
    <row r="38441" spans="1:4" ht="14.5" customHeight="1" x14ac:dyDescent="0.35">
      <c r="A38441" s="1"/>
      <c r="B38441" s="317">
        <v>44496.689583420331</v>
      </c>
      <c r="C38441" s="316">
        <v>145.09927173945277</v>
      </c>
      <c r="D38441" s="315" t="s">
        <v>82</v>
      </c>
    </row>
    <row r="38442" spans="1:4" ht="14.5" customHeight="1" x14ac:dyDescent="0.35">
      <c r="A38442" s="1"/>
      <c r="B38442" s="317">
        <v>44496.690277864778</v>
      </c>
      <c r="C38442" s="316">
        <v>148.09213936611002</v>
      </c>
      <c r="D38442" s="315" t="s">
        <v>82</v>
      </c>
    </row>
    <row r="38443" spans="1:4" ht="14.5" customHeight="1" x14ac:dyDescent="0.35">
      <c r="A38443" s="1"/>
      <c r="B38443" s="317">
        <v>44496.690972309225</v>
      </c>
      <c r="C38443" s="316">
        <v>150.50300858760409</v>
      </c>
      <c r="D38443" s="315" t="s">
        <v>82</v>
      </c>
    </row>
    <row r="38444" spans="1:4" ht="14.5" customHeight="1" x14ac:dyDescent="0.35">
      <c r="A38444" s="1"/>
      <c r="B38444" s="317">
        <v>44496.691666753672</v>
      </c>
      <c r="C38444" s="316">
        <v>151.9789791055567</v>
      </c>
      <c r="D38444" s="315" t="s">
        <v>82</v>
      </c>
    </row>
    <row r="38445" spans="1:4" ht="14.5" customHeight="1" x14ac:dyDescent="0.35">
      <c r="A38445" s="1"/>
      <c r="B38445" s="317">
        <v>44496.692361198118</v>
      </c>
      <c r="C38445" s="316">
        <v>147.97039981430473</v>
      </c>
      <c r="D38445" s="315" t="s">
        <v>82</v>
      </c>
    </row>
    <row r="38446" spans="1:4" ht="14.5" customHeight="1" x14ac:dyDescent="0.35">
      <c r="A38446" s="1"/>
      <c r="B38446" s="317">
        <v>44496.693055642565</v>
      </c>
      <c r="C38446" s="316">
        <v>135.15834982704061</v>
      </c>
      <c r="D38446" s="315" t="s">
        <v>82</v>
      </c>
    </row>
    <row r="38447" spans="1:4" ht="14.5" customHeight="1" x14ac:dyDescent="0.35">
      <c r="A38447" s="1"/>
      <c r="B38447" s="317">
        <v>44496.693750087012</v>
      </c>
      <c r="C38447" s="316">
        <v>125.11563961864449</v>
      </c>
      <c r="D38447" s="315" t="s">
        <v>82</v>
      </c>
    </row>
    <row r="38448" spans="1:4" ht="14.5" customHeight="1" x14ac:dyDescent="0.35">
      <c r="A38448" s="1"/>
      <c r="B38448" s="317">
        <v>44496.694444531458</v>
      </c>
      <c r="C38448" s="316">
        <v>118.18884904124813</v>
      </c>
      <c r="D38448" s="315" t="s">
        <v>82</v>
      </c>
    </row>
    <row r="38449" spans="1:4" ht="14.5" customHeight="1" x14ac:dyDescent="0.35">
      <c r="A38449" s="1"/>
      <c r="B38449" s="317">
        <v>44496.695138975905</v>
      </c>
      <c r="C38449" s="316">
        <v>111.68507467010835</v>
      </c>
      <c r="D38449" s="315" t="s">
        <v>82</v>
      </c>
    </row>
    <row r="38450" spans="1:4" ht="14.5" customHeight="1" x14ac:dyDescent="0.35">
      <c r="A38450" s="1"/>
      <c r="B38450" s="317">
        <v>44496.695833420352</v>
      </c>
      <c r="C38450" s="316">
        <v>106.88335901227741</v>
      </c>
      <c r="D38450" s="315" t="s">
        <v>82</v>
      </c>
    </row>
    <row r="38451" spans="1:4" ht="14.5" customHeight="1" x14ac:dyDescent="0.35">
      <c r="A38451" s="1"/>
      <c r="B38451" s="317">
        <v>44496.696527864799</v>
      </c>
      <c r="C38451" s="316">
        <v>102.91968689743857</v>
      </c>
      <c r="D38451" s="315" t="s">
        <v>82</v>
      </c>
    </row>
    <row r="38452" spans="1:4" ht="14.5" customHeight="1" x14ac:dyDescent="0.35">
      <c r="A38452" s="1"/>
      <c r="B38452" s="317">
        <v>44496.697222309245</v>
      </c>
      <c r="C38452" s="316">
        <v>98.786194837180659</v>
      </c>
      <c r="D38452" s="315" t="s">
        <v>82</v>
      </c>
    </row>
    <row r="38453" spans="1:4" ht="14.5" customHeight="1" x14ac:dyDescent="0.35">
      <c r="A38453" s="1"/>
      <c r="B38453" s="317">
        <v>44496.697916753692</v>
      </c>
      <c r="C38453" s="316">
        <v>94.496607640168321</v>
      </c>
      <c r="D38453" s="315" t="s">
        <v>82</v>
      </c>
    </row>
    <row r="38454" spans="1:4" ht="14.5" customHeight="1" x14ac:dyDescent="0.35">
      <c r="A38454" s="1"/>
      <c r="B38454" s="317">
        <v>44496.698611198139</v>
      </c>
      <c r="C38454" s="316">
        <v>92.098876803816523</v>
      </c>
      <c r="D38454" s="315" t="s">
        <v>82</v>
      </c>
    </row>
    <row r="38455" spans="1:4" ht="14.5" customHeight="1" x14ac:dyDescent="0.35">
      <c r="A38455" s="1"/>
      <c r="B38455" s="317">
        <v>44496.699305642585</v>
      </c>
      <c r="C38455" s="316">
        <v>90.617879981869677</v>
      </c>
      <c r="D38455" s="315" t="s">
        <v>82</v>
      </c>
    </row>
    <row r="38456" spans="1:4" ht="14.5" customHeight="1" x14ac:dyDescent="0.35">
      <c r="A38456" s="1"/>
      <c r="B38456" s="317">
        <v>44496.700000087032</v>
      </c>
      <c r="C38456" s="316">
        <v>89.381961954734294</v>
      </c>
      <c r="D38456" s="315" t="s">
        <v>82</v>
      </c>
    </row>
    <row r="38457" spans="1:4" ht="14.5" customHeight="1" x14ac:dyDescent="0.35">
      <c r="A38457" s="1"/>
      <c r="B38457" s="317">
        <v>44496.700694531479</v>
      </c>
      <c r="C38457" s="316">
        <v>88.425319922719311</v>
      </c>
      <c r="D38457" s="315" t="s">
        <v>82</v>
      </c>
    </row>
    <row r="38458" spans="1:4" ht="14.5" customHeight="1" x14ac:dyDescent="0.35">
      <c r="A38458" s="1"/>
      <c r="B38458" s="317">
        <v>44496.701388975926</v>
      </c>
      <c r="C38458" s="316">
        <v>87.022465479583474</v>
      </c>
      <c r="D38458" s="315" t="s">
        <v>82</v>
      </c>
    </row>
    <row r="38459" spans="1:4" ht="14.5" customHeight="1" x14ac:dyDescent="0.35">
      <c r="A38459" s="1"/>
      <c r="B38459" s="317">
        <v>44496.702083420372</v>
      </c>
      <c r="C38459" s="316">
        <v>85.686906097608158</v>
      </c>
      <c r="D38459" s="315" t="s">
        <v>82</v>
      </c>
    </row>
    <row r="38460" spans="1:4" ht="14.5" customHeight="1" x14ac:dyDescent="0.35">
      <c r="A38460" s="1"/>
      <c r="B38460" s="317">
        <v>44496.702777864819</v>
      </c>
      <c r="C38460" s="316">
        <v>83.416373069471831</v>
      </c>
      <c r="D38460" s="315" t="s">
        <v>82</v>
      </c>
    </row>
    <row r="38461" spans="1:4" ht="14.5" customHeight="1" x14ac:dyDescent="0.35">
      <c r="A38461" s="1"/>
      <c r="B38461" s="317">
        <v>44496.703472309266</v>
      </c>
      <c r="C38461" s="316">
        <v>80.216875125075845</v>
      </c>
      <c r="D38461" s="315" t="s">
        <v>82</v>
      </c>
    </row>
    <row r="38462" spans="1:4" ht="14.5" customHeight="1" x14ac:dyDescent="0.35">
      <c r="A38462" s="1"/>
      <c r="B38462" s="317">
        <v>44496.704166753712</v>
      </c>
      <c r="C38462" s="316">
        <v>76.326443623305138</v>
      </c>
      <c r="D38462" s="315" t="s">
        <v>82</v>
      </c>
    </row>
    <row r="38463" spans="1:4" ht="14.5" customHeight="1" x14ac:dyDescent="0.35">
      <c r="A38463" s="1"/>
      <c r="B38463" s="317">
        <v>44496.704861198159</v>
      </c>
      <c r="C38463" s="316">
        <v>72.150834951041418</v>
      </c>
      <c r="D38463" s="315" t="s">
        <v>82</v>
      </c>
    </row>
    <row r="38464" spans="1:4" ht="14.5" customHeight="1" x14ac:dyDescent="0.35">
      <c r="A38464" s="1"/>
      <c r="B38464" s="317">
        <v>44496.705555642606</v>
      </c>
      <c r="C38464" s="316">
        <v>68.216331085331817</v>
      </c>
      <c r="D38464" s="315" t="s">
        <v>82</v>
      </c>
    </row>
    <row r="38465" spans="1:4" ht="14.5" customHeight="1" x14ac:dyDescent="0.35">
      <c r="A38465" s="1"/>
      <c r="B38465" s="317">
        <v>44496.706250087052</v>
      </c>
      <c r="C38465" s="316">
        <v>64.802809959683017</v>
      </c>
      <c r="D38465" s="315" t="s">
        <v>82</v>
      </c>
    </row>
    <row r="38466" spans="1:4" ht="14.5" customHeight="1" x14ac:dyDescent="0.35">
      <c r="A38466" s="1"/>
      <c r="B38466" s="317">
        <v>44496.706944531499</v>
      </c>
      <c r="C38466" s="316">
        <v>60.958936086638523</v>
      </c>
      <c r="D38466" s="315" t="s">
        <v>82</v>
      </c>
    </row>
    <row r="38467" spans="1:4" ht="14.5" customHeight="1" x14ac:dyDescent="0.35">
      <c r="A38467" s="1"/>
      <c r="B38467" s="317">
        <v>44496.707638975946</v>
      </c>
      <c r="C38467" s="316">
        <v>56.223997323609851</v>
      </c>
      <c r="D38467" s="315" t="s">
        <v>82</v>
      </c>
    </row>
    <row r="38468" spans="1:4" ht="14.5" customHeight="1" x14ac:dyDescent="0.35">
      <c r="A38468" s="1"/>
      <c r="B38468" s="317">
        <v>44496.708333420393</v>
      </c>
      <c r="C38468" s="316">
        <v>53.527477376279421</v>
      </c>
      <c r="D38468" s="315" t="s">
        <v>82</v>
      </c>
    </row>
    <row r="38469" spans="1:4" ht="14.5" customHeight="1" x14ac:dyDescent="0.35">
      <c r="A38469" s="1"/>
      <c r="B38469" s="317">
        <v>44496.709027864839</v>
      </c>
      <c r="C38469" s="316">
        <v>51.837218074986595</v>
      </c>
      <c r="D38469" s="315" t="s">
        <v>82</v>
      </c>
    </row>
    <row r="38470" spans="1:4" ht="14.5" customHeight="1" x14ac:dyDescent="0.35">
      <c r="A38470" s="1"/>
      <c r="B38470" s="317">
        <v>44496.709722309286</v>
      </c>
      <c r="C38470" s="316">
        <v>50.072813849699259</v>
      </c>
      <c r="D38470" s="315" t="s">
        <v>82</v>
      </c>
    </row>
    <row r="38471" spans="1:4" ht="14.5" customHeight="1" x14ac:dyDescent="0.35">
      <c r="A38471" s="1"/>
      <c r="B38471" s="317">
        <v>44496.710416753733</v>
      </c>
      <c r="C38471" s="316">
        <v>48.342746570653979</v>
      </c>
      <c r="D38471" s="315" t="s">
        <v>82</v>
      </c>
    </row>
    <row r="38472" spans="1:4" ht="14.5" customHeight="1" x14ac:dyDescent="0.35">
      <c r="A38472" s="1"/>
      <c r="B38472" s="317">
        <v>44496.711111198179</v>
      </c>
      <c r="C38472" s="316">
        <v>47.053393052063377</v>
      </c>
      <c r="D38472" s="315" t="s">
        <v>82</v>
      </c>
    </row>
    <row r="38473" spans="1:4" ht="14.5" customHeight="1" x14ac:dyDescent="0.35">
      <c r="A38473" s="1"/>
      <c r="B38473" s="317">
        <v>44496.711805642626</v>
      </c>
      <c r="C38473" s="316">
        <v>45.890870608800711</v>
      </c>
      <c r="D38473" s="315" t="s">
        <v>82</v>
      </c>
    </row>
    <row r="38474" spans="1:4" ht="14.5" customHeight="1" x14ac:dyDescent="0.35">
      <c r="A38474" s="1"/>
      <c r="B38474" s="317">
        <v>44496.712500087073</v>
      </c>
      <c r="C38474" s="316">
        <v>44.564307466203658</v>
      </c>
      <c r="D38474" s="315" t="s">
        <v>82</v>
      </c>
    </row>
    <row r="38475" spans="1:4" ht="14.5" customHeight="1" x14ac:dyDescent="0.35">
      <c r="A38475" s="1"/>
      <c r="B38475" s="317">
        <v>44496.71319453152</v>
      </c>
      <c r="C38475" s="316">
        <v>43.11497781930666</v>
      </c>
      <c r="D38475" s="315" t="s">
        <v>82</v>
      </c>
    </row>
    <row r="38476" spans="1:4" ht="14.5" customHeight="1" x14ac:dyDescent="0.35">
      <c r="A38476" s="1"/>
      <c r="B38476" s="317">
        <v>44496.713888975966</v>
      </c>
      <c r="C38476" s="316">
        <v>42.047153583400842</v>
      </c>
      <c r="D38476" s="315" t="s">
        <v>82</v>
      </c>
    </row>
    <row r="38477" spans="1:4" ht="14.5" customHeight="1" x14ac:dyDescent="0.35">
      <c r="A38477" s="1"/>
      <c r="B38477" s="317">
        <v>44496.714583420413</v>
      </c>
      <c r="C38477" s="316">
        <v>40.71924016064343</v>
      </c>
      <c r="D38477" s="315" t="s">
        <v>82</v>
      </c>
    </row>
    <row r="38478" spans="1:4" ht="14.5" customHeight="1" x14ac:dyDescent="0.35">
      <c r="A38478" s="1"/>
      <c r="B38478" s="317">
        <v>44496.71527786486</v>
      </c>
      <c r="C38478" s="316">
        <v>39.974424348891866</v>
      </c>
      <c r="D38478" s="315" t="s">
        <v>82</v>
      </c>
    </row>
    <row r="38479" spans="1:4" ht="14.5" customHeight="1" x14ac:dyDescent="0.35">
      <c r="A38479" s="1"/>
      <c r="B38479" s="317">
        <v>44496.715972309306</v>
      </c>
      <c r="C38479" s="316">
        <v>40.944387902651215</v>
      </c>
      <c r="D38479" s="315" t="s">
        <v>82</v>
      </c>
    </row>
    <row r="38480" spans="1:4" ht="14.5" customHeight="1" x14ac:dyDescent="0.35">
      <c r="A38480" s="1"/>
      <c r="B38480" s="317">
        <v>44496.716666753753</v>
      </c>
      <c r="C38480" s="316">
        <v>42.642409106538011</v>
      </c>
      <c r="D38480" s="315" t="s">
        <v>82</v>
      </c>
    </row>
    <row r="38481" spans="1:4" ht="14.5" customHeight="1" x14ac:dyDescent="0.35">
      <c r="A38481" s="1"/>
      <c r="B38481" s="317">
        <v>44496.7173611982</v>
      </c>
      <c r="C38481" s="316">
        <v>43.257103255625893</v>
      </c>
      <c r="D38481" s="315" t="s">
        <v>82</v>
      </c>
    </row>
    <row r="38482" spans="1:4" ht="14.5" customHeight="1" x14ac:dyDescent="0.35">
      <c r="A38482" s="1"/>
      <c r="B38482" s="317">
        <v>44496.718055642647</v>
      </c>
      <c r="C38482" s="316">
        <v>41.474621790199308</v>
      </c>
      <c r="D38482" s="315" t="s">
        <v>82</v>
      </c>
    </row>
    <row r="38483" spans="1:4" ht="14.5" customHeight="1" x14ac:dyDescent="0.35">
      <c r="A38483" s="1"/>
      <c r="B38483" s="317">
        <v>44496.718750087093</v>
      </c>
      <c r="C38483" s="316">
        <v>40.635711678802423</v>
      </c>
      <c r="D38483" s="315" t="s">
        <v>82</v>
      </c>
    </row>
    <row r="38484" spans="1:4" ht="14.5" customHeight="1" x14ac:dyDescent="0.35">
      <c r="A38484" s="1"/>
      <c r="B38484" s="317">
        <v>44496.71944453154</v>
      </c>
      <c r="C38484" s="316">
        <v>43.90317003504606</v>
      </c>
      <c r="D38484" s="315" t="s">
        <v>82</v>
      </c>
    </row>
    <row r="38485" spans="1:4" ht="14.5" customHeight="1" x14ac:dyDescent="0.35">
      <c r="A38485" s="1"/>
      <c r="B38485" s="317">
        <v>44496.720138975987</v>
      </c>
      <c r="C38485" s="316">
        <v>46.707827559778039</v>
      </c>
      <c r="D38485" s="315" t="s">
        <v>82</v>
      </c>
    </row>
    <row r="38486" spans="1:4" ht="14.5" customHeight="1" x14ac:dyDescent="0.35">
      <c r="A38486" s="1"/>
      <c r="B38486" s="317">
        <v>44496.720833420433</v>
      </c>
      <c r="C38486" s="316">
        <v>46.93734549418344</v>
      </c>
      <c r="D38486" s="315" t="s">
        <v>82</v>
      </c>
    </row>
    <row r="38487" spans="1:4" ht="14.5" customHeight="1" x14ac:dyDescent="0.35">
      <c r="A38487" s="1"/>
      <c r="B38487" s="317">
        <v>44496.72152786488</v>
      </c>
      <c r="C38487" s="316">
        <v>45.866621135932895</v>
      </c>
      <c r="D38487" s="315" t="s">
        <v>82</v>
      </c>
    </row>
    <row r="38488" spans="1:4" ht="14.5" customHeight="1" x14ac:dyDescent="0.35">
      <c r="A38488" s="1"/>
      <c r="B38488" s="317">
        <v>44496.722222309327</v>
      </c>
      <c r="C38488" s="316">
        <v>43.911857611013694</v>
      </c>
      <c r="D38488" s="315" t="s">
        <v>82</v>
      </c>
    </row>
    <row r="38489" spans="1:4" ht="14.5" customHeight="1" x14ac:dyDescent="0.35">
      <c r="A38489" s="1"/>
      <c r="B38489" s="317">
        <v>44496.722916753773</v>
      </c>
      <c r="C38489" s="316">
        <v>42.612533858716297</v>
      </c>
      <c r="D38489" s="315" t="s">
        <v>82</v>
      </c>
    </row>
    <row r="38490" spans="1:4" ht="14.5" customHeight="1" x14ac:dyDescent="0.35">
      <c r="A38490" s="1"/>
      <c r="B38490" s="317">
        <v>44496.72361119822</v>
      </c>
      <c r="C38490" s="316">
        <v>41.540014938409634</v>
      </c>
      <c r="D38490" s="315" t="s">
        <v>82</v>
      </c>
    </row>
    <row r="38491" spans="1:4" ht="14.5" customHeight="1" x14ac:dyDescent="0.35">
      <c r="A38491" s="1"/>
      <c r="B38491" s="317">
        <v>44496.724305642667</v>
      </c>
      <c r="C38491" s="316">
        <v>41.28328157905392</v>
      </c>
      <c r="D38491" s="315" t="s">
        <v>82</v>
      </c>
    </row>
    <row r="38492" spans="1:4" ht="14.5" customHeight="1" x14ac:dyDescent="0.35">
      <c r="A38492" s="1"/>
      <c r="B38492" s="317">
        <v>44496.725000087114</v>
      </c>
      <c r="C38492" s="316">
        <v>41.24505952154189</v>
      </c>
      <c r="D38492" s="315" t="s">
        <v>82</v>
      </c>
    </row>
    <row r="38493" spans="1:4" ht="14.5" customHeight="1" x14ac:dyDescent="0.35">
      <c r="A38493" s="1"/>
      <c r="B38493" s="317">
        <v>44496.72569453156</v>
      </c>
      <c r="C38493" s="316">
        <v>40.624890714820744</v>
      </c>
      <c r="D38493" s="315" t="s">
        <v>82</v>
      </c>
    </row>
    <row r="38494" spans="1:4" ht="14.5" customHeight="1" x14ac:dyDescent="0.35">
      <c r="A38494" s="1"/>
      <c r="B38494" s="317">
        <v>44496.726388976007</v>
      </c>
      <c r="C38494" s="316">
        <v>39.924653527237631</v>
      </c>
      <c r="D38494" s="315" t="s">
        <v>82</v>
      </c>
    </row>
    <row r="38495" spans="1:4" ht="14.5" customHeight="1" x14ac:dyDescent="0.35">
      <c r="A38495" s="1"/>
      <c r="B38495" s="317">
        <v>44496.727083420454</v>
      </c>
      <c r="C38495" s="316">
        <v>40.275375446539449</v>
      </c>
      <c r="D38495" s="315" t="s">
        <v>82</v>
      </c>
    </row>
    <row r="38496" spans="1:4" ht="14.5" customHeight="1" x14ac:dyDescent="0.35">
      <c r="A38496" s="1"/>
      <c r="B38496" s="317">
        <v>44496.7277778649</v>
      </c>
      <c r="C38496" s="316">
        <v>41.164341664193977</v>
      </c>
      <c r="D38496" s="315" t="s">
        <v>82</v>
      </c>
    </row>
    <row r="38497" spans="1:4" ht="14.5" customHeight="1" x14ac:dyDescent="0.35">
      <c r="A38497" s="1"/>
      <c r="B38497" s="317">
        <v>44496.728472309347</v>
      </c>
      <c r="C38497" s="316">
        <v>41.086108423534704</v>
      </c>
      <c r="D38497" s="315" t="s">
        <v>82</v>
      </c>
    </row>
    <row r="38498" spans="1:4" ht="14.5" customHeight="1" x14ac:dyDescent="0.35">
      <c r="A38498" s="1"/>
      <c r="B38498" s="317">
        <v>44496.729166753794</v>
      </c>
      <c r="C38498" s="316">
        <v>40.929460161288929</v>
      </c>
      <c r="D38498" s="315" t="s">
        <v>82</v>
      </c>
    </row>
    <row r="38499" spans="1:4" ht="14.5" customHeight="1" x14ac:dyDescent="0.35">
      <c r="A38499" s="1"/>
      <c r="B38499" s="317">
        <v>44496.729861198241</v>
      </c>
      <c r="C38499" s="316">
        <v>39.432451705605487</v>
      </c>
      <c r="D38499" s="315" t="s">
        <v>82</v>
      </c>
    </row>
    <row r="38500" spans="1:4" ht="14.5" customHeight="1" x14ac:dyDescent="0.35">
      <c r="A38500" s="1"/>
      <c r="B38500" s="317">
        <v>44496.730555642687</v>
      </c>
      <c r="C38500" s="316">
        <v>36.398695122785284</v>
      </c>
      <c r="D38500" s="315" t="s">
        <v>82</v>
      </c>
    </row>
    <row r="38501" spans="1:4" ht="14.5" customHeight="1" x14ac:dyDescent="0.35">
      <c r="A38501" s="1"/>
      <c r="B38501" s="317">
        <v>44496.731250087134</v>
      </c>
      <c r="C38501" s="316">
        <v>32.71810613731553</v>
      </c>
      <c r="D38501" s="315" t="s">
        <v>82</v>
      </c>
    </row>
    <row r="38502" spans="1:4" ht="14.5" customHeight="1" x14ac:dyDescent="0.35">
      <c r="A38502" s="1"/>
      <c r="B38502" s="317">
        <v>44496.731944531581</v>
      </c>
      <c r="C38502" s="316">
        <v>29.504535529577698</v>
      </c>
      <c r="D38502" s="315" t="s">
        <v>82</v>
      </c>
    </row>
    <row r="38503" spans="1:4" ht="14.5" customHeight="1" x14ac:dyDescent="0.35">
      <c r="A38503" s="1"/>
      <c r="B38503" s="317">
        <v>44496.732638976027</v>
      </c>
      <c r="C38503" s="316">
        <v>28.742738411242801</v>
      </c>
      <c r="D38503" s="315" t="s">
        <v>82</v>
      </c>
    </row>
    <row r="38504" spans="1:4" ht="14.5" customHeight="1" x14ac:dyDescent="0.35">
      <c r="A38504" s="1"/>
      <c r="B38504" s="317">
        <v>44496.733333420474</v>
      </c>
      <c r="C38504" s="316">
        <v>27.979330513988195</v>
      </c>
      <c r="D38504" s="315" t="s">
        <v>82</v>
      </c>
    </row>
    <row r="38505" spans="1:4" ht="14.5" customHeight="1" x14ac:dyDescent="0.35">
      <c r="A38505" s="1"/>
      <c r="B38505" s="317">
        <v>44496.734027864921</v>
      </c>
      <c r="C38505" s="316">
        <v>27.977304399339967</v>
      </c>
      <c r="D38505" s="315" t="s">
        <v>82</v>
      </c>
    </row>
    <row r="38506" spans="1:4" ht="14.5" customHeight="1" x14ac:dyDescent="0.35">
      <c r="A38506" s="1"/>
      <c r="B38506" s="317">
        <v>44496.734722309367</v>
      </c>
      <c r="C38506" s="316">
        <v>29.701968556021651</v>
      </c>
      <c r="D38506" s="315" t="s">
        <v>82</v>
      </c>
    </row>
    <row r="38507" spans="1:4" ht="14.5" customHeight="1" x14ac:dyDescent="0.35">
      <c r="A38507" s="1"/>
      <c r="B38507" s="317">
        <v>44496.735416753814</v>
      </c>
      <c r="C38507" s="316">
        <v>33.282588407246415</v>
      </c>
      <c r="D38507" s="315" t="s">
        <v>82</v>
      </c>
    </row>
    <row r="38508" spans="1:4" ht="14.5" customHeight="1" x14ac:dyDescent="0.35">
      <c r="A38508" s="1"/>
      <c r="B38508" s="317">
        <v>44496.736111198261</v>
      </c>
      <c r="C38508" s="316">
        <v>35.553128275544928</v>
      </c>
      <c r="D38508" s="315" t="s">
        <v>82</v>
      </c>
    </row>
    <row r="38509" spans="1:4" ht="14.5" customHeight="1" x14ac:dyDescent="0.35">
      <c r="A38509" s="1"/>
      <c r="B38509" s="317">
        <v>44496.736805642708</v>
      </c>
      <c r="C38509" s="316">
        <v>37.091793321198203</v>
      </c>
      <c r="D38509" s="315" t="s">
        <v>82</v>
      </c>
    </row>
    <row r="38510" spans="1:4" ht="14.5" customHeight="1" x14ac:dyDescent="0.35">
      <c r="A38510" s="1"/>
      <c r="B38510" s="317">
        <v>44496.737500087154</v>
      </c>
      <c r="C38510" s="316">
        <v>37.672392630709027</v>
      </c>
      <c r="D38510" s="315" t="s">
        <v>82</v>
      </c>
    </row>
    <row r="38511" spans="1:4" ht="14.5" customHeight="1" x14ac:dyDescent="0.35">
      <c r="A38511" s="1"/>
      <c r="B38511" s="317">
        <v>44496.738194531601</v>
      </c>
      <c r="C38511" s="316">
        <v>37.021988789684841</v>
      </c>
      <c r="D38511" s="315" t="s">
        <v>82</v>
      </c>
    </row>
    <row r="38512" spans="1:4" ht="14.5" customHeight="1" x14ac:dyDescent="0.35">
      <c r="A38512" s="1"/>
      <c r="B38512" s="317">
        <v>44496.738888976048</v>
      </c>
      <c r="C38512" s="316">
        <v>37.737854631610873</v>
      </c>
      <c r="D38512" s="315" t="s">
        <v>82</v>
      </c>
    </row>
    <row r="38513" spans="1:4" ht="14.5" customHeight="1" x14ac:dyDescent="0.35">
      <c r="A38513" s="1"/>
      <c r="B38513" s="317">
        <v>44496.739583420494</v>
      </c>
      <c r="C38513" s="316">
        <v>36.104575758229473</v>
      </c>
      <c r="D38513" s="315" t="s">
        <v>82</v>
      </c>
    </row>
    <row r="38514" spans="1:4" ht="14.5" customHeight="1" x14ac:dyDescent="0.35">
      <c r="A38514" s="1"/>
      <c r="B38514" s="317">
        <v>44496.740277864941</v>
      </c>
      <c r="C38514" s="316">
        <v>33.033005169306612</v>
      </c>
      <c r="D38514" s="315" t="s">
        <v>82</v>
      </c>
    </row>
    <row r="38515" spans="1:4" ht="14.5" customHeight="1" x14ac:dyDescent="0.35">
      <c r="A38515" s="1"/>
      <c r="B38515" s="317">
        <v>44496.740972309388</v>
      </c>
      <c r="C38515" s="316">
        <v>32.62676132179719</v>
      </c>
      <c r="D38515" s="315" t="s">
        <v>82</v>
      </c>
    </row>
    <row r="38516" spans="1:4" ht="14.5" customHeight="1" x14ac:dyDescent="0.35">
      <c r="A38516" s="1"/>
      <c r="B38516" s="317">
        <v>44496.741666753835</v>
      </c>
      <c r="C38516" s="316">
        <v>31.715231050169677</v>
      </c>
      <c r="D38516" s="315" t="s">
        <v>82</v>
      </c>
    </row>
    <row r="38517" spans="1:4" ht="14.5" customHeight="1" x14ac:dyDescent="0.35">
      <c r="A38517" s="1"/>
      <c r="B38517" s="317">
        <v>44496.742361198281</v>
      </c>
      <c r="C38517" s="316">
        <v>30.126787000512316</v>
      </c>
      <c r="D38517" s="315" t="s">
        <v>82</v>
      </c>
    </row>
    <row r="38518" spans="1:4" ht="14.5" customHeight="1" x14ac:dyDescent="0.35">
      <c r="A38518" s="1"/>
      <c r="B38518" s="317">
        <v>44496.743055642728</v>
      </c>
      <c r="C38518" s="316">
        <v>29.090934004106384</v>
      </c>
      <c r="D38518" s="315" t="s">
        <v>82</v>
      </c>
    </row>
    <row r="38519" spans="1:4" ht="14.5" customHeight="1" x14ac:dyDescent="0.35">
      <c r="A38519" s="1"/>
      <c r="B38519" s="317">
        <v>44496.743750087175</v>
      </c>
      <c r="C38519" s="316">
        <v>26.998311590693387</v>
      </c>
      <c r="D38519" s="315" t="s">
        <v>82</v>
      </c>
    </row>
    <row r="38520" spans="1:4" ht="14.5" customHeight="1" x14ac:dyDescent="0.35">
      <c r="A38520" s="1"/>
      <c r="B38520" s="317">
        <v>44496.744444531621</v>
      </c>
      <c r="C38520" s="316">
        <v>23.558161208591386</v>
      </c>
      <c r="D38520" s="315" t="s">
        <v>82</v>
      </c>
    </row>
    <row r="38521" spans="1:4" ht="14.5" customHeight="1" x14ac:dyDescent="0.35">
      <c r="A38521" s="1"/>
      <c r="B38521" s="317">
        <v>44496.745138976068</v>
      </c>
      <c r="C38521" s="316">
        <v>22.520158954658353</v>
      </c>
      <c r="D38521" s="315" t="s">
        <v>82</v>
      </c>
    </row>
    <row r="38522" spans="1:4" ht="14.5" customHeight="1" x14ac:dyDescent="0.35">
      <c r="A38522" s="1"/>
      <c r="B38522" s="317">
        <v>44496.745833420515</v>
      </c>
      <c r="C38522" s="316">
        <v>20.992298572733127</v>
      </c>
      <c r="D38522" s="315" t="s">
        <v>82</v>
      </c>
    </row>
    <row r="38523" spans="1:4" ht="14.5" customHeight="1" x14ac:dyDescent="0.35">
      <c r="A38523" s="1"/>
      <c r="B38523" s="317">
        <v>44496.746527864962</v>
      </c>
      <c r="C38523" s="316">
        <v>20.933801532422269</v>
      </c>
      <c r="D38523" s="315" t="s">
        <v>82</v>
      </c>
    </row>
    <row r="38524" spans="1:4" ht="14.5" customHeight="1" x14ac:dyDescent="0.35">
      <c r="A38524" s="1"/>
      <c r="B38524" s="317">
        <v>44496.747222309408</v>
      </c>
      <c r="C38524" s="316">
        <v>19.808496247274647</v>
      </c>
      <c r="D38524" s="315" t="s">
        <v>82</v>
      </c>
    </row>
    <row r="38525" spans="1:4" ht="14.5" customHeight="1" x14ac:dyDescent="0.35">
      <c r="A38525" s="1"/>
      <c r="B38525" s="317">
        <v>44496.747916753855</v>
      </c>
      <c r="C38525" s="316">
        <v>18.720898948830534</v>
      </c>
      <c r="D38525" s="315" t="s">
        <v>82</v>
      </c>
    </row>
    <row r="38526" spans="1:4" ht="14.5" customHeight="1" x14ac:dyDescent="0.35">
      <c r="A38526" s="1"/>
      <c r="B38526" s="317">
        <v>44496.748611198302</v>
      </c>
      <c r="C38526" s="316">
        <v>18.022552912539687</v>
      </c>
      <c r="D38526" s="315" t="s">
        <v>82</v>
      </c>
    </row>
    <row r="38527" spans="1:4" ht="14.5" customHeight="1" x14ac:dyDescent="0.35">
      <c r="A38527" s="1"/>
      <c r="B38527" s="317">
        <v>44496.749305642748</v>
      </c>
      <c r="C38527" s="316">
        <v>18.453682582782736</v>
      </c>
      <c r="D38527" s="315" t="s">
        <v>82</v>
      </c>
    </row>
    <row r="38528" spans="1:4" ht="14.5" customHeight="1" x14ac:dyDescent="0.35">
      <c r="A38528" s="1"/>
      <c r="B38528" s="317">
        <v>44496.750000087195</v>
      </c>
      <c r="C38528" s="316">
        <v>21.048177976942195</v>
      </c>
      <c r="D38528" s="315" t="s">
        <v>82</v>
      </c>
    </row>
    <row r="38529" spans="1:4" ht="14.5" customHeight="1" x14ac:dyDescent="0.35">
      <c r="A38529" s="1"/>
      <c r="B38529" s="317">
        <v>44496.750694531642</v>
      </c>
      <c r="C38529" s="316">
        <v>22.84011069117696</v>
      </c>
      <c r="D38529" s="315" t="s">
        <v>82</v>
      </c>
    </row>
    <row r="38530" spans="1:4" ht="14.5" customHeight="1" x14ac:dyDescent="0.35">
      <c r="A38530" s="1"/>
      <c r="B38530" s="317">
        <v>44496.751388976088</v>
      </c>
      <c r="C38530" s="316">
        <v>23.168632558964116</v>
      </c>
      <c r="D38530" s="315" t="s">
        <v>82</v>
      </c>
    </row>
    <row r="38531" spans="1:4" ht="14.5" customHeight="1" x14ac:dyDescent="0.35">
      <c r="A38531" s="1"/>
      <c r="B38531" s="317">
        <v>44496.752083420535</v>
      </c>
      <c r="C38531" s="316">
        <v>22.306850259349449</v>
      </c>
      <c r="D38531" s="315" t="s">
        <v>82</v>
      </c>
    </row>
    <row r="38532" spans="1:4" ht="14.5" customHeight="1" x14ac:dyDescent="0.35">
      <c r="A38532" s="1"/>
      <c r="B38532" s="317">
        <v>44496.752777864982</v>
      </c>
      <c r="C38532" s="316">
        <v>20.571396031871942</v>
      </c>
      <c r="D38532" s="315" t="s">
        <v>82</v>
      </c>
    </row>
    <row r="38533" spans="1:4" ht="14.5" customHeight="1" x14ac:dyDescent="0.35">
      <c r="A38533" s="1"/>
      <c r="B38533" s="317">
        <v>44496.753472309429</v>
      </c>
      <c r="C38533" s="316">
        <v>19.499191586689751</v>
      </c>
      <c r="D38533" s="315" t="s">
        <v>82</v>
      </c>
    </row>
    <row r="38534" spans="1:4" ht="14.5" customHeight="1" x14ac:dyDescent="0.35">
      <c r="A38534" s="1"/>
      <c r="B38534" s="317">
        <v>44496.754166753875</v>
      </c>
      <c r="C38534" s="316">
        <v>19.594962319302915</v>
      </c>
      <c r="D38534" s="315" t="s">
        <v>82</v>
      </c>
    </row>
    <row r="38535" spans="1:4" ht="14.5" customHeight="1" x14ac:dyDescent="0.35">
      <c r="A38535" s="1"/>
      <c r="B38535" s="317">
        <v>44496.754861198322</v>
      </c>
      <c r="C38535" s="316">
        <v>20.00626010374787</v>
      </c>
      <c r="D38535" s="315" t="s">
        <v>82</v>
      </c>
    </row>
    <row r="38536" spans="1:4" ht="14.5" customHeight="1" x14ac:dyDescent="0.35">
      <c r="A38536" s="1"/>
      <c r="B38536" s="317">
        <v>44496.755555642769</v>
      </c>
      <c r="C38536" s="316">
        <v>19.196141524011423</v>
      </c>
      <c r="D38536" s="315" t="s">
        <v>82</v>
      </c>
    </row>
    <row r="38537" spans="1:4" ht="14.5" customHeight="1" x14ac:dyDescent="0.35">
      <c r="A38537" s="1"/>
      <c r="B38537" s="317">
        <v>44496.756250087215</v>
      </c>
      <c r="C38537" s="316">
        <v>20.038925561593107</v>
      </c>
      <c r="D38537" s="315" t="s">
        <v>82</v>
      </c>
    </row>
    <row r="38538" spans="1:4" ht="14.5" customHeight="1" x14ac:dyDescent="0.35">
      <c r="A38538" s="1"/>
      <c r="B38538" s="317">
        <v>44496.756944531662</v>
      </c>
      <c r="C38538" s="316">
        <v>22.534022137951492</v>
      </c>
      <c r="D38538" s="315" t="s">
        <v>82</v>
      </c>
    </row>
    <row r="38539" spans="1:4" ht="14.5" customHeight="1" x14ac:dyDescent="0.35">
      <c r="A38539" s="1"/>
      <c r="B38539" s="317">
        <v>44496.757638976109</v>
      </c>
      <c r="C38539" s="316">
        <v>25.003237217785983</v>
      </c>
      <c r="D38539" s="315" t="s">
        <v>82</v>
      </c>
    </row>
    <row r="38540" spans="1:4" ht="14.5" customHeight="1" x14ac:dyDescent="0.35">
      <c r="A38540" s="1"/>
      <c r="B38540" s="317">
        <v>44496.758333420556</v>
      </c>
      <c r="C38540" s="316">
        <v>29.21196824261521</v>
      </c>
      <c r="D38540" s="315" t="s">
        <v>82</v>
      </c>
    </row>
    <row r="38541" spans="1:4" ht="14.5" customHeight="1" x14ac:dyDescent="0.35">
      <c r="A38541" s="1"/>
      <c r="B38541" s="317">
        <v>44496.759027865002</v>
      </c>
      <c r="C38541" s="316">
        <v>33.91156339639759</v>
      </c>
      <c r="D38541" s="315" t="s">
        <v>82</v>
      </c>
    </row>
    <row r="38542" spans="1:4" ht="14.5" customHeight="1" x14ac:dyDescent="0.35">
      <c r="A38542" s="1"/>
      <c r="B38542" s="317">
        <v>44496.759722309449</v>
      </c>
      <c r="C38542" s="316">
        <v>39.25349612983409</v>
      </c>
      <c r="D38542" s="315" t="s">
        <v>82</v>
      </c>
    </row>
    <row r="38543" spans="1:4" ht="14.5" customHeight="1" x14ac:dyDescent="0.35">
      <c r="A38543" s="1"/>
      <c r="B38543" s="317">
        <v>44496.760416753896</v>
      </c>
      <c r="C38543" s="316">
        <v>45.603021833002764</v>
      </c>
      <c r="D38543" s="315" t="s">
        <v>82</v>
      </c>
    </row>
    <row r="38544" spans="1:4" ht="14.5" customHeight="1" x14ac:dyDescent="0.35">
      <c r="A38544" s="1"/>
      <c r="B38544" s="317">
        <v>44496.761111198342</v>
      </c>
      <c r="C38544" s="316">
        <v>51.257210878305095</v>
      </c>
      <c r="D38544" s="315" t="s">
        <v>82</v>
      </c>
    </row>
    <row r="38545" spans="1:4" ht="14.5" customHeight="1" x14ac:dyDescent="0.35">
      <c r="A38545" s="1"/>
      <c r="B38545" s="317">
        <v>44496.761805642789</v>
      </c>
      <c r="C38545" s="316">
        <v>50.421071819682645</v>
      </c>
      <c r="D38545" s="315" t="s">
        <v>82</v>
      </c>
    </row>
    <row r="38546" spans="1:4" ht="14.5" customHeight="1" x14ac:dyDescent="0.35">
      <c r="A38546" s="1"/>
      <c r="B38546" s="317">
        <v>44496.762500087236</v>
      </c>
      <c r="C38546" s="316">
        <v>47.43768578536595</v>
      </c>
      <c r="D38546" s="315" t="s">
        <v>82</v>
      </c>
    </row>
    <row r="38547" spans="1:4" ht="14.5" customHeight="1" x14ac:dyDescent="0.35">
      <c r="A38547" s="1"/>
      <c r="B38547" s="317">
        <v>44496.763194531683</v>
      </c>
      <c r="C38547" s="316">
        <v>46.687764167533409</v>
      </c>
      <c r="D38547" s="315" t="s">
        <v>82</v>
      </c>
    </row>
    <row r="38548" spans="1:4" ht="14.5" customHeight="1" x14ac:dyDescent="0.35">
      <c r="A38548" s="1"/>
      <c r="B38548" s="317">
        <v>44496.763888976129</v>
      </c>
      <c r="C38548" s="316">
        <v>47.089910395965369</v>
      </c>
      <c r="D38548" s="315" t="s">
        <v>82</v>
      </c>
    </row>
    <row r="38549" spans="1:4" ht="14.5" customHeight="1" x14ac:dyDescent="0.35">
      <c r="A38549" s="1"/>
      <c r="B38549" s="317">
        <v>44496.764583420576</v>
      </c>
      <c r="C38549" s="316">
        <v>49.415197589208645</v>
      </c>
      <c r="D38549" s="315" t="s">
        <v>82</v>
      </c>
    </row>
    <row r="38550" spans="1:4" ht="14.5" customHeight="1" x14ac:dyDescent="0.35">
      <c r="A38550" s="1"/>
      <c r="B38550" s="317">
        <v>44496.765277865023</v>
      </c>
      <c r="C38550" s="316">
        <v>63.725524545337734</v>
      </c>
      <c r="D38550" s="315" t="s">
        <v>82</v>
      </c>
    </row>
    <row r="38551" spans="1:4" ht="14.5" customHeight="1" x14ac:dyDescent="0.35">
      <c r="A38551" s="1"/>
      <c r="B38551" s="317">
        <v>44496.765972309469</v>
      </c>
      <c r="C38551" s="316">
        <v>81.271540886547882</v>
      </c>
      <c r="D38551" s="315" t="s">
        <v>82</v>
      </c>
    </row>
    <row r="38552" spans="1:4" ht="14.5" customHeight="1" x14ac:dyDescent="0.35">
      <c r="A38552" s="1"/>
      <c r="B38552" s="317">
        <v>44496.766666753916</v>
      </c>
      <c r="C38552" s="316">
        <v>106.52631621391046</v>
      </c>
      <c r="D38552" s="315" t="s">
        <v>82</v>
      </c>
    </row>
    <row r="38553" spans="1:4" ht="14.5" customHeight="1" x14ac:dyDescent="0.35">
      <c r="A38553" s="1"/>
      <c r="B38553" s="317">
        <v>44496.767361198363</v>
      </c>
      <c r="C38553" s="316">
        <v>136.69717647766228</v>
      </c>
      <c r="D38553" s="315" t="s">
        <v>82</v>
      </c>
    </row>
    <row r="38554" spans="1:4" ht="14.5" customHeight="1" x14ac:dyDescent="0.35">
      <c r="A38554" s="1"/>
      <c r="B38554" s="317">
        <v>44496.768055642809</v>
      </c>
      <c r="C38554" s="316">
        <v>170.83959954840441</v>
      </c>
      <c r="D38554" s="315" t="s">
        <v>82</v>
      </c>
    </row>
    <row r="38555" spans="1:4" ht="14.5" customHeight="1" x14ac:dyDescent="0.35">
      <c r="A38555" s="1"/>
      <c r="B38555" s="317">
        <v>44496.768750087256</v>
      </c>
      <c r="C38555" s="316">
        <v>220.65737046168263</v>
      </c>
      <c r="D38555" s="315" t="s">
        <v>82</v>
      </c>
    </row>
    <row r="38556" spans="1:4" ht="14.5" customHeight="1" x14ac:dyDescent="0.35">
      <c r="A38556" s="1"/>
      <c r="B38556" s="317">
        <v>44496.769444531703</v>
      </c>
      <c r="C38556" s="316">
        <v>308.37313319796232</v>
      </c>
      <c r="D38556" s="315" t="s">
        <v>82</v>
      </c>
    </row>
    <row r="38557" spans="1:4" ht="14.5" customHeight="1" x14ac:dyDescent="0.35">
      <c r="A38557" s="1"/>
      <c r="B38557" s="317">
        <v>44496.77013897615</v>
      </c>
      <c r="C38557" s="316">
        <v>406.4489700650098</v>
      </c>
      <c r="D38557" s="315" t="s">
        <v>82</v>
      </c>
    </row>
    <row r="38558" spans="1:4" ht="14.5" customHeight="1" x14ac:dyDescent="0.35">
      <c r="A38558" s="1"/>
      <c r="B38558" s="317">
        <v>44496.770833420596</v>
      </c>
      <c r="C38558" s="316">
        <v>520.66473534667557</v>
      </c>
      <c r="D38558" s="315" t="s">
        <v>82</v>
      </c>
    </row>
    <row r="38559" spans="1:4" ht="14.5" customHeight="1" x14ac:dyDescent="0.35">
      <c r="A38559" s="1"/>
      <c r="B38559" s="317">
        <v>44496.771527865043</v>
      </c>
      <c r="C38559" s="316">
        <v>613.58813597694973</v>
      </c>
      <c r="D38559" s="315" t="s">
        <v>82</v>
      </c>
    </row>
    <row r="38560" spans="1:4" ht="14.5" customHeight="1" x14ac:dyDescent="0.35">
      <c r="A38560" s="1"/>
      <c r="B38560" s="317">
        <v>44496.77222230949</v>
      </c>
      <c r="C38560" s="316">
        <v>694.6411445713602</v>
      </c>
      <c r="D38560" s="315" t="s">
        <v>82</v>
      </c>
    </row>
    <row r="38561" spans="1:4" ht="14.5" customHeight="1" x14ac:dyDescent="0.35">
      <c r="A38561" s="1"/>
      <c r="B38561" s="317">
        <v>44496.772916753936</v>
      </c>
      <c r="C38561" s="316">
        <v>786.41051120835664</v>
      </c>
      <c r="D38561" s="315" t="s">
        <v>82</v>
      </c>
    </row>
    <row r="38562" spans="1:4" ht="14.5" customHeight="1" x14ac:dyDescent="0.35">
      <c r="A38562" s="1"/>
      <c r="B38562" s="317">
        <v>44496.773611198383</v>
      </c>
      <c r="C38562" s="316">
        <v>879.73071708382724</v>
      </c>
      <c r="D38562" s="315" t="s">
        <v>82</v>
      </c>
    </row>
    <row r="38563" spans="1:4" ht="14.5" customHeight="1" x14ac:dyDescent="0.35">
      <c r="A38563" s="1"/>
      <c r="B38563" s="317">
        <v>44496.77430564283</v>
      </c>
      <c r="C38563" s="316">
        <v>1011.1193871854183</v>
      </c>
      <c r="D38563" s="315" t="s">
        <v>82</v>
      </c>
    </row>
    <row r="38564" spans="1:4" ht="14.5" customHeight="1" x14ac:dyDescent="0.35">
      <c r="A38564" s="1"/>
      <c r="B38564" s="317">
        <v>44496.775000087277</v>
      </c>
      <c r="C38564" s="316">
        <v>1150.9211986435578</v>
      </c>
      <c r="D38564" s="315" t="s">
        <v>82</v>
      </c>
    </row>
    <row r="38565" spans="1:4" ht="14.5" customHeight="1" x14ac:dyDescent="0.35">
      <c r="A38565" s="1"/>
      <c r="B38565" s="317">
        <v>44496.775694531723</v>
      </c>
      <c r="C38565" s="316">
        <v>1285.3289055285045</v>
      </c>
      <c r="D38565" s="315" t="s">
        <v>82</v>
      </c>
    </row>
    <row r="38566" spans="1:4" ht="14.5" customHeight="1" x14ac:dyDescent="0.35">
      <c r="A38566" s="1"/>
      <c r="B38566" s="317">
        <v>44496.77638897617</v>
      </c>
      <c r="C38566" s="316">
        <v>1419.8824113832165</v>
      </c>
      <c r="D38566" s="315" t="s">
        <v>82</v>
      </c>
    </row>
    <row r="38567" spans="1:4" ht="14.5" customHeight="1" x14ac:dyDescent="0.35">
      <c r="A38567" s="1"/>
      <c r="B38567" s="317">
        <v>44496.777083420617</v>
      </c>
      <c r="C38567" s="316">
        <v>1533.2983448742577</v>
      </c>
      <c r="D38567" s="315" t="s">
        <v>82</v>
      </c>
    </row>
    <row r="38568" spans="1:4" ht="14.5" customHeight="1" x14ac:dyDescent="0.35">
      <c r="A38568" s="1"/>
      <c r="B38568" s="317">
        <v>44496.777777865063</v>
      </c>
      <c r="C38568" s="316">
        <v>1284.6033680680828</v>
      </c>
      <c r="D38568" s="315" t="s">
        <v>82</v>
      </c>
    </row>
    <row r="38569" spans="1:4" ht="14.5" customHeight="1" x14ac:dyDescent="0.35">
      <c r="A38569" s="1"/>
      <c r="B38569" s="317">
        <v>44496.77847230951</v>
      </c>
      <c r="C38569" s="316">
        <v>863.34644335045789</v>
      </c>
      <c r="D38569" s="315" t="s">
        <v>82</v>
      </c>
    </row>
    <row r="38570" spans="1:4" ht="14.5" customHeight="1" x14ac:dyDescent="0.35">
      <c r="A38570" s="1"/>
      <c r="B38570" s="317">
        <v>44496.779166753957</v>
      </c>
      <c r="C38570" s="316">
        <v>647.07393175141578</v>
      </c>
      <c r="D38570" s="315" t="s">
        <v>82</v>
      </c>
    </row>
    <row r="38571" spans="1:4" ht="14.5" customHeight="1" x14ac:dyDescent="0.35">
      <c r="A38571" s="1"/>
      <c r="B38571" s="317">
        <v>44496.779861198404</v>
      </c>
      <c r="C38571" s="316">
        <v>505.30520444532544</v>
      </c>
      <c r="D38571" s="315" t="s">
        <v>82</v>
      </c>
    </row>
    <row r="38572" spans="1:4" ht="14.5" customHeight="1" x14ac:dyDescent="0.35">
      <c r="A38572" s="1"/>
      <c r="B38572" s="317">
        <v>44496.78055564285</v>
      </c>
      <c r="C38572" s="316">
        <v>418.88866191164902</v>
      </c>
      <c r="D38572" s="315" t="s">
        <v>82</v>
      </c>
    </row>
    <row r="38573" spans="1:4" ht="14.5" customHeight="1" x14ac:dyDescent="0.35">
      <c r="A38573" s="1"/>
      <c r="B38573" s="317">
        <v>44496.781250087297</v>
      </c>
      <c r="C38573" s="316">
        <v>320.4882193757299</v>
      </c>
      <c r="D38573" s="315" t="s">
        <v>82</v>
      </c>
    </row>
    <row r="38574" spans="1:4" ht="14.5" customHeight="1" x14ac:dyDescent="0.35">
      <c r="A38574" s="1"/>
      <c r="B38574" s="317">
        <v>44496.781944531744</v>
      </c>
      <c r="C38574" s="316">
        <v>248.46357541084291</v>
      </c>
      <c r="D38574" s="315" t="s">
        <v>82</v>
      </c>
    </row>
    <row r="38575" spans="1:4" ht="14.5" customHeight="1" x14ac:dyDescent="0.35">
      <c r="A38575" s="1"/>
      <c r="B38575" s="317">
        <v>44496.78263897619</v>
      </c>
      <c r="C38575" s="316">
        <v>192.56111001141835</v>
      </c>
      <c r="D38575" s="315" t="s">
        <v>82</v>
      </c>
    </row>
    <row r="38576" spans="1:4" ht="14.5" customHeight="1" x14ac:dyDescent="0.35">
      <c r="A38576" s="1"/>
      <c r="B38576" s="317">
        <v>44496.783333420637</v>
      </c>
      <c r="C38576" s="316">
        <v>148.57463445503188</v>
      </c>
      <c r="D38576" s="315" t="s">
        <v>82</v>
      </c>
    </row>
    <row r="38577" spans="1:4" ht="14.5" customHeight="1" x14ac:dyDescent="0.35">
      <c r="A38577" s="1"/>
      <c r="B38577" s="317">
        <v>44496.784027865084</v>
      </c>
      <c r="C38577" s="316">
        <v>124.15196650953537</v>
      </c>
      <c r="D38577" s="315" t="s">
        <v>82</v>
      </c>
    </row>
    <row r="38578" spans="1:4" ht="14.5" customHeight="1" x14ac:dyDescent="0.35">
      <c r="A38578" s="1"/>
      <c r="B38578" s="317">
        <v>44496.78472230953</v>
      </c>
      <c r="C38578" s="316">
        <v>99.450612402257192</v>
      </c>
      <c r="D38578" s="315" t="s">
        <v>82</v>
      </c>
    </row>
    <row r="38579" spans="1:4" ht="14.5" customHeight="1" x14ac:dyDescent="0.35">
      <c r="A38579" s="1"/>
      <c r="B38579" s="317">
        <v>44496.785416753977</v>
      </c>
      <c r="C38579" s="316">
        <v>84.497867622319603</v>
      </c>
      <c r="D38579" s="315" t="s">
        <v>82</v>
      </c>
    </row>
    <row r="38580" spans="1:4" ht="14.5" customHeight="1" x14ac:dyDescent="0.35">
      <c r="A38580" s="1"/>
      <c r="B38580" s="317">
        <v>44496.786111198424</v>
      </c>
      <c r="C38580" s="316">
        <v>78.456987352232687</v>
      </c>
      <c r="D38580" s="315" t="s">
        <v>82</v>
      </c>
    </row>
    <row r="38581" spans="1:4" ht="14.5" customHeight="1" x14ac:dyDescent="0.35">
      <c r="A38581" s="1"/>
      <c r="B38581" s="317">
        <v>44496.786805642871</v>
      </c>
      <c r="C38581" s="316">
        <v>73.973072540352589</v>
      </c>
      <c r="D38581" s="315" t="s">
        <v>82</v>
      </c>
    </row>
    <row r="38582" spans="1:4" ht="14.5" customHeight="1" x14ac:dyDescent="0.35">
      <c r="A38582" s="1"/>
      <c r="B38582" s="317">
        <v>44496.787500087317</v>
      </c>
      <c r="C38582" s="316">
        <v>100.76023061794889</v>
      </c>
      <c r="D38582" s="315" t="s">
        <v>82</v>
      </c>
    </row>
    <row r="38583" spans="1:4" ht="14.5" customHeight="1" x14ac:dyDescent="0.35">
      <c r="A38583" s="1"/>
      <c r="B38583" s="317">
        <v>44496.788194531764</v>
      </c>
      <c r="C38583" s="316">
        <v>137.85495073549683</v>
      </c>
      <c r="D38583" s="315" t="s">
        <v>82</v>
      </c>
    </row>
    <row r="38584" spans="1:4" ht="14.5" customHeight="1" x14ac:dyDescent="0.35">
      <c r="A38584" s="1"/>
      <c r="B38584" s="317">
        <v>44496.788888976211</v>
      </c>
      <c r="C38584" s="316">
        <v>160.75006631439706</v>
      </c>
      <c r="D38584" s="315" t="s">
        <v>82</v>
      </c>
    </row>
    <row r="38585" spans="1:4" ht="14.5" customHeight="1" x14ac:dyDescent="0.35">
      <c r="A38585" s="1"/>
      <c r="B38585" s="317">
        <v>44496.789583420657</v>
      </c>
      <c r="C38585" s="316">
        <v>157.62934791743754</v>
      </c>
      <c r="D38585" s="315" t="s">
        <v>82</v>
      </c>
    </row>
    <row r="38586" spans="1:4" ht="14.5" customHeight="1" x14ac:dyDescent="0.35">
      <c r="A38586" s="1"/>
      <c r="B38586" s="317">
        <v>44496.790277865104</v>
      </c>
      <c r="C38586" s="316">
        <v>137.01226678359865</v>
      </c>
      <c r="D38586" s="315" t="s">
        <v>82</v>
      </c>
    </row>
    <row r="38587" spans="1:4" ht="14.5" customHeight="1" x14ac:dyDescent="0.35">
      <c r="A38587" s="1"/>
      <c r="B38587" s="317">
        <v>44496.790972309551</v>
      </c>
      <c r="C38587" s="316">
        <v>151.96090843909576</v>
      </c>
      <c r="D38587" s="315" t="s">
        <v>82</v>
      </c>
    </row>
    <row r="38588" spans="1:4" ht="14.5" customHeight="1" x14ac:dyDescent="0.35">
      <c r="A38588" s="1"/>
      <c r="B38588" s="317">
        <v>44496.791666753998</v>
      </c>
      <c r="C38588" s="316">
        <v>170.15166592012781</v>
      </c>
      <c r="D38588" s="315" t="s">
        <v>82</v>
      </c>
    </row>
    <row r="38589" spans="1:4" ht="14.5" customHeight="1" x14ac:dyDescent="0.35">
      <c r="A38589" s="1"/>
      <c r="B38589" s="317">
        <v>44496.792361198444</v>
      </c>
      <c r="C38589" s="316">
        <v>184.75464684272109</v>
      </c>
      <c r="D38589" s="315" t="s">
        <v>82</v>
      </c>
    </row>
    <row r="38590" spans="1:4" ht="14.5" customHeight="1" x14ac:dyDescent="0.35">
      <c r="A38590" s="1"/>
      <c r="B38590" s="317">
        <v>44496.793055642891</v>
      </c>
      <c r="C38590" s="316">
        <v>197.58889704633037</v>
      </c>
      <c r="D38590" s="315" t="s">
        <v>82</v>
      </c>
    </row>
    <row r="38591" spans="1:4" ht="14.5" customHeight="1" x14ac:dyDescent="0.35">
      <c r="A38591" s="1"/>
      <c r="B38591" s="317">
        <v>44496.793750087338</v>
      </c>
      <c r="C38591" s="316">
        <v>214.84617275142421</v>
      </c>
      <c r="D38591" s="315" t="s">
        <v>82</v>
      </c>
    </row>
    <row r="38592" spans="1:4" ht="14.5" customHeight="1" x14ac:dyDescent="0.35">
      <c r="A38592" s="1"/>
      <c r="B38592" s="317">
        <v>44496.794444531784</v>
      </c>
      <c r="C38592" s="316">
        <v>248.45476410825117</v>
      </c>
      <c r="D38592" s="315" t="s">
        <v>82</v>
      </c>
    </row>
    <row r="38593" spans="1:4" ht="14.5" customHeight="1" x14ac:dyDescent="0.35">
      <c r="A38593" s="1"/>
      <c r="B38593" s="317">
        <v>44496.795138976231</v>
      </c>
      <c r="C38593" s="316">
        <v>279.5529811375464</v>
      </c>
      <c r="D38593" s="315" t="s">
        <v>82</v>
      </c>
    </row>
    <row r="38594" spans="1:4" ht="14.5" customHeight="1" x14ac:dyDescent="0.35">
      <c r="A38594" s="1"/>
      <c r="B38594" s="317">
        <v>44496.795833420678</v>
      </c>
      <c r="C38594" s="316">
        <v>296.13398483272954</v>
      </c>
      <c r="D38594" s="315" t="s">
        <v>82</v>
      </c>
    </row>
    <row r="38595" spans="1:4" ht="14.5" customHeight="1" x14ac:dyDescent="0.35">
      <c r="A38595" s="1"/>
      <c r="B38595" s="317">
        <v>44496.796527865125</v>
      </c>
      <c r="C38595" s="316">
        <v>291.29486102606171</v>
      </c>
      <c r="D38595" s="315" t="s">
        <v>82</v>
      </c>
    </row>
    <row r="38596" spans="1:4" ht="14.5" customHeight="1" x14ac:dyDescent="0.35">
      <c r="A38596" s="1"/>
      <c r="B38596" s="317">
        <v>44496.797222309571</v>
      </c>
      <c r="C38596" s="316">
        <v>295.08719589216633</v>
      </c>
      <c r="D38596" s="315" t="s">
        <v>82</v>
      </c>
    </row>
    <row r="38597" spans="1:4" ht="14.5" customHeight="1" x14ac:dyDescent="0.35">
      <c r="A38597" s="1"/>
      <c r="B38597" s="317">
        <v>44496.797916754018</v>
      </c>
      <c r="C38597" s="316">
        <v>331.61011457474279</v>
      </c>
      <c r="D38597" s="315" t="s">
        <v>82</v>
      </c>
    </row>
    <row r="38598" spans="1:4" ht="14.5" customHeight="1" x14ac:dyDescent="0.35">
      <c r="A38598" s="1"/>
      <c r="B38598" s="317">
        <v>44496.798611198465</v>
      </c>
      <c r="C38598" s="316">
        <v>381.63306127899949</v>
      </c>
      <c r="D38598" s="315" t="s">
        <v>82</v>
      </c>
    </row>
    <row r="38599" spans="1:4" ht="14.5" customHeight="1" x14ac:dyDescent="0.35">
      <c r="A38599" s="1"/>
      <c r="B38599" s="317">
        <v>44496.799305642911</v>
      </c>
      <c r="C38599" s="316">
        <v>423.05879575753738</v>
      </c>
      <c r="D38599" s="315" t="s">
        <v>82</v>
      </c>
    </row>
    <row r="38600" spans="1:4" ht="14.5" customHeight="1" x14ac:dyDescent="0.35">
      <c r="A38600" s="1"/>
      <c r="B38600" s="317">
        <v>44496.800000087358</v>
      </c>
      <c r="C38600" s="316">
        <v>454.15058225300942</v>
      </c>
      <c r="D38600" s="315" t="s">
        <v>82</v>
      </c>
    </row>
    <row r="38601" spans="1:4" ht="14.5" customHeight="1" x14ac:dyDescent="0.35">
      <c r="A38601" s="1"/>
      <c r="B38601" s="317">
        <v>44496.800694531805</v>
      </c>
      <c r="C38601" s="316">
        <v>425.33321236874133</v>
      </c>
      <c r="D38601" s="315" t="s">
        <v>82</v>
      </c>
    </row>
    <row r="38602" spans="1:4" ht="14.5" customHeight="1" x14ac:dyDescent="0.35">
      <c r="A38602" s="1"/>
      <c r="B38602" s="317">
        <v>44496.801388976251</v>
      </c>
      <c r="C38602" s="316">
        <v>399.58935790183023</v>
      </c>
      <c r="D38602" s="315" t="s">
        <v>82</v>
      </c>
    </row>
    <row r="38603" spans="1:4" ht="14.5" customHeight="1" x14ac:dyDescent="0.35">
      <c r="A38603" s="1"/>
      <c r="B38603" s="317">
        <v>44496.802083420698</v>
      </c>
      <c r="C38603" s="316">
        <v>386.05984399872057</v>
      </c>
      <c r="D38603" s="315" t="s">
        <v>82</v>
      </c>
    </row>
    <row r="38604" spans="1:4" ht="14.5" customHeight="1" x14ac:dyDescent="0.35">
      <c r="A38604" s="1"/>
      <c r="B38604" s="317">
        <v>44496.802777865145</v>
      </c>
      <c r="C38604" s="316">
        <v>387.24232371141358</v>
      </c>
      <c r="D38604" s="315" t="s">
        <v>82</v>
      </c>
    </row>
    <row r="38605" spans="1:4" ht="14.5" customHeight="1" x14ac:dyDescent="0.35">
      <c r="A38605" s="1"/>
      <c r="B38605" s="317">
        <v>44496.803472309592</v>
      </c>
      <c r="C38605" s="316">
        <v>390.25749544191638</v>
      </c>
      <c r="D38605" s="315" t="s">
        <v>82</v>
      </c>
    </row>
    <row r="38606" spans="1:4" ht="14.5" customHeight="1" x14ac:dyDescent="0.35">
      <c r="A38606" s="1"/>
      <c r="B38606" s="317">
        <v>44496.804166754038</v>
      </c>
      <c r="C38606" s="316">
        <v>378.14541340678312</v>
      </c>
      <c r="D38606" s="315" t="s">
        <v>82</v>
      </c>
    </row>
    <row r="38607" spans="1:4" ht="14.5" customHeight="1" x14ac:dyDescent="0.35">
      <c r="A38607" s="1"/>
      <c r="B38607" s="317">
        <v>44496.804861198485</v>
      </c>
      <c r="C38607" s="316">
        <v>348.039653053709</v>
      </c>
      <c r="D38607" s="315" t="s">
        <v>82</v>
      </c>
    </row>
    <row r="38608" spans="1:4" ht="14.5" customHeight="1" x14ac:dyDescent="0.35">
      <c r="A38608" s="1"/>
      <c r="B38608" s="317">
        <v>44496.805555642932</v>
      </c>
      <c r="C38608" s="316">
        <v>320.94554171830725</v>
      </c>
      <c r="D38608" s="315" t="s">
        <v>82</v>
      </c>
    </row>
    <row r="38609" spans="1:4" ht="14.5" customHeight="1" x14ac:dyDescent="0.35">
      <c r="A38609" s="1"/>
      <c r="B38609" s="317">
        <v>44496.806250087378</v>
      </c>
      <c r="C38609" s="316">
        <v>287.70293284896763</v>
      </c>
      <c r="D38609" s="315" t="s">
        <v>82</v>
      </c>
    </row>
    <row r="38610" spans="1:4" ht="14.5" customHeight="1" x14ac:dyDescent="0.35">
      <c r="A38610" s="1"/>
      <c r="B38610" s="317">
        <v>44496.806944531825</v>
      </c>
      <c r="C38610" s="316">
        <v>271.7926354072755</v>
      </c>
      <c r="D38610" s="315" t="s">
        <v>82</v>
      </c>
    </row>
    <row r="38611" spans="1:4" ht="14.5" customHeight="1" x14ac:dyDescent="0.35">
      <c r="A38611" s="1"/>
      <c r="B38611" s="317">
        <v>44496.807638976272</v>
      </c>
      <c r="C38611" s="316">
        <v>273.80599135035493</v>
      </c>
      <c r="D38611" s="315" t="s">
        <v>82</v>
      </c>
    </row>
    <row r="38612" spans="1:4" ht="14.5" customHeight="1" x14ac:dyDescent="0.35">
      <c r="A38612" s="1"/>
      <c r="B38612" s="317">
        <v>44496.808333420719</v>
      </c>
      <c r="C38612" s="316">
        <v>282.56818537244885</v>
      </c>
      <c r="D38612" s="315" t="s">
        <v>82</v>
      </c>
    </row>
    <row r="38613" spans="1:4" ht="14.5" customHeight="1" x14ac:dyDescent="0.35">
      <c r="A38613" s="1"/>
      <c r="B38613" s="317">
        <v>44496.809027865165</v>
      </c>
      <c r="C38613" s="316">
        <v>280.13519640748854</v>
      </c>
      <c r="D38613" s="315" t="s">
        <v>82</v>
      </c>
    </row>
    <row r="38614" spans="1:4" ht="14.5" customHeight="1" x14ac:dyDescent="0.35">
      <c r="A38614" s="1"/>
      <c r="B38614" s="317">
        <v>44496.809722309612</v>
      </c>
      <c r="C38614" s="316">
        <v>279.38601669780132</v>
      </c>
      <c r="D38614" s="315" t="s">
        <v>82</v>
      </c>
    </row>
    <row r="38615" spans="1:4" ht="14.5" customHeight="1" x14ac:dyDescent="0.35">
      <c r="A38615" s="1"/>
      <c r="B38615" s="317">
        <v>44496.810416754059</v>
      </c>
      <c r="C38615" s="316">
        <v>274.89017078512501</v>
      </c>
      <c r="D38615" s="315" t="s">
        <v>82</v>
      </c>
    </row>
    <row r="38616" spans="1:4" ht="14.5" customHeight="1" x14ac:dyDescent="0.35">
      <c r="A38616" s="1"/>
      <c r="B38616" s="317">
        <v>44496.811111198505</v>
      </c>
      <c r="C38616" s="316">
        <v>245.8447060765194</v>
      </c>
      <c r="D38616" s="315" t="s">
        <v>82</v>
      </c>
    </row>
    <row r="38617" spans="1:4" ht="14.5" customHeight="1" x14ac:dyDescent="0.35">
      <c r="A38617" s="1"/>
      <c r="B38617" s="317">
        <v>44496.811805642952</v>
      </c>
      <c r="C38617" s="316">
        <v>252.81665265403765</v>
      </c>
      <c r="D38617" s="315" t="s">
        <v>82</v>
      </c>
    </row>
    <row r="38618" spans="1:4" ht="14.5" customHeight="1" x14ac:dyDescent="0.35">
      <c r="A38618" s="1"/>
      <c r="B38618" s="317">
        <v>44496.812500087399</v>
      </c>
      <c r="C38618" s="316">
        <v>268.88836140905039</v>
      </c>
      <c r="D38618" s="315" t="s">
        <v>82</v>
      </c>
    </row>
    <row r="38619" spans="1:4" ht="14.5" customHeight="1" x14ac:dyDescent="0.35">
      <c r="A38619" s="1"/>
      <c r="B38619" s="317">
        <v>44496.813194531846</v>
      </c>
      <c r="C38619" s="316">
        <v>262.37876689210145</v>
      </c>
      <c r="D38619" s="315" t="s">
        <v>82</v>
      </c>
    </row>
    <row r="38620" spans="1:4" ht="14.5" customHeight="1" x14ac:dyDescent="0.35">
      <c r="A38620" s="1"/>
      <c r="B38620" s="317">
        <v>44496.813888976292</v>
      </c>
      <c r="C38620" s="316">
        <v>252.84752985143956</v>
      </c>
      <c r="D38620" s="315" t="s">
        <v>82</v>
      </c>
    </row>
    <row r="38621" spans="1:4" ht="14.5" customHeight="1" x14ac:dyDescent="0.35">
      <c r="A38621" s="1"/>
      <c r="B38621" s="317">
        <v>44496.814583420739</v>
      </c>
      <c r="C38621" s="316">
        <v>245.18401534737009</v>
      </c>
      <c r="D38621" s="315" t="s">
        <v>82</v>
      </c>
    </row>
    <row r="38622" spans="1:4" ht="14.5" customHeight="1" x14ac:dyDescent="0.35">
      <c r="A38622" s="1"/>
      <c r="B38622" s="317">
        <v>44496.815277865186</v>
      </c>
      <c r="C38622" s="316">
        <v>232.13675882713869</v>
      </c>
      <c r="D38622" s="315" t="s">
        <v>82</v>
      </c>
    </row>
    <row r="38623" spans="1:4" ht="14.5" customHeight="1" x14ac:dyDescent="0.35">
      <c r="A38623" s="1"/>
      <c r="B38623" s="317">
        <v>44496.815972309632</v>
      </c>
      <c r="C38623" s="316">
        <v>222.70328029354957</v>
      </c>
      <c r="D38623" s="315" t="s">
        <v>82</v>
      </c>
    </row>
    <row r="38624" spans="1:4" ht="14.5" customHeight="1" x14ac:dyDescent="0.35">
      <c r="A38624" s="1"/>
      <c r="B38624" s="317">
        <v>44496.816666754079</v>
      </c>
      <c r="C38624" s="316">
        <v>226.77801081874253</v>
      </c>
      <c r="D38624" s="315" t="s">
        <v>82</v>
      </c>
    </row>
    <row r="38625" spans="1:4" ht="14.5" customHeight="1" x14ac:dyDescent="0.35">
      <c r="A38625" s="1"/>
      <c r="B38625" s="317">
        <v>44496.817361198526</v>
      </c>
      <c r="C38625" s="316">
        <v>228.82162852751014</v>
      </c>
      <c r="D38625" s="315" t="s">
        <v>82</v>
      </c>
    </row>
    <row r="38626" spans="1:4" ht="14.5" customHeight="1" x14ac:dyDescent="0.35">
      <c r="A38626" s="1"/>
      <c r="B38626" s="317">
        <v>44496.818055642972</v>
      </c>
      <c r="C38626" s="316">
        <v>231.41186934194218</v>
      </c>
      <c r="D38626" s="315" t="s">
        <v>82</v>
      </c>
    </row>
    <row r="38627" spans="1:4" ht="14.5" customHeight="1" x14ac:dyDescent="0.35">
      <c r="A38627" s="1"/>
      <c r="B38627" s="317">
        <v>44496.818750087419</v>
      </c>
      <c r="C38627" s="316">
        <v>227.44916810137607</v>
      </c>
      <c r="D38627" s="315" t="s">
        <v>82</v>
      </c>
    </row>
    <row r="38628" spans="1:4" ht="14.5" customHeight="1" x14ac:dyDescent="0.35">
      <c r="A38628" s="1"/>
      <c r="B38628" s="317">
        <v>44496.819444531866</v>
      </c>
      <c r="C38628" s="316">
        <v>183.71736458837987</v>
      </c>
      <c r="D38628" s="315" t="s">
        <v>82</v>
      </c>
    </row>
    <row r="38629" spans="1:4" ht="14.5" customHeight="1" x14ac:dyDescent="0.35">
      <c r="A38629" s="1"/>
      <c r="B38629" s="317">
        <v>44496.820138976313</v>
      </c>
      <c r="C38629" s="316">
        <v>157.46422928793666</v>
      </c>
      <c r="D38629" s="315" t="s">
        <v>82</v>
      </c>
    </row>
    <row r="38630" spans="1:4" ht="14.5" customHeight="1" x14ac:dyDescent="0.35">
      <c r="A38630" s="1"/>
      <c r="B38630" s="317">
        <v>44496.820833420759</v>
      </c>
      <c r="C38630" s="316">
        <v>151.91577781017017</v>
      </c>
      <c r="D38630" s="315" t="s">
        <v>82</v>
      </c>
    </row>
    <row r="38631" spans="1:4" ht="14.5" customHeight="1" x14ac:dyDescent="0.35">
      <c r="A38631" s="1"/>
      <c r="B38631" s="317">
        <v>44496.821527865206</v>
      </c>
      <c r="C38631" s="316">
        <v>174.49641720196232</v>
      </c>
      <c r="D38631" s="315" t="s">
        <v>82</v>
      </c>
    </row>
    <row r="38632" spans="1:4" ht="14.5" customHeight="1" x14ac:dyDescent="0.35">
      <c r="A38632" s="1"/>
      <c r="B38632" s="317">
        <v>44496.822222309653</v>
      </c>
      <c r="C38632" s="316">
        <v>172.66457279331905</v>
      </c>
      <c r="D38632" s="315" t="s">
        <v>82</v>
      </c>
    </row>
    <row r="38633" spans="1:4" ht="14.5" customHeight="1" x14ac:dyDescent="0.35">
      <c r="A38633" s="1"/>
      <c r="B38633" s="317">
        <v>44496.822916754099</v>
      </c>
      <c r="C38633" s="316">
        <v>165.16736674992134</v>
      </c>
      <c r="D38633" s="315" t="s">
        <v>82</v>
      </c>
    </row>
    <row r="38634" spans="1:4" ht="14.5" customHeight="1" x14ac:dyDescent="0.35">
      <c r="A38634" s="1"/>
      <c r="B38634" s="317">
        <v>44496.823611198546</v>
      </c>
      <c r="C38634" s="316">
        <v>159.16914295169215</v>
      </c>
      <c r="D38634" s="315" t="s">
        <v>82</v>
      </c>
    </row>
    <row r="38635" spans="1:4" ht="14.5" customHeight="1" x14ac:dyDescent="0.35">
      <c r="A38635" s="1"/>
      <c r="B38635" s="317">
        <v>44496.824305642993</v>
      </c>
      <c r="C38635" s="316">
        <v>160.57239797436631</v>
      </c>
      <c r="D38635" s="315" t="s">
        <v>82</v>
      </c>
    </row>
    <row r="38636" spans="1:4" ht="14.5" customHeight="1" x14ac:dyDescent="0.35">
      <c r="A38636" s="1"/>
      <c r="B38636" s="317">
        <v>44496.82500008744</v>
      </c>
      <c r="C38636" s="316">
        <v>173.90568255307929</v>
      </c>
      <c r="D38636" s="315" t="s">
        <v>82</v>
      </c>
    </row>
    <row r="38637" spans="1:4" ht="14.5" customHeight="1" x14ac:dyDescent="0.35">
      <c r="A38637" s="1"/>
      <c r="B38637" s="317">
        <v>44496.825694531886</v>
      </c>
      <c r="C38637" s="316">
        <v>183.13563062502072</v>
      </c>
      <c r="D38637" s="315" t="s">
        <v>82</v>
      </c>
    </row>
    <row r="38638" spans="1:4" ht="14.5" customHeight="1" x14ac:dyDescent="0.35">
      <c r="A38638" s="1"/>
      <c r="B38638" s="317">
        <v>44496.826388976333</v>
      </c>
      <c r="C38638" s="316">
        <v>186.23483051661944</v>
      </c>
      <c r="D38638" s="315" t="s">
        <v>82</v>
      </c>
    </row>
    <row r="38639" spans="1:4" ht="14.5" customHeight="1" x14ac:dyDescent="0.35">
      <c r="A38639" s="1"/>
      <c r="B38639" s="317">
        <v>44496.82708342078</v>
      </c>
      <c r="C38639" s="316">
        <v>190.13630536869169</v>
      </c>
      <c r="D38639" s="315" t="s">
        <v>82</v>
      </c>
    </row>
    <row r="38640" spans="1:4" ht="14.5" customHeight="1" x14ac:dyDescent="0.35">
      <c r="A38640" s="1"/>
      <c r="B38640" s="317">
        <v>44496.827777865226</v>
      </c>
      <c r="C38640" s="316">
        <v>191.28778348342749</v>
      </c>
      <c r="D38640" s="315" t="s">
        <v>82</v>
      </c>
    </row>
    <row r="38641" spans="1:4" ht="14.5" customHeight="1" x14ac:dyDescent="0.35">
      <c r="A38641" s="1"/>
      <c r="B38641" s="317">
        <v>44496.828472309673</v>
      </c>
      <c r="C38641" s="316">
        <v>194.8994470549631</v>
      </c>
      <c r="D38641" s="315" t="s">
        <v>82</v>
      </c>
    </row>
    <row r="38642" spans="1:4" ht="14.5" customHeight="1" x14ac:dyDescent="0.35">
      <c r="A38642" s="1"/>
      <c r="B38642" s="317">
        <v>44496.82916675412</v>
      </c>
      <c r="C38642" s="316">
        <v>203.11272748063007</v>
      </c>
      <c r="D38642" s="315" t="s">
        <v>82</v>
      </c>
    </row>
    <row r="38643" spans="1:4" ht="14.5" customHeight="1" x14ac:dyDescent="0.35">
      <c r="A38643" s="1"/>
      <c r="B38643" s="317">
        <v>44496.829861198567</v>
      </c>
      <c r="C38643" s="316">
        <v>203.52906950465791</v>
      </c>
      <c r="D38643" s="315" t="s">
        <v>82</v>
      </c>
    </row>
    <row r="38644" spans="1:4" ht="14.5" customHeight="1" x14ac:dyDescent="0.35">
      <c r="A38644" s="1"/>
      <c r="B38644" s="317">
        <v>44496.830555643013</v>
      </c>
      <c r="C38644" s="316">
        <v>196.76656043267965</v>
      </c>
      <c r="D38644" s="315" t="s">
        <v>82</v>
      </c>
    </row>
    <row r="38645" spans="1:4" ht="14.5" customHeight="1" x14ac:dyDescent="0.35">
      <c r="A38645" s="1"/>
      <c r="B38645" s="317">
        <v>44496.83125008746</v>
      </c>
      <c r="C38645" s="316">
        <v>184.36288930381414</v>
      </c>
      <c r="D38645" s="315" t="s">
        <v>82</v>
      </c>
    </row>
    <row r="38646" spans="1:4" ht="14.5" customHeight="1" x14ac:dyDescent="0.35">
      <c r="A38646" s="1"/>
      <c r="B38646" s="317">
        <v>44496.831944531907</v>
      </c>
      <c r="C38646" s="316">
        <v>165.76034316399989</v>
      </c>
      <c r="D38646" s="315" t="s">
        <v>82</v>
      </c>
    </row>
    <row r="38647" spans="1:4" ht="14.5" customHeight="1" x14ac:dyDescent="0.35">
      <c r="A38647" s="1"/>
      <c r="B38647" s="317">
        <v>44496.832638976353</v>
      </c>
      <c r="C38647" s="316">
        <v>149.09769540083363</v>
      </c>
      <c r="D38647" s="315" t="s">
        <v>82</v>
      </c>
    </row>
    <row r="38648" spans="1:4" ht="14.5" customHeight="1" x14ac:dyDescent="0.35">
      <c r="A38648" s="1"/>
      <c r="B38648" s="317">
        <v>44496.8333334208</v>
      </c>
      <c r="C38648" s="316">
        <v>47.733625467139667</v>
      </c>
      <c r="D38648" s="315" t="s">
        <v>350</v>
      </c>
    </row>
    <row r="38649" spans="1:4" ht="14.5" customHeight="1" x14ac:dyDescent="0.35">
      <c r="A38649" s="1"/>
      <c r="B38649" s="317">
        <v>44496.834027865247</v>
      </c>
      <c r="C38649" s="316">
        <v>148.24654964477523</v>
      </c>
      <c r="D38649" s="315" t="s">
        <v>82</v>
      </c>
    </row>
    <row r="38650" spans="1:4" ht="14.5" customHeight="1" x14ac:dyDescent="0.35">
      <c r="A38650" s="1"/>
      <c r="B38650" s="317">
        <v>44496.834722309693</v>
      </c>
      <c r="C38650" s="316">
        <v>150.97513164297754</v>
      </c>
      <c r="D38650" s="315" t="s">
        <v>82</v>
      </c>
    </row>
    <row r="38651" spans="1:4" ht="14.5" customHeight="1" x14ac:dyDescent="0.35">
      <c r="A38651" s="1"/>
      <c r="B38651" s="317">
        <v>44496.83541675414</v>
      </c>
      <c r="C38651" s="316">
        <v>152.69209040503094</v>
      </c>
      <c r="D38651" s="315" t="s">
        <v>82</v>
      </c>
    </row>
    <row r="38652" spans="1:4" ht="14.5" customHeight="1" x14ac:dyDescent="0.35">
      <c r="A38652" s="1"/>
      <c r="B38652" s="317">
        <v>44496.836111198587</v>
      </c>
      <c r="C38652" s="316">
        <v>154.29821054683609</v>
      </c>
      <c r="D38652" s="315" t="s">
        <v>82</v>
      </c>
    </row>
    <row r="38653" spans="1:4" ht="14.5" customHeight="1" x14ac:dyDescent="0.35">
      <c r="A38653" s="1"/>
      <c r="B38653" s="317">
        <v>44496.836805643034</v>
      </c>
      <c r="C38653" s="316">
        <v>159.38407163725546</v>
      </c>
      <c r="D38653" s="315" t="s">
        <v>82</v>
      </c>
    </row>
    <row r="38654" spans="1:4" ht="14.5" customHeight="1" x14ac:dyDescent="0.35">
      <c r="A38654" s="1"/>
      <c r="B38654" s="317">
        <v>44496.83750008748</v>
      </c>
      <c r="C38654" s="316">
        <v>171.50341263654408</v>
      </c>
      <c r="D38654" s="315" t="s">
        <v>82</v>
      </c>
    </row>
    <row r="38655" spans="1:4" ht="14.5" customHeight="1" x14ac:dyDescent="0.35">
      <c r="A38655" s="1"/>
      <c r="B38655" s="317">
        <v>44496.838194531927</v>
      </c>
      <c r="C38655" s="316">
        <v>178.31231651544803</v>
      </c>
      <c r="D38655" s="315" t="s">
        <v>82</v>
      </c>
    </row>
    <row r="38656" spans="1:4" ht="14.5" customHeight="1" x14ac:dyDescent="0.35">
      <c r="A38656" s="1"/>
      <c r="B38656" s="317">
        <v>44496.838888976374</v>
      </c>
      <c r="C38656" s="316">
        <v>174.52025818419642</v>
      </c>
      <c r="D38656" s="315" t="s">
        <v>82</v>
      </c>
    </row>
    <row r="38657" spans="1:4" ht="14.5" customHeight="1" x14ac:dyDescent="0.35">
      <c r="A38657" s="1"/>
      <c r="B38657" s="317">
        <v>44496.83958342082</v>
      </c>
      <c r="C38657" s="316">
        <v>168.0754176168625</v>
      </c>
      <c r="D38657" s="315" t="s">
        <v>82</v>
      </c>
    </row>
    <row r="38658" spans="1:4" ht="14.5" customHeight="1" x14ac:dyDescent="0.35">
      <c r="A38658" s="1"/>
      <c r="B38658" s="317">
        <v>44496.840277865267</v>
      </c>
      <c r="C38658" s="316">
        <v>153.96296925172598</v>
      </c>
      <c r="D38658" s="315" t="s">
        <v>82</v>
      </c>
    </row>
    <row r="38659" spans="1:4" ht="14.5" customHeight="1" x14ac:dyDescent="0.35">
      <c r="A38659" s="1"/>
      <c r="B38659" s="317">
        <v>44496.840972309714</v>
      </c>
      <c r="C38659" s="316">
        <v>144.98941798844606</v>
      </c>
      <c r="D38659" s="315" t="s">
        <v>82</v>
      </c>
    </row>
    <row r="38660" spans="1:4" ht="14.5" customHeight="1" x14ac:dyDescent="0.35">
      <c r="A38660" s="1"/>
      <c r="B38660" s="317">
        <v>44496.841666754161</v>
      </c>
      <c r="C38660" s="316">
        <v>141.38344270044084</v>
      </c>
      <c r="D38660" s="315" t="s">
        <v>82</v>
      </c>
    </row>
    <row r="38661" spans="1:4" ht="14.5" customHeight="1" x14ac:dyDescent="0.35">
      <c r="A38661" s="1"/>
      <c r="B38661" s="317">
        <v>44496.842361198607</v>
      </c>
      <c r="C38661" s="316">
        <v>136.36183406736237</v>
      </c>
      <c r="D38661" s="315" t="s">
        <v>82</v>
      </c>
    </row>
    <row r="38662" spans="1:4" ht="14.5" customHeight="1" x14ac:dyDescent="0.35">
      <c r="A38662" s="1"/>
      <c r="B38662" s="317">
        <v>44496.843055643054</v>
      </c>
      <c r="C38662" s="316">
        <v>134.74095785597649</v>
      </c>
      <c r="D38662" s="315" t="s">
        <v>82</v>
      </c>
    </row>
    <row r="38663" spans="1:4" ht="14.5" customHeight="1" x14ac:dyDescent="0.35">
      <c r="A38663" s="1"/>
      <c r="B38663" s="317">
        <v>44496.843750087501</v>
      </c>
      <c r="C38663" s="316">
        <v>133.60089911108759</v>
      </c>
      <c r="D38663" s="315" t="s">
        <v>82</v>
      </c>
    </row>
    <row r="38664" spans="1:4" ht="14.5" customHeight="1" x14ac:dyDescent="0.35">
      <c r="A38664" s="1"/>
      <c r="B38664" s="317">
        <v>44496.844444531947</v>
      </c>
      <c r="C38664" s="316">
        <v>132.92921195336385</v>
      </c>
      <c r="D38664" s="315" t="s">
        <v>82</v>
      </c>
    </row>
    <row r="38665" spans="1:4" ht="14.5" customHeight="1" x14ac:dyDescent="0.35">
      <c r="A38665" s="1"/>
      <c r="B38665" s="317">
        <v>44496.845138976394</v>
      </c>
      <c r="C38665" s="316">
        <v>137.21858739899082</v>
      </c>
      <c r="D38665" s="315" t="s">
        <v>82</v>
      </c>
    </row>
    <row r="38666" spans="1:4" ht="14.5" customHeight="1" x14ac:dyDescent="0.35">
      <c r="A38666" s="1"/>
      <c r="B38666" s="317">
        <v>44496.845833420841</v>
      </c>
      <c r="C38666" s="316">
        <v>142.36965000193257</v>
      </c>
      <c r="D38666" s="315" t="s">
        <v>82</v>
      </c>
    </row>
    <row r="38667" spans="1:4" ht="14.5" customHeight="1" x14ac:dyDescent="0.35">
      <c r="A38667" s="1"/>
      <c r="B38667" s="317">
        <v>44496.846527865287</v>
      </c>
      <c r="C38667" s="316">
        <v>140.67522866833801</v>
      </c>
      <c r="D38667" s="315" t="s">
        <v>82</v>
      </c>
    </row>
    <row r="38668" spans="1:4" ht="14.5" customHeight="1" x14ac:dyDescent="0.35">
      <c r="A38668" s="1"/>
      <c r="B38668" s="317">
        <v>44496.847222309734</v>
      </c>
      <c r="C38668" s="316">
        <v>133.61466735831152</v>
      </c>
      <c r="D38668" s="315" t="s">
        <v>82</v>
      </c>
    </row>
    <row r="38669" spans="1:4" ht="14.5" customHeight="1" x14ac:dyDescent="0.35">
      <c r="A38669" s="1"/>
      <c r="B38669" s="317">
        <v>44496.847916754181</v>
      </c>
      <c r="C38669" s="316">
        <v>124.22584385487522</v>
      </c>
      <c r="D38669" s="315" t="s">
        <v>82</v>
      </c>
    </row>
    <row r="38670" spans="1:4" ht="14.5" customHeight="1" x14ac:dyDescent="0.35">
      <c r="A38670" s="1"/>
      <c r="B38670" s="317">
        <v>44496.848611198628</v>
      </c>
      <c r="C38670" s="316">
        <v>108.30408420152186</v>
      </c>
      <c r="D38670" s="315" t="s">
        <v>82</v>
      </c>
    </row>
    <row r="38671" spans="1:4" ht="14.5" customHeight="1" x14ac:dyDescent="0.35">
      <c r="A38671" s="1"/>
      <c r="B38671" s="317">
        <v>44496.849305643074</v>
      </c>
      <c r="C38671" s="316">
        <v>97.024131034557158</v>
      </c>
      <c r="D38671" s="315" t="s">
        <v>82</v>
      </c>
    </row>
    <row r="38672" spans="1:4" ht="14.5" customHeight="1" x14ac:dyDescent="0.35">
      <c r="A38672" s="1"/>
      <c r="B38672" s="317">
        <v>44496.850000087521</v>
      </c>
      <c r="C38672" s="316">
        <v>89.993315330324307</v>
      </c>
      <c r="D38672" s="315" t="s">
        <v>82</v>
      </c>
    </row>
    <row r="38673" spans="1:4" ht="14.5" customHeight="1" x14ac:dyDescent="0.35">
      <c r="A38673" s="1"/>
      <c r="B38673" s="317">
        <v>44496.850694531968</v>
      </c>
      <c r="C38673" s="316">
        <v>83.397954596798328</v>
      </c>
      <c r="D38673" s="315" t="s">
        <v>82</v>
      </c>
    </row>
    <row r="38674" spans="1:4" ht="14.5" customHeight="1" x14ac:dyDescent="0.35">
      <c r="A38674" s="1"/>
      <c r="B38674" s="317">
        <v>44496.851388976414</v>
      </c>
      <c r="C38674" s="316">
        <v>78.11495931555595</v>
      </c>
      <c r="D38674" s="315" t="s">
        <v>82</v>
      </c>
    </row>
    <row r="38675" spans="1:4" ht="14.5" customHeight="1" x14ac:dyDescent="0.35">
      <c r="A38675" s="1"/>
      <c r="B38675" s="317">
        <v>44496.852083420861</v>
      </c>
      <c r="C38675" s="316">
        <v>75.400549309972362</v>
      </c>
      <c r="D38675" s="315" t="s">
        <v>82</v>
      </c>
    </row>
    <row r="38676" spans="1:4" ht="14.5" customHeight="1" x14ac:dyDescent="0.35">
      <c r="A38676" s="1"/>
      <c r="B38676" s="317">
        <v>44496.852777865308</v>
      </c>
      <c r="C38676" s="316">
        <v>74.511798887666856</v>
      </c>
      <c r="D38676" s="315" t="s">
        <v>82</v>
      </c>
    </row>
    <row r="38677" spans="1:4" ht="14.5" customHeight="1" x14ac:dyDescent="0.35">
      <c r="A38677" s="1"/>
      <c r="B38677" s="317">
        <v>44496.853472309755</v>
      </c>
      <c r="C38677" s="316">
        <v>77.662677505581328</v>
      </c>
      <c r="D38677" s="315" t="s">
        <v>82</v>
      </c>
    </row>
    <row r="38678" spans="1:4" ht="14.5" customHeight="1" x14ac:dyDescent="0.35">
      <c r="A38678" s="1"/>
      <c r="B38678" s="317">
        <v>44496.854166754201</v>
      </c>
      <c r="C38678" s="316">
        <v>86.329027861083162</v>
      </c>
      <c r="D38678" s="315" t="s">
        <v>82</v>
      </c>
    </row>
    <row r="38679" spans="1:4" ht="14.5" customHeight="1" x14ac:dyDescent="0.35">
      <c r="A38679" s="1"/>
      <c r="B38679" s="317">
        <v>44496.854861198648</v>
      </c>
      <c r="C38679" s="316">
        <v>90.2661307202264</v>
      </c>
      <c r="D38679" s="315" t="s">
        <v>82</v>
      </c>
    </row>
    <row r="38680" spans="1:4" ht="14.5" customHeight="1" x14ac:dyDescent="0.35">
      <c r="A38680" s="1"/>
      <c r="B38680" s="317">
        <v>44496.855555643095</v>
      </c>
      <c r="C38680" s="316">
        <v>92.205627539330933</v>
      </c>
      <c r="D38680" s="315" t="s">
        <v>82</v>
      </c>
    </row>
    <row r="38681" spans="1:4" ht="14.5" customHeight="1" x14ac:dyDescent="0.35">
      <c r="A38681" s="1"/>
      <c r="B38681" s="317">
        <v>44496.856250087541</v>
      </c>
      <c r="C38681" s="316">
        <v>93.370501758924604</v>
      </c>
      <c r="D38681" s="315" t="s">
        <v>82</v>
      </c>
    </row>
    <row r="38682" spans="1:4" ht="14.5" customHeight="1" x14ac:dyDescent="0.35">
      <c r="A38682" s="1"/>
      <c r="B38682" s="317">
        <v>44496.856944531988</v>
      </c>
      <c r="C38682" s="316">
        <v>93.921629207286358</v>
      </c>
      <c r="D38682" s="315" t="s">
        <v>82</v>
      </c>
    </row>
    <row r="38683" spans="1:4" ht="14.5" customHeight="1" x14ac:dyDescent="0.35">
      <c r="A38683" s="1"/>
      <c r="B38683" s="317">
        <v>44496.857638976435</v>
      </c>
      <c r="C38683" s="316">
        <v>94.846025569661293</v>
      </c>
      <c r="D38683" s="315" t="s">
        <v>82</v>
      </c>
    </row>
    <row r="38684" spans="1:4" ht="14.5" customHeight="1" x14ac:dyDescent="0.35">
      <c r="A38684" s="1"/>
      <c r="B38684" s="317">
        <v>44496.858333420882</v>
      </c>
      <c r="C38684" s="316">
        <v>96.11843188001852</v>
      </c>
      <c r="D38684" s="315" t="s">
        <v>82</v>
      </c>
    </row>
    <row r="38685" spans="1:4" ht="14.5" customHeight="1" x14ac:dyDescent="0.35">
      <c r="A38685" s="1"/>
      <c r="B38685" s="317">
        <v>44496.859027865328</v>
      </c>
      <c r="C38685" s="316">
        <v>109.01994367390095</v>
      </c>
      <c r="D38685" s="315" t="s">
        <v>82</v>
      </c>
    </row>
    <row r="38686" spans="1:4" ht="14.5" customHeight="1" x14ac:dyDescent="0.35">
      <c r="A38686" s="1"/>
      <c r="B38686" s="317">
        <v>44496.859722309775</v>
      </c>
      <c r="C38686" s="316">
        <v>114.49132890266095</v>
      </c>
      <c r="D38686" s="315" t="s">
        <v>82</v>
      </c>
    </row>
    <row r="38687" spans="1:4" ht="14.5" customHeight="1" x14ac:dyDescent="0.35">
      <c r="A38687" s="1"/>
      <c r="B38687" s="317">
        <v>44496.860416754222</v>
      </c>
      <c r="C38687" s="316">
        <v>116.75833186183978</v>
      </c>
      <c r="D38687" s="315" t="s">
        <v>82</v>
      </c>
    </row>
    <row r="38688" spans="1:4" ht="14.5" customHeight="1" x14ac:dyDescent="0.35">
      <c r="A38688" s="1"/>
      <c r="B38688" s="317">
        <v>44496.861111198668</v>
      </c>
      <c r="C38688" s="316">
        <v>118.35271620442315</v>
      </c>
      <c r="D38688" s="315" t="s">
        <v>82</v>
      </c>
    </row>
    <row r="38689" spans="1:4" ht="14.5" customHeight="1" x14ac:dyDescent="0.35">
      <c r="A38689" s="1"/>
      <c r="B38689" s="317">
        <v>44496.861805643115</v>
      </c>
      <c r="C38689" s="316">
        <v>121.26771733970187</v>
      </c>
      <c r="D38689" s="315" t="s">
        <v>82</v>
      </c>
    </row>
    <row r="38690" spans="1:4" ht="14.5" customHeight="1" x14ac:dyDescent="0.35">
      <c r="A38690" s="1"/>
      <c r="B38690" s="317">
        <v>44496.862500087562</v>
      </c>
      <c r="C38690" s="316">
        <v>123.73811369627947</v>
      </c>
      <c r="D38690" s="315" t="s">
        <v>82</v>
      </c>
    </row>
    <row r="38691" spans="1:4" ht="14.5" customHeight="1" x14ac:dyDescent="0.35">
      <c r="A38691" s="1"/>
      <c r="B38691" s="317">
        <v>44496.863194532008</v>
      </c>
      <c r="C38691" s="316">
        <v>123.93104712151302</v>
      </c>
      <c r="D38691" s="315" t="s">
        <v>82</v>
      </c>
    </row>
    <row r="38692" spans="1:4" ht="14.5" customHeight="1" x14ac:dyDescent="0.35">
      <c r="A38692" s="1"/>
      <c r="B38692" s="317">
        <v>44496.863888976455</v>
      </c>
      <c r="C38692" s="316">
        <v>122.43065114469306</v>
      </c>
      <c r="D38692" s="315" t="s">
        <v>82</v>
      </c>
    </row>
    <row r="38693" spans="1:4" ht="14.5" customHeight="1" x14ac:dyDescent="0.35">
      <c r="A38693" s="1"/>
      <c r="B38693" s="317">
        <v>44496.864583420902</v>
      </c>
      <c r="C38693" s="316">
        <v>118.66710322965518</v>
      </c>
      <c r="D38693" s="315" t="s">
        <v>82</v>
      </c>
    </row>
    <row r="38694" spans="1:4" ht="14.5" customHeight="1" x14ac:dyDescent="0.35">
      <c r="A38694" s="1"/>
      <c r="B38694" s="317">
        <v>44496.865277865349</v>
      </c>
      <c r="C38694" s="316">
        <v>115.42859840512197</v>
      </c>
      <c r="D38694" s="315" t="s">
        <v>82</v>
      </c>
    </row>
    <row r="38695" spans="1:4" ht="14.5" customHeight="1" x14ac:dyDescent="0.35">
      <c r="A38695" s="1"/>
      <c r="B38695" s="317">
        <v>44496.865972309795</v>
      </c>
      <c r="C38695" s="316">
        <v>95.296103104910188</v>
      </c>
      <c r="D38695" s="315" t="s">
        <v>82</v>
      </c>
    </row>
    <row r="38696" spans="1:4" ht="14.5" customHeight="1" x14ac:dyDescent="0.35">
      <c r="A38696" s="1"/>
      <c r="B38696" s="317">
        <v>44496.866666754242</v>
      </c>
      <c r="C38696" s="316">
        <v>80.697914406224541</v>
      </c>
      <c r="D38696" s="315" t="s">
        <v>82</v>
      </c>
    </row>
    <row r="38697" spans="1:4" ht="14.5" customHeight="1" x14ac:dyDescent="0.35">
      <c r="A38697" s="1"/>
      <c r="B38697" s="317">
        <v>44496.867361198689</v>
      </c>
      <c r="C38697" s="316">
        <v>71.938651209784439</v>
      </c>
      <c r="D38697" s="315" t="s">
        <v>82</v>
      </c>
    </row>
    <row r="38698" spans="1:4" ht="14.5" customHeight="1" x14ac:dyDescent="0.35">
      <c r="A38698" s="1"/>
      <c r="B38698" s="317">
        <v>44496.868055643135</v>
      </c>
      <c r="C38698" s="316">
        <v>67.575820692223104</v>
      </c>
      <c r="D38698" s="315" t="s">
        <v>82</v>
      </c>
    </row>
    <row r="38699" spans="1:4" ht="14.5" customHeight="1" x14ac:dyDescent="0.35">
      <c r="A38699" s="1"/>
      <c r="B38699" s="317">
        <v>44496.868750087582</v>
      </c>
      <c r="C38699" s="316">
        <v>64.290077835199185</v>
      </c>
      <c r="D38699" s="315" t="s">
        <v>82</v>
      </c>
    </row>
    <row r="38700" spans="1:4" ht="14.5" customHeight="1" x14ac:dyDescent="0.35">
      <c r="A38700" s="1"/>
      <c r="B38700" s="317">
        <v>44496.869444532029</v>
      </c>
      <c r="C38700" s="316">
        <v>61.988436650386816</v>
      </c>
      <c r="D38700" s="315" t="s">
        <v>82</v>
      </c>
    </row>
    <row r="38701" spans="1:4" ht="14.5" customHeight="1" x14ac:dyDescent="0.35">
      <c r="A38701" s="1"/>
      <c r="B38701" s="317">
        <v>44496.870138976476</v>
      </c>
      <c r="C38701" s="316">
        <v>61.210501538231618</v>
      </c>
      <c r="D38701" s="315" t="s">
        <v>82</v>
      </c>
    </row>
    <row r="38702" spans="1:4" ht="14.5" customHeight="1" x14ac:dyDescent="0.35">
      <c r="A38702" s="1"/>
      <c r="B38702" s="317">
        <v>44496.870833420922</v>
      </c>
      <c r="C38702" s="316">
        <v>61.806869435123126</v>
      </c>
      <c r="D38702" s="315" t="s">
        <v>82</v>
      </c>
    </row>
    <row r="38703" spans="1:4" ht="14.5" customHeight="1" x14ac:dyDescent="0.35">
      <c r="A38703" s="1"/>
      <c r="B38703" s="317">
        <v>44496.871527865369</v>
      </c>
      <c r="C38703" s="316">
        <v>60.944703124253039</v>
      </c>
      <c r="D38703" s="315" t="s">
        <v>82</v>
      </c>
    </row>
    <row r="38704" spans="1:4" ht="14.5" customHeight="1" x14ac:dyDescent="0.35">
      <c r="A38704" s="1"/>
      <c r="B38704" s="317">
        <v>44496.872222309816</v>
      </c>
      <c r="C38704" s="316">
        <v>58.95581717999012</v>
      </c>
      <c r="D38704" s="315" t="s">
        <v>82</v>
      </c>
    </row>
    <row r="38705" spans="1:4" ht="14.5" customHeight="1" x14ac:dyDescent="0.35">
      <c r="A38705" s="1"/>
      <c r="B38705" s="317">
        <v>44496.872916754262</v>
      </c>
      <c r="C38705" s="316">
        <v>56.785833531394019</v>
      </c>
      <c r="D38705" s="315" t="s">
        <v>82</v>
      </c>
    </row>
    <row r="38706" spans="1:4" ht="14.5" customHeight="1" x14ac:dyDescent="0.35">
      <c r="A38706" s="1"/>
      <c r="B38706" s="317">
        <v>44496.873611198709</v>
      </c>
      <c r="C38706" s="316">
        <v>54.77498784845811</v>
      </c>
      <c r="D38706" s="315" t="s">
        <v>82</v>
      </c>
    </row>
    <row r="38707" spans="1:4" ht="14.5" customHeight="1" x14ac:dyDescent="0.35">
      <c r="A38707" s="1"/>
      <c r="B38707" s="317">
        <v>44496.874305643156</v>
      </c>
      <c r="C38707" s="316">
        <v>52.430959683642143</v>
      </c>
      <c r="D38707" s="315" t="s">
        <v>82</v>
      </c>
    </row>
    <row r="38708" spans="1:4" ht="14.5" customHeight="1" x14ac:dyDescent="0.35">
      <c r="A38708" s="1"/>
      <c r="B38708" s="317">
        <v>44496.875000087603</v>
      </c>
      <c r="C38708" s="316">
        <v>50.05957609575028</v>
      </c>
      <c r="D38708" s="315" t="s">
        <v>82</v>
      </c>
    </row>
    <row r="38709" spans="1:4" ht="14.5" customHeight="1" x14ac:dyDescent="0.35">
      <c r="A38709" s="1"/>
      <c r="B38709" s="317">
        <v>44496.875694532049</v>
      </c>
      <c r="C38709" s="316">
        <v>47.701620678776329</v>
      </c>
      <c r="D38709" s="315" t="s">
        <v>82</v>
      </c>
    </row>
    <row r="38710" spans="1:4" ht="14.5" customHeight="1" x14ac:dyDescent="0.35">
      <c r="A38710" s="1"/>
      <c r="B38710" s="317">
        <v>44496.876388976496</v>
      </c>
      <c r="C38710" s="316">
        <v>45.517499729990959</v>
      </c>
      <c r="D38710" s="315" t="s">
        <v>82</v>
      </c>
    </row>
    <row r="38711" spans="1:4" ht="14.5" customHeight="1" x14ac:dyDescent="0.35">
      <c r="A38711" s="1"/>
      <c r="B38711" s="317">
        <v>44496.877083420943</v>
      </c>
      <c r="C38711" s="316">
        <v>43.232115822004076</v>
      </c>
      <c r="D38711" s="315" t="s">
        <v>82</v>
      </c>
    </row>
    <row r="38712" spans="1:4" ht="14.5" customHeight="1" x14ac:dyDescent="0.35">
      <c r="A38712" s="1"/>
      <c r="B38712" s="317">
        <v>44496.877777865389</v>
      </c>
      <c r="C38712" s="316">
        <v>40.588657210463616</v>
      </c>
      <c r="D38712" s="315" t="s">
        <v>82</v>
      </c>
    </row>
    <row r="38713" spans="1:4" ht="14.5" customHeight="1" x14ac:dyDescent="0.35">
      <c r="A38713" s="1"/>
      <c r="B38713" s="317">
        <v>44496.878472309836</v>
      </c>
      <c r="C38713" s="316">
        <v>38.073528324519671</v>
      </c>
      <c r="D38713" s="315" t="s">
        <v>82</v>
      </c>
    </row>
    <row r="38714" spans="1:4" ht="14.5" customHeight="1" x14ac:dyDescent="0.35">
      <c r="A38714" s="1"/>
      <c r="B38714" s="317">
        <v>44496.879166754283</v>
      </c>
      <c r="C38714" s="316">
        <v>36.194038780671931</v>
      </c>
      <c r="D38714" s="315" t="s">
        <v>82</v>
      </c>
    </row>
    <row r="38715" spans="1:4" ht="14.5" customHeight="1" x14ac:dyDescent="0.35">
      <c r="A38715" s="1"/>
      <c r="B38715" s="317">
        <v>44496.879861198729</v>
      </c>
      <c r="C38715" s="316">
        <v>34.920098143585101</v>
      </c>
      <c r="D38715" s="315" t="s">
        <v>82</v>
      </c>
    </row>
    <row r="38716" spans="1:4" ht="14.5" customHeight="1" x14ac:dyDescent="0.35">
      <c r="A38716" s="1"/>
      <c r="B38716" s="317">
        <v>44496.880555643176</v>
      </c>
      <c r="C38716" s="316">
        <v>33.683536382308617</v>
      </c>
      <c r="D38716" s="315" t="s">
        <v>82</v>
      </c>
    </row>
    <row r="38717" spans="1:4" ht="14.5" customHeight="1" x14ac:dyDescent="0.35">
      <c r="A38717" s="1"/>
      <c r="B38717" s="317">
        <v>44496.881250087623</v>
      </c>
      <c r="C38717" s="316">
        <v>32.795837209229163</v>
      </c>
      <c r="D38717" s="315" t="s">
        <v>82</v>
      </c>
    </row>
    <row r="38718" spans="1:4" ht="14.5" customHeight="1" x14ac:dyDescent="0.35">
      <c r="A38718" s="1"/>
      <c r="B38718" s="317">
        <v>44496.88194453207</v>
      </c>
      <c r="C38718" s="316">
        <v>32.481549415966342</v>
      </c>
      <c r="D38718" s="315" t="s">
        <v>82</v>
      </c>
    </row>
    <row r="38719" spans="1:4" ht="14.5" customHeight="1" x14ac:dyDescent="0.35">
      <c r="A38719" s="1"/>
      <c r="B38719" s="317">
        <v>44496.882638976516</v>
      </c>
      <c r="C38719" s="316">
        <v>32.817984643211823</v>
      </c>
      <c r="D38719" s="315" t="s">
        <v>82</v>
      </c>
    </row>
    <row r="38720" spans="1:4" ht="14.5" customHeight="1" x14ac:dyDescent="0.35">
      <c r="A38720" s="1"/>
      <c r="B38720" s="317">
        <v>44496.883333420963</v>
      </c>
      <c r="C38720" s="316">
        <v>33.787716283329061</v>
      </c>
      <c r="D38720" s="315" t="s">
        <v>82</v>
      </c>
    </row>
    <row r="38721" spans="1:4" ht="14.5" customHeight="1" x14ac:dyDescent="0.35">
      <c r="A38721" s="1"/>
      <c r="B38721" s="317">
        <v>44496.88402786541</v>
      </c>
      <c r="C38721" s="316">
        <v>35.289805939556878</v>
      </c>
      <c r="D38721" s="315" t="s">
        <v>82</v>
      </c>
    </row>
    <row r="38722" spans="1:4" ht="14.5" customHeight="1" x14ac:dyDescent="0.35">
      <c r="A38722" s="1"/>
      <c r="B38722" s="317">
        <v>44496.884722309856</v>
      </c>
      <c r="C38722" s="316">
        <v>38.024012889896404</v>
      </c>
      <c r="D38722" s="315" t="s">
        <v>82</v>
      </c>
    </row>
    <row r="38723" spans="1:4" ht="14.5" customHeight="1" x14ac:dyDescent="0.35">
      <c r="A38723" s="1"/>
      <c r="B38723" s="317">
        <v>44496.885416754303</v>
      </c>
      <c r="C38723" s="316">
        <v>42.650426610801759</v>
      </c>
      <c r="D38723" s="315" t="s">
        <v>82</v>
      </c>
    </row>
    <row r="38724" spans="1:4" ht="14.5" customHeight="1" x14ac:dyDescent="0.35">
      <c r="A38724" s="1"/>
      <c r="B38724" s="317">
        <v>44496.88611119875</v>
      </c>
      <c r="C38724" s="316">
        <v>45.533293259820006</v>
      </c>
      <c r="D38724" s="315" t="s">
        <v>82</v>
      </c>
    </row>
    <row r="38725" spans="1:4" ht="14.5" customHeight="1" x14ac:dyDescent="0.35">
      <c r="A38725" s="1"/>
      <c r="B38725" s="317">
        <v>44496.886805643197</v>
      </c>
      <c r="C38725" s="316">
        <v>46.751681941583712</v>
      </c>
      <c r="D38725" s="315" t="s">
        <v>82</v>
      </c>
    </row>
    <row r="38726" spans="1:4" ht="14.5" customHeight="1" x14ac:dyDescent="0.35">
      <c r="A38726" s="1"/>
      <c r="B38726" s="317">
        <v>44496.887500087643</v>
      </c>
      <c r="C38726" s="316">
        <v>48.721093469299376</v>
      </c>
      <c r="D38726" s="315" t="s">
        <v>82</v>
      </c>
    </row>
    <row r="38727" spans="1:4" ht="14.5" customHeight="1" x14ac:dyDescent="0.35">
      <c r="A38727" s="1"/>
      <c r="B38727" s="317">
        <v>44496.88819453209</v>
      </c>
      <c r="C38727" s="316">
        <v>51.550477663502292</v>
      </c>
      <c r="D38727" s="315" t="s">
        <v>82</v>
      </c>
    </row>
    <row r="38728" spans="1:4" ht="14.5" customHeight="1" x14ac:dyDescent="0.35">
      <c r="A38728" s="1"/>
      <c r="B38728" s="317">
        <v>44496.888888976537</v>
      </c>
      <c r="C38728" s="316">
        <v>54.345641874987635</v>
      </c>
      <c r="D38728" s="315" t="s">
        <v>82</v>
      </c>
    </row>
    <row r="38729" spans="1:4" ht="14.5" customHeight="1" x14ac:dyDescent="0.35">
      <c r="A38729" s="1"/>
      <c r="B38729" s="317">
        <v>44496.889583420983</v>
      </c>
      <c r="C38729" s="316">
        <v>56.680540927673185</v>
      </c>
      <c r="D38729" s="315" t="s">
        <v>82</v>
      </c>
    </row>
    <row r="38730" spans="1:4" ht="14.5" customHeight="1" x14ac:dyDescent="0.35">
      <c r="A38730" s="1"/>
      <c r="B38730" s="317">
        <v>44496.89027786543</v>
      </c>
      <c r="C38730" s="316">
        <v>59.135774683215033</v>
      </c>
      <c r="D38730" s="315" t="s">
        <v>82</v>
      </c>
    </row>
    <row r="38731" spans="1:4" ht="14.5" customHeight="1" x14ac:dyDescent="0.35">
      <c r="A38731" s="1"/>
      <c r="B38731" s="317">
        <v>44496.890972309877</v>
      </c>
      <c r="C38731" s="316">
        <v>61.40204027961299</v>
      </c>
      <c r="D38731" s="315" t="s">
        <v>82</v>
      </c>
    </row>
    <row r="38732" spans="1:4" ht="14.5" customHeight="1" x14ac:dyDescent="0.35">
      <c r="A38732" s="1"/>
      <c r="B38732" s="317">
        <v>44496.891666754324</v>
      </c>
      <c r="C38732" s="316">
        <v>66.478231321750599</v>
      </c>
      <c r="D38732" s="315" t="s">
        <v>82</v>
      </c>
    </row>
    <row r="38733" spans="1:4" ht="14.5" customHeight="1" x14ac:dyDescent="0.35">
      <c r="A38733" s="1"/>
      <c r="B38733" s="317">
        <v>44496.89236119877</v>
      </c>
      <c r="C38733" s="316">
        <v>71.108433998244195</v>
      </c>
      <c r="D38733" s="315" t="s">
        <v>82</v>
      </c>
    </row>
    <row r="38734" spans="1:4" ht="14.5" customHeight="1" x14ac:dyDescent="0.35">
      <c r="A38734" s="1"/>
      <c r="B38734" s="317">
        <v>44496.893055643217</v>
      </c>
      <c r="C38734" s="316">
        <v>74.550071968142092</v>
      </c>
      <c r="D38734" s="315" t="s">
        <v>82</v>
      </c>
    </row>
    <row r="38735" spans="1:4" ht="14.5" customHeight="1" x14ac:dyDescent="0.35">
      <c r="A38735" s="1"/>
      <c r="B38735" s="317">
        <v>44496.893750087664</v>
      </c>
      <c r="C38735" s="316">
        <v>73.235210907298224</v>
      </c>
      <c r="D38735" s="315" t="s">
        <v>82</v>
      </c>
    </row>
    <row r="38736" spans="1:4" ht="14.5" customHeight="1" x14ac:dyDescent="0.35">
      <c r="A38736" s="1"/>
      <c r="B38736" s="317">
        <v>44496.89444453211</v>
      </c>
      <c r="C38736" s="316">
        <v>74.597909164820649</v>
      </c>
      <c r="D38736" s="315" t="s">
        <v>82</v>
      </c>
    </row>
    <row r="38737" spans="1:4" ht="14.5" customHeight="1" x14ac:dyDescent="0.35">
      <c r="A38737" s="1"/>
      <c r="B38737" s="317">
        <v>44496.895138976557</v>
      </c>
      <c r="C38737" s="316">
        <v>79.094673291151409</v>
      </c>
      <c r="D38737" s="315" t="s">
        <v>82</v>
      </c>
    </row>
    <row r="38738" spans="1:4" ht="14.5" customHeight="1" x14ac:dyDescent="0.35">
      <c r="A38738" s="1"/>
      <c r="B38738" s="317">
        <v>44496.895833421004</v>
      </c>
      <c r="C38738" s="316">
        <v>81.914620324480353</v>
      </c>
      <c r="D38738" s="315" t="s">
        <v>82</v>
      </c>
    </row>
    <row r="38739" spans="1:4" ht="14.5" customHeight="1" x14ac:dyDescent="0.35">
      <c r="A38739" s="1"/>
      <c r="B38739" s="317">
        <v>44496.89652786545</v>
      </c>
      <c r="C38739" s="316">
        <v>82.411036077071913</v>
      </c>
      <c r="D38739" s="315" t="s">
        <v>82</v>
      </c>
    </row>
    <row r="38740" spans="1:4" ht="14.5" customHeight="1" x14ac:dyDescent="0.35">
      <c r="A38740" s="1"/>
      <c r="B38740" s="317">
        <v>44496.897222309897</v>
      </c>
      <c r="C38740" s="316">
        <v>81.22923234387612</v>
      </c>
      <c r="D38740" s="315" t="s">
        <v>82</v>
      </c>
    </row>
    <row r="38741" spans="1:4" ht="14.5" customHeight="1" x14ac:dyDescent="0.35">
      <c r="A38741" s="1"/>
      <c r="B38741" s="317">
        <v>44496.897916754344</v>
      </c>
      <c r="C38741" s="316">
        <v>79.658331379018875</v>
      </c>
      <c r="D38741" s="315" t="s">
        <v>82</v>
      </c>
    </row>
    <row r="38742" spans="1:4" ht="14.5" customHeight="1" x14ac:dyDescent="0.35">
      <c r="A38742" s="1"/>
      <c r="B38742" s="317">
        <v>44496.898611198791</v>
      </c>
      <c r="C38742" s="316">
        <v>77.418869264328777</v>
      </c>
      <c r="D38742" s="315" t="s">
        <v>82</v>
      </c>
    </row>
    <row r="38743" spans="1:4" ht="14.5" customHeight="1" x14ac:dyDescent="0.35">
      <c r="A38743" s="1"/>
      <c r="B38743" s="317">
        <v>44496.899305643237</v>
      </c>
      <c r="C38743" s="316">
        <v>75.279848906390058</v>
      </c>
      <c r="D38743" s="315" t="s">
        <v>82</v>
      </c>
    </row>
    <row r="38744" spans="1:4" ht="14.5" customHeight="1" x14ac:dyDescent="0.35">
      <c r="A38744" s="1"/>
      <c r="B38744" s="317">
        <v>44496.900000087684</v>
      </c>
      <c r="C38744" s="316">
        <v>74.137228635537511</v>
      </c>
      <c r="D38744" s="315" t="s">
        <v>82</v>
      </c>
    </row>
    <row r="38745" spans="1:4" ht="14.5" customHeight="1" x14ac:dyDescent="0.35">
      <c r="A38745" s="1"/>
      <c r="B38745" s="317">
        <v>44496.900694532131</v>
      </c>
      <c r="C38745" s="316">
        <v>73.243332972103957</v>
      </c>
      <c r="D38745" s="315" t="s">
        <v>82</v>
      </c>
    </row>
    <row r="38746" spans="1:4" ht="14.5" customHeight="1" x14ac:dyDescent="0.35">
      <c r="A38746" s="1"/>
      <c r="B38746" s="317">
        <v>44496.901388976577</v>
      </c>
      <c r="C38746" s="316">
        <v>72.1617075921599</v>
      </c>
      <c r="D38746" s="315" t="s">
        <v>82</v>
      </c>
    </row>
    <row r="38747" spans="1:4" ht="14.5" customHeight="1" x14ac:dyDescent="0.35">
      <c r="A38747" s="1"/>
      <c r="B38747" s="317">
        <v>44496.902083421024</v>
      </c>
      <c r="C38747" s="316">
        <v>70.742917798832053</v>
      </c>
      <c r="D38747" s="315" t="s">
        <v>82</v>
      </c>
    </row>
    <row r="38748" spans="1:4" ht="14.5" customHeight="1" x14ac:dyDescent="0.35">
      <c r="A38748" s="1"/>
      <c r="B38748" s="317">
        <v>44496.902777865471</v>
      </c>
      <c r="C38748" s="316">
        <v>68.622091697940292</v>
      </c>
      <c r="D38748" s="315" t="s">
        <v>82</v>
      </c>
    </row>
    <row r="38749" spans="1:4" ht="14.5" customHeight="1" x14ac:dyDescent="0.35">
      <c r="A38749" s="1"/>
      <c r="B38749" s="317">
        <v>44496.903472309918</v>
      </c>
      <c r="C38749" s="316">
        <v>66.480416923315104</v>
      </c>
      <c r="D38749" s="315" t="s">
        <v>82</v>
      </c>
    </row>
    <row r="38750" spans="1:4" ht="14.5" customHeight="1" x14ac:dyDescent="0.35">
      <c r="A38750" s="1"/>
      <c r="B38750" s="317">
        <v>44496.904166754364</v>
      </c>
      <c r="C38750" s="316">
        <v>64.776178379673127</v>
      </c>
      <c r="D38750" s="315" t="s">
        <v>82</v>
      </c>
    </row>
    <row r="38751" spans="1:4" ht="14.5" customHeight="1" x14ac:dyDescent="0.35">
      <c r="A38751" s="1"/>
      <c r="B38751" s="317">
        <v>44496.904861198811</v>
      </c>
      <c r="C38751" s="316">
        <v>63.281519096064343</v>
      </c>
      <c r="D38751" s="315" t="s">
        <v>82</v>
      </c>
    </row>
    <row r="38752" spans="1:4" ht="14.5" customHeight="1" x14ac:dyDescent="0.35">
      <c r="A38752" s="1"/>
      <c r="B38752" s="317">
        <v>44496.905555643258</v>
      </c>
      <c r="C38752" s="316">
        <v>61.363357008398935</v>
      </c>
      <c r="D38752" s="315" t="s">
        <v>82</v>
      </c>
    </row>
    <row r="38753" spans="1:4" ht="14.5" customHeight="1" x14ac:dyDescent="0.35">
      <c r="A38753" s="1"/>
      <c r="B38753" s="317">
        <v>44496.906250087704</v>
      </c>
      <c r="C38753" s="316">
        <v>59.428683226092836</v>
      </c>
      <c r="D38753" s="315" t="s">
        <v>82</v>
      </c>
    </row>
    <row r="38754" spans="1:4" ht="14.5" customHeight="1" x14ac:dyDescent="0.35">
      <c r="A38754" s="1"/>
      <c r="B38754" s="317">
        <v>44496.906944532151</v>
      </c>
      <c r="C38754" s="316">
        <v>57.50973529761638</v>
      </c>
      <c r="D38754" s="315" t="s">
        <v>82</v>
      </c>
    </row>
    <row r="38755" spans="1:4" ht="14.5" customHeight="1" x14ac:dyDescent="0.35">
      <c r="A38755" s="1"/>
      <c r="B38755" s="317">
        <v>44496.907638976598</v>
      </c>
      <c r="C38755" s="316">
        <v>53.261520792015169</v>
      </c>
      <c r="D38755" s="315" t="s">
        <v>82</v>
      </c>
    </row>
    <row r="38756" spans="1:4" ht="14.5" customHeight="1" x14ac:dyDescent="0.35">
      <c r="A38756" s="1"/>
      <c r="B38756" s="317">
        <v>44496.908333421045</v>
      </c>
      <c r="C38756" s="316">
        <v>50.674045493370308</v>
      </c>
      <c r="D38756" s="315" t="s">
        <v>82</v>
      </c>
    </row>
    <row r="38757" spans="1:4" ht="14.5" customHeight="1" x14ac:dyDescent="0.35">
      <c r="A38757" s="1"/>
      <c r="B38757" s="317">
        <v>44496.909027865491</v>
      </c>
      <c r="C38757" s="316">
        <v>51.130242835346145</v>
      </c>
      <c r="D38757" s="315" t="s">
        <v>82</v>
      </c>
    </row>
    <row r="38758" spans="1:4" ht="14.5" customHeight="1" x14ac:dyDescent="0.35">
      <c r="A38758" s="1"/>
      <c r="B38758" s="317">
        <v>44496.909722309938</v>
      </c>
      <c r="C38758" s="316">
        <v>50.308324551604649</v>
      </c>
      <c r="D38758" s="315" t="s">
        <v>82</v>
      </c>
    </row>
    <row r="38759" spans="1:4" ht="14.5" customHeight="1" x14ac:dyDescent="0.35">
      <c r="A38759" s="1"/>
      <c r="B38759" s="317">
        <v>44496.910416754385</v>
      </c>
      <c r="C38759" s="316">
        <v>49.654627051415929</v>
      </c>
      <c r="D38759" s="315" t="s">
        <v>82</v>
      </c>
    </row>
    <row r="38760" spans="1:4" ht="14.5" customHeight="1" x14ac:dyDescent="0.35">
      <c r="A38760" s="1"/>
      <c r="B38760" s="317">
        <v>44496.911111198831</v>
      </c>
      <c r="C38760" s="316">
        <v>49.324824780393584</v>
      </c>
      <c r="D38760" s="315" t="s">
        <v>82</v>
      </c>
    </row>
    <row r="38761" spans="1:4" ht="14.5" customHeight="1" x14ac:dyDescent="0.35">
      <c r="A38761" s="1"/>
      <c r="B38761" s="317">
        <v>44496.911805643278</v>
      </c>
      <c r="C38761" s="316">
        <v>48.27216862679537</v>
      </c>
      <c r="D38761" s="315" t="s">
        <v>82</v>
      </c>
    </row>
    <row r="38762" spans="1:4" ht="14.5" customHeight="1" x14ac:dyDescent="0.35">
      <c r="A38762" s="1"/>
      <c r="B38762" s="317">
        <v>44496.912500087725</v>
      </c>
      <c r="C38762" s="316">
        <v>48.148532552075146</v>
      </c>
      <c r="D38762" s="315" t="s">
        <v>82</v>
      </c>
    </row>
    <row r="38763" spans="1:4" ht="14.5" customHeight="1" x14ac:dyDescent="0.35">
      <c r="A38763" s="1"/>
      <c r="B38763" s="317">
        <v>44496.913194532171</v>
      </c>
      <c r="C38763" s="316">
        <v>48.296155369663026</v>
      </c>
      <c r="D38763" s="315" t="s">
        <v>82</v>
      </c>
    </row>
    <row r="38764" spans="1:4" ht="14.5" customHeight="1" x14ac:dyDescent="0.35">
      <c r="A38764" s="1"/>
      <c r="B38764" s="317">
        <v>44496.913888976618</v>
      </c>
      <c r="C38764" s="316">
        <v>45.935838213922885</v>
      </c>
      <c r="D38764" s="315" t="s">
        <v>82</v>
      </c>
    </row>
    <row r="38765" spans="1:4" ht="14.5" customHeight="1" x14ac:dyDescent="0.35">
      <c r="A38765" s="1"/>
      <c r="B38765" s="317">
        <v>44496.914583421065</v>
      </c>
      <c r="C38765" s="316">
        <v>42.919126896177964</v>
      </c>
      <c r="D38765" s="315" t="s">
        <v>82</v>
      </c>
    </row>
    <row r="38766" spans="1:4" ht="14.5" customHeight="1" x14ac:dyDescent="0.35">
      <c r="A38766" s="1"/>
      <c r="B38766" s="317">
        <v>44496.915277865512</v>
      </c>
      <c r="C38766" s="316">
        <v>41.683789912950793</v>
      </c>
      <c r="D38766" s="315" t="s">
        <v>82</v>
      </c>
    </row>
    <row r="38767" spans="1:4" ht="14.5" customHeight="1" x14ac:dyDescent="0.35">
      <c r="A38767" s="1"/>
      <c r="B38767" s="317">
        <v>44496.915972309958</v>
      </c>
      <c r="C38767" s="316">
        <v>46.459960791251312</v>
      </c>
      <c r="D38767" s="315" t="s">
        <v>82</v>
      </c>
    </row>
    <row r="38768" spans="1:4" ht="14.5" customHeight="1" x14ac:dyDescent="0.35">
      <c r="A38768" s="1"/>
      <c r="B38768" s="317">
        <v>44496.916666754405</v>
      </c>
      <c r="C38768" s="316">
        <v>51.549985657429595</v>
      </c>
      <c r="D38768" s="315" t="s">
        <v>82</v>
      </c>
    </row>
    <row r="38769" spans="1:4" ht="14.5" customHeight="1" x14ac:dyDescent="0.35">
      <c r="A38769" s="1"/>
      <c r="B38769" s="317">
        <v>44496.917361198852</v>
      </c>
      <c r="C38769" s="316">
        <v>52.152581256386476</v>
      </c>
      <c r="D38769" s="315" t="s">
        <v>82</v>
      </c>
    </row>
    <row r="38770" spans="1:4" ht="14.5" customHeight="1" x14ac:dyDescent="0.35">
      <c r="A38770" s="1"/>
      <c r="B38770" s="317">
        <v>44496.918055643298</v>
      </c>
      <c r="C38770" s="316">
        <v>51.514219075865306</v>
      </c>
      <c r="D38770" s="315" t="s">
        <v>82</v>
      </c>
    </row>
    <row r="38771" spans="1:4" ht="14.5" customHeight="1" x14ac:dyDescent="0.35">
      <c r="A38771" s="1"/>
      <c r="B38771" s="317">
        <v>44496.918750087745</v>
      </c>
      <c r="C38771" s="316">
        <v>51.538433190946428</v>
      </c>
      <c r="D38771" s="315" t="s">
        <v>82</v>
      </c>
    </row>
    <row r="38772" spans="1:4" ht="14.5" customHeight="1" x14ac:dyDescent="0.35">
      <c r="A38772" s="1"/>
      <c r="B38772" s="317">
        <v>44496.919444532192</v>
      </c>
      <c r="C38772" s="316">
        <v>47.314197649327497</v>
      </c>
      <c r="D38772" s="315" t="s">
        <v>82</v>
      </c>
    </row>
    <row r="38773" spans="1:4" ht="14.5" customHeight="1" x14ac:dyDescent="0.35">
      <c r="A38773" s="1"/>
      <c r="B38773" s="317">
        <v>44496.920138976639</v>
      </c>
      <c r="C38773" s="316">
        <v>44.711786425792766</v>
      </c>
      <c r="D38773" s="315" t="s">
        <v>82</v>
      </c>
    </row>
    <row r="38774" spans="1:4" ht="14.5" customHeight="1" x14ac:dyDescent="0.35">
      <c r="A38774" s="1"/>
      <c r="B38774" s="317">
        <v>44496.920833421085</v>
      </c>
      <c r="C38774" s="316">
        <v>45.560061934068408</v>
      </c>
      <c r="D38774" s="315" t="s">
        <v>82</v>
      </c>
    </row>
    <row r="38775" spans="1:4" ht="14.5" customHeight="1" x14ac:dyDescent="0.35">
      <c r="A38775" s="1"/>
      <c r="B38775" s="317">
        <v>44496.921527865532</v>
      </c>
      <c r="C38775" s="316">
        <v>49.15101591884838</v>
      </c>
      <c r="D38775" s="315" t="s">
        <v>82</v>
      </c>
    </row>
    <row r="38776" spans="1:4" ht="14.5" customHeight="1" x14ac:dyDescent="0.35">
      <c r="A38776" s="1"/>
      <c r="B38776" s="317">
        <v>44496.922222309979</v>
      </c>
      <c r="C38776" s="316">
        <v>51.820257497169465</v>
      </c>
      <c r="D38776" s="315" t="s">
        <v>82</v>
      </c>
    </row>
    <row r="38777" spans="1:4" ht="14.5" customHeight="1" x14ac:dyDescent="0.35">
      <c r="A38777" s="1"/>
      <c r="B38777" s="317">
        <v>44496.922916754425</v>
      </c>
      <c r="C38777" s="316">
        <v>54.76237458024795</v>
      </c>
      <c r="D38777" s="315" t="s">
        <v>82</v>
      </c>
    </row>
    <row r="38778" spans="1:4" ht="14.5" customHeight="1" x14ac:dyDescent="0.35">
      <c r="A38778" s="1"/>
      <c r="B38778" s="317">
        <v>44496.923611198872</v>
      </c>
      <c r="C38778" s="316">
        <v>60.248716795882018</v>
      </c>
      <c r="D38778" s="315" t="s">
        <v>82</v>
      </c>
    </row>
    <row r="38779" spans="1:4" ht="14.5" customHeight="1" x14ac:dyDescent="0.35">
      <c r="A38779" s="1"/>
      <c r="B38779" s="317">
        <v>44496.924305643319</v>
      </c>
      <c r="C38779" s="316">
        <v>69.577209343922249</v>
      </c>
      <c r="D38779" s="315" t="s">
        <v>82</v>
      </c>
    </row>
    <row r="38780" spans="1:4" ht="14.5" customHeight="1" x14ac:dyDescent="0.35">
      <c r="A38780" s="1"/>
      <c r="B38780" s="317">
        <v>44496.925000087766</v>
      </c>
      <c r="C38780" s="316">
        <v>76.408643783925797</v>
      </c>
      <c r="D38780" s="315" t="s">
        <v>82</v>
      </c>
    </row>
    <row r="38781" spans="1:4" ht="14.5" customHeight="1" x14ac:dyDescent="0.35">
      <c r="A38781" s="1"/>
      <c r="B38781" s="317">
        <v>44496.925694532212</v>
      </c>
      <c r="C38781" s="316">
        <v>80.336296192531393</v>
      </c>
      <c r="D38781" s="315" t="s">
        <v>82</v>
      </c>
    </row>
    <row r="38782" spans="1:4" ht="14.5" customHeight="1" x14ac:dyDescent="0.35">
      <c r="A38782" s="1"/>
      <c r="B38782" s="317">
        <v>44496.926388976659</v>
      </c>
      <c r="C38782" s="316">
        <v>80.390536110772516</v>
      </c>
      <c r="D38782" s="315" t="s">
        <v>82</v>
      </c>
    </row>
    <row r="38783" spans="1:4" ht="14.5" customHeight="1" x14ac:dyDescent="0.35">
      <c r="A38783" s="1"/>
      <c r="B38783" s="317">
        <v>44496.927083421106</v>
      </c>
      <c r="C38783" s="316">
        <v>80.202132042613812</v>
      </c>
      <c r="D38783" s="315" t="s">
        <v>82</v>
      </c>
    </row>
    <row r="38784" spans="1:4" ht="14.5" customHeight="1" x14ac:dyDescent="0.35">
      <c r="A38784" s="1"/>
      <c r="B38784" s="317">
        <v>44496.927777865552</v>
      </c>
      <c r="C38784" s="316">
        <v>82.931846795060366</v>
      </c>
      <c r="D38784" s="315" t="s">
        <v>82</v>
      </c>
    </row>
    <row r="38785" spans="1:4" ht="14.5" customHeight="1" x14ac:dyDescent="0.35">
      <c r="A38785" s="1"/>
      <c r="B38785" s="317">
        <v>44496.928472309999</v>
      </c>
      <c r="C38785" s="316">
        <v>90.734319141004619</v>
      </c>
      <c r="D38785" s="315" t="s">
        <v>82</v>
      </c>
    </row>
    <row r="38786" spans="1:4" ht="14.5" customHeight="1" x14ac:dyDescent="0.35">
      <c r="A38786" s="1"/>
      <c r="B38786" s="317">
        <v>44496.929166754446</v>
      </c>
      <c r="C38786" s="316">
        <v>100.94150453569019</v>
      </c>
      <c r="D38786" s="315" t="s">
        <v>82</v>
      </c>
    </row>
    <row r="38787" spans="1:4" ht="14.5" customHeight="1" x14ac:dyDescent="0.35">
      <c r="A38787" s="1"/>
      <c r="B38787" s="317">
        <v>44496.929861198892</v>
      </c>
      <c r="C38787" s="316">
        <v>106.82866043076696</v>
      </c>
      <c r="D38787" s="315" t="s">
        <v>82</v>
      </c>
    </row>
    <row r="38788" spans="1:4" ht="14.5" customHeight="1" x14ac:dyDescent="0.35">
      <c r="A38788" s="1"/>
      <c r="B38788" s="317">
        <v>44496.930555643339</v>
      </c>
      <c r="C38788" s="316">
        <v>115.11427297876411</v>
      </c>
      <c r="D38788" s="315" t="s">
        <v>82</v>
      </c>
    </row>
    <row r="38789" spans="1:4" ht="14.5" customHeight="1" x14ac:dyDescent="0.35">
      <c r="A38789" s="1"/>
      <c r="B38789" s="317">
        <v>44496.931250087786</v>
      </c>
      <c r="C38789" s="316">
        <v>129.64260070548625</v>
      </c>
      <c r="D38789" s="315" t="s">
        <v>82</v>
      </c>
    </row>
    <row r="38790" spans="1:4" ht="14.5" customHeight="1" x14ac:dyDescent="0.35">
      <c r="A38790" s="1"/>
      <c r="B38790" s="317">
        <v>44496.931944532233</v>
      </c>
      <c r="C38790" s="316">
        <v>145.29831343937354</v>
      </c>
      <c r="D38790" s="315" t="s">
        <v>82</v>
      </c>
    </row>
    <row r="38791" spans="1:4" ht="14.5" customHeight="1" x14ac:dyDescent="0.35">
      <c r="A38791" s="1"/>
      <c r="B38791" s="317">
        <v>44496.932638976679</v>
      </c>
      <c r="C38791" s="316">
        <v>157.05552238270175</v>
      </c>
      <c r="D38791" s="315" t="s">
        <v>82</v>
      </c>
    </row>
    <row r="38792" spans="1:4" ht="14.5" customHeight="1" x14ac:dyDescent="0.35">
      <c r="A38792" s="1"/>
      <c r="B38792" s="317">
        <v>44496.933333421126</v>
      </c>
      <c r="C38792" s="316">
        <v>166.71598599630718</v>
      </c>
      <c r="D38792" s="315" t="s">
        <v>82</v>
      </c>
    </row>
    <row r="38793" spans="1:4" ht="14.5" customHeight="1" x14ac:dyDescent="0.35">
      <c r="A38793" s="1"/>
      <c r="B38793" s="317">
        <v>44496.934027865573</v>
      </c>
      <c r="C38793" s="316">
        <v>168.41167070250958</v>
      </c>
      <c r="D38793" s="315" t="s">
        <v>82</v>
      </c>
    </row>
    <row r="38794" spans="1:4" ht="14.5" customHeight="1" x14ac:dyDescent="0.35">
      <c r="A38794" s="1"/>
      <c r="B38794" s="317">
        <v>44496.934722310019</v>
      </c>
      <c r="C38794" s="316">
        <v>171.60742389493777</v>
      </c>
      <c r="D38794" s="315" t="s">
        <v>82</v>
      </c>
    </row>
    <row r="38795" spans="1:4" ht="14.5" customHeight="1" x14ac:dyDescent="0.35">
      <c r="A38795" s="1"/>
      <c r="B38795" s="317">
        <v>44496.935416754466</v>
      </c>
      <c r="C38795" s="316">
        <v>181.57585519875477</v>
      </c>
      <c r="D38795" s="315" t="s">
        <v>82</v>
      </c>
    </row>
    <row r="38796" spans="1:4" ht="14.5" customHeight="1" x14ac:dyDescent="0.35">
      <c r="A38796" s="1"/>
      <c r="B38796" s="317">
        <v>44496.936111198913</v>
      </c>
      <c r="C38796" s="316">
        <v>185.80384028027765</v>
      </c>
      <c r="D38796" s="315" t="s">
        <v>82</v>
      </c>
    </row>
    <row r="38797" spans="1:4" ht="14.5" customHeight="1" x14ac:dyDescent="0.35">
      <c r="A38797" s="1"/>
      <c r="B38797" s="317">
        <v>44496.93680564336</v>
      </c>
      <c r="C38797" s="316">
        <v>194.7300191732628</v>
      </c>
      <c r="D38797" s="315" t="s">
        <v>82</v>
      </c>
    </row>
    <row r="38798" spans="1:4" ht="14.5" customHeight="1" x14ac:dyDescent="0.35">
      <c r="A38798" s="1"/>
      <c r="B38798" s="317">
        <v>44496.937500087806</v>
      </c>
      <c r="C38798" s="316">
        <v>203.2765510638128</v>
      </c>
      <c r="D38798" s="315" t="s">
        <v>82</v>
      </c>
    </row>
    <row r="38799" spans="1:4" ht="14.5" customHeight="1" x14ac:dyDescent="0.35">
      <c r="A38799" s="1"/>
      <c r="B38799" s="317">
        <v>44496.938194532253</v>
      </c>
      <c r="C38799" s="316">
        <v>216.71267879055424</v>
      </c>
      <c r="D38799" s="315" t="s">
        <v>82</v>
      </c>
    </row>
    <row r="38800" spans="1:4" ht="14.5" customHeight="1" x14ac:dyDescent="0.35">
      <c r="A38800" s="1"/>
      <c r="B38800" s="317">
        <v>44496.9388889767</v>
      </c>
      <c r="C38800" s="316">
        <v>230.76922809142852</v>
      </c>
      <c r="D38800" s="315" t="s">
        <v>82</v>
      </c>
    </row>
    <row r="38801" spans="1:4" ht="14.5" customHeight="1" x14ac:dyDescent="0.35">
      <c r="A38801" s="1"/>
      <c r="B38801" s="317">
        <v>44496.939583421146</v>
      </c>
      <c r="C38801" s="316">
        <v>226.39983238661273</v>
      </c>
      <c r="D38801" s="315" t="s">
        <v>82</v>
      </c>
    </row>
    <row r="38802" spans="1:4" ht="14.5" customHeight="1" x14ac:dyDescent="0.35">
      <c r="A38802" s="1"/>
      <c r="B38802" s="317">
        <v>44496.940277865593</v>
      </c>
      <c r="C38802" s="316">
        <v>225.86895713162764</v>
      </c>
      <c r="D38802" s="315" t="s">
        <v>82</v>
      </c>
    </row>
    <row r="38803" spans="1:4" ht="14.5" customHeight="1" x14ac:dyDescent="0.35">
      <c r="A38803" s="1"/>
      <c r="B38803" s="317">
        <v>44496.94097231004</v>
      </c>
      <c r="C38803" s="316">
        <v>221.19003091386597</v>
      </c>
      <c r="D38803" s="315" t="s">
        <v>82</v>
      </c>
    </row>
    <row r="38804" spans="1:4" ht="14.5" customHeight="1" x14ac:dyDescent="0.35">
      <c r="A38804" s="1"/>
      <c r="B38804" s="317">
        <v>44496.941666754487</v>
      </c>
      <c r="C38804" s="316">
        <v>225.69387574060821</v>
      </c>
      <c r="D38804" s="315" t="s">
        <v>82</v>
      </c>
    </row>
    <row r="38805" spans="1:4" ht="14.5" customHeight="1" x14ac:dyDescent="0.35">
      <c r="A38805" s="1"/>
      <c r="B38805" s="317">
        <v>44496.942361198933</v>
      </c>
      <c r="C38805" s="316">
        <v>230.99793503305409</v>
      </c>
      <c r="D38805" s="315" t="s">
        <v>82</v>
      </c>
    </row>
    <row r="38806" spans="1:4" ht="14.5" customHeight="1" x14ac:dyDescent="0.35">
      <c r="A38806" s="1"/>
      <c r="B38806" s="317">
        <v>44496.94305564338</v>
      </c>
      <c r="C38806" s="316">
        <v>217.36496566100976</v>
      </c>
      <c r="D38806" s="315" t="s">
        <v>82</v>
      </c>
    </row>
    <row r="38807" spans="1:4" ht="14.5" customHeight="1" x14ac:dyDescent="0.35">
      <c r="A38807" s="1"/>
      <c r="B38807" s="317">
        <v>44496.943750087827</v>
      </c>
      <c r="C38807" s="316">
        <v>184.32302030228701</v>
      </c>
      <c r="D38807" s="315" t="s">
        <v>82</v>
      </c>
    </row>
    <row r="38808" spans="1:4" ht="14.5" customHeight="1" x14ac:dyDescent="0.35">
      <c r="A38808" s="1"/>
      <c r="B38808" s="317">
        <v>44496.944444532273</v>
      </c>
      <c r="C38808" s="316">
        <v>156.53878315724432</v>
      </c>
      <c r="D38808" s="315" t="s">
        <v>82</v>
      </c>
    </row>
    <row r="38809" spans="1:4" ht="14.5" customHeight="1" x14ac:dyDescent="0.35">
      <c r="A38809" s="1"/>
      <c r="B38809" s="317">
        <v>44496.94513897672</v>
      </c>
      <c r="C38809" s="316">
        <v>136.48791800321777</v>
      </c>
      <c r="D38809" s="315" t="s">
        <v>82</v>
      </c>
    </row>
    <row r="38810" spans="1:4" ht="14.5" customHeight="1" x14ac:dyDescent="0.35">
      <c r="A38810" s="1"/>
      <c r="B38810" s="317">
        <v>44496.945833421167</v>
      </c>
      <c r="C38810" s="316">
        <v>124.14899833683351</v>
      </c>
      <c r="D38810" s="315" t="s">
        <v>82</v>
      </c>
    </row>
    <row r="38811" spans="1:4" ht="14.5" customHeight="1" x14ac:dyDescent="0.35">
      <c r="A38811" s="1"/>
      <c r="B38811" s="317">
        <v>44496.946527865613</v>
      </c>
      <c r="C38811" s="316">
        <v>120.03899239317592</v>
      </c>
      <c r="D38811" s="315" t="s">
        <v>82</v>
      </c>
    </row>
    <row r="38812" spans="1:4" ht="14.5" customHeight="1" x14ac:dyDescent="0.35">
      <c r="A38812" s="1"/>
      <c r="B38812" s="317">
        <v>44496.94722231006</v>
      </c>
      <c r="C38812" s="316">
        <v>118.26619565761455</v>
      </c>
      <c r="D38812" s="315" t="s">
        <v>82</v>
      </c>
    </row>
    <row r="38813" spans="1:4" ht="14.5" customHeight="1" x14ac:dyDescent="0.35">
      <c r="A38813" s="1"/>
      <c r="B38813" s="317">
        <v>44496.947916754507</v>
      </c>
      <c r="C38813" s="316">
        <v>118.21670073212785</v>
      </c>
      <c r="D38813" s="315" t="s">
        <v>82</v>
      </c>
    </row>
    <row r="38814" spans="1:4" ht="14.5" customHeight="1" x14ac:dyDescent="0.35">
      <c r="A38814" s="1"/>
      <c r="B38814" s="317">
        <v>44496.948611198954</v>
      </c>
      <c r="C38814" s="316">
        <v>115.36542581966884</v>
      </c>
      <c r="D38814" s="315" t="s">
        <v>82</v>
      </c>
    </row>
    <row r="38815" spans="1:4" ht="14.5" customHeight="1" x14ac:dyDescent="0.35">
      <c r="A38815" s="1"/>
      <c r="B38815" s="317">
        <v>44496.9493056434</v>
      </c>
      <c r="C38815" s="316">
        <v>116.56078305432068</v>
      </c>
      <c r="D38815" s="315" t="s">
        <v>82</v>
      </c>
    </row>
    <row r="38816" spans="1:4" ht="14.5" customHeight="1" x14ac:dyDescent="0.35">
      <c r="A38816" s="1"/>
      <c r="B38816" s="317">
        <v>44496.950000087847</v>
      </c>
      <c r="C38816" s="316">
        <v>125.25043320780193</v>
      </c>
      <c r="D38816" s="315" t="s">
        <v>82</v>
      </c>
    </row>
    <row r="38817" spans="1:4" ht="14.5" customHeight="1" x14ac:dyDescent="0.35">
      <c r="A38817" s="1"/>
      <c r="B38817" s="317">
        <v>44496.950694532294</v>
      </c>
      <c r="C38817" s="316">
        <v>145.31287407779601</v>
      </c>
      <c r="D38817" s="315" t="s">
        <v>82</v>
      </c>
    </row>
    <row r="38818" spans="1:4" ht="14.5" customHeight="1" x14ac:dyDescent="0.35">
      <c r="A38818" s="1"/>
      <c r="B38818" s="317">
        <v>44496.95138897674</v>
      </c>
      <c r="C38818" s="316">
        <v>161.90092276806246</v>
      </c>
      <c r="D38818" s="315" t="s">
        <v>82</v>
      </c>
    </row>
    <row r="38819" spans="1:4" ht="14.5" customHeight="1" x14ac:dyDescent="0.35">
      <c r="A38819" s="1"/>
      <c r="B38819" s="317">
        <v>44496.952083421187</v>
      </c>
      <c r="C38819" s="316">
        <v>198.32210669292834</v>
      </c>
      <c r="D38819" s="315" t="s">
        <v>82</v>
      </c>
    </row>
    <row r="38820" spans="1:4" ht="14.5" customHeight="1" x14ac:dyDescent="0.35">
      <c r="A38820" s="1"/>
      <c r="B38820" s="317">
        <v>44496.952777865634</v>
      </c>
      <c r="C38820" s="316">
        <v>228.74451631567595</v>
      </c>
      <c r="D38820" s="315" t="s">
        <v>82</v>
      </c>
    </row>
    <row r="38821" spans="1:4" ht="14.5" customHeight="1" x14ac:dyDescent="0.35">
      <c r="A38821" s="1"/>
      <c r="B38821" s="317">
        <v>44496.953472310081</v>
      </c>
      <c r="C38821" s="316">
        <v>251.25210059387999</v>
      </c>
      <c r="D38821" s="315" t="s">
        <v>82</v>
      </c>
    </row>
    <row r="38822" spans="1:4" ht="14.5" customHeight="1" x14ac:dyDescent="0.35">
      <c r="A38822" s="1"/>
      <c r="B38822" s="317">
        <v>44496.954166754527</v>
      </c>
      <c r="C38822" s="316">
        <v>252.92801464075066</v>
      </c>
      <c r="D38822" s="315" t="s">
        <v>82</v>
      </c>
    </row>
    <row r="38823" spans="1:4" ht="14.5" customHeight="1" x14ac:dyDescent="0.35">
      <c r="A38823" s="1"/>
      <c r="B38823" s="317">
        <v>44496.954861198974</v>
      </c>
      <c r="C38823" s="316">
        <v>247.75660432285707</v>
      </c>
      <c r="D38823" s="315" t="s">
        <v>82</v>
      </c>
    </row>
    <row r="38824" spans="1:4" ht="14.5" customHeight="1" x14ac:dyDescent="0.35">
      <c r="A38824" s="1"/>
      <c r="B38824" s="317">
        <v>44496.955555643421</v>
      </c>
      <c r="C38824" s="316">
        <v>233.47922351969561</v>
      </c>
      <c r="D38824" s="315" t="s">
        <v>82</v>
      </c>
    </row>
    <row r="38825" spans="1:4" ht="14.5" customHeight="1" x14ac:dyDescent="0.35">
      <c r="A38825" s="1"/>
      <c r="B38825" s="317">
        <v>44496.956250087867</v>
      </c>
      <c r="C38825" s="316">
        <v>224.08749115409253</v>
      </c>
      <c r="D38825" s="315" t="s">
        <v>82</v>
      </c>
    </row>
    <row r="38826" spans="1:4" ht="14.5" customHeight="1" x14ac:dyDescent="0.35">
      <c r="A38826" s="1"/>
      <c r="B38826" s="317">
        <v>44496.956944532314</v>
      </c>
      <c r="C38826" s="316">
        <v>228.27466849894262</v>
      </c>
      <c r="D38826" s="315" t="s">
        <v>82</v>
      </c>
    </row>
    <row r="38827" spans="1:4" ht="14.5" customHeight="1" x14ac:dyDescent="0.35">
      <c r="A38827" s="1"/>
      <c r="B38827" s="317">
        <v>44496.957638976761</v>
      </c>
      <c r="C38827" s="316">
        <v>245.70843278586011</v>
      </c>
      <c r="D38827" s="315" t="s">
        <v>82</v>
      </c>
    </row>
    <row r="38828" spans="1:4" ht="14.5" customHeight="1" x14ac:dyDescent="0.35">
      <c r="A38828" s="1"/>
      <c r="B38828" s="317">
        <v>44496.958333421207</v>
      </c>
      <c r="C38828" s="316">
        <v>255.41650450027083</v>
      </c>
      <c r="D38828" s="315" t="s">
        <v>82</v>
      </c>
    </row>
    <row r="38829" spans="1:4" ht="14.5" customHeight="1" x14ac:dyDescent="0.35">
      <c r="A38829" s="1"/>
      <c r="B38829" s="317">
        <v>44496.959027865654</v>
      </c>
      <c r="C38829" s="316">
        <v>263.37025675896246</v>
      </c>
      <c r="D38829" s="315" t="s">
        <v>82</v>
      </c>
    </row>
    <row r="38830" spans="1:4" ht="14.5" customHeight="1" x14ac:dyDescent="0.35">
      <c r="A38830" s="1"/>
      <c r="B38830" s="317">
        <v>44496.959722310101</v>
      </c>
      <c r="C38830" s="316">
        <v>263.60730935596706</v>
      </c>
      <c r="D38830" s="315" t="s">
        <v>82</v>
      </c>
    </row>
    <row r="38831" spans="1:4" ht="14.5" customHeight="1" x14ac:dyDescent="0.35">
      <c r="A38831" s="1"/>
      <c r="B38831" s="317">
        <v>44496.960416754548</v>
      </c>
      <c r="C38831" s="316">
        <v>263.36469215156978</v>
      </c>
      <c r="D38831" s="315" t="s">
        <v>82</v>
      </c>
    </row>
    <row r="38832" spans="1:4" ht="14.5" customHeight="1" x14ac:dyDescent="0.35">
      <c r="A38832" s="1"/>
      <c r="B38832" s="317">
        <v>44496.961111198994</v>
      </c>
      <c r="C38832" s="316">
        <v>275.85264114595486</v>
      </c>
      <c r="D38832" s="315" t="s">
        <v>82</v>
      </c>
    </row>
    <row r="38833" spans="1:4" ht="14.5" customHeight="1" x14ac:dyDescent="0.35">
      <c r="A38833" s="1"/>
      <c r="B38833" s="317">
        <v>44496.961805643441</v>
      </c>
      <c r="C38833" s="316">
        <v>279.40083664415869</v>
      </c>
      <c r="D38833" s="315" t="s">
        <v>82</v>
      </c>
    </row>
    <row r="38834" spans="1:4" ht="14.5" customHeight="1" x14ac:dyDescent="0.35">
      <c r="A38834" s="1"/>
      <c r="B38834" s="317">
        <v>44496.962500087888</v>
      </c>
      <c r="C38834" s="316">
        <v>264.7042813623712</v>
      </c>
      <c r="D38834" s="315" t="s">
        <v>82</v>
      </c>
    </row>
    <row r="38835" spans="1:4" ht="14.5" customHeight="1" x14ac:dyDescent="0.35">
      <c r="A38835" s="1"/>
      <c r="B38835" s="317">
        <v>44496.963194532334</v>
      </c>
      <c r="C38835" s="316">
        <v>255.58440890136796</v>
      </c>
      <c r="D38835" s="315" t="s">
        <v>82</v>
      </c>
    </row>
    <row r="38836" spans="1:4" ht="14.5" customHeight="1" x14ac:dyDescent="0.35">
      <c r="A38836" s="1"/>
      <c r="B38836" s="317">
        <v>44496.963888976781</v>
      </c>
      <c r="C38836" s="316">
        <v>242.86319616951127</v>
      </c>
      <c r="D38836" s="315" t="s">
        <v>82</v>
      </c>
    </row>
    <row r="38837" spans="1:4" ht="14.5" customHeight="1" x14ac:dyDescent="0.35">
      <c r="A38837" s="1"/>
      <c r="B38837" s="317">
        <v>44496.964583421228</v>
      </c>
      <c r="C38837" s="316">
        <v>229.71317398178701</v>
      </c>
      <c r="D38837" s="315" t="s">
        <v>82</v>
      </c>
    </row>
    <row r="38838" spans="1:4" ht="14.5" customHeight="1" x14ac:dyDescent="0.35">
      <c r="A38838" s="1"/>
      <c r="B38838" s="317">
        <v>44496.965277865675</v>
      </c>
      <c r="C38838" s="316">
        <v>228.06097390605524</v>
      </c>
      <c r="D38838" s="315" t="s">
        <v>82</v>
      </c>
    </row>
    <row r="38839" spans="1:4" ht="14.5" customHeight="1" x14ac:dyDescent="0.35">
      <c r="A38839" s="1"/>
      <c r="B38839" s="317">
        <v>44496.965972310121</v>
      </c>
      <c r="C38839" s="316">
        <v>227.53422464477674</v>
      </c>
      <c r="D38839" s="315" t="s">
        <v>82</v>
      </c>
    </row>
    <row r="38840" spans="1:4" ht="14.5" customHeight="1" x14ac:dyDescent="0.35">
      <c r="A38840" s="1"/>
      <c r="B38840" s="317">
        <v>44496.966666754568</v>
      </c>
      <c r="C38840" s="316">
        <v>222.08546638404175</v>
      </c>
      <c r="D38840" s="315" t="s">
        <v>82</v>
      </c>
    </row>
    <row r="38841" spans="1:4" ht="14.5" customHeight="1" x14ac:dyDescent="0.35">
      <c r="A38841" s="1"/>
      <c r="B38841" s="317">
        <v>44496.967361199015</v>
      </c>
      <c r="C38841" s="316">
        <v>205.51622389038093</v>
      </c>
      <c r="D38841" s="315" t="s">
        <v>82</v>
      </c>
    </row>
    <row r="38842" spans="1:4" ht="14.5" customHeight="1" x14ac:dyDescent="0.35">
      <c r="A38842" s="1"/>
      <c r="B38842" s="317">
        <v>44496.968055643461</v>
      </c>
      <c r="C38842" s="316">
        <v>173.47661201249187</v>
      </c>
      <c r="D38842" s="315" t="s">
        <v>82</v>
      </c>
    </row>
    <row r="38843" spans="1:4" ht="14.5" customHeight="1" x14ac:dyDescent="0.35">
      <c r="A38843" s="1"/>
      <c r="B38843" s="317">
        <v>44496.968750087908</v>
      </c>
      <c r="C38843" s="316">
        <v>144.08913233873901</v>
      </c>
      <c r="D38843" s="315" t="s">
        <v>82</v>
      </c>
    </row>
    <row r="38844" spans="1:4" ht="14.5" customHeight="1" x14ac:dyDescent="0.35">
      <c r="A38844" s="1"/>
      <c r="B38844" s="317">
        <v>44496.969444532355</v>
      </c>
      <c r="C38844" s="316">
        <v>123.95085954027405</v>
      </c>
      <c r="D38844" s="315" t="s">
        <v>82</v>
      </c>
    </row>
    <row r="38845" spans="1:4" ht="14.5" customHeight="1" x14ac:dyDescent="0.35">
      <c r="A38845" s="1"/>
      <c r="B38845" s="317">
        <v>44496.970138976802</v>
      </c>
      <c r="C38845" s="316">
        <v>110.13567757101846</v>
      </c>
      <c r="D38845" s="315" t="s">
        <v>82</v>
      </c>
    </row>
    <row r="38846" spans="1:4" ht="14.5" customHeight="1" x14ac:dyDescent="0.35">
      <c r="A38846" s="1"/>
      <c r="B38846" s="317">
        <v>44496.970833421248</v>
      </c>
      <c r="C38846" s="316">
        <v>112.04489931130665</v>
      </c>
      <c r="D38846" s="315" t="s">
        <v>82</v>
      </c>
    </row>
    <row r="38847" spans="1:4" ht="14.5" customHeight="1" x14ac:dyDescent="0.35">
      <c r="A38847" s="1"/>
      <c r="B38847" s="317">
        <v>44496.971527865695</v>
      </c>
      <c r="C38847" s="316">
        <v>122.69804255954999</v>
      </c>
      <c r="D38847" s="315" t="s">
        <v>82</v>
      </c>
    </row>
    <row r="38848" spans="1:4" ht="14.5" customHeight="1" x14ac:dyDescent="0.35">
      <c r="A38848" s="1"/>
      <c r="B38848" s="317">
        <v>44496.972222310142</v>
      </c>
      <c r="C38848" s="316">
        <v>117.78611027319373</v>
      </c>
      <c r="D38848" s="315" t="s">
        <v>82</v>
      </c>
    </row>
    <row r="38849" spans="1:4" ht="14.5" customHeight="1" x14ac:dyDescent="0.35">
      <c r="A38849" s="1"/>
      <c r="B38849" s="317">
        <v>44496.972916754588</v>
      </c>
      <c r="C38849" s="316">
        <v>110.07337324014709</v>
      </c>
      <c r="D38849" s="315" t="s">
        <v>82</v>
      </c>
    </row>
    <row r="38850" spans="1:4" ht="14.5" customHeight="1" x14ac:dyDescent="0.35">
      <c r="A38850" s="1"/>
      <c r="B38850" s="317">
        <v>44496.973611199035</v>
      </c>
      <c r="C38850" s="316">
        <v>104.5162411610557</v>
      </c>
      <c r="D38850" s="315" t="s">
        <v>82</v>
      </c>
    </row>
    <row r="38851" spans="1:4" ht="14.5" customHeight="1" x14ac:dyDescent="0.35">
      <c r="A38851" s="1"/>
      <c r="B38851" s="317">
        <v>44496.974305643482</v>
      </c>
      <c r="C38851" s="316">
        <v>105.96045672641873</v>
      </c>
      <c r="D38851" s="315" t="s">
        <v>82</v>
      </c>
    </row>
    <row r="38852" spans="1:4" ht="14.5" customHeight="1" x14ac:dyDescent="0.35">
      <c r="A38852" s="1"/>
      <c r="B38852" s="317">
        <v>44496.975000087928</v>
      </c>
      <c r="C38852" s="316">
        <v>111.99264847462958</v>
      </c>
      <c r="D38852" s="315" t="s">
        <v>82</v>
      </c>
    </row>
    <row r="38853" spans="1:4" ht="14.5" customHeight="1" x14ac:dyDescent="0.35">
      <c r="A38853" s="1"/>
      <c r="B38853" s="317">
        <v>44496.975694532375</v>
      </c>
      <c r="C38853" s="316">
        <v>114.81819602051206</v>
      </c>
      <c r="D38853" s="315" t="s">
        <v>82</v>
      </c>
    </row>
    <row r="38854" spans="1:4" ht="14.5" customHeight="1" x14ac:dyDescent="0.35">
      <c r="A38854" s="1"/>
      <c r="B38854" s="317">
        <v>44496.976388976822</v>
      </c>
      <c r="C38854" s="316">
        <v>113.99382945846882</v>
      </c>
      <c r="D38854" s="315" t="s">
        <v>82</v>
      </c>
    </row>
    <row r="38855" spans="1:4" ht="14.5" customHeight="1" x14ac:dyDescent="0.35">
      <c r="A38855" s="1"/>
      <c r="B38855" s="317">
        <v>44496.977083421269</v>
      </c>
      <c r="C38855" s="316">
        <v>119.5968104712277</v>
      </c>
      <c r="D38855" s="315" t="s">
        <v>82</v>
      </c>
    </row>
    <row r="38856" spans="1:4" ht="14.5" customHeight="1" x14ac:dyDescent="0.35">
      <c r="A38856" s="1"/>
      <c r="B38856" s="317">
        <v>44496.977777865715</v>
      </c>
      <c r="C38856" s="316">
        <v>130.62389706294829</v>
      </c>
      <c r="D38856" s="315" t="s">
        <v>82</v>
      </c>
    </row>
    <row r="38857" spans="1:4" ht="14.5" customHeight="1" x14ac:dyDescent="0.35">
      <c r="A38857" s="1"/>
      <c r="B38857" s="317">
        <v>44496.978472310162</v>
      </c>
      <c r="C38857" s="316">
        <v>129.67561338968807</v>
      </c>
      <c r="D38857" s="315" t="s">
        <v>82</v>
      </c>
    </row>
    <row r="38858" spans="1:4" ht="14.5" customHeight="1" x14ac:dyDescent="0.35">
      <c r="A38858" s="1"/>
      <c r="B38858" s="317">
        <v>44496.979166754609</v>
      </c>
      <c r="C38858" s="316">
        <v>128.88019495760091</v>
      </c>
      <c r="D38858" s="315" t="s">
        <v>82</v>
      </c>
    </row>
    <row r="38859" spans="1:4" ht="14.5" customHeight="1" x14ac:dyDescent="0.35">
      <c r="A38859" s="1"/>
      <c r="B38859" s="317">
        <v>44496.979861199055</v>
      </c>
      <c r="C38859" s="316">
        <v>125.7421659994948</v>
      </c>
      <c r="D38859" s="315" t="s">
        <v>82</v>
      </c>
    </row>
    <row r="38860" spans="1:4" ht="14.5" customHeight="1" x14ac:dyDescent="0.35">
      <c r="A38860" s="1"/>
      <c r="B38860" s="317">
        <v>44496.980555643502</v>
      </c>
      <c r="C38860" s="316">
        <v>122.97103228013729</v>
      </c>
      <c r="D38860" s="315" t="s">
        <v>82</v>
      </c>
    </row>
    <row r="38861" spans="1:4" ht="14.5" customHeight="1" x14ac:dyDescent="0.35">
      <c r="A38861" s="1"/>
      <c r="B38861" s="317">
        <v>44496.981250087949</v>
      </c>
      <c r="C38861" s="316">
        <v>126.17207610819605</v>
      </c>
      <c r="D38861" s="315" t="s">
        <v>82</v>
      </c>
    </row>
    <row r="38862" spans="1:4" ht="14.5" customHeight="1" x14ac:dyDescent="0.35">
      <c r="A38862" s="1"/>
      <c r="B38862" s="317">
        <v>44496.981944532396</v>
      </c>
      <c r="C38862" s="316">
        <v>135.932111790427</v>
      </c>
      <c r="D38862" s="315" t="s">
        <v>82</v>
      </c>
    </row>
    <row r="38863" spans="1:4" ht="14.5" customHeight="1" x14ac:dyDescent="0.35">
      <c r="A38863" s="1"/>
      <c r="B38863" s="317">
        <v>44496.982638976842</v>
      </c>
      <c r="C38863" s="316">
        <v>142.08500822262141</v>
      </c>
      <c r="D38863" s="315" t="s">
        <v>82</v>
      </c>
    </row>
    <row r="38864" spans="1:4" ht="14.5" customHeight="1" x14ac:dyDescent="0.35">
      <c r="A38864" s="1"/>
      <c r="B38864" s="317">
        <v>44496.983333421289</v>
      </c>
      <c r="C38864" s="316">
        <v>146.21309828947221</v>
      </c>
      <c r="D38864" s="315" t="s">
        <v>82</v>
      </c>
    </row>
    <row r="38865" spans="1:4" ht="14.5" customHeight="1" x14ac:dyDescent="0.35">
      <c r="A38865" s="1"/>
      <c r="B38865" s="317">
        <v>44496.984027865736</v>
      </c>
      <c r="C38865" s="316">
        <v>149.90382102419389</v>
      </c>
      <c r="D38865" s="315" t="s">
        <v>82</v>
      </c>
    </row>
    <row r="38866" spans="1:4" ht="14.5" customHeight="1" x14ac:dyDescent="0.35">
      <c r="A38866" s="1"/>
      <c r="B38866" s="317">
        <v>44496.984722310182</v>
      </c>
      <c r="C38866" s="316">
        <v>154.69531606255333</v>
      </c>
      <c r="D38866" s="315" t="s">
        <v>82</v>
      </c>
    </row>
    <row r="38867" spans="1:4" ht="14.5" customHeight="1" x14ac:dyDescent="0.35">
      <c r="A38867" s="1"/>
      <c r="B38867" s="317">
        <v>44496.985416754629</v>
      </c>
      <c r="C38867" s="316">
        <v>162.29432505652076</v>
      </c>
      <c r="D38867" s="315" t="s">
        <v>82</v>
      </c>
    </row>
    <row r="38868" spans="1:4" ht="14.5" customHeight="1" x14ac:dyDescent="0.35">
      <c r="A38868" s="1"/>
      <c r="B38868" s="317">
        <v>44496.986111199076</v>
      </c>
      <c r="C38868" s="316">
        <v>164.14745255995851</v>
      </c>
      <c r="D38868" s="315" t="s">
        <v>82</v>
      </c>
    </row>
    <row r="38869" spans="1:4" ht="14.5" customHeight="1" x14ac:dyDescent="0.35">
      <c r="A38869" s="1"/>
      <c r="B38869" s="317">
        <v>44496.986805643523</v>
      </c>
      <c r="C38869" s="316">
        <v>160.89785496802844</v>
      </c>
      <c r="D38869" s="315" t="s">
        <v>82</v>
      </c>
    </row>
    <row r="38870" spans="1:4" ht="14.5" customHeight="1" x14ac:dyDescent="0.35">
      <c r="A38870" s="1"/>
      <c r="B38870" s="317">
        <v>44496.987500087969</v>
      </c>
      <c r="C38870" s="316">
        <v>157.27459394189063</v>
      </c>
      <c r="D38870" s="315" t="s">
        <v>82</v>
      </c>
    </row>
    <row r="38871" spans="1:4" ht="14.5" customHeight="1" x14ac:dyDescent="0.35">
      <c r="A38871" s="1"/>
      <c r="B38871" s="317">
        <v>44496.988194532416</v>
      </c>
      <c r="C38871" s="316">
        <v>150.71236287237454</v>
      </c>
      <c r="D38871" s="315" t="s">
        <v>82</v>
      </c>
    </row>
    <row r="38872" spans="1:4" ht="14.5" customHeight="1" x14ac:dyDescent="0.35">
      <c r="A38872" s="1"/>
      <c r="B38872" s="317">
        <v>44496.988888976863</v>
      </c>
      <c r="C38872" s="316">
        <v>150.28567177228786</v>
      </c>
      <c r="D38872" s="315" t="s">
        <v>82</v>
      </c>
    </row>
    <row r="38873" spans="1:4" ht="14.5" customHeight="1" x14ac:dyDescent="0.35">
      <c r="A38873" s="1"/>
      <c r="B38873" s="317">
        <v>44496.989583421309</v>
      </c>
      <c r="C38873" s="316">
        <v>155.20436389349635</v>
      </c>
      <c r="D38873" s="315" t="s">
        <v>82</v>
      </c>
    </row>
    <row r="38874" spans="1:4" ht="14.5" customHeight="1" x14ac:dyDescent="0.35">
      <c r="A38874" s="1"/>
      <c r="B38874" s="317">
        <v>44496.990277865756</v>
      </c>
      <c r="C38874" s="316">
        <v>157.86934475372934</v>
      </c>
      <c r="D38874" s="315" t="s">
        <v>82</v>
      </c>
    </row>
    <row r="38875" spans="1:4" ht="14.5" customHeight="1" x14ac:dyDescent="0.35">
      <c r="A38875" s="1"/>
      <c r="B38875" s="317">
        <v>44496.990972310203</v>
      </c>
      <c r="C38875" s="316">
        <v>158.9444010448448</v>
      </c>
      <c r="D38875" s="315" t="s">
        <v>82</v>
      </c>
    </row>
    <row r="38876" spans="1:4" ht="14.5" customHeight="1" x14ac:dyDescent="0.35">
      <c r="A38876" s="1"/>
      <c r="B38876" s="317">
        <v>44496.991666754649</v>
      </c>
      <c r="C38876" s="316">
        <v>161.14652309526767</v>
      </c>
      <c r="D38876" s="315" t="s">
        <v>82</v>
      </c>
    </row>
    <row r="38877" spans="1:4" ht="14.5" customHeight="1" x14ac:dyDescent="0.35">
      <c r="A38877" s="1"/>
      <c r="B38877" s="317">
        <v>44496.992361199096</v>
      </c>
      <c r="C38877" s="316">
        <v>166.37433582353793</v>
      </c>
      <c r="D38877" s="315" t="s">
        <v>82</v>
      </c>
    </row>
    <row r="38878" spans="1:4" ht="14.5" customHeight="1" x14ac:dyDescent="0.35">
      <c r="A38878" s="1"/>
      <c r="B38878" s="317">
        <v>44496.993055643543</v>
      </c>
      <c r="C38878" s="316">
        <v>173.86505967757356</v>
      </c>
      <c r="D38878" s="315" t="s">
        <v>82</v>
      </c>
    </row>
    <row r="38879" spans="1:4" ht="14.5" customHeight="1" x14ac:dyDescent="0.35">
      <c r="A38879" s="1"/>
      <c r="B38879" s="317">
        <v>44496.99375008799</v>
      </c>
      <c r="C38879" s="316">
        <v>174.56095419948687</v>
      </c>
      <c r="D38879" s="315" t="s">
        <v>82</v>
      </c>
    </row>
    <row r="38880" spans="1:4" ht="14.5" customHeight="1" x14ac:dyDescent="0.35">
      <c r="A38880" s="1"/>
      <c r="B38880" s="317">
        <v>44496.994444532436</v>
      </c>
      <c r="C38880" s="316">
        <v>170.26117001962848</v>
      </c>
      <c r="D38880" s="315" t="s">
        <v>82</v>
      </c>
    </row>
    <row r="38881" spans="1:4" ht="14.5" customHeight="1" x14ac:dyDescent="0.35">
      <c r="A38881" s="1"/>
      <c r="B38881" s="317">
        <v>44496.995138976883</v>
      </c>
      <c r="C38881" s="316">
        <v>163.47812701963122</v>
      </c>
      <c r="D38881" s="315" t="s">
        <v>82</v>
      </c>
    </row>
    <row r="38882" spans="1:4" ht="14.5" customHeight="1" x14ac:dyDescent="0.35">
      <c r="A38882" s="1"/>
      <c r="B38882" s="317">
        <v>44496.99583342133</v>
      </c>
      <c r="C38882" s="316">
        <v>156.8845925751996</v>
      </c>
      <c r="D38882" s="315" t="s">
        <v>82</v>
      </c>
    </row>
    <row r="38883" spans="1:4" ht="14.5" customHeight="1" x14ac:dyDescent="0.35">
      <c r="A38883" s="1"/>
      <c r="B38883" s="317">
        <v>44496.996527865776</v>
      </c>
      <c r="C38883" s="316">
        <v>145.31219031579482</v>
      </c>
      <c r="D38883" s="315" t="s">
        <v>82</v>
      </c>
    </row>
    <row r="38884" spans="1:4" ht="14.5" customHeight="1" x14ac:dyDescent="0.35">
      <c r="A38884" s="1"/>
      <c r="B38884" s="317">
        <v>44496.997222310223</v>
      </c>
      <c r="C38884" s="316">
        <v>139.68894513970008</v>
      </c>
      <c r="D38884" s="315" t="s">
        <v>82</v>
      </c>
    </row>
    <row r="38885" spans="1:4" ht="14.5" customHeight="1" x14ac:dyDescent="0.35">
      <c r="A38885" s="1"/>
      <c r="B38885" s="317">
        <v>44496.99791675467</v>
      </c>
      <c r="C38885" s="316">
        <v>140.15957794007457</v>
      </c>
      <c r="D38885" s="315" t="s">
        <v>82</v>
      </c>
    </row>
    <row r="38886" spans="1:4" ht="14.5" customHeight="1" x14ac:dyDescent="0.35">
      <c r="A38886" s="1"/>
      <c r="B38886" s="317">
        <v>44496.998611199117</v>
      </c>
      <c r="C38886" s="316">
        <v>143.77615075147867</v>
      </c>
      <c r="D38886" s="315" t="s">
        <v>82</v>
      </c>
    </row>
    <row r="38887" spans="1:4" ht="14.5" customHeight="1" x14ac:dyDescent="0.35">
      <c r="A38887" s="1"/>
      <c r="B38887" s="317">
        <v>44496.999305643563</v>
      </c>
      <c r="C38887" s="316">
        <v>141.98520148165019</v>
      </c>
      <c r="D38887" s="315" t="s">
        <v>82</v>
      </c>
    </row>
    <row r="38888" spans="1:4" ht="14.5" customHeight="1" x14ac:dyDescent="0.35">
      <c r="A38888" s="1"/>
      <c r="B38888" s="317">
        <v>44497.00000008801</v>
      </c>
      <c r="C38888" s="316">
        <v>45.196221744014473</v>
      </c>
      <c r="D38888" s="315" t="s">
        <v>350</v>
      </c>
    </row>
    <row r="38889" spans="1:4" ht="14.5" customHeight="1" x14ac:dyDescent="0.35">
      <c r="A38889" s="1"/>
      <c r="B38889" s="317">
        <v>44497.000694532457</v>
      </c>
      <c r="C38889" s="316">
        <v>142.78700893310597</v>
      </c>
      <c r="D38889" s="315" t="s">
        <v>82</v>
      </c>
    </row>
    <row r="38890" spans="1:4" ht="14.5" customHeight="1" x14ac:dyDescent="0.35">
      <c r="A38890" s="1"/>
      <c r="B38890" s="317">
        <v>44497.001388976903</v>
      </c>
      <c r="C38890" s="316">
        <v>148.59165681591645</v>
      </c>
      <c r="D38890" s="315" t="s">
        <v>82</v>
      </c>
    </row>
    <row r="38891" spans="1:4" ht="14.5" customHeight="1" x14ac:dyDescent="0.35">
      <c r="A38891" s="1"/>
      <c r="B38891" s="317">
        <v>44497.00208342135</v>
      </c>
      <c r="C38891" s="316">
        <v>152.84299038149959</v>
      </c>
      <c r="D38891" s="315" t="s">
        <v>82</v>
      </c>
    </row>
    <row r="38892" spans="1:4" ht="14.5" customHeight="1" x14ac:dyDescent="0.35">
      <c r="A38892" s="1"/>
      <c r="B38892" s="317">
        <v>44497.002777865797</v>
      </c>
      <c r="C38892" s="316">
        <v>151.9276974472256</v>
      </c>
      <c r="D38892" s="315" t="s">
        <v>82</v>
      </c>
    </row>
    <row r="38893" spans="1:4" ht="14.5" customHeight="1" x14ac:dyDescent="0.35">
      <c r="A38893" s="1"/>
      <c r="B38893" s="317">
        <v>44497.003472310244</v>
      </c>
      <c r="C38893" s="316">
        <v>148.6368089603105</v>
      </c>
      <c r="D38893" s="315" t="s">
        <v>82</v>
      </c>
    </row>
    <row r="38894" spans="1:4" ht="14.5" customHeight="1" x14ac:dyDescent="0.35">
      <c r="A38894" s="1"/>
      <c r="B38894" s="317">
        <v>44497.00416675469</v>
      </c>
      <c r="C38894" s="316">
        <v>140.44712537251567</v>
      </c>
      <c r="D38894" s="315" t="s">
        <v>82</v>
      </c>
    </row>
    <row r="38895" spans="1:4" ht="14.5" customHeight="1" x14ac:dyDescent="0.35">
      <c r="A38895" s="1"/>
      <c r="B38895" s="317">
        <v>44497.004861199137</v>
      </c>
      <c r="C38895" s="316">
        <v>132.27600493626474</v>
      </c>
      <c r="D38895" s="315" t="s">
        <v>82</v>
      </c>
    </row>
    <row r="38896" spans="1:4" ht="14.5" customHeight="1" x14ac:dyDescent="0.35">
      <c r="A38896" s="1"/>
      <c r="B38896" s="317">
        <v>44497.005555643584</v>
      </c>
      <c r="C38896" s="316">
        <v>118.17942617209241</v>
      </c>
      <c r="D38896" s="315" t="s">
        <v>82</v>
      </c>
    </row>
    <row r="38897" spans="1:4" ht="14.5" customHeight="1" x14ac:dyDescent="0.35">
      <c r="A38897" s="1"/>
      <c r="B38897" s="317">
        <v>44497.00625008803</v>
      </c>
      <c r="C38897" s="316">
        <v>105.5611469473069</v>
      </c>
      <c r="D38897" s="315" t="s">
        <v>82</v>
      </c>
    </row>
    <row r="38898" spans="1:4" ht="14.5" customHeight="1" x14ac:dyDescent="0.35">
      <c r="A38898" s="1"/>
      <c r="B38898" s="317">
        <v>44497.006944532477</v>
      </c>
      <c r="C38898" s="316">
        <v>100.81059982426619</v>
      </c>
      <c r="D38898" s="315" t="s">
        <v>82</v>
      </c>
    </row>
    <row r="38899" spans="1:4" ht="14.5" customHeight="1" x14ac:dyDescent="0.35">
      <c r="A38899" s="1"/>
      <c r="B38899" s="317">
        <v>44497.007638976924</v>
      </c>
      <c r="C38899" s="316">
        <v>95.723705340549344</v>
      </c>
      <c r="D38899" s="315" t="s">
        <v>82</v>
      </c>
    </row>
    <row r="38900" spans="1:4" ht="14.5" customHeight="1" x14ac:dyDescent="0.35">
      <c r="A38900" s="1"/>
      <c r="B38900" s="317">
        <v>44497.00833342137</v>
      </c>
      <c r="C38900" s="316">
        <v>90.164623957882085</v>
      </c>
      <c r="D38900" s="315" t="s">
        <v>82</v>
      </c>
    </row>
    <row r="38901" spans="1:4" ht="14.5" customHeight="1" x14ac:dyDescent="0.35">
      <c r="A38901" s="1"/>
      <c r="B38901" s="317">
        <v>44497.009027865817</v>
      </c>
      <c r="C38901" s="316">
        <v>85.527221765083965</v>
      </c>
      <c r="D38901" s="315" t="s">
        <v>82</v>
      </c>
    </row>
    <row r="38902" spans="1:4" ht="14.5" customHeight="1" x14ac:dyDescent="0.35">
      <c r="A38902" s="1"/>
      <c r="B38902" s="317">
        <v>44497.009722310264</v>
      </c>
      <c r="C38902" s="316">
        <v>82.331918299275756</v>
      </c>
      <c r="D38902" s="315" t="s">
        <v>82</v>
      </c>
    </row>
    <row r="38903" spans="1:4" ht="14.5" customHeight="1" x14ac:dyDescent="0.35">
      <c r="A38903" s="1"/>
      <c r="B38903" s="317">
        <v>44497.010416754711</v>
      </c>
      <c r="C38903" s="316">
        <v>82.049840849719473</v>
      </c>
      <c r="D38903" s="315" t="s">
        <v>82</v>
      </c>
    </row>
    <row r="38904" spans="1:4" ht="14.5" customHeight="1" x14ac:dyDescent="0.35">
      <c r="A38904" s="1"/>
      <c r="B38904" s="317">
        <v>44497.011111199157</v>
      </c>
      <c r="C38904" s="316">
        <v>80.800027390641233</v>
      </c>
      <c r="D38904" s="315" t="s">
        <v>82</v>
      </c>
    </row>
    <row r="38905" spans="1:4" ht="14.5" customHeight="1" x14ac:dyDescent="0.35">
      <c r="A38905" s="1"/>
      <c r="B38905" s="317">
        <v>44497.011805643604</v>
      </c>
      <c r="C38905" s="316">
        <v>75.435308959622247</v>
      </c>
      <c r="D38905" s="315" t="s">
        <v>82</v>
      </c>
    </row>
    <row r="38906" spans="1:4" ht="14.5" customHeight="1" x14ac:dyDescent="0.35">
      <c r="A38906" s="1"/>
      <c r="B38906" s="317">
        <v>44497.012500088051</v>
      </c>
      <c r="C38906" s="316">
        <v>68.255520753550812</v>
      </c>
      <c r="D38906" s="315" t="s">
        <v>82</v>
      </c>
    </row>
    <row r="38907" spans="1:4" ht="14.5" customHeight="1" x14ac:dyDescent="0.35">
      <c r="A38907" s="1"/>
      <c r="B38907" s="317">
        <v>44497.013194532497</v>
      </c>
      <c r="C38907" s="316">
        <v>59.299116880369063</v>
      </c>
      <c r="D38907" s="315" t="s">
        <v>82</v>
      </c>
    </row>
    <row r="38908" spans="1:4" ht="14.5" customHeight="1" x14ac:dyDescent="0.35">
      <c r="A38908" s="1"/>
      <c r="B38908" s="317">
        <v>44497.013888976944</v>
      </c>
      <c r="C38908" s="316">
        <v>50.902802649343116</v>
      </c>
      <c r="D38908" s="315" t="s">
        <v>82</v>
      </c>
    </row>
    <row r="38909" spans="1:4" ht="14.5" customHeight="1" x14ac:dyDescent="0.35">
      <c r="A38909" s="1"/>
      <c r="B38909" s="317">
        <v>44497.014583421391</v>
      </c>
      <c r="C38909" s="316">
        <v>45.966702222919167</v>
      </c>
      <c r="D38909" s="315" t="s">
        <v>82</v>
      </c>
    </row>
    <row r="38910" spans="1:4" ht="14.5" customHeight="1" x14ac:dyDescent="0.35">
      <c r="A38910" s="1"/>
      <c r="B38910" s="317">
        <v>44497.015277865838</v>
      </c>
      <c r="C38910" s="316">
        <v>42.101126176211011</v>
      </c>
      <c r="D38910" s="315" t="s">
        <v>82</v>
      </c>
    </row>
    <row r="38911" spans="1:4" ht="14.5" customHeight="1" x14ac:dyDescent="0.35">
      <c r="A38911" s="1"/>
      <c r="B38911" s="317">
        <v>44497.015972310284</v>
      </c>
      <c r="C38911" s="316">
        <v>41.235442963218276</v>
      </c>
      <c r="D38911" s="315" t="s">
        <v>82</v>
      </c>
    </row>
    <row r="38912" spans="1:4" ht="14.5" customHeight="1" x14ac:dyDescent="0.35">
      <c r="A38912" s="1"/>
      <c r="B38912" s="317">
        <v>44497.016666754731</v>
      </c>
      <c r="C38912" s="316">
        <v>43.221734873446017</v>
      </c>
      <c r="D38912" s="315" t="s">
        <v>82</v>
      </c>
    </row>
    <row r="38913" spans="1:4" ht="14.5" customHeight="1" x14ac:dyDescent="0.35">
      <c r="A38913" s="1"/>
      <c r="B38913" s="317">
        <v>44497.017361199178</v>
      </c>
      <c r="C38913" s="316">
        <v>46.049272814390136</v>
      </c>
      <c r="D38913" s="315" t="s">
        <v>82</v>
      </c>
    </row>
    <row r="38914" spans="1:4" ht="14.5" customHeight="1" x14ac:dyDescent="0.35">
      <c r="A38914" s="1"/>
      <c r="B38914" s="317">
        <v>44497.018055643624</v>
      </c>
      <c r="C38914" s="316">
        <v>50.121625483635583</v>
      </c>
      <c r="D38914" s="315" t="s">
        <v>82</v>
      </c>
    </row>
    <row r="38915" spans="1:4" ht="14.5" customHeight="1" x14ac:dyDescent="0.35">
      <c r="A38915" s="1"/>
      <c r="B38915" s="317">
        <v>44497.018750088071</v>
      </c>
      <c r="C38915" s="316">
        <v>53.564366018115351</v>
      </c>
      <c r="D38915" s="315" t="s">
        <v>82</v>
      </c>
    </row>
    <row r="38916" spans="1:4" ht="14.5" customHeight="1" x14ac:dyDescent="0.35">
      <c r="A38916" s="1"/>
      <c r="B38916" s="317">
        <v>44497.019444532518</v>
      </c>
      <c r="C38916" s="316">
        <v>55.052110942981862</v>
      </c>
      <c r="D38916" s="315" t="s">
        <v>82</v>
      </c>
    </row>
    <row r="38917" spans="1:4" ht="14.5" customHeight="1" x14ac:dyDescent="0.35">
      <c r="A38917" s="1"/>
      <c r="B38917" s="317">
        <v>44497.020138976965</v>
      </c>
      <c r="C38917" s="316">
        <v>54.129966713325118</v>
      </c>
      <c r="D38917" s="315" t="s">
        <v>82</v>
      </c>
    </row>
    <row r="38918" spans="1:4" ht="14.5" customHeight="1" x14ac:dyDescent="0.35">
      <c r="A38918" s="1"/>
      <c r="B38918" s="317">
        <v>44497.020833421411</v>
      </c>
      <c r="C38918" s="316">
        <v>49.442594323716669</v>
      </c>
      <c r="D38918" s="315" t="s">
        <v>82</v>
      </c>
    </row>
    <row r="38919" spans="1:4" ht="14.5" customHeight="1" x14ac:dyDescent="0.35">
      <c r="A38919" s="1"/>
      <c r="B38919" s="317">
        <v>44497.021527865858</v>
      </c>
      <c r="C38919" s="316">
        <v>41.733992921344665</v>
      </c>
      <c r="D38919" s="315" t="s">
        <v>82</v>
      </c>
    </row>
    <row r="38920" spans="1:4" ht="14.5" customHeight="1" x14ac:dyDescent="0.35">
      <c r="A38920" s="1"/>
      <c r="B38920" s="317">
        <v>44497.022222310305</v>
      </c>
      <c r="C38920" s="316">
        <v>38.185487356947853</v>
      </c>
      <c r="D38920" s="315" t="s">
        <v>82</v>
      </c>
    </row>
    <row r="38921" spans="1:4" ht="14.5" customHeight="1" x14ac:dyDescent="0.35">
      <c r="A38921" s="1"/>
      <c r="B38921" s="317">
        <v>44497.022916754751</v>
      </c>
      <c r="C38921" s="316">
        <v>38.597923041884982</v>
      </c>
      <c r="D38921" s="315" t="s">
        <v>82</v>
      </c>
    </row>
    <row r="38922" spans="1:4" ht="14.5" customHeight="1" x14ac:dyDescent="0.35">
      <c r="A38922" s="1"/>
      <c r="B38922" s="317">
        <v>44497.023611199198</v>
      </c>
      <c r="C38922" s="316">
        <v>39.970065165824295</v>
      </c>
      <c r="D38922" s="315" t="s">
        <v>82</v>
      </c>
    </row>
    <row r="38923" spans="1:4" ht="14.5" customHeight="1" x14ac:dyDescent="0.35">
      <c r="A38923" s="1"/>
      <c r="B38923" s="317">
        <v>44497.024305643645</v>
      </c>
      <c r="C38923" s="316">
        <v>39.86499640230128</v>
      </c>
      <c r="D38923" s="315" t="s">
        <v>82</v>
      </c>
    </row>
    <row r="38924" spans="1:4" ht="14.5" customHeight="1" x14ac:dyDescent="0.35">
      <c r="A38924" s="1"/>
      <c r="B38924" s="317">
        <v>44497.025000088091</v>
      </c>
      <c r="C38924" s="316">
        <v>38.497350619027081</v>
      </c>
      <c r="D38924" s="315" t="s">
        <v>82</v>
      </c>
    </row>
    <row r="38925" spans="1:4" ht="14.5" customHeight="1" x14ac:dyDescent="0.35">
      <c r="A38925" s="1"/>
      <c r="B38925" s="317">
        <v>44497.025694532538</v>
      </c>
      <c r="C38925" s="316">
        <v>37.315552495089165</v>
      </c>
      <c r="D38925" s="315" t="s">
        <v>82</v>
      </c>
    </row>
    <row r="38926" spans="1:4" ht="14.5" customHeight="1" x14ac:dyDescent="0.35">
      <c r="A38926" s="1"/>
      <c r="B38926" s="317">
        <v>44497.026388976985</v>
      </c>
      <c r="C38926" s="316">
        <v>38.581243955947379</v>
      </c>
      <c r="D38926" s="315" t="s">
        <v>82</v>
      </c>
    </row>
    <row r="38927" spans="1:4" ht="14.5" customHeight="1" x14ac:dyDescent="0.35">
      <c r="A38927" s="1"/>
      <c r="B38927" s="317">
        <v>44497.027083421432</v>
      </c>
      <c r="C38927" s="316">
        <v>40.980288220253229</v>
      </c>
      <c r="D38927" s="315" t="s">
        <v>82</v>
      </c>
    </row>
    <row r="38928" spans="1:4" ht="14.5" customHeight="1" x14ac:dyDescent="0.35">
      <c r="A38928" s="1"/>
      <c r="B38928" s="317">
        <v>44497.027777865878</v>
      </c>
      <c r="C38928" s="316">
        <v>39.786818339023739</v>
      </c>
      <c r="D38928" s="315" t="s">
        <v>82</v>
      </c>
    </row>
    <row r="38929" spans="1:4" ht="14.5" customHeight="1" x14ac:dyDescent="0.35">
      <c r="A38929" s="1"/>
      <c r="B38929" s="317">
        <v>44497.028472310325</v>
      </c>
      <c r="C38929" s="316">
        <v>37.964747872261796</v>
      </c>
      <c r="D38929" s="315" t="s">
        <v>82</v>
      </c>
    </row>
    <row r="38930" spans="1:4" ht="14.5" customHeight="1" x14ac:dyDescent="0.35">
      <c r="A38930" s="1"/>
      <c r="B38930" s="317">
        <v>44497.029166754772</v>
      </c>
      <c r="C38930" s="316">
        <v>34.399137839757408</v>
      </c>
      <c r="D38930" s="315" t="s">
        <v>82</v>
      </c>
    </row>
    <row r="38931" spans="1:4" ht="14.5" customHeight="1" x14ac:dyDescent="0.35">
      <c r="A38931" s="1"/>
      <c r="B38931" s="317">
        <v>44497.029861199218</v>
      </c>
      <c r="C38931" s="316">
        <v>30.514974142839492</v>
      </c>
      <c r="D38931" s="315" t="s">
        <v>82</v>
      </c>
    </row>
    <row r="38932" spans="1:4" ht="14.5" customHeight="1" x14ac:dyDescent="0.35">
      <c r="A38932" s="1"/>
      <c r="B38932" s="317">
        <v>44497.030555643665</v>
      </c>
      <c r="C38932" s="316">
        <v>29.734196158527631</v>
      </c>
      <c r="D38932" s="315" t="s">
        <v>82</v>
      </c>
    </row>
    <row r="38933" spans="1:4" ht="14.5" customHeight="1" x14ac:dyDescent="0.35">
      <c r="A38933" s="1"/>
      <c r="B38933" s="317">
        <v>44497.031250088112</v>
      </c>
      <c r="C38933" s="316">
        <v>30.01740756365907</v>
      </c>
      <c r="D38933" s="315" t="s">
        <v>82</v>
      </c>
    </row>
    <row r="38934" spans="1:4" ht="14.5" customHeight="1" x14ac:dyDescent="0.35">
      <c r="A38934" s="1"/>
      <c r="B38934" s="317">
        <v>44497.031944532559</v>
      </c>
      <c r="C38934" s="316">
        <v>30.486479672174514</v>
      </c>
      <c r="D38934" s="315" t="s">
        <v>82</v>
      </c>
    </row>
    <row r="38935" spans="1:4" ht="14.5" customHeight="1" x14ac:dyDescent="0.35">
      <c r="A38935" s="1"/>
      <c r="B38935" s="317">
        <v>44497.032638977005</v>
      </c>
      <c r="C38935" s="316">
        <v>30.802640298510958</v>
      </c>
      <c r="D38935" s="315" t="s">
        <v>82</v>
      </c>
    </row>
    <row r="38936" spans="1:4" ht="14.5" customHeight="1" x14ac:dyDescent="0.35">
      <c r="A38936" s="1"/>
      <c r="B38936" s="317">
        <v>44497.033333421452</v>
      </c>
      <c r="C38936" s="316">
        <v>31.138220409069131</v>
      </c>
      <c r="D38936" s="315" t="s">
        <v>82</v>
      </c>
    </row>
    <row r="38937" spans="1:4" ht="14.5" customHeight="1" x14ac:dyDescent="0.35">
      <c r="A38937" s="1"/>
      <c r="B38937" s="317">
        <v>44497.034027865899</v>
      </c>
      <c r="C38937" s="316">
        <v>33.377532594917767</v>
      </c>
      <c r="D38937" s="315" t="s">
        <v>82</v>
      </c>
    </row>
    <row r="38938" spans="1:4" ht="14.5" customHeight="1" x14ac:dyDescent="0.35">
      <c r="A38938" s="1"/>
      <c r="B38938" s="317">
        <v>44497.034722310345</v>
      </c>
      <c r="C38938" s="316">
        <v>36.567982528255861</v>
      </c>
      <c r="D38938" s="315" t="s">
        <v>82</v>
      </c>
    </row>
    <row r="38939" spans="1:4" ht="14.5" customHeight="1" x14ac:dyDescent="0.35">
      <c r="A38939" s="1"/>
      <c r="B38939" s="317">
        <v>44497.035416754792</v>
      </c>
      <c r="C38939" s="316">
        <v>36.994307091366501</v>
      </c>
      <c r="D38939" s="315" t="s">
        <v>82</v>
      </c>
    </row>
    <row r="38940" spans="1:4" ht="14.5" customHeight="1" x14ac:dyDescent="0.35">
      <c r="A38940" s="1"/>
      <c r="B38940" s="317">
        <v>44497.036111199239</v>
      </c>
      <c r="C38940" s="316">
        <v>33.648458852930347</v>
      </c>
      <c r="D38940" s="315" t="s">
        <v>82</v>
      </c>
    </row>
    <row r="38941" spans="1:4" ht="14.5" customHeight="1" x14ac:dyDescent="0.35">
      <c r="A38941" s="1"/>
      <c r="B38941" s="317">
        <v>44497.036805643686</v>
      </c>
      <c r="C38941" s="316">
        <v>31.545281014667125</v>
      </c>
      <c r="D38941" s="315" t="s">
        <v>82</v>
      </c>
    </row>
    <row r="38942" spans="1:4" ht="14.5" customHeight="1" x14ac:dyDescent="0.35">
      <c r="A38942" s="1"/>
      <c r="B38942" s="317">
        <v>44497.037500088132</v>
      </c>
      <c r="C38942" s="316">
        <v>32.296594683518926</v>
      </c>
      <c r="D38942" s="315" t="s">
        <v>82</v>
      </c>
    </row>
    <row r="38943" spans="1:4" ht="14.5" customHeight="1" x14ac:dyDescent="0.35">
      <c r="A38943" s="1"/>
      <c r="B38943" s="317">
        <v>44497.038194532579</v>
      </c>
      <c r="C38943" s="316">
        <v>33.238766271502634</v>
      </c>
      <c r="D38943" s="315" t="s">
        <v>82</v>
      </c>
    </row>
    <row r="38944" spans="1:4" ht="14.5" customHeight="1" x14ac:dyDescent="0.35">
      <c r="A38944" s="1"/>
      <c r="B38944" s="317">
        <v>44497.038888977026</v>
      </c>
      <c r="C38944" s="316">
        <v>34.982099292222607</v>
      </c>
      <c r="D38944" s="315" t="s">
        <v>82</v>
      </c>
    </row>
    <row r="38945" spans="1:4" ht="14.5" customHeight="1" x14ac:dyDescent="0.35">
      <c r="A38945" s="1"/>
      <c r="B38945" s="317">
        <v>44497.039583421472</v>
      </c>
      <c r="C38945" s="316">
        <v>37.182542237331894</v>
      </c>
      <c r="D38945" s="315" t="s">
        <v>82</v>
      </c>
    </row>
    <row r="38946" spans="1:4" ht="14.5" customHeight="1" x14ac:dyDescent="0.35">
      <c r="A38946" s="1"/>
      <c r="B38946" s="317">
        <v>44497.040277865919</v>
      </c>
      <c r="C38946" s="316">
        <v>41.30817162406359</v>
      </c>
      <c r="D38946" s="315" t="s">
        <v>82</v>
      </c>
    </row>
    <row r="38947" spans="1:4" ht="14.5" customHeight="1" x14ac:dyDescent="0.35">
      <c r="A38947" s="1"/>
      <c r="B38947" s="317">
        <v>44497.040972310366</v>
      </c>
      <c r="C38947" s="316">
        <v>47.770454770788398</v>
      </c>
      <c r="D38947" s="315" t="s">
        <v>82</v>
      </c>
    </row>
    <row r="38948" spans="1:4" ht="14.5" customHeight="1" x14ac:dyDescent="0.35">
      <c r="A38948" s="1"/>
      <c r="B38948" s="317">
        <v>44497.041666754812</v>
      </c>
      <c r="C38948" s="316">
        <v>49.838878353269926</v>
      </c>
      <c r="D38948" s="315" t="s">
        <v>82</v>
      </c>
    </row>
    <row r="38949" spans="1:4" ht="14.5" customHeight="1" x14ac:dyDescent="0.35">
      <c r="A38949" s="1"/>
      <c r="B38949" s="317">
        <v>44497.042361199259</v>
      </c>
      <c r="C38949" s="316">
        <v>49.114316586236235</v>
      </c>
      <c r="D38949" s="315" t="s">
        <v>82</v>
      </c>
    </row>
    <row r="38950" spans="1:4" ht="14.5" customHeight="1" x14ac:dyDescent="0.35">
      <c r="A38950" s="1"/>
      <c r="B38950" s="317">
        <v>44497.043055643706</v>
      </c>
      <c r="C38950" s="316">
        <v>43.464938864689124</v>
      </c>
      <c r="D38950" s="315" t="s">
        <v>82</v>
      </c>
    </row>
    <row r="38951" spans="1:4" ht="14.5" customHeight="1" x14ac:dyDescent="0.35">
      <c r="A38951" s="1"/>
      <c r="B38951" s="317">
        <v>44497.043750088153</v>
      </c>
      <c r="C38951" s="316">
        <v>38.679209067819947</v>
      </c>
      <c r="D38951" s="315" t="s">
        <v>82</v>
      </c>
    </row>
    <row r="38952" spans="1:4" ht="14.5" customHeight="1" x14ac:dyDescent="0.35">
      <c r="A38952" s="1"/>
      <c r="B38952" s="317">
        <v>44497.044444532599</v>
      </c>
      <c r="C38952" s="316">
        <v>37.826709451284842</v>
      </c>
      <c r="D38952" s="315" t="s">
        <v>82</v>
      </c>
    </row>
    <row r="38953" spans="1:4" ht="14.5" customHeight="1" x14ac:dyDescent="0.35">
      <c r="A38953" s="1"/>
      <c r="B38953" s="317">
        <v>44497.045138977046</v>
      </c>
      <c r="C38953" s="316">
        <v>38.58827859487598</v>
      </c>
      <c r="D38953" s="315" t="s">
        <v>82</v>
      </c>
    </row>
    <row r="38954" spans="1:4" ht="14.5" customHeight="1" x14ac:dyDescent="0.35">
      <c r="A38954" s="1"/>
      <c r="B38954" s="317">
        <v>44497.045833421493</v>
      </c>
      <c r="C38954" s="316">
        <v>38.764345269030308</v>
      </c>
      <c r="D38954" s="315" t="s">
        <v>82</v>
      </c>
    </row>
    <row r="38955" spans="1:4" ht="14.5" customHeight="1" x14ac:dyDescent="0.35">
      <c r="A38955" s="1"/>
      <c r="B38955" s="317">
        <v>44497.046527865939</v>
      </c>
      <c r="C38955" s="316">
        <v>38.63741315424074</v>
      </c>
      <c r="D38955" s="315" t="s">
        <v>82</v>
      </c>
    </row>
    <row r="38956" spans="1:4" ht="14.5" customHeight="1" x14ac:dyDescent="0.35">
      <c r="A38956" s="1"/>
      <c r="B38956" s="317">
        <v>44497.047222310386</v>
      </c>
      <c r="C38956" s="316">
        <v>38.510926559529615</v>
      </c>
      <c r="D38956" s="315" t="s">
        <v>82</v>
      </c>
    </row>
    <row r="38957" spans="1:4" ht="14.5" customHeight="1" x14ac:dyDescent="0.35">
      <c r="A38957" s="1"/>
      <c r="B38957" s="317">
        <v>44497.047916754833</v>
      </c>
      <c r="C38957" s="316">
        <v>39.644435455319275</v>
      </c>
      <c r="D38957" s="315" t="s">
        <v>82</v>
      </c>
    </row>
    <row r="38958" spans="1:4" ht="14.5" customHeight="1" x14ac:dyDescent="0.35">
      <c r="A38958" s="1"/>
      <c r="B38958" s="317">
        <v>44497.04861119928</v>
      </c>
      <c r="C38958" s="316">
        <v>43.43386090574495</v>
      </c>
      <c r="D38958" s="315" t="s">
        <v>82</v>
      </c>
    </row>
    <row r="38959" spans="1:4" ht="14.5" customHeight="1" x14ac:dyDescent="0.35">
      <c r="A38959" s="1"/>
      <c r="B38959" s="317">
        <v>44497.049305643726</v>
      </c>
      <c r="C38959" s="316">
        <v>45.374216237243189</v>
      </c>
      <c r="D38959" s="315" t="s">
        <v>82</v>
      </c>
    </row>
    <row r="38960" spans="1:4" ht="14.5" customHeight="1" x14ac:dyDescent="0.35">
      <c r="A38960" s="1"/>
      <c r="B38960" s="317">
        <v>44497.050000088173</v>
      </c>
      <c r="C38960" s="316">
        <v>42.054381989141497</v>
      </c>
      <c r="D38960" s="315" t="s">
        <v>82</v>
      </c>
    </row>
    <row r="38961" spans="1:4" ht="14.5" customHeight="1" x14ac:dyDescent="0.35">
      <c r="A38961" s="1"/>
      <c r="B38961" s="317">
        <v>44497.05069453262</v>
      </c>
      <c r="C38961" s="316">
        <v>38.538277055452149</v>
      </c>
      <c r="D38961" s="315" t="s">
        <v>82</v>
      </c>
    </row>
    <row r="38962" spans="1:4" ht="14.5" customHeight="1" x14ac:dyDescent="0.35">
      <c r="A38962" s="1"/>
      <c r="B38962" s="317">
        <v>44497.051388977066</v>
      </c>
      <c r="C38962" s="316">
        <v>37.926359695286372</v>
      </c>
      <c r="D38962" s="315" t="s">
        <v>82</v>
      </c>
    </row>
    <row r="38963" spans="1:4" ht="14.5" customHeight="1" x14ac:dyDescent="0.35">
      <c r="A38963" s="1"/>
      <c r="B38963" s="317">
        <v>44497.052083421513</v>
      </c>
      <c r="C38963" s="316">
        <v>39.019729730006659</v>
      </c>
      <c r="D38963" s="315" t="s">
        <v>82</v>
      </c>
    </row>
    <row r="38964" spans="1:4" ht="14.5" customHeight="1" x14ac:dyDescent="0.35">
      <c r="A38964" s="1"/>
      <c r="B38964" s="317">
        <v>44497.05277786596</v>
      </c>
      <c r="C38964" s="316">
        <v>38.994699899082967</v>
      </c>
      <c r="D38964" s="315" t="s">
        <v>82</v>
      </c>
    </row>
    <row r="38965" spans="1:4" ht="14.5" customHeight="1" x14ac:dyDescent="0.35">
      <c r="A38965" s="1"/>
      <c r="B38965" s="317">
        <v>44497.053472310407</v>
      </c>
      <c r="C38965" s="316">
        <v>39.441257002868227</v>
      </c>
      <c r="D38965" s="315" t="s">
        <v>82</v>
      </c>
    </row>
    <row r="38966" spans="1:4" ht="14.5" customHeight="1" x14ac:dyDescent="0.35">
      <c r="A38966" s="1"/>
      <c r="B38966" s="317">
        <v>44497.054166754853</v>
      </c>
      <c r="C38966" s="316">
        <v>40.78310032107693</v>
      </c>
      <c r="D38966" s="315" t="s">
        <v>82</v>
      </c>
    </row>
    <row r="38967" spans="1:4" ht="14.5" customHeight="1" x14ac:dyDescent="0.35">
      <c r="A38967" s="1"/>
      <c r="B38967" s="317">
        <v>44497.0548611993</v>
      </c>
      <c r="C38967" s="316">
        <v>44.035329225067592</v>
      </c>
      <c r="D38967" s="315" t="s">
        <v>82</v>
      </c>
    </row>
    <row r="38968" spans="1:4" ht="14.5" customHeight="1" x14ac:dyDescent="0.35">
      <c r="A38968" s="1"/>
      <c r="B38968" s="317">
        <v>44497.055555643747</v>
      </c>
      <c r="C38968" s="316">
        <v>49.080822004078072</v>
      </c>
      <c r="D38968" s="315" t="s">
        <v>82</v>
      </c>
    </row>
    <row r="38969" spans="1:4" ht="14.5" customHeight="1" x14ac:dyDescent="0.35">
      <c r="A38969" s="1"/>
      <c r="B38969" s="317">
        <v>44497.056250088193</v>
      </c>
      <c r="C38969" s="316">
        <v>50.363395574133996</v>
      </c>
      <c r="D38969" s="315" t="s">
        <v>82</v>
      </c>
    </row>
    <row r="38970" spans="1:4" ht="14.5" customHeight="1" x14ac:dyDescent="0.35">
      <c r="A38970" s="1"/>
      <c r="B38970" s="317">
        <v>44497.05694453264</v>
      </c>
      <c r="C38970" s="316">
        <v>50.457623645958179</v>
      </c>
      <c r="D38970" s="315" t="s">
        <v>82</v>
      </c>
    </row>
    <row r="38971" spans="1:4" ht="14.5" customHeight="1" x14ac:dyDescent="0.35">
      <c r="A38971" s="1"/>
      <c r="B38971" s="317">
        <v>44497.057638977087</v>
      </c>
      <c r="C38971" s="316">
        <v>46.467151716246732</v>
      </c>
      <c r="D38971" s="315" t="s">
        <v>82</v>
      </c>
    </row>
    <row r="38972" spans="1:4" ht="14.5" customHeight="1" x14ac:dyDescent="0.35">
      <c r="A38972" s="1"/>
      <c r="B38972" s="317">
        <v>44497.058333421533</v>
      </c>
      <c r="C38972" s="316">
        <v>43.539804579882187</v>
      </c>
      <c r="D38972" s="315" t="s">
        <v>82</v>
      </c>
    </row>
    <row r="38973" spans="1:4" ht="14.5" customHeight="1" x14ac:dyDescent="0.35">
      <c r="A38973" s="1"/>
      <c r="B38973" s="317">
        <v>44497.05902786598</v>
      </c>
      <c r="C38973" s="316">
        <v>43.385022155065478</v>
      </c>
      <c r="D38973" s="315" t="s">
        <v>82</v>
      </c>
    </row>
    <row r="38974" spans="1:4" ht="14.5" customHeight="1" x14ac:dyDescent="0.35">
      <c r="A38974" s="1"/>
      <c r="B38974" s="317">
        <v>44497.059722310427</v>
      </c>
      <c r="C38974" s="316">
        <v>45.113161791085922</v>
      </c>
      <c r="D38974" s="315" t="s">
        <v>82</v>
      </c>
    </row>
    <row r="38975" spans="1:4" ht="14.5" customHeight="1" x14ac:dyDescent="0.35">
      <c r="A38975" s="1"/>
      <c r="B38975" s="317">
        <v>44497.060416754874</v>
      </c>
      <c r="C38975" s="316">
        <v>47.076130863876706</v>
      </c>
      <c r="D38975" s="315" t="s">
        <v>82</v>
      </c>
    </row>
    <row r="38976" spans="1:4" ht="14.5" customHeight="1" x14ac:dyDescent="0.35">
      <c r="A38976" s="1"/>
      <c r="B38976" s="317">
        <v>44497.06111119932</v>
      </c>
      <c r="C38976" s="316">
        <v>48.005727576086066</v>
      </c>
      <c r="D38976" s="315" t="s">
        <v>82</v>
      </c>
    </row>
    <row r="38977" spans="1:4" ht="14.5" customHeight="1" x14ac:dyDescent="0.35">
      <c r="A38977" s="1"/>
      <c r="B38977" s="317">
        <v>44497.061805643767</v>
      </c>
      <c r="C38977" s="316">
        <v>48.612003319535873</v>
      </c>
      <c r="D38977" s="315" t="s">
        <v>82</v>
      </c>
    </row>
    <row r="38978" spans="1:4" ht="14.5" customHeight="1" x14ac:dyDescent="0.35">
      <c r="A38978" s="1"/>
      <c r="B38978" s="317">
        <v>44497.062500088214</v>
      </c>
      <c r="C38978" s="316">
        <v>51.025465878501805</v>
      </c>
      <c r="D38978" s="315" t="s">
        <v>82</v>
      </c>
    </row>
    <row r="38979" spans="1:4" ht="14.5" customHeight="1" x14ac:dyDescent="0.35">
      <c r="A38979" s="1"/>
      <c r="B38979" s="317">
        <v>44497.06319453266</v>
      </c>
      <c r="C38979" s="316">
        <v>56.057603847850501</v>
      </c>
      <c r="D38979" s="315" t="s">
        <v>82</v>
      </c>
    </row>
    <row r="38980" spans="1:4" ht="14.5" customHeight="1" x14ac:dyDescent="0.35">
      <c r="A38980" s="1"/>
      <c r="B38980" s="317">
        <v>44497.063888977107</v>
      </c>
      <c r="C38980" s="316">
        <v>59.934739722307619</v>
      </c>
      <c r="D38980" s="315" t="s">
        <v>82</v>
      </c>
    </row>
    <row r="38981" spans="1:4" ht="14.5" customHeight="1" x14ac:dyDescent="0.35">
      <c r="A38981" s="1"/>
      <c r="B38981" s="317">
        <v>44497.064583421554</v>
      </c>
      <c r="C38981" s="316">
        <v>59.04231042038397</v>
      </c>
      <c r="D38981" s="315" t="s">
        <v>82</v>
      </c>
    </row>
    <row r="38982" spans="1:4" ht="14.5" customHeight="1" x14ac:dyDescent="0.35">
      <c r="A38982" s="1"/>
      <c r="B38982" s="317">
        <v>44497.065277866001</v>
      </c>
      <c r="C38982" s="316">
        <v>59.513193548963564</v>
      </c>
      <c r="D38982" s="315" t="s">
        <v>82</v>
      </c>
    </row>
    <row r="38983" spans="1:4" ht="14.5" customHeight="1" x14ac:dyDescent="0.35">
      <c r="A38983" s="1"/>
      <c r="B38983" s="317">
        <v>44497.065972310447</v>
      </c>
      <c r="C38983" s="316">
        <v>59.579816907567633</v>
      </c>
      <c r="D38983" s="315" t="s">
        <v>82</v>
      </c>
    </row>
    <row r="38984" spans="1:4" ht="14.5" customHeight="1" x14ac:dyDescent="0.35">
      <c r="A38984" s="1"/>
      <c r="B38984" s="317">
        <v>44497.066666754894</v>
      </c>
      <c r="C38984" s="316">
        <v>57.778737139346774</v>
      </c>
      <c r="D38984" s="315" t="s">
        <v>82</v>
      </c>
    </row>
    <row r="38985" spans="1:4" ht="14.5" customHeight="1" x14ac:dyDescent="0.35">
      <c r="A38985" s="1"/>
      <c r="B38985" s="317">
        <v>44497.067361199341</v>
      </c>
      <c r="C38985" s="316">
        <v>58.862990916200218</v>
      </c>
      <c r="D38985" s="315" t="s">
        <v>82</v>
      </c>
    </row>
    <row r="38986" spans="1:4" ht="14.5" customHeight="1" x14ac:dyDescent="0.35">
      <c r="A38986" s="1"/>
      <c r="B38986" s="317">
        <v>44497.068055643787</v>
      </c>
      <c r="C38986" s="316">
        <v>61.348841992838423</v>
      </c>
      <c r="D38986" s="315" t="s">
        <v>82</v>
      </c>
    </row>
    <row r="38987" spans="1:4" ht="14.5" customHeight="1" x14ac:dyDescent="0.35">
      <c r="A38987" s="1"/>
      <c r="B38987" s="317">
        <v>44497.068750088234</v>
      </c>
      <c r="C38987" s="316">
        <v>60.386915096221493</v>
      </c>
      <c r="D38987" s="315" t="s">
        <v>82</v>
      </c>
    </row>
    <row r="38988" spans="1:4" ht="14.5" customHeight="1" x14ac:dyDescent="0.35">
      <c r="A38988" s="1"/>
      <c r="B38988" s="317">
        <v>44497.069444532681</v>
      </c>
      <c r="C38988" s="316">
        <v>57.359430418684497</v>
      </c>
      <c r="D38988" s="315" t="s">
        <v>82</v>
      </c>
    </row>
    <row r="38989" spans="1:4" ht="14.5" customHeight="1" x14ac:dyDescent="0.35">
      <c r="A38989" s="1"/>
      <c r="B38989" s="317">
        <v>44497.070138977127</v>
      </c>
      <c r="C38989" s="316">
        <v>51.544641742528377</v>
      </c>
      <c r="D38989" s="315" t="s">
        <v>82</v>
      </c>
    </row>
    <row r="38990" spans="1:4" ht="14.5" customHeight="1" x14ac:dyDescent="0.35">
      <c r="A38990" s="1"/>
      <c r="B38990" s="317">
        <v>44497.070833421574</v>
      </c>
      <c r="C38990" s="316">
        <v>46.759674527223495</v>
      </c>
      <c r="D38990" s="315" t="s">
        <v>82</v>
      </c>
    </row>
    <row r="38991" spans="1:4" ht="14.5" customHeight="1" x14ac:dyDescent="0.35">
      <c r="A38991" s="1"/>
      <c r="B38991" s="317">
        <v>44497.071527866021</v>
      </c>
      <c r="C38991" s="316">
        <v>45.514940443475886</v>
      </c>
      <c r="D38991" s="315" t="s">
        <v>82</v>
      </c>
    </row>
    <row r="38992" spans="1:4" ht="14.5" customHeight="1" x14ac:dyDescent="0.35">
      <c r="A38992" s="1"/>
      <c r="B38992" s="317">
        <v>44497.072222310468</v>
      </c>
      <c r="C38992" s="316">
        <v>44.549027290304849</v>
      </c>
      <c r="D38992" s="315" t="s">
        <v>82</v>
      </c>
    </row>
    <row r="38993" spans="1:4" ht="14.5" customHeight="1" x14ac:dyDescent="0.35">
      <c r="A38993" s="1"/>
      <c r="B38993" s="317">
        <v>44497.072916754914</v>
      </c>
      <c r="C38993" s="316">
        <v>43.269100019261046</v>
      </c>
      <c r="D38993" s="315" t="s">
        <v>82</v>
      </c>
    </row>
    <row r="38994" spans="1:4" ht="14.5" customHeight="1" x14ac:dyDescent="0.35">
      <c r="A38994" s="1"/>
      <c r="B38994" s="317">
        <v>44497.073611199361</v>
      </c>
      <c r="C38994" s="316">
        <v>41.440967030345931</v>
      </c>
      <c r="D38994" s="315" t="s">
        <v>82</v>
      </c>
    </row>
    <row r="38995" spans="1:4" ht="14.5" customHeight="1" x14ac:dyDescent="0.35">
      <c r="A38995" s="1"/>
      <c r="B38995" s="317">
        <v>44497.074305643808</v>
      </c>
      <c r="C38995" s="316">
        <v>39.448160231996248</v>
      </c>
      <c r="D38995" s="315" t="s">
        <v>82</v>
      </c>
    </row>
    <row r="38996" spans="1:4" ht="14.5" customHeight="1" x14ac:dyDescent="0.35">
      <c r="A38996" s="1"/>
      <c r="B38996" s="317">
        <v>44497.075000088254</v>
      </c>
      <c r="C38996" s="316">
        <v>38.424870314149302</v>
      </c>
      <c r="D38996" s="315" t="s">
        <v>82</v>
      </c>
    </row>
    <row r="38997" spans="1:4" ht="14.5" customHeight="1" x14ac:dyDescent="0.35">
      <c r="A38997" s="1"/>
      <c r="B38997" s="317">
        <v>44497.075694532701</v>
      </c>
      <c r="C38997" s="316">
        <v>39.514788199877756</v>
      </c>
      <c r="D38997" s="315" t="s">
        <v>82</v>
      </c>
    </row>
    <row r="38998" spans="1:4" ht="14.5" customHeight="1" x14ac:dyDescent="0.35">
      <c r="A38998" s="1"/>
      <c r="B38998" s="317">
        <v>44497.076388977148</v>
      </c>
      <c r="C38998" s="316">
        <v>40.461189394248258</v>
      </c>
      <c r="D38998" s="315" t="s">
        <v>82</v>
      </c>
    </row>
    <row r="38999" spans="1:4" ht="14.5" customHeight="1" x14ac:dyDescent="0.35">
      <c r="A38999" s="1"/>
      <c r="B38999" s="317">
        <v>44497.077083421595</v>
      </c>
      <c r="C38999" s="316">
        <v>40.108114169714582</v>
      </c>
      <c r="D38999" s="315" t="s">
        <v>82</v>
      </c>
    </row>
    <row r="39000" spans="1:4" ht="14.5" customHeight="1" x14ac:dyDescent="0.35">
      <c r="A39000" s="1"/>
      <c r="B39000" s="317">
        <v>44497.077777866041</v>
      </c>
      <c r="C39000" s="316">
        <v>38.270930469695791</v>
      </c>
      <c r="D39000" s="315" t="s">
        <v>82</v>
      </c>
    </row>
    <row r="39001" spans="1:4" ht="14.5" customHeight="1" x14ac:dyDescent="0.35">
      <c r="A39001" s="1"/>
      <c r="B39001" s="317">
        <v>44497.078472310488</v>
      </c>
      <c r="C39001" s="316">
        <v>36.054973699328066</v>
      </c>
      <c r="D39001" s="315" t="s">
        <v>82</v>
      </c>
    </row>
    <row r="39002" spans="1:4" ht="14.5" customHeight="1" x14ac:dyDescent="0.35">
      <c r="A39002" s="1"/>
      <c r="B39002" s="317">
        <v>44497.079166754935</v>
      </c>
      <c r="C39002" s="316">
        <v>31.783054634674532</v>
      </c>
      <c r="D39002" s="315" t="s">
        <v>82</v>
      </c>
    </row>
    <row r="39003" spans="1:4" ht="14.5" customHeight="1" x14ac:dyDescent="0.35">
      <c r="A39003" s="1"/>
      <c r="B39003" s="317">
        <v>44497.079861199381</v>
      </c>
      <c r="C39003" s="316">
        <v>29.604991515055978</v>
      </c>
      <c r="D39003" s="315" t="s">
        <v>82</v>
      </c>
    </row>
    <row r="39004" spans="1:4" ht="14.5" customHeight="1" x14ac:dyDescent="0.35">
      <c r="A39004" s="1"/>
      <c r="B39004" s="317">
        <v>44497.080555643828</v>
      </c>
      <c r="C39004" s="316">
        <v>28.934788159297021</v>
      </c>
      <c r="D39004" s="315" t="s">
        <v>82</v>
      </c>
    </row>
    <row r="39005" spans="1:4" ht="14.5" customHeight="1" x14ac:dyDescent="0.35">
      <c r="A39005" s="1"/>
      <c r="B39005" s="317">
        <v>44497.081250088275</v>
      </c>
      <c r="C39005" s="316">
        <v>29.571650688211474</v>
      </c>
      <c r="D39005" s="315" t="s">
        <v>82</v>
      </c>
    </row>
    <row r="39006" spans="1:4" ht="14.5" customHeight="1" x14ac:dyDescent="0.35">
      <c r="A39006" s="1"/>
      <c r="B39006" s="317">
        <v>44497.081944532722</v>
      </c>
      <c r="C39006" s="316">
        <v>30.18228124370459</v>
      </c>
      <c r="D39006" s="315" t="s">
        <v>82</v>
      </c>
    </row>
    <row r="39007" spans="1:4" ht="14.5" customHeight="1" x14ac:dyDescent="0.35">
      <c r="A39007" s="1"/>
      <c r="B39007" s="317">
        <v>44497.082638977168</v>
      </c>
      <c r="C39007" s="316">
        <v>30.991209395205562</v>
      </c>
      <c r="D39007" s="315" t="s">
        <v>82</v>
      </c>
    </row>
    <row r="39008" spans="1:4" ht="14.5" customHeight="1" x14ac:dyDescent="0.35">
      <c r="A39008" s="1"/>
      <c r="B39008" s="317">
        <v>44497.083333421615</v>
      </c>
      <c r="C39008" s="316">
        <v>35.004523959756867</v>
      </c>
      <c r="D39008" s="315" t="s">
        <v>82</v>
      </c>
    </row>
    <row r="39009" spans="1:4" ht="14.5" customHeight="1" x14ac:dyDescent="0.35">
      <c r="A39009" s="1"/>
      <c r="B39009" s="317">
        <v>44497.084027866062</v>
      </c>
      <c r="C39009" s="316">
        <v>39.336681847325721</v>
      </c>
      <c r="D39009" s="315" t="s">
        <v>82</v>
      </c>
    </row>
    <row r="39010" spans="1:4" ht="14.5" customHeight="1" x14ac:dyDescent="0.35">
      <c r="A39010" s="1"/>
      <c r="B39010" s="317">
        <v>44497.084722310508</v>
      </c>
      <c r="C39010" s="316">
        <v>40.39331634114108</v>
      </c>
      <c r="D39010" s="315" t="s">
        <v>82</v>
      </c>
    </row>
    <row r="39011" spans="1:4" ht="14.5" customHeight="1" x14ac:dyDescent="0.35">
      <c r="A39011" s="1"/>
      <c r="B39011" s="317">
        <v>44497.085416754955</v>
      </c>
      <c r="C39011" s="316">
        <v>36.719451507767857</v>
      </c>
      <c r="D39011" s="315" t="s">
        <v>82</v>
      </c>
    </row>
    <row r="39012" spans="1:4" ht="14.5" customHeight="1" x14ac:dyDescent="0.35">
      <c r="A39012" s="1"/>
      <c r="B39012" s="317">
        <v>44497.086111199402</v>
      </c>
      <c r="C39012" s="316">
        <v>34.063243961406016</v>
      </c>
      <c r="D39012" s="315" t="s">
        <v>82</v>
      </c>
    </row>
    <row r="39013" spans="1:4" ht="14.5" customHeight="1" x14ac:dyDescent="0.35">
      <c r="A39013" s="1"/>
      <c r="B39013" s="317">
        <v>44497.086805643848</v>
      </c>
      <c r="C39013" s="316">
        <v>35.663868182882048</v>
      </c>
      <c r="D39013" s="315" t="s">
        <v>82</v>
      </c>
    </row>
    <row r="39014" spans="1:4" ht="14.5" customHeight="1" x14ac:dyDescent="0.35">
      <c r="A39014" s="1"/>
      <c r="B39014" s="317">
        <v>44497.087500088295</v>
      </c>
      <c r="C39014" s="316">
        <v>41.077185487245636</v>
      </c>
      <c r="D39014" s="315" t="s">
        <v>82</v>
      </c>
    </row>
    <row r="39015" spans="1:4" ht="14.5" customHeight="1" x14ac:dyDescent="0.35">
      <c r="A39015" s="1"/>
      <c r="B39015" s="317">
        <v>44497.088194532742</v>
      </c>
      <c r="C39015" s="316">
        <v>45.199238640304735</v>
      </c>
      <c r="D39015" s="315" t="s">
        <v>82</v>
      </c>
    </row>
    <row r="39016" spans="1:4" ht="14.5" customHeight="1" x14ac:dyDescent="0.35">
      <c r="A39016" s="1"/>
      <c r="B39016" s="317">
        <v>44497.088888977189</v>
      </c>
      <c r="C39016" s="316">
        <v>48.117532168352042</v>
      </c>
      <c r="D39016" s="315" t="s">
        <v>82</v>
      </c>
    </row>
    <row r="39017" spans="1:4" ht="14.5" customHeight="1" x14ac:dyDescent="0.35">
      <c r="A39017" s="1"/>
      <c r="B39017" s="317">
        <v>44497.089583421635</v>
      </c>
      <c r="C39017" s="316">
        <v>51.438873551329984</v>
      </c>
      <c r="D39017" s="315" t="s">
        <v>82</v>
      </c>
    </row>
    <row r="39018" spans="1:4" ht="14.5" customHeight="1" x14ac:dyDescent="0.35">
      <c r="A39018" s="1"/>
      <c r="B39018" s="317">
        <v>44497.090277866082</v>
      </c>
      <c r="C39018" s="316">
        <v>58.566457337640649</v>
      </c>
      <c r="D39018" s="315" t="s">
        <v>82</v>
      </c>
    </row>
    <row r="39019" spans="1:4" ht="14.5" customHeight="1" x14ac:dyDescent="0.35">
      <c r="A39019" s="1"/>
      <c r="B39019" s="317">
        <v>44497.090972310529</v>
      </c>
      <c r="C39019" s="316">
        <v>69.805577355126545</v>
      </c>
      <c r="D39019" s="315" t="s">
        <v>82</v>
      </c>
    </row>
    <row r="39020" spans="1:4" ht="14.5" customHeight="1" x14ac:dyDescent="0.35">
      <c r="A39020" s="1"/>
      <c r="B39020" s="317">
        <v>44497.091666754975</v>
      </c>
      <c r="C39020" s="316">
        <v>75.342851435802487</v>
      </c>
      <c r="D39020" s="315" t="s">
        <v>82</v>
      </c>
    </row>
    <row r="39021" spans="1:4" ht="14.5" customHeight="1" x14ac:dyDescent="0.35">
      <c r="A39021" s="1"/>
      <c r="B39021" s="317">
        <v>44497.092361199422</v>
      </c>
      <c r="C39021" s="316">
        <v>78.692899501350865</v>
      </c>
      <c r="D39021" s="315" t="s">
        <v>82</v>
      </c>
    </row>
    <row r="39022" spans="1:4" ht="14.5" customHeight="1" x14ac:dyDescent="0.35">
      <c r="A39022" s="1"/>
      <c r="B39022" s="317">
        <v>44497.093055643869</v>
      </c>
      <c r="C39022" s="316">
        <v>79.075081123528065</v>
      </c>
      <c r="D39022" s="315" t="s">
        <v>82</v>
      </c>
    </row>
    <row r="39023" spans="1:4" ht="14.5" customHeight="1" x14ac:dyDescent="0.35">
      <c r="A39023" s="1"/>
      <c r="B39023" s="317">
        <v>44497.093750088316</v>
      </c>
      <c r="C39023" s="316">
        <v>75.283489965135232</v>
      </c>
      <c r="D39023" s="315" t="s">
        <v>82</v>
      </c>
    </row>
    <row r="39024" spans="1:4" ht="14.5" customHeight="1" x14ac:dyDescent="0.35">
      <c r="A39024" s="1"/>
      <c r="B39024" s="317">
        <v>44497.094444532762</v>
      </c>
      <c r="C39024" s="316">
        <v>75.046917986223704</v>
      </c>
      <c r="D39024" s="315" t="s">
        <v>82</v>
      </c>
    </row>
    <row r="39025" spans="1:4" ht="14.5" customHeight="1" x14ac:dyDescent="0.35">
      <c r="A39025" s="1"/>
      <c r="B39025" s="317">
        <v>44497.095138977209</v>
      </c>
      <c r="C39025" s="316">
        <v>78.129972683302668</v>
      </c>
      <c r="D39025" s="315" t="s">
        <v>82</v>
      </c>
    </row>
    <row r="39026" spans="1:4" ht="14.5" customHeight="1" x14ac:dyDescent="0.35">
      <c r="A39026" s="1"/>
      <c r="B39026" s="317">
        <v>44497.095833421656</v>
      </c>
      <c r="C39026" s="316">
        <v>83.607960015752667</v>
      </c>
      <c r="D39026" s="315" t="s">
        <v>82</v>
      </c>
    </row>
    <row r="39027" spans="1:4" ht="14.5" customHeight="1" x14ac:dyDescent="0.35">
      <c r="A39027" s="1"/>
      <c r="B39027" s="317">
        <v>44497.096527866102</v>
      </c>
      <c r="C39027" s="316">
        <v>89.140197697819289</v>
      </c>
      <c r="D39027" s="315" t="s">
        <v>82</v>
      </c>
    </row>
    <row r="39028" spans="1:4" ht="14.5" customHeight="1" x14ac:dyDescent="0.35">
      <c r="A39028" s="1"/>
      <c r="B39028" s="317">
        <v>44497.097222310549</v>
      </c>
      <c r="C39028" s="316">
        <v>92.805102747723382</v>
      </c>
      <c r="D39028" s="315" t="s">
        <v>82</v>
      </c>
    </row>
    <row r="39029" spans="1:4" ht="14.5" customHeight="1" x14ac:dyDescent="0.35">
      <c r="A39029" s="1"/>
      <c r="B39029" s="317">
        <v>44497.097916754996</v>
      </c>
      <c r="C39029" s="316">
        <v>101.59204332890803</v>
      </c>
      <c r="D39029" s="315" t="s">
        <v>82</v>
      </c>
    </row>
    <row r="39030" spans="1:4" ht="14.5" customHeight="1" x14ac:dyDescent="0.35">
      <c r="A39030" s="1"/>
      <c r="B39030" s="317">
        <v>44497.098611199443</v>
      </c>
      <c r="C39030" s="316">
        <v>112.43310730734375</v>
      </c>
      <c r="D39030" s="315" t="s">
        <v>82</v>
      </c>
    </row>
    <row r="39031" spans="1:4" ht="14.5" customHeight="1" x14ac:dyDescent="0.35">
      <c r="A39031" s="1"/>
      <c r="B39031" s="317">
        <v>44497.099305643889</v>
      </c>
      <c r="C39031" s="316">
        <v>120.19958261430341</v>
      </c>
      <c r="D39031" s="315" t="s">
        <v>82</v>
      </c>
    </row>
    <row r="39032" spans="1:4" ht="14.5" customHeight="1" x14ac:dyDescent="0.35">
      <c r="A39032" s="1"/>
      <c r="B39032" s="317">
        <v>44497.100000088336</v>
      </c>
      <c r="C39032" s="316">
        <v>115.59441272699041</v>
      </c>
      <c r="D39032" s="315" t="s">
        <v>82</v>
      </c>
    </row>
    <row r="39033" spans="1:4" ht="14.5" customHeight="1" x14ac:dyDescent="0.35">
      <c r="A39033" s="1"/>
      <c r="B39033" s="317">
        <v>44497.100694532783</v>
      </c>
      <c r="C39033" s="316">
        <v>104.50055013472641</v>
      </c>
      <c r="D39033" s="315" t="s">
        <v>82</v>
      </c>
    </row>
    <row r="39034" spans="1:4" ht="14.5" customHeight="1" x14ac:dyDescent="0.35">
      <c r="A39034" s="1"/>
      <c r="B39034" s="317">
        <v>44497.101388977229</v>
      </c>
      <c r="C39034" s="316">
        <v>95.736072466572907</v>
      </c>
      <c r="D39034" s="315" t="s">
        <v>82</v>
      </c>
    </row>
    <row r="39035" spans="1:4" ht="14.5" customHeight="1" x14ac:dyDescent="0.35">
      <c r="A39035" s="1"/>
      <c r="B39035" s="317">
        <v>44497.102083421676</v>
      </c>
      <c r="C39035" s="316">
        <v>93.92113473120844</v>
      </c>
      <c r="D39035" s="315" t="s">
        <v>82</v>
      </c>
    </row>
    <row r="39036" spans="1:4" ht="14.5" customHeight="1" x14ac:dyDescent="0.35">
      <c r="A39036" s="1"/>
      <c r="B39036" s="317">
        <v>44497.102777866123</v>
      </c>
      <c r="C39036" s="316">
        <v>91.937083793582858</v>
      </c>
      <c r="D39036" s="315" t="s">
        <v>82</v>
      </c>
    </row>
    <row r="39037" spans="1:4" ht="14.5" customHeight="1" x14ac:dyDescent="0.35">
      <c r="A39037" s="1"/>
      <c r="B39037" s="317">
        <v>44497.103472310569</v>
      </c>
      <c r="C39037" s="316">
        <v>90.039723291178234</v>
      </c>
      <c r="D39037" s="315" t="s">
        <v>82</v>
      </c>
    </row>
    <row r="39038" spans="1:4" ht="14.5" customHeight="1" x14ac:dyDescent="0.35">
      <c r="A39038" s="1"/>
      <c r="B39038" s="317">
        <v>44497.104166755016</v>
      </c>
      <c r="C39038" s="316">
        <v>88.282876456511445</v>
      </c>
      <c r="D39038" s="315" t="s">
        <v>82</v>
      </c>
    </row>
    <row r="39039" spans="1:4" ht="14.5" customHeight="1" x14ac:dyDescent="0.35">
      <c r="A39039" s="1"/>
      <c r="B39039" s="317">
        <v>44497.104861199463</v>
      </c>
      <c r="C39039" s="316">
        <v>89.286205588339357</v>
      </c>
      <c r="D39039" s="315" t="s">
        <v>82</v>
      </c>
    </row>
    <row r="39040" spans="1:4" ht="14.5" customHeight="1" x14ac:dyDescent="0.35">
      <c r="A39040" s="1"/>
      <c r="B39040" s="317">
        <v>44497.10555564391</v>
      </c>
      <c r="C39040" s="316">
        <v>93.502359153512714</v>
      </c>
      <c r="D39040" s="315" t="s">
        <v>82</v>
      </c>
    </row>
    <row r="39041" spans="1:4" ht="14.5" customHeight="1" x14ac:dyDescent="0.35">
      <c r="A39041" s="1"/>
      <c r="B39041" s="317">
        <v>44497.106250088356</v>
      </c>
      <c r="C39041" s="316">
        <v>95.761079753859661</v>
      </c>
      <c r="D39041" s="315" t="s">
        <v>82</v>
      </c>
    </row>
    <row r="39042" spans="1:4" ht="14.5" customHeight="1" x14ac:dyDescent="0.35">
      <c r="A39042" s="1"/>
      <c r="B39042" s="317">
        <v>44497.106944532803</v>
      </c>
      <c r="C39042" s="316">
        <v>96.986764540011066</v>
      </c>
      <c r="D39042" s="315" t="s">
        <v>82</v>
      </c>
    </row>
    <row r="39043" spans="1:4" ht="14.5" customHeight="1" x14ac:dyDescent="0.35">
      <c r="A39043" s="1"/>
      <c r="B39043" s="317">
        <v>44497.10763897725</v>
      </c>
      <c r="C39043" s="316">
        <v>98.150936983892464</v>
      </c>
      <c r="D39043" s="315" t="s">
        <v>82</v>
      </c>
    </row>
    <row r="39044" spans="1:4" ht="14.5" customHeight="1" x14ac:dyDescent="0.35">
      <c r="A39044" s="1"/>
      <c r="B39044" s="317">
        <v>44497.108333421696</v>
      </c>
      <c r="C39044" s="316">
        <v>95.4174351213791</v>
      </c>
      <c r="D39044" s="315" t="s">
        <v>82</v>
      </c>
    </row>
    <row r="39045" spans="1:4" ht="14.5" customHeight="1" x14ac:dyDescent="0.35">
      <c r="A39045" s="1"/>
      <c r="B39045" s="317">
        <v>44497.109027866143</v>
      </c>
      <c r="C39045" s="316">
        <v>91.430594057174559</v>
      </c>
      <c r="D39045" s="315" t="s">
        <v>82</v>
      </c>
    </row>
    <row r="39046" spans="1:4" ht="14.5" customHeight="1" x14ac:dyDescent="0.35">
      <c r="A39046" s="1"/>
      <c r="B39046" s="317">
        <v>44497.10972231059</v>
      </c>
      <c r="C39046" s="316">
        <v>92.195322812181743</v>
      </c>
      <c r="D39046" s="315" t="s">
        <v>82</v>
      </c>
    </row>
    <row r="39047" spans="1:4" ht="14.5" customHeight="1" x14ac:dyDescent="0.35">
      <c r="A39047" s="1"/>
      <c r="B39047" s="317">
        <v>44497.110416755037</v>
      </c>
      <c r="C39047" s="316">
        <v>97.37944351270562</v>
      </c>
      <c r="D39047" s="315" t="s">
        <v>82</v>
      </c>
    </row>
    <row r="39048" spans="1:4" ht="14.5" customHeight="1" x14ac:dyDescent="0.35">
      <c r="A39048" s="1"/>
      <c r="B39048" s="317">
        <v>44497.111111199483</v>
      </c>
      <c r="C39048" s="316">
        <v>102.99731512026823</v>
      </c>
      <c r="D39048" s="315" t="s">
        <v>82</v>
      </c>
    </row>
    <row r="39049" spans="1:4" ht="14.5" customHeight="1" x14ac:dyDescent="0.35">
      <c r="A39049" s="1"/>
      <c r="B39049" s="317">
        <v>44497.11180564393</v>
      </c>
      <c r="C39049" s="316">
        <v>109.1138264961987</v>
      </c>
      <c r="D39049" s="315" t="s">
        <v>82</v>
      </c>
    </row>
    <row r="39050" spans="1:4" ht="14.5" customHeight="1" x14ac:dyDescent="0.35">
      <c r="A39050" s="1"/>
      <c r="B39050" s="317">
        <v>44497.112500088377</v>
      </c>
      <c r="C39050" s="316">
        <v>115.52744306859094</v>
      </c>
      <c r="D39050" s="315" t="s">
        <v>82</v>
      </c>
    </row>
    <row r="39051" spans="1:4" ht="14.5" customHeight="1" x14ac:dyDescent="0.35">
      <c r="A39051" s="1"/>
      <c r="B39051" s="317">
        <v>44497.113194532823</v>
      </c>
      <c r="C39051" s="316">
        <v>126.73595866947629</v>
      </c>
      <c r="D39051" s="315" t="s">
        <v>82</v>
      </c>
    </row>
    <row r="39052" spans="1:4" ht="14.5" customHeight="1" x14ac:dyDescent="0.35">
      <c r="A39052" s="1"/>
      <c r="B39052" s="317">
        <v>44497.11388897727</v>
      </c>
      <c r="C39052" s="316">
        <v>139.08757057539188</v>
      </c>
      <c r="D39052" s="315" t="s">
        <v>82</v>
      </c>
    </row>
    <row r="39053" spans="1:4" ht="14.5" customHeight="1" x14ac:dyDescent="0.35">
      <c r="A39053" s="1"/>
      <c r="B39053" s="317">
        <v>44497.114583421717</v>
      </c>
      <c r="C39053" s="316">
        <v>147.37671473450416</v>
      </c>
      <c r="D39053" s="315" t="s">
        <v>82</v>
      </c>
    </row>
    <row r="39054" spans="1:4" ht="14.5" customHeight="1" x14ac:dyDescent="0.35">
      <c r="A39054" s="1"/>
      <c r="B39054" s="317">
        <v>44497.115277866164</v>
      </c>
      <c r="C39054" s="316">
        <v>152.06873778251077</v>
      </c>
      <c r="D39054" s="315" t="s">
        <v>82</v>
      </c>
    </row>
    <row r="39055" spans="1:4" ht="14.5" customHeight="1" x14ac:dyDescent="0.35">
      <c r="A39055" s="1"/>
      <c r="B39055" s="317">
        <v>44497.11597231061</v>
      </c>
      <c r="C39055" s="316">
        <v>153.69549033002696</v>
      </c>
      <c r="D39055" s="315" t="s">
        <v>82</v>
      </c>
    </row>
    <row r="39056" spans="1:4" ht="14.5" customHeight="1" x14ac:dyDescent="0.35">
      <c r="A39056" s="1"/>
      <c r="B39056" s="317">
        <v>44497.116666755057</v>
      </c>
      <c r="C39056" s="316">
        <v>148.36997004837806</v>
      </c>
      <c r="D39056" s="315" t="s">
        <v>82</v>
      </c>
    </row>
    <row r="39057" spans="1:4" ht="14.5" customHeight="1" x14ac:dyDescent="0.35">
      <c r="A39057" s="1"/>
      <c r="B39057" s="317">
        <v>44497.117361199504</v>
      </c>
      <c r="C39057" s="316">
        <v>140.44391695557084</v>
      </c>
      <c r="D39057" s="315" t="s">
        <v>82</v>
      </c>
    </row>
    <row r="39058" spans="1:4" ht="14.5" customHeight="1" x14ac:dyDescent="0.35">
      <c r="A39058" s="1"/>
      <c r="B39058" s="317">
        <v>44497.11805564395</v>
      </c>
      <c r="C39058" s="316">
        <v>136.3751021684225</v>
      </c>
      <c r="D39058" s="315" t="s">
        <v>82</v>
      </c>
    </row>
    <row r="39059" spans="1:4" ht="14.5" customHeight="1" x14ac:dyDescent="0.35">
      <c r="A39059" s="1"/>
      <c r="B39059" s="317">
        <v>44497.118750088397</v>
      </c>
      <c r="C39059" s="316">
        <v>140.14411501390859</v>
      </c>
      <c r="D39059" s="315" t="s">
        <v>82</v>
      </c>
    </row>
    <row r="39060" spans="1:4" ht="14.5" customHeight="1" x14ac:dyDescent="0.35">
      <c r="A39060" s="1"/>
      <c r="B39060" s="317">
        <v>44497.119444532844</v>
      </c>
      <c r="C39060" s="316">
        <v>142.41751327031525</v>
      </c>
      <c r="D39060" s="315" t="s">
        <v>82</v>
      </c>
    </row>
    <row r="39061" spans="1:4" ht="14.5" customHeight="1" x14ac:dyDescent="0.35">
      <c r="A39061" s="1"/>
      <c r="B39061" s="317">
        <v>44497.12013897729</v>
      </c>
      <c r="C39061" s="316">
        <v>131.38451790117929</v>
      </c>
      <c r="D39061" s="315" t="s">
        <v>82</v>
      </c>
    </row>
    <row r="39062" spans="1:4" ht="14.5" customHeight="1" x14ac:dyDescent="0.35">
      <c r="A39062" s="1"/>
      <c r="B39062" s="317">
        <v>44497.120833421737</v>
      </c>
      <c r="C39062" s="316">
        <v>110.84089965398307</v>
      </c>
      <c r="D39062" s="315" t="s">
        <v>82</v>
      </c>
    </row>
    <row r="39063" spans="1:4" ht="14.5" customHeight="1" x14ac:dyDescent="0.35">
      <c r="A39063" s="1"/>
      <c r="B39063" s="317">
        <v>44497.121527866184</v>
      </c>
      <c r="C39063" s="316">
        <v>100.71718853663381</v>
      </c>
      <c r="D39063" s="315" t="s">
        <v>82</v>
      </c>
    </row>
    <row r="39064" spans="1:4" ht="14.5" customHeight="1" x14ac:dyDescent="0.35">
      <c r="A39064" s="1"/>
      <c r="B39064" s="317">
        <v>44497.122222310631</v>
      </c>
      <c r="C39064" s="316">
        <v>98.569942781028416</v>
      </c>
      <c r="D39064" s="315" t="s">
        <v>82</v>
      </c>
    </row>
    <row r="39065" spans="1:4" ht="14.5" customHeight="1" x14ac:dyDescent="0.35">
      <c r="A39065" s="1"/>
      <c r="B39065" s="317">
        <v>44497.122916755077</v>
      </c>
      <c r="C39065" s="316">
        <v>93.271638626186174</v>
      </c>
      <c r="D39065" s="315" t="s">
        <v>82</v>
      </c>
    </row>
    <row r="39066" spans="1:4" ht="14.5" customHeight="1" x14ac:dyDescent="0.35">
      <c r="A39066" s="1"/>
      <c r="B39066" s="317">
        <v>44497.123611199524</v>
      </c>
      <c r="C39066" s="316">
        <v>89.105864099770159</v>
      </c>
      <c r="D39066" s="315" t="s">
        <v>82</v>
      </c>
    </row>
    <row r="39067" spans="1:4" ht="14.5" customHeight="1" x14ac:dyDescent="0.35">
      <c r="A39067" s="1"/>
      <c r="B39067" s="317">
        <v>44497.124305643971</v>
      </c>
      <c r="C39067" s="316">
        <v>90.784977764692542</v>
      </c>
      <c r="D39067" s="315" t="s">
        <v>82</v>
      </c>
    </row>
    <row r="39068" spans="1:4" ht="14.5" customHeight="1" x14ac:dyDescent="0.35">
      <c r="A39068" s="1"/>
      <c r="B39068" s="317">
        <v>44497.125000088417</v>
      </c>
      <c r="C39068" s="316">
        <v>85.0673415418171</v>
      </c>
      <c r="D39068" s="315" t="s">
        <v>82</v>
      </c>
    </row>
    <row r="39069" spans="1:4" ht="14.5" customHeight="1" x14ac:dyDescent="0.35">
      <c r="A39069" s="1"/>
      <c r="B39069" s="317">
        <v>44497.125694532864</v>
      </c>
      <c r="C39069" s="316">
        <v>81.490082294074824</v>
      </c>
      <c r="D39069" s="315" t="s">
        <v>82</v>
      </c>
    </row>
    <row r="39070" spans="1:4" ht="14.5" customHeight="1" x14ac:dyDescent="0.35">
      <c r="A39070" s="1"/>
      <c r="B39070" s="317">
        <v>44497.126388977311</v>
      </c>
      <c r="C39070" s="316">
        <v>83.406850133793583</v>
      </c>
      <c r="D39070" s="315" t="s">
        <v>82</v>
      </c>
    </row>
    <row r="39071" spans="1:4" ht="14.5" customHeight="1" x14ac:dyDescent="0.35">
      <c r="A39071" s="1"/>
      <c r="B39071" s="317">
        <v>44497.127083421758</v>
      </c>
      <c r="C39071" s="316">
        <v>87.658972247235937</v>
      </c>
      <c r="D39071" s="315" t="s">
        <v>82</v>
      </c>
    </row>
    <row r="39072" spans="1:4" ht="14.5" customHeight="1" x14ac:dyDescent="0.35">
      <c r="A39072" s="1"/>
      <c r="B39072" s="317">
        <v>44497.127777866204</v>
      </c>
      <c r="C39072" s="316">
        <v>92.552918554551439</v>
      </c>
      <c r="D39072" s="315" t="s">
        <v>82</v>
      </c>
    </row>
    <row r="39073" spans="1:4" ht="14.5" customHeight="1" x14ac:dyDescent="0.35">
      <c r="A39073" s="1"/>
      <c r="B39073" s="317">
        <v>44497.128472310651</v>
      </c>
      <c r="C39073" s="316">
        <v>98.766646225032545</v>
      </c>
      <c r="D39073" s="315" t="s">
        <v>82</v>
      </c>
    </row>
    <row r="39074" spans="1:4" ht="14.5" customHeight="1" x14ac:dyDescent="0.35">
      <c r="A39074" s="1"/>
      <c r="B39074" s="317">
        <v>44497.129166755098</v>
      </c>
      <c r="C39074" s="316">
        <v>107.20211084239806</v>
      </c>
      <c r="D39074" s="315" t="s">
        <v>82</v>
      </c>
    </row>
    <row r="39075" spans="1:4" ht="14.5" customHeight="1" x14ac:dyDescent="0.35">
      <c r="A39075" s="1"/>
      <c r="B39075" s="317">
        <v>44497.129861199544</v>
      </c>
      <c r="C39075" s="316">
        <v>122.55976965691079</v>
      </c>
      <c r="D39075" s="315" t="s">
        <v>82</v>
      </c>
    </row>
    <row r="39076" spans="1:4" ht="14.5" customHeight="1" x14ac:dyDescent="0.35">
      <c r="A39076" s="1"/>
      <c r="B39076" s="317">
        <v>44497.130555643991</v>
      </c>
      <c r="C39076" s="316">
        <v>132.81545177051254</v>
      </c>
      <c r="D39076" s="315" t="s">
        <v>82</v>
      </c>
    </row>
    <row r="39077" spans="1:4" ht="14.5" customHeight="1" x14ac:dyDescent="0.35">
      <c r="A39077" s="1"/>
      <c r="B39077" s="317">
        <v>44497.131250088438</v>
      </c>
      <c r="C39077" s="316">
        <v>136.45904527261544</v>
      </c>
      <c r="D39077" s="315" t="s">
        <v>82</v>
      </c>
    </row>
    <row r="39078" spans="1:4" ht="14.5" customHeight="1" x14ac:dyDescent="0.35">
      <c r="A39078" s="1"/>
      <c r="B39078" s="317">
        <v>44497.131944532885</v>
      </c>
      <c r="C39078" s="316">
        <v>128.35539919301519</v>
      </c>
      <c r="D39078" s="315" t="s">
        <v>82</v>
      </c>
    </row>
    <row r="39079" spans="1:4" ht="14.5" customHeight="1" x14ac:dyDescent="0.35">
      <c r="A39079" s="1"/>
      <c r="B39079" s="317">
        <v>44497.132638977331</v>
      </c>
      <c r="C39079" s="316">
        <v>121.99371720492103</v>
      </c>
      <c r="D39079" s="315" t="s">
        <v>82</v>
      </c>
    </row>
    <row r="39080" spans="1:4" ht="14.5" customHeight="1" x14ac:dyDescent="0.35">
      <c r="A39080" s="1"/>
      <c r="B39080" s="317">
        <v>44497.133333421778</v>
      </c>
      <c r="C39080" s="316">
        <v>119.34445564930017</v>
      </c>
      <c r="D39080" s="315" t="s">
        <v>82</v>
      </c>
    </row>
    <row r="39081" spans="1:4" ht="14.5" customHeight="1" x14ac:dyDescent="0.35">
      <c r="A39081" s="1"/>
      <c r="B39081" s="317">
        <v>44497.134027866225</v>
      </c>
      <c r="C39081" s="316">
        <v>118.42164209083616</v>
      </c>
      <c r="D39081" s="315" t="s">
        <v>82</v>
      </c>
    </row>
    <row r="39082" spans="1:4" ht="14.5" customHeight="1" x14ac:dyDescent="0.35">
      <c r="A39082" s="1"/>
      <c r="B39082" s="317">
        <v>44497.134722310671</v>
      </c>
      <c r="C39082" s="316">
        <v>117.4061254921932</v>
      </c>
      <c r="D39082" s="315" t="s">
        <v>82</v>
      </c>
    </row>
    <row r="39083" spans="1:4" ht="14.5" customHeight="1" x14ac:dyDescent="0.35">
      <c r="A39083" s="1"/>
      <c r="B39083" s="317">
        <v>44497.135416755118</v>
      </c>
      <c r="C39083" s="316">
        <v>116.34016440784131</v>
      </c>
      <c r="D39083" s="315" t="s">
        <v>82</v>
      </c>
    </row>
    <row r="39084" spans="1:4" ht="14.5" customHeight="1" x14ac:dyDescent="0.35">
      <c r="A39084" s="1"/>
      <c r="B39084" s="317">
        <v>44497.136111199565</v>
      </c>
      <c r="C39084" s="316">
        <v>117.17688707504227</v>
      </c>
      <c r="D39084" s="315" t="s">
        <v>82</v>
      </c>
    </row>
    <row r="39085" spans="1:4" ht="14.5" customHeight="1" x14ac:dyDescent="0.35">
      <c r="A39085" s="1"/>
      <c r="B39085" s="317">
        <v>44497.136805644011</v>
      </c>
      <c r="C39085" s="316">
        <v>119.92605804571068</v>
      </c>
      <c r="D39085" s="315" t="s">
        <v>82</v>
      </c>
    </row>
    <row r="39086" spans="1:4" ht="14.5" customHeight="1" x14ac:dyDescent="0.35">
      <c r="A39086" s="1"/>
      <c r="B39086" s="317">
        <v>44497.137500088458</v>
      </c>
      <c r="C39086" s="316">
        <v>127.53036286489029</v>
      </c>
      <c r="D39086" s="315" t="s">
        <v>82</v>
      </c>
    </row>
    <row r="39087" spans="1:4" ht="14.5" customHeight="1" x14ac:dyDescent="0.35">
      <c r="A39087" s="1"/>
      <c r="B39087" s="317">
        <v>44497.138194532905</v>
      </c>
      <c r="C39087" s="316">
        <v>133.69383427086674</v>
      </c>
      <c r="D39087" s="315" t="s">
        <v>82</v>
      </c>
    </row>
    <row r="39088" spans="1:4" ht="14.5" customHeight="1" x14ac:dyDescent="0.35">
      <c r="A39088" s="1"/>
      <c r="B39088" s="317">
        <v>44497.138888977352</v>
      </c>
      <c r="C39088" s="316">
        <v>136.99944322041702</v>
      </c>
      <c r="D39088" s="315" t="s">
        <v>82</v>
      </c>
    </row>
    <row r="39089" spans="1:4" ht="14.5" customHeight="1" x14ac:dyDescent="0.35">
      <c r="A39089" s="1"/>
      <c r="B39089" s="317">
        <v>44497.139583421798</v>
      </c>
      <c r="C39089" s="316">
        <v>137.6861329331897</v>
      </c>
      <c r="D39089" s="315" t="s">
        <v>82</v>
      </c>
    </row>
    <row r="39090" spans="1:4" ht="14.5" customHeight="1" x14ac:dyDescent="0.35">
      <c r="A39090" s="1"/>
      <c r="B39090" s="317">
        <v>44497.140277866245</v>
      </c>
      <c r="C39090" s="316">
        <v>120.01592142913917</v>
      </c>
      <c r="D39090" s="315" t="s">
        <v>82</v>
      </c>
    </row>
    <row r="39091" spans="1:4" ht="14.5" customHeight="1" x14ac:dyDescent="0.35">
      <c r="A39091" s="1"/>
      <c r="B39091" s="317">
        <v>44497.140972310692</v>
      </c>
      <c r="C39091" s="316">
        <v>112.12108324632281</v>
      </c>
      <c r="D39091" s="315" t="s">
        <v>82</v>
      </c>
    </row>
    <row r="39092" spans="1:4" ht="14.5" customHeight="1" x14ac:dyDescent="0.35">
      <c r="A39092" s="1"/>
      <c r="B39092" s="317">
        <v>44497.141666755138</v>
      </c>
      <c r="C39092" s="316">
        <v>106.83691591390719</v>
      </c>
      <c r="D39092" s="315" t="s">
        <v>82</v>
      </c>
    </row>
    <row r="39093" spans="1:4" ht="14.5" customHeight="1" x14ac:dyDescent="0.35">
      <c r="A39093" s="1"/>
      <c r="B39093" s="317">
        <v>44497.142361199585</v>
      </c>
      <c r="C39093" s="316">
        <v>98.447475801161872</v>
      </c>
      <c r="D39093" s="315" t="s">
        <v>82</v>
      </c>
    </row>
    <row r="39094" spans="1:4" ht="14.5" customHeight="1" x14ac:dyDescent="0.35">
      <c r="A39094" s="1"/>
      <c r="B39094" s="317">
        <v>44497.143055644032</v>
      </c>
      <c r="C39094" s="316">
        <v>97.155371751364626</v>
      </c>
      <c r="D39094" s="315" t="s">
        <v>82</v>
      </c>
    </row>
    <row r="39095" spans="1:4" ht="14.5" customHeight="1" x14ac:dyDescent="0.35">
      <c r="A39095" s="1"/>
      <c r="B39095" s="317">
        <v>44497.143750088479</v>
      </c>
      <c r="C39095" s="316">
        <v>90.545418338021648</v>
      </c>
      <c r="D39095" s="315" t="s">
        <v>82</v>
      </c>
    </row>
    <row r="39096" spans="1:4" ht="14.5" customHeight="1" x14ac:dyDescent="0.35">
      <c r="A39096" s="1"/>
      <c r="B39096" s="317">
        <v>44497.144444532925</v>
      </c>
      <c r="C39096" s="316">
        <v>83.348502590666371</v>
      </c>
      <c r="D39096" s="315" t="s">
        <v>82</v>
      </c>
    </row>
    <row r="39097" spans="1:4" ht="14.5" customHeight="1" x14ac:dyDescent="0.35">
      <c r="A39097" s="1"/>
      <c r="B39097" s="317">
        <v>44497.145138977372</v>
      </c>
      <c r="C39097" s="316">
        <v>80.602207479526982</v>
      </c>
      <c r="D39097" s="315" t="s">
        <v>82</v>
      </c>
    </row>
    <row r="39098" spans="1:4" ht="14.5" customHeight="1" x14ac:dyDescent="0.35">
      <c r="A39098" s="1"/>
      <c r="B39098" s="317">
        <v>44497.145833421819</v>
      </c>
      <c r="C39098" s="316">
        <v>80.415346349081176</v>
      </c>
      <c r="D39098" s="315" t="s">
        <v>82</v>
      </c>
    </row>
    <row r="39099" spans="1:4" ht="14.5" customHeight="1" x14ac:dyDescent="0.35">
      <c r="A39099" s="1"/>
      <c r="B39099" s="317">
        <v>44497.146527866265</v>
      </c>
      <c r="C39099" s="316">
        <v>82.023865871820206</v>
      </c>
      <c r="D39099" s="315" t="s">
        <v>82</v>
      </c>
    </row>
    <row r="39100" spans="1:4" ht="14.5" customHeight="1" x14ac:dyDescent="0.35">
      <c r="A39100" s="1"/>
      <c r="B39100" s="317">
        <v>44497.147222310712</v>
      </c>
      <c r="C39100" s="316">
        <v>84.717951193420831</v>
      </c>
      <c r="D39100" s="315" t="s">
        <v>82</v>
      </c>
    </row>
    <row r="39101" spans="1:4" ht="14.5" customHeight="1" x14ac:dyDescent="0.35">
      <c r="A39101" s="1"/>
      <c r="B39101" s="317">
        <v>44497.147916755159</v>
      </c>
      <c r="C39101" s="316">
        <v>88.335470198548862</v>
      </c>
      <c r="D39101" s="315" t="s">
        <v>82</v>
      </c>
    </row>
    <row r="39102" spans="1:4" ht="14.5" customHeight="1" x14ac:dyDescent="0.35">
      <c r="A39102" s="1"/>
      <c r="B39102" s="317">
        <v>44497.148611199606</v>
      </c>
      <c r="C39102" s="316">
        <v>91.182997980925336</v>
      </c>
      <c r="D39102" s="315" t="s">
        <v>82</v>
      </c>
    </row>
    <row r="39103" spans="1:4" ht="14.5" customHeight="1" x14ac:dyDescent="0.35">
      <c r="A39103" s="1"/>
      <c r="B39103" s="317">
        <v>44497.149305644052</v>
      </c>
      <c r="C39103" s="316">
        <v>94.143289536392942</v>
      </c>
      <c r="D39103" s="315" t="s">
        <v>82</v>
      </c>
    </row>
    <row r="39104" spans="1:4" ht="14.5" customHeight="1" x14ac:dyDescent="0.35">
      <c r="A39104" s="1"/>
      <c r="B39104" s="317">
        <v>44497.150000088499</v>
      </c>
      <c r="C39104" s="316">
        <v>97.771129709895462</v>
      </c>
      <c r="D39104" s="315" t="s">
        <v>82</v>
      </c>
    </row>
    <row r="39105" spans="1:4" ht="14.5" customHeight="1" x14ac:dyDescent="0.35">
      <c r="A39105" s="1"/>
      <c r="B39105" s="317">
        <v>44497.150694532946</v>
      </c>
      <c r="C39105" s="316">
        <v>100.11286864182912</v>
      </c>
      <c r="D39105" s="315" t="s">
        <v>82</v>
      </c>
    </row>
    <row r="39106" spans="1:4" ht="14.5" customHeight="1" x14ac:dyDescent="0.35">
      <c r="A39106" s="1"/>
      <c r="B39106" s="317">
        <v>44497.151388977392</v>
      </c>
      <c r="C39106" s="316">
        <v>101.11711690128044</v>
      </c>
      <c r="D39106" s="315" t="s">
        <v>82</v>
      </c>
    </row>
    <row r="39107" spans="1:4" ht="14.5" customHeight="1" x14ac:dyDescent="0.35">
      <c r="A39107" s="1"/>
      <c r="B39107" s="317">
        <v>44497.152083421839</v>
      </c>
      <c r="C39107" s="316">
        <v>100.86096163791177</v>
      </c>
      <c r="D39107" s="315" t="s">
        <v>82</v>
      </c>
    </row>
    <row r="39108" spans="1:4" ht="14.5" customHeight="1" x14ac:dyDescent="0.35">
      <c r="A39108" s="1"/>
      <c r="B39108" s="317">
        <v>44497.152777866286</v>
      </c>
      <c r="C39108" s="316">
        <v>98.802339300718941</v>
      </c>
      <c r="D39108" s="315" t="s">
        <v>82</v>
      </c>
    </row>
    <row r="39109" spans="1:4" ht="14.5" customHeight="1" x14ac:dyDescent="0.35">
      <c r="A39109" s="1"/>
      <c r="B39109" s="317">
        <v>44497.153472310732</v>
      </c>
      <c r="C39109" s="316">
        <v>95.385682604436681</v>
      </c>
      <c r="D39109" s="315" t="s">
        <v>82</v>
      </c>
    </row>
    <row r="39110" spans="1:4" ht="14.5" customHeight="1" x14ac:dyDescent="0.35">
      <c r="A39110" s="1"/>
      <c r="B39110" s="317">
        <v>44497.154166755179</v>
      </c>
      <c r="C39110" s="316">
        <v>91.668975709867667</v>
      </c>
      <c r="D39110" s="315" t="s">
        <v>82</v>
      </c>
    </row>
    <row r="39111" spans="1:4" ht="14.5" customHeight="1" x14ac:dyDescent="0.35">
      <c r="A39111" s="1"/>
      <c r="B39111" s="317">
        <v>44497.154861199626</v>
      </c>
      <c r="C39111" s="316">
        <v>87.93419815874077</v>
      </c>
      <c r="D39111" s="315" t="s">
        <v>82</v>
      </c>
    </row>
    <row r="39112" spans="1:4" ht="14.5" customHeight="1" x14ac:dyDescent="0.35">
      <c r="A39112" s="1"/>
      <c r="B39112" s="317">
        <v>44497.155555644073</v>
      </c>
      <c r="C39112" s="316">
        <v>83.578315002461508</v>
      </c>
      <c r="D39112" s="315" t="s">
        <v>82</v>
      </c>
    </row>
    <row r="39113" spans="1:4" ht="14.5" customHeight="1" x14ac:dyDescent="0.35">
      <c r="A39113" s="1"/>
      <c r="B39113" s="317">
        <v>44497.156250088519</v>
      </c>
      <c r="C39113" s="316">
        <v>78.814018956992854</v>
      </c>
      <c r="D39113" s="315" t="s">
        <v>82</v>
      </c>
    </row>
    <row r="39114" spans="1:4" ht="14.5" customHeight="1" x14ac:dyDescent="0.35">
      <c r="A39114" s="1"/>
      <c r="B39114" s="317">
        <v>44497.156944532966</v>
      </c>
      <c r="C39114" s="316">
        <v>74.155158485121021</v>
      </c>
      <c r="D39114" s="315" t="s">
        <v>82</v>
      </c>
    </row>
    <row r="39115" spans="1:4" ht="14.5" customHeight="1" x14ac:dyDescent="0.35">
      <c r="A39115" s="1"/>
      <c r="B39115" s="317">
        <v>44497.157638977413</v>
      </c>
      <c r="C39115" s="316">
        <v>70.985979502983781</v>
      </c>
      <c r="D39115" s="315" t="s">
        <v>82</v>
      </c>
    </row>
    <row r="39116" spans="1:4" ht="14.5" customHeight="1" x14ac:dyDescent="0.35">
      <c r="A39116" s="1"/>
      <c r="B39116" s="317">
        <v>44497.158333421859</v>
      </c>
      <c r="C39116" s="316">
        <v>73.83339304234444</v>
      </c>
      <c r="D39116" s="315" t="s">
        <v>82</v>
      </c>
    </row>
    <row r="39117" spans="1:4" ht="14.5" customHeight="1" x14ac:dyDescent="0.35">
      <c r="A39117" s="1"/>
      <c r="B39117" s="317">
        <v>44497.159027866306</v>
      </c>
      <c r="C39117" s="316">
        <v>77.194562391455591</v>
      </c>
      <c r="D39117" s="315" t="s">
        <v>82</v>
      </c>
    </row>
    <row r="39118" spans="1:4" ht="14.5" customHeight="1" x14ac:dyDescent="0.35">
      <c r="A39118" s="1"/>
      <c r="B39118" s="317">
        <v>44497.159722310753</v>
      </c>
      <c r="C39118" s="316">
        <v>76.647611791529926</v>
      </c>
      <c r="D39118" s="315" t="s">
        <v>82</v>
      </c>
    </row>
    <row r="39119" spans="1:4" ht="14.5" customHeight="1" x14ac:dyDescent="0.35">
      <c r="A39119" s="1"/>
      <c r="B39119" s="317">
        <v>44497.1604167552</v>
      </c>
      <c r="C39119" s="316">
        <v>74.419628942350386</v>
      </c>
      <c r="D39119" s="315" t="s">
        <v>82</v>
      </c>
    </row>
    <row r="39120" spans="1:4" ht="14.5" customHeight="1" x14ac:dyDescent="0.35">
      <c r="A39120" s="1"/>
      <c r="B39120" s="317">
        <v>44497.161111199646</v>
      </c>
      <c r="C39120" s="316">
        <v>73.57488196577566</v>
      </c>
      <c r="D39120" s="315" t="s">
        <v>82</v>
      </c>
    </row>
    <row r="39121" spans="1:4" ht="14.5" customHeight="1" x14ac:dyDescent="0.35">
      <c r="A39121" s="1"/>
      <c r="B39121" s="317">
        <v>44497.161805644093</v>
      </c>
      <c r="C39121" s="316">
        <v>73.514429558334328</v>
      </c>
      <c r="D39121" s="315" t="s">
        <v>82</v>
      </c>
    </row>
    <row r="39122" spans="1:4" ht="14.5" customHeight="1" x14ac:dyDescent="0.35">
      <c r="A39122" s="1"/>
      <c r="B39122" s="317">
        <v>44497.16250008854</v>
      </c>
      <c r="C39122" s="316">
        <v>73.100101802771675</v>
      </c>
      <c r="D39122" s="315" t="s">
        <v>82</v>
      </c>
    </row>
    <row r="39123" spans="1:4" ht="14.5" customHeight="1" x14ac:dyDescent="0.35">
      <c r="A39123" s="1"/>
      <c r="B39123" s="317">
        <v>44497.163194532986</v>
      </c>
      <c r="C39123" s="316">
        <v>71.752747481675272</v>
      </c>
      <c r="D39123" s="315" t="s">
        <v>82</v>
      </c>
    </row>
    <row r="39124" spans="1:4" ht="14.5" customHeight="1" x14ac:dyDescent="0.35">
      <c r="A39124" s="1"/>
      <c r="B39124" s="317">
        <v>44497.163888977433</v>
      </c>
      <c r="C39124" s="316">
        <v>70.686159189478104</v>
      </c>
      <c r="D39124" s="315" t="s">
        <v>82</v>
      </c>
    </row>
    <row r="39125" spans="1:4" ht="14.5" customHeight="1" x14ac:dyDescent="0.35">
      <c r="A39125" s="1"/>
      <c r="B39125" s="317">
        <v>44497.16458342188</v>
      </c>
      <c r="C39125" s="316">
        <v>70.721218009826643</v>
      </c>
      <c r="D39125" s="315" t="s">
        <v>82</v>
      </c>
    </row>
    <row r="39126" spans="1:4" ht="14.5" customHeight="1" x14ac:dyDescent="0.35">
      <c r="A39126" s="1"/>
      <c r="B39126" s="317">
        <v>44497.165277866327</v>
      </c>
      <c r="C39126" s="316">
        <v>70.137725290130277</v>
      </c>
      <c r="D39126" s="315" t="s">
        <v>82</v>
      </c>
    </row>
    <row r="39127" spans="1:4" ht="14.5" customHeight="1" x14ac:dyDescent="0.35">
      <c r="A39127" s="1"/>
      <c r="B39127" s="317">
        <v>44497.165972310773</v>
      </c>
      <c r="C39127" s="316">
        <v>66.262981374097095</v>
      </c>
      <c r="D39127" s="315" t="s">
        <v>82</v>
      </c>
    </row>
    <row r="39128" spans="1:4" ht="14.5" customHeight="1" x14ac:dyDescent="0.35">
      <c r="A39128" s="1"/>
      <c r="B39128" s="317">
        <v>44497.16666675522</v>
      </c>
      <c r="C39128" s="316">
        <v>22.416875054985908</v>
      </c>
      <c r="D39128" s="315" t="s">
        <v>82</v>
      </c>
    </row>
    <row r="39129" spans="1:4" ht="14.5" customHeight="1" x14ac:dyDescent="0.35">
      <c r="A39129" s="1"/>
      <c r="B39129" s="317">
        <v>44497.167361199667</v>
      </c>
      <c r="C39129" s="316">
        <v>65.571644139570225</v>
      </c>
      <c r="D39129" s="315" t="s">
        <v>82</v>
      </c>
    </row>
    <row r="39130" spans="1:4" ht="14.5" customHeight="1" x14ac:dyDescent="0.35">
      <c r="A39130" s="1"/>
      <c r="B39130" s="317">
        <v>44497.168055644113</v>
      </c>
      <c r="C39130" s="316">
        <v>57.419419389748754</v>
      </c>
      <c r="D39130" s="315" t="s">
        <v>82</v>
      </c>
    </row>
    <row r="39131" spans="1:4" ht="14.5" customHeight="1" x14ac:dyDescent="0.35">
      <c r="A39131" s="1"/>
      <c r="B39131" s="317">
        <v>44497.16875008856</v>
      </c>
      <c r="C39131" s="316">
        <v>52.028230752686312</v>
      </c>
      <c r="D39131" s="315" t="s">
        <v>82</v>
      </c>
    </row>
    <row r="39132" spans="1:4" ht="14.5" customHeight="1" x14ac:dyDescent="0.35">
      <c r="A39132" s="1"/>
      <c r="B39132" s="317">
        <v>44497.169444533007</v>
      </c>
      <c r="C39132" s="316">
        <v>49.861147862751388</v>
      </c>
      <c r="D39132" s="315" t="s">
        <v>82</v>
      </c>
    </row>
    <row r="39133" spans="1:4" ht="14.5" customHeight="1" x14ac:dyDescent="0.35">
      <c r="A39133" s="1"/>
      <c r="B39133" s="317">
        <v>44497.170138977453</v>
      </c>
      <c r="C39133" s="316">
        <v>48.791887607770818</v>
      </c>
      <c r="D39133" s="315" t="s">
        <v>82</v>
      </c>
    </row>
    <row r="39134" spans="1:4" ht="14.5" customHeight="1" x14ac:dyDescent="0.35">
      <c r="A39134" s="1"/>
      <c r="B39134" s="317">
        <v>44497.1708334219</v>
      </c>
      <c r="C39134" s="316">
        <v>48.279619492082084</v>
      </c>
      <c r="D39134" s="315" t="s">
        <v>82</v>
      </c>
    </row>
    <row r="39135" spans="1:4" ht="14.5" customHeight="1" x14ac:dyDescent="0.35">
      <c r="A39135" s="1"/>
      <c r="B39135" s="317">
        <v>44497.171527866347</v>
      </c>
      <c r="C39135" s="316">
        <v>48.051949450586108</v>
      </c>
      <c r="D39135" s="315" t="s">
        <v>82</v>
      </c>
    </row>
    <row r="39136" spans="1:4" ht="14.5" customHeight="1" x14ac:dyDescent="0.35">
      <c r="A39136" s="1"/>
      <c r="B39136" s="317">
        <v>44497.172222310794</v>
      </c>
      <c r="C39136" s="316">
        <v>48.581170545433025</v>
      </c>
      <c r="D39136" s="315" t="s">
        <v>82</v>
      </c>
    </row>
    <row r="39137" spans="1:4" ht="14.5" customHeight="1" x14ac:dyDescent="0.35">
      <c r="A39137" s="1"/>
      <c r="B39137" s="317">
        <v>44497.17291675524</v>
      </c>
      <c r="C39137" s="316">
        <v>53.352418208499635</v>
      </c>
      <c r="D39137" s="315" t="s">
        <v>82</v>
      </c>
    </row>
    <row r="39138" spans="1:4" ht="14.5" customHeight="1" x14ac:dyDescent="0.35">
      <c r="A39138" s="1"/>
      <c r="B39138" s="317">
        <v>44497.173611199687</v>
      </c>
      <c r="C39138" s="316">
        <v>60.535141953495135</v>
      </c>
      <c r="D39138" s="315" t="s">
        <v>82</v>
      </c>
    </row>
    <row r="39139" spans="1:4" ht="14.5" customHeight="1" x14ac:dyDescent="0.35">
      <c r="A39139" s="1"/>
      <c r="B39139" s="317">
        <v>44497.174305644134</v>
      </c>
      <c r="C39139" s="316">
        <v>63.321994727085503</v>
      </c>
      <c r="D39139" s="315" t="s">
        <v>82</v>
      </c>
    </row>
    <row r="39140" spans="1:4" ht="14.5" customHeight="1" x14ac:dyDescent="0.35">
      <c r="A39140" s="1"/>
      <c r="B39140" s="317">
        <v>44497.17500008858</v>
      </c>
      <c r="C39140" s="316">
        <v>62.653858185181164</v>
      </c>
      <c r="D39140" s="315" t="s">
        <v>82</v>
      </c>
    </row>
    <row r="39141" spans="1:4" ht="14.5" customHeight="1" x14ac:dyDescent="0.35">
      <c r="A39141" s="1"/>
      <c r="B39141" s="317">
        <v>44497.175694533027</v>
      </c>
      <c r="C39141" s="316">
        <v>55.081540081047571</v>
      </c>
      <c r="D39141" s="315" t="s">
        <v>82</v>
      </c>
    </row>
    <row r="39142" spans="1:4" ht="14.5" customHeight="1" x14ac:dyDescent="0.35">
      <c r="A39142" s="1"/>
      <c r="B39142" s="317">
        <v>44497.176388977474</v>
      </c>
      <c r="C39142" s="316">
        <v>49.997422169127582</v>
      </c>
      <c r="D39142" s="315" t="s">
        <v>82</v>
      </c>
    </row>
    <row r="39143" spans="1:4" ht="14.5" customHeight="1" x14ac:dyDescent="0.35">
      <c r="A39143" s="1"/>
      <c r="B39143" s="317">
        <v>44497.177083421921</v>
      </c>
      <c r="C39143" s="316">
        <v>48.321371457338685</v>
      </c>
      <c r="D39143" s="315" t="s">
        <v>82</v>
      </c>
    </row>
    <row r="39144" spans="1:4" ht="14.5" customHeight="1" x14ac:dyDescent="0.35">
      <c r="A39144" s="1"/>
      <c r="B39144" s="317">
        <v>44497.177777866367</v>
      </c>
      <c r="C39144" s="316">
        <v>47.217384664968513</v>
      </c>
      <c r="D39144" s="315" t="s">
        <v>82</v>
      </c>
    </row>
    <row r="39145" spans="1:4" ht="14.5" customHeight="1" x14ac:dyDescent="0.35">
      <c r="A39145" s="1"/>
      <c r="B39145" s="317">
        <v>44497.178472310814</v>
      </c>
      <c r="C39145" s="316">
        <v>46.390836580564304</v>
      </c>
      <c r="D39145" s="315" t="s">
        <v>82</v>
      </c>
    </row>
    <row r="39146" spans="1:4" ht="14.5" customHeight="1" x14ac:dyDescent="0.35">
      <c r="A39146" s="1"/>
      <c r="B39146" s="317">
        <v>44497.179166755261</v>
      </c>
      <c r="C39146" s="316">
        <v>45.883609305724775</v>
      </c>
      <c r="D39146" s="315" t="s">
        <v>82</v>
      </c>
    </row>
    <row r="39147" spans="1:4" ht="14.5" customHeight="1" x14ac:dyDescent="0.35">
      <c r="A39147" s="1"/>
      <c r="B39147" s="317">
        <v>44497.179861199707</v>
      </c>
      <c r="C39147" s="316">
        <v>45.772185258503306</v>
      </c>
      <c r="D39147" s="315" t="s">
        <v>82</v>
      </c>
    </row>
    <row r="39148" spans="1:4" ht="14.5" customHeight="1" x14ac:dyDescent="0.35">
      <c r="A39148" s="1"/>
      <c r="B39148" s="317">
        <v>44497.180555644154</v>
      </c>
      <c r="C39148" s="316">
        <v>48.45418520850847</v>
      </c>
      <c r="D39148" s="315" t="s">
        <v>82</v>
      </c>
    </row>
    <row r="39149" spans="1:4" ht="14.5" customHeight="1" x14ac:dyDescent="0.35">
      <c r="A39149" s="1"/>
      <c r="B39149" s="317">
        <v>44497.181250088601</v>
      </c>
      <c r="C39149" s="316">
        <v>55.82270515287334</v>
      </c>
      <c r="D39149" s="315" t="s">
        <v>82</v>
      </c>
    </row>
    <row r="39150" spans="1:4" ht="14.5" customHeight="1" x14ac:dyDescent="0.35">
      <c r="A39150" s="1"/>
      <c r="B39150" s="317">
        <v>44497.181944533047</v>
      </c>
      <c r="C39150" s="316">
        <v>59.027773550135315</v>
      </c>
      <c r="D39150" s="315" t="s">
        <v>82</v>
      </c>
    </row>
    <row r="39151" spans="1:4" ht="14.5" customHeight="1" x14ac:dyDescent="0.35">
      <c r="A39151" s="1"/>
      <c r="B39151" s="317">
        <v>44497.182638977494</v>
      </c>
      <c r="C39151" s="316">
        <v>53.353211138914531</v>
      </c>
      <c r="D39151" s="315" t="s">
        <v>82</v>
      </c>
    </row>
    <row r="39152" spans="1:4" ht="14.5" customHeight="1" x14ac:dyDescent="0.35">
      <c r="A39152" s="1"/>
      <c r="B39152" s="317">
        <v>44497.183333421941</v>
      </c>
      <c r="C39152" s="316">
        <v>47.460863357556327</v>
      </c>
      <c r="D39152" s="315" t="s">
        <v>82</v>
      </c>
    </row>
    <row r="39153" spans="1:4" ht="14.5" customHeight="1" x14ac:dyDescent="0.35">
      <c r="A39153" s="1"/>
      <c r="B39153" s="317">
        <v>44497.184027866388</v>
      </c>
      <c r="C39153" s="316">
        <v>45.504614648918505</v>
      </c>
      <c r="D39153" s="315" t="s">
        <v>82</v>
      </c>
    </row>
    <row r="39154" spans="1:4" ht="14.5" customHeight="1" x14ac:dyDescent="0.35">
      <c r="A39154" s="1"/>
      <c r="B39154" s="317">
        <v>44497.184722310834</v>
      </c>
      <c r="C39154" s="316">
        <v>44.98572367859888</v>
      </c>
      <c r="D39154" s="315" t="s">
        <v>82</v>
      </c>
    </row>
    <row r="39155" spans="1:4" ht="14.5" customHeight="1" x14ac:dyDescent="0.35">
      <c r="A39155" s="1"/>
      <c r="B39155" s="317">
        <v>44497.185416755281</v>
      </c>
      <c r="C39155" s="316">
        <v>44.628679830669235</v>
      </c>
      <c r="D39155" s="315" t="s">
        <v>82</v>
      </c>
    </row>
    <row r="39156" spans="1:4" ht="14.5" customHeight="1" x14ac:dyDescent="0.35">
      <c r="A39156" s="1"/>
      <c r="B39156" s="317">
        <v>44497.186111199728</v>
      </c>
      <c r="C39156" s="316">
        <v>44.761978219354447</v>
      </c>
      <c r="D39156" s="315" t="s">
        <v>82</v>
      </c>
    </row>
    <row r="39157" spans="1:4" ht="14.5" customHeight="1" x14ac:dyDescent="0.35">
      <c r="A39157" s="1"/>
      <c r="B39157" s="317">
        <v>44497.186805644174</v>
      </c>
      <c r="C39157" s="316">
        <v>45.838589469055293</v>
      </c>
      <c r="D39157" s="315" t="s">
        <v>82</v>
      </c>
    </row>
    <row r="39158" spans="1:4" ht="14.5" customHeight="1" x14ac:dyDescent="0.35">
      <c r="A39158" s="1"/>
      <c r="B39158" s="317">
        <v>44497.187500088621</v>
      </c>
      <c r="C39158" s="316">
        <v>47.01143258789962</v>
      </c>
      <c r="D39158" s="315" t="s">
        <v>82</v>
      </c>
    </row>
    <row r="39159" spans="1:4" ht="14.5" customHeight="1" x14ac:dyDescent="0.35">
      <c r="A39159" s="1"/>
      <c r="B39159" s="317">
        <v>44497.188194533068</v>
      </c>
      <c r="C39159" s="316">
        <v>46.360299706399864</v>
      </c>
      <c r="D39159" s="315" t="s">
        <v>82</v>
      </c>
    </row>
    <row r="39160" spans="1:4" ht="14.5" customHeight="1" x14ac:dyDescent="0.35">
      <c r="A39160" s="1"/>
      <c r="B39160" s="317">
        <v>44497.188888977515</v>
      </c>
      <c r="C39160" s="316">
        <v>43.121749839246817</v>
      </c>
      <c r="D39160" s="315" t="s">
        <v>82</v>
      </c>
    </row>
    <row r="39161" spans="1:4" ht="14.5" customHeight="1" x14ac:dyDescent="0.35">
      <c r="A39161" s="1"/>
      <c r="B39161" s="317">
        <v>44497.189583421961</v>
      </c>
      <c r="C39161" s="316">
        <v>40.98718303962572</v>
      </c>
      <c r="D39161" s="315" t="s">
        <v>82</v>
      </c>
    </row>
    <row r="39162" spans="1:4" ht="14.5" customHeight="1" x14ac:dyDescent="0.35">
      <c r="A39162" s="1"/>
      <c r="B39162" s="317">
        <v>44497.190277866408</v>
      </c>
      <c r="C39162" s="316">
        <v>39.858150545588188</v>
      </c>
      <c r="D39162" s="315" t="s">
        <v>82</v>
      </c>
    </row>
    <row r="39163" spans="1:4" ht="14.5" customHeight="1" x14ac:dyDescent="0.35">
      <c r="A39163" s="1"/>
      <c r="B39163" s="317">
        <v>44497.190972310855</v>
      </c>
      <c r="C39163" s="316">
        <v>38.715884867619025</v>
      </c>
      <c r="D39163" s="315" t="s">
        <v>82</v>
      </c>
    </row>
    <row r="39164" spans="1:4" ht="14.5" customHeight="1" x14ac:dyDescent="0.35">
      <c r="A39164" s="1"/>
      <c r="B39164" s="317">
        <v>44497.191666755301</v>
      </c>
      <c r="C39164" s="316">
        <v>37.246518924223103</v>
      </c>
      <c r="D39164" s="315" t="s">
        <v>82</v>
      </c>
    </row>
    <row r="39165" spans="1:4" ht="14.5" customHeight="1" x14ac:dyDescent="0.35">
      <c r="A39165" s="1"/>
      <c r="B39165" s="317">
        <v>44497.192361199748</v>
      </c>
      <c r="C39165" s="316">
        <v>35.585839238396147</v>
      </c>
      <c r="D39165" s="315" t="s">
        <v>82</v>
      </c>
    </row>
    <row r="39166" spans="1:4" ht="14.5" customHeight="1" x14ac:dyDescent="0.35">
      <c r="A39166" s="1"/>
      <c r="B39166" s="317">
        <v>44497.193055644195</v>
      </c>
      <c r="C39166" s="316">
        <v>35.651472099856861</v>
      </c>
      <c r="D39166" s="315" t="s">
        <v>82</v>
      </c>
    </row>
    <row r="39167" spans="1:4" ht="14.5" customHeight="1" x14ac:dyDescent="0.35">
      <c r="A39167" s="1"/>
      <c r="B39167" s="317">
        <v>44497.193750088642</v>
      </c>
      <c r="C39167" s="316">
        <v>35.525893519463715</v>
      </c>
      <c r="D39167" s="315" t="s">
        <v>82</v>
      </c>
    </row>
    <row r="39168" spans="1:4" ht="14.5" customHeight="1" x14ac:dyDescent="0.35">
      <c r="A39168" s="1"/>
      <c r="B39168" s="317">
        <v>44497.194444533088</v>
      </c>
      <c r="C39168" s="316">
        <v>34.121144478948551</v>
      </c>
      <c r="D39168" s="315" t="s">
        <v>82</v>
      </c>
    </row>
    <row r="39169" spans="1:4" ht="14.5" customHeight="1" x14ac:dyDescent="0.35">
      <c r="A39169" s="1"/>
      <c r="B39169" s="317">
        <v>44497.195138977535</v>
      </c>
      <c r="C39169" s="316">
        <v>33.438730412643054</v>
      </c>
      <c r="D39169" s="315" t="s">
        <v>82</v>
      </c>
    </row>
    <row r="39170" spans="1:4" ht="14.5" customHeight="1" x14ac:dyDescent="0.35">
      <c r="A39170" s="1"/>
      <c r="B39170" s="317">
        <v>44497.195833421982</v>
      </c>
      <c r="C39170" s="316">
        <v>32.486608107136753</v>
      </c>
      <c r="D39170" s="315" t="s">
        <v>82</v>
      </c>
    </row>
    <row r="39171" spans="1:4" ht="14.5" customHeight="1" x14ac:dyDescent="0.35">
      <c r="A39171" s="1"/>
      <c r="B39171" s="317">
        <v>44497.196527866428</v>
      </c>
      <c r="C39171" s="316">
        <v>29.743735158582179</v>
      </c>
      <c r="D39171" s="315" t="s">
        <v>82</v>
      </c>
    </row>
    <row r="39172" spans="1:4" ht="14.5" customHeight="1" x14ac:dyDescent="0.35">
      <c r="A39172" s="1"/>
      <c r="B39172" s="317">
        <v>44497.197222310875</v>
      </c>
      <c r="C39172" s="316">
        <v>27.166032600885469</v>
      </c>
      <c r="D39172" s="315" t="s">
        <v>82</v>
      </c>
    </row>
    <row r="39173" spans="1:4" ht="14.5" customHeight="1" x14ac:dyDescent="0.35">
      <c r="A39173" s="1"/>
      <c r="B39173" s="317">
        <v>44497.197916755322</v>
      </c>
      <c r="C39173" s="316">
        <v>25.936738238070877</v>
      </c>
      <c r="D39173" s="315" t="s">
        <v>82</v>
      </c>
    </row>
    <row r="39174" spans="1:4" ht="14.5" customHeight="1" x14ac:dyDescent="0.35">
      <c r="A39174" s="1"/>
      <c r="B39174" s="317">
        <v>44497.198611199768</v>
      </c>
      <c r="C39174" s="316">
        <v>25.959914408509214</v>
      </c>
      <c r="D39174" s="315" t="s">
        <v>82</v>
      </c>
    </row>
    <row r="39175" spans="1:4" ht="14.5" customHeight="1" x14ac:dyDescent="0.35">
      <c r="A39175" s="1"/>
      <c r="B39175" s="317">
        <v>44497.199305644215</v>
      </c>
      <c r="C39175" s="316">
        <v>25.99752609506201</v>
      </c>
      <c r="D39175" s="315" t="s">
        <v>82</v>
      </c>
    </row>
    <row r="39176" spans="1:4" ht="14.5" customHeight="1" x14ac:dyDescent="0.35">
      <c r="A39176" s="1"/>
      <c r="B39176" s="317">
        <v>44497.200000088662</v>
      </c>
      <c r="C39176" s="316">
        <v>26.329124065801928</v>
      </c>
      <c r="D39176" s="315" t="s">
        <v>82</v>
      </c>
    </row>
    <row r="39177" spans="1:4" ht="14.5" customHeight="1" x14ac:dyDescent="0.35">
      <c r="A39177" s="1"/>
      <c r="B39177" s="317">
        <v>44497.200694533109</v>
      </c>
      <c r="C39177" s="316">
        <v>26.66875414561655</v>
      </c>
      <c r="D39177" s="315" t="s">
        <v>82</v>
      </c>
    </row>
    <row r="39178" spans="1:4" ht="14.5" customHeight="1" x14ac:dyDescent="0.35">
      <c r="A39178" s="1"/>
      <c r="B39178" s="317">
        <v>44497.201388977555</v>
      </c>
      <c r="C39178" s="316">
        <v>27.534806081164181</v>
      </c>
      <c r="D39178" s="315" t="s">
        <v>82</v>
      </c>
    </row>
    <row r="39179" spans="1:4" ht="14.5" customHeight="1" x14ac:dyDescent="0.35">
      <c r="A39179" s="1"/>
      <c r="B39179" s="317">
        <v>44497.202083422002</v>
      </c>
      <c r="C39179" s="316">
        <v>28.151205419111161</v>
      </c>
      <c r="D39179" s="315" t="s">
        <v>82</v>
      </c>
    </row>
    <row r="39180" spans="1:4" ht="14.5" customHeight="1" x14ac:dyDescent="0.35">
      <c r="A39180" s="1"/>
      <c r="B39180" s="317">
        <v>44497.202777866449</v>
      </c>
      <c r="C39180" s="316">
        <v>28.548422922673247</v>
      </c>
      <c r="D39180" s="315" t="s">
        <v>82</v>
      </c>
    </row>
    <row r="39181" spans="1:4" ht="14.5" customHeight="1" x14ac:dyDescent="0.35">
      <c r="A39181" s="1"/>
      <c r="B39181" s="317">
        <v>44497.203472310895</v>
      </c>
      <c r="C39181" s="316">
        <v>26.303847443144573</v>
      </c>
      <c r="D39181" s="315" t="s">
        <v>82</v>
      </c>
    </row>
    <row r="39182" spans="1:4" ht="14.5" customHeight="1" x14ac:dyDescent="0.35">
      <c r="A39182" s="1"/>
      <c r="B39182" s="317">
        <v>44497.204166755342</v>
      </c>
      <c r="C39182" s="316">
        <v>24.0926055041006</v>
      </c>
      <c r="D39182" s="315" t="s">
        <v>82</v>
      </c>
    </row>
    <row r="39183" spans="1:4" ht="14.5" customHeight="1" x14ac:dyDescent="0.35">
      <c r="A39183" s="1"/>
      <c r="B39183" s="317">
        <v>44497.204861199789</v>
      </c>
      <c r="C39183" s="316">
        <v>23.668419803834208</v>
      </c>
      <c r="D39183" s="315" t="s">
        <v>82</v>
      </c>
    </row>
    <row r="39184" spans="1:4" ht="14.5" customHeight="1" x14ac:dyDescent="0.35">
      <c r="A39184" s="1"/>
      <c r="B39184" s="317">
        <v>44497.205555644236</v>
      </c>
      <c r="C39184" s="316">
        <v>24.137528549980683</v>
      </c>
      <c r="D39184" s="315" t="s">
        <v>82</v>
      </c>
    </row>
    <row r="39185" spans="1:4" ht="14.5" customHeight="1" x14ac:dyDescent="0.35">
      <c r="A39185" s="1"/>
      <c r="B39185" s="317">
        <v>44497.206250088682</v>
      </c>
      <c r="C39185" s="316">
        <v>24.014294747282111</v>
      </c>
      <c r="D39185" s="315" t="s">
        <v>82</v>
      </c>
    </row>
    <row r="39186" spans="1:4" ht="14.5" customHeight="1" x14ac:dyDescent="0.35">
      <c r="A39186" s="1"/>
      <c r="B39186" s="317">
        <v>44497.206944533129</v>
      </c>
      <c r="C39186" s="316">
        <v>23.975863568246133</v>
      </c>
      <c r="D39186" s="315" t="s">
        <v>82</v>
      </c>
    </row>
    <row r="39187" spans="1:4" ht="14.5" customHeight="1" x14ac:dyDescent="0.35">
      <c r="A39187" s="1"/>
      <c r="B39187" s="317">
        <v>44497.207638977576</v>
      </c>
      <c r="C39187" s="316">
        <v>25.9492995902309</v>
      </c>
      <c r="D39187" s="315" t="s">
        <v>82</v>
      </c>
    </row>
    <row r="39188" spans="1:4" ht="14.5" customHeight="1" x14ac:dyDescent="0.35">
      <c r="A39188" s="1"/>
      <c r="B39188" s="317">
        <v>44497.208333422022</v>
      </c>
      <c r="C39188" s="316">
        <v>30.983412874449762</v>
      </c>
      <c r="D39188" s="315" t="s">
        <v>82</v>
      </c>
    </row>
    <row r="39189" spans="1:4" ht="14.5" customHeight="1" x14ac:dyDescent="0.35">
      <c r="A39189" s="1"/>
      <c r="B39189" s="317">
        <v>44497.209027866469</v>
      </c>
      <c r="C39189" s="316">
        <v>34.405543096868982</v>
      </c>
      <c r="D39189" s="315" t="s">
        <v>82</v>
      </c>
    </row>
    <row r="39190" spans="1:4" ht="14.5" customHeight="1" x14ac:dyDescent="0.35">
      <c r="A39190" s="1"/>
      <c r="B39190" s="317">
        <v>44497.209722310916</v>
      </c>
      <c r="C39190" s="316">
        <v>35.958694145851766</v>
      </c>
      <c r="D39190" s="315" t="s">
        <v>82</v>
      </c>
    </row>
    <row r="39191" spans="1:4" ht="14.5" customHeight="1" x14ac:dyDescent="0.35">
      <c r="A39191" s="1"/>
      <c r="B39191" s="317">
        <v>44497.210416755363</v>
      </c>
      <c r="C39191" s="316">
        <v>34.580182830501386</v>
      </c>
      <c r="D39191" s="315" t="s">
        <v>82</v>
      </c>
    </row>
    <row r="39192" spans="1:4" ht="14.5" customHeight="1" x14ac:dyDescent="0.35">
      <c r="A39192" s="1"/>
      <c r="B39192" s="317">
        <v>44497.211111199809</v>
      </c>
      <c r="C39192" s="316">
        <v>30.843259224807358</v>
      </c>
      <c r="D39192" s="315" t="s">
        <v>82</v>
      </c>
    </row>
    <row r="39193" spans="1:4" ht="14.5" customHeight="1" x14ac:dyDescent="0.35">
      <c r="A39193" s="1"/>
      <c r="B39193" s="317">
        <v>44497.211805644256</v>
      </c>
      <c r="C39193" s="316">
        <v>29.50212266946134</v>
      </c>
      <c r="D39193" s="315" t="s">
        <v>82</v>
      </c>
    </row>
    <row r="39194" spans="1:4" ht="14.5" customHeight="1" x14ac:dyDescent="0.35">
      <c r="A39194" s="1"/>
      <c r="B39194" s="317">
        <v>44497.212500088703</v>
      </c>
      <c r="C39194" s="316">
        <v>32.00868684655385</v>
      </c>
      <c r="D39194" s="315" t="s">
        <v>82</v>
      </c>
    </row>
    <row r="39195" spans="1:4" ht="14.5" customHeight="1" x14ac:dyDescent="0.35">
      <c r="A39195" s="1"/>
      <c r="B39195" s="317">
        <v>44497.213194533149</v>
      </c>
      <c r="C39195" s="316">
        <v>34.112508488453265</v>
      </c>
      <c r="D39195" s="315" t="s">
        <v>82</v>
      </c>
    </row>
    <row r="39196" spans="1:4" ht="14.5" customHeight="1" x14ac:dyDescent="0.35">
      <c r="A39196" s="1"/>
      <c r="B39196" s="317">
        <v>44497.213888977596</v>
      </c>
      <c r="C39196" s="316">
        <v>36.959540835854327</v>
      </c>
      <c r="D39196" s="315" t="s">
        <v>82</v>
      </c>
    </row>
    <row r="39197" spans="1:4" ht="14.5" customHeight="1" x14ac:dyDescent="0.35">
      <c r="A39197" s="1"/>
      <c r="B39197" s="317">
        <v>44497.214583422043</v>
      </c>
      <c r="C39197" s="316">
        <v>40.02225145205351</v>
      </c>
      <c r="D39197" s="315" t="s">
        <v>82</v>
      </c>
    </row>
    <row r="39198" spans="1:4" ht="14.5" customHeight="1" x14ac:dyDescent="0.35">
      <c r="A39198" s="1"/>
      <c r="B39198" s="317">
        <v>44497.215277866489</v>
      </c>
      <c r="C39198" s="316">
        <v>43.848044666940886</v>
      </c>
      <c r="D39198" s="315" t="s">
        <v>82</v>
      </c>
    </row>
    <row r="39199" spans="1:4" ht="14.5" customHeight="1" x14ac:dyDescent="0.35">
      <c r="A39199" s="1"/>
      <c r="B39199" s="317">
        <v>44497.215972310936</v>
      </c>
      <c r="C39199" s="316">
        <v>51.957535128124682</v>
      </c>
      <c r="D39199" s="315" t="s">
        <v>82</v>
      </c>
    </row>
    <row r="39200" spans="1:4" ht="14.5" customHeight="1" x14ac:dyDescent="0.35">
      <c r="A39200" s="1"/>
      <c r="B39200" s="317">
        <v>44497.216666755383</v>
      </c>
      <c r="C39200" s="316">
        <v>59.59058565177547</v>
      </c>
      <c r="D39200" s="315" t="s">
        <v>82</v>
      </c>
    </row>
    <row r="39201" spans="1:4" ht="14.5" customHeight="1" x14ac:dyDescent="0.35">
      <c r="A39201" s="1"/>
      <c r="B39201" s="317">
        <v>44497.21736119983</v>
      </c>
      <c r="C39201" s="316">
        <v>60.94708678192692</v>
      </c>
      <c r="D39201" s="315" t="s">
        <v>82</v>
      </c>
    </row>
    <row r="39202" spans="1:4" ht="14.5" customHeight="1" x14ac:dyDescent="0.35">
      <c r="A39202" s="1"/>
      <c r="B39202" s="317">
        <v>44497.218055644276</v>
      </c>
      <c r="C39202" s="316">
        <v>59.138193514687011</v>
      </c>
      <c r="D39202" s="315" t="s">
        <v>82</v>
      </c>
    </row>
    <row r="39203" spans="1:4" ht="14.5" customHeight="1" x14ac:dyDescent="0.35">
      <c r="A39203" s="1"/>
      <c r="B39203" s="317">
        <v>44497.218750088723</v>
      </c>
      <c r="C39203" s="316">
        <v>50.752264727380435</v>
      </c>
      <c r="D39203" s="315" t="s">
        <v>82</v>
      </c>
    </row>
    <row r="39204" spans="1:4" ht="14.5" customHeight="1" x14ac:dyDescent="0.35">
      <c r="A39204" s="1"/>
      <c r="B39204" s="317">
        <v>44497.21944453317</v>
      </c>
      <c r="C39204" s="316">
        <v>42.590508535708068</v>
      </c>
      <c r="D39204" s="315" t="s">
        <v>82</v>
      </c>
    </row>
    <row r="39205" spans="1:4" ht="14.5" customHeight="1" x14ac:dyDescent="0.35">
      <c r="A39205" s="1"/>
      <c r="B39205" s="317">
        <v>44497.220138977616</v>
      </c>
      <c r="C39205" s="316">
        <v>40.353809504396246</v>
      </c>
      <c r="D39205" s="315" t="s">
        <v>82</v>
      </c>
    </row>
    <row r="39206" spans="1:4" ht="14.5" customHeight="1" x14ac:dyDescent="0.35">
      <c r="A39206" s="1"/>
      <c r="B39206" s="317">
        <v>44497.220833422063</v>
      </c>
      <c r="C39206" s="316">
        <v>37.491605796384583</v>
      </c>
      <c r="D39206" s="315" t="s">
        <v>82</v>
      </c>
    </row>
    <row r="39207" spans="1:4" ht="14.5" customHeight="1" x14ac:dyDescent="0.35">
      <c r="A39207" s="1"/>
      <c r="B39207" s="317">
        <v>44497.22152786651</v>
      </c>
      <c r="C39207" s="316">
        <v>33.790279723990047</v>
      </c>
      <c r="D39207" s="315" t="s">
        <v>82</v>
      </c>
    </row>
    <row r="39208" spans="1:4" ht="14.5" customHeight="1" x14ac:dyDescent="0.35">
      <c r="A39208" s="1"/>
      <c r="B39208" s="317">
        <v>44497.222222310957</v>
      </c>
      <c r="C39208" s="316">
        <v>30.671857008262791</v>
      </c>
      <c r="D39208" s="315" t="s">
        <v>82</v>
      </c>
    </row>
    <row r="39209" spans="1:4" ht="14.5" customHeight="1" x14ac:dyDescent="0.35">
      <c r="A39209" s="1"/>
      <c r="B39209" s="317">
        <v>44497.222916755403</v>
      </c>
      <c r="C39209" s="316">
        <v>29.402836154199999</v>
      </c>
      <c r="D39209" s="315" t="s">
        <v>82</v>
      </c>
    </row>
    <row r="39210" spans="1:4" ht="14.5" customHeight="1" x14ac:dyDescent="0.35">
      <c r="A39210" s="1"/>
      <c r="B39210" s="317">
        <v>44497.22361119985</v>
      </c>
      <c r="C39210" s="316">
        <v>32.825724339714121</v>
      </c>
      <c r="D39210" s="315" t="s">
        <v>82</v>
      </c>
    </row>
    <row r="39211" spans="1:4" ht="14.5" customHeight="1" x14ac:dyDescent="0.35">
      <c r="A39211" s="1"/>
      <c r="B39211" s="317">
        <v>44497.224305644297</v>
      </c>
      <c r="C39211" s="316">
        <v>42.066052159134415</v>
      </c>
      <c r="D39211" s="315" t="s">
        <v>82</v>
      </c>
    </row>
    <row r="39212" spans="1:4" ht="14.5" customHeight="1" x14ac:dyDescent="0.35">
      <c r="A39212" s="1"/>
      <c r="B39212" s="317">
        <v>44497.225000088743</v>
      </c>
      <c r="C39212" s="316">
        <v>43.630375345848734</v>
      </c>
      <c r="D39212" s="315" t="s">
        <v>82</v>
      </c>
    </row>
    <row r="39213" spans="1:4" ht="14.5" customHeight="1" x14ac:dyDescent="0.35">
      <c r="A39213" s="1"/>
      <c r="B39213" s="317">
        <v>44497.22569453319</v>
      </c>
      <c r="C39213" s="316">
        <v>41.906783950079507</v>
      </c>
      <c r="D39213" s="315" t="s">
        <v>82</v>
      </c>
    </row>
    <row r="39214" spans="1:4" ht="14.5" customHeight="1" x14ac:dyDescent="0.35">
      <c r="A39214" s="1"/>
      <c r="B39214" s="317">
        <v>44497.226388977637</v>
      </c>
      <c r="C39214" s="316">
        <v>36.051163758708086</v>
      </c>
      <c r="D39214" s="315" t="s">
        <v>82</v>
      </c>
    </row>
    <row r="39215" spans="1:4" ht="14.5" customHeight="1" x14ac:dyDescent="0.35">
      <c r="A39215" s="1"/>
      <c r="B39215" s="317">
        <v>44497.227083422084</v>
      </c>
      <c r="C39215" s="316">
        <v>32.123929578158034</v>
      </c>
      <c r="D39215" s="315" t="s">
        <v>82</v>
      </c>
    </row>
    <row r="39216" spans="1:4" ht="14.5" customHeight="1" x14ac:dyDescent="0.35">
      <c r="A39216" s="1"/>
      <c r="B39216" s="317">
        <v>44497.22777786653</v>
      </c>
      <c r="C39216" s="316">
        <v>32.918944781758668</v>
      </c>
      <c r="D39216" s="315" t="s">
        <v>82</v>
      </c>
    </row>
    <row r="39217" spans="1:4" ht="14.5" customHeight="1" x14ac:dyDescent="0.35">
      <c r="A39217" s="1"/>
      <c r="B39217" s="317">
        <v>44497.228472310977</v>
      </c>
      <c r="C39217" s="316">
        <v>38.444307101482018</v>
      </c>
      <c r="D39217" s="315" t="s">
        <v>82</v>
      </c>
    </row>
    <row r="39218" spans="1:4" ht="14.5" customHeight="1" x14ac:dyDescent="0.35">
      <c r="A39218" s="1"/>
      <c r="B39218" s="317">
        <v>44497.229166755424</v>
      </c>
      <c r="C39218" s="316">
        <v>42.614329593336635</v>
      </c>
      <c r="D39218" s="315" t="s">
        <v>82</v>
      </c>
    </row>
    <row r="39219" spans="1:4" ht="14.5" customHeight="1" x14ac:dyDescent="0.35">
      <c r="A39219" s="1"/>
      <c r="B39219" s="317">
        <v>44497.22986119987</v>
      </c>
      <c r="C39219" s="316">
        <v>46.190454419489832</v>
      </c>
      <c r="D39219" s="315" t="s">
        <v>82</v>
      </c>
    </row>
    <row r="39220" spans="1:4" ht="14.5" customHeight="1" x14ac:dyDescent="0.35">
      <c r="A39220" s="1"/>
      <c r="B39220" s="317">
        <v>44497.230555644317</v>
      </c>
      <c r="C39220" s="316">
        <v>50.492196221752479</v>
      </c>
      <c r="D39220" s="315" t="s">
        <v>82</v>
      </c>
    </row>
    <row r="39221" spans="1:4" ht="14.5" customHeight="1" x14ac:dyDescent="0.35">
      <c r="A39221" s="1"/>
      <c r="B39221" s="317">
        <v>44497.231250088764</v>
      </c>
      <c r="C39221" s="316">
        <v>53.978919945865833</v>
      </c>
      <c r="D39221" s="315" t="s">
        <v>82</v>
      </c>
    </row>
    <row r="39222" spans="1:4" ht="14.5" customHeight="1" x14ac:dyDescent="0.35">
      <c r="A39222" s="1"/>
      <c r="B39222" s="317">
        <v>44497.23194453321</v>
      </c>
      <c r="C39222" s="316">
        <v>54.7351388631796</v>
      </c>
      <c r="D39222" s="315" t="s">
        <v>82</v>
      </c>
    </row>
    <row r="39223" spans="1:4" ht="14.5" customHeight="1" x14ac:dyDescent="0.35">
      <c r="A39223" s="1"/>
      <c r="B39223" s="317">
        <v>44497.232638977657</v>
      </c>
      <c r="C39223" s="316">
        <v>57.342988114629406</v>
      </c>
      <c r="D39223" s="315" t="s">
        <v>82</v>
      </c>
    </row>
    <row r="39224" spans="1:4" ht="14.5" customHeight="1" x14ac:dyDescent="0.35">
      <c r="A39224" s="1"/>
      <c r="B39224" s="317">
        <v>44497.233333422104</v>
      </c>
      <c r="C39224" s="316">
        <v>57.743138623739164</v>
      </c>
      <c r="D39224" s="315" t="s">
        <v>82</v>
      </c>
    </row>
    <row r="39225" spans="1:4" ht="14.5" customHeight="1" x14ac:dyDescent="0.35">
      <c r="A39225" s="1"/>
      <c r="B39225" s="317">
        <v>44497.234027866551</v>
      </c>
      <c r="C39225" s="316">
        <v>58.485601383436006</v>
      </c>
      <c r="D39225" s="315" t="s">
        <v>82</v>
      </c>
    </row>
    <row r="39226" spans="1:4" ht="14.5" customHeight="1" x14ac:dyDescent="0.35">
      <c r="A39226" s="1"/>
      <c r="B39226" s="317">
        <v>44497.234722310997</v>
      </c>
      <c r="C39226" s="316">
        <v>63.631589523556372</v>
      </c>
      <c r="D39226" s="315" t="s">
        <v>82</v>
      </c>
    </row>
    <row r="39227" spans="1:4" ht="14.5" customHeight="1" x14ac:dyDescent="0.35">
      <c r="A39227" s="1"/>
      <c r="B39227" s="317">
        <v>44497.235416755444</v>
      </c>
      <c r="C39227" s="316">
        <v>68.632549622429849</v>
      </c>
      <c r="D39227" s="315" t="s">
        <v>82</v>
      </c>
    </row>
    <row r="39228" spans="1:4" ht="14.5" customHeight="1" x14ac:dyDescent="0.35">
      <c r="A39228" s="1"/>
      <c r="B39228" s="317">
        <v>44497.236111199891</v>
      </c>
      <c r="C39228" s="316">
        <v>71.779654358651413</v>
      </c>
      <c r="D39228" s="315" t="s">
        <v>82</v>
      </c>
    </row>
    <row r="39229" spans="1:4" ht="14.5" customHeight="1" x14ac:dyDescent="0.35">
      <c r="A39229" s="1"/>
      <c r="B39229" s="317">
        <v>44497.236805644337</v>
      </c>
      <c r="C39229" s="316">
        <v>74.409977542822404</v>
      </c>
      <c r="D39229" s="315" t="s">
        <v>82</v>
      </c>
    </row>
    <row r="39230" spans="1:4" ht="14.5" customHeight="1" x14ac:dyDescent="0.35">
      <c r="A39230" s="1"/>
      <c r="B39230" s="317">
        <v>44497.237500088784</v>
      </c>
      <c r="C39230" s="316">
        <v>81.703877346826872</v>
      </c>
      <c r="D39230" s="315" t="s">
        <v>82</v>
      </c>
    </row>
    <row r="39231" spans="1:4" ht="14.5" customHeight="1" x14ac:dyDescent="0.35">
      <c r="A39231" s="1"/>
      <c r="B39231" s="317">
        <v>44497.238194533231</v>
      </c>
      <c r="C39231" s="316">
        <v>90.505040349268043</v>
      </c>
      <c r="D39231" s="315" t="s">
        <v>82</v>
      </c>
    </row>
    <row r="39232" spans="1:4" ht="14.5" customHeight="1" x14ac:dyDescent="0.35">
      <c r="A39232" s="1"/>
      <c r="B39232" s="317">
        <v>44497.238888977678</v>
      </c>
      <c r="C39232" s="316">
        <v>96.102917044889182</v>
      </c>
      <c r="D39232" s="315" t="s">
        <v>82</v>
      </c>
    </row>
    <row r="39233" spans="1:4" ht="14.5" customHeight="1" x14ac:dyDescent="0.35">
      <c r="A39233" s="1"/>
      <c r="B39233" s="317">
        <v>44497.239583422124</v>
      </c>
      <c r="C39233" s="316">
        <v>97.281572961882915</v>
      </c>
      <c r="D39233" s="315" t="s">
        <v>82</v>
      </c>
    </row>
    <row r="39234" spans="1:4" ht="14.5" customHeight="1" x14ac:dyDescent="0.35">
      <c r="A39234" s="1"/>
      <c r="B39234" s="317">
        <v>44497.240277866571</v>
      </c>
      <c r="C39234" s="316">
        <v>91.464895400166284</v>
      </c>
      <c r="D39234" s="315" t="s">
        <v>82</v>
      </c>
    </row>
    <row r="39235" spans="1:4" ht="14.5" customHeight="1" x14ac:dyDescent="0.35">
      <c r="A39235" s="1"/>
      <c r="B39235" s="317">
        <v>44497.240972311018</v>
      </c>
      <c r="C39235" s="316">
        <v>88.502918068695962</v>
      </c>
      <c r="D39235" s="315" t="s">
        <v>82</v>
      </c>
    </row>
    <row r="39236" spans="1:4" ht="14.5" customHeight="1" x14ac:dyDescent="0.35">
      <c r="A39236" s="1"/>
      <c r="B39236" s="317">
        <v>44497.241666755464</v>
      </c>
      <c r="C39236" s="316">
        <v>89.215786831820154</v>
      </c>
      <c r="D39236" s="315" t="s">
        <v>82</v>
      </c>
    </row>
    <row r="39237" spans="1:4" ht="14.5" customHeight="1" x14ac:dyDescent="0.35">
      <c r="A39237" s="1"/>
      <c r="B39237" s="317">
        <v>44497.242361199911</v>
      </c>
      <c r="C39237" s="316">
        <v>91.715037366509208</v>
      </c>
      <c r="D39237" s="315" t="s">
        <v>82</v>
      </c>
    </row>
    <row r="39238" spans="1:4" ht="14.5" customHeight="1" x14ac:dyDescent="0.35">
      <c r="A39238" s="1"/>
      <c r="B39238" s="317">
        <v>44497.243055644358</v>
      </c>
      <c r="C39238" s="316">
        <v>91.51828752107491</v>
      </c>
      <c r="D39238" s="315" t="s">
        <v>82</v>
      </c>
    </row>
    <row r="39239" spans="1:4" ht="14.5" customHeight="1" x14ac:dyDescent="0.35">
      <c r="A39239" s="1"/>
      <c r="B39239" s="317">
        <v>44497.243750088805</v>
      </c>
      <c r="C39239" s="316">
        <v>93.326677644691273</v>
      </c>
      <c r="D39239" s="315" t="s">
        <v>82</v>
      </c>
    </row>
    <row r="39240" spans="1:4" ht="14.5" customHeight="1" x14ac:dyDescent="0.35">
      <c r="A39240" s="1"/>
      <c r="B39240" s="317">
        <v>44497.244444533251</v>
      </c>
      <c r="C39240" s="316">
        <v>97.606430067362581</v>
      </c>
      <c r="D39240" s="315" t="s">
        <v>82</v>
      </c>
    </row>
    <row r="39241" spans="1:4" ht="14.5" customHeight="1" x14ac:dyDescent="0.35">
      <c r="A39241" s="1"/>
      <c r="B39241" s="317">
        <v>44497.245138977698</v>
      </c>
      <c r="C39241" s="316">
        <v>108.85946159096396</v>
      </c>
      <c r="D39241" s="315" t="s">
        <v>82</v>
      </c>
    </row>
    <row r="39242" spans="1:4" ht="14.5" customHeight="1" x14ac:dyDescent="0.35">
      <c r="A39242" s="1"/>
      <c r="B39242" s="317">
        <v>44497.245833422145</v>
      </c>
      <c r="C39242" s="316">
        <v>130.83313666383037</v>
      </c>
      <c r="D39242" s="315" t="s">
        <v>82</v>
      </c>
    </row>
    <row r="39243" spans="1:4" ht="14.5" customHeight="1" x14ac:dyDescent="0.35">
      <c r="A39243" s="1"/>
      <c r="B39243" s="317">
        <v>44497.246527866591</v>
      </c>
      <c r="C39243" s="316">
        <v>145.49925381920377</v>
      </c>
      <c r="D39243" s="315" t="s">
        <v>82</v>
      </c>
    </row>
    <row r="39244" spans="1:4" ht="14.5" customHeight="1" x14ac:dyDescent="0.35">
      <c r="A39244" s="1"/>
      <c r="B39244" s="317">
        <v>44497.247222311038</v>
      </c>
      <c r="C39244" s="316">
        <v>150.80147369419768</v>
      </c>
      <c r="D39244" s="315" t="s">
        <v>82</v>
      </c>
    </row>
    <row r="39245" spans="1:4" ht="14.5" customHeight="1" x14ac:dyDescent="0.35">
      <c r="A39245" s="1"/>
      <c r="B39245" s="317">
        <v>44497.247916755485</v>
      </c>
      <c r="C39245" s="316">
        <v>147.58115197478716</v>
      </c>
      <c r="D39245" s="315" t="s">
        <v>82</v>
      </c>
    </row>
    <row r="39246" spans="1:4" ht="14.5" customHeight="1" x14ac:dyDescent="0.35">
      <c r="A39246" s="1"/>
      <c r="B39246" s="317">
        <v>44497.248611199931</v>
      </c>
      <c r="C39246" s="316">
        <v>137.1076214491157</v>
      </c>
      <c r="D39246" s="315" t="s">
        <v>82</v>
      </c>
    </row>
    <row r="39247" spans="1:4" ht="14.5" customHeight="1" x14ac:dyDescent="0.35">
      <c r="A39247" s="1"/>
      <c r="B39247" s="317">
        <v>44497.249305644378</v>
      </c>
      <c r="C39247" s="316">
        <v>126.89334398433178</v>
      </c>
      <c r="D39247" s="315" t="s">
        <v>82</v>
      </c>
    </row>
    <row r="39248" spans="1:4" ht="14.5" customHeight="1" x14ac:dyDescent="0.35">
      <c r="A39248" s="1"/>
      <c r="B39248" s="317">
        <v>44497.250000088825</v>
      </c>
      <c r="C39248" s="316">
        <v>120.09984025490897</v>
      </c>
      <c r="D39248" s="315" t="s">
        <v>82</v>
      </c>
    </row>
    <row r="39249" spans="1:4" ht="14.5" customHeight="1" x14ac:dyDescent="0.35">
      <c r="A39249" s="1"/>
      <c r="B39249" s="317">
        <v>44497.250694533272</v>
      </c>
      <c r="C39249" s="316">
        <v>119.32963825090749</v>
      </c>
      <c r="D39249" s="315" t="s">
        <v>82</v>
      </c>
    </row>
    <row r="39250" spans="1:4" ht="14.5" customHeight="1" x14ac:dyDescent="0.35">
      <c r="A39250" s="1"/>
      <c r="B39250" s="317">
        <v>44497.251388977718</v>
      </c>
      <c r="C39250" s="316">
        <v>121.29017544039525</v>
      </c>
      <c r="D39250" s="315" t="s">
        <v>82</v>
      </c>
    </row>
    <row r="39251" spans="1:4" ht="14.5" customHeight="1" x14ac:dyDescent="0.35">
      <c r="A39251" s="1"/>
      <c r="B39251" s="317">
        <v>44497.252083422165</v>
      </c>
      <c r="C39251" s="316">
        <v>121.30409668930612</v>
      </c>
      <c r="D39251" s="315" t="s">
        <v>82</v>
      </c>
    </row>
    <row r="39252" spans="1:4" ht="14.5" customHeight="1" x14ac:dyDescent="0.35">
      <c r="A39252" s="1"/>
      <c r="B39252" s="317">
        <v>44497.252777866612</v>
      </c>
      <c r="C39252" s="316">
        <v>121.44934836135363</v>
      </c>
      <c r="D39252" s="315" t="s">
        <v>82</v>
      </c>
    </row>
    <row r="39253" spans="1:4" ht="14.5" customHeight="1" x14ac:dyDescent="0.35">
      <c r="A39253" s="1"/>
      <c r="B39253" s="317">
        <v>44497.253472311058</v>
      </c>
      <c r="C39253" s="316">
        <v>119.06102561545364</v>
      </c>
      <c r="D39253" s="315" t="s">
        <v>82</v>
      </c>
    </row>
    <row r="39254" spans="1:4" ht="14.5" customHeight="1" x14ac:dyDescent="0.35">
      <c r="A39254" s="1"/>
      <c r="B39254" s="317">
        <v>44497.254166755505</v>
      </c>
      <c r="C39254" s="316">
        <v>114.35465503789018</v>
      </c>
      <c r="D39254" s="315" t="s">
        <v>82</v>
      </c>
    </row>
    <row r="39255" spans="1:4" ht="14.5" customHeight="1" x14ac:dyDescent="0.35">
      <c r="A39255" s="1"/>
      <c r="B39255" s="317">
        <v>44497.254861199952</v>
      </c>
      <c r="C39255" s="316">
        <v>104.64912374669802</v>
      </c>
      <c r="D39255" s="315" t="s">
        <v>82</v>
      </c>
    </row>
    <row r="39256" spans="1:4" ht="14.5" customHeight="1" x14ac:dyDescent="0.35">
      <c r="A39256" s="1"/>
      <c r="B39256" s="317">
        <v>44497.255555644399</v>
      </c>
      <c r="C39256" s="316">
        <v>100.78228249733608</v>
      </c>
      <c r="D39256" s="315" t="s">
        <v>82</v>
      </c>
    </row>
    <row r="39257" spans="1:4" ht="14.5" customHeight="1" x14ac:dyDescent="0.35">
      <c r="A39257" s="1"/>
      <c r="B39257" s="317">
        <v>44497.256250088845</v>
      </c>
      <c r="C39257" s="316">
        <v>103.96229638091754</v>
      </c>
      <c r="D39257" s="315" t="s">
        <v>82</v>
      </c>
    </row>
    <row r="39258" spans="1:4" ht="14.5" customHeight="1" x14ac:dyDescent="0.35">
      <c r="A39258" s="1"/>
      <c r="B39258" s="317">
        <v>44497.256944533292</v>
      </c>
      <c r="C39258" s="316">
        <v>108.62013476588375</v>
      </c>
      <c r="D39258" s="315" t="s">
        <v>82</v>
      </c>
    </row>
    <row r="39259" spans="1:4" ht="14.5" customHeight="1" x14ac:dyDescent="0.35">
      <c r="A39259" s="1"/>
      <c r="B39259" s="317">
        <v>44497.257638977739</v>
      </c>
      <c r="C39259" s="316">
        <v>109.98370064724197</v>
      </c>
      <c r="D39259" s="315" t="s">
        <v>82</v>
      </c>
    </row>
    <row r="39260" spans="1:4" ht="14.5" customHeight="1" x14ac:dyDescent="0.35">
      <c r="A39260" s="1"/>
      <c r="B39260" s="317">
        <v>44497.258333422185</v>
      </c>
      <c r="C39260" s="316">
        <v>112.66788708194314</v>
      </c>
      <c r="D39260" s="315" t="s">
        <v>82</v>
      </c>
    </row>
    <row r="39261" spans="1:4" ht="14.5" customHeight="1" x14ac:dyDescent="0.35">
      <c r="A39261" s="1"/>
      <c r="B39261" s="317">
        <v>44497.259027866632</v>
      </c>
      <c r="C39261" s="316">
        <v>116.93318752350363</v>
      </c>
      <c r="D39261" s="315" t="s">
        <v>82</v>
      </c>
    </row>
    <row r="39262" spans="1:4" ht="14.5" customHeight="1" x14ac:dyDescent="0.35">
      <c r="A39262" s="1"/>
      <c r="B39262" s="317">
        <v>44497.259722311079</v>
      </c>
      <c r="C39262" s="316">
        <v>114.13531497537237</v>
      </c>
      <c r="D39262" s="315" t="s">
        <v>82</v>
      </c>
    </row>
    <row r="39263" spans="1:4" ht="14.5" customHeight="1" x14ac:dyDescent="0.35">
      <c r="A39263" s="1"/>
      <c r="B39263" s="317">
        <v>44497.260416755526</v>
      </c>
      <c r="C39263" s="316">
        <v>102.30919437252257</v>
      </c>
      <c r="D39263" s="315" t="s">
        <v>82</v>
      </c>
    </row>
    <row r="39264" spans="1:4" ht="14.5" customHeight="1" x14ac:dyDescent="0.35">
      <c r="A39264" s="1"/>
      <c r="B39264" s="317">
        <v>44497.261111199972</v>
      </c>
      <c r="C39264" s="316">
        <v>92.675274861623379</v>
      </c>
      <c r="D39264" s="315" t="s">
        <v>82</v>
      </c>
    </row>
    <row r="39265" spans="1:4" ht="14.5" customHeight="1" x14ac:dyDescent="0.35">
      <c r="A39265" s="1"/>
      <c r="B39265" s="317">
        <v>44497.261805644419</v>
      </c>
      <c r="C39265" s="316">
        <v>86.985386788466712</v>
      </c>
      <c r="D39265" s="315" t="s">
        <v>82</v>
      </c>
    </row>
    <row r="39266" spans="1:4" ht="14.5" customHeight="1" x14ac:dyDescent="0.35">
      <c r="A39266" s="1"/>
      <c r="B39266" s="317">
        <v>44497.262500088866</v>
      </c>
      <c r="C39266" s="316">
        <v>85.183067220973314</v>
      </c>
      <c r="D39266" s="315" t="s">
        <v>82</v>
      </c>
    </row>
    <row r="39267" spans="1:4" ht="14.5" customHeight="1" x14ac:dyDescent="0.35">
      <c r="A39267" s="1"/>
      <c r="B39267" s="317">
        <v>44497.263194533312</v>
      </c>
      <c r="C39267" s="316">
        <v>80.764813416016594</v>
      </c>
      <c r="D39267" s="315" t="s">
        <v>82</v>
      </c>
    </row>
    <row r="39268" spans="1:4" ht="14.5" customHeight="1" x14ac:dyDescent="0.35">
      <c r="A39268" s="1"/>
      <c r="B39268" s="317">
        <v>44497.263888977759</v>
      </c>
      <c r="C39268" s="316">
        <v>74.768203102595479</v>
      </c>
      <c r="D39268" s="315" t="s">
        <v>82</v>
      </c>
    </row>
    <row r="39269" spans="1:4" ht="14.5" customHeight="1" x14ac:dyDescent="0.35">
      <c r="A39269" s="1"/>
      <c r="B39269" s="317">
        <v>44497.264583422206</v>
      </c>
      <c r="C39269" s="316">
        <v>72.025802312998948</v>
      </c>
      <c r="D39269" s="315" t="s">
        <v>82</v>
      </c>
    </row>
    <row r="39270" spans="1:4" ht="14.5" customHeight="1" x14ac:dyDescent="0.35">
      <c r="A39270" s="1"/>
      <c r="B39270" s="317">
        <v>44497.265277866652</v>
      </c>
      <c r="C39270" s="316">
        <v>73.857378169550799</v>
      </c>
      <c r="D39270" s="315" t="s">
        <v>82</v>
      </c>
    </row>
    <row r="39271" spans="1:4" ht="14.5" customHeight="1" x14ac:dyDescent="0.35">
      <c r="A39271" s="1"/>
      <c r="B39271" s="317">
        <v>44497.265972311099</v>
      </c>
      <c r="C39271" s="316">
        <v>76.521786871822158</v>
      </c>
      <c r="D39271" s="315" t="s">
        <v>82</v>
      </c>
    </row>
    <row r="39272" spans="1:4" ht="14.5" customHeight="1" x14ac:dyDescent="0.35">
      <c r="A39272" s="1"/>
      <c r="B39272" s="317">
        <v>44497.266666755546</v>
      </c>
      <c r="C39272" s="316">
        <v>77.255494013741071</v>
      </c>
      <c r="D39272" s="315" t="s">
        <v>82</v>
      </c>
    </row>
    <row r="39273" spans="1:4" ht="14.5" customHeight="1" x14ac:dyDescent="0.35">
      <c r="A39273" s="1"/>
      <c r="B39273" s="317">
        <v>44497.267361199993</v>
      </c>
      <c r="C39273" s="316">
        <v>79.226006415977224</v>
      </c>
      <c r="D39273" s="315" t="s">
        <v>82</v>
      </c>
    </row>
    <row r="39274" spans="1:4" ht="14.5" customHeight="1" x14ac:dyDescent="0.35">
      <c r="A39274" s="1"/>
      <c r="B39274" s="317">
        <v>44497.268055644439</v>
      </c>
      <c r="C39274" s="316">
        <v>82.62701522338709</v>
      </c>
      <c r="D39274" s="315" t="s">
        <v>82</v>
      </c>
    </row>
    <row r="39275" spans="1:4" ht="14.5" customHeight="1" x14ac:dyDescent="0.35">
      <c r="A39275" s="1"/>
      <c r="B39275" s="317">
        <v>44497.268750088886</v>
      </c>
      <c r="C39275" s="316">
        <v>93.526434102926089</v>
      </c>
      <c r="D39275" s="315" t="s">
        <v>82</v>
      </c>
    </row>
    <row r="39276" spans="1:4" ht="14.5" customHeight="1" x14ac:dyDescent="0.35">
      <c r="A39276" s="1"/>
      <c r="B39276" s="317">
        <v>44497.269444533333</v>
      </c>
      <c r="C39276" s="316">
        <v>107.11619220361851</v>
      </c>
      <c r="D39276" s="315" t="s">
        <v>82</v>
      </c>
    </row>
    <row r="39277" spans="1:4" ht="14.5" customHeight="1" x14ac:dyDescent="0.35">
      <c r="A39277" s="1"/>
      <c r="B39277" s="317">
        <v>44497.270138977779</v>
      </c>
      <c r="C39277" s="316">
        <v>111.28851351314225</v>
      </c>
      <c r="D39277" s="315" t="s">
        <v>82</v>
      </c>
    </row>
    <row r="39278" spans="1:4" ht="14.5" customHeight="1" x14ac:dyDescent="0.35">
      <c r="A39278" s="1"/>
      <c r="B39278" s="317">
        <v>44497.270833422226</v>
      </c>
      <c r="C39278" s="316">
        <v>110.6087147253352</v>
      </c>
      <c r="D39278" s="315" t="s">
        <v>82</v>
      </c>
    </row>
    <row r="39279" spans="1:4" ht="14.5" customHeight="1" x14ac:dyDescent="0.35">
      <c r="A39279" s="1"/>
      <c r="B39279" s="317">
        <v>44497.271527866673</v>
      </c>
      <c r="C39279" s="316">
        <v>108.35589438281605</v>
      </c>
      <c r="D39279" s="315" t="s">
        <v>82</v>
      </c>
    </row>
    <row r="39280" spans="1:4" ht="14.5" customHeight="1" x14ac:dyDescent="0.35">
      <c r="A39280" s="1"/>
      <c r="B39280" s="317">
        <v>44497.27222231112</v>
      </c>
      <c r="C39280" s="316">
        <v>103.44710094835803</v>
      </c>
      <c r="D39280" s="315" t="s">
        <v>82</v>
      </c>
    </row>
    <row r="39281" spans="1:4" ht="14.5" customHeight="1" x14ac:dyDescent="0.35">
      <c r="A39281" s="1"/>
      <c r="B39281" s="317">
        <v>44497.272916755566</v>
      </c>
      <c r="C39281" s="316">
        <v>105.16790931069603</v>
      </c>
      <c r="D39281" s="315" t="s">
        <v>82</v>
      </c>
    </row>
    <row r="39282" spans="1:4" ht="14.5" customHeight="1" x14ac:dyDescent="0.35">
      <c r="A39282" s="1"/>
      <c r="B39282" s="317">
        <v>44497.273611200013</v>
      </c>
      <c r="C39282" s="316">
        <v>109.83011771656263</v>
      </c>
      <c r="D39282" s="315" t="s">
        <v>82</v>
      </c>
    </row>
    <row r="39283" spans="1:4" ht="14.5" customHeight="1" x14ac:dyDescent="0.35">
      <c r="A39283" s="1"/>
      <c r="B39283" s="317">
        <v>44497.27430564446</v>
      </c>
      <c r="C39283" s="316">
        <v>116.20508077998335</v>
      </c>
      <c r="D39283" s="315" t="s">
        <v>82</v>
      </c>
    </row>
    <row r="39284" spans="1:4" ht="14.5" customHeight="1" x14ac:dyDescent="0.35">
      <c r="A39284" s="1"/>
      <c r="B39284" s="317">
        <v>44497.275000088906</v>
      </c>
      <c r="C39284" s="316">
        <v>121.72241039707441</v>
      </c>
      <c r="D39284" s="315" t="s">
        <v>82</v>
      </c>
    </row>
    <row r="39285" spans="1:4" ht="14.5" customHeight="1" x14ac:dyDescent="0.35">
      <c r="A39285" s="1"/>
      <c r="B39285" s="317">
        <v>44497.275694533353</v>
      </c>
      <c r="C39285" s="316">
        <v>126.52649689770381</v>
      </c>
      <c r="D39285" s="315" t="s">
        <v>82</v>
      </c>
    </row>
    <row r="39286" spans="1:4" ht="14.5" customHeight="1" x14ac:dyDescent="0.35">
      <c r="A39286" s="1"/>
      <c r="B39286" s="317">
        <v>44497.2763889778</v>
      </c>
      <c r="C39286" s="316">
        <v>133.34316232491983</v>
      </c>
      <c r="D39286" s="315" t="s">
        <v>82</v>
      </c>
    </row>
    <row r="39287" spans="1:4" ht="14.5" customHeight="1" x14ac:dyDescent="0.35">
      <c r="A39287" s="1"/>
      <c r="B39287" s="317">
        <v>44497.277083422247</v>
      </c>
      <c r="C39287" s="316">
        <v>147.57507334598728</v>
      </c>
      <c r="D39287" s="315" t="s">
        <v>82</v>
      </c>
    </row>
    <row r="39288" spans="1:4" ht="14.5" customHeight="1" x14ac:dyDescent="0.35">
      <c r="A39288" s="1"/>
      <c r="B39288" s="317">
        <v>44497.277777866693</v>
      </c>
      <c r="C39288" s="316">
        <v>161.00790932388432</v>
      </c>
      <c r="D39288" s="315" t="s">
        <v>82</v>
      </c>
    </row>
    <row r="39289" spans="1:4" ht="14.5" customHeight="1" x14ac:dyDescent="0.35">
      <c r="A39289" s="1"/>
      <c r="B39289" s="317">
        <v>44497.27847231114</v>
      </c>
      <c r="C39289" s="316">
        <v>171.38864243925394</v>
      </c>
      <c r="D39289" s="315" t="s">
        <v>82</v>
      </c>
    </row>
    <row r="39290" spans="1:4" ht="14.5" customHeight="1" x14ac:dyDescent="0.35">
      <c r="A39290" s="1"/>
      <c r="B39290" s="317">
        <v>44497.279166755587</v>
      </c>
      <c r="C39290" s="316">
        <v>174.70185627282288</v>
      </c>
      <c r="D39290" s="315" t="s">
        <v>82</v>
      </c>
    </row>
    <row r="39291" spans="1:4" ht="14.5" customHeight="1" x14ac:dyDescent="0.35">
      <c r="A39291" s="1"/>
      <c r="B39291" s="317">
        <v>44497.279861200033</v>
      </c>
      <c r="C39291" s="316">
        <v>165.2438590692783</v>
      </c>
      <c r="D39291" s="315" t="s">
        <v>82</v>
      </c>
    </row>
    <row r="39292" spans="1:4" ht="14.5" customHeight="1" x14ac:dyDescent="0.35">
      <c r="A39292" s="1"/>
      <c r="B39292" s="317">
        <v>44497.28055564448</v>
      </c>
      <c r="C39292" s="316">
        <v>157.79005236000134</v>
      </c>
      <c r="D39292" s="315" t="s">
        <v>82</v>
      </c>
    </row>
    <row r="39293" spans="1:4" ht="14.5" customHeight="1" x14ac:dyDescent="0.35">
      <c r="A39293" s="1"/>
      <c r="B39293" s="317">
        <v>44497.281250088927</v>
      </c>
      <c r="C39293" s="316">
        <v>157.62026738694792</v>
      </c>
      <c r="D39293" s="315" t="s">
        <v>82</v>
      </c>
    </row>
    <row r="39294" spans="1:4" ht="14.5" customHeight="1" x14ac:dyDescent="0.35">
      <c r="A39294" s="1"/>
      <c r="B39294" s="317">
        <v>44497.281944533373</v>
      </c>
      <c r="C39294" s="316">
        <v>161.09567004987815</v>
      </c>
      <c r="D39294" s="315" t="s">
        <v>82</v>
      </c>
    </row>
    <row r="39295" spans="1:4" ht="14.5" customHeight="1" x14ac:dyDescent="0.35">
      <c r="A39295" s="1"/>
      <c r="B39295" s="317">
        <v>44497.28263897782</v>
      </c>
      <c r="C39295" s="316">
        <v>164.07251539733261</v>
      </c>
      <c r="D39295" s="315" t="s">
        <v>82</v>
      </c>
    </row>
    <row r="39296" spans="1:4" ht="14.5" customHeight="1" x14ac:dyDescent="0.35">
      <c r="A39296" s="1"/>
      <c r="B39296" s="317">
        <v>44497.283333422267</v>
      </c>
      <c r="C39296" s="316">
        <v>164.74663124777919</v>
      </c>
      <c r="D39296" s="315" t="s">
        <v>82</v>
      </c>
    </row>
    <row r="39297" spans="1:4" ht="14.5" customHeight="1" x14ac:dyDescent="0.35">
      <c r="A39297" s="1"/>
      <c r="B39297" s="317">
        <v>44497.284027866714</v>
      </c>
      <c r="C39297" s="316">
        <v>171.6545642967491</v>
      </c>
      <c r="D39297" s="315" t="s">
        <v>82</v>
      </c>
    </row>
    <row r="39298" spans="1:4" ht="14.5" customHeight="1" x14ac:dyDescent="0.35">
      <c r="A39298" s="1"/>
      <c r="B39298" s="317">
        <v>44497.28472231116</v>
      </c>
      <c r="C39298" s="316">
        <v>186.84486737722375</v>
      </c>
      <c r="D39298" s="315" t="s">
        <v>82</v>
      </c>
    </row>
    <row r="39299" spans="1:4" ht="14.5" customHeight="1" x14ac:dyDescent="0.35">
      <c r="A39299" s="1"/>
      <c r="B39299" s="317">
        <v>44497.285416755607</v>
      </c>
      <c r="C39299" s="316">
        <v>208.63624753023032</v>
      </c>
      <c r="D39299" s="315" t="s">
        <v>82</v>
      </c>
    </row>
    <row r="39300" spans="1:4" ht="14.5" customHeight="1" x14ac:dyDescent="0.35">
      <c r="A39300" s="1"/>
      <c r="B39300" s="317">
        <v>44497.286111200054</v>
      </c>
      <c r="C39300" s="316">
        <v>221.63048918649631</v>
      </c>
      <c r="D39300" s="315" t="s">
        <v>82</v>
      </c>
    </row>
    <row r="39301" spans="1:4" ht="14.5" customHeight="1" x14ac:dyDescent="0.35">
      <c r="A39301" s="1"/>
      <c r="B39301" s="317">
        <v>44497.2868056445</v>
      </c>
      <c r="C39301" s="316">
        <v>220.49571398959961</v>
      </c>
      <c r="D39301" s="315" t="s">
        <v>82</v>
      </c>
    </row>
    <row r="39302" spans="1:4" ht="14.5" customHeight="1" x14ac:dyDescent="0.35">
      <c r="A39302" s="1"/>
      <c r="B39302" s="317">
        <v>44497.287500088947</v>
      </c>
      <c r="C39302" s="316">
        <v>213.8187272328534</v>
      </c>
      <c r="D39302" s="315" t="s">
        <v>82</v>
      </c>
    </row>
    <row r="39303" spans="1:4" ht="14.5" customHeight="1" x14ac:dyDescent="0.35">
      <c r="A39303" s="1"/>
      <c r="B39303" s="317">
        <v>44497.288194533394</v>
      </c>
      <c r="C39303" s="316">
        <v>198.82661317761134</v>
      </c>
      <c r="D39303" s="315" t="s">
        <v>82</v>
      </c>
    </row>
    <row r="39304" spans="1:4" ht="14.5" customHeight="1" x14ac:dyDescent="0.35">
      <c r="A39304" s="1"/>
      <c r="B39304" s="317">
        <v>44497.288888977841</v>
      </c>
      <c r="C39304" s="316">
        <v>179.07687083681424</v>
      </c>
      <c r="D39304" s="315" t="s">
        <v>82</v>
      </c>
    </row>
    <row r="39305" spans="1:4" ht="14.5" customHeight="1" x14ac:dyDescent="0.35">
      <c r="A39305" s="1"/>
      <c r="B39305" s="317">
        <v>44497.289583422287</v>
      </c>
      <c r="C39305" s="316">
        <v>166.82952140495181</v>
      </c>
      <c r="D39305" s="315" t="s">
        <v>82</v>
      </c>
    </row>
    <row r="39306" spans="1:4" ht="14.5" customHeight="1" x14ac:dyDescent="0.35">
      <c r="A39306" s="1"/>
      <c r="B39306" s="317">
        <v>44497.290277866734</v>
      </c>
      <c r="C39306" s="316">
        <v>161.15903046765209</v>
      </c>
      <c r="D39306" s="315" t="s">
        <v>82</v>
      </c>
    </row>
    <row r="39307" spans="1:4" ht="14.5" customHeight="1" x14ac:dyDescent="0.35">
      <c r="A39307" s="1"/>
      <c r="B39307" s="317">
        <v>44497.290972311181</v>
      </c>
      <c r="C39307" s="316">
        <v>158.23776156431606</v>
      </c>
      <c r="D39307" s="315" t="s">
        <v>82</v>
      </c>
    </row>
    <row r="39308" spans="1:4" ht="14.5" customHeight="1" x14ac:dyDescent="0.35">
      <c r="A39308" s="1"/>
      <c r="B39308" s="317">
        <v>44497.291666755627</v>
      </c>
      <c r="C39308" s="316">
        <v>154.51474289707065</v>
      </c>
      <c r="D39308" s="315" t="s">
        <v>82</v>
      </c>
    </row>
    <row r="39309" spans="1:4" ht="14.5" customHeight="1" x14ac:dyDescent="0.35">
      <c r="A39309" s="1"/>
      <c r="B39309" s="317">
        <v>44497.292361200074</v>
      </c>
      <c r="C39309" s="316">
        <v>150.41976460084163</v>
      </c>
      <c r="D39309" s="315" t="s">
        <v>82</v>
      </c>
    </row>
    <row r="39310" spans="1:4" ht="14.5" customHeight="1" x14ac:dyDescent="0.35">
      <c r="A39310" s="1"/>
      <c r="B39310" s="317">
        <v>44497.293055644521</v>
      </c>
      <c r="C39310" s="316">
        <v>151.93283506589165</v>
      </c>
      <c r="D39310" s="315" t="s">
        <v>82</v>
      </c>
    </row>
    <row r="39311" spans="1:4" ht="14.5" customHeight="1" x14ac:dyDescent="0.35">
      <c r="A39311" s="1"/>
      <c r="B39311" s="317">
        <v>44497.293750088967</v>
      </c>
      <c r="C39311" s="316">
        <v>163.36977920613717</v>
      </c>
      <c r="D39311" s="315" t="s">
        <v>82</v>
      </c>
    </row>
    <row r="39312" spans="1:4" ht="14.5" customHeight="1" x14ac:dyDescent="0.35">
      <c r="A39312" s="1"/>
      <c r="B39312" s="317">
        <v>44497.294444533414</v>
      </c>
      <c r="C39312" s="316">
        <v>173.33324151303773</v>
      </c>
      <c r="D39312" s="315" t="s">
        <v>82</v>
      </c>
    </row>
    <row r="39313" spans="1:4" ht="14.5" customHeight="1" x14ac:dyDescent="0.35">
      <c r="A39313" s="1"/>
      <c r="B39313" s="317">
        <v>44497.295138977861</v>
      </c>
      <c r="C39313" s="316">
        <v>178.30264802058616</v>
      </c>
      <c r="D39313" s="315" t="s">
        <v>82</v>
      </c>
    </row>
    <row r="39314" spans="1:4" ht="14.5" customHeight="1" x14ac:dyDescent="0.35">
      <c r="A39314" s="1"/>
      <c r="B39314" s="317">
        <v>44497.295833422308</v>
      </c>
      <c r="C39314" s="316">
        <v>181.77118245078407</v>
      </c>
      <c r="D39314" s="315" t="s">
        <v>82</v>
      </c>
    </row>
    <row r="39315" spans="1:4" ht="14.5" customHeight="1" x14ac:dyDescent="0.35">
      <c r="A39315" s="1"/>
      <c r="B39315" s="317">
        <v>44497.296527866754</v>
      </c>
      <c r="C39315" s="316">
        <v>180.52062583295239</v>
      </c>
      <c r="D39315" s="315" t="s">
        <v>82</v>
      </c>
    </row>
    <row r="39316" spans="1:4" ht="14.5" customHeight="1" x14ac:dyDescent="0.35">
      <c r="A39316" s="1"/>
      <c r="B39316" s="317">
        <v>44497.297222311201</v>
      </c>
      <c r="C39316" s="316">
        <v>177.02044711829319</v>
      </c>
      <c r="D39316" s="315" t="s">
        <v>82</v>
      </c>
    </row>
    <row r="39317" spans="1:4" ht="14.5" customHeight="1" x14ac:dyDescent="0.35">
      <c r="A39317" s="1"/>
      <c r="B39317" s="317">
        <v>44497.297916755648</v>
      </c>
      <c r="C39317" s="316">
        <v>168.49270181418396</v>
      </c>
      <c r="D39317" s="315" t="s">
        <v>82</v>
      </c>
    </row>
    <row r="39318" spans="1:4" ht="14.5" customHeight="1" x14ac:dyDescent="0.35">
      <c r="A39318" s="1"/>
      <c r="B39318" s="317">
        <v>44497.298611200094</v>
      </c>
      <c r="C39318" s="316">
        <v>151.51974227123816</v>
      </c>
      <c r="D39318" s="315" t="s">
        <v>82</v>
      </c>
    </row>
    <row r="39319" spans="1:4" ht="14.5" customHeight="1" x14ac:dyDescent="0.35">
      <c r="A39319" s="1"/>
      <c r="B39319" s="317">
        <v>44497.299305644541</v>
      </c>
      <c r="C39319" s="316">
        <v>140.4713245686066</v>
      </c>
      <c r="D39319" s="315" t="s">
        <v>82</v>
      </c>
    </row>
    <row r="39320" spans="1:4" ht="14.5" customHeight="1" x14ac:dyDescent="0.35">
      <c r="A39320" s="1"/>
      <c r="B39320" s="317">
        <v>44497.300000088988</v>
      </c>
      <c r="C39320" s="316">
        <v>133.22901398109582</v>
      </c>
      <c r="D39320" s="315" t="s">
        <v>82</v>
      </c>
    </row>
    <row r="39321" spans="1:4" ht="14.5" customHeight="1" x14ac:dyDescent="0.35">
      <c r="A39321" s="1"/>
      <c r="B39321" s="317">
        <v>44497.300694533435</v>
      </c>
      <c r="C39321" s="316">
        <v>128.40395110499037</v>
      </c>
      <c r="D39321" s="315" t="s">
        <v>82</v>
      </c>
    </row>
    <row r="39322" spans="1:4" ht="14.5" customHeight="1" x14ac:dyDescent="0.35">
      <c r="A39322" s="1"/>
      <c r="B39322" s="317">
        <v>44497.301388977881</v>
      </c>
      <c r="C39322" s="316">
        <v>125.75409400299735</v>
      </c>
      <c r="D39322" s="315" t="s">
        <v>82</v>
      </c>
    </row>
    <row r="39323" spans="1:4" ht="14.5" customHeight="1" x14ac:dyDescent="0.35">
      <c r="A39323" s="1"/>
      <c r="B39323" s="317">
        <v>44497.302083422328</v>
      </c>
      <c r="C39323" s="316">
        <v>124.36139411404535</v>
      </c>
      <c r="D39323" s="315" t="s">
        <v>82</v>
      </c>
    </row>
    <row r="39324" spans="1:4" ht="14.5" customHeight="1" x14ac:dyDescent="0.35">
      <c r="A39324" s="1"/>
      <c r="B39324" s="317">
        <v>44497.302777866775</v>
      </c>
      <c r="C39324" s="316">
        <v>122.93212971676452</v>
      </c>
      <c r="D39324" s="315" t="s">
        <v>82</v>
      </c>
    </row>
    <row r="39325" spans="1:4" ht="14.5" customHeight="1" x14ac:dyDescent="0.35">
      <c r="A39325" s="1"/>
      <c r="B39325" s="317">
        <v>44497.303472311221</v>
      </c>
      <c r="C39325" s="316">
        <v>125.28792870980105</v>
      </c>
      <c r="D39325" s="315" t="s">
        <v>82</v>
      </c>
    </row>
    <row r="39326" spans="1:4" ht="14.5" customHeight="1" x14ac:dyDescent="0.35">
      <c r="A39326" s="1"/>
      <c r="B39326" s="317">
        <v>44497.304166755668</v>
      </c>
      <c r="C39326" s="316">
        <v>131.45962239921016</v>
      </c>
      <c r="D39326" s="315" t="s">
        <v>82</v>
      </c>
    </row>
    <row r="39327" spans="1:4" ht="14.5" customHeight="1" x14ac:dyDescent="0.35">
      <c r="A39327" s="1"/>
      <c r="B39327" s="317">
        <v>44497.304861200115</v>
      </c>
      <c r="C39327" s="316">
        <v>136.01979369800151</v>
      </c>
      <c r="D39327" s="315" t="s">
        <v>82</v>
      </c>
    </row>
    <row r="39328" spans="1:4" ht="14.5" customHeight="1" x14ac:dyDescent="0.35">
      <c r="A39328" s="1"/>
      <c r="B39328" s="317">
        <v>44497.305555644562</v>
      </c>
      <c r="C39328" s="316">
        <v>136.15473420082515</v>
      </c>
      <c r="D39328" s="315" t="s">
        <v>82</v>
      </c>
    </row>
    <row r="39329" spans="1:4" ht="14.5" customHeight="1" x14ac:dyDescent="0.35">
      <c r="A39329" s="1"/>
      <c r="B39329" s="317">
        <v>44497.306250089008</v>
      </c>
      <c r="C39329" s="316">
        <v>136.3359560778093</v>
      </c>
      <c r="D39329" s="315" t="s">
        <v>82</v>
      </c>
    </row>
    <row r="39330" spans="1:4" ht="14.5" customHeight="1" x14ac:dyDescent="0.35">
      <c r="A39330" s="1"/>
      <c r="B39330" s="317">
        <v>44497.306944533455</v>
      </c>
      <c r="C39330" s="316">
        <v>137.78701124441966</v>
      </c>
      <c r="D39330" s="315" t="s">
        <v>82</v>
      </c>
    </row>
    <row r="39331" spans="1:4" ht="14.5" customHeight="1" x14ac:dyDescent="0.35">
      <c r="A39331" s="1"/>
      <c r="B39331" s="317">
        <v>44497.307638977902</v>
      </c>
      <c r="C39331" s="316">
        <v>131.69027606823752</v>
      </c>
      <c r="D39331" s="315" t="s">
        <v>82</v>
      </c>
    </row>
    <row r="39332" spans="1:4" ht="14.5" customHeight="1" x14ac:dyDescent="0.35">
      <c r="A39332" s="1"/>
      <c r="B39332" s="317">
        <v>44497.308333422348</v>
      </c>
      <c r="C39332" s="316">
        <v>125.12418391988031</v>
      </c>
      <c r="D39332" s="315" t="s">
        <v>82</v>
      </c>
    </row>
    <row r="39333" spans="1:4" ht="14.5" customHeight="1" x14ac:dyDescent="0.35">
      <c r="A39333" s="1"/>
      <c r="B39333" s="317">
        <v>44497.309027866795</v>
      </c>
      <c r="C39333" s="316">
        <v>123.1159427187095</v>
      </c>
      <c r="D39333" s="315" t="s">
        <v>82</v>
      </c>
    </row>
    <row r="39334" spans="1:4" ht="14.5" customHeight="1" x14ac:dyDescent="0.35">
      <c r="A39334" s="1"/>
      <c r="B39334" s="317">
        <v>44497.309722311242</v>
      </c>
      <c r="C39334" s="316">
        <v>122.78828192112269</v>
      </c>
      <c r="D39334" s="315" t="s">
        <v>82</v>
      </c>
    </row>
    <row r="39335" spans="1:4" ht="14.5" customHeight="1" x14ac:dyDescent="0.35">
      <c r="A39335" s="1"/>
      <c r="B39335" s="317">
        <v>44497.310416755688</v>
      </c>
      <c r="C39335" s="316">
        <v>122.02994018111301</v>
      </c>
      <c r="D39335" s="315" t="s">
        <v>82</v>
      </c>
    </row>
    <row r="39336" spans="1:4" ht="14.5" customHeight="1" x14ac:dyDescent="0.35">
      <c r="A39336" s="1"/>
      <c r="B39336" s="317">
        <v>44497.311111200135</v>
      </c>
      <c r="C39336" s="316">
        <v>120.65820181134816</v>
      </c>
      <c r="D39336" s="315" t="s">
        <v>82</v>
      </c>
    </row>
    <row r="39337" spans="1:4" ht="14.5" customHeight="1" x14ac:dyDescent="0.35">
      <c r="A39337" s="1"/>
      <c r="B39337" s="317">
        <v>44497.311805644582</v>
      </c>
      <c r="C39337" s="316">
        <v>119.03962489655048</v>
      </c>
      <c r="D39337" s="315" t="s">
        <v>82</v>
      </c>
    </row>
    <row r="39338" spans="1:4" ht="14.5" customHeight="1" x14ac:dyDescent="0.35">
      <c r="A39338" s="1"/>
      <c r="B39338" s="317">
        <v>44497.312500089029</v>
      </c>
      <c r="C39338" s="316">
        <v>118.02099645261187</v>
      </c>
      <c r="D39338" s="315" t="s">
        <v>82</v>
      </c>
    </row>
    <row r="39339" spans="1:4" ht="14.5" customHeight="1" x14ac:dyDescent="0.35">
      <c r="A39339" s="1"/>
      <c r="B39339" s="317">
        <v>44497.313194533475</v>
      </c>
      <c r="C39339" s="316">
        <v>116.09076070925221</v>
      </c>
      <c r="D39339" s="315" t="s">
        <v>82</v>
      </c>
    </row>
    <row r="39340" spans="1:4" ht="14.5" customHeight="1" x14ac:dyDescent="0.35">
      <c r="A39340" s="1"/>
      <c r="B39340" s="317">
        <v>44497.313888977922</v>
      </c>
      <c r="C39340" s="316">
        <v>112.28863421899538</v>
      </c>
      <c r="D39340" s="315" t="s">
        <v>82</v>
      </c>
    </row>
    <row r="39341" spans="1:4" ht="14.5" customHeight="1" x14ac:dyDescent="0.35">
      <c r="A39341" s="1"/>
      <c r="B39341" s="317">
        <v>44497.314583422369</v>
      </c>
      <c r="C39341" s="316">
        <v>107.65626900136316</v>
      </c>
      <c r="D39341" s="315" t="s">
        <v>82</v>
      </c>
    </row>
    <row r="39342" spans="1:4" ht="14.5" customHeight="1" x14ac:dyDescent="0.35">
      <c r="A39342" s="1"/>
      <c r="B39342" s="317">
        <v>44497.315277866815</v>
      </c>
      <c r="C39342" s="316">
        <v>103.16511693132537</v>
      </c>
      <c r="D39342" s="315" t="s">
        <v>82</v>
      </c>
    </row>
    <row r="39343" spans="1:4" ht="14.5" customHeight="1" x14ac:dyDescent="0.35">
      <c r="A39343" s="1"/>
      <c r="B39343" s="317">
        <v>44497.315972311262</v>
      </c>
      <c r="C39343" s="316">
        <v>98.369740630082859</v>
      </c>
      <c r="D39343" s="315" t="s">
        <v>82</v>
      </c>
    </row>
    <row r="39344" spans="1:4" ht="14.5" customHeight="1" x14ac:dyDescent="0.35">
      <c r="A39344" s="1"/>
      <c r="B39344" s="317">
        <v>44497.316666755709</v>
      </c>
      <c r="C39344" s="316">
        <v>93.774147952759321</v>
      </c>
      <c r="D39344" s="315" t="s">
        <v>82</v>
      </c>
    </row>
    <row r="39345" spans="1:4" ht="14.5" customHeight="1" x14ac:dyDescent="0.35">
      <c r="A39345" s="1"/>
      <c r="B39345" s="317">
        <v>44497.317361200156</v>
      </c>
      <c r="C39345" s="316">
        <v>91.463602861707713</v>
      </c>
      <c r="D39345" s="315" t="s">
        <v>82</v>
      </c>
    </row>
    <row r="39346" spans="1:4" ht="14.5" customHeight="1" x14ac:dyDescent="0.35">
      <c r="A39346" s="1"/>
      <c r="B39346" s="317">
        <v>44497.318055644602</v>
      </c>
      <c r="C39346" s="316">
        <v>95.444257405066551</v>
      </c>
      <c r="D39346" s="315" t="s">
        <v>82</v>
      </c>
    </row>
    <row r="39347" spans="1:4" ht="14.5" customHeight="1" x14ac:dyDescent="0.35">
      <c r="A39347" s="1"/>
      <c r="B39347" s="317">
        <v>44497.318750089049</v>
      </c>
      <c r="C39347" s="316">
        <v>100.59151745136673</v>
      </c>
      <c r="D39347" s="315" t="s">
        <v>82</v>
      </c>
    </row>
    <row r="39348" spans="1:4" ht="14.5" customHeight="1" x14ac:dyDescent="0.35">
      <c r="A39348" s="1"/>
      <c r="B39348" s="317">
        <v>44497.319444533496</v>
      </c>
      <c r="C39348" s="316">
        <v>99.273821679844204</v>
      </c>
      <c r="D39348" s="315" t="s">
        <v>82</v>
      </c>
    </row>
    <row r="39349" spans="1:4" ht="14.5" customHeight="1" x14ac:dyDescent="0.35">
      <c r="A39349" s="1"/>
      <c r="B39349" s="317">
        <v>44497.320138977942</v>
      </c>
      <c r="C39349" s="316">
        <v>97.318188917821189</v>
      </c>
      <c r="D39349" s="315" t="s">
        <v>82</v>
      </c>
    </row>
    <row r="39350" spans="1:4" ht="14.5" customHeight="1" x14ac:dyDescent="0.35">
      <c r="A39350" s="1"/>
      <c r="B39350" s="317">
        <v>44497.320833422389</v>
      </c>
      <c r="C39350" s="316">
        <v>97.037148154672465</v>
      </c>
      <c r="D39350" s="315" t="s">
        <v>82</v>
      </c>
    </row>
    <row r="39351" spans="1:4" ht="14.5" customHeight="1" x14ac:dyDescent="0.35">
      <c r="A39351" s="1"/>
      <c r="B39351" s="317">
        <v>44497.321527866836</v>
      </c>
      <c r="C39351" s="316">
        <v>96.040212951299807</v>
      </c>
      <c r="D39351" s="315" t="s">
        <v>82</v>
      </c>
    </row>
    <row r="39352" spans="1:4" ht="14.5" customHeight="1" x14ac:dyDescent="0.35">
      <c r="A39352" s="1"/>
      <c r="B39352" s="317">
        <v>44497.322222311283</v>
      </c>
      <c r="C39352" s="316">
        <v>93.51498883776172</v>
      </c>
      <c r="D39352" s="315" t="s">
        <v>82</v>
      </c>
    </row>
    <row r="39353" spans="1:4" ht="14.5" customHeight="1" x14ac:dyDescent="0.35">
      <c r="A39353" s="1"/>
      <c r="B39353" s="317">
        <v>44497.322916755729</v>
      </c>
      <c r="C39353" s="316">
        <v>93.690218452523311</v>
      </c>
      <c r="D39353" s="315" t="s">
        <v>82</v>
      </c>
    </row>
    <row r="39354" spans="1:4" ht="14.5" customHeight="1" x14ac:dyDescent="0.35">
      <c r="A39354" s="1"/>
      <c r="B39354" s="317">
        <v>44497.323611200176</v>
      </c>
      <c r="C39354" s="316">
        <v>92.424950340601697</v>
      </c>
      <c r="D39354" s="315" t="s">
        <v>82</v>
      </c>
    </row>
    <row r="39355" spans="1:4" ht="14.5" customHeight="1" x14ac:dyDescent="0.35">
      <c r="A39355" s="1"/>
      <c r="B39355" s="317">
        <v>44497.324305644623</v>
      </c>
      <c r="C39355" s="316">
        <v>90.83420414915696</v>
      </c>
      <c r="D39355" s="315" t="s">
        <v>82</v>
      </c>
    </row>
    <row r="39356" spans="1:4" ht="14.5" customHeight="1" x14ac:dyDescent="0.35">
      <c r="A39356" s="1"/>
      <c r="B39356" s="317">
        <v>44497.325000089069</v>
      </c>
      <c r="C39356" s="316">
        <v>91.456914816383502</v>
      </c>
      <c r="D39356" s="315" t="s">
        <v>82</v>
      </c>
    </row>
    <row r="39357" spans="1:4" ht="14.5" customHeight="1" x14ac:dyDescent="0.35">
      <c r="A39357" s="1"/>
      <c r="B39357" s="317">
        <v>44497.325694533516</v>
      </c>
      <c r="C39357" s="316">
        <v>91.037583959094874</v>
      </c>
      <c r="D39357" s="315" t="s">
        <v>82</v>
      </c>
    </row>
    <row r="39358" spans="1:4" ht="14.5" customHeight="1" x14ac:dyDescent="0.35">
      <c r="A39358" s="1"/>
      <c r="B39358" s="317">
        <v>44497.326388977963</v>
      </c>
      <c r="C39358" s="316">
        <v>88.130826975583716</v>
      </c>
      <c r="D39358" s="315" t="s">
        <v>82</v>
      </c>
    </row>
    <row r="39359" spans="1:4" ht="14.5" customHeight="1" x14ac:dyDescent="0.35">
      <c r="A39359" s="1"/>
      <c r="B39359" s="317">
        <v>44497.327083422409</v>
      </c>
      <c r="C39359" s="316">
        <v>81.459859127937435</v>
      </c>
      <c r="D39359" s="315" t="s">
        <v>82</v>
      </c>
    </row>
    <row r="39360" spans="1:4" ht="14.5" customHeight="1" x14ac:dyDescent="0.35">
      <c r="A39360" s="1"/>
      <c r="B39360" s="317">
        <v>44497.327777866856</v>
      </c>
      <c r="C39360" s="316">
        <v>72.984859968778139</v>
      </c>
      <c r="D39360" s="315" t="s">
        <v>82</v>
      </c>
    </row>
    <row r="39361" spans="1:4" ht="14.5" customHeight="1" x14ac:dyDescent="0.35">
      <c r="A39361" s="1"/>
      <c r="B39361" s="317">
        <v>44497.328472311303</v>
      </c>
      <c r="C39361" s="316">
        <v>70.910792913249068</v>
      </c>
      <c r="D39361" s="315" t="s">
        <v>82</v>
      </c>
    </row>
    <row r="39362" spans="1:4" ht="14.5" customHeight="1" x14ac:dyDescent="0.35">
      <c r="A39362" s="1"/>
      <c r="B39362" s="317">
        <v>44497.32916675575</v>
      </c>
      <c r="C39362" s="316">
        <v>75.428510159137659</v>
      </c>
      <c r="D39362" s="315" t="s">
        <v>82</v>
      </c>
    </row>
    <row r="39363" spans="1:4" ht="14.5" customHeight="1" x14ac:dyDescent="0.35">
      <c r="A39363" s="1"/>
      <c r="B39363" s="317">
        <v>44497.329861200196</v>
      </c>
      <c r="C39363" s="316">
        <v>79.866999808440838</v>
      </c>
      <c r="D39363" s="315" t="s">
        <v>82</v>
      </c>
    </row>
    <row r="39364" spans="1:4" ht="14.5" customHeight="1" x14ac:dyDescent="0.35">
      <c r="A39364" s="1"/>
      <c r="B39364" s="317">
        <v>44497.330555644643</v>
      </c>
      <c r="C39364" s="316">
        <v>81.52737737773181</v>
      </c>
      <c r="D39364" s="315" t="s">
        <v>82</v>
      </c>
    </row>
    <row r="39365" spans="1:4" ht="14.5" customHeight="1" x14ac:dyDescent="0.35">
      <c r="A39365" s="1"/>
      <c r="B39365" s="317">
        <v>44497.33125008909</v>
      </c>
      <c r="C39365" s="316">
        <v>79.759612174147819</v>
      </c>
      <c r="D39365" s="315" t="s">
        <v>82</v>
      </c>
    </row>
    <row r="39366" spans="1:4" ht="14.5" customHeight="1" x14ac:dyDescent="0.35">
      <c r="A39366" s="1"/>
      <c r="B39366" s="317">
        <v>44497.331944533536</v>
      </c>
      <c r="C39366" s="316">
        <v>70.965666642750151</v>
      </c>
      <c r="D39366" s="315" t="s">
        <v>82</v>
      </c>
    </row>
    <row r="39367" spans="1:4" ht="14.5" customHeight="1" x14ac:dyDescent="0.35">
      <c r="A39367" s="1"/>
      <c r="B39367" s="317">
        <v>44497.332638977983</v>
      </c>
      <c r="C39367" s="316">
        <v>63.351133620552716</v>
      </c>
      <c r="D39367" s="315" t="s">
        <v>82</v>
      </c>
    </row>
    <row r="39368" spans="1:4" ht="14.5" customHeight="1" x14ac:dyDescent="0.35">
      <c r="A39368" s="1"/>
      <c r="B39368" s="317">
        <v>44497.33333342243</v>
      </c>
      <c r="C39368" s="316">
        <v>18.037231234527827</v>
      </c>
      <c r="D39368" s="315" t="s">
        <v>82</v>
      </c>
    </row>
    <row r="39369" spans="1:4" ht="14.5" customHeight="1" x14ac:dyDescent="0.35">
      <c r="A39369" s="1"/>
      <c r="B39369" s="317">
        <v>44497.334027866877</v>
      </c>
      <c r="C39369" s="316">
        <v>60.406999895081391</v>
      </c>
      <c r="D39369" s="315" t="s">
        <v>82</v>
      </c>
    </row>
    <row r="39370" spans="1:4" ht="14.5" customHeight="1" x14ac:dyDescent="0.35">
      <c r="A39370" s="1"/>
      <c r="B39370" s="317">
        <v>44497.334722311323</v>
      </c>
      <c r="C39370" s="316">
        <v>60.233709382530648</v>
      </c>
      <c r="D39370" s="315" t="s">
        <v>82</v>
      </c>
    </row>
    <row r="39371" spans="1:4" ht="14.5" customHeight="1" x14ac:dyDescent="0.35">
      <c r="A39371" s="1"/>
      <c r="B39371" s="317">
        <v>44497.33541675577</v>
      </c>
      <c r="C39371" s="316">
        <v>59.591790924795596</v>
      </c>
      <c r="D39371" s="315" t="s">
        <v>82</v>
      </c>
    </row>
    <row r="39372" spans="1:4" ht="14.5" customHeight="1" x14ac:dyDescent="0.35">
      <c r="A39372" s="1"/>
      <c r="B39372" s="317">
        <v>44497.336111200217</v>
      </c>
      <c r="C39372" s="316">
        <v>59.413511824716501</v>
      </c>
      <c r="D39372" s="315" t="s">
        <v>82</v>
      </c>
    </row>
    <row r="39373" spans="1:4" ht="14.5" customHeight="1" x14ac:dyDescent="0.35">
      <c r="A39373" s="1"/>
      <c r="B39373" s="317">
        <v>44497.336805644663</v>
      </c>
      <c r="C39373" s="316">
        <v>60.211542994296181</v>
      </c>
      <c r="D39373" s="315" t="s">
        <v>82</v>
      </c>
    </row>
    <row r="39374" spans="1:4" ht="14.5" customHeight="1" x14ac:dyDescent="0.35">
      <c r="A39374" s="1"/>
      <c r="B39374" s="317">
        <v>44497.33750008911</v>
      </c>
      <c r="C39374" s="316">
        <v>61.719272466155232</v>
      </c>
      <c r="D39374" s="315" t="s">
        <v>82</v>
      </c>
    </row>
    <row r="39375" spans="1:4" ht="14.5" customHeight="1" x14ac:dyDescent="0.35">
      <c r="A39375" s="1"/>
      <c r="B39375" s="317">
        <v>44497.338194533557</v>
      </c>
      <c r="C39375" s="316">
        <v>62.678871532762422</v>
      </c>
      <c r="D39375" s="315" t="s">
        <v>82</v>
      </c>
    </row>
    <row r="39376" spans="1:4" ht="14.5" customHeight="1" x14ac:dyDescent="0.35">
      <c r="A39376" s="1"/>
      <c r="B39376" s="317">
        <v>44497.338888978004</v>
      </c>
      <c r="C39376" s="316">
        <v>61.62639802211973</v>
      </c>
      <c r="D39376" s="315" t="s">
        <v>82</v>
      </c>
    </row>
    <row r="39377" spans="1:4" ht="14.5" customHeight="1" x14ac:dyDescent="0.35">
      <c r="A39377" s="1"/>
      <c r="B39377" s="317">
        <v>44497.33958342245</v>
      </c>
      <c r="C39377" s="316">
        <v>61.764953958207236</v>
      </c>
      <c r="D39377" s="315" t="s">
        <v>82</v>
      </c>
    </row>
    <row r="39378" spans="1:4" ht="14.5" customHeight="1" x14ac:dyDescent="0.35">
      <c r="A39378" s="1"/>
      <c r="B39378" s="317">
        <v>44497.340277866897</v>
      </c>
      <c r="C39378" s="316">
        <v>63.068122895222039</v>
      </c>
      <c r="D39378" s="315" t="s">
        <v>82</v>
      </c>
    </row>
    <row r="39379" spans="1:4" ht="14.5" customHeight="1" x14ac:dyDescent="0.35">
      <c r="A39379" s="1"/>
      <c r="B39379" s="317">
        <v>44497.340972311344</v>
      </c>
      <c r="C39379" s="316">
        <v>64.273329379100076</v>
      </c>
      <c r="D39379" s="315" t="s">
        <v>82</v>
      </c>
    </row>
    <row r="39380" spans="1:4" ht="14.5" customHeight="1" x14ac:dyDescent="0.35">
      <c r="A39380" s="1"/>
      <c r="B39380" s="317">
        <v>44497.34166675579</v>
      </c>
      <c r="C39380" s="316">
        <v>65.24518706681944</v>
      </c>
      <c r="D39380" s="315" t="s">
        <v>82</v>
      </c>
    </row>
    <row r="39381" spans="1:4" ht="14.5" customHeight="1" x14ac:dyDescent="0.35">
      <c r="A39381" s="1"/>
      <c r="B39381" s="317">
        <v>44497.342361200237</v>
      </c>
      <c r="C39381" s="316">
        <v>69.873731104389293</v>
      </c>
      <c r="D39381" s="315" t="s">
        <v>82</v>
      </c>
    </row>
    <row r="39382" spans="1:4" ht="14.5" customHeight="1" x14ac:dyDescent="0.35">
      <c r="A39382" s="1"/>
      <c r="B39382" s="317">
        <v>44497.343055644684</v>
      </c>
      <c r="C39382" s="316">
        <v>81.802059469315765</v>
      </c>
      <c r="D39382" s="315" t="s">
        <v>82</v>
      </c>
    </row>
    <row r="39383" spans="1:4" ht="14.5" customHeight="1" x14ac:dyDescent="0.35">
      <c r="A39383" s="1"/>
      <c r="B39383" s="317">
        <v>44497.34375008913</v>
      </c>
      <c r="C39383" s="316">
        <v>89.55033385147496</v>
      </c>
      <c r="D39383" s="315" t="s">
        <v>82</v>
      </c>
    </row>
    <row r="39384" spans="1:4" ht="14.5" customHeight="1" x14ac:dyDescent="0.35">
      <c r="A39384" s="1"/>
      <c r="B39384" s="317">
        <v>44497.344444533577</v>
      </c>
      <c r="C39384" s="316">
        <v>93.178671496431349</v>
      </c>
      <c r="D39384" s="315" t="s">
        <v>82</v>
      </c>
    </row>
    <row r="39385" spans="1:4" ht="14.5" customHeight="1" x14ac:dyDescent="0.35">
      <c r="A39385" s="1"/>
      <c r="B39385" s="317">
        <v>44497.345138978024</v>
      </c>
      <c r="C39385" s="316">
        <v>94.957525404866701</v>
      </c>
      <c r="D39385" s="315" t="s">
        <v>82</v>
      </c>
    </row>
    <row r="39386" spans="1:4" ht="14.5" customHeight="1" x14ac:dyDescent="0.35">
      <c r="A39386" s="1"/>
      <c r="B39386" s="317">
        <v>44497.345833422471</v>
      </c>
      <c r="C39386" s="316">
        <v>91.717756660121566</v>
      </c>
      <c r="D39386" s="315" t="s">
        <v>82</v>
      </c>
    </row>
    <row r="39387" spans="1:4" ht="14.5" customHeight="1" x14ac:dyDescent="0.35">
      <c r="A39387" s="1"/>
      <c r="B39387" s="317">
        <v>44497.346527866917</v>
      </c>
      <c r="C39387" s="316">
        <v>82.633838655885</v>
      </c>
      <c r="D39387" s="315" t="s">
        <v>82</v>
      </c>
    </row>
    <row r="39388" spans="1:4" ht="14.5" customHeight="1" x14ac:dyDescent="0.35">
      <c r="A39388" s="1"/>
      <c r="B39388" s="317">
        <v>44497.347222311364</v>
      </c>
      <c r="C39388" s="316">
        <v>77.629158934591885</v>
      </c>
      <c r="D39388" s="315" t="s">
        <v>82</v>
      </c>
    </row>
    <row r="39389" spans="1:4" ht="14.5" customHeight="1" x14ac:dyDescent="0.35">
      <c r="A39389" s="1"/>
      <c r="B39389" s="317">
        <v>44497.347916755811</v>
      </c>
      <c r="C39389" s="316">
        <v>76.325204787438267</v>
      </c>
      <c r="D39389" s="315" t="s">
        <v>82</v>
      </c>
    </row>
    <row r="39390" spans="1:4" ht="14.5" customHeight="1" x14ac:dyDescent="0.35">
      <c r="A39390" s="1"/>
      <c r="B39390" s="317">
        <v>44497.348611200257</v>
      </c>
      <c r="C39390" s="316">
        <v>75.563755618709067</v>
      </c>
      <c r="D39390" s="315" t="s">
        <v>82</v>
      </c>
    </row>
    <row r="39391" spans="1:4" ht="14.5" customHeight="1" x14ac:dyDescent="0.35">
      <c r="A39391" s="1"/>
      <c r="B39391" s="317">
        <v>44497.349305644704</v>
      </c>
      <c r="C39391" s="316">
        <v>75.058929631117891</v>
      </c>
      <c r="D39391" s="315" t="s">
        <v>82</v>
      </c>
    </row>
    <row r="39392" spans="1:4" ht="14.5" customHeight="1" x14ac:dyDescent="0.35">
      <c r="A39392" s="1"/>
      <c r="B39392" s="317">
        <v>44497.350000089151</v>
      </c>
      <c r="C39392" s="316">
        <v>74.113952799395577</v>
      </c>
      <c r="D39392" s="315" t="s">
        <v>82</v>
      </c>
    </row>
    <row r="39393" spans="1:4" ht="14.5" customHeight="1" x14ac:dyDescent="0.35">
      <c r="A39393" s="1"/>
      <c r="B39393" s="317">
        <v>44497.350694533598</v>
      </c>
      <c r="C39393" s="316">
        <v>73.95945563419761</v>
      </c>
      <c r="D39393" s="315" t="s">
        <v>82</v>
      </c>
    </row>
    <row r="39394" spans="1:4" ht="14.5" customHeight="1" x14ac:dyDescent="0.35">
      <c r="A39394" s="1"/>
      <c r="B39394" s="317">
        <v>44497.351388978044</v>
      </c>
      <c r="C39394" s="316">
        <v>79.426012042599424</v>
      </c>
      <c r="D39394" s="315" t="s">
        <v>82</v>
      </c>
    </row>
    <row r="39395" spans="1:4" ht="14.5" customHeight="1" x14ac:dyDescent="0.35">
      <c r="A39395" s="1"/>
      <c r="B39395" s="317">
        <v>44497.352083422491</v>
      </c>
      <c r="C39395" s="316">
        <v>90.996796178650882</v>
      </c>
      <c r="D39395" s="315" t="s">
        <v>82</v>
      </c>
    </row>
    <row r="39396" spans="1:4" ht="14.5" customHeight="1" x14ac:dyDescent="0.35">
      <c r="A39396" s="1"/>
      <c r="B39396" s="317">
        <v>44497.352777866938</v>
      </c>
      <c r="C39396" s="316">
        <v>94.482682501928267</v>
      </c>
      <c r="D39396" s="315" t="s">
        <v>82</v>
      </c>
    </row>
    <row r="39397" spans="1:4" ht="14.5" customHeight="1" x14ac:dyDescent="0.35">
      <c r="A39397" s="1"/>
      <c r="B39397" s="317">
        <v>44497.353472311384</v>
      </c>
      <c r="C39397" s="316">
        <v>86.883198958646972</v>
      </c>
      <c r="D39397" s="315" t="s">
        <v>82</v>
      </c>
    </row>
    <row r="39398" spans="1:4" ht="14.5" customHeight="1" x14ac:dyDescent="0.35">
      <c r="A39398" s="1"/>
      <c r="B39398" s="317">
        <v>44497.354166755831</v>
      </c>
      <c r="C39398" s="316">
        <v>77.985675403194421</v>
      </c>
      <c r="D39398" s="315" t="s">
        <v>82</v>
      </c>
    </row>
    <row r="39399" spans="1:4" ht="14.5" customHeight="1" x14ac:dyDescent="0.35">
      <c r="A39399" s="1"/>
      <c r="B39399" s="317">
        <v>44497.354861200278</v>
      </c>
      <c r="C39399" s="316">
        <v>74.511233988786501</v>
      </c>
      <c r="D39399" s="315" t="s">
        <v>82</v>
      </c>
    </row>
    <row r="39400" spans="1:4" ht="14.5" customHeight="1" x14ac:dyDescent="0.35">
      <c r="A39400" s="1"/>
      <c r="B39400" s="317">
        <v>44497.355555644725</v>
      </c>
      <c r="C39400" s="316">
        <v>72.958653891365969</v>
      </c>
      <c r="D39400" s="315" t="s">
        <v>82</v>
      </c>
    </row>
    <row r="39401" spans="1:4" ht="14.5" customHeight="1" x14ac:dyDescent="0.35">
      <c r="A39401" s="1"/>
      <c r="B39401" s="317">
        <v>44497.356250089171</v>
      </c>
      <c r="C39401" s="316">
        <v>72.601351301424444</v>
      </c>
      <c r="D39401" s="315" t="s">
        <v>82</v>
      </c>
    </row>
    <row r="39402" spans="1:4" ht="14.5" customHeight="1" x14ac:dyDescent="0.35">
      <c r="A39402" s="1"/>
      <c r="B39402" s="317">
        <v>44497.356944533618</v>
      </c>
      <c r="C39402" s="316">
        <v>71.857943433022598</v>
      </c>
      <c r="D39402" s="315" t="s">
        <v>82</v>
      </c>
    </row>
    <row r="39403" spans="1:4" ht="14.5" customHeight="1" x14ac:dyDescent="0.35">
      <c r="A39403" s="1"/>
      <c r="B39403" s="317">
        <v>44497.357638978065</v>
      </c>
      <c r="C39403" s="316">
        <v>71.409819919284203</v>
      </c>
      <c r="D39403" s="315" t="s">
        <v>82</v>
      </c>
    </row>
    <row r="39404" spans="1:4" ht="14.5" customHeight="1" x14ac:dyDescent="0.35">
      <c r="A39404" s="1"/>
      <c r="B39404" s="317">
        <v>44497.358333422511</v>
      </c>
      <c r="C39404" s="316">
        <v>73.020330130570798</v>
      </c>
      <c r="D39404" s="315" t="s">
        <v>82</v>
      </c>
    </row>
    <row r="39405" spans="1:4" ht="14.5" customHeight="1" x14ac:dyDescent="0.35">
      <c r="A39405" s="1"/>
      <c r="B39405" s="317">
        <v>44497.359027866958</v>
      </c>
      <c r="C39405" s="316">
        <v>76.573356745681181</v>
      </c>
      <c r="D39405" s="315" t="s">
        <v>82</v>
      </c>
    </row>
    <row r="39406" spans="1:4" ht="14.5" customHeight="1" x14ac:dyDescent="0.35">
      <c r="A39406" s="1"/>
      <c r="B39406" s="317">
        <v>44497.359722311405</v>
      </c>
      <c r="C39406" s="316">
        <v>74.942221758262406</v>
      </c>
      <c r="D39406" s="315" t="s">
        <v>82</v>
      </c>
    </row>
    <row r="39407" spans="1:4" ht="14.5" customHeight="1" x14ac:dyDescent="0.35">
      <c r="A39407" s="1"/>
      <c r="B39407" s="317">
        <v>44497.360416755851</v>
      </c>
      <c r="C39407" s="316">
        <v>71.472757499835765</v>
      </c>
      <c r="D39407" s="315" t="s">
        <v>82</v>
      </c>
    </row>
    <row r="39408" spans="1:4" ht="14.5" customHeight="1" x14ac:dyDescent="0.35">
      <c r="A39408" s="1"/>
      <c r="B39408" s="317">
        <v>44497.361111200298</v>
      </c>
      <c r="C39408" s="316">
        <v>69.936434157846577</v>
      </c>
      <c r="D39408" s="315" t="s">
        <v>82</v>
      </c>
    </row>
    <row r="39409" spans="1:4" ht="14.5" customHeight="1" x14ac:dyDescent="0.35">
      <c r="A39409" s="1"/>
      <c r="B39409" s="317">
        <v>44497.361805644745</v>
      </c>
      <c r="C39409" s="316">
        <v>68.649685531090171</v>
      </c>
      <c r="D39409" s="315" t="s">
        <v>82</v>
      </c>
    </row>
    <row r="39410" spans="1:4" ht="14.5" customHeight="1" x14ac:dyDescent="0.35">
      <c r="A39410" s="1"/>
      <c r="B39410" s="317">
        <v>44497.362500089192</v>
      </c>
      <c r="C39410" s="316">
        <v>69.192332547945753</v>
      </c>
      <c r="D39410" s="315" t="s">
        <v>82</v>
      </c>
    </row>
    <row r="39411" spans="1:4" ht="14.5" customHeight="1" x14ac:dyDescent="0.35">
      <c r="A39411" s="1"/>
      <c r="B39411" s="317">
        <v>44497.363194533638</v>
      </c>
      <c r="C39411" s="316">
        <v>72.539930526892803</v>
      </c>
      <c r="D39411" s="315" t="s">
        <v>82</v>
      </c>
    </row>
    <row r="39412" spans="1:4" ht="14.5" customHeight="1" x14ac:dyDescent="0.35">
      <c r="A39412" s="1"/>
      <c r="B39412" s="317">
        <v>44497.363888978085</v>
      </c>
      <c r="C39412" s="316">
        <v>73.996636204613608</v>
      </c>
      <c r="D39412" s="315" t="s">
        <v>82</v>
      </c>
    </row>
    <row r="39413" spans="1:4" ht="14.5" customHeight="1" x14ac:dyDescent="0.35">
      <c r="A39413" s="1"/>
      <c r="B39413" s="317">
        <v>44497.364583422532</v>
      </c>
      <c r="C39413" s="316">
        <v>73.293795959049987</v>
      </c>
      <c r="D39413" s="315" t="s">
        <v>82</v>
      </c>
    </row>
    <row r="39414" spans="1:4" ht="14.5" customHeight="1" x14ac:dyDescent="0.35">
      <c r="A39414" s="1"/>
      <c r="B39414" s="317">
        <v>44497.365277866978</v>
      </c>
      <c r="C39414" s="316">
        <v>67.422037687899618</v>
      </c>
      <c r="D39414" s="315" t="s">
        <v>82</v>
      </c>
    </row>
    <row r="39415" spans="1:4" ht="14.5" customHeight="1" x14ac:dyDescent="0.35">
      <c r="A39415" s="1"/>
      <c r="B39415" s="317">
        <v>44497.365972311425</v>
      </c>
      <c r="C39415" s="316">
        <v>66.094189149042364</v>
      </c>
      <c r="D39415" s="315" t="s">
        <v>82</v>
      </c>
    </row>
    <row r="39416" spans="1:4" ht="14.5" customHeight="1" x14ac:dyDescent="0.35">
      <c r="A39416" s="1"/>
      <c r="B39416" s="317">
        <v>44497.366666755872</v>
      </c>
      <c r="C39416" s="316">
        <v>70.464018120822345</v>
      </c>
      <c r="D39416" s="315" t="s">
        <v>82</v>
      </c>
    </row>
    <row r="39417" spans="1:4" ht="14.5" customHeight="1" x14ac:dyDescent="0.35">
      <c r="A39417" s="1"/>
      <c r="B39417" s="317">
        <v>44497.367361200319</v>
      </c>
      <c r="C39417" s="316">
        <v>74.107063314235219</v>
      </c>
      <c r="D39417" s="315" t="s">
        <v>82</v>
      </c>
    </row>
    <row r="39418" spans="1:4" ht="14.5" customHeight="1" x14ac:dyDescent="0.35">
      <c r="A39418" s="1"/>
      <c r="B39418" s="317">
        <v>44497.368055644765</v>
      </c>
      <c r="C39418" s="316">
        <v>74.981152194361982</v>
      </c>
      <c r="D39418" s="315" t="s">
        <v>82</v>
      </c>
    </row>
    <row r="39419" spans="1:4" ht="14.5" customHeight="1" x14ac:dyDescent="0.35">
      <c r="A39419" s="1"/>
      <c r="B39419" s="317">
        <v>44497.368750089212</v>
      </c>
      <c r="C39419" s="316">
        <v>72.970163452415733</v>
      </c>
      <c r="D39419" s="315" t="s">
        <v>82</v>
      </c>
    </row>
    <row r="39420" spans="1:4" ht="14.5" customHeight="1" x14ac:dyDescent="0.35">
      <c r="A39420" s="1"/>
      <c r="B39420" s="317">
        <v>44497.369444533659</v>
      </c>
      <c r="C39420" s="316">
        <v>70.077728793444109</v>
      </c>
      <c r="D39420" s="315" t="s">
        <v>82</v>
      </c>
    </row>
    <row r="39421" spans="1:4" ht="14.5" customHeight="1" x14ac:dyDescent="0.35">
      <c r="A39421" s="1"/>
      <c r="B39421" s="317">
        <v>44497.370138978105</v>
      </c>
      <c r="C39421" s="316">
        <v>67.242119695203527</v>
      </c>
      <c r="D39421" s="315" t="s">
        <v>82</v>
      </c>
    </row>
    <row r="39422" spans="1:4" ht="14.5" customHeight="1" x14ac:dyDescent="0.35">
      <c r="A39422" s="1"/>
      <c r="B39422" s="317">
        <v>44497.370833422552</v>
      </c>
      <c r="C39422" s="316">
        <v>63.74889878415464</v>
      </c>
      <c r="D39422" s="315" t="s">
        <v>82</v>
      </c>
    </row>
    <row r="39423" spans="1:4" ht="14.5" customHeight="1" x14ac:dyDescent="0.35">
      <c r="A39423" s="1"/>
      <c r="B39423" s="317">
        <v>44497.371527866999</v>
      </c>
      <c r="C39423" s="316">
        <v>59.97083260159804</v>
      </c>
      <c r="D39423" s="315" t="s">
        <v>82</v>
      </c>
    </row>
    <row r="39424" spans="1:4" ht="14.5" customHeight="1" x14ac:dyDescent="0.35">
      <c r="A39424" s="1"/>
      <c r="B39424" s="317">
        <v>44497.372222311446</v>
      </c>
      <c r="C39424" s="316">
        <v>57.294781710449023</v>
      </c>
      <c r="D39424" s="315" t="s">
        <v>82</v>
      </c>
    </row>
    <row r="39425" spans="1:4" ht="14.5" customHeight="1" x14ac:dyDescent="0.35">
      <c r="A39425" s="1"/>
      <c r="B39425" s="317">
        <v>44497.372916755892</v>
      </c>
      <c r="C39425" s="316">
        <v>58.930999184712228</v>
      </c>
      <c r="D39425" s="315" t="s">
        <v>82</v>
      </c>
    </row>
    <row r="39426" spans="1:4" ht="14.5" customHeight="1" x14ac:dyDescent="0.35">
      <c r="A39426" s="1"/>
      <c r="B39426" s="317">
        <v>44497.373611200339</v>
      </c>
      <c r="C39426" s="316">
        <v>62.196827427392904</v>
      </c>
      <c r="D39426" s="315" t="s">
        <v>82</v>
      </c>
    </row>
    <row r="39427" spans="1:4" ht="14.5" customHeight="1" x14ac:dyDescent="0.35">
      <c r="A39427" s="1"/>
      <c r="B39427" s="317">
        <v>44497.374305644786</v>
      </c>
      <c r="C39427" s="316">
        <v>23.888959212885727</v>
      </c>
      <c r="D39427" s="315" t="s">
        <v>79</v>
      </c>
    </row>
    <row r="39428" spans="1:4" ht="14.5" customHeight="1" x14ac:dyDescent="0.35">
      <c r="A39428" s="1"/>
      <c r="B39428" s="317">
        <v>44497.375000089232</v>
      </c>
      <c r="C39428" s="316">
        <v>1.7417693661820031E-2</v>
      </c>
      <c r="D39428" s="315" t="s">
        <v>79</v>
      </c>
    </row>
    <row r="39429" spans="1:4" ht="14.5" customHeight="1" x14ac:dyDescent="0.35">
      <c r="A39429" s="1"/>
      <c r="B39429" s="317">
        <v>44497.375694533679</v>
      </c>
      <c r="C39429" s="316">
        <v>0</v>
      </c>
      <c r="D39429" s="315" t="s">
        <v>79</v>
      </c>
    </row>
    <row r="39430" spans="1:4" ht="14.5" customHeight="1" x14ac:dyDescent="0.35">
      <c r="A39430" s="1"/>
      <c r="B39430" s="317">
        <v>44497.376388978126</v>
      </c>
      <c r="C39430" s="316">
        <v>0</v>
      </c>
      <c r="D39430" s="315" t="s">
        <v>79</v>
      </c>
    </row>
    <row r="39431" spans="1:4" ht="14.5" customHeight="1" x14ac:dyDescent="0.35">
      <c r="A39431" s="1"/>
      <c r="B39431" s="317">
        <v>44497.377083422572</v>
      </c>
      <c r="C39431" s="316">
        <v>0</v>
      </c>
      <c r="D39431" s="315" t="s">
        <v>79</v>
      </c>
    </row>
    <row r="39432" spans="1:4" ht="14.5" customHeight="1" x14ac:dyDescent="0.35">
      <c r="A39432" s="1"/>
      <c r="B39432" s="317">
        <v>44497.377777867019</v>
      </c>
      <c r="C39432" s="316">
        <v>15.773311010773742</v>
      </c>
      <c r="D39432" s="315" t="s">
        <v>80</v>
      </c>
    </row>
    <row r="39433" spans="1:4" ht="14.5" customHeight="1" x14ac:dyDescent="0.35">
      <c r="A39433" s="1"/>
      <c r="B39433" s="317">
        <v>44497.378472311466</v>
      </c>
      <c r="C39433" s="316">
        <v>57.62186914476915</v>
      </c>
      <c r="D39433" s="315" t="s">
        <v>80</v>
      </c>
    </row>
    <row r="39434" spans="1:4" ht="14.5" customHeight="1" x14ac:dyDescent="0.35">
      <c r="A39434" s="1"/>
      <c r="B39434" s="317">
        <v>44497.379166755913</v>
      </c>
      <c r="C39434" s="316">
        <v>62.889138104016702</v>
      </c>
      <c r="D39434" s="315" t="s">
        <v>80</v>
      </c>
    </row>
    <row r="39435" spans="1:4" ht="14.5" customHeight="1" x14ac:dyDescent="0.35">
      <c r="A39435" s="1"/>
      <c r="B39435" s="317">
        <v>44497.379861200359</v>
      </c>
      <c r="C39435" s="316">
        <v>539.70161332519012</v>
      </c>
      <c r="D39435" s="315" t="s">
        <v>80</v>
      </c>
    </row>
    <row r="39436" spans="1:4" ht="14.5" customHeight="1" x14ac:dyDescent="0.35">
      <c r="A39436" s="1"/>
      <c r="B39436" s="317">
        <v>44497.380555644806</v>
      </c>
      <c r="C39436" s="316">
        <v>921.48922820102109</v>
      </c>
      <c r="D39436" s="315" t="s">
        <v>80</v>
      </c>
    </row>
    <row r="39437" spans="1:4" ht="14.5" customHeight="1" x14ac:dyDescent="0.35">
      <c r="A39437" s="1"/>
      <c r="B39437" s="317">
        <v>44497.381250089253</v>
      </c>
      <c r="C39437" s="316">
        <v>927.81913512086805</v>
      </c>
      <c r="D39437" s="315" t="s">
        <v>80</v>
      </c>
    </row>
    <row r="39438" spans="1:4" ht="14.5" customHeight="1" x14ac:dyDescent="0.35">
      <c r="A39438" s="1"/>
      <c r="B39438" s="317">
        <v>44497.381944533699</v>
      </c>
      <c r="C39438" s="316">
        <v>930.44255912260462</v>
      </c>
      <c r="D39438" s="315" t="s">
        <v>80</v>
      </c>
    </row>
    <row r="39439" spans="1:4" ht="14.5" customHeight="1" x14ac:dyDescent="0.35">
      <c r="A39439" s="1"/>
      <c r="B39439" s="317">
        <v>44497.382638978146</v>
      </c>
      <c r="C39439" s="316">
        <v>931.60744257339582</v>
      </c>
      <c r="D39439" s="315" t="s">
        <v>80</v>
      </c>
    </row>
    <row r="39440" spans="1:4" ht="14.5" customHeight="1" x14ac:dyDescent="0.35">
      <c r="A39440" s="1"/>
      <c r="B39440" s="317">
        <v>44497.383333422593</v>
      </c>
      <c r="C39440" s="316">
        <v>704.93180103016005</v>
      </c>
      <c r="D39440" s="315" t="s">
        <v>80</v>
      </c>
    </row>
    <row r="39441" spans="1:4" ht="14.5" customHeight="1" x14ac:dyDescent="0.35">
      <c r="A39441" s="1"/>
      <c r="B39441" s="317">
        <v>44497.38402786704</v>
      </c>
      <c r="C39441" s="316">
        <v>132.73961982623248</v>
      </c>
      <c r="D39441" s="315" t="s">
        <v>82</v>
      </c>
    </row>
    <row r="39442" spans="1:4" ht="14.5" customHeight="1" x14ac:dyDescent="0.35">
      <c r="A39442" s="1"/>
      <c r="B39442" s="317">
        <v>44497.384722311486</v>
      </c>
      <c r="C39442" s="316">
        <v>90.787291183151922</v>
      </c>
      <c r="D39442" s="315" t="s">
        <v>82</v>
      </c>
    </row>
    <row r="39443" spans="1:4" ht="14.5" customHeight="1" x14ac:dyDescent="0.35">
      <c r="A39443" s="1"/>
      <c r="B39443" s="317">
        <v>44497.385416755933</v>
      </c>
      <c r="C39443" s="316">
        <v>71.758552952562852</v>
      </c>
      <c r="D39443" s="315" t="s">
        <v>82</v>
      </c>
    </row>
    <row r="39444" spans="1:4" ht="14.5" customHeight="1" x14ac:dyDescent="0.35">
      <c r="A39444" s="1"/>
      <c r="B39444" s="317">
        <v>44497.38611120038</v>
      </c>
      <c r="C39444" s="316">
        <v>66.470200731089179</v>
      </c>
      <c r="D39444" s="315" t="s">
        <v>82</v>
      </c>
    </row>
    <row r="39445" spans="1:4" ht="14.5" customHeight="1" x14ac:dyDescent="0.35">
      <c r="A39445" s="1"/>
      <c r="B39445" s="317">
        <v>44497.386805644826</v>
      </c>
      <c r="C39445" s="316">
        <v>65.852950722799875</v>
      </c>
      <c r="D39445" s="315" t="s">
        <v>82</v>
      </c>
    </row>
    <row r="39446" spans="1:4" ht="14.5" customHeight="1" x14ac:dyDescent="0.35">
      <c r="A39446" s="1"/>
      <c r="B39446" s="317">
        <v>44497.387500089273</v>
      </c>
      <c r="C39446" s="316">
        <v>68.069431821231646</v>
      </c>
      <c r="D39446" s="315" t="s">
        <v>82</v>
      </c>
    </row>
    <row r="39447" spans="1:4" ht="14.5" customHeight="1" x14ac:dyDescent="0.35">
      <c r="A39447" s="1"/>
      <c r="B39447" s="317">
        <v>44497.38819453372</v>
      </c>
      <c r="C39447" s="316">
        <v>72.788839521305633</v>
      </c>
      <c r="D39447" s="315" t="s">
        <v>82</v>
      </c>
    </row>
    <row r="39448" spans="1:4" ht="14.5" customHeight="1" x14ac:dyDescent="0.35">
      <c r="A39448" s="1"/>
      <c r="B39448" s="317">
        <v>44497.388888978167</v>
      </c>
      <c r="C39448" s="316">
        <v>78.596453189215396</v>
      </c>
      <c r="D39448" s="315" t="s">
        <v>82</v>
      </c>
    </row>
    <row r="39449" spans="1:4" ht="14.5" customHeight="1" x14ac:dyDescent="0.35">
      <c r="A39449" s="1"/>
      <c r="B39449" s="317">
        <v>44497.389583422613</v>
      </c>
      <c r="C39449" s="316">
        <v>91.918915649088248</v>
      </c>
      <c r="D39449" s="315" t="s">
        <v>82</v>
      </c>
    </row>
    <row r="39450" spans="1:4" ht="14.5" customHeight="1" x14ac:dyDescent="0.35">
      <c r="A39450" s="1"/>
      <c r="B39450" s="317">
        <v>44497.39027786706</v>
      </c>
      <c r="C39450" s="316">
        <v>103.90682296773109</v>
      </c>
      <c r="D39450" s="315" t="s">
        <v>82</v>
      </c>
    </row>
    <row r="39451" spans="1:4" ht="14.5" customHeight="1" x14ac:dyDescent="0.35">
      <c r="A39451" s="1"/>
      <c r="B39451" s="317">
        <v>44497.390972311507</v>
      </c>
      <c r="C39451" s="316">
        <v>102.7666961336101</v>
      </c>
      <c r="D39451" s="315" t="s">
        <v>82</v>
      </c>
    </row>
    <row r="39452" spans="1:4" ht="14.5" customHeight="1" x14ac:dyDescent="0.35">
      <c r="A39452" s="1"/>
      <c r="B39452" s="317">
        <v>44497.391666755953</v>
      </c>
      <c r="C39452" s="316">
        <v>103.38384864873952</v>
      </c>
      <c r="D39452" s="315" t="s">
        <v>82</v>
      </c>
    </row>
    <row r="39453" spans="1:4" ht="14.5" customHeight="1" x14ac:dyDescent="0.35">
      <c r="A39453" s="1"/>
      <c r="B39453" s="317">
        <v>44497.3923612004</v>
      </c>
      <c r="C39453" s="316">
        <v>99.109868349676248</v>
      </c>
      <c r="D39453" s="315" t="s">
        <v>82</v>
      </c>
    </row>
    <row r="39454" spans="1:4" ht="14.5" customHeight="1" x14ac:dyDescent="0.35">
      <c r="A39454" s="1"/>
      <c r="B39454" s="317">
        <v>44497.393055644847</v>
      </c>
      <c r="C39454" s="316">
        <v>92.19680317411742</v>
      </c>
      <c r="D39454" s="315" t="s">
        <v>82</v>
      </c>
    </row>
    <row r="39455" spans="1:4" ht="14.5" customHeight="1" x14ac:dyDescent="0.35">
      <c r="A39455" s="1"/>
      <c r="B39455" s="317">
        <v>44497.393750089293</v>
      </c>
      <c r="C39455" s="316">
        <v>87.558341806290755</v>
      </c>
      <c r="D39455" s="315" t="s">
        <v>82</v>
      </c>
    </row>
    <row r="39456" spans="1:4" ht="14.5" customHeight="1" x14ac:dyDescent="0.35">
      <c r="A39456" s="1"/>
      <c r="B39456" s="317">
        <v>44497.39444453374</v>
      </c>
      <c r="C39456" s="316">
        <v>85.619668931818651</v>
      </c>
      <c r="D39456" s="315" t="s">
        <v>82</v>
      </c>
    </row>
    <row r="39457" spans="1:4" ht="14.5" customHeight="1" x14ac:dyDescent="0.35">
      <c r="A39457" s="1"/>
      <c r="B39457" s="317">
        <v>44497.395138978187</v>
      </c>
      <c r="C39457" s="316">
        <v>87.975407013989752</v>
      </c>
      <c r="D39457" s="315" t="s">
        <v>82</v>
      </c>
    </row>
    <row r="39458" spans="1:4" ht="14.5" customHeight="1" x14ac:dyDescent="0.35">
      <c r="A39458" s="1"/>
      <c r="B39458" s="317">
        <v>44497.395833422634</v>
      </c>
      <c r="C39458" s="316">
        <v>89.446845757437401</v>
      </c>
      <c r="D39458" s="315" t="s">
        <v>82</v>
      </c>
    </row>
    <row r="39459" spans="1:4" ht="14.5" customHeight="1" x14ac:dyDescent="0.35">
      <c r="A39459" s="1"/>
      <c r="B39459" s="317">
        <v>44497.39652786708</v>
      </c>
      <c r="C39459" s="316">
        <v>89.221719348710025</v>
      </c>
      <c r="D39459" s="315" t="s">
        <v>82</v>
      </c>
    </row>
    <row r="39460" spans="1:4" ht="14.5" customHeight="1" x14ac:dyDescent="0.35">
      <c r="A39460" s="1"/>
      <c r="B39460" s="317">
        <v>44497.397222311527</v>
      </c>
      <c r="C39460" s="316">
        <v>91.194082949780082</v>
      </c>
      <c r="D39460" s="315" t="s">
        <v>82</v>
      </c>
    </row>
    <row r="39461" spans="1:4" ht="14.5" customHeight="1" x14ac:dyDescent="0.35">
      <c r="A39461" s="1"/>
      <c r="B39461" s="317">
        <v>44497.397916755974</v>
      </c>
      <c r="C39461" s="316">
        <v>95.850241102278233</v>
      </c>
      <c r="D39461" s="315" t="s">
        <v>82</v>
      </c>
    </row>
    <row r="39462" spans="1:4" ht="14.5" customHeight="1" x14ac:dyDescent="0.35">
      <c r="A39462" s="1"/>
      <c r="B39462" s="317">
        <v>44497.39861120042</v>
      </c>
      <c r="C39462" s="316">
        <v>106.00067979837186</v>
      </c>
      <c r="D39462" s="315" t="s">
        <v>82</v>
      </c>
    </row>
    <row r="39463" spans="1:4" ht="14.5" customHeight="1" x14ac:dyDescent="0.35">
      <c r="A39463" s="1"/>
      <c r="B39463" s="317">
        <v>44497.399305644867</v>
      </c>
      <c r="C39463" s="316">
        <v>112.21794314950239</v>
      </c>
      <c r="D39463" s="315" t="s">
        <v>82</v>
      </c>
    </row>
    <row r="39464" spans="1:4" ht="14.5" customHeight="1" x14ac:dyDescent="0.35">
      <c r="A39464" s="1"/>
      <c r="B39464" s="317">
        <v>44497.400000089314</v>
      </c>
      <c r="C39464" s="316">
        <v>117.14560707543473</v>
      </c>
      <c r="D39464" s="315" t="s">
        <v>82</v>
      </c>
    </row>
    <row r="39465" spans="1:4" ht="14.5" customHeight="1" x14ac:dyDescent="0.35">
      <c r="A39465" s="1"/>
      <c r="B39465" s="317">
        <v>44497.400694533761</v>
      </c>
      <c r="C39465" s="316">
        <v>117.4693833205034</v>
      </c>
      <c r="D39465" s="315" t="s">
        <v>82</v>
      </c>
    </row>
    <row r="39466" spans="1:4" ht="14.5" customHeight="1" x14ac:dyDescent="0.35">
      <c r="A39466" s="1"/>
      <c r="B39466" s="317">
        <v>44497.401388978207</v>
      </c>
      <c r="C39466" s="316">
        <v>121.54847383557158</v>
      </c>
      <c r="D39466" s="315" t="s">
        <v>82</v>
      </c>
    </row>
    <row r="39467" spans="1:4" ht="14.5" customHeight="1" x14ac:dyDescent="0.35">
      <c r="A39467" s="1"/>
      <c r="B39467" s="317">
        <v>44497.402083422654</v>
      </c>
      <c r="C39467" s="316">
        <v>133.78715620655177</v>
      </c>
      <c r="D39467" s="315" t="s">
        <v>82</v>
      </c>
    </row>
    <row r="39468" spans="1:4" ht="14.5" customHeight="1" x14ac:dyDescent="0.35">
      <c r="A39468" s="1"/>
      <c r="B39468" s="317">
        <v>44497.402777867101</v>
      </c>
      <c r="C39468" s="316">
        <v>155.04124028794467</v>
      </c>
      <c r="D39468" s="315" t="s">
        <v>82</v>
      </c>
    </row>
    <row r="39469" spans="1:4" ht="14.5" customHeight="1" x14ac:dyDescent="0.35">
      <c r="A39469" s="1"/>
      <c r="B39469" s="317">
        <v>44497.403472311547</v>
      </c>
      <c r="C39469" s="316">
        <v>171.96054402743854</v>
      </c>
      <c r="D39469" s="315" t="s">
        <v>82</v>
      </c>
    </row>
    <row r="39470" spans="1:4" ht="14.5" customHeight="1" x14ac:dyDescent="0.35">
      <c r="A39470" s="1"/>
      <c r="B39470" s="317">
        <v>44497.404166755994</v>
      </c>
      <c r="C39470" s="316">
        <v>171.90768710788106</v>
      </c>
      <c r="D39470" s="315" t="s">
        <v>82</v>
      </c>
    </row>
    <row r="39471" spans="1:4" ht="14.5" customHeight="1" x14ac:dyDescent="0.35">
      <c r="A39471" s="1"/>
      <c r="B39471" s="317">
        <v>44497.404861200441</v>
      </c>
      <c r="C39471" s="316">
        <v>169.69900627581714</v>
      </c>
      <c r="D39471" s="315" t="s">
        <v>82</v>
      </c>
    </row>
    <row r="39472" spans="1:4" ht="14.5" customHeight="1" x14ac:dyDescent="0.35">
      <c r="A39472" s="1"/>
      <c r="B39472" s="317">
        <v>44497.405555644887</v>
      </c>
      <c r="C39472" s="316">
        <v>168.02083009173705</v>
      </c>
      <c r="D39472" s="315" t="s">
        <v>82</v>
      </c>
    </row>
    <row r="39473" spans="1:4" ht="14.5" customHeight="1" x14ac:dyDescent="0.35">
      <c r="A39473" s="1"/>
      <c r="B39473" s="317">
        <v>44497.406250089334</v>
      </c>
      <c r="C39473" s="316">
        <v>165.42303525731356</v>
      </c>
      <c r="D39473" s="315" t="s">
        <v>82</v>
      </c>
    </row>
    <row r="39474" spans="1:4" ht="14.5" customHeight="1" x14ac:dyDescent="0.35">
      <c r="A39474" s="1"/>
      <c r="B39474" s="317">
        <v>44497.406944533781</v>
      </c>
      <c r="C39474" s="316">
        <v>160.81574829044595</v>
      </c>
      <c r="D39474" s="315" t="s">
        <v>82</v>
      </c>
    </row>
    <row r="39475" spans="1:4" ht="14.5" customHeight="1" x14ac:dyDescent="0.35">
      <c r="A39475" s="1"/>
      <c r="B39475" s="317">
        <v>44497.407638978228</v>
      </c>
      <c r="C39475" s="316">
        <v>152.62606906957615</v>
      </c>
      <c r="D39475" s="315" t="s">
        <v>82</v>
      </c>
    </row>
    <row r="39476" spans="1:4" ht="14.5" customHeight="1" x14ac:dyDescent="0.35">
      <c r="A39476" s="1"/>
      <c r="B39476" s="317">
        <v>44497.408333422674</v>
      </c>
      <c r="C39476" s="316">
        <v>145.34267957131379</v>
      </c>
      <c r="D39476" s="315" t="s">
        <v>82</v>
      </c>
    </row>
    <row r="39477" spans="1:4" ht="14.5" customHeight="1" x14ac:dyDescent="0.35">
      <c r="A39477" s="1"/>
      <c r="B39477" s="317">
        <v>44497.409027867121</v>
      </c>
      <c r="C39477" s="316">
        <v>141.35815737168303</v>
      </c>
      <c r="D39477" s="315" t="s">
        <v>82</v>
      </c>
    </row>
    <row r="39478" spans="1:4" ht="14.5" customHeight="1" x14ac:dyDescent="0.35">
      <c r="A39478" s="1"/>
      <c r="B39478" s="317">
        <v>44497.409722311568</v>
      </c>
      <c r="C39478" s="316">
        <v>138.63418666180999</v>
      </c>
      <c r="D39478" s="315" t="s">
        <v>82</v>
      </c>
    </row>
    <row r="39479" spans="1:4" ht="14.5" customHeight="1" x14ac:dyDescent="0.35">
      <c r="A39479" s="1"/>
      <c r="B39479" s="317">
        <v>44497.410416756014</v>
      </c>
      <c r="C39479" s="316">
        <v>141.69824743364006</v>
      </c>
      <c r="D39479" s="315" t="s">
        <v>82</v>
      </c>
    </row>
    <row r="39480" spans="1:4" ht="14.5" customHeight="1" x14ac:dyDescent="0.35">
      <c r="A39480" s="1"/>
      <c r="B39480" s="317">
        <v>44497.411111200461</v>
      </c>
      <c r="C39480" s="316">
        <v>152.41321717756026</v>
      </c>
      <c r="D39480" s="315" t="s">
        <v>82</v>
      </c>
    </row>
    <row r="39481" spans="1:4" ht="14.5" customHeight="1" x14ac:dyDescent="0.35">
      <c r="A39481" s="1"/>
      <c r="B39481" s="317">
        <v>44497.411805644908</v>
      </c>
      <c r="C39481" s="316">
        <v>156.92438058236149</v>
      </c>
      <c r="D39481" s="315" t="s">
        <v>82</v>
      </c>
    </row>
    <row r="39482" spans="1:4" ht="14.5" customHeight="1" x14ac:dyDescent="0.35">
      <c r="A39482" s="1"/>
      <c r="B39482" s="317">
        <v>44497.412500089355</v>
      </c>
      <c r="C39482" s="316">
        <v>159.57631908515469</v>
      </c>
      <c r="D39482" s="315" t="s">
        <v>82</v>
      </c>
    </row>
    <row r="39483" spans="1:4" ht="14.5" customHeight="1" x14ac:dyDescent="0.35">
      <c r="A39483" s="1"/>
      <c r="B39483" s="317">
        <v>44497.413194533801</v>
      </c>
      <c r="C39483" s="316">
        <v>165.6882459941165</v>
      </c>
      <c r="D39483" s="315" t="s">
        <v>82</v>
      </c>
    </row>
    <row r="39484" spans="1:4" ht="14.5" customHeight="1" x14ac:dyDescent="0.35">
      <c r="A39484" s="1"/>
      <c r="B39484" s="317">
        <v>44497.413888978248</v>
      </c>
      <c r="C39484" s="316">
        <v>169.97268303400682</v>
      </c>
      <c r="D39484" s="315" t="s">
        <v>82</v>
      </c>
    </row>
    <row r="39485" spans="1:4" ht="14.5" customHeight="1" x14ac:dyDescent="0.35">
      <c r="A39485" s="1"/>
      <c r="B39485" s="317">
        <v>44497.414583422695</v>
      </c>
      <c r="C39485" s="316">
        <v>182.53108297403668</v>
      </c>
      <c r="D39485" s="315" t="s">
        <v>82</v>
      </c>
    </row>
    <row r="39486" spans="1:4" ht="14.5" customHeight="1" x14ac:dyDescent="0.35">
      <c r="A39486" s="1"/>
      <c r="B39486" s="317">
        <v>44497.415277867141</v>
      </c>
      <c r="C39486" s="316">
        <v>190.09098920132575</v>
      </c>
      <c r="D39486" s="315" t="s">
        <v>82</v>
      </c>
    </row>
    <row r="39487" spans="1:4" ht="14.5" customHeight="1" x14ac:dyDescent="0.35">
      <c r="A39487" s="1"/>
      <c r="B39487" s="317">
        <v>44497.415972311588</v>
      </c>
      <c r="C39487" s="316">
        <v>179.52673431347358</v>
      </c>
      <c r="D39487" s="315" t="s">
        <v>82</v>
      </c>
    </row>
    <row r="39488" spans="1:4" ht="14.5" customHeight="1" x14ac:dyDescent="0.35">
      <c r="A39488" s="1"/>
      <c r="B39488" s="317">
        <v>44497.416666756035</v>
      </c>
      <c r="C39488" s="316">
        <v>174.0404004711192</v>
      </c>
      <c r="D39488" s="315" t="s">
        <v>82</v>
      </c>
    </row>
    <row r="39489" spans="1:4" ht="14.5" customHeight="1" x14ac:dyDescent="0.35">
      <c r="A39489" s="1"/>
      <c r="B39489" s="317">
        <v>44497.417361200482</v>
      </c>
      <c r="C39489" s="316">
        <v>170.64453001155439</v>
      </c>
      <c r="D39489" s="315" t="s">
        <v>82</v>
      </c>
    </row>
    <row r="39490" spans="1:4" ht="14.5" customHeight="1" x14ac:dyDescent="0.35">
      <c r="A39490" s="1"/>
      <c r="B39490" s="317">
        <v>44497.418055644928</v>
      </c>
      <c r="C39490" s="316">
        <v>148.23427753296758</v>
      </c>
      <c r="D39490" s="315" t="s">
        <v>82</v>
      </c>
    </row>
    <row r="39491" spans="1:4" ht="14.5" customHeight="1" x14ac:dyDescent="0.35">
      <c r="A39491" s="1"/>
      <c r="B39491" s="317">
        <v>44497.418750089375</v>
      </c>
      <c r="C39491" s="316">
        <v>116.24754114675646</v>
      </c>
      <c r="D39491" s="315" t="s">
        <v>82</v>
      </c>
    </row>
    <row r="39492" spans="1:4" ht="14.5" customHeight="1" x14ac:dyDescent="0.35">
      <c r="A39492" s="1"/>
      <c r="B39492" s="317">
        <v>44497.419444533822</v>
      </c>
      <c r="C39492" s="316">
        <v>105.14236756661363</v>
      </c>
      <c r="D39492" s="315" t="s">
        <v>82</v>
      </c>
    </row>
    <row r="39493" spans="1:4" ht="14.5" customHeight="1" x14ac:dyDescent="0.35">
      <c r="A39493" s="1"/>
      <c r="B39493" s="317">
        <v>44497.420138978268</v>
      </c>
      <c r="C39493" s="316">
        <v>119.14817524876368</v>
      </c>
      <c r="D39493" s="315" t="s">
        <v>82</v>
      </c>
    </row>
    <row r="39494" spans="1:4" ht="14.5" customHeight="1" x14ac:dyDescent="0.35">
      <c r="A39494" s="1"/>
      <c r="B39494" s="317">
        <v>44497.420833422715</v>
      </c>
      <c r="C39494" s="316">
        <v>136.02827431252226</v>
      </c>
      <c r="D39494" s="315" t="s">
        <v>82</v>
      </c>
    </row>
    <row r="39495" spans="1:4" ht="14.5" customHeight="1" x14ac:dyDescent="0.35">
      <c r="A39495" s="1"/>
      <c r="B39495" s="317">
        <v>44497.421527867162</v>
      </c>
      <c r="C39495" s="316">
        <v>148.6531748087844</v>
      </c>
      <c r="D39495" s="315" t="s">
        <v>82</v>
      </c>
    </row>
    <row r="39496" spans="1:4" ht="14.5" customHeight="1" x14ac:dyDescent="0.35">
      <c r="A39496" s="1"/>
      <c r="B39496" s="317">
        <v>44497.422222311608</v>
      </c>
      <c r="C39496" s="316">
        <v>120.16351859581191</v>
      </c>
      <c r="D39496" s="315" t="s">
        <v>82</v>
      </c>
    </row>
    <row r="39497" spans="1:4" ht="14.5" customHeight="1" x14ac:dyDescent="0.35">
      <c r="A39497" s="1"/>
      <c r="B39497" s="317">
        <v>44497.422916756055</v>
      </c>
      <c r="C39497" s="316">
        <v>111.62735909308346</v>
      </c>
      <c r="D39497" s="315" t="s">
        <v>82</v>
      </c>
    </row>
    <row r="39498" spans="1:4" ht="14.5" customHeight="1" x14ac:dyDescent="0.35">
      <c r="A39498" s="1"/>
      <c r="B39498" s="317">
        <v>44497.423611200502</v>
      </c>
      <c r="C39498" s="316">
        <v>107.13118021553188</v>
      </c>
      <c r="D39498" s="315" t="s">
        <v>82</v>
      </c>
    </row>
    <row r="39499" spans="1:4" ht="14.5" customHeight="1" x14ac:dyDescent="0.35">
      <c r="A39499" s="1"/>
      <c r="B39499" s="317">
        <v>44497.424305644949</v>
      </c>
      <c r="C39499" s="316">
        <v>95.429204847471553</v>
      </c>
      <c r="D39499" s="315" t="s">
        <v>82</v>
      </c>
    </row>
    <row r="39500" spans="1:4" ht="14.5" customHeight="1" x14ac:dyDescent="0.35">
      <c r="A39500" s="1"/>
      <c r="B39500" s="317">
        <v>44497.425000089395</v>
      </c>
      <c r="C39500" s="316">
        <v>85.23741271618249</v>
      </c>
      <c r="D39500" s="315" t="s">
        <v>82</v>
      </c>
    </row>
    <row r="39501" spans="1:4" ht="14.5" customHeight="1" x14ac:dyDescent="0.35">
      <c r="A39501" s="1"/>
      <c r="B39501" s="317">
        <v>44497.425694533842</v>
      </c>
      <c r="C39501" s="316">
        <v>76.999231933720878</v>
      </c>
      <c r="D39501" s="315" t="s">
        <v>82</v>
      </c>
    </row>
    <row r="39502" spans="1:4" ht="14.5" customHeight="1" x14ac:dyDescent="0.35">
      <c r="A39502" s="1"/>
      <c r="B39502" s="317">
        <v>44497.426388978289</v>
      </c>
      <c r="C39502" s="316">
        <v>67.666941212735637</v>
      </c>
      <c r="D39502" s="315" t="s">
        <v>82</v>
      </c>
    </row>
    <row r="39503" spans="1:4" ht="14.5" customHeight="1" x14ac:dyDescent="0.35">
      <c r="A39503" s="1"/>
      <c r="B39503" s="317">
        <v>44497.427083422735</v>
      </c>
      <c r="C39503" s="316">
        <v>60.000775566322652</v>
      </c>
      <c r="D39503" s="315" t="s">
        <v>82</v>
      </c>
    </row>
    <row r="39504" spans="1:4" ht="14.5" customHeight="1" x14ac:dyDescent="0.35">
      <c r="A39504" s="1"/>
      <c r="B39504" s="317">
        <v>44497.427777867182</v>
      </c>
      <c r="C39504" s="316">
        <v>51.618622988261635</v>
      </c>
      <c r="D39504" s="315" t="s">
        <v>82</v>
      </c>
    </row>
    <row r="39505" spans="1:4" ht="14.5" customHeight="1" x14ac:dyDescent="0.35">
      <c r="A39505" s="1"/>
      <c r="B39505" s="317">
        <v>44497.428472311629</v>
      </c>
      <c r="C39505" s="316">
        <v>41.93076633156258</v>
      </c>
      <c r="D39505" s="315" t="s">
        <v>82</v>
      </c>
    </row>
    <row r="39506" spans="1:4" ht="14.5" customHeight="1" x14ac:dyDescent="0.35">
      <c r="A39506" s="1"/>
      <c r="B39506" s="317">
        <v>44497.429166756076</v>
      </c>
      <c r="C39506" s="316">
        <v>37.455248040900912</v>
      </c>
      <c r="D39506" s="315" t="s">
        <v>82</v>
      </c>
    </row>
    <row r="39507" spans="1:4" ht="14.5" customHeight="1" x14ac:dyDescent="0.35">
      <c r="A39507" s="1"/>
      <c r="B39507" s="317">
        <v>44497.429861200522</v>
      </c>
      <c r="C39507" s="316">
        <v>35.600581113354806</v>
      </c>
      <c r="D39507" s="315" t="s">
        <v>82</v>
      </c>
    </row>
    <row r="39508" spans="1:4" ht="14.5" customHeight="1" x14ac:dyDescent="0.35">
      <c r="A39508" s="1"/>
      <c r="B39508" s="317">
        <v>44497.430555644969</v>
      </c>
      <c r="C39508" s="316">
        <v>39.319042799066906</v>
      </c>
      <c r="D39508" s="315" t="s">
        <v>82</v>
      </c>
    </row>
    <row r="39509" spans="1:4" ht="14.5" customHeight="1" x14ac:dyDescent="0.35">
      <c r="A39509" s="1"/>
      <c r="B39509" s="317">
        <v>44497.431250089416</v>
      </c>
      <c r="C39509" s="316">
        <v>42.402355195539229</v>
      </c>
      <c r="D39509" s="315" t="s">
        <v>82</v>
      </c>
    </row>
    <row r="39510" spans="1:4" ht="14.5" customHeight="1" x14ac:dyDescent="0.35">
      <c r="A39510" s="1"/>
      <c r="B39510" s="317">
        <v>44497.431944533862</v>
      </c>
      <c r="C39510" s="316">
        <v>39.470976540266811</v>
      </c>
      <c r="D39510" s="315" t="s">
        <v>82</v>
      </c>
    </row>
    <row r="39511" spans="1:4" ht="14.5" customHeight="1" x14ac:dyDescent="0.35">
      <c r="A39511" s="1"/>
      <c r="B39511" s="317">
        <v>44497.432638978309</v>
      </c>
      <c r="C39511" s="316">
        <v>36.596114282961935</v>
      </c>
      <c r="D39511" s="315" t="s">
        <v>82</v>
      </c>
    </row>
    <row r="39512" spans="1:4" ht="14.5" customHeight="1" x14ac:dyDescent="0.35">
      <c r="A39512" s="1"/>
      <c r="B39512" s="317">
        <v>44497.433333422756</v>
      </c>
      <c r="C39512" s="316">
        <v>35.052309435375115</v>
      </c>
      <c r="D39512" s="315" t="s">
        <v>82</v>
      </c>
    </row>
    <row r="39513" spans="1:4" ht="14.5" customHeight="1" x14ac:dyDescent="0.35">
      <c r="A39513" s="1"/>
      <c r="B39513" s="317">
        <v>44497.434027867203</v>
      </c>
      <c r="C39513" s="316">
        <v>41.836236093198146</v>
      </c>
      <c r="D39513" s="315" t="s">
        <v>82</v>
      </c>
    </row>
    <row r="39514" spans="1:4" ht="14.5" customHeight="1" x14ac:dyDescent="0.35">
      <c r="A39514" s="1"/>
      <c r="B39514" s="317">
        <v>44497.434722311649</v>
      </c>
      <c r="C39514" s="316">
        <v>54.172919091202012</v>
      </c>
      <c r="D39514" s="315" t="s">
        <v>82</v>
      </c>
    </row>
    <row r="39515" spans="1:4" ht="14.5" customHeight="1" x14ac:dyDescent="0.35">
      <c r="A39515" s="1"/>
      <c r="B39515" s="317">
        <v>44497.435416756096</v>
      </c>
      <c r="C39515" s="316">
        <v>68.818649115565734</v>
      </c>
      <c r="D39515" s="315" t="s">
        <v>82</v>
      </c>
    </row>
    <row r="39516" spans="1:4" ht="14.5" customHeight="1" x14ac:dyDescent="0.35">
      <c r="A39516" s="1"/>
      <c r="B39516" s="317">
        <v>44497.436111200543</v>
      </c>
      <c r="C39516" s="316">
        <v>85.242813647097989</v>
      </c>
      <c r="D39516" s="315" t="s">
        <v>82</v>
      </c>
    </row>
    <row r="39517" spans="1:4" ht="14.5" customHeight="1" x14ac:dyDescent="0.35">
      <c r="A39517" s="1"/>
      <c r="B39517" s="317">
        <v>44497.436805644989</v>
      </c>
      <c r="C39517" s="316">
        <v>107.93775507678316</v>
      </c>
      <c r="D39517" s="315" t="s">
        <v>82</v>
      </c>
    </row>
    <row r="39518" spans="1:4" ht="14.5" customHeight="1" x14ac:dyDescent="0.35">
      <c r="A39518" s="1"/>
      <c r="B39518" s="317">
        <v>44497.437500089436</v>
      </c>
      <c r="C39518" s="316">
        <v>131.70956037250193</v>
      </c>
      <c r="D39518" s="315" t="s">
        <v>82</v>
      </c>
    </row>
    <row r="39519" spans="1:4" ht="14.5" customHeight="1" x14ac:dyDescent="0.35">
      <c r="A39519" s="1"/>
      <c r="B39519" s="317">
        <v>44497.438194533883</v>
      </c>
      <c r="C39519" s="316">
        <v>159.26119510333518</v>
      </c>
      <c r="D39519" s="315" t="s">
        <v>82</v>
      </c>
    </row>
    <row r="39520" spans="1:4" ht="14.5" customHeight="1" x14ac:dyDescent="0.35">
      <c r="A39520" s="1"/>
      <c r="B39520" s="317">
        <v>44497.438888978329</v>
      </c>
      <c r="C39520" s="316">
        <v>183.74498970720839</v>
      </c>
      <c r="D39520" s="315" t="s">
        <v>82</v>
      </c>
    </row>
    <row r="39521" spans="1:4" ht="14.5" customHeight="1" x14ac:dyDescent="0.35">
      <c r="A39521" s="1"/>
      <c r="B39521" s="317">
        <v>44497.439583422776</v>
      </c>
      <c r="C39521" s="316">
        <v>225.02185204162186</v>
      </c>
      <c r="D39521" s="315" t="s">
        <v>82</v>
      </c>
    </row>
    <row r="39522" spans="1:4" ht="14.5" customHeight="1" x14ac:dyDescent="0.35">
      <c r="A39522" s="1"/>
      <c r="B39522" s="317">
        <v>44497.440277867223</v>
      </c>
      <c r="C39522" s="316">
        <v>267.83743361103893</v>
      </c>
      <c r="D39522" s="315" t="s">
        <v>82</v>
      </c>
    </row>
    <row r="39523" spans="1:4" ht="14.5" customHeight="1" x14ac:dyDescent="0.35">
      <c r="A39523" s="1"/>
      <c r="B39523" s="317">
        <v>44497.44097231167</v>
      </c>
      <c r="C39523" s="316">
        <v>308.18694806956529</v>
      </c>
      <c r="D39523" s="315" t="s">
        <v>82</v>
      </c>
    </row>
    <row r="39524" spans="1:4" ht="14.5" customHeight="1" x14ac:dyDescent="0.35">
      <c r="A39524" s="1"/>
      <c r="B39524" s="317">
        <v>44497.441666756116</v>
      </c>
      <c r="C39524" s="316">
        <v>341.24827032656566</v>
      </c>
      <c r="D39524" s="315" t="s">
        <v>82</v>
      </c>
    </row>
    <row r="39525" spans="1:4" ht="14.5" customHeight="1" x14ac:dyDescent="0.35">
      <c r="A39525" s="1"/>
      <c r="B39525" s="317">
        <v>44497.442361200563</v>
      </c>
      <c r="C39525" s="316">
        <v>349.01103832638665</v>
      </c>
      <c r="D39525" s="315" t="s">
        <v>82</v>
      </c>
    </row>
    <row r="39526" spans="1:4" ht="14.5" customHeight="1" x14ac:dyDescent="0.35">
      <c r="A39526" s="1"/>
      <c r="B39526" s="317">
        <v>44497.44305564501</v>
      </c>
      <c r="C39526" s="316">
        <v>355.01572188437763</v>
      </c>
      <c r="D39526" s="315" t="s">
        <v>82</v>
      </c>
    </row>
    <row r="39527" spans="1:4" ht="14.5" customHeight="1" x14ac:dyDescent="0.35">
      <c r="A39527" s="1"/>
      <c r="B39527" s="317">
        <v>44497.443750089456</v>
      </c>
      <c r="C39527" s="316">
        <v>353.07917742115291</v>
      </c>
      <c r="D39527" s="315" t="s">
        <v>82</v>
      </c>
    </row>
    <row r="39528" spans="1:4" ht="14.5" customHeight="1" x14ac:dyDescent="0.35">
      <c r="A39528" s="1"/>
      <c r="B39528" s="317">
        <v>44497.444444533903</v>
      </c>
      <c r="C39528" s="316">
        <v>334.91206442286881</v>
      </c>
      <c r="D39528" s="315" t="s">
        <v>82</v>
      </c>
    </row>
    <row r="39529" spans="1:4" ht="14.5" customHeight="1" x14ac:dyDescent="0.35">
      <c r="A39529" s="1"/>
      <c r="B39529" s="317">
        <v>44497.44513897835</v>
      </c>
      <c r="C39529" s="316">
        <v>336.31028515823033</v>
      </c>
      <c r="D39529" s="315" t="s">
        <v>82</v>
      </c>
    </row>
    <row r="39530" spans="1:4" ht="14.5" customHeight="1" x14ac:dyDescent="0.35">
      <c r="A39530" s="1"/>
      <c r="B39530" s="317">
        <v>44497.445833422797</v>
      </c>
      <c r="C39530" s="316">
        <v>360.20532390594019</v>
      </c>
      <c r="D39530" s="315" t="s">
        <v>82</v>
      </c>
    </row>
    <row r="39531" spans="1:4" ht="14.5" customHeight="1" x14ac:dyDescent="0.35">
      <c r="A39531" s="1"/>
      <c r="B39531" s="317">
        <v>44497.446527867243</v>
      </c>
      <c r="C39531" s="316">
        <v>412.07499338403187</v>
      </c>
      <c r="D39531" s="315" t="s">
        <v>82</v>
      </c>
    </row>
    <row r="39532" spans="1:4" ht="14.5" customHeight="1" x14ac:dyDescent="0.35">
      <c r="A39532" s="1"/>
      <c r="B39532" s="317">
        <v>44497.44722231169</v>
      </c>
      <c r="C39532" s="316">
        <v>456.57022643007804</v>
      </c>
      <c r="D39532" s="315" t="s">
        <v>82</v>
      </c>
    </row>
    <row r="39533" spans="1:4" ht="14.5" customHeight="1" x14ac:dyDescent="0.35">
      <c r="A39533" s="1"/>
      <c r="B39533" s="317">
        <v>44497.447916756137</v>
      </c>
      <c r="C39533" s="316">
        <v>489.79921792847261</v>
      </c>
      <c r="D39533" s="315" t="s">
        <v>82</v>
      </c>
    </row>
    <row r="39534" spans="1:4" ht="14.5" customHeight="1" x14ac:dyDescent="0.35">
      <c r="A39534" s="1"/>
      <c r="B39534" s="317">
        <v>44497.448611200583</v>
      </c>
      <c r="C39534" s="316">
        <v>518.8894057123689</v>
      </c>
      <c r="D39534" s="315" t="s">
        <v>82</v>
      </c>
    </row>
    <row r="39535" spans="1:4" ht="14.5" customHeight="1" x14ac:dyDescent="0.35">
      <c r="A39535" s="1"/>
      <c r="B39535" s="317">
        <v>44497.44930564503</v>
      </c>
      <c r="C39535" s="316">
        <v>560.04523554014349</v>
      </c>
      <c r="D39535" s="315" t="s">
        <v>82</v>
      </c>
    </row>
    <row r="39536" spans="1:4" ht="14.5" customHeight="1" x14ac:dyDescent="0.35">
      <c r="A39536" s="1"/>
      <c r="B39536" s="317">
        <v>44497.450000089477</v>
      </c>
      <c r="C39536" s="316">
        <v>597.22490375552638</v>
      </c>
      <c r="D39536" s="315" t="s">
        <v>82</v>
      </c>
    </row>
    <row r="39537" spans="1:4" ht="14.5" customHeight="1" x14ac:dyDescent="0.35">
      <c r="A39537" s="1"/>
      <c r="B39537" s="317">
        <v>44497.450694533924</v>
      </c>
      <c r="C39537" s="316">
        <v>603.67811877035228</v>
      </c>
      <c r="D39537" s="315" t="s">
        <v>82</v>
      </c>
    </row>
    <row r="39538" spans="1:4" ht="14.5" customHeight="1" x14ac:dyDescent="0.35">
      <c r="A39538" s="1"/>
      <c r="B39538" s="317">
        <v>44497.45138897837</v>
      </c>
      <c r="C39538" s="316">
        <v>598.06963987431175</v>
      </c>
      <c r="D39538" s="315" t="s">
        <v>82</v>
      </c>
    </row>
    <row r="39539" spans="1:4" ht="14.5" customHeight="1" x14ac:dyDescent="0.35">
      <c r="A39539" s="1"/>
      <c r="B39539" s="317">
        <v>44497.452083422817</v>
      </c>
      <c r="C39539" s="316">
        <v>541.16782350918902</v>
      </c>
      <c r="D39539" s="315" t="s">
        <v>82</v>
      </c>
    </row>
    <row r="39540" spans="1:4" ht="14.5" customHeight="1" x14ac:dyDescent="0.35">
      <c r="A39540" s="1"/>
      <c r="B39540" s="317">
        <v>44497.452777867264</v>
      </c>
      <c r="C39540" s="316">
        <v>504.77087392155858</v>
      </c>
      <c r="D39540" s="315" t="s">
        <v>82</v>
      </c>
    </row>
    <row r="39541" spans="1:4" ht="14.5" customHeight="1" x14ac:dyDescent="0.35">
      <c r="A39541" s="1"/>
      <c r="B39541" s="317">
        <v>44497.45347231171</v>
      </c>
      <c r="C39541" s="316">
        <v>481.81345256924783</v>
      </c>
      <c r="D39541" s="315" t="s">
        <v>82</v>
      </c>
    </row>
    <row r="39542" spans="1:4" ht="14.5" customHeight="1" x14ac:dyDescent="0.35">
      <c r="A39542" s="1"/>
      <c r="B39542" s="317">
        <v>44497.454166756157</v>
      </c>
      <c r="C39542" s="316">
        <v>455.024865819475</v>
      </c>
      <c r="D39542" s="315" t="s">
        <v>82</v>
      </c>
    </row>
    <row r="39543" spans="1:4" ht="14.5" customHeight="1" x14ac:dyDescent="0.35">
      <c r="A39543" s="1"/>
      <c r="B39543" s="317">
        <v>44497.454861200604</v>
      </c>
      <c r="C39543" s="316">
        <v>424.29343661492845</v>
      </c>
      <c r="D39543" s="315" t="s">
        <v>82</v>
      </c>
    </row>
    <row r="39544" spans="1:4" ht="14.5" customHeight="1" x14ac:dyDescent="0.35">
      <c r="A39544" s="1"/>
      <c r="B39544" s="317">
        <v>44497.45555564505</v>
      </c>
      <c r="C39544" s="316">
        <v>388.15290191103702</v>
      </c>
      <c r="D39544" s="315" t="s">
        <v>82</v>
      </c>
    </row>
    <row r="39545" spans="1:4" ht="14.5" customHeight="1" x14ac:dyDescent="0.35">
      <c r="A39545" s="1"/>
      <c r="B39545" s="317">
        <v>44497.456250089497</v>
      </c>
      <c r="C39545" s="316">
        <v>375.81118859755804</v>
      </c>
      <c r="D39545" s="315" t="s">
        <v>82</v>
      </c>
    </row>
    <row r="39546" spans="1:4" ht="14.5" customHeight="1" x14ac:dyDescent="0.35">
      <c r="A39546" s="1"/>
      <c r="B39546" s="317">
        <v>44497.456944533944</v>
      </c>
      <c r="C39546" s="316">
        <v>375.44497928308942</v>
      </c>
      <c r="D39546" s="315" t="s">
        <v>82</v>
      </c>
    </row>
    <row r="39547" spans="1:4" ht="14.5" customHeight="1" x14ac:dyDescent="0.35">
      <c r="A39547" s="1"/>
      <c r="B39547" s="317">
        <v>44497.457638978391</v>
      </c>
      <c r="C39547" s="316">
        <v>378.76713297168413</v>
      </c>
      <c r="D39547" s="315" t="s">
        <v>82</v>
      </c>
    </row>
    <row r="39548" spans="1:4" ht="14.5" customHeight="1" x14ac:dyDescent="0.35">
      <c r="A39548" s="1"/>
      <c r="B39548" s="317">
        <v>44497.458333422837</v>
      </c>
      <c r="C39548" s="316">
        <v>388.81890398784697</v>
      </c>
      <c r="D39548" s="315" t="s">
        <v>82</v>
      </c>
    </row>
    <row r="39549" spans="1:4" ht="14.5" customHeight="1" x14ac:dyDescent="0.35">
      <c r="A39549" s="1"/>
      <c r="B39549" s="317">
        <v>44497.459027867284</v>
      </c>
      <c r="C39549" s="316">
        <v>393.69990191050653</v>
      </c>
      <c r="D39549" s="315" t="s">
        <v>82</v>
      </c>
    </row>
    <row r="39550" spans="1:4" ht="14.5" customHeight="1" x14ac:dyDescent="0.35">
      <c r="A39550" s="1"/>
      <c r="B39550" s="317">
        <v>44497.459722311731</v>
      </c>
      <c r="C39550" s="316">
        <v>353.69126349361613</v>
      </c>
      <c r="D39550" s="315" t="s">
        <v>82</v>
      </c>
    </row>
    <row r="39551" spans="1:4" ht="14.5" customHeight="1" x14ac:dyDescent="0.35">
      <c r="A39551" s="1"/>
      <c r="B39551" s="317">
        <v>44497.460416756177</v>
      </c>
      <c r="C39551" s="316">
        <v>291.81834417482219</v>
      </c>
      <c r="D39551" s="315" t="s">
        <v>82</v>
      </c>
    </row>
    <row r="39552" spans="1:4" ht="14.5" customHeight="1" x14ac:dyDescent="0.35">
      <c r="A39552" s="1"/>
      <c r="B39552" s="317">
        <v>44497.461111200624</v>
      </c>
      <c r="C39552" s="316">
        <v>247.47821236600478</v>
      </c>
      <c r="D39552" s="315" t="s">
        <v>82</v>
      </c>
    </row>
    <row r="39553" spans="1:4" ht="14.5" customHeight="1" x14ac:dyDescent="0.35">
      <c r="A39553" s="1"/>
      <c r="B39553" s="317">
        <v>44497.461805645071</v>
      </c>
      <c r="C39553" s="316">
        <v>229.88766881377282</v>
      </c>
      <c r="D39553" s="315" t="s">
        <v>82</v>
      </c>
    </row>
    <row r="39554" spans="1:4" ht="14.5" customHeight="1" x14ac:dyDescent="0.35">
      <c r="A39554" s="1"/>
      <c r="B39554" s="317">
        <v>44497.462500089518</v>
      </c>
      <c r="C39554" s="316">
        <v>225.04329526515988</v>
      </c>
      <c r="D39554" s="315" t="s">
        <v>82</v>
      </c>
    </row>
    <row r="39555" spans="1:4" ht="14.5" customHeight="1" x14ac:dyDescent="0.35">
      <c r="A39555" s="1"/>
      <c r="B39555" s="317">
        <v>44497.463194533964</v>
      </c>
      <c r="C39555" s="316">
        <v>195.25329344466252</v>
      </c>
      <c r="D39555" s="315" t="s">
        <v>82</v>
      </c>
    </row>
    <row r="39556" spans="1:4" ht="14.5" customHeight="1" x14ac:dyDescent="0.35">
      <c r="A39556" s="1"/>
      <c r="B39556" s="317">
        <v>44497.463888978411</v>
      </c>
      <c r="C39556" s="316">
        <v>138.17301321183913</v>
      </c>
      <c r="D39556" s="315" t="s">
        <v>82</v>
      </c>
    </row>
    <row r="39557" spans="1:4" ht="14.5" customHeight="1" x14ac:dyDescent="0.35">
      <c r="A39557" s="1"/>
      <c r="B39557" s="317">
        <v>44497.464583422858</v>
      </c>
      <c r="C39557" s="316">
        <v>104.22650757840796</v>
      </c>
      <c r="D39557" s="315" t="s">
        <v>82</v>
      </c>
    </row>
    <row r="39558" spans="1:4" ht="14.5" customHeight="1" x14ac:dyDescent="0.35">
      <c r="A39558" s="1"/>
      <c r="B39558" s="317">
        <v>44497.465277867304</v>
      </c>
      <c r="C39558" s="316">
        <v>104.2417825568933</v>
      </c>
      <c r="D39558" s="315" t="s">
        <v>82</v>
      </c>
    </row>
    <row r="39559" spans="1:4" ht="14.5" customHeight="1" x14ac:dyDescent="0.35">
      <c r="A39559" s="1"/>
      <c r="B39559" s="317">
        <v>44497.465972311751</v>
      </c>
      <c r="C39559" s="316">
        <v>108.11864903586489</v>
      </c>
      <c r="D39559" s="315" t="s">
        <v>82</v>
      </c>
    </row>
    <row r="39560" spans="1:4" ht="14.5" customHeight="1" x14ac:dyDescent="0.35">
      <c r="A39560" s="1"/>
      <c r="B39560" s="317">
        <v>44497.466666756198</v>
      </c>
      <c r="C39560" s="316">
        <v>110.67187900857923</v>
      </c>
      <c r="D39560" s="315" t="s">
        <v>82</v>
      </c>
    </row>
    <row r="39561" spans="1:4" ht="14.5" customHeight="1" x14ac:dyDescent="0.35">
      <c r="A39561" s="1"/>
      <c r="B39561" s="317">
        <v>44497.467361200645</v>
      </c>
      <c r="C39561" s="316">
        <v>113.35588051736899</v>
      </c>
      <c r="D39561" s="315" t="s">
        <v>82</v>
      </c>
    </row>
    <row r="39562" spans="1:4" ht="14.5" customHeight="1" x14ac:dyDescent="0.35">
      <c r="A39562" s="1"/>
      <c r="B39562" s="317">
        <v>44497.468055645091</v>
      </c>
      <c r="C39562" s="316">
        <v>114.25867679094857</v>
      </c>
      <c r="D39562" s="315" t="s">
        <v>82</v>
      </c>
    </row>
    <row r="39563" spans="1:4" ht="14.5" customHeight="1" x14ac:dyDescent="0.35">
      <c r="A39563" s="1"/>
      <c r="B39563" s="317">
        <v>44497.468750089538</v>
      </c>
      <c r="C39563" s="316">
        <v>113.92590969214992</v>
      </c>
      <c r="D39563" s="315" t="s">
        <v>82</v>
      </c>
    </row>
    <row r="39564" spans="1:4" ht="14.5" customHeight="1" x14ac:dyDescent="0.35">
      <c r="A39564" s="1"/>
      <c r="B39564" s="317">
        <v>44497.469444533985</v>
      </c>
      <c r="C39564" s="316">
        <v>113.43722791912344</v>
      </c>
      <c r="D39564" s="315" t="s">
        <v>82</v>
      </c>
    </row>
    <row r="39565" spans="1:4" ht="14.5" customHeight="1" x14ac:dyDescent="0.35">
      <c r="A39565" s="1"/>
      <c r="B39565" s="317">
        <v>44497.470138978431</v>
      </c>
      <c r="C39565" s="316">
        <v>113.95883171187985</v>
      </c>
      <c r="D39565" s="315" t="s">
        <v>82</v>
      </c>
    </row>
    <row r="39566" spans="1:4" ht="14.5" customHeight="1" x14ac:dyDescent="0.35">
      <c r="A39566" s="1"/>
      <c r="B39566" s="317">
        <v>44497.470833422878</v>
      </c>
      <c r="C39566" s="316">
        <v>114.28437032084912</v>
      </c>
      <c r="D39566" s="315" t="s">
        <v>82</v>
      </c>
    </row>
    <row r="39567" spans="1:4" ht="14.5" customHeight="1" x14ac:dyDescent="0.35">
      <c r="A39567" s="1"/>
      <c r="B39567" s="317">
        <v>44497.471527867325</v>
      </c>
      <c r="C39567" s="316">
        <v>114.34608460558034</v>
      </c>
      <c r="D39567" s="315" t="s">
        <v>82</v>
      </c>
    </row>
    <row r="39568" spans="1:4" ht="14.5" customHeight="1" x14ac:dyDescent="0.35">
      <c r="A39568" s="1"/>
      <c r="B39568" s="317">
        <v>44497.472222311771</v>
      </c>
      <c r="C39568" s="316">
        <v>114.25244347927898</v>
      </c>
      <c r="D39568" s="315" t="s">
        <v>82</v>
      </c>
    </row>
    <row r="39569" spans="1:4" ht="14.5" customHeight="1" x14ac:dyDescent="0.35">
      <c r="A39569" s="1"/>
      <c r="B39569" s="317">
        <v>44497.472916756218</v>
      </c>
      <c r="C39569" s="316">
        <v>113.47712294653563</v>
      </c>
      <c r="D39569" s="315" t="s">
        <v>82</v>
      </c>
    </row>
    <row r="39570" spans="1:4" ht="14.5" customHeight="1" x14ac:dyDescent="0.35">
      <c r="A39570" s="1"/>
      <c r="B39570" s="317">
        <v>44497.473611200665</v>
      </c>
      <c r="C39570" s="316">
        <v>112.15715809487349</v>
      </c>
      <c r="D39570" s="315" t="s">
        <v>82</v>
      </c>
    </row>
    <row r="39571" spans="1:4" ht="14.5" customHeight="1" x14ac:dyDescent="0.35">
      <c r="A39571" s="1"/>
      <c r="B39571" s="317">
        <v>44497.474305645112</v>
      </c>
      <c r="C39571" s="316">
        <v>110.20978000454294</v>
      </c>
      <c r="D39571" s="315" t="s">
        <v>82</v>
      </c>
    </row>
    <row r="39572" spans="1:4" ht="14.5" customHeight="1" x14ac:dyDescent="0.35">
      <c r="A39572" s="1"/>
      <c r="B39572" s="317">
        <v>44497.475000089558</v>
      </c>
      <c r="C39572" s="316">
        <v>111.54989080439942</v>
      </c>
      <c r="D39572" s="315" t="s">
        <v>82</v>
      </c>
    </row>
    <row r="39573" spans="1:4" ht="14.5" customHeight="1" x14ac:dyDescent="0.35">
      <c r="A39573" s="1"/>
      <c r="B39573" s="317">
        <v>44497.475694534005</v>
      </c>
      <c r="C39573" s="316">
        <v>111.56153128228615</v>
      </c>
      <c r="D39573" s="315" t="s">
        <v>82</v>
      </c>
    </row>
    <row r="39574" spans="1:4" ht="14.5" customHeight="1" x14ac:dyDescent="0.35">
      <c r="A39574" s="1"/>
      <c r="B39574" s="317">
        <v>44497.476388978452</v>
      </c>
      <c r="C39574" s="316">
        <v>110.42995200076645</v>
      </c>
      <c r="D39574" s="315" t="s">
        <v>82</v>
      </c>
    </row>
    <row r="39575" spans="1:4" ht="14.5" customHeight="1" x14ac:dyDescent="0.35">
      <c r="A39575" s="1"/>
      <c r="B39575" s="317">
        <v>44497.477083422898</v>
      </c>
      <c r="C39575" s="316">
        <v>110.31260195215776</v>
      </c>
      <c r="D39575" s="315" t="s">
        <v>82</v>
      </c>
    </row>
    <row r="39576" spans="1:4" ht="14.5" customHeight="1" x14ac:dyDescent="0.35">
      <c r="A39576" s="1"/>
      <c r="B39576" s="317">
        <v>44497.477777867345</v>
      </c>
      <c r="C39576" s="316">
        <v>110.67530638679358</v>
      </c>
      <c r="D39576" s="315" t="s">
        <v>82</v>
      </c>
    </row>
    <row r="39577" spans="1:4" ht="14.5" customHeight="1" x14ac:dyDescent="0.35">
      <c r="A39577" s="1"/>
      <c r="B39577" s="317">
        <v>44497.478472311792</v>
      </c>
      <c r="C39577" s="316">
        <v>110.36498814851706</v>
      </c>
      <c r="D39577" s="315" t="s">
        <v>82</v>
      </c>
    </row>
    <row r="39578" spans="1:4" ht="14.5" customHeight="1" x14ac:dyDescent="0.35">
      <c r="A39578" s="1"/>
      <c r="B39578" s="317">
        <v>44497.479166756239</v>
      </c>
      <c r="C39578" s="316">
        <v>109.75806591878646</v>
      </c>
      <c r="D39578" s="315" t="s">
        <v>82</v>
      </c>
    </row>
    <row r="39579" spans="1:4" ht="14.5" customHeight="1" x14ac:dyDescent="0.35">
      <c r="A39579" s="1"/>
      <c r="B39579" s="317">
        <v>44497.479861200685</v>
      </c>
      <c r="C39579" s="316">
        <v>109.95115026978893</v>
      </c>
      <c r="D39579" s="315" t="s">
        <v>82</v>
      </c>
    </row>
    <row r="39580" spans="1:4" ht="14.5" customHeight="1" x14ac:dyDescent="0.35">
      <c r="A39580" s="1"/>
      <c r="B39580" s="317">
        <v>44497.480555645132</v>
      </c>
      <c r="C39580" s="316">
        <v>108.26958740118037</v>
      </c>
      <c r="D39580" s="315" t="s">
        <v>82</v>
      </c>
    </row>
    <row r="39581" spans="1:4" ht="14.5" customHeight="1" x14ac:dyDescent="0.35">
      <c r="A39581" s="1"/>
      <c r="B39581" s="317">
        <v>44497.481250089579</v>
      </c>
      <c r="C39581" s="316">
        <v>109.07772982144185</v>
      </c>
      <c r="D39581" s="315" t="s">
        <v>82</v>
      </c>
    </row>
    <row r="39582" spans="1:4" ht="14.5" customHeight="1" x14ac:dyDescent="0.35">
      <c r="A39582" s="1"/>
      <c r="B39582" s="317">
        <v>44497.481944534025</v>
      </c>
      <c r="C39582" s="316">
        <v>108.50722155512776</v>
      </c>
      <c r="D39582" s="315" t="s">
        <v>82</v>
      </c>
    </row>
    <row r="39583" spans="1:4" ht="14.5" customHeight="1" x14ac:dyDescent="0.35">
      <c r="A39583" s="1"/>
      <c r="B39583" s="317">
        <v>44497.482638978472</v>
      </c>
      <c r="C39583" s="316">
        <v>107.67509485125193</v>
      </c>
      <c r="D39583" s="315" t="s">
        <v>82</v>
      </c>
    </row>
    <row r="39584" spans="1:4" ht="14.5" customHeight="1" x14ac:dyDescent="0.35">
      <c r="A39584" s="1"/>
      <c r="B39584" s="317">
        <v>44497.483333422919</v>
      </c>
      <c r="C39584" s="316">
        <v>105.81619294114837</v>
      </c>
      <c r="D39584" s="315" t="s">
        <v>82</v>
      </c>
    </row>
    <row r="39585" spans="1:4" ht="14.5" customHeight="1" x14ac:dyDescent="0.35">
      <c r="A39585" s="1"/>
      <c r="B39585" s="317">
        <v>44497.484027867366</v>
      </c>
      <c r="C39585" s="316">
        <v>103.83933581371481</v>
      </c>
      <c r="D39585" s="315" t="s">
        <v>82</v>
      </c>
    </row>
    <row r="39586" spans="1:4" ht="14.5" customHeight="1" x14ac:dyDescent="0.35">
      <c r="A39586" s="1"/>
      <c r="B39586" s="317">
        <v>44497.484722311812</v>
      </c>
      <c r="C39586" s="316">
        <v>103.70753856324978</v>
      </c>
      <c r="D39586" s="315" t="s">
        <v>82</v>
      </c>
    </row>
    <row r="39587" spans="1:4" ht="14.5" customHeight="1" x14ac:dyDescent="0.35">
      <c r="A39587" s="1"/>
      <c r="B39587" s="317">
        <v>44497.485416756259</v>
      </c>
      <c r="C39587" s="316">
        <v>101.91503076500376</v>
      </c>
      <c r="D39587" s="315" t="s">
        <v>82</v>
      </c>
    </row>
    <row r="39588" spans="1:4" ht="14.5" customHeight="1" x14ac:dyDescent="0.35">
      <c r="A39588" s="1"/>
      <c r="B39588" s="317">
        <v>44497.486111200706</v>
      </c>
      <c r="C39588" s="316">
        <v>101.92694920964034</v>
      </c>
      <c r="D39588" s="315" t="s">
        <v>82</v>
      </c>
    </row>
    <row r="39589" spans="1:4" ht="14.5" customHeight="1" x14ac:dyDescent="0.35">
      <c r="A39589" s="1"/>
      <c r="B39589" s="317">
        <v>44497.486805645152</v>
      </c>
      <c r="C39589" s="316">
        <v>99.786216651529926</v>
      </c>
      <c r="D39589" s="315" t="s">
        <v>82</v>
      </c>
    </row>
    <row r="39590" spans="1:4" ht="14.5" customHeight="1" x14ac:dyDescent="0.35">
      <c r="A39590" s="1"/>
      <c r="B39590" s="317">
        <v>44497.487500089599</v>
      </c>
      <c r="C39590" s="316">
        <v>99.498292733228297</v>
      </c>
      <c r="D39590" s="315" t="s">
        <v>82</v>
      </c>
    </row>
    <row r="39591" spans="1:4" ht="14.5" customHeight="1" x14ac:dyDescent="0.35">
      <c r="A39591" s="1"/>
      <c r="B39591" s="317">
        <v>44497.488194534046</v>
      </c>
      <c r="C39591" s="316">
        <v>98.532256069928792</v>
      </c>
      <c r="D39591" s="315" t="s">
        <v>82</v>
      </c>
    </row>
    <row r="39592" spans="1:4" ht="14.5" customHeight="1" x14ac:dyDescent="0.35">
      <c r="A39592" s="1"/>
      <c r="B39592" s="317">
        <v>44497.488888978492</v>
      </c>
      <c r="C39592" s="316">
        <v>98.723201356211206</v>
      </c>
      <c r="D39592" s="315" t="s">
        <v>82</v>
      </c>
    </row>
    <row r="39593" spans="1:4" ht="14.5" customHeight="1" x14ac:dyDescent="0.35">
      <c r="A39593" s="1"/>
      <c r="B39593" s="317">
        <v>44497.489583422939</v>
      </c>
      <c r="C39593" s="316">
        <v>97.665710995565561</v>
      </c>
      <c r="D39593" s="315" t="s">
        <v>82</v>
      </c>
    </row>
    <row r="39594" spans="1:4" ht="14.5" customHeight="1" x14ac:dyDescent="0.35">
      <c r="A39594" s="1"/>
      <c r="B39594" s="317">
        <v>44497.490277867386</v>
      </c>
      <c r="C39594" s="316">
        <v>97.378440658980978</v>
      </c>
      <c r="D39594" s="315" t="s">
        <v>82</v>
      </c>
    </row>
    <row r="39595" spans="1:4" ht="14.5" customHeight="1" x14ac:dyDescent="0.35">
      <c r="A39595" s="1"/>
      <c r="B39595" s="317">
        <v>44497.490972311833</v>
      </c>
      <c r="C39595" s="316">
        <v>96.996705557966678</v>
      </c>
      <c r="D39595" s="315" t="s">
        <v>82</v>
      </c>
    </row>
    <row r="39596" spans="1:4" ht="14.5" customHeight="1" x14ac:dyDescent="0.35">
      <c r="A39596" s="1"/>
      <c r="B39596" s="317">
        <v>44497.491666756279</v>
      </c>
      <c r="C39596" s="316">
        <v>97.38219559861075</v>
      </c>
      <c r="D39596" s="315" t="s">
        <v>82</v>
      </c>
    </row>
    <row r="39597" spans="1:4" ht="14.5" customHeight="1" x14ac:dyDescent="0.35">
      <c r="A39597" s="1"/>
      <c r="B39597" s="317">
        <v>44497.492361200726</v>
      </c>
      <c r="C39597" s="316">
        <v>96.519127215689508</v>
      </c>
      <c r="D39597" s="315" t="s">
        <v>82</v>
      </c>
    </row>
    <row r="39598" spans="1:4" ht="14.5" customHeight="1" x14ac:dyDescent="0.35">
      <c r="A39598" s="1"/>
      <c r="B39598" s="317">
        <v>44497.493055645173</v>
      </c>
      <c r="C39598" s="316">
        <v>96.926971007526546</v>
      </c>
      <c r="D39598" s="315" t="s">
        <v>82</v>
      </c>
    </row>
    <row r="39599" spans="1:4" ht="14.5" customHeight="1" x14ac:dyDescent="0.35">
      <c r="A39599" s="1"/>
      <c r="B39599" s="317">
        <v>44497.493750089619</v>
      </c>
      <c r="C39599" s="316">
        <v>95.845908820229425</v>
      </c>
      <c r="D39599" s="315" t="s">
        <v>82</v>
      </c>
    </row>
    <row r="39600" spans="1:4" ht="14.5" customHeight="1" x14ac:dyDescent="0.35">
      <c r="A39600" s="1"/>
      <c r="B39600" s="317">
        <v>44497.494444534066</v>
      </c>
      <c r="C39600" s="316">
        <v>94.978937642885526</v>
      </c>
      <c r="D39600" s="315" t="s">
        <v>82</v>
      </c>
    </row>
    <row r="39601" spans="1:4" ht="14.5" customHeight="1" x14ac:dyDescent="0.35">
      <c r="A39601" s="1"/>
      <c r="B39601" s="317">
        <v>44497.495138978513</v>
      </c>
      <c r="C39601" s="316">
        <v>92.430103972144806</v>
      </c>
      <c r="D39601" s="315" t="s">
        <v>82</v>
      </c>
    </row>
    <row r="39602" spans="1:4" ht="14.5" customHeight="1" x14ac:dyDescent="0.35">
      <c r="A39602" s="1"/>
      <c r="B39602" s="317">
        <v>44497.49583342296</v>
      </c>
      <c r="C39602" s="316">
        <v>92.203463442249145</v>
      </c>
      <c r="D39602" s="315" t="s">
        <v>82</v>
      </c>
    </row>
    <row r="39603" spans="1:4" ht="14.5" customHeight="1" x14ac:dyDescent="0.35">
      <c r="A39603" s="1"/>
      <c r="B39603" s="317">
        <v>44497.496527867406</v>
      </c>
      <c r="C39603" s="316">
        <v>89.494215684310376</v>
      </c>
      <c r="D39603" s="315" t="s">
        <v>82</v>
      </c>
    </row>
    <row r="39604" spans="1:4" ht="14.5" customHeight="1" x14ac:dyDescent="0.35">
      <c r="A39604" s="1"/>
      <c r="B39604" s="317">
        <v>44497.497222311853</v>
      </c>
      <c r="C39604" s="316">
        <v>89.354853772228424</v>
      </c>
      <c r="D39604" s="315" t="s">
        <v>82</v>
      </c>
    </row>
    <row r="39605" spans="1:4" ht="14.5" customHeight="1" x14ac:dyDescent="0.35">
      <c r="A39605" s="1"/>
      <c r="B39605" s="317">
        <v>44497.4979167563</v>
      </c>
      <c r="C39605" s="316">
        <v>88.169672138932711</v>
      </c>
      <c r="D39605" s="315" t="s">
        <v>82</v>
      </c>
    </row>
    <row r="39606" spans="1:4" ht="14.5" customHeight="1" x14ac:dyDescent="0.35">
      <c r="A39606" s="1"/>
      <c r="B39606" s="317">
        <v>44497.498611200746</v>
      </c>
      <c r="C39606" s="316">
        <v>86.605776979700508</v>
      </c>
      <c r="D39606" s="315" t="s">
        <v>82</v>
      </c>
    </row>
    <row r="39607" spans="1:4" ht="14.5" customHeight="1" x14ac:dyDescent="0.35">
      <c r="A39607" s="1"/>
      <c r="B39607" s="317">
        <v>44497.499305645193</v>
      </c>
      <c r="C39607" s="316">
        <v>83.890831587774059</v>
      </c>
      <c r="D39607" s="315" t="s">
        <v>82</v>
      </c>
    </row>
    <row r="39608" spans="1:4" ht="14.5" customHeight="1" x14ac:dyDescent="0.35">
      <c r="A39608" s="1"/>
      <c r="B39608" s="317">
        <v>44497.50000008964</v>
      </c>
      <c r="C39608" s="316">
        <v>23.785634613443289</v>
      </c>
      <c r="D39608" s="315" t="s">
        <v>350</v>
      </c>
    </row>
    <row r="39609" spans="1:4" ht="14.5" customHeight="1" x14ac:dyDescent="0.35">
      <c r="A39609" s="1"/>
      <c r="B39609" s="317">
        <v>44497.500694534087</v>
      </c>
      <c r="C39609" s="316">
        <v>83.643698491551916</v>
      </c>
      <c r="D39609" s="315" t="s">
        <v>82</v>
      </c>
    </row>
    <row r="39610" spans="1:4" ht="14.5" customHeight="1" x14ac:dyDescent="0.35">
      <c r="A39610" s="1"/>
      <c r="B39610" s="317">
        <v>44497.501388978533</v>
      </c>
      <c r="C39610" s="316">
        <v>82.727921490724356</v>
      </c>
      <c r="D39610" s="315" t="s">
        <v>82</v>
      </c>
    </row>
    <row r="39611" spans="1:4" ht="14.5" customHeight="1" x14ac:dyDescent="0.35">
      <c r="A39611" s="1"/>
      <c r="B39611" s="317">
        <v>44497.50208342298</v>
      </c>
      <c r="C39611" s="316">
        <v>82.062514818913769</v>
      </c>
      <c r="D39611" s="315" t="s">
        <v>82</v>
      </c>
    </row>
    <row r="39612" spans="1:4" ht="14.5" customHeight="1" x14ac:dyDescent="0.35">
      <c r="A39612" s="1"/>
      <c r="B39612" s="317">
        <v>44497.502777867427</v>
      </c>
      <c r="C39612" s="316">
        <v>80.140752839322275</v>
      </c>
      <c r="D39612" s="315" t="s">
        <v>82</v>
      </c>
    </row>
    <row r="39613" spans="1:4" ht="14.5" customHeight="1" x14ac:dyDescent="0.35">
      <c r="A39613" s="1"/>
      <c r="B39613" s="317">
        <v>44497.503472311873</v>
      </c>
      <c r="C39613" s="316">
        <v>80.087496503258208</v>
      </c>
      <c r="D39613" s="315" t="s">
        <v>82</v>
      </c>
    </row>
    <row r="39614" spans="1:4" ht="14.5" customHeight="1" x14ac:dyDescent="0.35">
      <c r="A39614" s="1"/>
      <c r="B39614" s="317">
        <v>44497.50416675632</v>
      </c>
      <c r="C39614" s="316">
        <v>79.815800940293897</v>
      </c>
      <c r="D39614" s="315" t="s">
        <v>82</v>
      </c>
    </row>
    <row r="39615" spans="1:4" ht="14.5" customHeight="1" x14ac:dyDescent="0.35">
      <c r="A39615" s="1"/>
      <c r="B39615" s="317">
        <v>44497.504861200767</v>
      </c>
      <c r="C39615" s="316">
        <v>79.37415856258788</v>
      </c>
      <c r="D39615" s="315" t="s">
        <v>82</v>
      </c>
    </row>
    <row r="39616" spans="1:4" ht="14.5" customHeight="1" x14ac:dyDescent="0.35">
      <c r="A39616" s="1"/>
      <c r="B39616" s="317">
        <v>44497.505555645213</v>
      </c>
      <c r="C39616" s="316">
        <v>78.855449921492252</v>
      </c>
      <c r="D39616" s="315" t="s">
        <v>82</v>
      </c>
    </row>
    <row r="39617" spans="1:4" ht="14.5" customHeight="1" x14ac:dyDescent="0.35">
      <c r="A39617" s="1"/>
      <c r="B39617" s="317">
        <v>44497.50625008966</v>
      </c>
      <c r="C39617" s="316">
        <v>78.375928832511036</v>
      </c>
      <c r="D39617" s="315" t="s">
        <v>82</v>
      </c>
    </row>
    <row r="39618" spans="1:4" ht="14.5" customHeight="1" x14ac:dyDescent="0.35">
      <c r="A39618" s="1"/>
      <c r="B39618" s="317">
        <v>44497.506944534107</v>
      </c>
      <c r="C39618" s="316">
        <v>78.054650762754804</v>
      </c>
      <c r="D39618" s="315" t="s">
        <v>82</v>
      </c>
    </row>
    <row r="39619" spans="1:4" ht="14.5" customHeight="1" x14ac:dyDescent="0.35">
      <c r="A39619" s="1"/>
      <c r="B39619" s="317">
        <v>44497.507638978554</v>
      </c>
      <c r="C39619" s="316">
        <v>78.387814441930587</v>
      </c>
      <c r="D39619" s="315" t="s">
        <v>82</v>
      </c>
    </row>
    <row r="39620" spans="1:4" ht="14.5" customHeight="1" x14ac:dyDescent="0.35">
      <c r="A39620" s="1"/>
      <c r="B39620" s="317">
        <v>44497.508333423</v>
      </c>
      <c r="C39620" s="316">
        <v>78.038490887135652</v>
      </c>
      <c r="D39620" s="315" t="s">
        <v>82</v>
      </c>
    </row>
    <row r="39621" spans="1:4" ht="14.5" customHeight="1" x14ac:dyDescent="0.35">
      <c r="A39621" s="1"/>
      <c r="B39621" s="317">
        <v>44497.509027867447</v>
      </c>
      <c r="C39621" s="316">
        <v>77.424482526403153</v>
      </c>
      <c r="D39621" s="315" t="s">
        <v>82</v>
      </c>
    </row>
    <row r="39622" spans="1:4" ht="14.5" customHeight="1" x14ac:dyDescent="0.35">
      <c r="A39622" s="1"/>
      <c r="B39622" s="317">
        <v>44497.509722311894</v>
      </c>
      <c r="C39622" s="316">
        <v>74.976973771738514</v>
      </c>
      <c r="D39622" s="315" t="s">
        <v>82</v>
      </c>
    </row>
    <row r="39623" spans="1:4" ht="14.5" customHeight="1" x14ac:dyDescent="0.35">
      <c r="A39623" s="1"/>
      <c r="B39623" s="317">
        <v>44497.51041675634</v>
      </c>
      <c r="C39623" s="316">
        <v>74.593738529324767</v>
      </c>
      <c r="D39623" s="315" t="s">
        <v>82</v>
      </c>
    </row>
    <row r="39624" spans="1:4" ht="14.5" customHeight="1" x14ac:dyDescent="0.35">
      <c r="A39624" s="1"/>
      <c r="B39624" s="317">
        <v>44497.511111200787</v>
      </c>
      <c r="C39624" s="316">
        <v>76.520073519674284</v>
      </c>
      <c r="D39624" s="315" t="s">
        <v>82</v>
      </c>
    </row>
    <row r="39625" spans="1:4" ht="14.5" customHeight="1" x14ac:dyDescent="0.35">
      <c r="A39625" s="1"/>
      <c r="B39625" s="317">
        <v>44497.511805645234</v>
      </c>
      <c r="C39625" s="316">
        <v>75.771895892584382</v>
      </c>
      <c r="D39625" s="315" t="s">
        <v>82</v>
      </c>
    </row>
    <row r="39626" spans="1:4" ht="14.5" customHeight="1" x14ac:dyDescent="0.35">
      <c r="A39626" s="1"/>
      <c r="B39626" s="317">
        <v>44497.512500089681</v>
      </c>
      <c r="C39626" s="316">
        <v>74.465984596376074</v>
      </c>
      <c r="D39626" s="315" t="s">
        <v>82</v>
      </c>
    </row>
    <row r="39627" spans="1:4" ht="14.5" customHeight="1" x14ac:dyDescent="0.35">
      <c r="A39627" s="1"/>
      <c r="B39627" s="317">
        <v>44497.513194534127</v>
      </c>
      <c r="C39627" s="316">
        <v>74.207874768382553</v>
      </c>
      <c r="D39627" s="315" t="s">
        <v>82</v>
      </c>
    </row>
    <row r="39628" spans="1:4" ht="14.5" customHeight="1" x14ac:dyDescent="0.35">
      <c r="A39628" s="1"/>
      <c r="B39628" s="317">
        <v>44497.513888978574</v>
      </c>
      <c r="C39628" s="316">
        <v>75.123349251825132</v>
      </c>
      <c r="D39628" s="315" t="s">
        <v>82</v>
      </c>
    </row>
    <row r="39629" spans="1:4" ht="14.5" customHeight="1" x14ac:dyDescent="0.35">
      <c r="A39629" s="1"/>
      <c r="B39629" s="317">
        <v>44497.514583423021</v>
      </c>
      <c r="C39629" s="316">
        <v>74.794560320671494</v>
      </c>
      <c r="D39629" s="315" t="s">
        <v>82</v>
      </c>
    </row>
    <row r="39630" spans="1:4" ht="14.5" customHeight="1" x14ac:dyDescent="0.35">
      <c r="A39630" s="1"/>
      <c r="B39630" s="317">
        <v>44497.515277867467</v>
      </c>
      <c r="C39630" s="316">
        <v>74.493517574691211</v>
      </c>
      <c r="D39630" s="315" t="s">
        <v>82</v>
      </c>
    </row>
    <row r="39631" spans="1:4" ht="14.5" customHeight="1" x14ac:dyDescent="0.35">
      <c r="A39631" s="1"/>
      <c r="B39631" s="317">
        <v>44497.515972311914</v>
      </c>
      <c r="C39631" s="316">
        <v>74.711172037111822</v>
      </c>
      <c r="D39631" s="315" t="s">
        <v>82</v>
      </c>
    </row>
    <row r="39632" spans="1:4" ht="14.5" customHeight="1" x14ac:dyDescent="0.35">
      <c r="A39632" s="1"/>
      <c r="B39632" s="317">
        <v>44497.516666756361</v>
      </c>
      <c r="C39632" s="316">
        <v>74.295067288113444</v>
      </c>
      <c r="D39632" s="315" t="s">
        <v>82</v>
      </c>
    </row>
    <row r="39633" spans="1:4" ht="14.5" customHeight="1" x14ac:dyDescent="0.35">
      <c r="A39633" s="1"/>
      <c r="B39633" s="317">
        <v>44497.517361200807</v>
      </c>
      <c r="C39633" s="316">
        <v>75.268414276945023</v>
      </c>
      <c r="D39633" s="315" t="s">
        <v>82</v>
      </c>
    </row>
    <row r="39634" spans="1:4" ht="14.5" customHeight="1" x14ac:dyDescent="0.35">
      <c r="A39634" s="1"/>
      <c r="B39634" s="317">
        <v>44497.518055645254</v>
      </c>
      <c r="C39634" s="316">
        <v>75.602231764156997</v>
      </c>
      <c r="D39634" s="315" t="s">
        <v>82</v>
      </c>
    </row>
    <row r="39635" spans="1:4" ht="14.5" customHeight="1" x14ac:dyDescent="0.35">
      <c r="A39635" s="1"/>
      <c r="B39635" s="317">
        <v>44497.518750089701</v>
      </c>
      <c r="C39635" s="316">
        <v>76.140466258257703</v>
      </c>
      <c r="D39635" s="315" t="s">
        <v>82</v>
      </c>
    </row>
    <row r="39636" spans="1:4" ht="14.5" customHeight="1" x14ac:dyDescent="0.35">
      <c r="A39636" s="1"/>
      <c r="B39636" s="317">
        <v>44497.519444534148</v>
      </c>
      <c r="C39636" s="316">
        <v>75.207168217550503</v>
      </c>
      <c r="D39636" s="315" t="s">
        <v>82</v>
      </c>
    </row>
    <row r="39637" spans="1:4" ht="14.5" customHeight="1" x14ac:dyDescent="0.35">
      <c r="A39637" s="1"/>
      <c r="B39637" s="317">
        <v>44497.520138978594</v>
      </c>
      <c r="C39637" s="316">
        <v>76.179575205722358</v>
      </c>
      <c r="D39637" s="315" t="s">
        <v>82</v>
      </c>
    </row>
    <row r="39638" spans="1:4" ht="14.5" customHeight="1" x14ac:dyDescent="0.35">
      <c r="A39638" s="1"/>
      <c r="B39638" s="317">
        <v>44497.520833423041</v>
      </c>
      <c r="C39638" s="316">
        <v>76.611315418288967</v>
      </c>
      <c r="D39638" s="315" t="s">
        <v>82</v>
      </c>
    </row>
    <row r="39639" spans="1:4" ht="14.5" customHeight="1" x14ac:dyDescent="0.35">
      <c r="A39639" s="1"/>
      <c r="B39639" s="317">
        <v>44497.521527867488</v>
      </c>
      <c r="C39639" s="316">
        <v>75.472262315562688</v>
      </c>
      <c r="D39639" s="315" t="s">
        <v>82</v>
      </c>
    </row>
    <row r="39640" spans="1:4" ht="14.5" customHeight="1" x14ac:dyDescent="0.35">
      <c r="A39640" s="1"/>
      <c r="B39640" s="317">
        <v>44497.522222311934</v>
      </c>
      <c r="C39640" s="316">
        <v>74.920044130878523</v>
      </c>
      <c r="D39640" s="315" t="s">
        <v>82</v>
      </c>
    </row>
    <row r="39641" spans="1:4" ht="14.5" customHeight="1" x14ac:dyDescent="0.35">
      <c r="A39641" s="1"/>
      <c r="B39641" s="317">
        <v>44497.522916756381</v>
      </c>
      <c r="C39641" s="316">
        <v>74.972942449736493</v>
      </c>
      <c r="D39641" s="315" t="s">
        <v>82</v>
      </c>
    </row>
    <row r="39642" spans="1:4" ht="14.5" customHeight="1" x14ac:dyDescent="0.35">
      <c r="A39642" s="1"/>
      <c r="B39642" s="317">
        <v>44497.523611200828</v>
      </c>
      <c r="C39642" s="316">
        <v>72.987279858653594</v>
      </c>
      <c r="D39642" s="315" t="s">
        <v>82</v>
      </c>
    </row>
    <row r="39643" spans="1:4" ht="14.5" customHeight="1" x14ac:dyDescent="0.35">
      <c r="A39643" s="1"/>
      <c r="B39643" s="317">
        <v>44497.524305645275</v>
      </c>
      <c r="C39643" s="316">
        <v>74.745946380670645</v>
      </c>
      <c r="D39643" s="315" t="s">
        <v>82</v>
      </c>
    </row>
    <row r="39644" spans="1:4" ht="14.5" customHeight="1" x14ac:dyDescent="0.35">
      <c r="A39644" s="1"/>
      <c r="B39644" s="317">
        <v>44497.525000089721</v>
      </c>
      <c r="C39644" s="316">
        <v>74.884751440293627</v>
      </c>
      <c r="D39644" s="315" t="s">
        <v>82</v>
      </c>
    </row>
    <row r="39645" spans="1:4" ht="14.5" customHeight="1" x14ac:dyDescent="0.35">
      <c r="A39645" s="1"/>
      <c r="B39645" s="317">
        <v>44497.525694534168</v>
      </c>
      <c r="C39645" s="316">
        <v>75.396177518001053</v>
      </c>
      <c r="D39645" s="315" t="s">
        <v>82</v>
      </c>
    </row>
    <row r="39646" spans="1:4" ht="14.5" customHeight="1" x14ac:dyDescent="0.35">
      <c r="A39646" s="1"/>
      <c r="B39646" s="317">
        <v>44497.526388978615</v>
      </c>
      <c r="C39646" s="316">
        <v>74.500436128392664</v>
      </c>
      <c r="D39646" s="315" t="s">
        <v>82</v>
      </c>
    </row>
    <row r="39647" spans="1:4" ht="14.5" customHeight="1" x14ac:dyDescent="0.35">
      <c r="A39647" s="1"/>
      <c r="B39647" s="317">
        <v>44497.527083423061</v>
      </c>
      <c r="C39647" s="316">
        <v>75.933070979789292</v>
      </c>
      <c r="D39647" s="315" t="s">
        <v>82</v>
      </c>
    </row>
    <row r="39648" spans="1:4" ht="14.5" customHeight="1" x14ac:dyDescent="0.35">
      <c r="A39648" s="1"/>
      <c r="B39648" s="317">
        <v>44497.527777867508</v>
      </c>
      <c r="C39648" s="316">
        <v>75.911407589464218</v>
      </c>
      <c r="D39648" s="315" t="s">
        <v>82</v>
      </c>
    </row>
    <row r="39649" spans="1:4" ht="14.5" customHeight="1" x14ac:dyDescent="0.35">
      <c r="A39649" s="1"/>
      <c r="B39649" s="317">
        <v>44497.528472311955</v>
      </c>
      <c r="C39649" s="316">
        <v>75.443719478459869</v>
      </c>
      <c r="D39649" s="315" t="s">
        <v>82</v>
      </c>
    </row>
    <row r="39650" spans="1:4" ht="14.5" customHeight="1" x14ac:dyDescent="0.35">
      <c r="A39650" s="1"/>
      <c r="B39650" s="317">
        <v>44497.529166756402</v>
      </c>
      <c r="C39650" s="316">
        <v>74.81241353922718</v>
      </c>
      <c r="D39650" s="315" t="s">
        <v>82</v>
      </c>
    </row>
    <row r="39651" spans="1:4" ht="14.5" customHeight="1" x14ac:dyDescent="0.35">
      <c r="A39651" s="1"/>
      <c r="B39651" s="317">
        <v>44497.529861200848</v>
      </c>
      <c r="C39651" s="316">
        <v>73.136277979674432</v>
      </c>
      <c r="D39651" s="315" t="s">
        <v>82</v>
      </c>
    </row>
    <row r="39652" spans="1:4" ht="14.5" customHeight="1" x14ac:dyDescent="0.35">
      <c r="A39652" s="1"/>
      <c r="B39652" s="317">
        <v>44497.530555645295</v>
      </c>
      <c r="C39652" s="316">
        <v>73.603185162446849</v>
      </c>
      <c r="D39652" s="315" t="s">
        <v>82</v>
      </c>
    </row>
    <row r="39653" spans="1:4" ht="14.5" customHeight="1" x14ac:dyDescent="0.35">
      <c r="A39653" s="1"/>
      <c r="B39653" s="317">
        <v>44497.531250089742</v>
      </c>
      <c r="C39653" s="316">
        <v>73.906661249990194</v>
      </c>
      <c r="D39653" s="315" t="s">
        <v>82</v>
      </c>
    </row>
    <row r="39654" spans="1:4" ht="14.5" customHeight="1" x14ac:dyDescent="0.35">
      <c r="A39654" s="1"/>
      <c r="B39654" s="317">
        <v>44497.531944534188</v>
      </c>
      <c r="C39654" s="316">
        <v>70.723477603524231</v>
      </c>
      <c r="D39654" s="315" t="s">
        <v>82</v>
      </c>
    </row>
    <row r="39655" spans="1:4" ht="14.5" customHeight="1" x14ac:dyDescent="0.35">
      <c r="A39655" s="1"/>
      <c r="B39655" s="317">
        <v>44497.532638978635</v>
      </c>
      <c r="C39655" s="316">
        <v>69.224121994393258</v>
      </c>
      <c r="D39655" s="315" t="s">
        <v>82</v>
      </c>
    </row>
    <row r="39656" spans="1:4" ht="14.5" customHeight="1" x14ac:dyDescent="0.35">
      <c r="A39656" s="1"/>
      <c r="B39656" s="317">
        <v>44497.533333423082</v>
      </c>
      <c r="C39656" s="316">
        <v>69.9857065335149</v>
      </c>
      <c r="D39656" s="315" t="s">
        <v>82</v>
      </c>
    </row>
    <row r="39657" spans="1:4" ht="14.5" customHeight="1" x14ac:dyDescent="0.35">
      <c r="A39657" s="1"/>
      <c r="B39657" s="317">
        <v>44497.534027867528</v>
      </c>
      <c r="C39657" s="316">
        <v>70.032443928763186</v>
      </c>
      <c r="D39657" s="315" t="s">
        <v>82</v>
      </c>
    </row>
    <row r="39658" spans="1:4" ht="14.5" customHeight="1" x14ac:dyDescent="0.35">
      <c r="A39658" s="1"/>
      <c r="B39658" s="317">
        <v>44497.534722311975</v>
      </c>
      <c r="C39658" s="316">
        <v>68.663767354805415</v>
      </c>
      <c r="D39658" s="315" t="s">
        <v>82</v>
      </c>
    </row>
    <row r="39659" spans="1:4" ht="14.5" customHeight="1" x14ac:dyDescent="0.35">
      <c r="A39659" s="1"/>
      <c r="B39659" s="317">
        <v>44497.535416756422</v>
      </c>
      <c r="C39659" s="316">
        <v>69.540793833115217</v>
      </c>
      <c r="D39659" s="315" t="s">
        <v>82</v>
      </c>
    </row>
    <row r="39660" spans="1:4" ht="14.5" customHeight="1" x14ac:dyDescent="0.35">
      <c r="A39660" s="1"/>
      <c r="B39660" s="317">
        <v>44497.536111200869</v>
      </c>
      <c r="C39660" s="316">
        <v>68.140186374900324</v>
      </c>
      <c r="D39660" s="315" t="s">
        <v>82</v>
      </c>
    </row>
    <row r="39661" spans="1:4" ht="14.5" customHeight="1" x14ac:dyDescent="0.35">
      <c r="A39661" s="1"/>
      <c r="B39661" s="317">
        <v>44497.536805645315</v>
      </c>
      <c r="C39661" s="316">
        <v>65.908220939157758</v>
      </c>
      <c r="D39661" s="315" t="s">
        <v>82</v>
      </c>
    </row>
    <row r="39662" spans="1:4" ht="14.5" customHeight="1" x14ac:dyDescent="0.35">
      <c r="A39662" s="1"/>
      <c r="B39662" s="317">
        <v>44497.537500089762</v>
      </c>
      <c r="C39662" s="316">
        <v>65.619961758561359</v>
      </c>
      <c r="D39662" s="315" t="s">
        <v>82</v>
      </c>
    </row>
    <row r="39663" spans="1:4" ht="14.5" customHeight="1" x14ac:dyDescent="0.35">
      <c r="A39663" s="1"/>
      <c r="B39663" s="317">
        <v>44497.538194534209</v>
      </c>
      <c r="C39663" s="316">
        <v>65.91443027373947</v>
      </c>
      <c r="D39663" s="315" t="s">
        <v>82</v>
      </c>
    </row>
    <row r="39664" spans="1:4" ht="14.5" customHeight="1" x14ac:dyDescent="0.35">
      <c r="A39664" s="1"/>
      <c r="B39664" s="317">
        <v>44497.538888978655</v>
      </c>
      <c r="C39664" s="316">
        <v>65.537792563853628</v>
      </c>
      <c r="D39664" s="315" t="s">
        <v>82</v>
      </c>
    </row>
    <row r="39665" spans="1:4" ht="14.5" customHeight="1" x14ac:dyDescent="0.35">
      <c r="A39665" s="1"/>
      <c r="B39665" s="317">
        <v>44497.539583423102</v>
      </c>
      <c r="C39665" s="316">
        <v>68.266993292737368</v>
      </c>
      <c r="D39665" s="315" t="s">
        <v>82</v>
      </c>
    </row>
    <row r="39666" spans="1:4" ht="14.5" customHeight="1" x14ac:dyDescent="0.35">
      <c r="A39666" s="1"/>
      <c r="B39666" s="317">
        <v>44497.540277867549</v>
      </c>
      <c r="C39666" s="316">
        <v>68.862907270334347</v>
      </c>
      <c r="D39666" s="315" t="s">
        <v>82</v>
      </c>
    </row>
    <row r="39667" spans="1:4" ht="14.5" customHeight="1" x14ac:dyDescent="0.35">
      <c r="A39667" s="1"/>
      <c r="B39667" s="317">
        <v>44497.540972311996</v>
      </c>
      <c r="C39667" s="316">
        <v>76.495302811534685</v>
      </c>
      <c r="D39667" s="315" t="s">
        <v>82</v>
      </c>
    </row>
    <row r="39668" spans="1:4" ht="14.5" customHeight="1" x14ac:dyDescent="0.35">
      <c r="A39668" s="1"/>
      <c r="B39668" s="317">
        <v>44497.541666756442</v>
      </c>
      <c r="C39668" s="316">
        <v>81.888839002430899</v>
      </c>
      <c r="D39668" s="315" t="s">
        <v>82</v>
      </c>
    </row>
    <row r="39669" spans="1:4" ht="14.5" customHeight="1" x14ac:dyDescent="0.35">
      <c r="A39669" s="1"/>
      <c r="B39669" s="317">
        <v>44497.542361200889</v>
      </c>
      <c r="C39669" s="316">
        <v>99.589367878733896</v>
      </c>
      <c r="D39669" s="315" t="s">
        <v>82</v>
      </c>
    </row>
    <row r="39670" spans="1:4" ht="14.5" customHeight="1" x14ac:dyDescent="0.35">
      <c r="A39670" s="1"/>
      <c r="B39670" s="317">
        <v>44497.543055645336</v>
      </c>
      <c r="C39670" s="316">
        <v>111.93873150402797</v>
      </c>
      <c r="D39670" s="315" t="s">
        <v>82</v>
      </c>
    </row>
    <row r="39671" spans="1:4" ht="14.5" customHeight="1" x14ac:dyDescent="0.35">
      <c r="A39671" s="1"/>
      <c r="B39671" s="317">
        <v>44497.543750089782</v>
      </c>
      <c r="C39671" s="316">
        <v>129.57130514413001</v>
      </c>
      <c r="D39671" s="315" t="s">
        <v>82</v>
      </c>
    </row>
    <row r="39672" spans="1:4" ht="14.5" customHeight="1" x14ac:dyDescent="0.35">
      <c r="A39672" s="1"/>
      <c r="B39672" s="317">
        <v>44497.544444534229</v>
      </c>
      <c r="C39672" s="316">
        <v>161.61245815119474</v>
      </c>
      <c r="D39672" s="315" t="s">
        <v>82</v>
      </c>
    </row>
    <row r="39673" spans="1:4" ht="14.5" customHeight="1" x14ac:dyDescent="0.35">
      <c r="A39673" s="1"/>
      <c r="B39673" s="317">
        <v>44497.545138978676</v>
      </c>
      <c r="C39673" s="316">
        <v>181.96414722694706</v>
      </c>
      <c r="D39673" s="315" t="s">
        <v>82</v>
      </c>
    </row>
    <row r="39674" spans="1:4" ht="14.5" customHeight="1" x14ac:dyDescent="0.35">
      <c r="A39674" s="1"/>
      <c r="B39674" s="317">
        <v>44497.545833423123</v>
      </c>
      <c r="C39674" s="316">
        <v>196.348029941107</v>
      </c>
      <c r="D39674" s="315" t="s">
        <v>82</v>
      </c>
    </row>
    <row r="39675" spans="1:4" ht="14.5" customHeight="1" x14ac:dyDescent="0.35">
      <c r="A39675" s="1"/>
      <c r="B39675" s="317">
        <v>44497.546527867569</v>
      </c>
      <c r="C39675" s="316">
        <v>230.03198186502559</v>
      </c>
      <c r="D39675" s="315" t="s">
        <v>82</v>
      </c>
    </row>
    <row r="39676" spans="1:4" ht="14.5" customHeight="1" x14ac:dyDescent="0.35">
      <c r="A39676" s="1"/>
      <c r="B39676" s="317">
        <v>44497.547222312016</v>
      </c>
      <c r="C39676" s="316">
        <v>275.57042594961047</v>
      </c>
      <c r="D39676" s="315" t="s">
        <v>82</v>
      </c>
    </row>
    <row r="39677" spans="1:4" ht="14.5" customHeight="1" x14ac:dyDescent="0.35">
      <c r="A39677" s="1"/>
      <c r="B39677" s="317">
        <v>44497.547916756463</v>
      </c>
      <c r="C39677" s="316">
        <v>315.79447537933009</v>
      </c>
      <c r="D39677" s="315" t="s">
        <v>82</v>
      </c>
    </row>
    <row r="39678" spans="1:4" ht="14.5" customHeight="1" x14ac:dyDescent="0.35">
      <c r="A39678" s="1"/>
      <c r="B39678" s="317">
        <v>44497.548611200909</v>
      </c>
      <c r="C39678" s="316">
        <v>329.40621560003297</v>
      </c>
      <c r="D39678" s="315" t="s">
        <v>82</v>
      </c>
    </row>
    <row r="39679" spans="1:4" ht="14.5" customHeight="1" x14ac:dyDescent="0.35">
      <c r="A39679" s="1"/>
      <c r="B39679" s="317">
        <v>44497.549305645356</v>
      </c>
      <c r="C39679" s="316">
        <v>401.40280709658595</v>
      </c>
      <c r="D39679" s="315" t="s">
        <v>82</v>
      </c>
    </row>
    <row r="39680" spans="1:4" ht="14.5" customHeight="1" x14ac:dyDescent="0.35">
      <c r="A39680" s="1"/>
      <c r="B39680" s="317">
        <v>44497.550000089803</v>
      </c>
      <c r="C39680" s="316">
        <v>408.43374498113991</v>
      </c>
      <c r="D39680" s="315" t="s">
        <v>82</v>
      </c>
    </row>
    <row r="39681" spans="1:4" ht="14.5" customHeight="1" x14ac:dyDescent="0.35">
      <c r="A39681" s="1"/>
      <c r="B39681" s="317">
        <v>44497.550694534249</v>
      </c>
      <c r="C39681" s="316">
        <v>460.79206725831608</v>
      </c>
      <c r="D39681" s="315" t="s">
        <v>82</v>
      </c>
    </row>
    <row r="39682" spans="1:4" ht="14.5" customHeight="1" x14ac:dyDescent="0.35">
      <c r="A39682" s="1"/>
      <c r="B39682" s="317">
        <v>44497.551388978696</v>
      </c>
      <c r="C39682" s="316">
        <v>488.49281130578214</v>
      </c>
      <c r="D39682" s="315" t="s">
        <v>82</v>
      </c>
    </row>
    <row r="39683" spans="1:4" ht="14.5" customHeight="1" x14ac:dyDescent="0.35">
      <c r="A39683" s="1"/>
      <c r="B39683" s="317">
        <v>44497.552083423143</v>
      </c>
      <c r="C39683" s="316">
        <v>501.02531658286847</v>
      </c>
      <c r="D39683" s="315" t="s">
        <v>82</v>
      </c>
    </row>
    <row r="39684" spans="1:4" ht="14.5" customHeight="1" x14ac:dyDescent="0.35">
      <c r="A39684" s="1"/>
      <c r="B39684" s="317">
        <v>44497.55277786759</v>
      </c>
      <c r="C39684" s="316">
        <v>586.56065344681656</v>
      </c>
      <c r="D39684" s="315" t="s">
        <v>82</v>
      </c>
    </row>
    <row r="39685" spans="1:4" ht="14.5" customHeight="1" x14ac:dyDescent="0.35">
      <c r="A39685" s="1"/>
      <c r="B39685" s="317">
        <v>44497.553472312036</v>
      </c>
      <c r="C39685" s="316">
        <v>583.45889248512685</v>
      </c>
      <c r="D39685" s="315" t="s">
        <v>82</v>
      </c>
    </row>
    <row r="39686" spans="1:4" ht="14.5" customHeight="1" x14ac:dyDescent="0.35">
      <c r="A39686" s="1"/>
      <c r="B39686" s="317">
        <v>44497.554166756483</v>
      </c>
      <c r="C39686" s="316">
        <v>645.42850548123636</v>
      </c>
      <c r="D39686" s="315" t="s">
        <v>82</v>
      </c>
    </row>
    <row r="39687" spans="1:4" ht="14.5" customHeight="1" x14ac:dyDescent="0.35">
      <c r="A39687" s="1"/>
      <c r="B39687" s="317">
        <v>44497.55486120093</v>
      </c>
      <c r="C39687" s="316">
        <v>671.76996429539281</v>
      </c>
      <c r="D39687" s="315" t="s">
        <v>82</v>
      </c>
    </row>
    <row r="39688" spans="1:4" ht="14.5" customHeight="1" x14ac:dyDescent="0.35">
      <c r="A39688" s="1"/>
      <c r="B39688" s="317">
        <v>44497.555555645376</v>
      </c>
      <c r="C39688" s="316">
        <v>693.7011790666885</v>
      </c>
      <c r="D39688" s="315" t="s">
        <v>82</v>
      </c>
    </row>
    <row r="39689" spans="1:4" ht="14.5" customHeight="1" x14ac:dyDescent="0.35">
      <c r="A39689" s="1"/>
      <c r="B39689" s="317">
        <v>44497.556250089823</v>
      </c>
      <c r="C39689" s="316">
        <v>758.08432896910233</v>
      </c>
      <c r="D39689" s="315" t="s">
        <v>82</v>
      </c>
    </row>
    <row r="39690" spans="1:4" ht="14.5" customHeight="1" x14ac:dyDescent="0.35">
      <c r="A39690" s="1"/>
      <c r="B39690" s="317">
        <v>44497.55694453427</v>
      </c>
      <c r="C39690" s="316">
        <v>783.21713878139849</v>
      </c>
      <c r="D39690" s="315" t="s">
        <v>82</v>
      </c>
    </row>
    <row r="39691" spans="1:4" ht="14.5" customHeight="1" x14ac:dyDescent="0.35">
      <c r="A39691" s="1"/>
      <c r="B39691" s="317">
        <v>44497.557638978717</v>
      </c>
      <c r="C39691" s="316">
        <v>819.67576132061265</v>
      </c>
      <c r="D39691" s="315" t="s">
        <v>82</v>
      </c>
    </row>
    <row r="39692" spans="1:4" ht="14.5" customHeight="1" x14ac:dyDescent="0.35">
      <c r="A39692" s="1"/>
      <c r="B39692" s="317">
        <v>44497.558333423163</v>
      </c>
      <c r="C39692" s="316">
        <v>846.72910445524997</v>
      </c>
      <c r="D39692" s="315" t="s">
        <v>82</v>
      </c>
    </row>
    <row r="39693" spans="1:4" ht="14.5" customHeight="1" x14ac:dyDescent="0.35">
      <c r="A39693" s="1"/>
      <c r="B39693" s="317">
        <v>44497.55902786761</v>
      </c>
      <c r="C39693" s="316">
        <v>856.12198868721418</v>
      </c>
      <c r="D39693" s="315" t="s">
        <v>82</v>
      </c>
    </row>
    <row r="39694" spans="1:4" ht="14.5" customHeight="1" x14ac:dyDescent="0.35">
      <c r="A39694" s="1"/>
      <c r="B39694" s="317">
        <v>44497.559722312057</v>
      </c>
      <c r="C39694" s="316">
        <v>847.0313049158857</v>
      </c>
      <c r="D39694" s="315" t="s">
        <v>82</v>
      </c>
    </row>
    <row r="39695" spans="1:4" ht="14.5" customHeight="1" x14ac:dyDescent="0.35">
      <c r="A39695" s="1"/>
      <c r="B39695" s="317">
        <v>44497.560416756503</v>
      </c>
      <c r="C39695" s="316">
        <v>894.78184901694772</v>
      </c>
      <c r="D39695" s="315" t="s">
        <v>82</v>
      </c>
    </row>
    <row r="39696" spans="1:4" ht="14.5" customHeight="1" x14ac:dyDescent="0.35">
      <c r="A39696" s="1"/>
      <c r="B39696" s="317">
        <v>44497.56111120095</v>
      </c>
      <c r="C39696" s="316">
        <v>876.21545935384927</v>
      </c>
      <c r="D39696" s="315" t="s">
        <v>82</v>
      </c>
    </row>
    <row r="39697" spans="1:4" ht="14.5" customHeight="1" x14ac:dyDescent="0.35">
      <c r="A39697" s="1"/>
      <c r="B39697" s="317">
        <v>44497.561805645397</v>
      </c>
      <c r="C39697" s="316">
        <v>925.18090035429532</v>
      </c>
      <c r="D39697" s="315" t="s">
        <v>82</v>
      </c>
    </row>
    <row r="39698" spans="1:4" ht="14.5" customHeight="1" x14ac:dyDescent="0.35">
      <c r="A39698" s="1"/>
      <c r="B39698" s="317">
        <v>44497.562500089844</v>
      </c>
      <c r="C39698" s="316">
        <v>944.19076038369292</v>
      </c>
      <c r="D39698" s="315" t="s">
        <v>82</v>
      </c>
    </row>
    <row r="39699" spans="1:4" ht="14.5" customHeight="1" x14ac:dyDescent="0.35">
      <c r="A39699" s="1"/>
      <c r="B39699" s="317">
        <v>44497.56319453429</v>
      </c>
      <c r="C39699" s="316">
        <v>924.60139559850404</v>
      </c>
      <c r="D39699" s="315" t="s">
        <v>82</v>
      </c>
    </row>
    <row r="39700" spans="1:4" ht="14.5" customHeight="1" x14ac:dyDescent="0.35">
      <c r="A39700" s="1"/>
      <c r="B39700" s="317">
        <v>44497.563888978737</v>
      </c>
      <c r="C39700" s="316">
        <v>950.9504925733587</v>
      </c>
      <c r="D39700" s="315" t="s">
        <v>82</v>
      </c>
    </row>
    <row r="39701" spans="1:4" ht="14.5" customHeight="1" x14ac:dyDescent="0.35">
      <c r="A39701" s="1"/>
      <c r="B39701" s="317">
        <v>44497.564583423184</v>
      </c>
      <c r="C39701" s="316">
        <v>919.84204909155767</v>
      </c>
      <c r="D39701" s="315" t="s">
        <v>82</v>
      </c>
    </row>
    <row r="39702" spans="1:4" ht="14.5" customHeight="1" x14ac:dyDescent="0.35">
      <c r="A39702" s="1"/>
      <c r="B39702" s="317">
        <v>44497.56527786763</v>
      </c>
      <c r="C39702" s="316">
        <v>960.17284888882807</v>
      </c>
      <c r="D39702" s="315" t="s">
        <v>82</v>
      </c>
    </row>
    <row r="39703" spans="1:4" ht="14.5" customHeight="1" x14ac:dyDescent="0.35">
      <c r="A39703" s="1"/>
      <c r="B39703" s="317">
        <v>44497.565972312077</v>
      </c>
      <c r="C39703" s="316">
        <v>956.88544531447508</v>
      </c>
      <c r="D39703" s="315" t="s">
        <v>82</v>
      </c>
    </row>
    <row r="39704" spans="1:4" ht="14.5" customHeight="1" x14ac:dyDescent="0.35">
      <c r="A39704" s="1"/>
      <c r="B39704" s="317">
        <v>44497.566666756524</v>
      </c>
      <c r="C39704" s="316">
        <v>957.27417425073997</v>
      </c>
      <c r="D39704" s="315" t="s">
        <v>82</v>
      </c>
    </row>
    <row r="39705" spans="1:4" ht="14.5" customHeight="1" x14ac:dyDescent="0.35">
      <c r="A39705" s="1"/>
      <c r="B39705" s="317">
        <v>44497.56736120097</v>
      </c>
      <c r="C39705" s="316">
        <v>947.03381042699334</v>
      </c>
      <c r="D39705" s="315" t="s">
        <v>82</v>
      </c>
    </row>
    <row r="39706" spans="1:4" ht="14.5" customHeight="1" x14ac:dyDescent="0.35">
      <c r="A39706" s="1"/>
      <c r="B39706" s="317">
        <v>44497.568055645417</v>
      </c>
      <c r="C39706" s="316">
        <v>916.39279981791037</v>
      </c>
      <c r="D39706" s="315" t="s">
        <v>82</v>
      </c>
    </row>
    <row r="39707" spans="1:4" ht="14.5" customHeight="1" x14ac:dyDescent="0.35">
      <c r="A39707" s="1"/>
      <c r="B39707" s="317">
        <v>44497.568750089864</v>
      </c>
      <c r="C39707" s="316">
        <v>905.21023054127579</v>
      </c>
      <c r="D39707" s="315" t="s">
        <v>82</v>
      </c>
    </row>
    <row r="39708" spans="1:4" ht="14.5" customHeight="1" x14ac:dyDescent="0.35">
      <c r="A39708" s="1"/>
      <c r="B39708" s="317">
        <v>44497.569444534311</v>
      </c>
      <c r="C39708" s="316">
        <v>917.23885374227541</v>
      </c>
      <c r="D39708" s="315" t="s">
        <v>82</v>
      </c>
    </row>
    <row r="39709" spans="1:4" ht="14.5" customHeight="1" x14ac:dyDescent="0.35">
      <c r="A39709" s="1"/>
      <c r="B39709" s="317">
        <v>44497.570138978757</v>
      </c>
      <c r="C39709" s="316">
        <v>907.50974233186184</v>
      </c>
      <c r="D39709" s="315" t="s">
        <v>82</v>
      </c>
    </row>
    <row r="39710" spans="1:4" ht="14.5" customHeight="1" x14ac:dyDescent="0.35">
      <c r="A39710" s="1"/>
      <c r="B39710" s="317">
        <v>44497.570833423204</v>
      </c>
      <c r="C39710" s="316">
        <v>883.87254432352881</v>
      </c>
      <c r="D39710" s="315" t="s">
        <v>82</v>
      </c>
    </row>
    <row r="39711" spans="1:4" ht="14.5" customHeight="1" x14ac:dyDescent="0.35">
      <c r="A39711" s="1"/>
      <c r="B39711" s="317">
        <v>44497.571527867651</v>
      </c>
      <c r="C39711" s="316">
        <v>907.78271958005303</v>
      </c>
      <c r="D39711" s="315" t="s">
        <v>82</v>
      </c>
    </row>
    <row r="39712" spans="1:4" ht="14.5" customHeight="1" x14ac:dyDescent="0.35">
      <c r="A39712" s="1"/>
      <c r="B39712" s="317">
        <v>44497.572222312097</v>
      </c>
      <c r="C39712" s="316">
        <v>895.88157590922594</v>
      </c>
      <c r="D39712" s="315" t="s">
        <v>82</v>
      </c>
    </row>
    <row r="39713" spans="1:4" ht="14.5" customHeight="1" x14ac:dyDescent="0.35">
      <c r="A39713" s="1"/>
      <c r="B39713" s="317">
        <v>44497.572916756544</v>
      </c>
      <c r="C39713" s="316">
        <v>904.72949681535056</v>
      </c>
      <c r="D39713" s="315" t="s">
        <v>82</v>
      </c>
    </row>
    <row r="39714" spans="1:4" ht="14.5" customHeight="1" x14ac:dyDescent="0.35">
      <c r="A39714" s="1"/>
      <c r="B39714" s="317">
        <v>44497.573611200991</v>
      </c>
      <c r="C39714" s="316">
        <v>889.48644235831068</v>
      </c>
      <c r="D39714" s="315" t="s">
        <v>82</v>
      </c>
    </row>
    <row r="39715" spans="1:4" ht="14.5" customHeight="1" x14ac:dyDescent="0.35">
      <c r="A39715" s="1"/>
      <c r="B39715" s="317">
        <v>44497.574305645438</v>
      </c>
      <c r="C39715" s="316">
        <v>870.76434443263963</v>
      </c>
      <c r="D39715" s="315" t="s">
        <v>82</v>
      </c>
    </row>
    <row r="39716" spans="1:4" ht="14.5" customHeight="1" x14ac:dyDescent="0.35">
      <c r="A39716" s="1"/>
      <c r="B39716" s="317">
        <v>44497.575000089884</v>
      </c>
      <c r="C39716" s="316">
        <v>853.91773642869668</v>
      </c>
      <c r="D39716" s="315" t="s">
        <v>82</v>
      </c>
    </row>
    <row r="39717" spans="1:4" ht="14.5" customHeight="1" x14ac:dyDescent="0.35">
      <c r="A39717" s="1"/>
      <c r="B39717" s="317">
        <v>44497.575694534331</v>
      </c>
      <c r="C39717" s="316">
        <v>867.96838206614677</v>
      </c>
      <c r="D39717" s="315" t="s">
        <v>82</v>
      </c>
    </row>
    <row r="39718" spans="1:4" ht="14.5" customHeight="1" x14ac:dyDescent="0.35">
      <c r="A39718" s="1"/>
      <c r="B39718" s="317">
        <v>44497.576388978778</v>
      </c>
      <c r="C39718" s="316">
        <v>842.26102908466316</v>
      </c>
      <c r="D39718" s="315" t="s">
        <v>82</v>
      </c>
    </row>
    <row r="39719" spans="1:4" ht="14.5" customHeight="1" x14ac:dyDescent="0.35">
      <c r="A39719" s="1"/>
      <c r="B39719" s="317">
        <v>44497.577083423224</v>
      </c>
      <c r="C39719" s="316">
        <v>840.92815498830748</v>
      </c>
      <c r="D39719" s="315" t="s">
        <v>82</v>
      </c>
    </row>
    <row r="39720" spans="1:4" ht="14.5" customHeight="1" x14ac:dyDescent="0.35">
      <c r="A39720" s="1"/>
      <c r="B39720" s="317">
        <v>44497.577777867671</v>
      </c>
      <c r="C39720" s="316">
        <v>820.78959279805417</v>
      </c>
      <c r="D39720" s="315" t="s">
        <v>82</v>
      </c>
    </row>
    <row r="39721" spans="1:4" ht="14.5" customHeight="1" x14ac:dyDescent="0.35">
      <c r="A39721" s="1"/>
      <c r="B39721" s="317">
        <v>44497.578472312118</v>
      </c>
      <c r="C39721" s="316">
        <v>803.896178174081</v>
      </c>
      <c r="D39721" s="315" t="s">
        <v>82</v>
      </c>
    </row>
    <row r="39722" spans="1:4" ht="14.5" customHeight="1" x14ac:dyDescent="0.35">
      <c r="A39722" s="1"/>
      <c r="B39722" s="317">
        <v>44497.579166756565</v>
      </c>
      <c r="C39722" s="316">
        <v>823.37963581702979</v>
      </c>
      <c r="D39722" s="315" t="s">
        <v>82</v>
      </c>
    </row>
    <row r="39723" spans="1:4" ht="14.5" customHeight="1" x14ac:dyDescent="0.35">
      <c r="A39723" s="1"/>
      <c r="B39723" s="317">
        <v>44497.579861201011</v>
      </c>
      <c r="C39723" s="316">
        <v>843.09400564907116</v>
      </c>
      <c r="D39723" s="315" t="s">
        <v>82</v>
      </c>
    </row>
    <row r="39724" spans="1:4" ht="14.5" customHeight="1" x14ac:dyDescent="0.35">
      <c r="A39724" s="1"/>
      <c r="B39724" s="317">
        <v>44497.580555645458</v>
      </c>
      <c r="C39724" s="316">
        <v>806.66443357354342</v>
      </c>
      <c r="D39724" s="315" t="s">
        <v>82</v>
      </c>
    </row>
    <row r="39725" spans="1:4" ht="14.5" customHeight="1" x14ac:dyDescent="0.35">
      <c r="A39725" s="1"/>
      <c r="B39725" s="317">
        <v>44497.581250089905</v>
      </c>
      <c r="C39725" s="316">
        <v>557.4762845252252</v>
      </c>
      <c r="D39725" s="315" t="s">
        <v>82</v>
      </c>
    </row>
    <row r="39726" spans="1:4" ht="14.5" customHeight="1" x14ac:dyDescent="0.35">
      <c r="A39726" s="1"/>
      <c r="B39726" s="317">
        <v>44497.581944534351</v>
      </c>
      <c r="C39726" s="316">
        <v>438.97144189517326</v>
      </c>
      <c r="D39726" s="315" t="s">
        <v>82</v>
      </c>
    </row>
    <row r="39727" spans="1:4" ht="14.5" customHeight="1" x14ac:dyDescent="0.35">
      <c r="A39727" s="1"/>
      <c r="B39727" s="317">
        <v>44497.582638978798</v>
      </c>
      <c r="C39727" s="316">
        <v>316.0463680307148</v>
      </c>
      <c r="D39727" s="315" t="s">
        <v>82</v>
      </c>
    </row>
    <row r="39728" spans="1:4" ht="14.5" customHeight="1" x14ac:dyDescent="0.35">
      <c r="A39728" s="1"/>
      <c r="B39728" s="317">
        <v>44497.583333423245</v>
      </c>
      <c r="C39728" s="316">
        <v>192.71753973747062</v>
      </c>
      <c r="D39728" s="315" t="s">
        <v>82</v>
      </c>
    </row>
    <row r="39729" spans="1:4" ht="14.5" customHeight="1" x14ac:dyDescent="0.35">
      <c r="A39729" s="1"/>
      <c r="B39729" s="317">
        <v>44497.584027867691</v>
      </c>
      <c r="C39729" s="316">
        <v>144.23178265367946</v>
      </c>
      <c r="D39729" s="315" t="s">
        <v>82</v>
      </c>
    </row>
    <row r="39730" spans="1:4" ht="14.5" customHeight="1" x14ac:dyDescent="0.35">
      <c r="A39730" s="1"/>
      <c r="B39730" s="317">
        <v>44497.584722312138</v>
      </c>
      <c r="C39730" s="316">
        <v>124.60829825957966</v>
      </c>
      <c r="D39730" s="315" t="s">
        <v>82</v>
      </c>
    </row>
    <row r="39731" spans="1:4" ht="14.5" customHeight="1" x14ac:dyDescent="0.35">
      <c r="A39731" s="1"/>
      <c r="B39731" s="317">
        <v>44497.585416756585</v>
      </c>
      <c r="C39731" s="316">
        <v>114.32819161923835</v>
      </c>
      <c r="D39731" s="315" t="s">
        <v>82</v>
      </c>
    </row>
    <row r="39732" spans="1:4" ht="14.5" customHeight="1" x14ac:dyDescent="0.35">
      <c r="A39732" s="1"/>
      <c r="B39732" s="317">
        <v>44497.586111201032</v>
      </c>
      <c r="C39732" s="316">
        <v>101.20660809219311</v>
      </c>
      <c r="D39732" s="315" t="s">
        <v>82</v>
      </c>
    </row>
    <row r="39733" spans="1:4" ht="14.5" customHeight="1" x14ac:dyDescent="0.35">
      <c r="A39733" s="1"/>
      <c r="B39733" s="317">
        <v>44497.586805645478</v>
      </c>
      <c r="C39733" s="316">
        <v>87.875767772196554</v>
      </c>
      <c r="D39733" s="315" t="s">
        <v>82</v>
      </c>
    </row>
    <row r="39734" spans="1:4" ht="14.5" customHeight="1" x14ac:dyDescent="0.35">
      <c r="A39734" s="1"/>
      <c r="B39734" s="317">
        <v>44497.587500089925</v>
      </c>
      <c r="C39734" s="316">
        <v>75.398349369455048</v>
      </c>
      <c r="D39734" s="315" t="s">
        <v>82</v>
      </c>
    </row>
    <row r="39735" spans="1:4" ht="14.5" customHeight="1" x14ac:dyDescent="0.35">
      <c r="A39735" s="1"/>
      <c r="B39735" s="317">
        <v>44497.588194534372</v>
      </c>
      <c r="C39735" s="316">
        <v>65.69209777290331</v>
      </c>
      <c r="D39735" s="315" t="s">
        <v>82</v>
      </c>
    </row>
    <row r="39736" spans="1:4" ht="14.5" customHeight="1" x14ac:dyDescent="0.35">
      <c r="A39736" s="1"/>
      <c r="B39736" s="317">
        <v>44497.588888978818</v>
      </c>
      <c r="C39736" s="316">
        <v>59.386063745277355</v>
      </c>
      <c r="D39736" s="315" t="s">
        <v>82</v>
      </c>
    </row>
    <row r="39737" spans="1:4" ht="14.5" customHeight="1" x14ac:dyDescent="0.35">
      <c r="A39737" s="1"/>
      <c r="B39737" s="317">
        <v>44497.589583423265</v>
      </c>
      <c r="C39737" s="316">
        <v>53.776973513020977</v>
      </c>
      <c r="D39737" s="315" t="s">
        <v>82</v>
      </c>
    </row>
    <row r="39738" spans="1:4" ht="14.5" customHeight="1" x14ac:dyDescent="0.35">
      <c r="A39738" s="1"/>
      <c r="B39738" s="317">
        <v>44497.590277867712</v>
      </c>
      <c r="C39738" s="316">
        <v>48.3710961470264</v>
      </c>
      <c r="D39738" s="315" t="s">
        <v>82</v>
      </c>
    </row>
    <row r="39739" spans="1:4" ht="14.5" customHeight="1" x14ac:dyDescent="0.35">
      <c r="A39739" s="1"/>
      <c r="B39739" s="317">
        <v>44497.590972312159</v>
      </c>
      <c r="C39739" s="316">
        <v>43.817001180165484</v>
      </c>
      <c r="D39739" s="315" t="s">
        <v>82</v>
      </c>
    </row>
    <row r="39740" spans="1:4" ht="14.5" customHeight="1" x14ac:dyDescent="0.35">
      <c r="A39740" s="1"/>
      <c r="B39740" s="317">
        <v>44497.591666756605</v>
      </c>
      <c r="C39740" s="316">
        <v>39.731778615813042</v>
      </c>
      <c r="D39740" s="315" t="s">
        <v>82</v>
      </c>
    </row>
    <row r="39741" spans="1:4" ht="14.5" customHeight="1" x14ac:dyDescent="0.35">
      <c r="A39741" s="1"/>
      <c r="B39741" s="317">
        <v>44497.592361201052</v>
      </c>
      <c r="C39741" s="316">
        <v>36.652095477068606</v>
      </c>
      <c r="D39741" s="315" t="s">
        <v>82</v>
      </c>
    </row>
    <row r="39742" spans="1:4" ht="14.5" customHeight="1" x14ac:dyDescent="0.35">
      <c r="A39742" s="1"/>
      <c r="B39742" s="317">
        <v>44497.593055645499</v>
      </c>
      <c r="C39742" s="316">
        <v>36.947819131609869</v>
      </c>
      <c r="D39742" s="315" t="s">
        <v>82</v>
      </c>
    </row>
    <row r="39743" spans="1:4" ht="14.5" customHeight="1" x14ac:dyDescent="0.35">
      <c r="A39743" s="1"/>
      <c r="B39743" s="317">
        <v>44497.593750089945</v>
      </c>
      <c r="C39743" s="316">
        <v>40.690820862762244</v>
      </c>
      <c r="D39743" s="315" t="s">
        <v>82</v>
      </c>
    </row>
    <row r="39744" spans="1:4" ht="14.5" customHeight="1" x14ac:dyDescent="0.35">
      <c r="A39744" s="1"/>
      <c r="B39744" s="317">
        <v>44497.594444534392</v>
      </c>
      <c r="C39744" s="316">
        <v>66.361498315627486</v>
      </c>
      <c r="D39744" s="315" t="s">
        <v>82</v>
      </c>
    </row>
    <row r="39745" spans="1:4" ht="14.5" customHeight="1" x14ac:dyDescent="0.35">
      <c r="A39745" s="1"/>
      <c r="B39745" s="317">
        <v>44497.595138978839</v>
      </c>
      <c r="C39745" s="316">
        <v>73.107327372508976</v>
      </c>
      <c r="D39745" s="315" t="s">
        <v>82</v>
      </c>
    </row>
    <row r="39746" spans="1:4" ht="14.5" customHeight="1" x14ac:dyDescent="0.35">
      <c r="A39746" s="1"/>
      <c r="B39746" s="317">
        <v>44497.595833423286</v>
      </c>
      <c r="C39746" s="316">
        <v>81.901634820725306</v>
      </c>
      <c r="D39746" s="315" t="s">
        <v>82</v>
      </c>
    </row>
    <row r="39747" spans="1:4" ht="14.5" customHeight="1" x14ac:dyDescent="0.35">
      <c r="A39747" s="1"/>
      <c r="B39747" s="317">
        <v>44497.596527867732</v>
      </c>
      <c r="C39747" s="316">
        <v>119.20470832432814</v>
      </c>
      <c r="D39747" s="315" t="s">
        <v>82</v>
      </c>
    </row>
    <row r="39748" spans="1:4" ht="14.5" customHeight="1" x14ac:dyDescent="0.35">
      <c r="A39748" s="1"/>
      <c r="B39748" s="317">
        <v>44497.597222312179</v>
      </c>
      <c r="C39748" s="316">
        <v>170.54505633961719</v>
      </c>
      <c r="D39748" s="315" t="s">
        <v>82</v>
      </c>
    </row>
    <row r="39749" spans="1:4" ht="14.5" customHeight="1" x14ac:dyDescent="0.35">
      <c r="A39749" s="1"/>
      <c r="B39749" s="317">
        <v>44497.597916756626</v>
      </c>
      <c r="C39749" s="316">
        <v>222.69069975161304</v>
      </c>
      <c r="D39749" s="315" t="s">
        <v>82</v>
      </c>
    </row>
    <row r="39750" spans="1:4" ht="14.5" customHeight="1" x14ac:dyDescent="0.35">
      <c r="A39750" s="1"/>
      <c r="B39750" s="317">
        <v>44497.598611201072</v>
      </c>
      <c r="C39750" s="316">
        <v>293.89602803369831</v>
      </c>
      <c r="D39750" s="315" t="s">
        <v>82</v>
      </c>
    </row>
    <row r="39751" spans="1:4" ht="14.5" customHeight="1" x14ac:dyDescent="0.35">
      <c r="A39751" s="1"/>
      <c r="B39751" s="317">
        <v>44497.599305645519</v>
      </c>
      <c r="C39751" s="316">
        <v>377.73626365527355</v>
      </c>
      <c r="D39751" s="315" t="s">
        <v>82</v>
      </c>
    </row>
    <row r="39752" spans="1:4" ht="14.5" customHeight="1" x14ac:dyDescent="0.35">
      <c r="A39752" s="1"/>
      <c r="B39752" s="317">
        <v>44497.600000089966</v>
      </c>
      <c r="C39752" s="316">
        <v>467.9447253739927</v>
      </c>
      <c r="D39752" s="315" t="s">
        <v>82</v>
      </c>
    </row>
    <row r="39753" spans="1:4" ht="14.5" customHeight="1" x14ac:dyDescent="0.35">
      <c r="A39753" s="1"/>
      <c r="B39753" s="317">
        <v>44497.600694534412</v>
      </c>
      <c r="C39753" s="316">
        <v>555.37967386871264</v>
      </c>
      <c r="D39753" s="315" t="s">
        <v>82</v>
      </c>
    </row>
    <row r="39754" spans="1:4" ht="14.5" customHeight="1" x14ac:dyDescent="0.35">
      <c r="A39754" s="1"/>
      <c r="B39754" s="317">
        <v>44497.601388978859</v>
      </c>
      <c r="C39754" s="316">
        <v>629.4093240038336</v>
      </c>
      <c r="D39754" s="315" t="s">
        <v>82</v>
      </c>
    </row>
    <row r="39755" spans="1:4" ht="14.5" customHeight="1" x14ac:dyDescent="0.35">
      <c r="A39755" s="1"/>
      <c r="B39755" s="317">
        <v>44497.602083423306</v>
      </c>
      <c r="C39755" s="316">
        <v>689.22379426422219</v>
      </c>
      <c r="D39755" s="315" t="s">
        <v>82</v>
      </c>
    </row>
    <row r="39756" spans="1:4" ht="14.5" customHeight="1" x14ac:dyDescent="0.35">
      <c r="A39756" s="1"/>
      <c r="B39756" s="317">
        <v>44497.602777867753</v>
      </c>
      <c r="C39756" s="316">
        <v>710.48023191448306</v>
      </c>
      <c r="D39756" s="315" t="s">
        <v>82</v>
      </c>
    </row>
    <row r="39757" spans="1:4" ht="14.5" customHeight="1" x14ac:dyDescent="0.35">
      <c r="A39757" s="1"/>
      <c r="B39757" s="317">
        <v>44497.603472312199</v>
      </c>
      <c r="C39757" s="316">
        <v>713.89124439807301</v>
      </c>
      <c r="D39757" s="315" t="s">
        <v>82</v>
      </c>
    </row>
    <row r="39758" spans="1:4" ht="14.5" customHeight="1" x14ac:dyDescent="0.35">
      <c r="A39758" s="1"/>
      <c r="B39758" s="317">
        <v>44497.604166756646</v>
      </c>
      <c r="C39758" s="316">
        <v>708.34967288429232</v>
      </c>
      <c r="D39758" s="315" t="s">
        <v>82</v>
      </c>
    </row>
    <row r="39759" spans="1:4" ht="14.5" customHeight="1" x14ac:dyDescent="0.35">
      <c r="A39759" s="1"/>
      <c r="B39759" s="317">
        <v>44497.604861201093</v>
      </c>
      <c r="C39759" s="316">
        <v>684.00511014959773</v>
      </c>
      <c r="D39759" s="315" t="s">
        <v>82</v>
      </c>
    </row>
    <row r="39760" spans="1:4" ht="14.5" customHeight="1" x14ac:dyDescent="0.35">
      <c r="A39760" s="1"/>
      <c r="B39760" s="317">
        <v>44497.605555645539</v>
      </c>
      <c r="C39760" s="316">
        <v>654.20152102021189</v>
      </c>
      <c r="D39760" s="315" t="s">
        <v>82</v>
      </c>
    </row>
    <row r="39761" spans="1:4" ht="14.5" customHeight="1" x14ac:dyDescent="0.35">
      <c r="A39761" s="1"/>
      <c r="B39761" s="317">
        <v>44497.606250089986</v>
      </c>
      <c r="C39761" s="316">
        <v>626.20739742415026</v>
      </c>
      <c r="D39761" s="315" t="s">
        <v>82</v>
      </c>
    </row>
    <row r="39762" spans="1:4" ht="14.5" customHeight="1" x14ac:dyDescent="0.35">
      <c r="A39762" s="1"/>
      <c r="B39762" s="317">
        <v>44497.606944534433</v>
      </c>
      <c r="C39762" s="316">
        <v>590.31767441242312</v>
      </c>
      <c r="D39762" s="315" t="s">
        <v>82</v>
      </c>
    </row>
    <row r="39763" spans="1:4" ht="14.5" customHeight="1" x14ac:dyDescent="0.35">
      <c r="A39763" s="1"/>
      <c r="B39763" s="317">
        <v>44497.60763897888</v>
      </c>
      <c r="C39763" s="316">
        <v>554.25612009665929</v>
      </c>
      <c r="D39763" s="315" t="s">
        <v>82</v>
      </c>
    </row>
    <row r="39764" spans="1:4" ht="14.5" customHeight="1" x14ac:dyDescent="0.35">
      <c r="A39764" s="1"/>
      <c r="B39764" s="317">
        <v>44497.608333423326</v>
      </c>
      <c r="C39764" s="316">
        <v>517.58743562772099</v>
      </c>
      <c r="D39764" s="315" t="s">
        <v>82</v>
      </c>
    </row>
    <row r="39765" spans="1:4" ht="14.5" customHeight="1" x14ac:dyDescent="0.35">
      <c r="A39765" s="1"/>
      <c r="B39765" s="317">
        <v>44497.609027867773</v>
      </c>
      <c r="C39765" s="316">
        <v>485.27126013274926</v>
      </c>
      <c r="D39765" s="315" t="s">
        <v>82</v>
      </c>
    </row>
    <row r="39766" spans="1:4" ht="14.5" customHeight="1" x14ac:dyDescent="0.35">
      <c r="A39766" s="1"/>
      <c r="B39766" s="317">
        <v>44497.60972231222</v>
      </c>
      <c r="C39766" s="316">
        <v>456.26777950432927</v>
      </c>
      <c r="D39766" s="315" t="s">
        <v>82</v>
      </c>
    </row>
    <row r="39767" spans="1:4" ht="14.5" customHeight="1" x14ac:dyDescent="0.35">
      <c r="A39767" s="1"/>
      <c r="B39767" s="317">
        <v>44497.610416756666</v>
      </c>
      <c r="C39767" s="316">
        <v>428.60408388713063</v>
      </c>
      <c r="D39767" s="315" t="s">
        <v>82</v>
      </c>
    </row>
    <row r="39768" spans="1:4" ht="14.5" customHeight="1" x14ac:dyDescent="0.35">
      <c r="A39768" s="1"/>
      <c r="B39768" s="317">
        <v>44497.611111201113</v>
      </c>
      <c r="C39768" s="316">
        <v>406.64893237939879</v>
      </c>
      <c r="D39768" s="315" t="s">
        <v>82</v>
      </c>
    </row>
    <row r="39769" spans="1:4" ht="14.5" customHeight="1" x14ac:dyDescent="0.35">
      <c r="A39769" s="1"/>
      <c r="B39769" s="317">
        <v>44497.61180564556</v>
      </c>
      <c r="C39769" s="316">
        <v>395.58897692496731</v>
      </c>
      <c r="D39769" s="315" t="s">
        <v>82</v>
      </c>
    </row>
    <row r="39770" spans="1:4" ht="14.5" customHeight="1" x14ac:dyDescent="0.35">
      <c r="A39770" s="1"/>
      <c r="B39770" s="317">
        <v>44497.612500090007</v>
      </c>
      <c r="C39770" s="316">
        <v>382.92915508437437</v>
      </c>
      <c r="D39770" s="315" t="s">
        <v>82</v>
      </c>
    </row>
    <row r="39771" spans="1:4" ht="14.5" customHeight="1" x14ac:dyDescent="0.35">
      <c r="A39771" s="1"/>
      <c r="B39771" s="317">
        <v>44497.613194534453</v>
      </c>
      <c r="C39771" s="316">
        <v>357.38961187099727</v>
      </c>
      <c r="D39771" s="315" t="s">
        <v>82</v>
      </c>
    </row>
    <row r="39772" spans="1:4" ht="14.5" customHeight="1" x14ac:dyDescent="0.35">
      <c r="A39772" s="1"/>
      <c r="B39772" s="317">
        <v>44497.6138889789</v>
      </c>
      <c r="C39772" s="316">
        <v>325.25311528768702</v>
      </c>
      <c r="D39772" s="315" t="s">
        <v>82</v>
      </c>
    </row>
    <row r="39773" spans="1:4" ht="14.5" customHeight="1" x14ac:dyDescent="0.35">
      <c r="A39773" s="1"/>
      <c r="B39773" s="317">
        <v>44497.614583423347</v>
      </c>
      <c r="C39773" s="316">
        <v>311.58641333852427</v>
      </c>
      <c r="D39773" s="315" t="s">
        <v>82</v>
      </c>
    </row>
    <row r="39774" spans="1:4" ht="14.5" customHeight="1" x14ac:dyDescent="0.35">
      <c r="A39774" s="1"/>
      <c r="B39774" s="317">
        <v>44497.615277867793</v>
      </c>
      <c r="C39774" s="316">
        <v>295.83366542644023</v>
      </c>
      <c r="D39774" s="315" t="s">
        <v>82</v>
      </c>
    </row>
    <row r="39775" spans="1:4" ht="14.5" customHeight="1" x14ac:dyDescent="0.35">
      <c r="A39775" s="1"/>
      <c r="B39775" s="317">
        <v>44497.61597231224</v>
      </c>
      <c r="C39775" s="316">
        <v>278.40338765662938</v>
      </c>
      <c r="D39775" s="315" t="s">
        <v>82</v>
      </c>
    </row>
    <row r="39776" spans="1:4" ht="14.5" customHeight="1" x14ac:dyDescent="0.35">
      <c r="A39776" s="1"/>
      <c r="B39776" s="317">
        <v>44497.616666756687</v>
      </c>
      <c r="C39776" s="316">
        <v>265.66791540033495</v>
      </c>
      <c r="D39776" s="315" t="s">
        <v>82</v>
      </c>
    </row>
    <row r="39777" spans="1:4" ht="14.5" customHeight="1" x14ac:dyDescent="0.35">
      <c r="A39777" s="1"/>
      <c r="B39777" s="317">
        <v>44497.617361201133</v>
      </c>
      <c r="C39777" s="316">
        <v>258.7290681894558</v>
      </c>
      <c r="D39777" s="315" t="s">
        <v>82</v>
      </c>
    </row>
    <row r="39778" spans="1:4" ht="14.5" customHeight="1" x14ac:dyDescent="0.35">
      <c r="A39778" s="1"/>
      <c r="B39778" s="317">
        <v>44497.61805564558</v>
      </c>
      <c r="C39778" s="316">
        <v>252.64895371012003</v>
      </c>
      <c r="D39778" s="315" t="s">
        <v>82</v>
      </c>
    </row>
    <row r="39779" spans="1:4" ht="14.5" customHeight="1" x14ac:dyDescent="0.35">
      <c r="A39779" s="1"/>
      <c r="B39779" s="317">
        <v>44497.618750090027</v>
      </c>
      <c r="C39779" s="316">
        <v>243.37518903940995</v>
      </c>
      <c r="D39779" s="315" t="s">
        <v>82</v>
      </c>
    </row>
    <row r="39780" spans="1:4" ht="14.5" customHeight="1" x14ac:dyDescent="0.35">
      <c r="A39780" s="1"/>
      <c r="B39780" s="317">
        <v>44497.619444534474</v>
      </c>
      <c r="C39780" s="316">
        <v>251.20000154153288</v>
      </c>
      <c r="D39780" s="315" t="s">
        <v>82</v>
      </c>
    </row>
    <row r="39781" spans="1:4" ht="14.5" customHeight="1" x14ac:dyDescent="0.35">
      <c r="A39781" s="1"/>
      <c r="B39781" s="317">
        <v>44497.62013897892</v>
      </c>
      <c r="C39781" s="316">
        <v>260.36639375401813</v>
      </c>
      <c r="D39781" s="315" t="s">
        <v>82</v>
      </c>
    </row>
    <row r="39782" spans="1:4" ht="14.5" customHeight="1" x14ac:dyDescent="0.35">
      <c r="A39782" s="1"/>
      <c r="B39782" s="317">
        <v>44497.620833423367</v>
      </c>
      <c r="C39782" s="316">
        <v>254.08180280345647</v>
      </c>
      <c r="D39782" s="315" t="s">
        <v>82</v>
      </c>
    </row>
    <row r="39783" spans="1:4" ht="14.5" customHeight="1" x14ac:dyDescent="0.35">
      <c r="A39783" s="1"/>
      <c r="B39783" s="317">
        <v>44497.621527867814</v>
      </c>
      <c r="C39783" s="316">
        <v>247.38812007331677</v>
      </c>
      <c r="D39783" s="315" t="s">
        <v>82</v>
      </c>
    </row>
    <row r="39784" spans="1:4" ht="14.5" customHeight="1" x14ac:dyDescent="0.35">
      <c r="A39784" s="1"/>
      <c r="B39784" s="317">
        <v>44497.62222231226</v>
      </c>
      <c r="C39784" s="316">
        <v>235.22473190986784</v>
      </c>
      <c r="D39784" s="315" t="s">
        <v>82</v>
      </c>
    </row>
    <row r="39785" spans="1:4" ht="14.5" customHeight="1" x14ac:dyDescent="0.35">
      <c r="A39785" s="1"/>
      <c r="B39785" s="317">
        <v>44497.622916756707</v>
      </c>
      <c r="C39785" s="316">
        <v>208.15616438144352</v>
      </c>
      <c r="D39785" s="315" t="s">
        <v>82</v>
      </c>
    </row>
    <row r="39786" spans="1:4" ht="14.5" customHeight="1" x14ac:dyDescent="0.35">
      <c r="A39786" s="1"/>
      <c r="B39786" s="317">
        <v>44497.623611201154</v>
      </c>
      <c r="C39786" s="316">
        <v>189.41855270913413</v>
      </c>
      <c r="D39786" s="315" t="s">
        <v>82</v>
      </c>
    </row>
    <row r="39787" spans="1:4" ht="14.5" customHeight="1" x14ac:dyDescent="0.35">
      <c r="A39787" s="1"/>
      <c r="B39787" s="317">
        <v>44497.624305645601</v>
      </c>
      <c r="C39787" s="316">
        <v>169.74486916780396</v>
      </c>
      <c r="D39787" s="315" t="s">
        <v>82</v>
      </c>
    </row>
    <row r="39788" spans="1:4" ht="14.5" customHeight="1" x14ac:dyDescent="0.35">
      <c r="A39788" s="1"/>
      <c r="B39788" s="317">
        <v>44497.625000090047</v>
      </c>
      <c r="C39788" s="316">
        <v>151.25448873860685</v>
      </c>
      <c r="D39788" s="315" t="s">
        <v>82</v>
      </c>
    </row>
    <row r="39789" spans="1:4" ht="14.5" customHeight="1" x14ac:dyDescent="0.35">
      <c r="A39789" s="1"/>
      <c r="B39789" s="317">
        <v>44497.625694534494</v>
      </c>
      <c r="C39789" s="316">
        <v>144.44295509553825</v>
      </c>
      <c r="D39789" s="315" t="s">
        <v>82</v>
      </c>
    </row>
    <row r="39790" spans="1:4" ht="14.5" customHeight="1" x14ac:dyDescent="0.35">
      <c r="A39790" s="1"/>
      <c r="B39790" s="317">
        <v>44497.626388978941</v>
      </c>
      <c r="C39790" s="316">
        <v>131.47187544320477</v>
      </c>
      <c r="D39790" s="315" t="s">
        <v>82</v>
      </c>
    </row>
    <row r="39791" spans="1:4" ht="14.5" customHeight="1" x14ac:dyDescent="0.35">
      <c r="A39791" s="1"/>
      <c r="B39791" s="317">
        <v>44497.627083423387</v>
      </c>
      <c r="C39791" s="316">
        <v>118.76601064100784</v>
      </c>
      <c r="D39791" s="315" t="s">
        <v>82</v>
      </c>
    </row>
    <row r="39792" spans="1:4" ht="14.5" customHeight="1" x14ac:dyDescent="0.35">
      <c r="A39792" s="1"/>
      <c r="B39792" s="317">
        <v>44497.627777867834</v>
      </c>
      <c r="C39792" s="316">
        <v>113.31082490065019</v>
      </c>
      <c r="D39792" s="315" t="s">
        <v>82</v>
      </c>
    </row>
    <row r="39793" spans="1:4" ht="14.5" customHeight="1" x14ac:dyDescent="0.35">
      <c r="A39793" s="1"/>
      <c r="B39793" s="317">
        <v>44497.628472312281</v>
      </c>
      <c r="C39793" s="316">
        <v>116.05590246857609</v>
      </c>
      <c r="D39793" s="315" t="s">
        <v>82</v>
      </c>
    </row>
    <row r="39794" spans="1:4" ht="14.5" customHeight="1" x14ac:dyDescent="0.35">
      <c r="A39794" s="1"/>
      <c r="B39794" s="317">
        <v>44497.629166756727</v>
      </c>
      <c r="C39794" s="316">
        <v>123.97544123816381</v>
      </c>
      <c r="D39794" s="315" t="s">
        <v>82</v>
      </c>
    </row>
    <row r="39795" spans="1:4" ht="14.5" customHeight="1" x14ac:dyDescent="0.35">
      <c r="A39795" s="1"/>
      <c r="B39795" s="317">
        <v>44497.629861201174</v>
      </c>
      <c r="C39795" s="316">
        <v>132.24936860519227</v>
      </c>
      <c r="D39795" s="315" t="s">
        <v>82</v>
      </c>
    </row>
    <row r="39796" spans="1:4" ht="14.5" customHeight="1" x14ac:dyDescent="0.35">
      <c r="A39796" s="1"/>
      <c r="B39796" s="317">
        <v>44497.630555645621</v>
      </c>
      <c r="C39796" s="316">
        <v>142.48770571403827</v>
      </c>
      <c r="D39796" s="315" t="s">
        <v>82</v>
      </c>
    </row>
    <row r="39797" spans="1:4" ht="14.5" customHeight="1" x14ac:dyDescent="0.35">
      <c r="A39797" s="1"/>
      <c r="B39797" s="317">
        <v>44497.631250090068</v>
      </c>
      <c r="C39797" s="316">
        <v>143.70302070057562</v>
      </c>
      <c r="D39797" s="315" t="s">
        <v>82</v>
      </c>
    </row>
    <row r="39798" spans="1:4" ht="14.5" customHeight="1" x14ac:dyDescent="0.35">
      <c r="A39798" s="1"/>
      <c r="B39798" s="317">
        <v>44497.631944534514</v>
      </c>
      <c r="C39798" s="316">
        <v>141.80054943816504</v>
      </c>
      <c r="D39798" s="315" t="s">
        <v>82</v>
      </c>
    </row>
    <row r="39799" spans="1:4" ht="14.5" customHeight="1" x14ac:dyDescent="0.35">
      <c r="A39799" s="1"/>
      <c r="B39799" s="317">
        <v>44497.632638978961</v>
      </c>
      <c r="C39799" s="316">
        <v>140.08549062006253</v>
      </c>
      <c r="D39799" s="315" t="s">
        <v>82</v>
      </c>
    </row>
    <row r="39800" spans="1:4" ht="14.5" customHeight="1" x14ac:dyDescent="0.35">
      <c r="A39800" s="1"/>
      <c r="B39800" s="317">
        <v>44497.633333423408</v>
      </c>
      <c r="C39800" s="316">
        <v>135.2066080058886</v>
      </c>
      <c r="D39800" s="315" t="s">
        <v>82</v>
      </c>
    </row>
    <row r="39801" spans="1:4" ht="14.5" customHeight="1" x14ac:dyDescent="0.35">
      <c r="A39801" s="1"/>
      <c r="B39801" s="317">
        <v>44497.634027867854</v>
      </c>
      <c r="C39801" s="316">
        <v>132.81436422266222</v>
      </c>
      <c r="D39801" s="315" t="s">
        <v>82</v>
      </c>
    </row>
    <row r="39802" spans="1:4" ht="14.5" customHeight="1" x14ac:dyDescent="0.35">
      <c r="A39802" s="1"/>
      <c r="B39802" s="317">
        <v>44497.634722312301</v>
      </c>
      <c r="C39802" s="316">
        <v>140.35915561381651</v>
      </c>
      <c r="D39802" s="315" t="s">
        <v>82</v>
      </c>
    </row>
    <row r="39803" spans="1:4" ht="14.5" customHeight="1" x14ac:dyDescent="0.35">
      <c r="A39803" s="1"/>
      <c r="B39803" s="317">
        <v>44497.635416756748</v>
      </c>
      <c r="C39803" s="316">
        <v>146.90230437028998</v>
      </c>
      <c r="D39803" s="315" t="s">
        <v>82</v>
      </c>
    </row>
    <row r="39804" spans="1:4" ht="14.5" customHeight="1" x14ac:dyDescent="0.35">
      <c r="A39804" s="1"/>
      <c r="B39804" s="317">
        <v>44497.636111201195</v>
      </c>
      <c r="C39804" s="316">
        <v>143.57110341101264</v>
      </c>
      <c r="D39804" s="315" t="s">
        <v>82</v>
      </c>
    </row>
    <row r="39805" spans="1:4" ht="14.5" customHeight="1" x14ac:dyDescent="0.35">
      <c r="A39805" s="1"/>
      <c r="B39805" s="317">
        <v>44497.636805645641</v>
      </c>
      <c r="C39805" s="316">
        <v>135.19856635675532</v>
      </c>
      <c r="D39805" s="315" t="s">
        <v>82</v>
      </c>
    </row>
    <row r="39806" spans="1:4" ht="14.5" customHeight="1" x14ac:dyDescent="0.35">
      <c r="A39806" s="1"/>
      <c r="B39806" s="317">
        <v>44497.637500090088</v>
      </c>
      <c r="C39806" s="316">
        <v>132.08195591392771</v>
      </c>
      <c r="D39806" s="315" t="s">
        <v>82</v>
      </c>
    </row>
    <row r="39807" spans="1:4" ht="14.5" customHeight="1" x14ac:dyDescent="0.35">
      <c r="A39807" s="1"/>
      <c r="B39807" s="317">
        <v>44497.638194534535</v>
      </c>
      <c r="C39807" s="316">
        <v>130.46365334520428</v>
      </c>
      <c r="D39807" s="315" t="s">
        <v>82</v>
      </c>
    </row>
    <row r="39808" spans="1:4" ht="14.5" customHeight="1" x14ac:dyDescent="0.35">
      <c r="A39808" s="1"/>
      <c r="B39808" s="317">
        <v>44497.638888978981</v>
      </c>
      <c r="C39808" s="316">
        <v>125.29381204549573</v>
      </c>
      <c r="D39808" s="315" t="s">
        <v>82</v>
      </c>
    </row>
    <row r="39809" spans="1:4" ht="14.5" customHeight="1" x14ac:dyDescent="0.35">
      <c r="A39809" s="1"/>
      <c r="B39809" s="317">
        <v>44497.639583423428</v>
      </c>
      <c r="C39809" s="316">
        <v>118.58747263245556</v>
      </c>
      <c r="D39809" s="315" t="s">
        <v>82</v>
      </c>
    </row>
    <row r="39810" spans="1:4" ht="14.5" customHeight="1" x14ac:dyDescent="0.35">
      <c r="A39810" s="1"/>
      <c r="B39810" s="317">
        <v>44497.640277867875</v>
      </c>
      <c r="C39810" s="316">
        <v>111.14660751975219</v>
      </c>
      <c r="D39810" s="315" t="s">
        <v>82</v>
      </c>
    </row>
    <row r="39811" spans="1:4" ht="14.5" customHeight="1" x14ac:dyDescent="0.35">
      <c r="A39811" s="1"/>
      <c r="B39811" s="317">
        <v>44497.640972312322</v>
      </c>
      <c r="C39811" s="316">
        <v>105.38294149352005</v>
      </c>
      <c r="D39811" s="315" t="s">
        <v>82</v>
      </c>
    </row>
    <row r="39812" spans="1:4" ht="14.5" customHeight="1" x14ac:dyDescent="0.35">
      <c r="A39812" s="1"/>
      <c r="B39812" s="317">
        <v>44497.641666756768</v>
      </c>
      <c r="C39812" s="316">
        <v>94.36162130383309</v>
      </c>
      <c r="D39812" s="315" t="s">
        <v>82</v>
      </c>
    </row>
    <row r="39813" spans="1:4" ht="14.5" customHeight="1" x14ac:dyDescent="0.35">
      <c r="A39813" s="1"/>
      <c r="B39813" s="317">
        <v>44497.642361201215</v>
      </c>
      <c r="C39813" s="316">
        <v>83.207035474017417</v>
      </c>
      <c r="D39813" s="315" t="s">
        <v>82</v>
      </c>
    </row>
    <row r="39814" spans="1:4" ht="14.5" customHeight="1" x14ac:dyDescent="0.35">
      <c r="A39814" s="1"/>
      <c r="B39814" s="317">
        <v>44497.643055645662</v>
      </c>
      <c r="C39814" s="316">
        <v>78.384121513958476</v>
      </c>
      <c r="D39814" s="315" t="s">
        <v>82</v>
      </c>
    </row>
    <row r="39815" spans="1:4" ht="14.5" customHeight="1" x14ac:dyDescent="0.35">
      <c r="A39815" s="1"/>
      <c r="B39815" s="317">
        <v>44497.643750090108</v>
      </c>
      <c r="C39815" s="316">
        <v>79.028915213062035</v>
      </c>
      <c r="D39815" s="315" t="s">
        <v>82</v>
      </c>
    </row>
    <row r="39816" spans="1:4" ht="14.5" customHeight="1" x14ac:dyDescent="0.35">
      <c r="A39816" s="1"/>
      <c r="B39816" s="317">
        <v>44497.644444534555</v>
      </c>
      <c r="C39816" s="316">
        <v>79.001356997641651</v>
      </c>
      <c r="D39816" s="315" t="s">
        <v>82</v>
      </c>
    </row>
    <row r="39817" spans="1:4" ht="14.5" customHeight="1" x14ac:dyDescent="0.35">
      <c r="A39817" s="1"/>
      <c r="B39817" s="317">
        <v>44497.645138979002</v>
      </c>
      <c r="C39817" s="316">
        <v>78.716413841941787</v>
      </c>
      <c r="D39817" s="315" t="s">
        <v>82</v>
      </c>
    </row>
    <row r="39818" spans="1:4" ht="14.5" customHeight="1" x14ac:dyDescent="0.35">
      <c r="A39818" s="1"/>
      <c r="B39818" s="317">
        <v>44497.645833423448</v>
      </c>
      <c r="C39818" s="316">
        <v>78.269581525602064</v>
      </c>
      <c r="D39818" s="315" t="s">
        <v>82</v>
      </c>
    </row>
    <row r="39819" spans="1:4" ht="14.5" customHeight="1" x14ac:dyDescent="0.35">
      <c r="A39819" s="1"/>
      <c r="B39819" s="317">
        <v>44497.646527867895</v>
      </c>
      <c r="C39819" s="316">
        <v>78.983459883856511</v>
      </c>
      <c r="D39819" s="315" t="s">
        <v>82</v>
      </c>
    </row>
    <row r="39820" spans="1:4" ht="14.5" customHeight="1" x14ac:dyDescent="0.35">
      <c r="A39820" s="1"/>
      <c r="B39820" s="317">
        <v>44497.647222312342</v>
      </c>
      <c r="C39820" s="316">
        <v>78.495909453422058</v>
      </c>
      <c r="D39820" s="315" t="s">
        <v>82</v>
      </c>
    </row>
    <row r="39821" spans="1:4" ht="14.5" customHeight="1" x14ac:dyDescent="0.35">
      <c r="A39821" s="1"/>
      <c r="B39821" s="317">
        <v>44497.647916756789</v>
      </c>
      <c r="C39821" s="316">
        <v>78.260542317163583</v>
      </c>
      <c r="D39821" s="315" t="s">
        <v>82</v>
      </c>
    </row>
    <row r="39822" spans="1:4" ht="14.5" customHeight="1" x14ac:dyDescent="0.35">
      <c r="A39822" s="1"/>
      <c r="B39822" s="317">
        <v>44497.648611201235</v>
      </c>
      <c r="C39822" s="316">
        <v>76.984222748025786</v>
      </c>
      <c r="D39822" s="315" t="s">
        <v>82</v>
      </c>
    </row>
    <row r="39823" spans="1:4" ht="14.5" customHeight="1" x14ac:dyDescent="0.35">
      <c r="A39823" s="1"/>
      <c r="B39823" s="317">
        <v>44497.649305645682</v>
      </c>
      <c r="C39823" s="316">
        <v>76.938127889191193</v>
      </c>
      <c r="D39823" s="315" t="s">
        <v>82</v>
      </c>
    </row>
    <row r="39824" spans="1:4" ht="14.5" customHeight="1" x14ac:dyDescent="0.35">
      <c r="A39824" s="1"/>
      <c r="B39824" s="317">
        <v>44497.650000090129</v>
      </c>
      <c r="C39824" s="316">
        <v>78.667740645568117</v>
      </c>
      <c r="D39824" s="315" t="s">
        <v>82</v>
      </c>
    </row>
    <row r="39825" spans="1:4" ht="14.5" customHeight="1" x14ac:dyDescent="0.35">
      <c r="A39825" s="1"/>
      <c r="B39825" s="317">
        <v>44497.650694534575</v>
      </c>
      <c r="C39825" s="316">
        <v>84.086038449804377</v>
      </c>
      <c r="D39825" s="315" t="s">
        <v>82</v>
      </c>
    </row>
    <row r="39826" spans="1:4" ht="14.5" customHeight="1" x14ac:dyDescent="0.35">
      <c r="A39826" s="1"/>
      <c r="B39826" s="317">
        <v>44497.651388979022</v>
      </c>
      <c r="C39826" s="316">
        <v>87.709815554957217</v>
      </c>
      <c r="D39826" s="315" t="s">
        <v>82</v>
      </c>
    </row>
    <row r="39827" spans="1:4" ht="14.5" customHeight="1" x14ac:dyDescent="0.35">
      <c r="A39827" s="1"/>
      <c r="B39827" s="317">
        <v>44497.652083423469</v>
      </c>
      <c r="C39827" s="316">
        <v>90.367879577658215</v>
      </c>
      <c r="D39827" s="315" t="s">
        <v>82</v>
      </c>
    </row>
    <row r="39828" spans="1:4" ht="14.5" customHeight="1" x14ac:dyDescent="0.35">
      <c r="A39828" s="1"/>
      <c r="B39828" s="317">
        <v>44497.652777867916</v>
      </c>
      <c r="C39828" s="316">
        <v>92.968327768507876</v>
      </c>
      <c r="D39828" s="315" t="s">
        <v>82</v>
      </c>
    </row>
    <row r="39829" spans="1:4" ht="14.5" customHeight="1" x14ac:dyDescent="0.35">
      <c r="A39829" s="1"/>
      <c r="B39829" s="317">
        <v>44497.653472312362</v>
      </c>
      <c r="C39829" s="316">
        <v>95.244244111515584</v>
      </c>
      <c r="D39829" s="315" t="s">
        <v>82</v>
      </c>
    </row>
    <row r="39830" spans="1:4" ht="14.5" customHeight="1" x14ac:dyDescent="0.35">
      <c r="A39830" s="1"/>
      <c r="B39830" s="317">
        <v>44497.654166756809</v>
      </c>
      <c r="C39830" s="316">
        <v>102.36957104280204</v>
      </c>
      <c r="D39830" s="315" t="s">
        <v>82</v>
      </c>
    </row>
    <row r="39831" spans="1:4" ht="14.5" customHeight="1" x14ac:dyDescent="0.35">
      <c r="A39831" s="1"/>
      <c r="B39831" s="317">
        <v>44497.654861201256</v>
      </c>
      <c r="C39831" s="316">
        <v>105.23825498607087</v>
      </c>
      <c r="D39831" s="315" t="s">
        <v>82</v>
      </c>
    </row>
    <row r="39832" spans="1:4" ht="14.5" customHeight="1" x14ac:dyDescent="0.35">
      <c r="A39832" s="1"/>
      <c r="B39832" s="317">
        <v>44497.655555645702</v>
      </c>
      <c r="C39832" s="316">
        <v>100.79209480938152</v>
      </c>
      <c r="D39832" s="315" t="s">
        <v>82</v>
      </c>
    </row>
    <row r="39833" spans="1:4" ht="14.5" customHeight="1" x14ac:dyDescent="0.35">
      <c r="A39833" s="1"/>
      <c r="B39833" s="317">
        <v>44497.656250090149</v>
      </c>
      <c r="C39833" s="316">
        <v>93.614510009736605</v>
      </c>
      <c r="D39833" s="315" t="s">
        <v>82</v>
      </c>
    </row>
    <row r="39834" spans="1:4" ht="14.5" customHeight="1" x14ac:dyDescent="0.35">
      <c r="A39834" s="1"/>
      <c r="B39834" s="317">
        <v>44497.656944534596</v>
      </c>
      <c r="C39834" s="316">
        <v>90.709267112948382</v>
      </c>
      <c r="D39834" s="315" t="s">
        <v>82</v>
      </c>
    </row>
    <row r="39835" spans="1:4" ht="14.5" customHeight="1" x14ac:dyDescent="0.35">
      <c r="A39835" s="1"/>
      <c r="B39835" s="317">
        <v>44497.657638979043</v>
      </c>
      <c r="C39835" s="316">
        <v>90.252004537223058</v>
      </c>
      <c r="D39835" s="315" t="s">
        <v>82</v>
      </c>
    </row>
    <row r="39836" spans="1:4" ht="14.5" customHeight="1" x14ac:dyDescent="0.35">
      <c r="A39836" s="1"/>
      <c r="B39836" s="317">
        <v>44497.658333423489</v>
      </c>
      <c r="C39836" s="316">
        <v>91.146131495233078</v>
      </c>
      <c r="D39836" s="315" t="s">
        <v>82</v>
      </c>
    </row>
    <row r="39837" spans="1:4" ht="14.5" customHeight="1" x14ac:dyDescent="0.35">
      <c r="A39837" s="1"/>
      <c r="B39837" s="317">
        <v>44497.659027867936</v>
      </c>
      <c r="C39837" s="316">
        <v>89.663223800478349</v>
      </c>
      <c r="D39837" s="315" t="s">
        <v>82</v>
      </c>
    </row>
    <row r="39838" spans="1:4" ht="14.5" customHeight="1" x14ac:dyDescent="0.35">
      <c r="A39838" s="1"/>
      <c r="B39838" s="317">
        <v>44497.659722312383</v>
      </c>
      <c r="C39838" s="316">
        <v>88.489358809330341</v>
      </c>
      <c r="D39838" s="315" t="s">
        <v>82</v>
      </c>
    </row>
    <row r="39839" spans="1:4" ht="14.5" customHeight="1" x14ac:dyDescent="0.35">
      <c r="A39839" s="1"/>
      <c r="B39839" s="317">
        <v>44497.660416756829</v>
      </c>
      <c r="C39839" s="316">
        <v>89.112727225360388</v>
      </c>
      <c r="D39839" s="315" t="s">
        <v>82</v>
      </c>
    </row>
    <row r="39840" spans="1:4" ht="14.5" customHeight="1" x14ac:dyDescent="0.35">
      <c r="A39840" s="1"/>
      <c r="B39840" s="317">
        <v>44497.661111201276</v>
      </c>
      <c r="C39840" s="316">
        <v>95.073073810360313</v>
      </c>
      <c r="D39840" s="315" t="s">
        <v>82</v>
      </c>
    </row>
    <row r="39841" spans="1:4" ht="14.5" customHeight="1" x14ac:dyDescent="0.35">
      <c r="A39841" s="1"/>
      <c r="B39841" s="317">
        <v>44497.661805645723</v>
      </c>
      <c r="C39841" s="316">
        <v>105.83906737073363</v>
      </c>
      <c r="D39841" s="315" t="s">
        <v>82</v>
      </c>
    </row>
    <row r="39842" spans="1:4" ht="14.5" customHeight="1" x14ac:dyDescent="0.35">
      <c r="A39842" s="1"/>
      <c r="B39842" s="317">
        <v>44497.662500090169</v>
      </c>
      <c r="C39842" s="316">
        <v>116.24799359268509</v>
      </c>
      <c r="D39842" s="315" t="s">
        <v>82</v>
      </c>
    </row>
    <row r="39843" spans="1:4" ht="14.5" customHeight="1" x14ac:dyDescent="0.35">
      <c r="A39843" s="1"/>
      <c r="B39843" s="317">
        <v>44497.663194534616</v>
      </c>
      <c r="C39843" s="316">
        <v>122.06133124161084</v>
      </c>
      <c r="D39843" s="315" t="s">
        <v>82</v>
      </c>
    </row>
    <row r="39844" spans="1:4" ht="14.5" customHeight="1" x14ac:dyDescent="0.35">
      <c r="A39844" s="1"/>
      <c r="B39844" s="317">
        <v>44497.663888979063</v>
      </c>
      <c r="C39844" s="316">
        <v>126.74783412911152</v>
      </c>
      <c r="D39844" s="315" t="s">
        <v>82</v>
      </c>
    </row>
    <row r="39845" spans="1:4" ht="14.5" customHeight="1" x14ac:dyDescent="0.35">
      <c r="A39845" s="1"/>
      <c r="B39845" s="317">
        <v>44497.66458342351</v>
      </c>
      <c r="C39845" s="316">
        <v>126.20573041360863</v>
      </c>
      <c r="D39845" s="315" t="s">
        <v>82</v>
      </c>
    </row>
    <row r="39846" spans="1:4" ht="14.5" customHeight="1" x14ac:dyDescent="0.35">
      <c r="A39846" s="1"/>
      <c r="B39846" s="317">
        <v>44497.665277867956</v>
      </c>
      <c r="C39846" s="316">
        <v>119.44181170781958</v>
      </c>
      <c r="D39846" s="315" t="s">
        <v>82</v>
      </c>
    </row>
    <row r="39847" spans="1:4" ht="14.5" customHeight="1" x14ac:dyDescent="0.35">
      <c r="A39847" s="1"/>
      <c r="B39847" s="317">
        <v>44497.665972312403</v>
      </c>
      <c r="C39847" s="316">
        <v>112.60499432065407</v>
      </c>
      <c r="D39847" s="315" t="s">
        <v>82</v>
      </c>
    </row>
    <row r="39848" spans="1:4" ht="14.5" customHeight="1" x14ac:dyDescent="0.35">
      <c r="A39848" s="1"/>
      <c r="B39848" s="317">
        <v>44497.66666675685</v>
      </c>
      <c r="C39848" s="316">
        <v>38.987711376604423</v>
      </c>
      <c r="D39848" s="315" t="s">
        <v>350</v>
      </c>
    </row>
    <row r="39849" spans="1:4" ht="14.5" customHeight="1" x14ac:dyDescent="0.35">
      <c r="A39849" s="1"/>
      <c r="B39849" s="317">
        <v>44497.667361201296</v>
      </c>
      <c r="C39849" s="316">
        <v>123.99504479401124</v>
      </c>
      <c r="D39849" s="315" t="s">
        <v>82</v>
      </c>
    </row>
    <row r="39850" spans="1:4" ht="14.5" customHeight="1" x14ac:dyDescent="0.35">
      <c r="A39850" s="1"/>
      <c r="B39850" s="317">
        <v>44497.668055645743</v>
      </c>
      <c r="C39850" s="316">
        <v>115.86007954197315</v>
      </c>
      <c r="D39850" s="315" t="s">
        <v>82</v>
      </c>
    </row>
    <row r="39851" spans="1:4" ht="14.5" customHeight="1" x14ac:dyDescent="0.35">
      <c r="A39851" s="1"/>
      <c r="B39851" s="317">
        <v>44497.66875009019</v>
      </c>
      <c r="C39851" s="316">
        <v>104.58738741297081</v>
      </c>
      <c r="D39851" s="315" t="s">
        <v>82</v>
      </c>
    </row>
    <row r="39852" spans="1:4" ht="14.5" customHeight="1" x14ac:dyDescent="0.35">
      <c r="A39852" s="1"/>
      <c r="B39852" s="317">
        <v>44497.669444534637</v>
      </c>
      <c r="C39852" s="316">
        <v>100.89457462105007</v>
      </c>
      <c r="D39852" s="315" t="s">
        <v>82</v>
      </c>
    </row>
    <row r="39853" spans="1:4" ht="14.5" customHeight="1" x14ac:dyDescent="0.35">
      <c r="A39853" s="1"/>
      <c r="B39853" s="317">
        <v>44497.670138979083</v>
      </c>
      <c r="C39853" s="316">
        <v>102.58675249771332</v>
      </c>
      <c r="D39853" s="315" t="s">
        <v>82</v>
      </c>
    </row>
    <row r="39854" spans="1:4" ht="14.5" customHeight="1" x14ac:dyDescent="0.35">
      <c r="A39854" s="1"/>
      <c r="B39854" s="317">
        <v>44497.67083342353</v>
      </c>
      <c r="C39854" s="316">
        <v>105.75617851858455</v>
      </c>
      <c r="D39854" s="315" t="s">
        <v>82</v>
      </c>
    </row>
    <row r="39855" spans="1:4" ht="14.5" customHeight="1" x14ac:dyDescent="0.35">
      <c r="A39855" s="1"/>
      <c r="B39855" s="317">
        <v>44497.671527867977</v>
      </c>
      <c r="C39855" s="316">
        <v>108.72592398267395</v>
      </c>
      <c r="D39855" s="315" t="s">
        <v>82</v>
      </c>
    </row>
    <row r="39856" spans="1:4" ht="14.5" customHeight="1" x14ac:dyDescent="0.35">
      <c r="A39856" s="1"/>
      <c r="B39856" s="317">
        <v>44497.672222312423</v>
      </c>
      <c r="C39856" s="316">
        <v>105.73937307604356</v>
      </c>
      <c r="D39856" s="315" t="s">
        <v>82</v>
      </c>
    </row>
    <row r="39857" spans="1:4" ht="14.5" customHeight="1" x14ac:dyDescent="0.35">
      <c r="A39857" s="1"/>
      <c r="B39857" s="317">
        <v>44497.67291675687</v>
      </c>
      <c r="C39857" s="316">
        <v>99.807659367283733</v>
      </c>
      <c r="D39857" s="315" t="s">
        <v>82</v>
      </c>
    </row>
    <row r="39858" spans="1:4" ht="14.5" customHeight="1" x14ac:dyDescent="0.35">
      <c r="A39858" s="1"/>
      <c r="B39858" s="317">
        <v>44497.673611201317</v>
      </c>
      <c r="C39858" s="316">
        <v>93.519181917132428</v>
      </c>
      <c r="D39858" s="315" t="s">
        <v>82</v>
      </c>
    </row>
    <row r="39859" spans="1:4" ht="14.5" customHeight="1" x14ac:dyDescent="0.35">
      <c r="A39859" s="1"/>
      <c r="B39859" s="317">
        <v>44497.674305645764</v>
      </c>
      <c r="C39859" s="316">
        <v>93.169335464374555</v>
      </c>
      <c r="D39859" s="315" t="s">
        <v>82</v>
      </c>
    </row>
    <row r="39860" spans="1:4" ht="14.5" customHeight="1" x14ac:dyDescent="0.35">
      <c r="A39860" s="1"/>
      <c r="B39860" s="317">
        <v>44497.67500009021</v>
      </c>
      <c r="C39860" s="316">
        <v>96.711162394616991</v>
      </c>
      <c r="D39860" s="315" t="s">
        <v>82</v>
      </c>
    </row>
    <row r="39861" spans="1:4" ht="14.5" customHeight="1" x14ac:dyDescent="0.35">
      <c r="A39861" s="1"/>
      <c r="B39861" s="317">
        <v>44497.675694534657</v>
      </c>
      <c r="C39861" s="316">
        <v>100.55875919216003</v>
      </c>
      <c r="D39861" s="315" t="s">
        <v>82</v>
      </c>
    </row>
    <row r="39862" spans="1:4" ht="14.5" customHeight="1" x14ac:dyDescent="0.35">
      <c r="A39862" s="1"/>
      <c r="B39862" s="317">
        <v>44497.676388979104</v>
      </c>
      <c r="C39862" s="316">
        <v>105.23444527699418</v>
      </c>
      <c r="D39862" s="315" t="s">
        <v>82</v>
      </c>
    </row>
    <row r="39863" spans="1:4" ht="14.5" customHeight="1" x14ac:dyDescent="0.35">
      <c r="A39863" s="1"/>
      <c r="B39863" s="317">
        <v>44497.67708342355</v>
      </c>
      <c r="C39863" s="316">
        <v>111.29081407206444</v>
      </c>
      <c r="D39863" s="315" t="s">
        <v>82</v>
      </c>
    </row>
    <row r="39864" spans="1:4" ht="14.5" customHeight="1" x14ac:dyDescent="0.35">
      <c r="A39864" s="1"/>
      <c r="B39864" s="317">
        <v>44497.677777867997</v>
      </c>
      <c r="C39864" s="316">
        <v>118.89014335665658</v>
      </c>
      <c r="D39864" s="315" t="s">
        <v>82</v>
      </c>
    </row>
    <row r="39865" spans="1:4" ht="14.5" customHeight="1" x14ac:dyDescent="0.35">
      <c r="A39865" s="1"/>
      <c r="B39865" s="317">
        <v>44497.678472312444</v>
      </c>
      <c r="C39865" s="316">
        <v>132.65933552323258</v>
      </c>
      <c r="D39865" s="315" t="s">
        <v>82</v>
      </c>
    </row>
    <row r="39866" spans="1:4" ht="14.5" customHeight="1" x14ac:dyDescent="0.35">
      <c r="A39866" s="1"/>
      <c r="B39866" s="317">
        <v>44497.67916675689</v>
      </c>
      <c r="C39866" s="316">
        <v>148.94341047416674</v>
      </c>
      <c r="D39866" s="315" t="s">
        <v>82</v>
      </c>
    </row>
    <row r="39867" spans="1:4" ht="14.5" customHeight="1" x14ac:dyDescent="0.35">
      <c r="A39867" s="1"/>
      <c r="B39867" s="317">
        <v>44497.679861201337</v>
      </c>
      <c r="C39867" s="316">
        <v>154.88944885401676</v>
      </c>
      <c r="D39867" s="315" t="s">
        <v>82</v>
      </c>
    </row>
    <row r="39868" spans="1:4" ht="14.5" customHeight="1" x14ac:dyDescent="0.35">
      <c r="A39868" s="1"/>
      <c r="B39868" s="317">
        <v>44497.680555645784</v>
      </c>
      <c r="C39868" s="316">
        <v>155.64463885385777</v>
      </c>
      <c r="D39868" s="315" t="s">
        <v>82</v>
      </c>
    </row>
    <row r="39869" spans="1:4" ht="14.5" customHeight="1" x14ac:dyDescent="0.35">
      <c r="A39869" s="1"/>
      <c r="B39869" s="317">
        <v>44497.681250090231</v>
      </c>
      <c r="C39869" s="316">
        <v>149.77064418760904</v>
      </c>
      <c r="D39869" s="315" t="s">
        <v>82</v>
      </c>
    </row>
    <row r="39870" spans="1:4" ht="14.5" customHeight="1" x14ac:dyDescent="0.35">
      <c r="A39870" s="1"/>
      <c r="B39870" s="317">
        <v>44497.681944534677</v>
      </c>
      <c r="C39870" s="316">
        <v>140.8211430505927</v>
      </c>
      <c r="D39870" s="315" t="s">
        <v>82</v>
      </c>
    </row>
    <row r="39871" spans="1:4" ht="14.5" customHeight="1" x14ac:dyDescent="0.35">
      <c r="A39871" s="1"/>
      <c r="B39871" s="317">
        <v>44497.682638979124</v>
      </c>
      <c r="C39871" s="316">
        <v>137.9956220452635</v>
      </c>
      <c r="D39871" s="315" t="s">
        <v>82</v>
      </c>
    </row>
    <row r="39872" spans="1:4" ht="14.5" customHeight="1" x14ac:dyDescent="0.35">
      <c r="A39872" s="1"/>
      <c r="B39872" s="317">
        <v>44497.683333423571</v>
      </c>
      <c r="C39872" s="316">
        <v>139.10165880038014</v>
      </c>
      <c r="D39872" s="315" t="s">
        <v>82</v>
      </c>
    </row>
    <row r="39873" spans="1:4" ht="14.5" customHeight="1" x14ac:dyDescent="0.35">
      <c r="A39873" s="1"/>
      <c r="B39873" s="317">
        <v>44497.684027868017</v>
      </c>
      <c r="C39873" s="316">
        <v>139.9819806956298</v>
      </c>
      <c r="D39873" s="315" t="s">
        <v>82</v>
      </c>
    </row>
    <row r="39874" spans="1:4" ht="14.5" customHeight="1" x14ac:dyDescent="0.35">
      <c r="A39874" s="1"/>
      <c r="B39874" s="317">
        <v>44497.684722312464</v>
      </c>
      <c r="C39874" s="316">
        <v>142.26576235555888</v>
      </c>
      <c r="D39874" s="315" t="s">
        <v>82</v>
      </c>
    </row>
    <row r="39875" spans="1:4" ht="14.5" customHeight="1" x14ac:dyDescent="0.35">
      <c r="A39875" s="1"/>
      <c r="B39875" s="317">
        <v>44497.685416756911</v>
      </c>
      <c r="C39875" s="316">
        <v>144.32352060775739</v>
      </c>
      <c r="D39875" s="315" t="s">
        <v>82</v>
      </c>
    </row>
    <row r="39876" spans="1:4" ht="14.5" customHeight="1" x14ac:dyDescent="0.35">
      <c r="A39876" s="1"/>
      <c r="B39876" s="317">
        <v>44497.686111201358</v>
      </c>
      <c r="C39876" s="316">
        <v>146.57715583756024</v>
      </c>
      <c r="D39876" s="315" t="s">
        <v>82</v>
      </c>
    </row>
    <row r="39877" spans="1:4" ht="14.5" customHeight="1" x14ac:dyDescent="0.35">
      <c r="A39877" s="1"/>
      <c r="B39877" s="317">
        <v>44497.686805645804</v>
      </c>
      <c r="C39877" s="316">
        <v>153.1880601649483</v>
      </c>
      <c r="D39877" s="315" t="s">
        <v>82</v>
      </c>
    </row>
    <row r="39878" spans="1:4" ht="14.5" customHeight="1" x14ac:dyDescent="0.35">
      <c r="A39878" s="1"/>
      <c r="B39878" s="317">
        <v>44497.687500090251</v>
      </c>
      <c r="C39878" s="316">
        <v>169.4752483549683</v>
      </c>
      <c r="D39878" s="315" t="s">
        <v>82</v>
      </c>
    </row>
    <row r="39879" spans="1:4" ht="14.5" customHeight="1" x14ac:dyDescent="0.35">
      <c r="A39879" s="1"/>
      <c r="B39879" s="317">
        <v>44497.688194534698</v>
      </c>
      <c r="C39879" s="316">
        <v>174.59087356708477</v>
      </c>
      <c r="D39879" s="315" t="s">
        <v>82</v>
      </c>
    </row>
    <row r="39880" spans="1:4" ht="14.5" customHeight="1" x14ac:dyDescent="0.35">
      <c r="A39880" s="1"/>
      <c r="B39880" s="317">
        <v>44497.688888979144</v>
      </c>
      <c r="C39880" s="316">
        <v>169.90229721312645</v>
      </c>
      <c r="D39880" s="315" t="s">
        <v>82</v>
      </c>
    </row>
    <row r="39881" spans="1:4" ht="14.5" customHeight="1" x14ac:dyDescent="0.35">
      <c r="A39881" s="1"/>
      <c r="B39881" s="317">
        <v>44497.689583423591</v>
      </c>
      <c r="C39881" s="316">
        <v>166.29280001148581</v>
      </c>
      <c r="D39881" s="315" t="s">
        <v>82</v>
      </c>
    </row>
    <row r="39882" spans="1:4" ht="14.5" customHeight="1" x14ac:dyDescent="0.35">
      <c r="A39882" s="1"/>
      <c r="B39882" s="317">
        <v>44497.690277868038</v>
      </c>
      <c r="C39882" s="316">
        <v>169.39526663989915</v>
      </c>
      <c r="D39882" s="315" t="s">
        <v>82</v>
      </c>
    </row>
    <row r="39883" spans="1:4" ht="14.5" customHeight="1" x14ac:dyDescent="0.35">
      <c r="A39883" s="1"/>
      <c r="B39883" s="317">
        <v>44497.690972312485</v>
      </c>
      <c r="C39883" s="316">
        <v>166.90030009119462</v>
      </c>
      <c r="D39883" s="315" t="s">
        <v>82</v>
      </c>
    </row>
    <row r="39884" spans="1:4" ht="14.5" customHeight="1" x14ac:dyDescent="0.35">
      <c r="A39884" s="1"/>
      <c r="B39884" s="317">
        <v>44497.691666756931</v>
      </c>
      <c r="C39884" s="316">
        <v>160.05022772186979</v>
      </c>
      <c r="D39884" s="315" t="s">
        <v>82</v>
      </c>
    </row>
    <row r="39885" spans="1:4" ht="14.5" customHeight="1" x14ac:dyDescent="0.35">
      <c r="A39885" s="1"/>
      <c r="B39885" s="317">
        <v>44497.692361201378</v>
      </c>
      <c r="C39885" s="316">
        <v>152.5903801440106</v>
      </c>
      <c r="D39885" s="315" t="s">
        <v>82</v>
      </c>
    </row>
    <row r="39886" spans="1:4" ht="14.5" customHeight="1" x14ac:dyDescent="0.35">
      <c r="A39886" s="1"/>
      <c r="B39886" s="317">
        <v>44497.693055645825</v>
      </c>
      <c r="C39886" s="316">
        <v>139.48339204266668</v>
      </c>
      <c r="D39886" s="315" t="s">
        <v>82</v>
      </c>
    </row>
    <row r="39887" spans="1:4" ht="14.5" customHeight="1" x14ac:dyDescent="0.35">
      <c r="A39887" s="1"/>
      <c r="B39887" s="317">
        <v>44497.693750090271</v>
      </c>
      <c r="C39887" s="316">
        <v>125.00361541486345</v>
      </c>
      <c r="D39887" s="315" t="s">
        <v>82</v>
      </c>
    </row>
    <row r="39888" spans="1:4" ht="14.5" customHeight="1" x14ac:dyDescent="0.35">
      <c r="A39888" s="1"/>
      <c r="B39888" s="317">
        <v>44497.694444534718</v>
      </c>
      <c r="C39888" s="316">
        <v>119.03361337277457</v>
      </c>
      <c r="D39888" s="315" t="s">
        <v>82</v>
      </c>
    </row>
    <row r="39889" spans="1:4" ht="14.5" customHeight="1" x14ac:dyDescent="0.35">
      <c r="A39889" s="1"/>
      <c r="B39889" s="317">
        <v>44497.695138979165</v>
      </c>
      <c r="C39889" s="316">
        <v>111.77641178006694</v>
      </c>
      <c r="D39889" s="315" t="s">
        <v>82</v>
      </c>
    </row>
    <row r="39890" spans="1:4" ht="14.5" customHeight="1" x14ac:dyDescent="0.35">
      <c r="A39890" s="1"/>
      <c r="B39890" s="317">
        <v>44497.695833423611</v>
      </c>
      <c r="C39890" s="316">
        <v>103.35986351678342</v>
      </c>
      <c r="D39890" s="315" t="s">
        <v>82</v>
      </c>
    </row>
    <row r="39891" spans="1:4" ht="14.5" customHeight="1" x14ac:dyDescent="0.35">
      <c r="A39891" s="1"/>
      <c r="B39891" s="317">
        <v>44497.696527868058</v>
      </c>
      <c r="C39891" s="316">
        <v>96.705932779146437</v>
      </c>
      <c r="D39891" s="315" t="s">
        <v>82</v>
      </c>
    </row>
    <row r="39892" spans="1:4" ht="14.5" customHeight="1" x14ac:dyDescent="0.35">
      <c r="A39892" s="1"/>
      <c r="B39892" s="317">
        <v>44497.697222312505</v>
      </c>
      <c r="C39892" s="316">
        <v>92.335787019141335</v>
      </c>
      <c r="D39892" s="315" t="s">
        <v>82</v>
      </c>
    </row>
    <row r="39893" spans="1:4" ht="14.5" customHeight="1" x14ac:dyDescent="0.35">
      <c r="A39893" s="1"/>
      <c r="B39893" s="317">
        <v>44497.697916756952</v>
      </c>
      <c r="C39893" s="316">
        <v>90.034926922303086</v>
      </c>
      <c r="D39893" s="315" t="s">
        <v>82</v>
      </c>
    </row>
    <row r="39894" spans="1:4" ht="14.5" customHeight="1" x14ac:dyDescent="0.35">
      <c r="A39894" s="1"/>
      <c r="B39894" s="317">
        <v>44497.698611201398</v>
      </c>
      <c r="C39894" s="316">
        <v>89.40065055933664</v>
      </c>
      <c r="D39894" s="315" t="s">
        <v>82</v>
      </c>
    </row>
    <row r="39895" spans="1:4" ht="14.5" customHeight="1" x14ac:dyDescent="0.35">
      <c r="A39895" s="1"/>
      <c r="B39895" s="317">
        <v>44497.699305645845</v>
      </c>
      <c r="C39895" s="316">
        <v>90.836527991564552</v>
      </c>
      <c r="D39895" s="315" t="s">
        <v>82</v>
      </c>
    </row>
    <row r="39896" spans="1:4" ht="14.5" customHeight="1" x14ac:dyDescent="0.35">
      <c r="A39896" s="1"/>
      <c r="B39896" s="317">
        <v>44497.700000090292</v>
      </c>
      <c r="C39896" s="316">
        <v>94.725934960068358</v>
      </c>
      <c r="D39896" s="315" t="s">
        <v>82</v>
      </c>
    </row>
    <row r="39897" spans="1:4" ht="14.5" customHeight="1" x14ac:dyDescent="0.35">
      <c r="A39897" s="1"/>
      <c r="B39897" s="317">
        <v>44497.700694534738</v>
      </c>
      <c r="C39897" s="316">
        <v>94.222011547394018</v>
      </c>
      <c r="D39897" s="315" t="s">
        <v>82</v>
      </c>
    </row>
    <row r="39898" spans="1:4" ht="14.5" customHeight="1" x14ac:dyDescent="0.35">
      <c r="A39898" s="1"/>
      <c r="B39898" s="317">
        <v>44497.701388979185</v>
      </c>
      <c r="C39898" s="316">
        <v>95.232863586399858</v>
      </c>
      <c r="D39898" s="315" t="s">
        <v>82</v>
      </c>
    </row>
    <row r="39899" spans="1:4" ht="14.5" customHeight="1" x14ac:dyDescent="0.35">
      <c r="A39899" s="1"/>
      <c r="B39899" s="317">
        <v>44497.702083423632</v>
      </c>
      <c r="C39899" s="316">
        <v>99.486759369731104</v>
      </c>
      <c r="D39899" s="315" t="s">
        <v>82</v>
      </c>
    </row>
    <row r="39900" spans="1:4" ht="14.5" customHeight="1" x14ac:dyDescent="0.35">
      <c r="A39900" s="1"/>
      <c r="B39900" s="317">
        <v>44497.702777868079</v>
      </c>
      <c r="C39900" s="316">
        <v>106.73508946013172</v>
      </c>
      <c r="D39900" s="315" t="s">
        <v>82</v>
      </c>
    </row>
    <row r="39901" spans="1:4" ht="14.5" customHeight="1" x14ac:dyDescent="0.35">
      <c r="A39901" s="1"/>
      <c r="B39901" s="317">
        <v>44497.703472312525</v>
      </c>
      <c r="C39901" s="316">
        <v>111.15449718381278</v>
      </c>
      <c r="D39901" s="315" t="s">
        <v>82</v>
      </c>
    </row>
    <row r="39902" spans="1:4" ht="14.5" customHeight="1" x14ac:dyDescent="0.35">
      <c r="A39902" s="1"/>
      <c r="B39902" s="317">
        <v>44497.704166756972</v>
      </c>
      <c r="C39902" s="316">
        <v>111.83369460850567</v>
      </c>
      <c r="D39902" s="315" t="s">
        <v>82</v>
      </c>
    </row>
    <row r="39903" spans="1:4" ht="14.5" customHeight="1" x14ac:dyDescent="0.35">
      <c r="A39903" s="1"/>
      <c r="B39903" s="317">
        <v>44497.704861201419</v>
      </c>
      <c r="C39903" s="316">
        <v>111.42094719134232</v>
      </c>
      <c r="D39903" s="315" t="s">
        <v>82</v>
      </c>
    </row>
    <row r="39904" spans="1:4" ht="14.5" customHeight="1" x14ac:dyDescent="0.35">
      <c r="A39904" s="1"/>
      <c r="B39904" s="317">
        <v>44497.705555645865</v>
      </c>
      <c r="C39904" s="316">
        <v>110.48800113151083</v>
      </c>
      <c r="D39904" s="315" t="s">
        <v>82</v>
      </c>
    </row>
    <row r="39905" spans="1:4" ht="14.5" customHeight="1" x14ac:dyDescent="0.35">
      <c r="A39905" s="1"/>
      <c r="B39905" s="317">
        <v>44497.706250090312</v>
      </c>
      <c r="C39905" s="316">
        <v>104.225062492484</v>
      </c>
      <c r="D39905" s="315" t="s">
        <v>82</v>
      </c>
    </row>
    <row r="39906" spans="1:4" ht="14.5" customHeight="1" x14ac:dyDescent="0.35">
      <c r="A39906" s="1"/>
      <c r="B39906" s="317">
        <v>44497.706944534759</v>
      </c>
      <c r="C39906" s="316">
        <v>99.290965174022134</v>
      </c>
      <c r="D39906" s="315" t="s">
        <v>82</v>
      </c>
    </row>
    <row r="39907" spans="1:4" ht="14.5" customHeight="1" x14ac:dyDescent="0.35">
      <c r="A39907" s="1"/>
      <c r="B39907" s="317">
        <v>44497.707638979206</v>
      </c>
      <c r="C39907" s="316">
        <v>98.400738581685189</v>
      </c>
      <c r="D39907" s="315" t="s">
        <v>82</v>
      </c>
    </row>
    <row r="39908" spans="1:4" ht="14.5" customHeight="1" x14ac:dyDescent="0.35">
      <c r="A39908" s="1"/>
      <c r="B39908" s="317">
        <v>44497.708333423652</v>
      </c>
      <c r="C39908" s="316">
        <v>101.17800054469068</v>
      </c>
      <c r="D39908" s="315" t="s">
        <v>82</v>
      </c>
    </row>
    <row r="39909" spans="1:4" ht="14.5" customHeight="1" x14ac:dyDescent="0.35">
      <c r="A39909" s="1"/>
      <c r="B39909" s="317">
        <v>44497.709027868099</v>
      </c>
      <c r="C39909" s="316">
        <v>110.86331233240392</v>
      </c>
      <c r="D39909" s="315" t="s">
        <v>82</v>
      </c>
    </row>
    <row r="39910" spans="1:4" ht="14.5" customHeight="1" x14ac:dyDescent="0.35">
      <c r="A39910" s="1"/>
      <c r="B39910" s="317">
        <v>44497.709722312546</v>
      </c>
      <c r="C39910" s="316">
        <v>111.83344660283959</v>
      </c>
      <c r="D39910" s="315" t="s">
        <v>82</v>
      </c>
    </row>
    <row r="39911" spans="1:4" ht="14.5" customHeight="1" x14ac:dyDescent="0.35">
      <c r="A39911" s="1"/>
      <c r="B39911" s="317">
        <v>44497.710416756992</v>
      </c>
      <c r="C39911" s="316">
        <v>108.00163715651725</v>
      </c>
      <c r="D39911" s="315" t="s">
        <v>82</v>
      </c>
    </row>
    <row r="39912" spans="1:4" ht="14.5" customHeight="1" x14ac:dyDescent="0.35">
      <c r="A39912" s="1"/>
      <c r="B39912" s="317">
        <v>44497.711111201439</v>
      </c>
      <c r="C39912" s="316">
        <v>106.33193014463177</v>
      </c>
      <c r="D39912" s="315" t="s">
        <v>82</v>
      </c>
    </row>
    <row r="39913" spans="1:4" ht="14.5" customHeight="1" x14ac:dyDescent="0.35">
      <c r="A39913" s="1"/>
      <c r="B39913" s="317">
        <v>44497.711805645886</v>
      </c>
      <c r="C39913" s="316">
        <v>111.81855710704889</v>
      </c>
      <c r="D39913" s="315" t="s">
        <v>82</v>
      </c>
    </row>
    <row r="39914" spans="1:4" ht="14.5" customHeight="1" x14ac:dyDescent="0.35">
      <c r="A39914" s="1"/>
      <c r="B39914" s="317">
        <v>44497.712500090332</v>
      </c>
      <c r="C39914" s="316">
        <v>116.34217727740567</v>
      </c>
      <c r="D39914" s="315" t="s">
        <v>82</v>
      </c>
    </row>
    <row r="39915" spans="1:4" ht="14.5" customHeight="1" x14ac:dyDescent="0.35">
      <c r="A39915" s="1"/>
      <c r="B39915" s="317">
        <v>44497.713194534779</v>
      </c>
      <c r="C39915" s="316">
        <v>119.50980090882901</v>
      </c>
      <c r="D39915" s="315" t="s">
        <v>82</v>
      </c>
    </row>
    <row r="39916" spans="1:4" ht="14.5" customHeight="1" x14ac:dyDescent="0.35">
      <c r="A39916" s="1"/>
      <c r="B39916" s="317">
        <v>44497.713888979226</v>
      </c>
      <c r="C39916" s="316">
        <v>123.54108405623896</v>
      </c>
      <c r="D39916" s="315" t="s">
        <v>82</v>
      </c>
    </row>
    <row r="39917" spans="1:4" ht="14.5" customHeight="1" x14ac:dyDescent="0.35">
      <c r="A39917" s="1"/>
      <c r="B39917" s="317">
        <v>44497.714583423673</v>
      </c>
      <c r="C39917" s="316">
        <v>130.81239216344741</v>
      </c>
      <c r="D39917" s="315" t="s">
        <v>82</v>
      </c>
    </row>
    <row r="39918" spans="1:4" ht="14.5" customHeight="1" x14ac:dyDescent="0.35">
      <c r="A39918" s="1"/>
      <c r="B39918" s="317">
        <v>44497.715277868119</v>
      </c>
      <c r="C39918" s="316">
        <v>137.92557065341001</v>
      </c>
      <c r="D39918" s="315" t="s">
        <v>82</v>
      </c>
    </row>
    <row r="39919" spans="1:4" ht="14.5" customHeight="1" x14ac:dyDescent="0.35">
      <c r="A39919" s="1"/>
      <c r="B39919" s="317">
        <v>44497.715972312566</v>
      </c>
      <c r="C39919" s="316">
        <v>144.3769249057242</v>
      </c>
      <c r="D39919" s="315" t="s">
        <v>82</v>
      </c>
    </row>
    <row r="39920" spans="1:4" ht="14.5" customHeight="1" x14ac:dyDescent="0.35">
      <c r="A39920" s="1"/>
      <c r="B39920" s="317">
        <v>44497.716666757013</v>
      </c>
      <c r="C39920" s="316">
        <v>151.60240758634947</v>
      </c>
      <c r="D39920" s="315" t="s">
        <v>82</v>
      </c>
    </row>
    <row r="39921" spans="1:4" ht="14.5" customHeight="1" x14ac:dyDescent="0.35">
      <c r="A39921" s="1"/>
      <c r="B39921" s="317">
        <v>44497.717361201459</v>
      </c>
      <c r="C39921" s="316">
        <v>159.01788614687587</v>
      </c>
      <c r="D39921" s="315" t="s">
        <v>82</v>
      </c>
    </row>
    <row r="39922" spans="1:4" ht="14.5" customHeight="1" x14ac:dyDescent="0.35">
      <c r="A39922" s="1"/>
      <c r="B39922" s="317">
        <v>44497.718055645906</v>
      </c>
      <c r="C39922" s="316">
        <v>166.6304606382968</v>
      </c>
      <c r="D39922" s="315" t="s">
        <v>82</v>
      </c>
    </row>
    <row r="39923" spans="1:4" ht="14.5" customHeight="1" x14ac:dyDescent="0.35">
      <c r="A39923" s="1"/>
      <c r="B39923" s="317">
        <v>44497.718750090353</v>
      </c>
      <c r="C39923" s="316">
        <v>176.20046170069836</v>
      </c>
      <c r="D39923" s="315" t="s">
        <v>82</v>
      </c>
    </row>
    <row r="39924" spans="1:4" ht="14.5" customHeight="1" x14ac:dyDescent="0.35">
      <c r="A39924" s="1"/>
      <c r="B39924" s="317">
        <v>44497.7194445348</v>
      </c>
      <c r="C39924" s="316">
        <v>184.51119204817417</v>
      </c>
      <c r="D39924" s="315" t="s">
        <v>82</v>
      </c>
    </row>
    <row r="39925" spans="1:4" ht="14.5" customHeight="1" x14ac:dyDescent="0.35">
      <c r="A39925" s="1"/>
      <c r="B39925" s="317">
        <v>44497.720138979246</v>
      </c>
      <c r="C39925" s="316">
        <v>194.53447958445176</v>
      </c>
      <c r="D39925" s="315" t="s">
        <v>82</v>
      </c>
    </row>
    <row r="39926" spans="1:4" ht="14.5" customHeight="1" x14ac:dyDescent="0.35">
      <c r="A39926" s="1"/>
      <c r="B39926" s="317">
        <v>44497.720833423693</v>
      </c>
      <c r="C39926" s="316">
        <v>212.75196486026979</v>
      </c>
      <c r="D39926" s="315" t="s">
        <v>82</v>
      </c>
    </row>
    <row r="39927" spans="1:4" ht="14.5" customHeight="1" x14ac:dyDescent="0.35">
      <c r="A39927" s="1"/>
      <c r="B39927" s="317">
        <v>44497.72152786814</v>
      </c>
      <c r="C39927" s="316">
        <v>217.74627424498323</v>
      </c>
      <c r="D39927" s="315" t="s">
        <v>82</v>
      </c>
    </row>
    <row r="39928" spans="1:4" ht="14.5" customHeight="1" x14ac:dyDescent="0.35">
      <c r="A39928" s="1"/>
      <c r="B39928" s="317">
        <v>44497.722222312586</v>
      </c>
      <c r="C39928" s="316">
        <v>216.46342506245321</v>
      </c>
      <c r="D39928" s="315" t="s">
        <v>82</v>
      </c>
    </row>
    <row r="39929" spans="1:4" ht="14.5" customHeight="1" x14ac:dyDescent="0.35">
      <c r="A39929" s="1"/>
      <c r="B39929" s="317">
        <v>44497.722916757033</v>
      </c>
      <c r="C39929" s="316">
        <v>211.32871146202476</v>
      </c>
      <c r="D39929" s="315" t="s">
        <v>82</v>
      </c>
    </row>
    <row r="39930" spans="1:4" ht="14.5" customHeight="1" x14ac:dyDescent="0.35">
      <c r="A39930" s="1"/>
      <c r="B39930" s="317">
        <v>44497.72361120148</v>
      </c>
      <c r="C39930" s="316">
        <v>204.35135267178606</v>
      </c>
      <c r="D39930" s="315" t="s">
        <v>82</v>
      </c>
    </row>
    <row r="39931" spans="1:4" ht="14.5" customHeight="1" x14ac:dyDescent="0.35">
      <c r="A39931" s="1"/>
      <c r="B39931" s="317">
        <v>44497.724305645927</v>
      </c>
      <c r="C39931" s="316">
        <v>190.83209819360249</v>
      </c>
      <c r="D39931" s="315" t="s">
        <v>82</v>
      </c>
    </row>
    <row r="39932" spans="1:4" ht="14.5" customHeight="1" x14ac:dyDescent="0.35">
      <c r="A39932" s="1"/>
      <c r="B39932" s="317">
        <v>44497.725000090373</v>
      </c>
      <c r="C39932" s="316">
        <v>182.77584840100025</v>
      </c>
      <c r="D39932" s="315" t="s">
        <v>82</v>
      </c>
    </row>
    <row r="39933" spans="1:4" ht="14.5" customHeight="1" x14ac:dyDescent="0.35">
      <c r="A39933" s="1"/>
      <c r="B39933" s="317">
        <v>44497.72569453482</v>
      </c>
      <c r="C39933" s="316">
        <v>178.51966974343716</v>
      </c>
      <c r="D39933" s="315" t="s">
        <v>82</v>
      </c>
    </row>
    <row r="39934" spans="1:4" ht="14.5" customHeight="1" x14ac:dyDescent="0.35">
      <c r="A39934" s="1"/>
      <c r="B39934" s="317">
        <v>44497.726388979267</v>
      </c>
      <c r="C39934" s="316">
        <v>178.29637186243588</v>
      </c>
      <c r="D39934" s="315" t="s">
        <v>82</v>
      </c>
    </row>
    <row r="39935" spans="1:4" ht="14.5" customHeight="1" x14ac:dyDescent="0.35">
      <c r="A39935" s="1"/>
      <c r="B39935" s="317">
        <v>44497.727083423713</v>
      </c>
      <c r="C39935" s="316">
        <v>178.27515364817035</v>
      </c>
      <c r="D39935" s="315" t="s">
        <v>82</v>
      </c>
    </row>
    <row r="39936" spans="1:4" ht="14.5" customHeight="1" x14ac:dyDescent="0.35">
      <c r="A39936" s="1"/>
      <c r="B39936" s="317">
        <v>44497.72777786816</v>
      </c>
      <c r="C39936" s="316">
        <v>180.46793314012467</v>
      </c>
      <c r="D39936" s="315" t="s">
        <v>82</v>
      </c>
    </row>
    <row r="39937" spans="1:4" ht="14.5" customHeight="1" x14ac:dyDescent="0.35">
      <c r="A39937" s="1"/>
      <c r="B39937" s="317">
        <v>44497.728472312607</v>
      </c>
      <c r="C39937" s="316">
        <v>189.03629394399468</v>
      </c>
      <c r="D39937" s="315" t="s">
        <v>82</v>
      </c>
    </row>
    <row r="39938" spans="1:4" ht="14.5" customHeight="1" x14ac:dyDescent="0.35">
      <c r="A39938" s="1"/>
      <c r="B39938" s="317">
        <v>44497.729166757053</v>
      </c>
      <c r="C39938" s="316">
        <v>199.85251989534589</v>
      </c>
      <c r="D39938" s="315" t="s">
        <v>82</v>
      </c>
    </row>
    <row r="39939" spans="1:4" ht="14.5" customHeight="1" x14ac:dyDescent="0.35">
      <c r="A39939" s="1"/>
      <c r="B39939" s="317">
        <v>44497.7298612015</v>
      </c>
      <c r="C39939" s="316">
        <v>207.22498451974243</v>
      </c>
      <c r="D39939" s="315" t="s">
        <v>82</v>
      </c>
    </row>
    <row r="39940" spans="1:4" ht="14.5" customHeight="1" x14ac:dyDescent="0.35">
      <c r="A39940" s="1"/>
      <c r="B39940" s="317">
        <v>44497.730555645947</v>
      </c>
      <c r="C39940" s="316">
        <v>209.47082255093457</v>
      </c>
      <c r="D39940" s="315" t="s">
        <v>82</v>
      </c>
    </row>
    <row r="39941" spans="1:4" ht="14.5" customHeight="1" x14ac:dyDescent="0.35">
      <c r="A39941" s="1"/>
      <c r="B39941" s="317">
        <v>44497.731250090394</v>
      </c>
      <c r="C39941" s="316">
        <v>207.81787168537267</v>
      </c>
      <c r="D39941" s="315" t="s">
        <v>82</v>
      </c>
    </row>
    <row r="39942" spans="1:4" ht="14.5" customHeight="1" x14ac:dyDescent="0.35">
      <c r="A39942" s="1"/>
      <c r="B39942" s="317">
        <v>44497.73194453484</v>
      </c>
      <c r="C39942" s="316">
        <v>197.74477239805273</v>
      </c>
      <c r="D39942" s="315" t="s">
        <v>82</v>
      </c>
    </row>
    <row r="39943" spans="1:4" ht="14.5" customHeight="1" x14ac:dyDescent="0.35">
      <c r="A39943" s="1"/>
      <c r="B39943" s="317">
        <v>44497.732638979287</v>
      </c>
      <c r="C39943" s="316">
        <v>183.91671194894784</v>
      </c>
      <c r="D39943" s="315" t="s">
        <v>82</v>
      </c>
    </row>
    <row r="39944" spans="1:4" ht="14.5" customHeight="1" x14ac:dyDescent="0.35">
      <c r="A39944" s="1"/>
      <c r="B39944" s="317">
        <v>44497.733333423734</v>
      </c>
      <c r="C39944" s="316">
        <v>174.77662000245957</v>
      </c>
      <c r="D39944" s="315" t="s">
        <v>82</v>
      </c>
    </row>
    <row r="39945" spans="1:4" ht="14.5" customHeight="1" x14ac:dyDescent="0.35">
      <c r="A39945" s="1"/>
      <c r="B39945" s="317">
        <v>44497.73402786818</v>
      </c>
      <c r="C39945" s="316">
        <v>169.20124615288418</v>
      </c>
      <c r="D39945" s="315" t="s">
        <v>82</v>
      </c>
    </row>
    <row r="39946" spans="1:4" ht="14.5" customHeight="1" x14ac:dyDescent="0.35">
      <c r="A39946" s="1"/>
      <c r="B39946" s="317">
        <v>44497.734722312627</v>
      </c>
      <c r="C39946" s="316">
        <v>167.35743803152192</v>
      </c>
      <c r="D39946" s="315" t="s">
        <v>82</v>
      </c>
    </row>
    <row r="39947" spans="1:4" ht="14.5" customHeight="1" x14ac:dyDescent="0.35">
      <c r="A39947" s="1"/>
      <c r="B39947" s="317">
        <v>44497.735416757074</v>
      </c>
      <c r="C39947" s="316">
        <v>164.2548027699037</v>
      </c>
      <c r="D39947" s="315" t="s">
        <v>82</v>
      </c>
    </row>
    <row r="39948" spans="1:4" ht="14.5" customHeight="1" x14ac:dyDescent="0.35">
      <c r="A39948" s="1"/>
      <c r="B39948" s="317">
        <v>44497.736111201521</v>
      </c>
      <c r="C39948" s="316">
        <v>156.75270558283665</v>
      </c>
      <c r="D39948" s="315" t="s">
        <v>82</v>
      </c>
    </row>
    <row r="39949" spans="1:4" ht="14.5" customHeight="1" x14ac:dyDescent="0.35">
      <c r="A39949" s="1"/>
      <c r="B39949" s="317">
        <v>44497.736805645967</v>
      </c>
      <c r="C39949" s="316">
        <v>158.95822489797527</v>
      </c>
      <c r="D39949" s="315" t="s">
        <v>82</v>
      </c>
    </row>
    <row r="39950" spans="1:4" ht="14.5" customHeight="1" x14ac:dyDescent="0.35">
      <c r="A39950" s="1"/>
      <c r="B39950" s="317">
        <v>44497.737500090414</v>
      </c>
      <c r="C39950" s="316">
        <v>163.75360133673919</v>
      </c>
      <c r="D39950" s="315" t="s">
        <v>82</v>
      </c>
    </row>
    <row r="39951" spans="1:4" ht="14.5" customHeight="1" x14ac:dyDescent="0.35">
      <c r="A39951" s="1"/>
      <c r="B39951" s="317">
        <v>44497.738194534861</v>
      </c>
      <c r="C39951" s="316">
        <v>162.34351898608341</v>
      </c>
      <c r="D39951" s="315" t="s">
        <v>82</v>
      </c>
    </row>
    <row r="39952" spans="1:4" ht="14.5" customHeight="1" x14ac:dyDescent="0.35">
      <c r="A39952" s="1"/>
      <c r="B39952" s="317">
        <v>44497.738888979307</v>
      </c>
      <c r="C39952" s="316">
        <v>159.5135386034691</v>
      </c>
      <c r="D39952" s="315" t="s">
        <v>82</v>
      </c>
    </row>
    <row r="39953" spans="1:4" ht="14.5" customHeight="1" x14ac:dyDescent="0.35">
      <c r="A39953" s="1"/>
      <c r="B39953" s="317">
        <v>44497.739583423754</v>
      </c>
      <c r="C39953" s="316">
        <v>159.29756507481991</v>
      </c>
      <c r="D39953" s="315" t="s">
        <v>82</v>
      </c>
    </row>
    <row r="39954" spans="1:4" ht="14.5" customHeight="1" x14ac:dyDescent="0.35">
      <c r="A39954" s="1"/>
      <c r="B39954" s="317">
        <v>44497.740277868201</v>
      </c>
      <c r="C39954" s="316">
        <v>153.2243681188246</v>
      </c>
      <c r="D39954" s="315" t="s">
        <v>82</v>
      </c>
    </row>
    <row r="39955" spans="1:4" ht="14.5" customHeight="1" x14ac:dyDescent="0.35">
      <c r="A39955" s="1"/>
      <c r="B39955" s="317">
        <v>44497.740972312648</v>
      </c>
      <c r="C39955" s="316">
        <v>146.91251939097032</v>
      </c>
      <c r="D39955" s="315" t="s">
        <v>82</v>
      </c>
    </row>
    <row r="39956" spans="1:4" ht="14.5" customHeight="1" x14ac:dyDescent="0.35">
      <c r="A39956" s="1"/>
      <c r="B39956" s="317">
        <v>44497.741666757094</v>
      </c>
      <c r="C39956" s="316">
        <v>134.14377907380111</v>
      </c>
      <c r="D39956" s="315" t="s">
        <v>82</v>
      </c>
    </row>
    <row r="39957" spans="1:4" ht="14.5" customHeight="1" x14ac:dyDescent="0.35">
      <c r="A39957" s="1"/>
      <c r="B39957" s="317">
        <v>44497.742361201541</v>
      </c>
      <c r="C39957" s="316">
        <v>122.65679597872077</v>
      </c>
      <c r="D39957" s="315" t="s">
        <v>82</v>
      </c>
    </row>
    <row r="39958" spans="1:4" ht="14.5" customHeight="1" x14ac:dyDescent="0.35">
      <c r="A39958" s="1"/>
      <c r="B39958" s="317">
        <v>44497.743055645988</v>
      </c>
      <c r="C39958" s="316">
        <v>119.49121530581616</v>
      </c>
      <c r="D39958" s="315" t="s">
        <v>82</v>
      </c>
    </row>
    <row r="39959" spans="1:4" ht="14.5" customHeight="1" x14ac:dyDescent="0.35">
      <c r="A39959" s="1"/>
      <c r="B39959" s="317">
        <v>44497.743750090434</v>
      </c>
      <c r="C39959" s="316">
        <v>115.61018741759084</v>
      </c>
      <c r="D39959" s="315" t="s">
        <v>82</v>
      </c>
    </row>
    <row r="39960" spans="1:4" ht="14.5" customHeight="1" x14ac:dyDescent="0.35">
      <c r="A39960" s="1"/>
      <c r="B39960" s="317">
        <v>44497.744444534881</v>
      </c>
      <c r="C39960" s="316">
        <v>110.1926995173019</v>
      </c>
      <c r="D39960" s="315" t="s">
        <v>82</v>
      </c>
    </row>
    <row r="39961" spans="1:4" ht="14.5" customHeight="1" x14ac:dyDescent="0.35">
      <c r="A39961" s="1"/>
      <c r="B39961" s="317">
        <v>44497.745138979328</v>
      </c>
      <c r="C39961" s="316">
        <v>105.1912937749216</v>
      </c>
      <c r="D39961" s="315" t="s">
        <v>82</v>
      </c>
    </row>
    <row r="39962" spans="1:4" ht="14.5" customHeight="1" x14ac:dyDescent="0.35">
      <c r="A39962" s="1"/>
      <c r="B39962" s="317">
        <v>44497.745833423774</v>
      </c>
      <c r="C39962" s="316">
        <v>99.705761573842025</v>
      </c>
      <c r="D39962" s="315" t="s">
        <v>82</v>
      </c>
    </row>
    <row r="39963" spans="1:4" ht="14.5" customHeight="1" x14ac:dyDescent="0.35">
      <c r="A39963" s="1"/>
      <c r="B39963" s="317">
        <v>44497.746527868221</v>
      </c>
      <c r="C39963" s="316">
        <v>99.910301203435907</v>
      </c>
      <c r="D39963" s="315" t="s">
        <v>82</v>
      </c>
    </row>
    <row r="39964" spans="1:4" ht="14.5" customHeight="1" x14ac:dyDescent="0.35">
      <c r="A39964" s="1"/>
      <c r="B39964" s="317">
        <v>44497.747222312668</v>
      </c>
      <c r="C39964" s="316">
        <v>105.4939327621852</v>
      </c>
      <c r="D39964" s="315" t="s">
        <v>82</v>
      </c>
    </row>
    <row r="39965" spans="1:4" ht="14.5" customHeight="1" x14ac:dyDescent="0.35">
      <c r="A39965" s="1"/>
      <c r="B39965" s="317">
        <v>44497.747916757115</v>
      </c>
      <c r="C39965" s="316">
        <v>100.5601194902556</v>
      </c>
      <c r="D39965" s="315" t="s">
        <v>82</v>
      </c>
    </row>
    <row r="39966" spans="1:4" ht="14.5" customHeight="1" x14ac:dyDescent="0.35">
      <c r="A39966" s="1"/>
      <c r="B39966" s="317">
        <v>44497.748611201561</v>
      </c>
      <c r="C39966" s="316">
        <v>90.87560452343314</v>
      </c>
      <c r="D39966" s="315" t="s">
        <v>82</v>
      </c>
    </row>
    <row r="39967" spans="1:4" ht="14.5" customHeight="1" x14ac:dyDescent="0.35">
      <c r="A39967" s="1"/>
      <c r="B39967" s="317">
        <v>44497.749305646008</v>
      </c>
      <c r="C39967" s="316">
        <v>78.584544283200131</v>
      </c>
      <c r="D39967" s="315" t="s">
        <v>82</v>
      </c>
    </row>
    <row r="39968" spans="1:4" ht="14.5" customHeight="1" x14ac:dyDescent="0.35">
      <c r="A39968" s="1"/>
      <c r="B39968" s="317">
        <v>44497.750000090455</v>
      </c>
      <c r="C39968" s="316">
        <v>66.679082821392996</v>
      </c>
      <c r="D39968" s="315" t="s">
        <v>82</v>
      </c>
    </row>
    <row r="39969" spans="1:4" ht="14.5" customHeight="1" x14ac:dyDescent="0.35">
      <c r="A39969" s="1"/>
      <c r="B39969" s="317">
        <v>44497.750694534901</v>
      </c>
      <c r="C39969" s="316">
        <v>58.977085339159629</v>
      </c>
      <c r="D39969" s="315" t="s">
        <v>82</v>
      </c>
    </row>
    <row r="39970" spans="1:4" ht="14.5" customHeight="1" x14ac:dyDescent="0.35">
      <c r="A39970" s="1"/>
      <c r="B39970" s="317">
        <v>44497.751388979348</v>
      </c>
      <c r="C39970" s="316">
        <v>55.422867372599043</v>
      </c>
      <c r="D39970" s="315" t="s">
        <v>82</v>
      </c>
    </row>
    <row r="39971" spans="1:4" ht="14.5" customHeight="1" x14ac:dyDescent="0.35">
      <c r="A39971" s="1"/>
      <c r="B39971" s="317">
        <v>44497.752083423795</v>
      </c>
      <c r="C39971" s="316">
        <v>51.988078591496254</v>
      </c>
      <c r="D39971" s="315" t="s">
        <v>82</v>
      </c>
    </row>
    <row r="39972" spans="1:4" ht="14.5" customHeight="1" x14ac:dyDescent="0.35">
      <c r="A39972" s="1"/>
      <c r="B39972" s="317">
        <v>44497.752777868242</v>
      </c>
      <c r="C39972" s="316">
        <v>51.417471146047077</v>
      </c>
      <c r="D39972" s="315" t="s">
        <v>82</v>
      </c>
    </row>
    <row r="39973" spans="1:4" ht="14.5" customHeight="1" x14ac:dyDescent="0.35">
      <c r="A39973" s="1"/>
      <c r="B39973" s="317">
        <v>44497.753472312688</v>
      </c>
      <c r="C39973" s="316">
        <v>50.372722124226854</v>
      </c>
      <c r="D39973" s="315" t="s">
        <v>82</v>
      </c>
    </row>
    <row r="39974" spans="1:4" ht="14.5" customHeight="1" x14ac:dyDescent="0.35">
      <c r="A39974" s="1"/>
      <c r="B39974" s="317">
        <v>44497.754166757135</v>
      </c>
      <c r="C39974" s="316">
        <v>47.587890152924231</v>
      </c>
      <c r="D39974" s="315" t="s">
        <v>82</v>
      </c>
    </row>
    <row r="39975" spans="1:4" ht="14.5" customHeight="1" x14ac:dyDescent="0.35">
      <c r="A39975" s="1"/>
      <c r="B39975" s="317">
        <v>44497.754861201582</v>
      </c>
      <c r="C39975" s="316">
        <v>45.483128453801811</v>
      </c>
      <c r="D39975" s="315" t="s">
        <v>82</v>
      </c>
    </row>
    <row r="39976" spans="1:4" ht="14.5" customHeight="1" x14ac:dyDescent="0.35">
      <c r="A39976" s="1"/>
      <c r="B39976" s="317">
        <v>44497.755555646028</v>
      </c>
      <c r="C39976" s="316">
        <v>43.85650757586312</v>
      </c>
      <c r="D39976" s="315" t="s">
        <v>82</v>
      </c>
    </row>
    <row r="39977" spans="1:4" ht="14.5" customHeight="1" x14ac:dyDescent="0.35">
      <c r="A39977" s="1"/>
      <c r="B39977" s="317">
        <v>44497.756250090475</v>
      </c>
      <c r="C39977" s="316">
        <v>42.094008358620343</v>
      </c>
      <c r="D39977" s="315" t="s">
        <v>82</v>
      </c>
    </row>
    <row r="39978" spans="1:4" ht="14.5" customHeight="1" x14ac:dyDescent="0.35">
      <c r="A39978" s="1"/>
      <c r="B39978" s="317">
        <v>44497.756944534922</v>
      </c>
      <c r="C39978" s="316">
        <v>40.093623392537118</v>
      </c>
      <c r="D39978" s="315" t="s">
        <v>82</v>
      </c>
    </row>
    <row r="39979" spans="1:4" ht="14.5" customHeight="1" x14ac:dyDescent="0.35">
      <c r="A39979" s="1"/>
      <c r="B39979" s="317">
        <v>44497.757638979368</v>
      </c>
      <c r="C39979" s="316">
        <v>37.928470738669667</v>
      </c>
      <c r="D39979" s="315" t="s">
        <v>82</v>
      </c>
    </row>
    <row r="39980" spans="1:4" ht="14.5" customHeight="1" x14ac:dyDescent="0.35">
      <c r="A39980" s="1"/>
      <c r="B39980" s="317">
        <v>44497.758333423815</v>
      </c>
      <c r="C39980" s="316">
        <v>35.689018111810825</v>
      </c>
      <c r="D39980" s="315" t="s">
        <v>82</v>
      </c>
    </row>
    <row r="39981" spans="1:4" ht="14.5" customHeight="1" x14ac:dyDescent="0.35">
      <c r="A39981" s="1"/>
      <c r="B39981" s="317">
        <v>44497.759027868262</v>
      </c>
      <c r="C39981" s="316">
        <v>33.931276120143593</v>
      </c>
      <c r="D39981" s="315" t="s">
        <v>82</v>
      </c>
    </row>
    <row r="39982" spans="1:4" ht="14.5" customHeight="1" x14ac:dyDescent="0.35">
      <c r="A39982" s="1"/>
      <c r="B39982" s="317">
        <v>44497.759722312709</v>
      </c>
      <c r="C39982" s="316">
        <v>32.261736422332369</v>
      </c>
      <c r="D39982" s="315" t="s">
        <v>82</v>
      </c>
    </row>
    <row r="39983" spans="1:4" ht="14.5" customHeight="1" x14ac:dyDescent="0.35">
      <c r="A39983" s="1"/>
      <c r="B39983" s="317">
        <v>44497.760416757155</v>
      </c>
      <c r="C39983" s="316">
        <v>30.608818021706732</v>
      </c>
      <c r="D39983" s="315" t="s">
        <v>82</v>
      </c>
    </row>
    <row r="39984" spans="1:4" ht="14.5" customHeight="1" x14ac:dyDescent="0.35">
      <c r="A39984" s="1"/>
      <c r="B39984" s="317">
        <v>44497.761111201602</v>
      </c>
      <c r="C39984" s="316">
        <v>29.266746922341795</v>
      </c>
      <c r="D39984" s="315" t="s">
        <v>82</v>
      </c>
    </row>
    <row r="39985" spans="1:4" ht="14.5" customHeight="1" x14ac:dyDescent="0.35">
      <c r="A39985" s="1"/>
      <c r="B39985" s="317">
        <v>44497.761805646049</v>
      </c>
      <c r="C39985" s="316">
        <v>28.822662370922142</v>
      </c>
      <c r="D39985" s="315" t="s">
        <v>82</v>
      </c>
    </row>
    <row r="39986" spans="1:4" ht="14.5" customHeight="1" x14ac:dyDescent="0.35">
      <c r="A39986" s="1"/>
      <c r="B39986" s="317">
        <v>44497.762500090495</v>
      </c>
      <c r="C39986" s="316">
        <v>29.010874896876825</v>
      </c>
      <c r="D39986" s="315" t="s">
        <v>82</v>
      </c>
    </row>
    <row r="39987" spans="1:4" ht="14.5" customHeight="1" x14ac:dyDescent="0.35">
      <c r="A39987" s="1"/>
      <c r="B39987" s="317">
        <v>44497.763194534942</v>
      </c>
      <c r="C39987" s="316">
        <v>29.989861028020581</v>
      </c>
      <c r="D39987" s="315" t="s">
        <v>82</v>
      </c>
    </row>
    <row r="39988" spans="1:4" ht="14.5" customHeight="1" x14ac:dyDescent="0.35">
      <c r="A39988" s="1"/>
      <c r="B39988" s="317">
        <v>44497.763888979389</v>
      </c>
      <c r="C39988" s="316">
        <v>32.218320788548347</v>
      </c>
      <c r="D39988" s="315" t="s">
        <v>82</v>
      </c>
    </row>
    <row r="39989" spans="1:4" ht="14.5" customHeight="1" x14ac:dyDescent="0.35">
      <c r="A39989" s="1"/>
      <c r="B39989" s="317">
        <v>44497.764583423836</v>
      </c>
      <c r="C39989" s="316">
        <v>36.10787731240368</v>
      </c>
      <c r="D39989" s="315" t="s">
        <v>82</v>
      </c>
    </row>
    <row r="39990" spans="1:4" ht="14.5" customHeight="1" x14ac:dyDescent="0.35">
      <c r="A39990" s="1"/>
      <c r="B39990" s="317">
        <v>44497.765277868282</v>
      </c>
      <c r="C39990" s="316">
        <v>41.038526168987545</v>
      </c>
      <c r="D39990" s="315" t="s">
        <v>82</v>
      </c>
    </row>
    <row r="39991" spans="1:4" ht="14.5" customHeight="1" x14ac:dyDescent="0.35">
      <c r="A39991" s="1"/>
      <c r="B39991" s="317">
        <v>44497.765972312729</v>
      </c>
      <c r="C39991" s="316">
        <v>47.12970960006642</v>
      </c>
      <c r="D39991" s="315" t="s">
        <v>82</v>
      </c>
    </row>
    <row r="39992" spans="1:4" ht="14.5" customHeight="1" x14ac:dyDescent="0.35">
      <c r="A39992" s="1"/>
      <c r="B39992" s="317">
        <v>44497.766666757176</v>
      </c>
      <c r="C39992" s="316">
        <v>54.371404276768835</v>
      </c>
      <c r="D39992" s="315" t="s">
        <v>82</v>
      </c>
    </row>
    <row r="39993" spans="1:4" ht="14.5" customHeight="1" x14ac:dyDescent="0.35">
      <c r="A39993" s="1"/>
      <c r="B39993" s="317">
        <v>44497.767361201622</v>
      </c>
      <c r="C39993" s="316">
        <v>62.835627853768528</v>
      </c>
      <c r="D39993" s="315" t="s">
        <v>82</v>
      </c>
    </row>
    <row r="39994" spans="1:4" ht="14.5" customHeight="1" x14ac:dyDescent="0.35">
      <c r="A39994" s="1"/>
      <c r="B39994" s="317">
        <v>44497.768055646069</v>
      </c>
      <c r="C39994" s="316">
        <v>72.114662207690216</v>
      </c>
      <c r="D39994" s="315" t="s">
        <v>82</v>
      </c>
    </row>
    <row r="39995" spans="1:4" ht="14.5" customHeight="1" x14ac:dyDescent="0.35">
      <c r="A39995" s="1"/>
      <c r="B39995" s="317">
        <v>44497.768750090516</v>
      </c>
      <c r="C39995" s="316">
        <v>80.787008998803017</v>
      </c>
      <c r="D39995" s="315" t="s">
        <v>82</v>
      </c>
    </row>
    <row r="39996" spans="1:4" ht="14.5" customHeight="1" x14ac:dyDescent="0.35">
      <c r="A39996" s="1"/>
      <c r="B39996" s="317">
        <v>44497.769444534963</v>
      </c>
      <c r="C39996" s="316">
        <v>88.668503703388467</v>
      </c>
      <c r="D39996" s="315" t="s">
        <v>82</v>
      </c>
    </row>
    <row r="39997" spans="1:4" ht="14.5" customHeight="1" x14ac:dyDescent="0.35">
      <c r="A39997" s="1"/>
      <c r="B39997" s="317">
        <v>44497.770138979409</v>
      </c>
      <c r="C39997" s="316">
        <v>94.608203651499934</v>
      </c>
      <c r="D39997" s="315" t="s">
        <v>82</v>
      </c>
    </row>
    <row r="39998" spans="1:4" ht="14.5" customHeight="1" x14ac:dyDescent="0.35">
      <c r="A39998" s="1"/>
      <c r="B39998" s="317">
        <v>44497.770833423856</v>
      </c>
      <c r="C39998" s="316">
        <v>98.479490191716465</v>
      </c>
      <c r="D39998" s="315" t="s">
        <v>82</v>
      </c>
    </row>
    <row r="39999" spans="1:4" ht="14.5" customHeight="1" x14ac:dyDescent="0.35">
      <c r="A39999" s="1"/>
      <c r="B39999" s="317">
        <v>44497.771527868303</v>
      </c>
      <c r="C39999" s="316">
        <v>96.817943286901567</v>
      </c>
      <c r="D39999" s="315" t="s">
        <v>82</v>
      </c>
    </row>
    <row r="40000" spans="1:4" ht="14.5" customHeight="1" x14ac:dyDescent="0.35">
      <c r="A40000" s="1"/>
      <c r="B40000" s="317">
        <v>44497.772222312749</v>
      </c>
      <c r="C40000" s="316">
        <v>95.669866487727262</v>
      </c>
      <c r="D40000" s="315" t="s">
        <v>82</v>
      </c>
    </row>
    <row r="40001" spans="1:4" ht="14.5" customHeight="1" x14ac:dyDescent="0.35">
      <c r="A40001" s="1"/>
      <c r="B40001" s="317">
        <v>44497.772916757196</v>
      </c>
      <c r="C40001" s="316">
        <v>102.02083411737888</v>
      </c>
      <c r="D40001" s="315" t="s">
        <v>82</v>
      </c>
    </row>
    <row r="40002" spans="1:4" ht="14.5" customHeight="1" x14ac:dyDescent="0.35">
      <c r="A40002" s="1"/>
      <c r="B40002" s="317">
        <v>44497.773611201643</v>
      </c>
      <c r="C40002" s="316">
        <v>106.0230032864376</v>
      </c>
      <c r="D40002" s="315" t="s">
        <v>82</v>
      </c>
    </row>
    <row r="40003" spans="1:4" ht="14.5" customHeight="1" x14ac:dyDescent="0.35">
      <c r="A40003" s="1"/>
      <c r="B40003" s="317">
        <v>44497.774305646089</v>
      </c>
      <c r="C40003" s="316">
        <v>104.87047554214368</v>
      </c>
      <c r="D40003" s="315" t="s">
        <v>82</v>
      </c>
    </row>
    <row r="40004" spans="1:4" ht="14.5" customHeight="1" x14ac:dyDescent="0.35">
      <c r="A40004" s="1"/>
      <c r="B40004" s="317">
        <v>44497.775000090536</v>
      </c>
      <c r="C40004" s="316">
        <v>101.67247372897303</v>
      </c>
      <c r="D40004" s="315" t="s">
        <v>82</v>
      </c>
    </row>
    <row r="40005" spans="1:4" ht="14.5" customHeight="1" x14ac:dyDescent="0.35">
      <c r="A40005" s="1"/>
      <c r="B40005" s="317">
        <v>44497.775694534983</v>
      </c>
      <c r="C40005" s="316">
        <v>97.041775648070811</v>
      </c>
      <c r="D40005" s="315" t="s">
        <v>82</v>
      </c>
    </row>
    <row r="40006" spans="1:4" ht="14.5" customHeight="1" x14ac:dyDescent="0.35">
      <c r="A40006" s="1"/>
      <c r="B40006" s="317">
        <v>44497.77638897943</v>
      </c>
      <c r="C40006" s="316">
        <v>92.725982810553006</v>
      </c>
      <c r="D40006" s="315" t="s">
        <v>82</v>
      </c>
    </row>
    <row r="40007" spans="1:4" ht="14.5" customHeight="1" x14ac:dyDescent="0.35">
      <c r="A40007" s="1"/>
      <c r="B40007" s="317">
        <v>44497.777083423876</v>
      </c>
      <c r="C40007" s="316">
        <v>89.533306271852538</v>
      </c>
      <c r="D40007" s="315" t="s">
        <v>82</v>
      </c>
    </row>
    <row r="40008" spans="1:4" ht="14.5" customHeight="1" x14ac:dyDescent="0.35">
      <c r="A40008" s="1"/>
      <c r="B40008" s="317">
        <v>44497.777777868323</v>
      </c>
      <c r="C40008" s="316">
        <v>85.477224192675209</v>
      </c>
      <c r="D40008" s="315" t="s">
        <v>82</v>
      </c>
    </row>
    <row r="40009" spans="1:4" ht="14.5" customHeight="1" x14ac:dyDescent="0.35">
      <c r="A40009" s="1"/>
      <c r="B40009" s="317">
        <v>44497.77847231277</v>
      </c>
      <c r="C40009" s="316">
        <v>80.723342420459574</v>
      </c>
      <c r="D40009" s="315" t="s">
        <v>82</v>
      </c>
    </row>
    <row r="40010" spans="1:4" ht="14.5" customHeight="1" x14ac:dyDescent="0.35">
      <c r="A40010" s="1"/>
      <c r="B40010" s="317">
        <v>44497.779166757216</v>
      </c>
      <c r="C40010" s="316">
        <v>78.285146768038004</v>
      </c>
      <c r="D40010" s="315" t="s">
        <v>82</v>
      </c>
    </row>
    <row r="40011" spans="1:4" ht="14.5" customHeight="1" x14ac:dyDescent="0.35">
      <c r="A40011" s="1"/>
      <c r="B40011" s="317">
        <v>44497.779861201663</v>
      </c>
      <c r="C40011" s="316">
        <v>78.322433279908722</v>
      </c>
      <c r="D40011" s="315" t="s">
        <v>82</v>
      </c>
    </row>
    <row r="40012" spans="1:4" ht="14.5" customHeight="1" x14ac:dyDescent="0.35">
      <c r="A40012" s="1"/>
      <c r="B40012" s="317">
        <v>44497.78055564611</v>
      </c>
      <c r="C40012" s="316">
        <v>76.456402918215218</v>
      </c>
      <c r="D40012" s="315" t="s">
        <v>82</v>
      </c>
    </row>
    <row r="40013" spans="1:4" ht="14.5" customHeight="1" x14ac:dyDescent="0.35">
      <c r="A40013" s="1"/>
      <c r="B40013" s="317">
        <v>44497.781250090557</v>
      </c>
      <c r="C40013" s="316">
        <v>73.425526312158524</v>
      </c>
      <c r="D40013" s="315" t="s">
        <v>82</v>
      </c>
    </row>
    <row r="40014" spans="1:4" ht="14.5" customHeight="1" x14ac:dyDescent="0.35">
      <c r="A40014" s="1"/>
      <c r="B40014" s="317">
        <v>44497.781944535003</v>
      </c>
      <c r="C40014" s="316">
        <v>70.417830555808422</v>
      </c>
      <c r="D40014" s="315" t="s">
        <v>82</v>
      </c>
    </row>
    <row r="40015" spans="1:4" ht="14.5" customHeight="1" x14ac:dyDescent="0.35">
      <c r="A40015" s="1"/>
      <c r="B40015" s="317">
        <v>44497.78263897945</v>
      </c>
      <c r="C40015" s="316">
        <v>66.753093793788381</v>
      </c>
      <c r="D40015" s="315" t="s">
        <v>82</v>
      </c>
    </row>
    <row r="40016" spans="1:4" ht="14.5" customHeight="1" x14ac:dyDescent="0.35">
      <c r="A40016" s="1"/>
      <c r="B40016" s="317">
        <v>44497.783333423897</v>
      </c>
      <c r="C40016" s="316">
        <v>61.091205299537975</v>
      </c>
      <c r="D40016" s="315" t="s">
        <v>82</v>
      </c>
    </row>
    <row r="40017" spans="1:4" ht="14.5" customHeight="1" x14ac:dyDescent="0.35">
      <c r="A40017" s="1"/>
      <c r="B40017" s="317">
        <v>44497.784027868343</v>
      </c>
      <c r="C40017" s="316">
        <v>56.983315675935593</v>
      </c>
      <c r="D40017" s="315" t="s">
        <v>82</v>
      </c>
    </row>
    <row r="40018" spans="1:4" ht="14.5" customHeight="1" x14ac:dyDescent="0.35">
      <c r="A40018" s="1"/>
      <c r="B40018" s="317">
        <v>44497.78472231279</v>
      </c>
      <c r="C40018" s="316">
        <v>54.841240927780746</v>
      </c>
      <c r="D40018" s="315" t="s">
        <v>82</v>
      </c>
    </row>
    <row r="40019" spans="1:4" ht="14.5" customHeight="1" x14ac:dyDescent="0.35">
      <c r="A40019" s="1"/>
      <c r="B40019" s="317">
        <v>44497.785416757237</v>
      </c>
      <c r="C40019" s="316">
        <v>54.257492319380979</v>
      </c>
      <c r="D40019" s="315" t="s">
        <v>82</v>
      </c>
    </row>
    <row r="40020" spans="1:4" ht="14.5" customHeight="1" x14ac:dyDescent="0.35">
      <c r="A40020" s="1"/>
      <c r="B40020" s="317">
        <v>44497.786111201684</v>
      </c>
      <c r="C40020" s="316">
        <v>51.738558897061736</v>
      </c>
      <c r="D40020" s="315" t="s">
        <v>82</v>
      </c>
    </row>
    <row r="40021" spans="1:4" ht="14.5" customHeight="1" x14ac:dyDescent="0.35">
      <c r="A40021" s="1"/>
      <c r="B40021" s="317">
        <v>44497.78680564613</v>
      </c>
      <c r="C40021" s="316">
        <v>47.883548637952963</v>
      </c>
      <c r="D40021" s="315" t="s">
        <v>82</v>
      </c>
    </row>
    <row r="40022" spans="1:4" ht="14.5" customHeight="1" x14ac:dyDescent="0.35">
      <c r="A40022" s="1"/>
      <c r="B40022" s="317">
        <v>44497.787500090577</v>
      </c>
      <c r="C40022" s="316">
        <v>46.361994199591571</v>
      </c>
      <c r="D40022" s="315" t="s">
        <v>82</v>
      </c>
    </row>
    <row r="40023" spans="1:4" ht="14.5" customHeight="1" x14ac:dyDescent="0.35">
      <c r="A40023" s="1"/>
      <c r="B40023" s="317">
        <v>44497.788194535024</v>
      </c>
      <c r="C40023" s="316">
        <v>46.894921115371595</v>
      </c>
      <c r="D40023" s="315" t="s">
        <v>82</v>
      </c>
    </row>
    <row r="40024" spans="1:4" ht="14.5" customHeight="1" x14ac:dyDescent="0.35">
      <c r="A40024" s="1"/>
      <c r="B40024" s="317">
        <v>44497.78888897947</v>
      </c>
      <c r="C40024" s="316">
        <v>47.062949276320673</v>
      </c>
      <c r="D40024" s="315" t="s">
        <v>82</v>
      </c>
    </row>
    <row r="40025" spans="1:4" ht="14.5" customHeight="1" x14ac:dyDescent="0.35">
      <c r="A40025" s="1"/>
      <c r="B40025" s="317">
        <v>44497.789583423917</v>
      </c>
      <c r="C40025" s="316">
        <v>46.359906893529114</v>
      </c>
      <c r="D40025" s="315" t="s">
        <v>82</v>
      </c>
    </row>
    <row r="40026" spans="1:4" ht="14.5" customHeight="1" x14ac:dyDescent="0.35">
      <c r="A40026" s="1"/>
      <c r="B40026" s="317">
        <v>44497.790277868364</v>
      </c>
      <c r="C40026" s="316">
        <v>47.238725315660119</v>
      </c>
      <c r="D40026" s="315" t="s">
        <v>82</v>
      </c>
    </row>
    <row r="40027" spans="1:4" ht="14.5" customHeight="1" x14ac:dyDescent="0.35">
      <c r="A40027" s="1"/>
      <c r="B40027" s="317">
        <v>44497.79097231281</v>
      </c>
      <c r="C40027" s="316">
        <v>47.353011323891891</v>
      </c>
      <c r="D40027" s="315" t="s">
        <v>82</v>
      </c>
    </row>
    <row r="40028" spans="1:4" ht="14.5" customHeight="1" x14ac:dyDescent="0.35">
      <c r="A40028" s="1"/>
      <c r="B40028" s="317">
        <v>44497.791666757257</v>
      </c>
      <c r="C40028" s="316">
        <v>45.196331629891453</v>
      </c>
      <c r="D40028" s="315" t="s">
        <v>82</v>
      </c>
    </row>
    <row r="40029" spans="1:4" ht="14.5" customHeight="1" x14ac:dyDescent="0.35">
      <c r="A40029" s="1"/>
      <c r="B40029" s="317">
        <v>44497.792361201704</v>
      </c>
      <c r="C40029" s="316">
        <v>42.814901664152664</v>
      </c>
      <c r="D40029" s="315" t="s">
        <v>82</v>
      </c>
    </row>
    <row r="40030" spans="1:4" ht="14.5" customHeight="1" x14ac:dyDescent="0.35">
      <c r="A40030" s="1"/>
      <c r="B40030" s="317">
        <v>44497.793055646151</v>
      </c>
      <c r="C40030" s="316">
        <v>42.002371256212548</v>
      </c>
      <c r="D40030" s="315" t="s">
        <v>82</v>
      </c>
    </row>
    <row r="40031" spans="1:4" ht="14.5" customHeight="1" x14ac:dyDescent="0.35">
      <c r="A40031" s="1"/>
      <c r="B40031" s="317">
        <v>44497.793750090597</v>
      </c>
      <c r="C40031" s="316">
        <v>47.65537337295148</v>
      </c>
      <c r="D40031" s="315" t="s">
        <v>82</v>
      </c>
    </row>
    <row r="40032" spans="1:4" ht="14.5" customHeight="1" x14ac:dyDescent="0.35">
      <c r="A40032" s="1"/>
      <c r="B40032" s="317">
        <v>44497.794444535044</v>
      </c>
      <c r="C40032" s="316">
        <v>58.187929521149876</v>
      </c>
      <c r="D40032" s="315" t="s">
        <v>82</v>
      </c>
    </row>
    <row r="40033" spans="1:4" ht="14.5" customHeight="1" x14ac:dyDescent="0.35">
      <c r="A40033" s="1"/>
      <c r="B40033" s="317">
        <v>44497.795138979491</v>
      </c>
      <c r="C40033" s="316">
        <v>63.535497919700965</v>
      </c>
      <c r="D40033" s="315" t="s">
        <v>82</v>
      </c>
    </row>
    <row r="40034" spans="1:4" ht="14.5" customHeight="1" x14ac:dyDescent="0.35">
      <c r="A40034" s="1"/>
      <c r="B40034" s="317">
        <v>44497.795833423937</v>
      </c>
      <c r="C40034" s="316">
        <v>65.211413033958522</v>
      </c>
      <c r="D40034" s="315" t="s">
        <v>82</v>
      </c>
    </row>
    <row r="40035" spans="1:4" ht="14.5" customHeight="1" x14ac:dyDescent="0.35">
      <c r="A40035" s="1"/>
      <c r="B40035" s="317">
        <v>44497.796527868384</v>
      </c>
      <c r="C40035" s="316">
        <v>65.742341101600317</v>
      </c>
      <c r="D40035" s="315" t="s">
        <v>82</v>
      </c>
    </row>
    <row r="40036" spans="1:4" ht="14.5" customHeight="1" x14ac:dyDescent="0.35">
      <c r="A40036" s="1"/>
      <c r="B40036" s="317">
        <v>44497.797222312831</v>
      </c>
      <c r="C40036" s="316">
        <v>65.507871469564265</v>
      </c>
      <c r="D40036" s="315" t="s">
        <v>82</v>
      </c>
    </row>
    <row r="40037" spans="1:4" ht="14.5" customHeight="1" x14ac:dyDescent="0.35">
      <c r="A40037" s="1"/>
      <c r="B40037" s="317">
        <v>44497.797916757278</v>
      </c>
      <c r="C40037" s="316">
        <v>66.215490713187805</v>
      </c>
      <c r="D40037" s="315" t="s">
        <v>82</v>
      </c>
    </row>
    <row r="40038" spans="1:4" ht="14.5" customHeight="1" x14ac:dyDescent="0.35">
      <c r="A40038" s="1"/>
      <c r="B40038" s="317">
        <v>44497.798611201724</v>
      </c>
      <c r="C40038" s="316">
        <v>67.087307411703904</v>
      </c>
      <c r="D40038" s="315" t="s">
        <v>82</v>
      </c>
    </row>
    <row r="40039" spans="1:4" ht="14.5" customHeight="1" x14ac:dyDescent="0.35">
      <c r="A40039" s="1"/>
      <c r="B40039" s="317">
        <v>44497.799305646171</v>
      </c>
      <c r="C40039" s="316">
        <v>67.746634706142743</v>
      </c>
      <c r="D40039" s="315" t="s">
        <v>82</v>
      </c>
    </row>
    <row r="40040" spans="1:4" ht="14.5" customHeight="1" x14ac:dyDescent="0.35">
      <c r="A40040" s="1"/>
      <c r="B40040" s="317">
        <v>44497.800000090618</v>
      </c>
      <c r="C40040" s="316">
        <v>67.004389517991029</v>
      </c>
      <c r="D40040" s="315" t="s">
        <v>82</v>
      </c>
    </row>
    <row r="40041" spans="1:4" ht="14.5" customHeight="1" x14ac:dyDescent="0.35">
      <c r="A40041" s="1"/>
      <c r="B40041" s="317">
        <v>44497.800694535064</v>
      </c>
      <c r="C40041" s="316">
        <v>66.781216996390143</v>
      </c>
      <c r="D40041" s="315" t="s">
        <v>82</v>
      </c>
    </row>
    <row r="40042" spans="1:4" ht="14.5" customHeight="1" x14ac:dyDescent="0.35">
      <c r="A40042" s="1"/>
      <c r="B40042" s="317">
        <v>44497.801388979511</v>
      </c>
      <c r="C40042" s="316">
        <v>61.476019140877177</v>
      </c>
      <c r="D40042" s="315" t="s">
        <v>82</v>
      </c>
    </row>
    <row r="40043" spans="1:4" ht="14.5" customHeight="1" x14ac:dyDescent="0.35">
      <c r="A40043" s="1"/>
      <c r="B40043" s="317">
        <v>44497.802083423958</v>
      </c>
      <c r="C40043" s="316">
        <v>52.269873211855881</v>
      </c>
      <c r="D40043" s="315" t="s">
        <v>82</v>
      </c>
    </row>
    <row r="40044" spans="1:4" ht="14.5" customHeight="1" x14ac:dyDescent="0.35">
      <c r="A40044" s="1"/>
      <c r="B40044" s="317">
        <v>44497.802777868405</v>
      </c>
      <c r="C40044" s="316">
        <v>47.328479658770569</v>
      </c>
      <c r="D40044" s="315" t="s">
        <v>82</v>
      </c>
    </row>
    <row r="40045" spans="1:4" ht="14.5" customHeight="1" x14ac:dyDescent="0.35">
      <c r="A40045" s="1"/>
      <c r="B40045" s="317">
        <v>44497.803472312851</v>
      </c>
      <c r="C40045" s="316">
        <v>45.149985493711817</v>
      </c>
      <c r="D40045" s="315" t="s">
        <v>82</v>
      </c>
    </row>
    <row r="40046" spans="1:4" ht="14.5" customHeight="1" x14ac:dyDescent="0.35">
      <c r="A40046" s="1"/>
      <c r="B40046" s="317">
        <v>44497.804166757298</v>
      </c>
      <c r="C40046" s="316">
        <v>43.576264688444404</v>
      </c>
      <c r="D40046" s="315" t="s">
        <v>82</v>
      </c>
    </row>
    <row r="40047" spans="1:4" ht="14.5" customHeight="1" x14ac:dyDescent="0.35">
      <c r="A40047" s="1"/>
      <c r="B40047" s="317">
        <v>44497.804861201745</v>
      </c>
      <c r="C40047" s="316">
        <v>42.448313821318635</v>
      </c>
      <c r="D40047" s="315" t="s">
        <v>82</v>
      </c>
    </row>
    <row r="40048" spans="1:4" ht="14.5" customHeight="1" x14ac:dyDescent="0.35">
      <c r="A40048" s="1"/>
      <c r="B40048" s="317">
        <v>44497.805555646191</v>
      </c>
      <c r="C40048" s="316">
        <v>41.829494129621892</v>
      </c>
      <c r="D40048" s="315" t="s">
        <v>82</v>
      </c>
    </row>
    <row r="40049" spans="1:4" ht="14.5" customHeight="1" x14ac:dyDescent="0.35">
      <c r="A40049" s="1"/>
      <c r="B40049" s="317">
        <v>44497.806250090638</v>
      </c>
      <c r="C40049" s="316">
        <v>41.367661507279266</v>
      </c>
      <c r="D40049" s="315" t="s">
        <v>82</v>
      </c>
    </row>
    <row r="40050" spans="1:4" ht="14.5" customHeight="1" x14ac:dyDescent="0.35">
      <c r="A40050" s="1"/>
      <c r="B40050" s="317">
        <v>44497.806944535085</v>
      </c>
      <c r="C40050" s="316">
        <v>41.831494542811804</v>
      </c>
      <c r="D40050" s="315" t="s">
        <v>82</v>
      </c>
    </row>
    <row r="40051" spans="1:4" ht="14.5" customHeight="1" x14ac:dyDescent="0.35">
      <c r="A40051" s="1"/>
      <c r="B40051" s="317">
        <v>44497.807638979531</v>
      </c>
      <c r="C40051" s="316">
        <v>42.587355306408909</v>
      </c>
      <c r="D40051" s="315" t="s">
        <v>82</v>
      </c>
    </row>
    <row r="40052" spans="1:4" ht="14.5" customHeight="1" x14ac:dyDescent="0.35">
      <c r="A40052" s="1"/>
      <c r="B40052" s="317">
        <v>44497.808333423978</v>
      </c>
      <c r="C40052" s="316">
        <v>42.218739604591974</v>
      </c>
      <c r="D40052" s="315" t="s">
        <v>82</v>
      </c>
    </row>
    <row r="40053" spans="1:4" ht="14.5" customHeight="1" x14ac:dyDescent="0.35">
      <c r="A40053" s="1"/>
      <c r="B40053" s="317">
        <v>44497.809027868425</v>
      </c>
      <c r="C40053" s="316">
        <v>41.091397597142105</v>
      </c>
      <c r="D40053" s="315" t="s">
        <v>82</v>
      </c>
    </row>
    <row r="40054" spans="1:4" ht="14.5" customHeight="1" x14ac:dyDescent="0.35">
      <c r="A40054" s="1"/>
      <c r="B40054" s="317">
        <v>44497.809722312872</v>
      </c>
      <c r="C40054" s="316">
        <v>40.350905418931504</v>
      </c>
      <c r="D40054" s="315" t="s">
        <v>82</v>
      </c>
    </row>
    <row r="40055" spans="1:4" ht="14.5" customHeight="1" x14ac:dyDescent="0.35">
      <c r="A40055" s="1"/>
      <c r="B40055" s="317">
        <v>44497.810416757318</v>
      </c>
      <c r="C40055" s="316">
        <v>39.877435053619166</v>
      </c>
      <c r="D40055" s="315" t="s">
        <v>82</v>
      </c>
    </row>
    <row r="40056" spans="1:4" ht="14.5" customHeight="1" x14ac:dyDescent="0.35">
      <c r="A40056" s="1"/>
      <c r="B40056" s="317">
        <v>44497.811111201765</v>
      </c>
      <c r="C40056" s="316">
        <v>39.338876668551045</v>
      </c>
      <c r="D40056" s="315" t="s">
        <v>82</v>
      </c>
    </row>
    <row r="40057" spans="1:4" ht="14.5" customHeight="1" x14ac:dyDescent="0.35">
      <c r="A40057" s="1"/>
      <c r="B40057" s="317">
        <v>44497.811805646212</v>
      </c>
      <c r="C40057" s="316">
        <v>38.868620362445171</v>
      </c>
      <c r="D40057" s="315" t="s">
        <v>82</v>
      </c>
    </row>
    <row r="40058" spans="1:4" ht="14.5" customHeight="1" x14ac:dyDescent="0.35">
      <c r="A40058" s="1"/>
      <c r="B40058" s="317">
        <v>44497.812500090658</v>
      </c>
      <c r="C40058" s="316">
        <v>37.862495919771028</v>
      </c>
      <c r="D40058" s="315" t="s">
        <v>82</v>
      </c>
    </row>
    <row r="40059" spans="1:4" ht="14.5" customHeight="1" x14ac:dyDescent="0.35">
      <c r="A40059" s="1"/>
      <c r="B40059" s="317">
        <v>44497.813194535105</v>
      </c>
      <c r="C40059" s="316">
        <v>33.847805269107148</v>
      </c>
      <c r="D40059" s="315" t="s">
        <v>82</v>
      </c>
    </row>
    <row r="40060" spans="1:4" ht="14.5" customHeight="1" x14ac:dyDescent="0.35">
      <c r="A40060" s="1"/>
      <c r="B40060" s="317">
        <v>44497.813888979552</v>
      </c>
      <c r="C40060" s="316">
        <v>28.862746371208051</v>
      </c>
      <c r="D40060" s="315" t="s">
        <v>82</v>
      </c>
    </row>
    <row r="40061" spans="1:4" ht="14.5" customHeight="1" x14ac:dyDescent="0.35">
      <c r="A40061" s="1"/>
      <c r="B40061" s="317">
        <v>44497.814583423999</v>
      </c>
      <c r="C40061" s="316">
        <v>27.185980951551269</v>
      </c>
      <c r="D40061" s="315" t="s">
        <v>82</v>
      </c>
    </row>
    <row r="40062" spans="1:4" ht="14.5" customHeight="1" x14ac:dyDescent="0.35">
      <c r="A40062" s="1"/>
      <c r="B40062" s="317">
        <v>44497.815277868445</v>
      </c>
      <c r="C40062" s="316">
        <v>26.533432074795321</v>
      </c>
      <c r="D40062" s="315" t="s">
        <v>82</v>
      </c>
    </row>
    <row r="40063" spans="1:4" ht="14.5" customHeight="1" x14ac:dyDescent="0.35">
      <c r="A40063" s="1"/>
      <c r="B40063" s="317">
        <v>44497.815972312892</v>
      </c>
      <c r="C40063" s="316">
        <v>27.060967781255993</v>
      </c>
      <c r="D40063" s="315" t="s">
        <v>82</v>
      </c>
    </row>
    <row r="40064" spans="1:4" ht="14.5" customHeight="1" x14ac:dyDescent="0.35">
      <c r="A40064" s="1"/>
      <c r="B40064" s="317">
        <v>44497.816666757339</v>
      </c>
      <c r="C40064" s="316">
        <v>29.412167422565108</v>
      </c>
      <c r="D40064" s="315" t="s">
        <v>82</v>
      </c>
    </row>
    <row r="40065" spans="1:4" ht="14.5" customHeight="1" x14ac:dyDescent="0.35">
      <c r="A40065" s="1"/>
      <c r="B40065" s="317">
        <v>44497.817361201785</v>
      </c>
      <c r="C40065" s="316">
        <v>30.532430306087189</v>
      </c>
      <c r="D40065" s="315" t="s">
        <v>82</v>
      </c>
    </row>
    <row r="40066" spans="1:4" ht="14.5" customHeight="1" x14ac:dyDescent="0.35">
      <c r="A40066" s="1"/>
      <c r="B40066" s="317">
        <v>44497.818055646232</v>
      </c>
      <c r="C40066" s="316">
        <v>30.194623271476303</v>
      </c>
      <c r="D40066" s="315" t="s">
        <v>82</v>
      </c>
    </row>
    <row r="40067" spans="1:4" ht="14.5" customHeight="1" x14ac:dyDescent="0.35">
      <c r="A40067" s="1"/>
      <c r="B40067" s="317">
        <v>44497.818750090679</v>
      </c>
      <c r="C40067" s="316">
        <v>29.440946142831915</v>
      </c>
      <c r="D40067" s="315" t="s">
        <v>82</v>
      </c>
    </row>
    <row r="40068" spans="1:4" ht="14.5" customHeight="1" x14ac:dyDescent="0.35">
      <c r="A40068" s="1"/>
      <c r="B40068" s="317">
        <v>44497.819444535126</v>
      </c>
      <c r="C40068" s="316">
        <v>29.21097246432279</v>
      </c>
      <c r="D40068" s="315" t="s">
        <v>82</v>
      </c>
    </row>
    <row r="40069" spans="1:4" ht="14.5" customHeight="1" x14ac:dyDescent="0.35">
      <c r="A40069" s="1"/>
      <c r="B40069" s="317">
        <v>44497.820138979572</v>
      </c>
      <c r="C40069" s="316">
        <v>28.969868223305578</v>
      </c>
      <c r="D40069" s="315" t="s">
        <v>82</v>
      </c>
    </row>
    <row r="40070" spans="1:4" ht="14.5" customHeight="1" x14ac:dyDescent="0.35">
      <c r="A40070" s="1"/>
      <c r="B40070" s="317">
        <v>44497.820833424019</v>
      </c>
      <c r="C40070" s="316">
        <v>27.384249122918604</v>
      </c>
      <c r="D40070" s="315" t="s">
        <v>82</v>
      </c>
    </row>
    <row r="40071" spans="1:4" ht="14.5" customHeight="1" x14ac:dyDescent="0.35">
      <c r="A40071" s="1"/>
      <c r="B40071" s="317">
        <v>44497.821527868466</v>
      </c>
      <c r="C40071" s="316">
        <v>25.828228919716882</v>
      </c>
      <c r="D40071" s="315" t="s">
        <v>82</v>
      </c>
    </row>
    <row r="40072" spans="1:4" ht="14.5" customHeight="1" x14ac:dyDescent="0.35">
      <c r="A40072" s="1"/>
      <c r="B40072" s="317">
        <v>44497.822222312912</v>
      </c>
      <c r="C40072" s="316">
        <v>25.920435081821537</v>
      </c>
      <c r="D40072" s="315" t="s">
        <v>82</v>
      </c>
    </row>
    <row r="40073" spans="1:4" ht="14.5" customHeight="1" x14ac:dyDescent="0.35">
      <c r="A40073" s="1"/>
      <c r="B40073" s="317">
        <v>44497.822916757359</v>
      </c>
      <c r="C40073" s="316">
        <v>25.232667339223553</v>
      </c>
      <c r="D40073" s="315" t="s">
        <v>82</v>
      </c>
    </row>
    <row r="40074" spans="1:4" ht="14.5" customHeight="1" x14ac:dyDescent="0.35">
      <c r="A40074" s="1"/>
      <c r="B40074" s="317">
        <v>44497.823611201806</v>
      </c>
      <c r="C40074" s="316">
        <v>22.716290212476451</v>
      </c>
      <c r="D40074" s="315" t="s">
        <v>82</v>
      </c>
    </row>
    <row r="40075" spans="1:4" ht="14.5" customHeight="1" x14ac:dyDescent="0.35">
      <c r="A40075" s="1"/>
      <c r="B40075" s="317">
        <v>44497.824305646252</v>
      </c>
      <c r="C40075" s="316">
        <v>20.601115758752471</v>
      </c>
      <c r="D40075" s="315" t="s">
        <v>82</v>
      </c>
    </row>
    <row r="40076" spans="1:4" ht="14.5" customHeight="1" x14ac:dyDescent="0.35">
      <c r="A40076" s="1"/>
      <c r="B40076" s="317">
        <v>44497.825000090699</v>
      </c>
      <c r="C40076" s="316">
        <v>20.402155565736273</v>
      </c>
      <c r="D40076" s="315" t="s">
        <v>82</v>
      </c>
    </row>
    <row r="40077" spans="1:4" ht="14.5" customHeight="1" x14ac:dyDescent="0.35">
      <c r="A40077" s="1"/>
      <c r="B40077" s="317">
        <v>44497.825694535146</v>
      </c>
      <c r="C40077" s="316">
        <v>22.003736679686213</v>
      </c>
      <c r="D40077" s="315" t="s">
        <v>82</v>
      </c>
    </row>
    <row r="40078" spans="1:4" ht="14.5" customHeight="1" x14ac:dyDescent="0.35">
      <c r="A40078" s="1"/>
      <c r="B40078" s="317">
        <v>44497.826388979593</v>
      </c>
      <c r="C40078" s="316">
        <v>24.00929123309567</v>
      </c>
      <c r="D40078" s="315" t="s">
        <v>82</v>
      </c>
    </row>
    <row r="40079" spans="1:4" ht="14.5" customHeight="1" x14ac:dyDescent="0.35">
      <c r="A40079" s="1"/>
      <c r="B40079" s="317">
        <v>44497.827083424039</v>
      </c>
      <c r="C40079" s="316">
        <v>26.472493803176622</v>
      </c>
      <c r="D40079" s="315" t="s">
        <v>82</v>
      </c>
    </row>
    <row r="40080" spans="1:4" ht="14.5" customHeight="1" x14ac:dyDescent="0.35">
      <c r="A40080" s="1"/>
      <c r="B40080" s="317">
        <v>44497.827777868486</v>
      </c>
      <c r="C40080" s="316">
        <v>27.708409797986679</v>
      </c>
      <c r="D40080" s="315" t="s">
        <v>82</v>
      </c>
    </row>
    <row r="40081" spans="1:4" ht="14.5" customHeight="1" x14ac:dyDescent="0.35">
      <c r="A40081" s="1"/>
      <c r="B40081" s="317">
        <v>44497.828472312933</v>
      </c>
      <c r="C40081" s="316">
        <v>28.824841037983909</v>
      </c>
      <c r="D40081" s="315" t="s">
        <v>82</v>
      </c>
    </row>
    <row r="40082" spans="1:4" ht="14.5" customHeight="1" x14ac:dyDescent="0.35">
      <c r="A40082" s="1"/>
      <c r="B40082" s="317">
        <v>44497.829166757379</v>
      </c>
      <c r="C40082" s="316">
        <v>30.631268343396368</v>
      </c>
      <c r="D40082" s="315" t="s">
        <v>82</v>
      </c>
    </row>
    <row r="40083" spans="1:4" ht="14.5" customHeight="1" x14ac:dyDescent="0.35">
      <c r="A40083" s="1"/>
      <c r="B40083" s="317">
        <v>44497.829861201826</v>
      </c>
      <c r="C40083" s="316">
        <v>34.379754201597343</v>
      </c>
      <c r="D40083" s="315" t="s">
        <v>82</v>
      </c>
    </row>
    <row r="40084" spans="1:4" ht="14.5" customHeight="1" x14ac:dyDescent="0.35">
      <c r="A40084" s="1"/>
      <c r="B40084" s="317">
        <v>44497.830555646273</v>
      </c>
      <c r="C40084" s="316">
        <v>36.683360159856967</v>
      </c>
      <c r="D40084" s="315" t="s">
        <v>82</v>
      </c>
    </row>
    <row r="40085" spans="1:4" ht="14.5" customHeight="1" x14ac:dyDescent="0.35">
      <c r="A40085" s="1"/>
      <c r="B40085" s="317">
        <v>44497.83125009072</v>
      </c>
      <c r="C40085" s="316">
        <v>39.991260729240217</v>
      </c>
      <c r="D40085" s="315" t="s">
        <v>82</v>
      </c>
    </row>
    <row r="40086" spans="1:4" ht="14.5" customHeight="1" x14ac:dyDescent="0.35">
      <c r="A40086" s="1"/>
      <c r="B40086" s="317">
        <v>44497.831944535166</v>
      </c>
      <c r="C40086" s="316">
        <v>42.924869083416219</v>
      </c>
      <c r="D40086" s="315" t="s">
        <v>82</v>
      </c>
    </row>
    <row r="40087" spans="1:4" ht="14.5" customHeight="1" x14ac:dyDescent="0.35">
      <c r="A40087" s="1"/>
      <c r="B40087" s="317">
        <v>44497.832638979613</v>
      </c>
      <c r="C40087" s="316">
        <v>45.743315001782804</v>
      </c>
      <c r="D40087" s="315" t="s">
        <v>82</v>
      </c>
    </row>
    <row r="40088" spans="1:4" ht="14.5" customHeight="1" x14ac:dyDescent="0.35">
      <c r="A40088" s="1"/>
      <c r="B40088" s="317">
        <v>44497.83333342406</v>
      </c>
      <c r="C40088" s="316">
        <v>18.70946132150663</v>
      </c>
      <c r="D40088" s="315" t="s">
        <v>350</v>
      </c>
    </row>
    <row r="40089" spans="1:4" ht="14.5" customHeight="1" x14ac:dyDescent="0.35">
      <c r="A40089" s="1"/>
      <c r="B40089" s="317">
        <v>44497.834027868506</v>
      </c>
      <c r="C40089" s="316">
        <v>55.083426326598662</v>
      </c>
      <c r="D40089" s="315" t="s">
        <v>82</v>
      </c>
    </row>
    <row r="40090" spans="1:4" ht="14.5" customHeight="1" x14ac:dyDescent="0.35">
      <c r="A40090" s="1"/>
      <c r="B40090" s="317">
        <v>44497.834722312953</v>
      </c>
      <c r="C40090" s="316">
        <v>60.334361933909044</v>
      </c>
      <c r="D40090" s="315" t="s">
        <v>82</v>
      </c>
    </row>
    <row r="40091" spans="1:4" ht="14.5" customHeight="1" x14ac:dyDescent="0.35">
      <c r="A40091" s="1"/>
      <c r="B40091" s="317">
        <v>44497.8354167574</v>
      </c>
      <c r="C40091" s="316">
        <v>64.17935534342638</v>
      </c>
      <c r="D40091" s="315" t="s">
        <v>82</v>
      </c>
    </row>
    <row r="40092" spans="1:4" ht="14.5" customHeight="1" x14ac:dyDescent="0.35">
      <c r="A40092" s="1"/>
      <c r="B40092" s="317">
        <v>44497.836111201847</v>
      </c>
      <c r="C40092" s="316">
        <v>67.197060069792983</v>
      </c>
      <c r="D40092" s="315" t="s">
        <v>82</v>
      </c>
    </row>
    <row r="40093" spans="1:4" ht="14.5" customHeight="1" x14ac:dyDescent="0.35">
      <c r="A40093" s="1"/>
      <c r="B40093" s="317">
        <v>44497.836805646293</v>
      </c>
      <c r="C40093" s="316">
        <v>69.403119671172078</v>
      </c>
      <c r="D40093" s="315" t="s">
        <v>82</v>
      </c>
    </row>
    <row r="40094" spans="1:4" ht="14.5" customHeight="1" x14ac:dyDescent="0.35">
      <c r="A40094" s="1"/>
      <c r="B40094" s="317">
        <v>44497.83750009074</v>
      </c>
      <c r="C40094" s="316">
        <v>71.274536531377819</v>
      </c>
      <c r="D40094" s="315" t="s">
        <v>82</v>
      </c>
    </row>
    <row r="40095" spans="1:4" ht="14.5" customHeight="1" x14ac:dyDescent="0.35">
      <c r="A40095" s="1"/>
      <c r="B40095" s="317">
        <v>44497.838194535187</v>
      </c>
      <c r="C40095" s="316">
        <v>73.902508200309242</v>
      </c>
      <c r="D40095" s="315" t="s">
        <v>82</v>
      </c>
    </row>
    <row r="40096" spans="1:4" ht="14.5" customHeight="1" x14ac:dyDescent="0.35">
      <c r="A40096" s="1"/>
      <c r="B40096" s="317">
        <v>44497.838888979633</v>
      </c>
      <c r="C40096" s="316">
        <v>76.66428160952249</v>
      </c>
      <c r="D40096" s="315" t="s">
        <v>82</v>
      </c>
    </row>
    <row r="40097" spans="1:4" ht="14.5" customHeight="1" x14ac:dyDescent="0.35">
      <c r="A40097" s="1"/>
      <c r="B40097" s="317">
        <v>44497.83958342408</v>
      </c>
      <c r="C40097" s="316">
        <v>80.176297298401678</v>
      </c>
      <c r="D40097" s="315" t="s">
        <v>82</v>
      </c>
    </row>
    <row r="40098" spans="1:4" ht="14.5" customHeight="1" x14ac:dyDescent="0.35">
      <c r="A40098" s="1"/>
      <c r="B40098" s="317">
        <v>44497.840277868527</v>
      </c>
      <c r="C40098" s="316">
        <v>83.306471542909279</v>
      </c>
      <c r="D40098" s="315" t="s">
        <v>82</v>
      </c>
    </row>
    <row r="40099" spans="1:4" ht="14.5" customHeight="1" x14ac:dyDescent="0.35">
      <c r="A40099" s="1"/>
      <c r="B40099" s="317">
        <v>44497.840972312973</v>
      </c>
      <c r="C40099" s="316">
        <v>87.447955099223563</v>
      </c>
      <c r="D40099" s="315" t="s">
        <v>82</v>
      </c>
    </row>
    <row r="40100" spans="1:4" ht="14.5" customHeight="1" x14ac:dyDescent="0.35">
      <c r="A40100" s="1"/>
      <c r="B40100" s="317">
        <v>44497.84166675742</v>
      </c>
      <c r="C40100" s="316">
        <v>91.870501216588309</v>
      </c>
      <c r="D40100" s="315" t="s">
        <v>82</v>
      </c>
    </row>
    <row r="40101" spans="1:4" ht="14.5" customHeight="1" x14ac:dyDescent="0.35">
      <c r="A40101" s="1"/>
      <c r="B40101" s="317">
        <v>44497.842361201867</v>
      </c>
      <c r="C40101" s="316">
        <v>96.363276310750123</v>
      </c>
      <c r="D40101" s="315" t="s">
        <v>82</v>
      </c>
    </row>
    <row r="40102" spans="1:4" ht="14.5" customHeight="1" x14ac:dyDescent="0.35">
      <c r="A40102" s="1"/>
      <c r="B40102" s="317">
        <v>44497.843055646314</v>
      </c>
      <c r="C40102" s="316">
        <v>103.45222083710638</v>
      </c>
      <c r="D40102" s="315" t="s">
        <v>82</v>
      </c>
    </row>
    <row r="40103" spans="1:4" ht="14.5" customHeight="1" x14ac:dyDescent="0.35">
      <c r="A40103" s="1"/>
      <c r="B40103" s="317">
        <v>44497.84375009076</v>
      </c>
      <c r="C40103" s="316">
        <v>112.49494207375101</v>
      </c>
      <c r="D40103" s="315" t="s">
        <v>82</v>
      </c>
    </row>
    <row r="40104" spans="1:4" ht="14.5" customHeight="1" x14ac:dyDescent="0.35">
      <c r="A40104" s="1"/>
      <c r="B40104" s="317">
        <v>44497.844444535207</v>
      </c>
      <c r="C40104" s="316">
        <v>120.48012289358303</v>
      </c>
      <c r="D40104" s="315" t="s">
        <v>82</v>
      </c>
    </row>
    <row r="40105" spans="1:4" ht="14.5" customHeight="1" x14ac:dyDescent="0.35">
      <c r="A40105" s="1"/>
      <c r="B40105" s="317">
        <v>44497.845138979654</v>
      </c>
      <c r="C40105" s="316">
        <v>118.83100847579966</v>
      </c>
      <c r="D40105" s="315" t="s">
        <v>82</v>
      </c>
    </row>
    <row r="40106" spans="1:4" ht="14.5" customHeight="1" x14ac:dyDescent="0.35">
      <c r="A40106" s="1"/>
      <c r="B40106" s="317">
        <v>44497.8458334241</v>
      </c>
      <c r="C40106" s="316">
        <v>100.8474327450036</v>
      </c>
      <c r="D40106" s="315" t="s">
        <v>82</v>
      </c>
    </row>
    <row r="40107" spans="1:4" ht="14.5" customHeight="1" x14ac:dyDescent="0.35">
      <c r="A40107" s="1"/>
      <c r="B40107" s="317">
        <v>44497.846527868547</v>
      </c>
      <c r="C40107" s="316">
        <v>80.099935442529386</v>
      </c>
      <c r="D40107" s="315" t="s">
        <v>82</v>
      </c>
    </row>
    <row r="40108" spans="1:4" ht="14.5" customHeight="1" x14ac:dyDescent="0.35">
      <c r="A40108" s="1"/>
      <c r="B40108" s="317">
        <v>44497.847222312994</v>
      </c>
      <c r="C40108" s="316">
        <v>71.619643254510208</v>
      </c>
      <c r="D40108" s="315" t="s">
        <v>82</v>
      </c>
    </row>
    <row r="40109" spans="1:4" ht="14.5" customHeight="1" x14ac:dyDescent="0.35">
      <c r="A40109" s="1"/>
      <c r="B40109" s="317">
        <v>44497.847916757441</v>
      </c>
      <c r="C40109" s="316">
        <v>68.943267253378878</v>
      </c>
      <c r="D40109" s="315" t="s">
        <v>82</v>
      </c>
    </row>
    <row r="40110" spans="1:4" ht="14.5" customHeight="1" x14ac:dyDescent="0.35">
      <c r="A40110" s="1"/>
      <c r="B40110" s="317">
        <v>44497.848611201887</v>
      </c>
      <c r="C40110" s="316">
        <v>65.665654694580013</v>
      </c>
      <c r="D40110" s="315" t="s">
        <v>82</v>
      </c>
    </row>
    <row r="40111" spans="1:4" ht="14.5" customHeight="1" x14ac:dyDescent="0.35">
      <c r="A40111" s="1"/>
      <c r="B40111" s="317">
        <v>44497.849305646334</v>
      </c>
      <c r="C40111" s="316">
        <v>63.501257843016838</v>
      </c>
      <c r="D40111" s="315" t="s">
        <v>82</v>
      </c>
    </row>
    <row r="40112" spans="1:4" ht="14.5" customHeight="1" x14ac:dyDescent="0.35">
      <c r="A40112" s="1"/>
      <c r="B40112" s="317">
        <v>44497.850000090781</v>
      </c>
      <c r="C40112" s="316">
        <v>69.886926572700034</v>
      </c>
      <c r="D40112" s="315" t="s">
        <v>82</v>
      </c>
    </row>
    <row r="40113" spans="1:4" ht="14.5" customHeight="1" x14ac:dyDescent="0.35">
      <c r="A40113" s="1"/>
      <c r="B40113" s="317">
        <v>44497.850694535227</v>
      </c>
      <c r="C40113" s="316">
        <v>89.82812430758689</v>
      </c>
      <c r="D40113" s="315" t="s">
        <v>82</v>
      </c>
    </row>
    <row r="40114" spans="1:4" ht="14.5" customHeight="1" x14ac:dyDescent="0.35">
      <c r="A40114" s="1"/>
      <c r="B40114" s="317">
        <v>44497.851388979674</v>
      </c>
      <c r="C40114" s="316">
        <v>97.918760579578034</v>
      </c>
      <c r="D40114" s="315" t="s">
        <v>82</v>
      </c>
    </row>
    <row r="40115" spans="1:4" ht="14.5" customHeight="1" x14ac:dyDescent="0.35">
      <c r="A40115" s="1"/>
      <c r="B40115" s="317">
        <v>44497.852083424121</v>
      </c>
      <c r="C40115" s="316">
        <v>93.384299807698696</v>
      </c>
      <c r="D40115" s="315" t="s">
        <v>82</v>
      </c>
    </row>
    <row r="40116" spans="1:4" ht="14.5" customHeight="1" x14ac:dyDescent="0.35">
      <c r="A40116" s="1"/>
      <c r="B40116" s="317">
        <v>44497.852777868568</v>
      </c>
      <c r="C40116" s="316">
        <v>95.88983340885801</v>
      </c>
      <c r="D40116" s="315" t="s">
        <v>82</v>
      </c>
    </row>
    <row r="40117" spans="1:4" ht="14.5" customHeight="1" x14ac:dyDescent="0.35">
      <c r="A40117" s="1"/>
      <c r="B40117" s="317">
        <v>44497.853472313014</v>
      </c>
      <c r="C40117" s="316">
        <v>96.763853861026774</v>
      </c>
      <c r="D40117" s="315" t="s">
        <v>82</v>
      </c>
    </row>
    <row r="40118" spans="1:4" ht="14.5" customHeight="1" x14ac:dyDescent="0.35">
      <c r="A40118" s="1"/>
      <c r="B40118" s="317">
        <v>44497.854166757461</v>
      </c>
      <c r="C40118" s="316">
        <v>97.774114494444802</v>
      </c>
      <c r="D40118" s="315" t="s">
        <v>82</v>
      </c>
    </row>
    <row r="40119" spans="1:4" ht="14.5" customHeight="1" x14ac:dyDescent="0.35">
      <c r="A40119" s="1"/>
      <c r="B40119" s="317">
        <v>44497.854861201908</v>
      </c>
      <c r="C40119" s="316">
        <v>98.287100389382488</v>
      </c>
      <c r="D40119" s="315" t="s">
        <v>82</v>
      </c>
    </row>
    <row r="40120" spans="1:4" ht="14.5" customHeight="1" x14ac:dyDescent="0.35">
      <c r="A40120" s="1"/>
      <c r="B40120" s="317">
        <v>44497.855555646354</v>
      </c>
      <c r="C40120" s="316">
        <v>100.18234128860446</v>
      </c>
      <c r="D40120" s="315" t="s">
        <v>82</v>
      </c>
    </row>
    <row r="40121" spans="1:4" ht="14.5" customHeight="1" x14ac:dyDescent="0.35">
      <c r="A40121" s="1"/>
      <c r="B40121" s="317">
        <v>44497.856250090801</v>
      </c>
      <c r="C40121" s="316">
        <v>102.14426208142153</v>
      </c>
      <c r="D40121" s="315" t="s">
        <v>82</v>
      </c>
    </row>
    <row r="40122" spans="1:4" ht="14.5" customHeight="1" x14ac:dyDescent="0.35">
      <c r="A40122" s="1"/>
      <c r="B40122" s="317">
        <v>44497.856944535248</v>
      </c>
      <c r="C40122" s="316">
        <v>104.84187334123223</v>
      </c>
      <c r="D40122" s="315" t="s">
        <v>82</v>
      </c>
    </row>
    <row r="40123" spans="1:4" ht="14.5" customHeight="1" x14ac:dyDescent="0.35">
      <c r="A40123" s="1"/>
      <c r="B40123" s="317">
        <v>44497.857638979694</v>
      </c>
      <c r="C40123" s="316">
        <v>108.30432127961734</v>
      </c>
      <c r="D40123" s="315" t="s">
        <v>82</v>
      </c>
    </row>
    <row r="40124" spans="1:4" ht="14.5" customHeight="1" x14ac:dyDescent="0.35">
      <c r="A40124" s="1"/>
      <c r="B40124" s="317">
        <v>44497.858333424141</v>
      </c>
      <c r="C40124" s="316">
        <v>109.76574053745135</v>
      </c>
      <c r="D40124" s="315" t="s">
        <v>82</v>
      </c>
    </row>
    <row r="40125" spans="1:4" ht="14.5" customHeight="1" x14ac:dyDescent="0.35">
      <c r="A40125" s="1"/>
      <c r="B40125" s="317">
        <v>44497.859027868588</v>
      </c>
      <c r="C40125" s="316">
        <v>112.90067769991583</v>
      </c>
      <c r="D40125" s="315" t="s">
        <v>82</v>
      </c>
    </row>
    <row r="40126" spans="1:4" ht="14.5" customHeight="1" x14ac:dyDescent="0.35">
      <c r="A40126" s="1"/>
      <c r="B40126" s="317">
        <v>44497.859722313035</v>
      </c>
      <c r="C40126" s="316">
        <v>115.90887150703541</v>
      </c>
      <c r="D40126" s="315" t="s">
        <v>82</v>
      </c>
    </row>
    <row r="40127" spans="1:4" ht="14.5" customHeight="1" x14ac:dyDescent="0.35">
      <c r="A40127" s="1"/>
      <c r="B40127" s="317">
        <v>44497.860416757481</v>
      </c>
      <c r="C40127" s="316">
        <v>118.19488134298977</v>
      </c>
      <c r="D40127" s="315" t="s">
        <v>82</v>
      </c>
    </row>
    <row r="40128" spans="1:4" ht="14.5" customHeight="1" x14ac:dyDescent="0.35">
      <c r="A40128" s="1"/>
      <c r="B40128" s="317">
        <v>44497.861111201928</v>
      </c>
      <c r="C40128" s="316">
        <v>118.0583263100998</v>
      </c>
      <c r="D40128" s="315" t="s">
        <v>82</v>
      </c>
    </row>
    <row r="40129" spans="1:4" ht="14.5" customHeight="1" x14ac:dyDescent="0.35">
      <c r="A40129" s="1"/>
      <c r="B40129" s="317">
        <v>44497.861805646375</v>
      </c>
      <c r="C40129" s="316">
        <v>108.14454954996278</v>
      </c>
      <c r="D40129" s="315" t="s">
        <v>82</v>
      </c>
    </row>
    <row r="40130" spans="1:4" ht="14.5" customHeight="1" x14ac:dyDescent="0.35">
      <c r="A40130" s="1"/>
      <c r="B40130" s="317">
        <v>44497.862500090821</v>
      </c>
      <c r="C40130" s="316">
        <v>91.996263146062844</v>
      </c>
      <c r="D40130" s="315" t="s">
        <v>82</v>
      </c>
    </row>
    <row r="40131" spans="1:4" ht="14.5" customHeight="1" x14ac:dyDescent="0.35">
      <c r="A40131" s="1"/>
      <c r="B40131" s="317">
        <v>44497.863194535268</v>
      </c>
      <c r="C40131" s="316">
        <v>77.818284548607579</v>
      </c>
      <c r="D40131" s="315" t="s">
        <v>82</v>
      </c>
    </row>
    <row r="40132" spans="1:4" ht="14.5" customHeight="1" x14ac:dyDescent="0.35">
      <c r="A40132" s="1"/>
      <c r="B40132" s="317">
        <v>44497.863888979715</v>
      </c>
      <c r="C40132" s="316">
        <v>71.844488563279938</v>
      </c>
      <c r="D40132" s="315" t="s">
        <v>82</v>
      </c>
    </row>
    <row r="40133" spans="1:4" ht="14.5" customHeight="1" x14ac:dyDescent="0.35">
      <c r="A40133" s="1"/>
      <c r="B40133" s="317">
        <v>44497.864583424162</v>
      </c>
      <c r="C40133" s="316">
        <v>62.745287456479858</v>
      </c>
      <c r="D40133" s="315" t="s">
        <v>82</v>
      </c>
    </row>
    <row r="40134" spans="1:4" ht="14.5" customHeight="1" x14ac:dyDescent="0.35">
      <c r="A40134" s="1"/>
      <c r="B40134" s="317">
        <v>44497.865277868608</v>
      </c>
      <c r="C40134" s="316">
        <v>62.056140856689311</v>
      </c>
      <c r="D40134" s="315" t="s">
        <v>82</v>
      </c>
    </row>
    <row r="40135" spans="1:4" ht="14.5" customHeight="1" x14ac:dyDescent="0.35">
      <c r="A40135" s="1"/>
      <c r="B40135" s="317">
        <v>44497.865972313055</v>
      </c>
      <c r="C40135" s="316">
        <v>63.295445566358588</v>
      </c>
      <c r="D40135" s="315" t="s">
        <v>82</v>
      </c>
    </row>
    <row r="40136" spans="1:4" ht="14.5" customHeight="1" x14ac:dyDescent="0.35">
      <c r="A40136" s="1"/>
      <c r="B40136" s="317">
        <v>44497.866666757502</v>
      </c>
      <c r="C40136" s="316">
        <v>67.63888397699921</v>
      </c>
      <c r="D40136" s="315" t="s">
        <v>82</v>
      </c>
    </row>
    <row r="40137" spans="1:4" ht="14.5" customHeight="1" x14ac:dyDescent="0.35">
      <c r="A40137" s="1"/>
      <c r="B40137" s="317">
        <v>44497.867361201948</v>
      </c>
      <c r="C40137" s="316">
        <v>68.389098141247331</v>
      </c>
      <c r="D40137" s="315" t="s">
        <v>82</v>
      </c>
    </row>
    <row r="40138" spans="1:4" ht="14.5" customHeight="1" x14ac:dyDescent="0.35">
      <c r="A40138" s="1"/>
      <c r="B40138" s="317">
        <v>44497.868055646395</v>
      </c>
      <c r="C40138" s="316">
        <v>67.822836846767075</v>
      </c>
      <c r="D40138" s="315" t="s">
        <v>82</v>
      </c>
    </row>
    <row r="40139" spans="1:4" ht="14.5" customHeight="1" x14ac:dyDescent="0.35">
      <c r="A40139" s="1"/>
      <c r="B40139" s="317">
        <v>44497.868750090842</v>
      </c>
      <c r="C40139" s="316">
        <v>67.166990632804428</v>
      </c>
      <c r="D40139" s="315" t="s">
        <v>82</v>
      </c>
    </row>
    <row r="40140" spans="1:4" ht="14.5" customHeight="1" x14ac:dyDescent="0.35">
      <c r="A40140" s="1"/>
      <c r="B40140" s="317">
        <v>44497.869444535288</v>
      </c>
      <c r="C40140" s="316">
        <v>66.371057687162349</v>
      </c>
      <c r="D40140" s="315" t="s">
        <v>82</v>
      </c>
    </row>
    <row r="40141" spans="1:4" ht="14.5" customHeight="1" x14ac:dyDescent="0.35">
      <c r="A40141" s="1"/>
      <c r="B40141" s="317">
        <v>44497.870138979735</v>
      </c>
      <c r="C40141" s="316">
        <v>67.573798659612663</v>
      </c>
      <c r="D40141" s="315" t="s">
        <v>82</v>
      </c>
    </row>
    <row r="40142" spans="1:4" ht="14.5" customHeight="1" x14ac:dyDescent="0.35">
      <c r="A40142" s="1"/>
      <c r="B40142" s="317">
        <v>44497.870833424182</v>
      </c>
      <c r="C40142" s="316">
        <v>75.053104369425753</v>
      </c>
      <c r="D40142" s="315" t="s">
        <v>82</v>
      </c>
    </row>
    <row r="40143" spans="1:4" ht="14.5" customHeight="1" x14ac:dyDescent="0.35">
      <c r="A40143" s="1"/>
      <c r="B40143" s="317">
        <v>44497.871527868629</v>
      </c>
      <c r="C40143" s="316">
        <v>94.57087191476603</v>
      </c>
      <c r="D40143" s="315" t="s">
        <v>82</v>
      </c>
    </row>
    <row r="40144" spans="1:4" ht="14.5" customHeight="1" x14ac:dyDescent="0.35">
      <c r="A40144" s="1"/>
      <c r="B40144" s="317">
        <v>44497.872222313075</v>
      </c>
      <c r="C40144" s="316">
        <v>117.4814388334984</v>
      </c>
      <c r="D40144" s="315" t="s">
        <v>82</v>
      </c>
    </row>
    <row r="40145" spans="1:4" ht="14.5" customHeight="1" x14ac:dyDescent="0.35">
      <c r="A40145" s="1"/>
      <c r="B40145" s="317">
        <v>44497.872916757522</v>
      </c>
      <c r="C40145" s="316">
        <v>132.20034061560679</v>
      </c>
      <c r="D40145" s="315" t="s">
        <v>82</v>
      </c>
    </row>
    <row r="40146" spans="1:4" ht="14.5" customHeight="1" x14ac:dyDescent="0.35">
      <c r="A40146" s="1"/>
      <c r="B40146" s="317">
        <v>44497.873611201969</v>
      </c>
      <c r="C40146" s="316">
        <v>137.93317740734201</v>
      </c>
      <c r="D40146" s="315" t="s">
        <v>82</v>
      </c>
    </row>
    <row r="40147" spans="1:4" ht="14.5" customHeight="1" x14ac:dyDescent="0.35">
      <c r="A40147" s="1"/>
      <c r="B40147" s="317">
        <v>44497.874305646415</v>
      </c>
      <c r="C40147" s="316">
        <v>123.76815370718832</v>
      </c>
      <c r="D40147" s="315" t="s">
        <v>82</v>
      </c>
    </row>
    <row r="40148" spans="1:4" ht="14.5" customHeight="1" x14ac:dyDescent="0.35">
      <c r="A40148" s="1"/>
      <c r="B40148" s="317">
        <v>44497.875000090862</v>
      </c>
      <c r="C40148" s="316">
        <v>96.020176618932354</v>
      </c>
      <c r="D40148" s="315" t="s">
        <v>82</v>
      </c>
    </row>
    <row r="40149" spans="1:4" ht="14.5" customHeight="1" x14ac:dyDescent="0.35">
      <c r="A40149" s="1"/>
      <c r="B40149" s="317">
        <v>44497.875694535309</v>
      </c>
      <c r="C40149" s="316">
        <v>80.877543467426833</v>
      </c>
      <c r="D40149" s="315" t="s">
        <v>82</v>
      </c>
    </row>
    <row r="40150" spans="1:4" ht="14.5" customHeight="1" x14ac:dyDescent="0.35">
      <c r="A40150" s="1"/>
      <c r="B40150" s="317">
        <v>44497.876388979756</v>
      </c>
      <c r="C40150" s="316">
        <v>72.303539389655143</v>
      </c>
      <c r="D40150" s="315" t="s">
        <v>82</v>
      </c>
    </row>
    <row r="40151" spans="1:4" ht="14.5" customHeight="1" x14ac:dyDescent="0.35">
      <c r="A40151" s="1"/>
      <c r="B40151" s="317">
        <v>44497.877083424202</v>
      </c>
      <c r="C40151" s="316">
        <v>65.718080698610478</v>
      </c>
      <c r="D40151" s="315" t="s">
        <v>82</v>
      </c>
    </row>
    <row r="40152" spans="1:4" ht="14.5" customHeight="1" x14ac:dyDescent="0.35">
      <c r="A40152" s="1"/>
      <c r="B40152" s="317">
        <v>44497.877777868649</v>
      </c>
      <c r="C40152" s="316">
        <v>60.764791018979544</v>
      </c>
      <c r="D40152" s="315" t="s">
        <v>82</v>
      </c>
    </row>
    <row r="40153" spans="1:4" ht="14.5" customHeight="1" x14ac:dyDescent="0.35">
      <c r="A40153" s="1"/>
      <c r="B40153" s="317">
        <v>44497.878472313096</v>
      </c>
      <c r="C40153" s="316">
        <v>56.64276260865639</v>
      </c>
      <c r="D40153" s="315" t="s">
        <v>82</v>
      </c>
    </row>
    <row r="40154" spans="1:4" ht="14.5" customHeight="1" x14ac:dyDescent="0.35">
      <c r="A40154" s="1"/>
      <c r="B40154" s="317">
        <v>44497.879166757542</v>
      </c>
      <c r="C40154" s="316">
        <v>54.61899813655085</v>
      </c>
      <c r="D40154" s="315" t="s">
        <v>82</v>
      </c>
    </row>
    <row r="40155" spans="1:4" ht="14.5" customHeight="1" x14ac:dyDescent="0.35">
      <c r="A40155" s="1"/>
      <c r="B40155" s="317">
        <v>44497.879861201989</v>
      </c>
      <c r="C40155" s="316">
        <v>51.857341268064921</v>
      </c>
      <c r="D40155" s="315" t="s">
        <v>82</v>
      </c>
    </row>
    <row r="40156" spans="1:4" ht="14.5" customHeight="1" x14ac:dyDescent="0.35">
      <c r="A40156" s="1"/>
      <c r="B40156" s="317">
        <v>44497.880555646436</v>
      </c>
      <c r="C40156" s="316">
        <v>48.131351758209831</v>
      </c>
      <c r="D40156" s="315" t="s">
        <v>82</v>
      </c>
    </row>
    <row r="40157" spans="1:4" ht="14.5" customHeight="1" x14ac:dyDescent="0.35">
      <c r="A40157" s="1"/>
      <c r="B40157" s="317">
        <v>44497.881250090883</v>
      </c>
      <c r="C40157" s="316">
        <v>45.342449994145618</v>
      </c>
      <c r="D40157" s="315" t="s">
        <v>82</v>
      </c>
    </row>
    <row r="40158" spans="1:4" ht="14.5" customHeight="1" x14ac:dyDescent="0.35">
      <c r="A40158" s="1"/>
      <c r="B40158" s="317">
        <v>44497.881944535329</v>
      </c>
      <c r="C40158" s="316">
        <v>43.208651116602901</v>
      </c>
      <c r="D40158" s="315" t="s">
        <v>82</v>
      </c>
    </row>
    <row r="40159" spans="1:4" ht="14.5" customHeight="1" x14ac:dyDescent="0.35">
      <c r="A40159" s="1"/>
      <c r="B40159" s="317">
        <v>44497.882638979776</v>
      </c>
      <c r="C40159" s="316">
        <v>41.428575182446124</v>
      </c>
      <c r="D40159" s="315" t="s">
        <v>82</v>
      </c>
    </row>
    <row r="40160" spans="1:4" ht="14.5" customHeight="1" x14ac:dyDescent="0.35">
      <c r="A40160" s="1"/>
      <c r="B40160" s="317">
        <v>44497.883333424223</v>
      </c>
      <c r="C40160" s="316">
        <v>39.828817564312097</v>
      </c>
      <c r="D40160" s="315" t="s">
        <v>82</v>
      </c>
    </row>
    <row r="40161" spans="1:4" ht="14.5" customHeight="1" x14ac:dyDescent="0.35">
      <c r="A40161" s="1"/>
      <c r="B40161" s="317">
        <v>44497.884027868669</v>
      </c>
      <c r="C40161" s="316">
        <v>38.495732103620931</v>
      </c>
      <c r="D40161" s="315" t="s">
        <v>82</v>
      </c>
    </row>
    <row r="40162" spans="1:4" ht="14.5" customHeight="1" x14ac:dyDescent="0.35">
      <c r="A40162" s="1"/>
      <c r="B40162" s="317">
        <v>44497.884722313116</v>
      </c>
      <c r="C40162" s="316">
        <v>37.289688695961374</v>
      </c>
      <c r="D40162" s="315" t="s">
        <v>82</v>
      </c>
    </row>
    <row r="40163" spans="1:4" ht="14.5" customHeight="1" x14ac:dyDescent="0.35">
      <c r="A40163" s="1"/>
      <c r="B40163" s="317">
        <v>44497.885416757563</v>
      </c>
      <c r="C40163" s="316">
        <v>36.282960673107297</v>
      </c>
      <c r="D40163" s="315" t="s">
        <v>82</v>
      </c>
    </row>
    <row r="40164" spans="1:4" ht="14.5" customHeight="1" x14ac:dyDescent="0.35">
      <c r="A40164" s="1"/>
      <c r="B40164" s="317">
        <v>44497.886111202009</v>
      </c>
      <c r="C40164" s="316">
        <v>35.636438532956525</v>
      </c>
      <c r="D40164" s="315" t="s">
        <v>82</v>
      </c>
    </row>
    <row r="40165" spans="1:4" ht="14.5" customHeight="1" x14ac:dyDescent="0.35">
      <c r="A40165" s="1"/>
      <c r="B40165" s="317">
        <v>44497.886805646456</v>
      </c>
      <c r="C40165" s="316">
        <v>34.900017262938007</v>
      </c>
      <c r="D40165" s="315" t="s">
        <v>82</v>
      </c>
    </row>
    <row r="40166" spans="1:4" ht="14.5" customHeight="1" x14ac:dyDescent="0.35">
      <c r="A40166" s="1"/>
      <c r="B40166" s="317">
        <v>44497.887500090903</v>
      </c>
      <c r="C40166" s="316">
        <v>34.483413947016622</v>
      </c>
      <c r="D40166" s="315" t="s">
        <v>82</v>
      </c>
    </row>
    <row r="40167" spans="1:4" ht="14.5" customHeight="1" x14ac:dyDescent="0.35">
      <c r="A40167" s="1"/>
      <c r="B40167" s="317">
        <v>44497.88819453535</v>
      </c>
      <c r="C40167" s="316">
        <v>34.112077888496181</v>
      </c>
      <c r="D40167" s="315" t="s">
        <v>82</v>
      </c>
    </row>
    <row r="40168" spans="1:4" ht="14.5" customHeight="1" x14ac:dyDescent="0.35">
      <c r="A40168" s="1"/>
      <c r="B40168" s="317">
        <v>44497.888888979796</v>
      </c>
      <c r="C40168" s="316">
        <v>33.809666629486792</v>
      </c>
      <c r="D40168" s="315" t="s">
        <v>82</v>
      </c>
    </row>
    <row r="40169" spans="1:4" ht="14.5" customHeight="1" x14ac:dyDescent="0.35">
      <c r="A40169" s="1"/>
      <c r="B40169" s="317">
        <v>44497.889583424243</v>
      </c>
      <c r="C40169" s="316">
        <v>33.517650708159394</v>
      </c>
      <c r="D40169" s="315" t="s">
        <v>82</v>
      </c>
    </row>
    <row r="40170" spans="1:4" ht="14.5" customHeight="1" x14ac:dyDescent="0.35">
      <c r="A40170" s="1"/>
      <c r="B40170" s="317">
        <v>44497.89027786869</v>
      </c>
      <c r="C40170" s="316">
        <v>33.373479261319154</v>
      </c>
      <c r="D40170" s="315" t="s">
        <v>82</v>
      </c>
    </row>
    <row r="40171" spans="1:4" ht="14.5" customHeight="1" x14ac:dyDescent="0.35">
      <c r="A40171" s="1"/>
      <c r="B40171" s="317">
        <v>44497.890972313136</v>
      </c>
      <c r="C40171" s="316">
        <v>33.363470469589814</v>
      </c>
      <c r="D40171" s="315" t="s">
        <v>82</v>
      </c>
    </row>
    <row r="40172" spans="1:4" ht="14.5" customHeight="1" x14ac:dyDescent="0.35">
      <c r="A40172" s="1"/>
      <c r="B40172" s="317">
        <v>44497.891666757583</v>
      </c>
      <c r="C40172" s="316">
        <v>33.302629074390282</v>
      </c>
      <c r="D40172" s="315" t="s">
        <v>82</v>
      </c>
    </row>
    <row r="40173" spans="1:4" ht="14.5" customHeight="1" x14ac:dyDescent="0.35">
      <c r="A40173" s="1"/>
      <c r="B40173" s="317">
        <v>44497.89236120203</v>
      </c>
      <c r="C40173" s="316">
        <v>33.332392428581564</v>
      </c>
      <c r="D40173" s="315" t="s">
        <v>82</v>
      </c>
    </row>
    <row r="40174" spans="1:4" ht="14.5" customHeight="1" x14ac:dyDescent="0.35">
      <c r="A40174" s="1"/>
      <c r="B40174" s="317">
        <v>44497.893055646477</v>
      </c>
      <c r="C40174" s="316">
        <v>33.373567014272943</v>
      </c>
      <c r="D40174" s="315" t="s">
        <v>82</v>
      </c>
    </row>
    <row r="40175" spans="1:4" ht="14.5" customHeight="1" x14ac:dyDescent="0.35">
      <c r="A40175" s="1"/>
      <c r="B40175" s="317">
        <v>44497.893750090923</v>
      </c>
      <c r="C40175" s="316">
        <v>33.354769130771942</v>
      </c>
      <c r="D40175" s="315" t="s">
        <v>82</v>
      </c>
    </row>
    <row r="40176" spans="1:4" ht="14.5" customHeight="1" x14ac:dyDescent="0.35">
      <c r="A40176" s="1"/>
      <c r="B40176" s="317">
        <v>44497.89444453537</v>
      </c>
      <c r="C40176" s="316">
        <v>33.255036700214262</v>
      </c>
      <c r="D40176" s="315" t="s">
        <v>82</v>
      </c>
    </row>
    <row r="40177" spans="1:4" ht="14.5" customHeight="1" x14ac:dyDescent="0.35">
      <c r="A40177" s="1"/>
      <c r="B40177" s="317">
        <v>44497.895138979817</v>
      </c>
      <c r="C40177" s="316">
        <v>33.2357898645947</v>
      </c>
      <c r="D40177" s="315" t="s">
        <v>82</v>
      </c>
    </row>
    <row r="40178" spans="1:4" ht="14.5" customHeight="1" x14ac:dyDescent="0.35">
      <c r="A40178" s="1"/>
      <c r="B40178" s="317">
        <v>44497.895833424263</v>
      </c>
      <c r="C40178" s="316">
        <v>33.113426517425495</v>
      </c>
      <c r="D40178" s="315" t="s">
        <v>82</v>
      </c>
    </row>
    <row r="40179" spans="1:4" ht="14.5" customHeight="1" x14ac:dyDescent="0.35">
      <c r="A40179" s="1"/>
      <c r="B40179" s="317">
        <v>44497.89652786871</v>
      </c>
      <c r="C40179" s="316">
        <v>32.960234440205383</v>
      </c>
      <c r="D40179" s="315" t="s">
        <v>82</v>
      </c>
    </row>
    <row r="40180" spans="1:4" ht="14.5" customHeight="1" x14ac:dyDescent="0.35">
      <c r="A40180" s="1"/>
      <c r="B40180" s="317">
        <v>44497.897222313157</v>
      </c>
      <c r="C40180" s="316">
        <v>32.831515369028786</v>
      </c>
      <c r="D40180" s="315" t="s">
        <v>82</v>
      </c>
    </row>
    <row r="40181" spans="1:4" ht="14.5" customHeight="1" x14ac:dyDescent="0.35">
      <c r="A40181" s="1"/>
      <c r="B40181" s="317">
        <v>44497.897916757604</v>
      </c>
      <c r="C40181" s="316">
        <v>32.70930002950481</v>
      </c>
      <c r="D40181" s="315" t="s">
        <v>82</v>
      </c>
    </row>
    <row r="40182" spans="1:4" ht="14.5" customHeight="1" x14ac:dyDescent="0.35">
      <c r="A40182" s="1"/>
      <c r="B40182" s="317">
        <v>44497.89861120205</v>
      </c>
      <c r="C40182" s="316">
        <v>32.512848880274881</v>
      </c>
      <c r="D40182" s="315" t="s">
        <v>82</v>
      </c>
    </row>
    <row r="40183" spans="1:4" ht="14.5" customHeight="1" x14ac:dyDescent="0.35">
      <c r="A40183" s="1"/>
      <c r="B40183" s="317">
        <v>44497.899305646497</v>
      </c>
      <c r="C40183" s="316">
        <v>32.292996584935466</v>
      </c>
      <c r="D40183" s="315" t="s">
        <v>82</v>
      </c>
    </row>
    <row r="40184" spans="1:4" ht="14.5" customHeight="1" x14ac:dyDescent="0.35">
      <c r="A40184" s="1"/>
      <c r="B40184" s="317">
        <v>44497.900000090944</v>
      </c>
      <c r="C40184" s="316">
        <v>32.106039881149385</v>
      </c>
      <c r="D40184" s="315" t="s">
        <v>82</v>
      </c>
    </row>
    <row r="40185" spans="1:4" ht="14.5" customHeight="1" x14ac:dyDescent="0.35">
      <c r="A40185" s="1"/>
      <c r="B40185" s="317">
        <v>44497.90069453539</v>
      </c>
      <c r="C40185" s="316">
        <v>31.751440276594561</v>
      </c>
      <c r="D40185" s="315" t="s">
        <v>82</v>
      </c>
    </row>
    <row r="40186" spans="1:4" ht="14.5" customHeight="1" x14ac:dyDescent="0.35">
      <c r="A40186" s="1"/>
      <c r="B40186" s="317">
        <v>44497.901388979837</v>
      </c>
      <c r="C40186" s="316">
        <v>31.40935709658855</v>
      </c>
      <c r="D40186" s="315" t="s">
        <v>82</v>
      </c>
    </row>
    <row r="40187" spans="1:4" ht="14.5" customHeight="1" x14ac:dyDescent="0.35">
      <c r="A40187" s="1"/>
      <c r="B40187" s="317">
        <v>44497.902083424284</v>
      </c>
      <c r="C40187" s="316">
        <v>30.86688213110077</v>
      </c>
      <c r="D40187" s="315" t="s">
        <v>82</v>
      </c>
    </row>
    <row r="40188" spans="1:4" ht="14.5" customHeight="1" x14ac:dyDescent="0.35">
      <c r="A40188" s="1"/>
      <c r="B40188" s="317">
        <v>44497.90277786873</v>
      </c>
      <c r="C40188" s="316">
        <v>28.990446426245519</v>
      </c>
      <c r="D40188" s="315" t="s">
        <v>82</v>
      </c>
    </row>
    <row r="40189" spans="1:4" ht="14.5" customHeight="1" x14ac:dyDescent="0.35">
      <c r="A40189" s="1"/>
      <c r="B40189" s="317">
        <v>44497.903472313177</v>
      </c>
      <c r="C40189" s="316">
        <v>26.436448429448259</v>
      </c>
      <c r="D40189" s="315" t="s">
        <v>82</v>
      </c>
    </row>
    <row r="40190" spans="1:4" ht="14.5" customHeight="1" x14ac:dyDescent="0.35">
      <c r="A40190" s="1"/>
      <c r="B40190" s="317">
        <v>44497.904166757624</v>
      </c>
      <c r="C40190" s="316">
        <v>24.826255297826719</v>
      </c>
      <c r="D40190" s="315" t="s">
        <v>82</v>
      </c>
    </row>
    <row r="40191" spans="1:4" ht="14.5" customHeight="1" x14ac:dyDescent="0.35">
      <c r="A40191" s="1"/>
      <c r="B40191" s="317">
        <v>44497.904861202071</v>
      </c>
      <c r="C40191" s="316">
        <v>23.455150736085489</v>
      </c>
      <c r="D40191" s="315" t="s">
        <v>82</v>
      </c>
    </row>
    <row r="40192" spans="1:4" ht="14.5" customHeight="1" x14ac:dyDescent="0.35">
      <c r="A40192" s="1"/>
      <c r="B40192" s="317">
        <v>44497.905555646517</v>
      </c>
      <c r="C40192" s="316">
        <v>22.255587704235221</v>
      </c>
      <c r="D40192" s="315" t="s">
        <v>82</v>
      </c>
    </row>
    <row r="40193" spans="1:4" ht="14.5" customHeight="1" x14ac:dyDescent="0.35">
      <c r="A40193" s="1"/>
      <c r="B40193" s="317">
        <v>44497.906250090964</v>
      </c>
      <c r="C40193" s="316">
        <v>21.236684709909603</v>
      </c>
      <c r="D40193" s="315" t="s">
        <v>82</v>
      </c>
    </row>
    <row r="40194" spans="1:4" ht="14.5" customHeight="1" x14ac:dyDescent="0.35">
      <c r="A40194" s="1"/>
      <c r="B40194" s="317">
        <v>44497.906944535411</v>
      </c>
      <c r="C40194" s="316">
        <v>20.757903411926723</v>
      </c>
      <c r="D40194" s="315" t="s">
        <v>82</v>
      </c>
    </row>
    <row r="40195" spans="1:4" ht="14.5" customHeight="1" x14ac:dyDescent="0.35">
      <c r="A40195" s="1"/>
      <c r="B40195" s="317">
        <v>44497.907638979857</v>
      </c>
      <c r="C40195" s="316">
        <v>21.208730360967941</v>
      </c>
      <c r="D40195" s="315" t="s">
        <v>82</v>
      </c>
    </row>
    <row r="40196" spans="1:4" ht="14.5" customHeight="1" x14ac:dyDescent="0.35">
      <c r="A40196" s="1"/>
      <c r="B40196" s="317">
        <v>44497.908333424304</v>
      </c>
      <c r="C40196" s="316">
        <v>21.220417345328315</v>
      </c>
      <c r="D40196" s="315" t="s">
        <v>82</v>
      </c>
    </row>
    <row r="40197" spans="1:4" ht="14.5" customHeight="1" x14ac:dyDescent="0.35">
      <c r="A40197" s="1"/>
      <c r="B40197" s="317">
        <v>44497.909027868751</v>
      </c>
      <c r="C40197" s="316">
        <v>20.841585173464168</v>
      </c>
      <c r="D40197" s="315" t="s">
        <v>82</v>
      </c>
    </row>
    <row r="40198" spans="1:4" ht="14.5" customHeight="1" x14ac:dyDescent="0.35">
      <c r="A40198" s="1"/>
      <c r="B40198" s="317">
        <v>44497.909722313198</v>
      </c>
      <c r="C40198" s="316">
        <v>20.333338293759638</v>
      </c>
      <c r="D40198" s="315" t="s">
        <v>82</v>
      </c>
    </row>
    <row r="40199" spans="1:4" ht="14.5" customHeight="1" x14ac:dyDescent="0.35">
      <c r="A40199" s="1"/>
      <c r="B40199" s="317">
        <v>44497.910416757644</v>
      </c>
      <c r="C40199" s="316">
        <v>19.708564583901413</v>
      </c>
      <c r="D40199" s="315" t="s">
        <v>82</v>
      </c>
    </row>
    <row r="40200" spans="1:4" ht="14.5" customHeight="1" x14ac:dyDescent="0.35">
      <c r="A40200" s="1"/>
      <c r="B40200" s="317">
        <v>44497.911111202091</v>
      </c>
      <c r="C40200" s="316">
        <v>18.900014927196995</v>
      </c>
      <c r="D40200" s="315" t="s">
        <v>82</v>
      </c>
    </row>
    <row r="40201" spans="1:4" ht="14.5" customHeight="1" x14ac:dyDescent="0.35">
      <c r="A40201" s="1"/>
      <c r="B40201" s="317">
        <v>44497.911805646538</v>
      </c>
      <c r="C40201" s="316">
        <v>18.190262460271576</v>
      </c>
      <c r="D40201" s="315" t="s">
        <v>82</v>
      </c>
    </row>
    <row r="40202" spans="1:4" ht="14.5" customHeight="1" x14ac:dyDescent="0.35">
      <c r="A40202" s="1"/>
      <c r="B40202" s="317">
        <v>44497.912500090984</v>
      </c>
      <c r="C40202" s="316">
        <v>17.553520862741184</v>
      </c>
      <c r="D40202" s="315" t="s">
        <v>82</v>
      </c>
    </row>
    <row r="40203" spans="1:4" ht="14.5" customHeight="1" x14ac:dyDescent="0.35">
      <c r="A40203" s="1"/>
      <c r="B40203" s="317">
        <v>44497.913194535431</v>
      </c>
      <c r="C40203" s="316">
        <v>16.854488714369655</v>
      </c>
      <c r="D40203" s="315" t="s">
        <v>82</v>
      </c>
    </row>
    <row r="40204" spans="1:4" ht="14.5" customHeight="1" x14ac:dyDescent="0.35">
      <c r="A40204" s="1"/>
      <c r="B40204" s="317">
        <v>44497.913888979878</v>
      </c>
      <c r="C40204" s="316">
        <v>16.081717151771105</v>
      </c>
      <c r="D40204" s="315" t="s">
        <v>82</v>
      </c>
    </row>
    <row r="40205" spans="1:4" ht="14.5" customHeight="1" x14ac:dyDescent="0.35">
      <c r="A40205" s="1"/>
      <c r="B40205" s="317">
        <v>44497.914583424325</v>
      </c>
      <c r="C40205" s="316">
        <v>15.303737679962312</v>
      </c>
      <c r="D40205" s="315" t="s">
        <v>82</v>
      </c>
    </row>
    <row r="40206" spans="1:4" ht="14.5" customHeight="1" x14ac:dyDescent="0.35">
      <c r="A40206" s="1"/>
      <c r="B40206" s="317">
        <v>44497.915277868771</v>
      </c>
      <c r="C40206" s="316">
        <v>14.518936476786378</v>
      </c>
      <c r="D40206" s="315" t="s">
        <v>82</v>
      </c>
    </row>
    <row r="40207" spans="1:4" ht="14.5" customHeight="1" x14ac:dyDescent="0.35">
      <c r="A40207" s="1"/>
      <c r="B40207" s="317">
        <v>44497.915972313218</v>
      </c>
      <c r="C40207" s="316">
        <v>13.81703244969564</v>
      </c>
      <c r="D40207" s="315" t="s">
        <v>82</v>
      </c>
    </row>
    <row r="40208" spans="1:4" ht="14.5" customHeight="1" x14ac:dyDescent="0.35">
      <c r="A40208" s="1"/>
      <c r="B40208" s="317">
        <v>44497.916666757665</v>
      </c>
      <c r="C40208" s="316">
        <v>13.287219718667863</v>
      </c>
      <c r="D40208" s="315" t="s">
        <v>82</v>
      </c>
    </row>
    <row r="40209" spans="1:4" ht="14.5" customHeight="1" x14ac:dyDescent="0.35">
      <c r="A40209" s="1"/>
      <c r="B40209" s="317">
        <v>44497.917361202111</v>
      </c>
      <c r="C40209" s="316">
        <v>12.919736633823049</v>
      </c>
      <c r="D40209" s="315" t="s">
        <v>82</v>
      </c>
    </row>
    <row r="40210" spans="1:4" ht="14.5" customHeight="1" x14ac:dyDescent="0.35">
      <c r="A40210" s="1"/>
      <c r="B40210" s="317">
        <v>44497.918055646558</v>
      </c>
      <c r="C40210" s="316">
        <v>12.510983191750954</v>
      </c>
      <c r="D40210" s="315" t="s">
        <v>82</v>
      </c>
    </row>
    <row r="40211" spans="1:4" ht="14.5" customHeight="1" x14ac:dyDescent="0.35">
      <c r="A40211" s="1"/>
      <c r="B40211" s="317">
        <v>44497.918750091005</v>
      </c>
      <c r="C40211" s="316">
        <v>12.078575951687526</v>
      </c>
      <c r="D40211" s="315" t="s">
        <v>82</v>
      </c>
    </row>
    <row r="40212" spans="1:4" ht="14.5" customHeight="1" x14ac:dyDescent="0.35">
      <c r="A40212" s="1"/>
      <c r="B40212" s="317">
        <v>44497.919444535451</v>
      </c>
      <c r="C40212" s="316">
        <v>11.710114265707913</v>
      </c>
      <c r="D40212" s="315" t="s">
        <v>82</v>
      </c>
    </row>
    <row r="40213" spans="1:4" ht="14.5" customHeight="1" x14ac:dyDescent="0.35">
      <c r="A40213" s="1"/>
      <c r="B40213" s="317">
        <v>44497.920138979898</v>
      </c>
      <c r="C40213" s="316">
        <v>11.353710921244055</v>
      </c>
      <c r="D40213" s="315" t="s">
        <v>82</v>
      </c>
    </row>
    <row r="40214" spans="1:4" ht="14.5" customHeight="1" x14ac:dyDescent="0.35">
      <c r="A40214" s="1"/>
      <c r="B40214" s="317">
        <v>44497.920833424345</v>
      </c>
      <c r="C40214" s="316">
        <v>11.158327630890078</v>
      </c>
      <c r="D40214" s="315" t="s">
        <v>82</v>
      </c>
    </row>
    <row r="40215" spans="1:4" ht="14.5" customHeight="1" x14ac:dyDescent="0.35">
      <c r="A40215" s="1"/>
      <c r="B40215" s="317">
        <v>44497.921527868792</v>
      </c>
      <c r="C40215" s="316">
        <v>11.111396409399457</v>
      </c>
      <c r="D40215" s="315" t="s">
        <v>82</v>
      </c>
    </row>
    <row r="40216" spans="1:4" ht="14.5" customHeight="1" x14ac:dyDescent="0.35">
      <c r="A40216" s="1"/>
      <c r="B40216" s="317">
        <v>44497.922222313238</v>
      </c>
      <c r="C40216" s="316">
        <v>11.134409151149885</v>
      </c>
      <c r="D40216" s="315" t="s">
        <v>82</v>
      </c>
    </row>
    <row r="40217" spans="1:4" ht="14.5" customHeight="1" x14ac:dyDescent="0.35">
      <c r="A40217" s="1"/>
      <c r="B40217" s="317">
        <v>44497.922916757685</v>
      </c>
      <c r="C40217" s="316">
        <v>11.193660219912999</v>
      </c>
      <c r="D40217" s="315" t="s">
        <v>82</v>
      </c>
    </row>
    <row r="40218" spans="1:4" ht="14.5" customHeight="1" x14ac:dyDescent="0.35">
      <c r="A40218" s="1"/>
      <c r="B40218" s="317">
        <v>44497.923611202132</v>
      </c>
      <c r="C40218" s="316">
        <v>11.37737594770612</v>
      </c>
      <c r="D40218" s="315" t="s">
        <v>82</v>
      </c>
    </row>
    <row r="40219" spans="1:4" ht="14.5" customHeight="1" x14ac:dyDescent="0.35">
      <c r="A40219" s="1"/>
      <c r="B40219" s="317">
        <v>44497.924305646578</v>
      </c>
      <c r="C40219" s="316">
        <v>11.87969498791208</v>
      </c>
      <c r="D40219" s="315" t="s">
        <v>82</v>
      </c>
    </row>
    <row r="40220" spans="1:4" ht="14.5" customHeight="1" x14ac:dyDescent="0.35">
      <c r="A40220" s="1"/>
      <c r="B40220" s="317">
        <v>44497.925000091025</v>
      </c>
      <c r="C40220" s="316">
        <v>12.378515356111651</v>
      </c>
      <c r="D40220" s="315" t="s">
        <v>82</v>
      </c>
    </row>
    <row r="40221" spans="1:4" ht="14.5" customHeight="1" x14ac:dyDescent="0.35">
      <c r="A40221" s="1"/>
      <c r="B40221" s="317">
        <v>44497.925694535472</v>
      </c>
      <c r="C40221" s="316">
        <v>13.000255059826062</v>
      </c>
      <c r="D40221" s="315" t="s">
        <v>82</v>
      </c>
    </row>
    <row r="40222" spans="1:4" ht="14.5" customHeight="1" x14ac:dyDescent="0.35">
      <c r="A40222" s="1"/>
      <c r="B40222" s="317">
        <v>44497.926388979919</v>
      </c>
      <c r="C40222" s="316">
        <v>13.518061197232843</v>
      </c>
      <c r="D40222" s="315" t="s">
        <v>82</v>
      </c>
    </row>
    <row r="40223" spans="1:4" ht="14.5" customHeight="1" x14ac:dyDescent="0.35">
      <c r="A40223" s="1"/>
      <c r="B40223" s="317">
        <v>44497.927083424365</v>
      </c>
      <c r="C40223" s="316">
        <v>14.090038464334793</v>
      </c>
      <c r="D40223" s="315" t="s">
        <v>82</v>
      </c>
    </row>
    <row r="40224" spans="1:4" ht="14.5" customHeight="1" x14ac:dyDescent="0.35">
      <c r="A40224" s="1"/>
      <c r="B40224" s="317">
        <v>44497.927777868812</v>
      </c>
      <c r="C40224" s="316">
        <v>14.783619731480819</v>
      </c>
      <c r="D40224" s="315" t="s">
        <v>82</v>
      </c>
    </row>
    <row r="40225" spans="1:4" ht="14.5" customHeight="1" x14ac:dyDescent="0.35">
      <c r="A40225" s="1"/>
      <c r="B40225" s="317">
        <v>44497.928472313259</v>
      </c>
      <c r="C40225" s="316">
        <v>15.59146874472135</v>
      </c>
      <c r="D40225" s="315" t="s">
        <v>82</v>
      </c>
    </row>
    <row r="40226" spans="1:4" ht="14.5" customHeight="1" x14ac:dyDescent="0.35">
      <c r="A40226" s="1"/>
      <c r="B40226" s="317">
        <v>44497.929166757705</v>
      </c>
      <c r="C40226" s="316">
        <v>16.641385207089964</v>
      </c>
      <c r="D40226" s="315" t="s">
        <v>82</v>
      </c>
    </row>
    <row r="40227" spans="1:4" ht="14.5" customHeight="1" x14ac:dyDescent="0.35">
      <c r="A40227" s="1"/>
      <c r="B40227" s="317">
        <v>44497.929861202152</v>
      </c>
      <c r="C40227" s="316">
        <v>17.586999381064381</v>
      </c>
      <c r="D40227" s="315" t="s">
        <v>82</v>
      </c>
    </row>
    <row r="40228" spans="1:4" ht="14.5" customHeight="1" x14ac:dyDescent="0.35">
      <c r="A40228" s="1"/>
      <c r="B40228" s="317">
        <v>44497.930555646599</v>
      </c>
      <c r="C40228" s="316">
        <v>18.530077353361413</v>
      </c>
      <c r="D40228" s="315" t="s">
        <v>82</v>
      </c>
    </row>
    <row r="40229" spans="1:4" ht="14.5" customHeight="1" x14ac:dyDescent="0.35">
      <c r="A40229" s="1"/>
      <c r="B40229" s="317">
        <v>44497.931250091046</v>
      </c>
      <c r="C40229" s="316">
        <v>19.312321529332742</v>
      </c>
      <c r="D40229" s="315" t="s">
        <v>82</v>
      </c>
    </row>
    <row r="40230" spans="1:4" ht="14.5" customHeight="1" x14ac:dyDescent="0.35">
      <c r="A40230" s="1"/>
      <c r="B40230" s="317">
        <v>44497.931944535492</v>
      </c>
      <c r="C40230" s="316">
        <v>19.979893083860709</v>
      </c>
      <c r="D40230" s="315" t="s">
        <v>82</v>
      </c>
    </row>
    <row r="40231" spans="1:4" ht="14.5" customHeight="1" x14ac:dyDescent="0.35">
      <c r="A40231" s="1"/>
      <c r="B40231" s="317">
        <v>44497.932638979939</v>
      </c>
      <c r="C40231" s="316">
        <v>20.878445744337416</v>
      </c>
      <c r="D40231" s="315" t="s">
        <v>82</v>
      </c>
    </row>
    <row r="40232" spans="1:4" ht="14.5" customHeight="1" x14ac:dyDescent="0.35">
      <c r="A40232" s="1"/>
      <c r="B40232" s="317">
        <v>44497.933333424386</v>
      </c>
      <c r="C40232" s="316">
        <v>21.723987013602649</v>
      </c>
      <c r="D40232" s="315" t="s">
        <v>82</v>
      </c>
    </row>
    <row r="40233" spans="1:4" ht="14.5" customHeight="1" x14ac:dyDescent="0.35">
      <c r="A40233" s="1"/>
      <c r="B40233" s="317">
        <v>44497.934027868832</v>
      </c>
      <c r="C40233" s="316">
        <v>22.202345339544021</v>
      </c>
      <c r="D40233" s="315" t="s">
        <v>82</v>
      </c>
    </row>
    <row r="40234" spans="1:4" ht="14.5" customHeight="1" x14ac:dyDescent="0.35">
      <c r="A40234" s="1"/>
      <c r="B40234" s="317">
        <v>44497.934722313279</v>
      </c>
      <c r="C40234" s="316">
        <v>22.716618607006968</v>
      </c>
      <c r="D40234" s="315" t="s">
        <v>82</v>
      </c>
    </row>
    <row r="40235" spans="1:4" ht="14.5" customHeight="1" x14ac:dyDescent="0.35">
      <c r="A40235" s="1"/>
      <c r="B40235" s="317">
        <v>44497.935416757726</v>
      </c>
      <c r="C40235" s="316">
        <v>23.393604828049138</v>
      </c>
      <c r="D40235" s="315" t="s">
        <v>82</v>
      </c>
    </row>
    <row r="40236" spans="1:4" ht="14.5" customHeight="1" x14ac:dyDescent="0.35">
      <c r="A40236" s="1"/>
      <c r="B40236" s="317">
        <v>44497.936111202172</v>
      </c>
      <c r="C40236" s="316">
        <v>23.860696886989658</v>
      </c>
      <c r="D40236" s="315" t="s">
        <v>82</v>
      </c>
    </row>
    <row r="40237" spans="1:4" ht="14.5" customHeight="1" x14ac:dyDescent="0.35">
      <c r="A40237" s="1"/>
      <c r="B40237" s="317">
        <v>44497.936805646619</v>
      </c>
      <c r="C40237" s="316">
        <v>24.441043525600495</v>
      </c>
      <c r="D40237" s="315" t="s">
        <v>82</v>
      </c>
    </row>
    <row r="40238" spans="1:4" ht="14.5" customHeight="1" x14ac:dyDescent="0.35">
      <c r="A40238" s="1"/>
      <c r="B40238" s="317">
        <v>44497.937500091066</v>
      </c>
      <c r="C40238" s="316">
        <v>25.371493641765845</v>
      </c>
      <c r="D40238" s="315" t="s">
        <v>82</v>
      </c>
    </row>
    <row r="40239" spans="1:4" ht="14.5" customHeight="1" x14ac:dyDescent="0.35">
      <c r="A40239" s="1"/>
      <c r="B40239" s="317">
        <v>44497.938194535513</v>
      </c>
      <c r="C40239" s="316">
        <v>27.011858864828536</v>
      </c>
      <c r="D40239" s="315" t="s">
        <v>82</v>
      </c>
    </row>
    <row r="40240" spans="1:4" ht="14.5" customHeight="1" x14ac:dyDescent="0.35">
      <c r="A40240" s="1"/>
      <c r="B40240" s="317">
        <v>44497.938888979959</v>
      </c>
      <c r="C40240" s="316">
        <v>36.487761026153748</v>
      </c>
      <c r="D40240" s="315" t="s">
        <v>82</v>
      </c>
    </row>
    <row r="40241" spans="1:4" ht="14.5" customHeight="1" x14ac:dyDescent="0.35">
      <c r="A40241" s="1"/>
      <c r="B40241" s="317">
        <v>44497.939583424406</v>
      </c>
      <c r="C40241" s="316">
        <v>37.957451211729008</v>
      </c>
      <c r="D40241" s="315" t="s">
        <v>82</v>
      </c>
    </row>
    <row r="40242" spans="1:4" ht="14.5" customHeight="1" x14ac:dyDescent="0.35">
      <c r="A40242" s="1"/>
      <c r="B40242" s="317">
        <v>44497.940277868853</v>
      </c>
      <c r="C40242" s="316">
        <v>40.62357352357261</v>
      </c>
      <c r="D40242" s="315" t="s">
        <v>82</v>
      </c>
    </row>
    <row r="40243" spans="1:4" ht="14.5" customHeight="1" x14ac:dyDescent="0.35">
      <c r="A40243" s="1"/>
      <c r="B40243" s="317">
        <v>44497.940972313299</v>
      </c>
      <c r="C40243" s="316">
        <v>40.870463564855164</v>
      </c>
      <c r="D40243" s="315" t="s">
        <v>82</v>
      </c>
    </row>
    <row r="40244" spans="1:4" ht="14.5" customHeight="1" x14ac:dyDescent="0.35">
      <c r="A40244" s="1"/>
      <c r="B40244" s="317">
        <v>44497.941666757746</v>
      </c>
      <c r="C40244" s="316">
        <v>38.173993148685746</v>
      </c>
      <c r="D40244" s="315" t="s">
        <v>82</v>
      </c>
    </row>
    <row r="40245" spans="1:4" ht="14.5" customHeight="1" x14ac:dyDescent="0.35">
      <c r="A40245" s="1"/>
      <c r="B40245" s="317">
        <v>44497.942361202193</v>
      </c>
      <c r="C40245" s="316">
        <v>37.774219887510604</v>
      </c>
      <c r="D40245" s="315" t="s">
        <v>82</v>
      </c>
    </row>
    <row r="40246" spans="1:4" ht="14.5" customHeight="1" x14ac:dyDescent="0.35">
      <c r="A40246" s="1"/>
      <c r="B40246" s="317">
        <v>44497.94305564664</v>
      </c>
      <c r="C40246" s="316">
        <v>39.825252742278586</v>
      </c>
      <c r="D40246" s="315" t="s">
        <v>82</v>
      </c>
    </row>
    <row r="40247" spans="1:4" ht="14.5" customHeight="1" x14ac:dyDescent="0.35">
      <c r="A40247" s="1"/>
      <c r="B40247" s="317">
        <v>44497.943750091086</v>
      </c>
      <c r="C40247" s="316">
        <v>41.060370546955774</v>
      </c>
      <c r="D40247" s="315" t="s">
        <v>82</v>
      </c>
    </row>
    <row r="40248" spans="1:4" ht="14.5" customHeight="1" x14ac:dyDescent="0.35">
      <c r="A40248" s="1"/>
      <c r="B40248" s="317">
        <v>44497.944444535533</v>
      </c>
      <c r="C40248" s="316">
        <v>40.711816869415152</v>
      </c>
      <c r="D40248" s="315" t="s">
        <v>82</v>
      </c>
    </row>
    <row r="40249" spans="1:4" ht="14.5" customHeight="1" x14ac:dyDescent="0.35">
      <c r="A40249" s="1"/>
      <c r="B40249" s="317">
        <v>44497.94513897998</v>
      </c>
      <c r="C40249" s="316">
        <v>39.927978694697956</v>
      </c>
      <c r="D40249" s="315" t="s">
        <v>82</v>
      </c>
    </row>
    <row r="40250" spans="1:4" ht="14.5" customHeight="1" x14ac:dyDescent="0.35">
      <c r="A40250" s="1"/>
      <c r="B40250" s="317">
        <v>44497.945833424426</v>
      </c>
      <c r="C40250" s="316">
        <v>38.898891396005638</v>
      </c>
      <c r="D40250" s="315" t="s">
        <v>82</v>
      </c>
    </row>
    <row r="40251" spans="1:4" ht="14.5" customHeight="1" x14ac:dyDescent="0.35">
      <c r="A40251" s="1"/>
      <c r="B40251" s="317">
        <v>44497.946527868873</v>
      </c>
      <c r="C40251" s="316">
        <v>37.714653764221779</v>
      </c>
      <c r="D40251" s="315" t="s">
        <v>82</v>
      </c>
    </row>
    <row r="40252" spans="1:4" ht="14.5" customHeight="1" x14ac:dyDescent="0.35">
      <c r="A40252" s="1"/>
      <c r="B40252" s="317">
        <v>44497.94722231332</v>
      </c>
      <c r="C40252" s="316">
        <v>36.534153193423599</v>
      </c>
      <c r="D40252" s="315" t="s">
        <v>82</v>
      </c>
    </row>
    <row r="40253" spans="1:4" ht="14.5" customHeight="1" x14ac:dyDescent="0.35">
      <c r="A40253" s="1"/>
      <c r="B40253" s="317">
        <v>44497.947916757767</v>
      </c>
      <c r="C40253" s="316">
        <v>34.681616316979245</v>
      </c>
      <c r="D40253" s="315" t="s">
        <v>82</v>
      </c>
    </row>
    <row r="40254" spans="1:4" ht="14.5" customHeight="1" x14ac:dyDescent="0.35">
      <c r="A40254" s="1"/>
      <c r="B40254" s="317">
        <v>44497.948611202213</v>
      </c>
      <c r="C40254" s="316">
        <v>32.573499341798502</v>
      </c>
      <c r="D40254" s="315" t="s">
        <v>82</v>
      </c>
    </row>
    <row r="40255" spans="1:4" ht="14.5" customHeight="1" x14ac:dyDescent="0.35">
      <c r="A40255" s="1"/>
      <c r="B40255" s="317">
        <v>44497.94930564666</v>
      </c>
      <c r="C40255" s="316">
        <v>31.446746473219051</v>
      </c>
      <c r="D40255" s="315" t="s">
        <v>82</v>
      </c>
    </row>
    <row r="40256" spans="1:4" ht="14.5" customHeight="1" x14ac:dyDescent="0.35">
      <c r="A40256" s="1"/>
      <c r="B40256" s="317">
        <v>44497.950000091107</v>
      </c>
      <c r="C40256" s="316">
        <v>32.210163783703564</v>
      </c>
      <c r="D40256" s="315" t="s">
        <v>82</v>
      </c>
    </row>
    <row r="40257" spans="1:4" ht="14.5" customHeight="1" x14ac:dyDescent="0.35">
      <c r="A40257" s="1"/>
      <c r="B40257" s="317">
        <v>44497.950694535553</v>
      </c>
      <c r="C40257" s="316">
        <v>34.411579341221177</v>
      </c>
      <c r="D40257" s="315" t="s">
        <v>82</v>
      </c>
    </row>
    <row r="40258" spans="1:4" ht="14.5" customHeight="1" x14ac:dyDescent="0.35">
      <c r="A40258" s="1"/>
      <c r="B40258" s="317">
        <v>44497.95138898</v>
      </c>
      <c r="C40258" s="316">
        <v>35.057718027031903</v>
      </c>
      <c r="D40258" s="315" t="s">
        <v>82</v>
      </c>
    </row>
    <row r="40259" spans="1:4" ht="14.5" customHeight="1" x14ac:dyDescent="0.35">
      <c r="A40259" s="1"/>
      <c r="B40259" s="317">
        <v>44497.952083424447</v>
      </c>
      <c r="C40259" s="316">
        <v>34.762254190512856</v>
      </c>
      <c r="D40259" s="315" t="s">
        <v>82</v>
      </c>
    </row>
    <row r="40260" spans="1:4" ht="14.5" customHeight="1" x14ac:dyDescent="0.35">
      <c r="A40260" s="1"/>
      <c r="B40260" s="317">
        <v>44497.952777868893</v>
      </c>
      <c r="C40260" s="316">
        <v>34.357216882069288</v>
      </c>
      <c r="D40260" s="315" t="s">
        <v>82</v>
      </c>
    </row>
    <row r="40261" spans="1:4" ht="14.5" customHeight="1" x14ac:dyDescent="0.35">
      <c r="A40261" s="1"/>
      <c r="B40261" s="317">
        <v>44497.95347231334</v>
      </c>
      <c r="C40261" s="316">
        <v>33.945464597518246</v>
      </c>
      <c r="D40261" s="315" t="s">
        <v>82</v>
      </c>
    </row>
    <row r="40262" spans="1:4" ht="14.5" customHeight="1" x14ac:dyDescent="0.35">
      <c r="A40262" s="1"/>
      <c r="B40262" s="317">
        <v>44497.954166757787</v>
      </c>
      <c r="C40262" s="316">
        <v>33.814999778566808</v>
      </c>
      <c r="D40262" s="315" t="s">
        <v>82</v>
      </c>
    </row>
    <row r="40263" spans="1:4" ht="14.5" customHeight="1" x14ac:dyDescent="0.35">
      <c r="A40263" s="1"/>
      <c r="B40263" s="317">
        <v>44497.954861202234</v>
      </c>
      <c r="C40263" s="316">
        <v>32.973722003979489</v>
      </c>
      <c r="D40263" s="315" t="s">
        <v>82</v>
      </c>
    </row>
    <row r="40264" spans="1:4" ht="14.5" customHeight="1" x14ac:dyDescent="0.35">
      <c r="A40264" s="1"/>
      <c r="B40264" s="317">
        <v>44497.95555564668</v>
      </c>
      <c r="C40264" s="316">
        <v>32.748305393700136</v>
      </c>
      <c r="D40264" s="315" t="s">
        <v>82</v>
      </c>
    </row>
    <row r="40265" spans="1:4" ht="14.5" customHeight="1" x14ac:dyDescent="0.35">
      <c r="A40265" s="1"/>
      <c r="B40265" s="317">
        <v>44497.956250091127</v>
      </c>
      <c r="C40265" s="316">
        <v>31.5449938575548</v>
      </c>
      <c r="D40265" s="315" t="s">
        <v>82</v>
      </c>
    </row>
    <row r="40266" spans="1:4" ht="14.5" customHeight="1" x14ac:dyDescent="0.35">
      <c r="A40266" s="1"/>
      <c r="B40266" s="317">
        <v>44497.956944535574</v>
      </c>
      <c r="C40266" s="316">
        <v>31.109308167277291</v>
      </c>
      <c r="D40266" s="315" t="s">
        <v>82</v>
      </c>
    </row>
    <row r="40267" spans="1:4" ht="14.5" customHeight="1" x14ac:dyDescent="0.35">
      <c r="A40267" s="1"/>
      <c r="B40267" s="317">
        <v>44497.95763898002</v>
      </c>
      <c r="C40267" s="316">
        <v>32.447829736721665</v>
      </c>
      <c r="D40267" s="315" t="s">
        <v>82</v>
      </c>
    </row>
    <row r="40268" spans="1:4" ht="14.5" customHeight="1" x14ac:dyDescent="0.35">
      <c r="A40268" s="1"/>
      <c r="B40268" s="317">
        <v>44497.958333424467</v>
      </c>
      <c r="C40268" s="316">
        <v>35.515021849592451</v>
      </c>
      <c r="D40268" s="315" t="s">
        <v>82</v>
      </c>
    </row>
    <row r="40269" spans="1:4" ht="14.5" customHeight="1" x14ac:dyDescent="0.35">
      <c r="A40269" s="1"/>
      <c r="B40269" s="317">
        <v>44497.959027868914</v>
      </c>
      <c r="C40269" s="316">
        <v>36.654040497206736</v>
      </c>
      <c r="D40269" s="315" t="s">
        <v>82</v>
      </c>
    </row>
    <row r="40270" spans="1:4" ht="14.5" customHeight="1" x14ac:dyDescent="0.35">
      <c r="A40270" s="1"/>
      <c r="B40270" s="317">
        <v>44497.959722313361</v>
      </c>
      <c r="C40270" s="316">
        <v>38.229068888955709</v>
      </c>
      <c r="D40270" s="315" t="s">
        <v>82</v>
      </c>
    </row>
    <row r="40271" spans="1:4" ht="14.5" customHeight="1" x14ac:dyDescent="0.35">
      <c r="A40271" s="1"/>
      <c r="B40271" s="317">
        <v>44497.960416757807</v>
      </c>
      <c r="C40271" s="316">
        <v>40.768240129407303</v>
      </c>
      <c r="D40271" s="315" t="s">
        <v>82</v>
      </c>
    </row>
    <row r="40272" spans="1:4" ht="14.5" customHeight="1" x14ac:dyDescent="0.35">
      <c r="A40272" s="1"/>
      <c r="B40272" s="317">
        <v>44497.961111202254</v>
      </c>
      <c r="C40272" s="316">
        <v>42.784920570786923</v>
      </c>
      <c r="D40272" s="315" t="s">
        <v>82</v>
      </c>
    </row>
    <row r="40273" spans="1:4" ht="14.5" customHeight="1" x14ac:dyDescent="0.35">
      <c r="A40273" s="1"/>
      <c r="B40273" s="317">
        <v>44497.961805646701</v>
      </c>
      <c r="C40273" s="316">
        <v>44.185638842038074</v>
      </c>
      <c r="D40273" s="315" t="s">
        <v>82</v>
      </c>
    </row>
    <row r="40274" spans="1:4" ht="14.5" customHeight="1" x14ac:dyDescent="0.35">
      <c r="A40274" s="1"/>
      <c r="B40274" s="317">
        <v>44497.962500091147</v>
      </c>
      <c r="C40274" s="316">
        <v>47.012513758476899</v>
      </c>
      <c r="D40274" s="315" t="s">
        <v>82</v>
      </c>
    </row>
    <row r="40275" spans="1:4" ht="14.5" customHeight="1" x14ac:dyDescent="0.35">
      <c r="A40275" s="1"/>
      <c r="B40275" s="317">
        <v>44497.963194535594</v>
      </c>
      <c r="C40275" s="316">
        <v>47.509779396374746</v>
      </c>
      <c r="D40275" s="315" t="s">
        <v>82</v>
      </c>
    </row>
    <row r="40276" spans="1:4" ht="14.5" customHeight="1" x14ac:dyDescent="0.35">
      <c r="A40276" s="1"/>
      <c r="B40276" s="317">
        <v>44497.963888980041</v>
      </c>
      <c r="C40276" s="316">
        <v>48.760331400734138</v>
      </c>
      <c r="D40276" s="315" t="s">
        <v>82</v>
      </c>
    </row>
    <row r="40277" spans="1:4" ht="14.5" customHeight="1" x14ac:dyDescent="0.35">
      <c r="A40277" s="1"/>
      <c r="B40277" s="317">
        <v>44497.964583424488</v>
      </c>
      <c r="C40277" s="316">
        <v>54.404598275836904</v>
      </c>
      <c r="D40277" s="315" t="s">
        <v>82</v>
      </c>
    </row>
    <row r="40278" spans="1:4" ht="14.5" customHeight="1" x14ac:dyDescent="0.35">
      <c r="A40278" s="1"/>
      <c r="B40278" s="317">
        <v>44497.965277868934</v>
      </c>
      <c r="C40278" s="316">
        <v>60.357391393023619</v>
      </c>
      <c r="D40278" s="315" t="s">
        <v>82</v>
      </c>
    </row>
    <row r="40279" spans="1:4" ht="14.5" customHeight="1" x14ac:dyDescent="0.35">
      <c r="A40279" s="1"/>
      <c r="B40279" s="317">
        <v>44497.965972313381</v>
      </c>
      <c r="C40279" s="316">
        <v>65.002629558564507</v>
      </c>
      <c r="D40279" s="315" t="s">
        <v>82</v>
      </c>
    </row>
    <row r="40280" spans="1:4" ht="14.5" customHeight="1" x14ac:dyDescent="0.35">
      <c r="A40280" s="1"/>
      <c r="B40280" s="317">
        <v>44497.966666757828</v>
      </c>
      <c r="C40280" s="316">
        <v>68.863579180986079</v>
      </c>
      <c r="D40280" s="315" t="s">
        <v>82</v>
      </c>
    </row>
    <row r="40281" spans="1:4" ht="14.5" customHeight="1" x14ac:dyDescent="0.35">
      <c r="A40281" s="1"/>
      <c r="B40281" s="317">
        <v>44497.967361202274</v>
      </c>
      <c r="C40281" s="316">
        <v>76.031099597351087</v>
      </c>
      <c r="D40281" s="315" t="s">
        <v>82</v>
      </c>
    </row>
    <row r="40282" spans="1:4" ht="14.5" customHeight="1" x14ac:dyDescent="0.35">
      <c r="A40282" s="1"/>
      <c r="B40282" s="317">
        <v>44497.968055646721</v>
      </c>
      <c r="C40282" s="316">
        <v>87.789748248077615</v>
      </c>
      <c r="D40282" s="315" t="s">
        <v>82</v>
      </c>
    </row>
    <row r="40283" spans="1:4" ht="14.5" customHeight="1" x14ac:dyDescent="0.35">
      <c r="A40283" s="1"/>
      <c r="B40283" s="317">
        <v>44497.968750091168</v>
      </c>
      <c r="C40283" s="316">
        <v>97.180581585302335</v>
      </c>
      <c r="D40283" s="315" t="s">
        <v>82</v>
      </c>
    </row>
    <row r="40284" spans="1:4" ht="14.5" customHeight="1" x14ac:dyDescent="0.35">
      <c r="A40284" s="1"/>
      <c r="B40284" s="317">
        <v>44497.969444535614</v>
      </c>
      <c r="C40284" s="316">
        <v>100.79510338925951</v>
      </c>
      <c r="D40284" s="315" t="s">
        <v>82</v>
      </c>
    </row>
    <row r="40285" spans="1:4" ht="14.5" customHeight="1" x14ac:dyDescent="0.35">
      <c r="A40285" s="1"/>
      <c r="B40285" s="317">
        <v>44497.970138980061</v>
      </c>
      <c r="C40285" s="316">
        <v>99.708430044525684</v>
      </c>
      <c r="D40285" s="315" t="s">
        <v>82</v>
      </c>
    </row>
    <row r="40286" spans="1:4" ht="14.5" customHeight="1" x14ac:dyDescent="0.35">
      <c r="A40286" s="1"/>
      <c r="B40286" s="317">
        <v>44497.970833424508</v>
      </c>
      <c r="C40286" s="316">
        <v>92.467005921232825</v>
      </c>
      <c r="D40286" s="315" t="s">
        <v>82</v>
      </c>
    </row>
    <row r="40287" spans="1:4" ht="14.5" customHeight="1" x14ac:dyDescent="0.35">
      <c r="A40287" s="1"/>
      <c r="B40287" s="317">
        <v>44497.971527868955</v>
      </c>
      <c r="C40287" s="316">
        <v>89.425904181209631</v>
      </c>
      <c r="D40287" s="315" t="s">
        <v>82</v>
      </c>
    </row>
    <row r="40288" spans="1:4" ht="14.5" customHeight="1" x14ac:dyDescent="0.35">
      <c r="A40288" s="1"/>
      <c r="B40288" s="317">
        <v>44497.972222313401</v>
      </c>
      <c r="C40288" s="316">
        <v>91.768740196050686</v>
      </c>
      <c r="D40288" s="315" t="s">
        <v>82</v>
      </c>
    </row>
    <row r="40289" spans="1:4" ht="14.5" customHeight="1" x14ac:dyDescent="0.35">
      <c r="A40289" s="1"/>
      <c r="B40289" s="317">
        <v>44497.972916757848</v>
      </c>
      <c r="C40289" s="316">
        <v>95.678822659640957</v>
      </c>
      <c r="D40289" s="315" t="s">
        <v>82</v>
      </c>
    </row>
    <row r="40290" spans="1:4" ht="14.5" customHeight="1" x14ac:dyDescent="0.35">
      <c r="A40290" s="1"/>
      <c r="B40290" s="317">
        <v>44497.973611202295</v>
      </c>
      <c r="C40290" s="316">
        <v>98.968708435397517</v>
      </c>
      <c r="D40290" s="315" t="s">
        <v>82</v>
      </c>
    </row>
    <row r="40291" spans="1:4" ht="14.5" customHeight="1" x14ac:dyDescent="0.35">
      <c r="A40291" s="1"/>
      <c r="B40291" s="317">
        <v>44497.974305646741</v>
      </c>
      <c r="C40291" s="316">
        <v>103.96481873749096</v>
      </c>
      <c r="D40291" s="315" t="s">
        <v>82</v>
      </c>
    </row>
    <row r="40292" spans="1:4" ht="14.5" customHeight="1" x14ac:dyDescent="0.35">
      <c r="A40292" s="1"/>
      <c r="B40292" s="317">
        <v>44497.975000091188</v>
      </c>
      <c r="C40292" s="316">
        <v>111.84373628778266</v>
      </c>
      <c r="D40292" s="315" t="s">
        <v>82</v>
      </c>
    </row>
    <row r="40293" spans="1:4" ht="14.5" customHeight="1" x14ac:dyDescent="0.35">
      <c r="A40293" s="1"/>
      <c r="B40293" s="317">
        <v>44497.975694535635</v>
      </c>
      <c r="C40293" s="316">
        <v>124.36579071938176</v>
      </c>
      <c r="D40293" s="315" t="s">
        <v>82</v>
      </c>
    </row>
    <row r="40294" spans="1:4" ht="14.5" customHeight="1" x14ac:dyDescent="0.35">
      <c r="A40294" s="1"/>
      <c r="B40294" s="317">
        <v>44497.976388980082</v>
      </c>
      <c r="C40294" s="316">
        <v>146.57211292572319</v>
      </c>
      <c r="D40294" s="315" t="s">
        <v>82</v>
      </c>
    </row>
    <row r="40295" spans="1:4" ht="14.5" customHeight="1" x14ac:dyDescent="0.35">
      <c r="A40295" s="1"/>
      <c r="B40295" s="317">
        <v>44497.977083424528</v>
      </c>
      <c r="C40295" s="316">
        <v>152.14195697781008</v>
      </c>
      <c r="D40295" s="315" t="s">
        <v>82</v>
      </c>
    </row>
    <row r="40296" spans="1:4" ht="14.5" customHeight="1" x14ac:dyDescent="0.35">
      <c r="A40296" s="1"/>
      <c r="B40296" s="317">
        <v>44497.977777868975</v>
      </c>
      <c r="C40296" s="316">
        <v>156.41610410897994</v>
      </c>
      <c r="D40296" s="315" t="s">
        <v>82</v>
      </c>
    </row>
    <row r="40297" spans="1:4" ht="14.5" customHeight="1" x14ac:dyDescent="0.35">
      <c r="A40297" s="1"/>
      <c r="B40297" s="317">
        <v>44497.978472313422</v>
      </c>
      <c r="C40297" s="316">
        <v>148.29882652293114</v>
      </c>
      <c r="D40297" s="315" t="s">
        <v>82</v>
      </c>
    </row>
    <row r="40298" spans="1:4" ht="14.5" customHeight="1" x14ac:dyDescent="0.35">
      <c r="A40298" s="1"/>
      <c r="B40298" s="317">
        <v>44497.979166757868</v>
      </c>
      <c r="C40298" s="316">
        <v>137.09155222024225</v>
      </c>
      <c r="D40298" s="315" t="s">
        <v>82</v>
      </c>
    </row>
    <row r="40299" spans="1:4" ht="14.5" customHeight="1" x14ac:dyDescent="0.35">
      <c r="A40299" s="1"/>
      <c r="B40299" s="317">
        <v>44497.979861202315</v>
      </c>
      <c r="C40299" s="316">
        <v>128.98803917788123</v>
      </c>
      <c r="D40299" s="315" t="s">
        <v>82</v>
      </c>
    </row>
    <row r="40300" spans="1:4" ht="14.5" customHeight="1" x14ac:dyDescent="0.35">
      <c r="A40300" s="1"/>
      <c r="B40300" s="317">
        <v>44497.980555646762</v>
      </c>
      <c r="C40300" s="316">
        <v>127.08112952371981</v>
      </c>
      <c r="D40300" s="315" t="s">
        <v>82</v>
      </c>
    </row>
    <row r="40301" spans="1:4" ht="14.5" customHeight="1" x14ac:dyDescent="0.35">
      <c r="A40301" s="1"/>
      <c r="B40301" s="317">
        <v>44497.981250091208</v>
      </c>
      <c r="C40301" s="316">
        <v>131.86677565970459</v>
      </c>
      <c r="D40301" s="315" t="s">
        <v>82</v>
      </c>
    </row>
    <row r="40302" spans="1:4" ht="14.5" customHeight="1" x14ac:dyDescent="0.35">
      <c r="A40302" s="1"/>
      <c r="B40302" s="317">
        <v>44497.981944535655</v>
      </c>
      <c r="C40302" s="316">
        <v>139.57939624569457</v>
      </c>
      <c r="D40302" s="315" t="s">
        <v>82</v>
      </c>
    </row>
    <row r="40303" spans="1:4" ht="14.5" customHeight="1" x14ac:dyDescent="0.35">
      <c r="A40303" s="1"/>
      <c r="B40303" s="317">
        <v>44497.982638980102</v>
      </c>
      <c r="C40303" s="316">
        <v>147.95696300648851</v>
      </c>
      <c r="D40303" s="315" t="s">
        <v>82</v>
      </c>
    </row>
    <row r="40304" spans="1:4" ht="14.5" customHeight="1" x14ac:dyDescent="0.35">
      <c r="A40304" s="1"/>
      <c r="B40304" s="317">
        <v>44497.983333424549</v>
      </c>
      <c r="C40304" s="316">
        <v>154.19659025232539</v>
      </c>
      <c r="D40304" s="315" t="s">
        <v>82</v>
      </c>
    </row>
    <row r="40305" spans="1:4" ht="14.5" customHeight="1" x14ac:dyDescent="0.35">
      <c r="A40305" s="1"/>
      <c r="B40305" s="317">
        <v>44497.984027868995</v>
      </c>
      <c r="C40305" s="316">
        <v>157.07213396855707</v>
      </c>
      <c r="D40305" s="315" t="s">
        <v>82</v>
      </c>
    </row>
    <row r="40306" spans="1:4" ht="14.5" customHeight="1" x14ac:dyDescent="0.35">
      <c r="A40306" s="1"/>
      <c r="B40306" s="317">
        <v>44497.984722313442</v>
      </c>
      <c r="C40306" s="316">
        <v>155.97304903647165</v>
      </c>
      <c r="D40306" s="315" t="s">
        <v>82</v>
      </c>
    </row>
    <row r="40307" spans="1:4" ht="14.5" customHeight="1" x14ac:dyDescent="0.35">
      <c r="A40307" s="1"/>
      <c r="B40307" s="317">
        <v>44497.985416757889</v>
      </c>
      <c r="C40307" s="316">
        <v>151.81176317241432</v>
      </c>
      <c r="D40307" s="315" t="s">
        <v>82</v>
      </c>
    </row>
    <row r="40308" spans="1:4" ht="14.5" customHeight="1" x14ac:dyDescent="0.35">
      <c r="A40308" s="1"/>
      <c r="B40308" s="317">
        <v>44497.986111202335</v>
      </c>
      <c r="C40308" s="316">
        <v>149.59583263930398</v>
      </c>
      <c r="D40308" s="315" t="s">
        <v>82</v>
      </c>
    </row>
    <row r="40309" spans="1:4" ht="14.5" customHeight="1" x14ac:dyDescent="0.35">
      <c r="A40309" s="1"/>
      <c r="B40309" s="317">
        <v>44497.986805646782</v>
      </c>
      <c r="C40309" s="316">
        <v>152.40938539739776</v>
      </c>
      <c r="D40309" s="315" t="s">
        <v>82</v>
      </c>
    </row>
    <row r="40310" spans="1:4" ht="14.5" customHeight="1" x14ac:dyDescent="0.35">
      <c r="A40310" s="1"/>
      <c r="B40310" s="317">
        <v>44497.987500091229</v>
      </c>
      <c r="C40310" s="316">
        <v>156.66757070962728</v>
      </c>
      <c r="D40310" s="315" t="s">
        <v>82</v>
      </c>
    </row>
    <row r="40311" spans="1:4" ht="14.5" customHeight="1" x14ac:dyDescent="0.35">
      <c r="A40311" s="1"/>
      <c r="B40311" s="317">
        <v>44497.988194535676</v>
      </c>
      <c r="C40311" s="316">
        <v>161.0803803523886</v>
      </c>
      <c r="D40311" s="315" t="s">
        <v>82</v>
      </c>
    </row>
    <row r="40312" spans="1:4" ht="14.5" customHeight="1" x14ac:dyDescent="0.35">
      <c r="A40312" s="1"/>
      <c r="B40312" s="317">
        <v>44497.988888980122</v>
      </c>
      <c r="C40312" s="316">
        <v>165.30398181575194</v>
      </c>
      <c r="D40312" s="315" t="s">
        <v>82</v>
      </c>
    </row>
    <row r="40313" spans="1:4" ht="14.5" customHeight="1" x14ac:dyDescent="0.35">
      <c r="A40313" s="1"/>
      <c r="B40313" s="317">
        <v>44497.989583424569</v>
      </c>
      <c r="C40313" s="316">
        <v>169.56436577636825</v>
      </c>
      <c r="D40313" s="315" t="s">
        <v>82</v>
      </c>
    </row>
    <row r="40314" spans="1:4" ht="14.5" customHeight="1" x14ac:dyDescent="0.35">
      <c r="A40314" s="1"/>
      <c r="B40314" s="317">
        <v>44497.990277869016</v>
      </c>
      <c r="C40314" s="316">
        <v>180.25659954290992</v>
      </c>
      <c r="D40314" s="315" t="s">
        <v>82</v>
      </c>
    </row>
    <row r="40315" spans="1:4" ht="14.5" customHeight="1" x14ac:dyDescent="0.35">
      <c r="A40315" s="1"/>
      <c r="B40315" s="317">
        <v>44497.990972313462</v>
      </c>
      <c r="C40315" s="316">
        <v>189.96009190483019</v>
      </c>
      <c r="D40315" s="315" t="s">
        <v>82</v>
      </c>
    </row>
    <row r="40316" spans="1:4" ht="14.5" customHeight="1" x14ac:dyDescent="0.35">
      <c r="A40316" s="1"/>
      <c r="B40316" s="317">
        <v>44497.991666757909</v>
      </c>
      <c r="C40316" s="316">
        <v>192.96539910387557</v>
      </c>
      <c r="D40316" s="315" t="s">
        <v>82</v>
      </c>
    </row>
    <row r="40317" spans="1:4" ht="14.5" customHeight="1" x14ac:dyDescent="0.35">
      <c r="A40317" s="1"/>
      <c r="B40317" s="317">
        <v>44497.992361202356</v>
      </c>
      <c r="C40317" s="316">
        <v>190.04339329629437</v>
      </c>
      <c r="D40317" s="315" t="s">
        <v>82</v>
      </c>
    </row>
    <row r="40318" spans="1:4" ht="14.5" customHeight="1" x14ac:dyDescent="0.35">
      <c r="A40318" s="1"/>
      <c r="B40318" s="317">
        <v>44497.993055646803</v>
      </c>
      <c r="C40318" s="316">
        <v>183.66130121291692</v>
      </c>
      <c r="D40318" s="315" t="s">
        <v>82</v>
      </c>
    </row>
    <row r="40319" spans="1:4" ht="14.5" customHeight="1" x14ac:dyDescent="0.35">
      <c r="A40319" s="1"/>
      <c r="B40319" s="317">
        <v>44497.993750091249</v>
      </c>
      <c r="C40319" s="316">
        <v>168.4593009044882</v>
      </c>
      <c r="D40319" s="315" t="s">
        <v>82</v>
      </c>
    </row>
    <row r="40320" spans="1:4" ht="14.5" customHeight="1" x14ac:dyDescent="0.35">
      <c r="A40320" s="1"/>
      <c r="B40320" s="317">
        <v>44497.994444535696</v>
      </c>
      <c r="C40320" s="316">
        <v>157.38282306949066</v>
      </c>
      <c r="D40320" s="315" t="s">
        <v>82</v>
      </c>
    </row>
    <row r="40321" spans="1:4" ht="14.5" customHeight="1" x14ac:dyDescent="0.35">
      <c r="A40321" s="1"/>
      <c r="B40321" s="317">
        <v>44497.995138980143</v>
      </c>
      <c r="C40321" s="316">
        <v>154.41216182102215</v>
      </c>
      <c r="D40321" s="315" t="s">
        <v>82</v>
      </c>
    </row>
    <row r="40322" spans="1:4" ht="14.5" customHeight="1" x14ac:dyDescent="0.35">
      <c r="A40322" s="1"/>
      <c r="B40322" s="317">
        <v>44497.995833424589</v>
      </c>
      <c r="C40322" s="316">
        <v>150.94870356192115</v>
      </c>
      <c r="D40322" s="315" t="s">
        <v>82</v>
      </c>
    </row>
    <row r="40323" spans="1:4" ht="14.5" customHeight="1" x14ac:dyDescent="0.35">
      <c r="A40323" s="1"/>
      <c r="B40323" s="317">
        <v>44497.996527869036</v>
      </c>
      <c r="C40323" s="316">
        <v>146.86017407511827</v>
      </c>
      <c r="D40323" s="315" t="s">
        <v>82</v>
      </c>
    </row>
    <row r="40324" spans="1:4" ht="14.5" customHeight="1" x14ac:dyDescent="0.35">
      <c r="A40324" s="1"/>
      <c r="B40324" s="317">
        <v>44497.997222313483</v>
      </c>
      <c r="C40324" s="316">
        <v>143.41095592010922</v>
      </c>
      <c r="D40324" s="315" t="s">
        <v>82</v>
      </c>
    </row>
    <row r="40325" spans="1:4" ht="14.5" customHeight="1" x14ac:dyDescent="0.35">
      <c r="A40325" s="1"/>
      <c r="B40325" s="317">
        <v>44497.997916757929</v>
      </c>
      <c r="C40325" s="316">
        <v>148.86084900234903</v>
      </c>
      <c r="D40325" s="315" t="s">
        <v>82</v>
      </c>
    </row>
    <row r="40326" spans="1:4" ht="14.5" customHeight="1" x14ac:dyDescent="0.35">
      <c r="A40326" s="1"/>
      <c r="B40326" s="317">
        <v>44497.998611202376</v>
      </c>
      <c r="C40326" s="316">
        <v>155.05513371967245</v>
      </c>
      <c r="D40326" s="315" t="s">
        <v>82</v>
      </c>
    </row>
    <row r="40327" spans="1:4" ht="14.5" customHeight="1" x14ac:dyDescent="0.35">
      <c r="A40327" s="1"/>
      <c r="B40327" s="317">
        <v>44497.999305646823</v>
      </c>
      <c r="C40327" s="316">
        <v>148.96834492076692</v>
      </c>
      <c r="D40327" s="315" t="s">
        <v>82</v>
      </c>
    </row>
    <row r="40328" spans="1:4" x14ac:dyDescent="0.35">
      <c r="B40328" s="317">
        <v>44498.00000009127</v>
      </c>
      <c r="C40328" s="316">
        <v>42.938089042876953</v>
      </c>
      <c r="D40328" s="315" t="s">
        <v>350</v>
      </c>
    </row>
    <row r="40329" spans="1:4" x14ac:dyDescent="0.35">
      <c r="B40329" s="317">
        <v>44498.000694535716</v>
      </c>
      <c r="C40329" s="316">
        <v>122.24662094410547</v>
      </c>
      <c r="D40329" s="315" t="s">
        <v>82</v>
      </c>
    </row>
    <row r="40330" spans="1:4" x14ac:dyDescent="0.35">
      <c r="B40330" s="317">
        <v>44498.001388980163</v>
      </c>
      <c r="C40330" s="316">
        <v>109.72570385732107</v>
      </c>
      <c r="D40330" s="315" t="s">
        <v>82</v>
      </c>
    </row>
    <row r="40331" spans="1:4" x14ac:dyDescent="0.35">
      <c r="B40331" s="317">
        <v>44498.00208342461</v>
      </c>
      <c r="C40331" s="316">
        <v>92.430832061468394</v>
      </c>
      <c r="D40331" s="315" t="s">
        <v>82</v>
      </c>
    </row>
    <row r="40332" spans="1:4" x14ac:dyDescent="0.35">
      <c r="B40332" s="317">
        <v>44498.002777869056</v>
      </c>
      <c r="C40332" s="316">
        <v>79.166689757242182</v>
      </c>
      <c r="D40332" s="315" t="s">
        <v>82</v>
      </c>
    </row>
    <row r="40333" spans="1:4" x14ac:dyDescent="0.35">
      <c r="B40333" s="317">
        <v>44498.003472313503</v>
      </c>
      <c r="C40333" s="316">
        <v>70.908053729136014</v>
      </c>
      <c r="D40333" s="315" t="s">
        <v>82</v>
      </c>
    </row>
    <row r="40334" spans="1:4" x14ac:dyDescent="0.35">
      <c r="B40334" s="317">
        <v>44498.00416675795</v>
      </c>
      <c r="C40334" s="316">
        <v>65.271245882733879</v>
      </c>
      <c r="D40334" s="315" t="s">
        <v>82</v>
      </c>
    </row>
    <row r="40335" spans="1:4" x14ac:dyDescent="0.35">
      <c r="B40335" s="317">
        <v>44498.004861202397</v>
      </c>
      <c r="C40335" s="316">
        <v>60.269356071259246</v>
      </c>
      <c r="D40335" s="315" t="s">
        <v>82</v>
      </c>
    </row>
    <row r="40336" spans="1:4" x14ac:dyDescent="0.35">
      <c r="B40336" s="317">
        <v>44498.005555646843</v>
      </c>
      <c r="C40336" s="316">
        <v>56.941995585675855</v>
      </c>
      <c r="D40336" s="315" t="s">
        <v>82</v>
      </c>
    </row>
    <row r="40337" spans="2:4" x14ac:dyDescent="0.35">
      <c r="B40337" s="317">
        <v>44498.00625009129</v>
      </c>
      <c r="C40337" s="316">
        <v>54.574737444023292</v>
      </c>
      <c r="D40337" s="315" t="s">
        <v>82</v>
      </c>
    </row>
    <row r="40338" spans="2:4" x14ac:dyDescent="0.35">
      <c r="B40338" s="317">
        <v>44498.006944535737</v>
      </c>
      <c r="C40338" s="316">
        <v>55.589934840916733</v>
      </c>
      <c r="D40338" s="315" t="s">
        <v>82</v>
      </c>
    </row>
    <row r="40339" spans="2:4" x14ac:dyDescent="0.35">
      <c r="B40339" s="317">
        <v>44498.007638980183</v>
      </c>
      <c r="C40339" s="316">
        <v>60.019303413443659</v>
      </c>
      <c r="D40339" s="315" t="s">
        <v>82</v>
      </c>
    </row>
    <row r="40340" spans="2:4" x14ac:dyDescent="0.35">
      <c r="B40340" s="317">
        <v>44498.00833342463</v>
      </c>
      <c r="C40340" s="316">
        <v>63.830560823734658</v>
      </c>
      <c r="D40340" s="315" t="s">
        <v>82</v>
      </c>
    </row>
    <row r="40341" spans="2:4" x14ac:dyDescent="0.35">
      <c r="B40341" s="317">
        <v>44498.009027869077</v>
      </c>
      <c r="C40341" s="316">
        <v>64.497073060324567</v>
      </c>
      <c r="D40341" s="315" t="s">
        <v>82</v>
      </c>
    </row>
    <row r="40342" spans="2:4" x14ac:dyDescent="0.35">
      <c r="B40342" s="317">
        <v>44498.009722313524</v>
      </c>
      <c r="C40342" s="316">
        <v>64.551509597810224</v>
      </c>
      <c r="D40342" s="315" t="s">
        <v>82</v>
      </c>
    </row>
    <row r="40343" spans="2:4" x14ac:dyDescent="0.35">
      <c r="B40343" s="317">
        <v>44498.01041675797</v>
      </c>
      <c r="C40343" s="316">
        <v>66.028124786455493</v>
      </c>
      <c r="D40343" s="315" t="s">
        <v>82</v>
      </c>
    </row>
    <row r="40344" spans="2:4" x14ac:dyDescent="0.35">
      <c r="B40344" s="317">
        <v>44498.011111202417</v>
      </c>
      <c r="C40344" s="316">
        <v>68.243524270417396</v>
      </c>
      <c r="D40344" s="315" t="s">
        <v>82</v>
      </c>
    </row>
    <row r="40345" spans="2:4" x14ac:dyDescent="0.35">
      <c r="B40345" s="317">
        <v>44498.011805646864</v>
      </c>
      <c r="C40345" s="316">
        <v>68.659347724064716</v>
      </c>
      <c r="D40345" s="315" t="s">
        <v>82</v>
      </c>
    </row>
    <row r="40346" spans="2:4" x14ac:dyDescent="0.35">
      <c r="B40346" s="317">
        <v>44498.01250009131</v>
      </c>
      <c r="C40346" s="316">
        <v>70.107732518122063</v>
      </c>
      <c r="D40346" s="315" t="s">
        <v>82</v>
      </c>
    </row>
    <row r="40347" spans="2:4" x14ac:dyDescent="0.35">
      <c r="B40347" s="317">
        <v>44498.013194535757</v>
      </c>
      <c r="C40347" s="316">
        <v>71.980073764406072</v>
      </c>
      <c r="D40347" s="315" t="s">
        <v>82</v>
      </c>
    </row>
    <row r="40348" spans="2:4" x14ac:dyDescent="0.35">
      <c r="B40348" s="317">
        <v>44498.013888980204</v>
      </c>
      <c r="C40348" s="316">
        <v>75.037256199032228</v>
      </c>
      <c r="D40348" s="315" t="s">
        <v>82</v>
      </c>
    </row>
    <row r="40349" spans="2:4" x14ac:dyDescent="0.35">
      <c r="B40349" s="317">
        <v>44498.01458342465</v>
      </c>
      <c r="C40349" s="316">
        <v>74.170962154025133</v>
      </c>
      <c r="D40349" s="315" t="s">
        <v>82</v>
      </c>
    </row>
    <row r="40350" spans="2:4" x14ac:dyDescent="0.35">
      <c r="B40350" s="317">
        <v>44498.015277869097</v>
      </c>
      <c r="C40350" s="316">
        <v>73.362427362097279</v>
      </c>
      <c r="D40350" s="315" t="s">
        <v>82</v>
      </c>
    </row>
    <row r="40351" spans="2:4" x14ac:dyDescent="0.35">
      <c r="B40351" s="317">
        <v>44498.015972313544</v>
      </c>
      <c r="C40351" s="316">
        <v>73.894724748700781</v>
      </c>
      <c r="D40351" s="315" t="s">
        <v>82</v>
      </c>
    </row>
    <row r="40352" spans="2:4" x14ac:dyDescent="0.35">
      <c r="B40352" s="317">
        <v>44498.016666757991</v>
      </c>
      <c r="C40352" s="316">
        <v>72.515712179652965</v>
      </c>
      <c r="D40352" s="315" t="s">
        <v>82</v>
      </c>
    </row>
    <row r="40353" spans="2:4" x14ac:dyDescent="0.35">
      <c r="B40353" s="317">
        <v>44498.017361202437</v>
      </c>
      <c r="C40353" s="316">
        <v>75.212720615657361</v>
      </c>
      <c r="D40353" s="315" t="s">
        <v>82</v>
      </c>
    </row>
    <row r="40354" spans="2:4" x14ac:dyDescent="0.35">
      <c r="B40354" s="317">
        <v>44498.018055646884</v>
      </c>
      <c r="C40354" s="316">
        <v>76.103495554750168</v>
      </c>
      <c r="D40354" s="315" t="s">
        <v>82</v>
      </c>
    </row>
    <row r="40355" spans="2:4" x14ac:dyDescent="0.35">
      <c r="B40355" s="317">
        <v>44498.018750091331</v>
      </c>
      <c r="C40355" s="316">
        <v>72.217741637655607</v>
      </c>
      <c r="D40355" s="315" t="s">
        <v>82</v>
      </c>
    </row>
    <row r="40356" spans="2:4" x14ac:dyDescent="0.35">
      <c r="B40356" s="317">
        <v>44498.019444535777</v>
      </c>
      <c r="C40356" s="316">
        <v>62.569510724106415</v>
      </c>
      <c r="D40356" s="315" t="s">
        <v>82</v>
      </c>
    </row>
    <row r="40357" spans="2:4" x14ac:dyDescent="0.35">
      <c r="B40357" s="317">
        <v>44498.020138980224</v>
      </c>
      <c r="C40357" s="316">
        <v>56.531074839296828</v>
      </c>
      <c r="D40357" s="315" t="s">
        <v>82</v>
      </c>
    </row>
    <row r="40358" spans="2:4" x14ac:dyDescent="0.35">
      <c r="B40358" s="317">
        <v>44498.020833424671</v>
      </c>
      <c r="C40358" s="316">
        <v>54.22840606420165</v>
      </c>
      <c r="D40358" s="315" t="s">
        <v>82</v>
      </c>
    </row>
    <row r="40359" spans="2:4" x14ac:dyDescent="0.35">
      <c r="B40359" s="317">
        <v>44498.021527869118</v>
      </c>
      <c r="C40359" s="316">
        <v>53.979219022135176</v>
      </c>
      <c r="D40359" s="315" t="s">
        <v>82</v>
      </c>
    </row>
    <row r="40360" spans="2:4" x14ac:dyDescent="0.35">
      <c r="B40360" s="317">
        <v>44498.022222313564</v>
      </c>
      <c r="C40360" s="316">
        <v>57.21560120146993</v>
      </c>
      <c r="D40360" s="315" t="s">
        <v>82</v>
      </c>
    </row>
    <row r="40361" spans="2:4" x14ac:dyDescent="0.35">
      <c r="B40361" s="317">
        <v>44498.022916758011</v>
      </c>
      <c r="C40361" s="316">
        <v>65.239686256296892</v>
      </c>
      <c r="D40361" s="315" t="s">
        <v>82</v>
      </c>
    </row>
    <row r="40362" spans="2:4" x14ac:dyDescent="0.35">
      <c r="B40362" s="317">
        <v>44498.023611202458</v>
      </c>
      <c r="C40362" s="316">
        <v>71.578863929706856</v>
      </c>
      <c r="D40362" s="315" t="s">
        <v>82</v>
      </c>
    </row>
    <row r="40363" spans="2:4" x14ac:dyDescent="0.35">
      <c r="B40363" s="317">
        <v>44498.024305646904</v>
      </c>
      <c r="C40363" s="316">
        <v>69.013756009069041</v>
      </c>
      <c r="D40363" s="315" t="s">
        <v>82</v>
      </c>
    </row>
    <row r="40364" spans="2:4" x14ac:dyDescent="0.35">
      <c r="B40364" s="317">
        <v>44498.025000091351</v>
      </c>
      <c r="C40364" s="316">
        <v>59.798751811054537</v>
      </c>
      <c r="D40364" s="315" t="s">
        <v>82</v>
      </c>
    </row>
    <row r="40365" spans="2:4" x14ac:dyDescent="0.35">
      <c r="B40365" s="317">
        <v>44498.025694535798</v>
      </c>
      <c r="C40365" s="316">
        <v>53.662641824438467</v>
      </c>
      <c r="D40365" s="315" t="s">
        <v>82</v>
      </c>
    </row>
    <row r="40366" spans="2:4" x14ac:dyDescent="0.35">
      <c r="B40366" s="317">
        <v>44498.026388980245</v>
      </c>
      <c r="C40366" s="316">
        <v>50.822766954754478</v>
      </c>
      <c r="D40366" s="315" t="s">
        <v>82</v>
      </c>
    </row>
    <row r="40367" spans="2:4" x14ac:dyDescent="0.35">
      <c r="B40367" s="317">
        <v>44498.027083424691</v>
      </c>
      <c r="C40367" s="316">
        <v>49.035263654046382</v>
      </c>
      <c r="D40367" s="315" t="s">
        <v>82</v>
      </c>
    </row>
    <row r="40368" spans="2:4" x14ac:dyDescent="0.35">
      <c r="B40368" s="317">
        <v>44498.027777869138</v>
      </c>
      <c r="C40368" s="316">
        <v>47.55503172494646</v>
      </c>
      <c r="D40368" s="315" t="s">
        <v>82</v>
      </c>
    </row>
    <row r="40369" spans="2:4" x14ac:dyDescent="0.35">
      <c r="B40369" s="317">
        <v>44498.028472313585</v>
      </c>
      <c r="C40369" s="316">
        <v>46.166413193723805</v>
      </c>
      <c r="D40369" s="315" t="s">
        <v>82</v>
      </c>
    </row>
    <row r="40370" spans="2:4" x14ac:dyDescent="0.35">
      <c r="B40370" s="317">
        <v>44498.029166758031</v>
      </c>
      <c r="C40370" s="316">
        <v>45.044951529326497</v>
      </c>
      <c r="D40370" s="315" t="s">
        <v>82</v>
      </c>
    </row>
    <row r="40371" spans="2:4" x14ac:dyDescent="0.35">
      <c r="B40371" s="317">
        <v>44498.029861202478</v>
      </c>
      <c r="C40371" s="316">
        <v>44.981263875228855</v>
      </c>
      <c r="D40371" s="315" t="s">
        <v>82</v>
      </c>
    </row>
    <row r="40372" spans="2:4" x14ac:dyDescent="0.35">
      <c r="B40372" s="317">
        <v>44498.030555646925</v>
      </c>
      <c r="C40372" s="316">
        <v>47.354461069735891</v>
      </c>
      <c r="D40372" s="315" t="s">
        <v>82</v>
      </c>
    </row>
    <row r="40373" spans="2:4" x14ac:dyDescent="0.35">
      <c r="B40373" s="317">
        <v>44498.031250091371</v>
      </c>
      <c r="C40373" s="316">
        <v>52.86257837043474</v>
      </c>
      <c r="D40373" s="315" t="s">
        <v>82</v>
      </c>
    </row>
    <row r="40374" spans="2:4" x14ac:dyDescent="0.35">
      <c r="B40374" s="317">
        <v>44498.031944535818</v>
      </c>
      <c r="C40374" s="316">
        <v>50.043141516360144</v>
      </c>
      <c r="D40374" s="315" t="s">
        <v>82</v>
      </c>
    </row>
    <row r="40375" spans="2:4" x14ac:dyDescent="0.35">
      <c r="B40375" s="317">
        <v>44498.032638980265</v>
      </c>
      <c r="C40375" s="316">
        <v>45.66843618339044</v>
      </c>
      <c r="D40375" s="315" t="s">
        <v>82</v>
      </c>
    </row>
    <row r="40376" spans="2:4" x14ac:dyDescent="0.35">
      <c r="B40376" s="317">
        <v>44498.033333424712</v>
      </c>
      <c r="C40376" s="316">
        <v>43.753988059745943</v>
      </c>
      <c r="D40376" s="315" t="s">
        <v>82</v>
      </c>
    </row>
    <row r="40377" spans="2:4" x14ac:dyDescent="0.35">
      <c r="B40377" s="317">
        <v>44498.034027869158</v>
      </c>
      <c r="C40377" s="316">
        <v>43.005139964371729</v>
      </c>
      <c r="D40377" s="315" t="s">
        <v>82</v>
      </c>
    </row>
    <row r="40378" spans="2:4" x14ac:dyDescent="0.35">
      <c r="B40378" s="317">
        <v>44498.034722313605</v>
      </c>
      <c r="C40378" s="316">
        <v>42.596463947437584</v>
      </c>
      <c r="D40378" s="315" t="s">
        <v>82</v>
      </c>
    </row>
    <row r="40379" spans="2:4" x14ac:dyDescent="0.35">
      <c r="B40379" s="317">
        <v>44498.035416758052</v>
      </c>
      <c r="C40379" s="316">
        <v>42.529653647949452</v>
      </c>
      <c r="D40379" s="315" t="s">
        <v>82</v>
      </c>
    </row>
    <row r="40380" spans="2:4" x14ac:dyDescent="0.35">
      <c r="B40380" s="317">
        <v>44498.036111202498</v>
      </c>
      <c r="C40380" s="316">
        <v>42.713816330689589</v>
      </c>
      <c r="D40380" s="315" t="s">
        <v>82</v>
      </c>
    </row>
    <row r="40381" spans="2:4" x14ac:dyDescent="0.35">
      <c r="B40381" s="317">
        <v>44498.036805646945</v>
      </c>
      <c r="C40381" s="316">
        <v>43.935438264238961</v>
      </c>
      <c r="D40381" s="315" t="s">
        <v>82</v>
      </c>
    </row>
    <row r="40382" spans="2:4" x14ac:dyDescent="0.35">
      <c r="B40382" s="317">
        <v>44498.037500091392</v>
      </c>
      <c r="C40382" s="316">
        <v>48.420827507508996</v>
      </c>
      <c r="D40382" s="315" t="s">
        <v>82</v>
      </c>
    </row>
    <row r="40383" spans="2:4" x14ac:dyDescent="0.35">
      <c r="B40383" s="317">
        <v>44498.038194535839</v>
      </c>
      <c r="C40383" s="316">
        <v>59.053346636125937</v>
      </c>
      <c r="D40383" s="315" t="s">
        <v>82</v>
      </c>
    </row>
    <row r="40384" spans="2:4" x14ac:dyDescent="0.35">
      <c r="B40384" s="317">
        <v>44498.038888980285</v>
      </c>
      <c r="C40384" s="316">
        <v>66.006795565644282</v>
      </c>
      <c r="D40384" s="315" t="s">
        <v>82</v>
      </c>
    </row>
    <row r="40385" spans="2:4" x14ac:dyDescent="0.35">
      <c r="B40385" s="317">
        <v>44498.039583424732</v>
      </c>
      <c r="C40385" s="316">
        <v>59.045229043771783</v>
      </c>
      <c r="D40385" s="315" t="s">
        <v>82</v>
      </c>
    </row>
    <row r="40386" spans="2:4" x14ac:dyDescent="0.35">
      <c r="B40386" s="317">
        <v>44498.040277869179</v>
      </c>
      <c r="C40386" s="316">
        <v>43.42265644092307</v>
      </c>
      <c r="D40386" s="315" t="s">
        <v>82</v>
      </c>
    </row>
    <row r="40387" spans="2:4" x14ac:dyDescent="0.35">
      <c r="B40387" s="317">
        <v>44498.040972313625</v>
      </c>
      <c r="C40387" s="316">
        <v>44.301220922024612</v>
      </c>
      <c r="D40387" s="315" t="s">
        <v>82</v>
      </c>
    </row>
    <row r="40388" spans="2:4" x14ac:dyDescent="0.35">
      <c r="B40388" s="317">
        <v>44498.041666758072</v>
      </c>
      <c r="C40388" s="316">
        <v>47.5688388465244</v>
      </c>
      <c r="D40388" s="315" t="s">
        <v>82</v>
      </c>
    </row>
    <row r="40389" spans="2:4" x14ac:dyDescent="0.35">
      <c r="B40389" s="317">
        <v>44498.042361202519</v>
      </c>
      <c r="C40389" s="316">
        <v>45.229359773523171</v>
      </c>
      <c r="D40389" s="315" t="s">
        <v>82</v>
      </c>
    </row>
    <row r="40390" spans="2:4" x14ac:dyDescent="0.35">
      <c r="B40390" s="317">
        <v>44498.043055646966</v>
      </c>
      <c r="C40390" s="316">
        <v>41.590675111358479</v>
      </c>
      <c r="D40390" s="315" t="s">
        <v>82</v>
      </c>
    </row>
    <row r="40391" spans="2:4" x14ac:dyDescent="0.35">
      <c r="B40391" s="317">
        <v>44498.043750091412</v>
      </c>
      <c r="C40391" s="316">
        <v>39.143054854313959</v>
      </c>
      <c r="D40391" s="315" t="s">
        <v>82</v>
      </c>
    </row>
    <row r="40392" spans="2:4" x14ac:dyDescent="0.35">
      <c r="B40392" s="317">
        <v>44498.044444535859</v>
      </c>
      <c r="C40392" s="316">
        <v>38.831608929423965</v>
      </c>
      <c r="D40392" s="315" t="s">
        <v>82</v>
      </c>
    </row>
    <row r="40393" spans="2:4" x14ac:dyDescent="0.35">
      <c r="B40393" s="317">
        <v>44498.045138980306</v>
      </c>
      <c r="C40393" s="316">
        <v>40.303653740399753</v>
      </c>
      <c r="D40393" s="315" t="s">
        <v>82</v>
      </c>
    </row>
    <row r="40394" spans="2:4" x14ac:dyDescent="0.35">
      <c r="B40394" s="317">
        <v>44498.045833424752</v>
      </c>
      <c r="C40394" s="316">
        <v>40.516117840827789</v>
      </c>
      <c r="D40394" s="315" t="s">
        <v>82</v>
      </c>
    </row>
    <row r="40395" spans="2:4" x14ac:dyDescent="0.35">
      <c r="B40395" s="317">
        <v>44498.046527869199</v>
      </c>
      <c r="C40395" s="316">
        <v>39.92216449070159</v>
      </c>
      <c r="D40395" s="315" t="s">
        <v>82</v>
      </c>
    </row>
    <row r="40396" spans="2:4" x14ac:dyDescent="0.35">
      <c r="B40396" s="317">
        <v>44498.047222313646</v>
      </c>
      <c r="C40396" s="316">
        <v>38.47674252424622</v>
      </c>
      <c r="D40396" s="315" t="s">
        <v>82</v>
      </c>
    </row>
    <row r="40397" spans="2:4" x14ac:dyDescent="0.35">
      <c r="B40397" s="317">
        <v>44498.047916758092</v>
      </c>
      <c r="C40397" s="316">
        <v>37.027244021825027</v>
      </c>
      <c r="D40397" s="315" t="s">
        <v>82</v>
      </c>
    </row>
    <row r="40398" spans="2:4" x14ac:dyDescent="0.35">
      <c r="B40398" s="317">
        <v>44498.048611202539</v>
      </c>
      <c r="C40398" s="316">
        <v>36.477352459753938</v>
      </c>
      <c r="D40398" s="315" t="s">
        <v>82</v>
      </c>
    </row>
    <row r="40399" spans="2:4" x14ac:dyDescent="0.35">
      <c r="B40399" s="317">
        <v>44498.049305646986</v>
      </c>
      <c r="C40399" s="316">
        <v>36.200989135224759</v>
      </c>
      <c r="D40399" s="315" t="s">
        <v>82</v>
      </c>
    </row>
    <row r="40400" spans="2:4" x14ac:dyDescent="0.35">
      <c r="B40400" s="317">
        <v>44498.050000091433</v>
      </c>
      <c r="C40400" s="316">
        <v>36.243762467387327</v>
      </c>
      <c r="D40400" s="315" t="s">
        <v>82</v>
      </c>
    </row>
    <row r="40401" spans="2:4" x14ac:dyDescent="0.35">
      <c r="B40401" s="317">
        <v>44498.050694535879</v>
      </c>
      <c r="C40401" s="316">
        <v>36.608917296883497</v>
      </c>
      <c r="D40401" s="315" t="s">
        <v>82</v>
      </c>
    </row>
    <row r="40402" spans="2:4" x14ac:dyDescent="0.35">
      <c r="B40402" s="317">
        <v>44498.051388980326</v>
      </c>
      <c r="C40402" s="316">
        <v>36.945659510872794</v>
      </c>
      <c r="D40402" s="315" t="s">
        <v>82</v>
      </c>
    </row>
    <row r="40403" spans="2:4" x14ac:dyDescent="0.35">
      <c r="B40403" s="317">
        <v>44498.052083424773</v>
      </c>
      <c r="C40403" s="316">
        <v>37.167982925249575</v>
      </c>
      <c r="D40403" s="315" t="s">
        <v>82</v>
      </c>
    </row>
    <row r="40404" spans="2:4" x14ac:dyDescent="0.35">
      <c r="B40404" s="317">
        <v>44498.052777869219</v>
      </c>
      <c r="C40404" s="316">
        <v>37.645910317897993</v>
      </c>
      <c r="D40404" s="315" t="s">
        <v>82</v>
      </c>
    </row>
    <row r="40405" spans="2:4" x14ac:dyDescent="0.35">
      <c r="B40405" s="317">
        <v>44498.053472313666</v>
      </c>
      <c r="C40405" s="316">
        <v>38.258134420951443</v>
      </c>
      <c r="D40405" s="315" t="s">
        <v>82</v>
      </c>
    </row>
    <row r="40406" spans="2:4" x14ac:dyDescent="0.35">
      <c r="B40406" s="317">
        <v>44498.054166758113</v>
      </c>
      <c r="C40406" s="316">
        <v>38.663678743717419</v>
      </c>
      <c r="D40406" s="315" t="s">
        <v>82</v>
      </c>
    </row>
    <row r="40407" spans="2:4" x14ac:dyDescent="0.35">
      <c r="B40407" s="317">
        <v>44498.05486120256</v>
      </c>
      <c r="C40407" s="316">
        <v>39.139877844728957</v>
      </c>
      <c r="D40407" s="315" t="s">
        <v>82</v>
      </c>
    </row>
    <row r="40408" spans="2:4" x14ac:dyDescent="0.35">
      <c r="B40408" s="317">
        <v>44498.055555647006</v>
      </c>
      <c r="C40408" s="316">
        <v>39.18692134966259</v>
      </c>
      <c r="D40408" s="315" t="s">
        <v>82</v>
      </c>
    </row>
    <row r="40409" spans="2:4" x14ac:dyDescent="0.35">
      <c r="B40409" s="317">
        <v>44498.056250091453</v>
      </c>
      <c r="C40409" s="316">
        <v>38.537990523766105</v>
      </c>
      <c r="D40409" s="315" t="s">
        <v>82</v>
      </c>
    </row>
    <row r="40410" spans="2:4" x14ac:dyDescent="0.35">
      <c r="B40410" s="317">
        <v>44498.0569445359</v>
      </c>
      <c r="C40410" s="316">
        <v>34.362781105114848</v>
      </c>
      <c r="D40410" s="315" t="s">
        <v>82</v>
      </c>
    </row>
    <row r="40411" spans="2:4" x14ac:dyDescent="0.35">
      <c r="B40411" s="317">
        <v>44498.057638980346</v>
      </c>
      <c r="C40411" s="316">
        <v>32.829016908891695</v>
      </c>
      <c r="D40411" s="315" t="s">
        <v>82</v>
      </c>
    </row>
    <row r="40412" spans="2:4" x14ac:dyDescent="0.35">
      <c r="B40412" s="317">
        <v>44498.058333424793</v>
      </c>
      <c r="C40412" s="316">
        <v>31.707105610832514</v>
      </c>
      <c r="D40412" s="315" t="s">
        <v>82</v>
      </c>
    </row>
    <row r="40413" spans="2:4" x14ac:dyDescent="0.35">
      <c r="B40413" s="317">
        <v>44498.05902786924</v>
      </c>
      <c r="C40413" s="316">
        <v>31.375463956019665</v>
      </c>
      <c r="D40413" s="315" t="s">
        <v>82</v>
      </c>
    </row>
    <row r="40414" spans="2:4" x14ac:dyDescent="0.35">
      <c r="B40414" s="317">
        <v>44498.059722313687</v>
      </c>
      <c r="C40414" s="316">
        <v>31.833788516569864</v>
      </c>
      <c r="D40414" s="315" t="s">
        <v>82</v>
      </c>
    </row>
    <row r="40415" spans="2:4" x14ac:dyDescent="0.35">
      <c r="B40415" s="317">
        <v>44498.060416758133</v>
      </c>
      <c r="C40415" s="316">
        <v>32.384998753397184</v>
      </c>
      <c r="D40415" s="315" t="s">
        <v>82</v>
      </c>
    </row>
    <row r="40416" spans="2:4" x14ac:dyDescent="0.35">
      <c r="B40416" s="317">
        <v>44498.06111120258</v>
      </c>
      <c r="C40416" s="316">
        <v>32.313232836911148</v>
      </c>
      <c r="D40416" s="315" t="s">
        <v>82</v>
      </c>
    </row>
    <row r="40417" spans="2:4" x14ac:dyDescent="0.35">
      <c r="B40417" s="317">
        <v>44498.061805647027</v>
      </c>
      <c r="C40417" s="316">
        <v>33.493838491202524</v>
      </c>
      <c r="D40417" s="315" t="s">
        <v>82</v>
      </c>
    </row>
    <row r="40418" spans="2:4" x14ac:dyDescent="0.35">
      <c r="B40418" s="317">
        <v>44498.062500091473</v>
      </c>
      <c r="C40418" s="316">
        <v>39.750147971654464</v>
      </c>
      <c r="D40418" s="315" t="s">
        <v>82</v>
      </c>
    </row>
    <row r="40419" spans="2:4" x14ac:dyDescent="0.35">
      <c r="B40419" s="317">
        <v>44498.06319453592</v>
      </c>
      <c r="C40419" s="316">
        <v>49.465876163658685</v>
      </c>
      <c r="D40419" s="315" t="s">
        <v>82</v>
      </c>
    </row>
    <row r="40420" spans="2:4" x14ac:dyDescent="0.35">
      <c r="B40420" s="317">
        <v>44498.063888980367</v>
      </c>
      <c r="C40420" s="316">
        <v>53.612788595721938</v>
      </c>
      <c r="D40420" s="315" t="s">
        <v>82</v>
      </c>
    </row>
    <row r="40421" spans="2:4" x14ac:dyDescent="0.35">
      <c r="B40421" s="317">
        <v>44498.064583424813</v>
      </c>
      <c r="C40421" s="316">
        <v>55.94445770396851</v>
      </c>
      <c r="D40421" s="315" t="s">
        <v>82</v>
      </c>
    </row>
    <row r="40422" spans="2:4" x14ac:dyDescent="0.35">
      <c r="B40422" s="317">
        <v>44498.06527786926</v>
      </c>
      <c r="C40422" s="316">
        <v>53.7492329549316</v>
      </c>
      <c r="D40422" s="315" t="s">
        <v>82</v>
      </c>
    </row>
    <row r="40423" spans="2:4" x14ac:dyDescent="0.35">
      <c r="B40423" s="317">
        <v>44498.065972313707</v>
      </c>
      <c r="C40423" s="316">
        <v>44.734661733110748</v>
      </c>
      <c r="D40423" s="315" t="s">
        <v>82</v>
      </c>
    </row>
    <row r="40424" spans="2:4" x14ac:dyDescent="0.35">
      <c r="B40424" s="317">
        <v>44498.066666758154</v>
      </c>
      <c r="C40424" s="316">
        <v>40.521753562640512</v>
      </c>
      <c r="D40424" s="315" t="s">
        <v>82</v>
      </c>
    </row>
    <row r="40425" spans="2:4" x14ac:dyDescent="0.35">
      <c r="B40425" s="317">
        <v>44498.0673612026</v>
      </c>
      <c r="C40425" s="316">
        <v>40.233564932693845</v>
      </c>
      <c r="D40425" s="315" t="s">
        <v>82</v>
      </c>
    </row>
    <row r="40426" spans="2:4" x14ac:dyDescent="0.35">
      <c r="B40426" s="317">
        <v>44498.068055647047</v>
      </c>
      <c r="C40426" s="316">
        <v>41.737151295379348</v>
      </c>
      <c r="D40426" s="315" t="s">
        <v>82</v>
      </c>
    </row>
    <row r="40427" spans="2:4" x14ac:dyDescent="0.35">
      <c r="B40427" s="317">
        <v>44498.068750091494</v>
      </c>
      <c r="C40427" s="316">
        <v>43.731829278683293</v>
      </c>
      <c r="D40427" s="315" t="s">
        <v>82</v>
      </c>
    </row>
    <row r="40428" spans="2:4" x14ac:dyDescent="0.35">
      <c r="B40428" s="317">
        <v>44498.06944453594</v>
      </c>
      <c r="C40428" s="316">
        <v>45.503872048645277</v>
      </c>
      <c r="D40428" s="315" t="s">
        <v>82</v>
      </c>
    </row>
    <row r="40429" spans="2:4" x14ac:dyDescent="0.35">
      <c r="B40429" s="317">
        <v>44498.070138980387</v>
      </c>
      <c r="C40429" s="316">
        <v>47.194268228117529</v>
      </c>
      <c r="D40429" s="315" t="s">
        <v>82</v>
      </c>
    </row>
    <row r="40430" spans="2:4" x14ac:dyDescent="0.35">
      <c r="B40430" s="317">
        <v>44498.070833424834</v>
      </c>
      <c r="C40430" s="316">
        <v>51.219324970065891</v>
      </c>
      <c r="D40430" s="315" t="s">
        <v>82</v>
      </c>
    </row>
    <row r="40431" spans="2:4" x14ac:dyDescent="0.35">
      <c r="B40431" s="317">
        <v>44498.071527869281</v>
      </c>
      <c r="C40431" s="316">
        <v>62.241001228029681</v>
      </c>
      <c r="D40431" s="315" t="s">
        <v>82</v>
      </c>
    </row>
    <row r="40432" spans="2:4" x14ac:dyDescent="0.35">
      <c r="B40432" s="317">
        <v>44498.072222313727</v>
      </c>
      <c r="C40432" s="316">
        <v>68.719443545581697</v>
      </c>
      <c r="D40432" s="315" t="s">
        <v>82</v>
      </c>
    </row>
    <row r="40433" spans="2:4" x14ac:dyDescent="0.35">
      <c r="B40433" s="317">
        <v>44498.072916758174</v>
      </c>
      <c r="C40433" s="316">
        <v>81.278683865700927</v>
      </c>
      <c r="D40433" s="315" t="s">
        <v>82</v>
      </c>
    </row>
    <row r="40434" spans="2:4" x14ac:dyDescent="0.35">
      <c r="B40434" s="317">
        <v>44498.073611202621</v>
      </c>
      <c r="C40434" s="316">
        <v>91.48847434953592</v>
      </c>
      <c r="D40434" s="315" t="s">
        <v>82</v>
      </c>
    </row>
    <row r="40435" spans="2:4" x14ac:dyDescent="0.35">
      <c r="B40435" s="317">
        <v>44498.074305647067</v>
      </c>
      <c r="C40435" s="316">
        <v>98.607741988950877</v>
      </c>
      <c r="D40435" s="315" t="s">
        <v>82</v>
      </c>
    </row>
    <row r="40436" spans="2:4" x14ac:dyDescent="0.35">
      <c r="B40436" s="317">
        <v>44498.075000091514</v>
      </c>
      <c r="C40436" s="316">
        <v>91.547797365750498</v>
      </c>
      <c r="D40436" s="315" t="s">
        <v>82</v>
      </c>
    </row>
    <row r="40437" spans="2:4" x14ac:dyDescent="0.35">
      <c r="B40437" s="317">
        <v>44498.075694535961</v>
      </c>
      <c r="C40437" s="316">
        <v>80.058719890764522</v>
      </c>
      <c r="D40437" s="315" t="s">
        <v>82</v>
      </c>
    </row>
    <row r="40438" spans="2:4" x14ac:dyDescent="0.35">
      <c r="B40438" s="317">
        <v>44498.076388980408</v>
      </c>
      <c r="C40438" s="316">
        <v>78.90336282044494</v>
      </c>
      <c r="D40438" s="315" t="s">
        <v>82</v>
      </c>
    </row>
    <row r="40439" spans="2:4" x14ac:dyDescent="0.35">
      <c r="B40439" s="317">
        <v>44498.077083424854</v>
      </c>
      <c r="C40439" s="316">
        <v>90.723586288410786</v>
      </c>
      <c r="D40439" s="315" t="s">
        <v>82</v>
      </c>
    </row>
    <row r="40440" spans="2:4" x14ac:dyDescent="0.35">
      <c r="B40440" s="317">
        <v>44498.077777869301</v>
      </c>
      <c r="C40440" s="316">
        <v>101.03906815569887</v>
      </c>
      <c r="D40440" s="315" t="s">
        <v>82</v>
      </c>
    </row>
    <row r="40441" spans="2:4" x14ac:dyDescent="0.35">
      <c r="B40441" s="317">
        <v>44498.078472313748</v>
      </c>
      <c r="C40441" s="316">
        <v>107.70597587659722</v>
      </c>
      <c r="D40441" s="315" t="s">
        <v>82</v>
      </c>
    </row>
    <row r="40442" spans="2:4" x14ac:dyDescent="0.35">
      <c r="B40442" s="317">
        <v>44498.079166758194</v>
      </c>
      <c r="C40442" s="316">
        <v>113.06663079146529</v>
      </c>
      <c r="D40442" s="315" t="s">
        <v>82</v>
      </c>
    </row>
    <row r="40443" spans="2:4" x14ac:dyDescent="0.35">
      <c r="B40443" s="317">
        <v>44498.079861202641</v>
      </c>
      <c r="C40443" s="316">
        <v>117.05355826091061</v>
      </c>
      <c r="D40443" s="315" t="s">
        <v>82</v>
      </c>
    </row>
    <row r="40444" spans="2:4" x14ac:dyDescent="0.35">
      <c r="B40444" s="317">
        <v>44498.080555647088</v>
      </c>
      <c r="C40444" s="316">
        <v>120.58376442816225</v>
      </c>
      <c r="D40444" s="315" t="s">
        <v>82</v>
      </c>
    </row>
    <row r="40445" spans="2:4" x14ac:dyDescent="0.35">
      <c r="B40445" s="317">
        <v>44498.081250091534</v>
      </c>
      <c r="C40445" s="316">
        <v>123.77518820416104</v>
      </c>
      <c r="D40445" s="315" t="s">
        <v>82</v>
      </c>
    </row>
    <row r="40446" spans="2:4" x14ac:dyDescent="0.35">
      <c r="B40446" s="317">
        <v>44498.081944535981</v>
      </c>
      <c r="C40446" s="316">
        <v>114.57144095698992</v>
      </c>
      <c r="D40446" s="315" t="s">
        <v>82</v>
      </c>
    </row>
    <row r="40447" spans="2:4" x14ac:dyDescent="0.35">
      <c r="B40447" s="317">
        <v>44498.082638980428</v>
      </c>
      <c r="C40447" s="316">
        <v>104.44346385936176</v>
      </c>
      <c r="D40447" s="315" t="s">
        <v>82</v>
      </c>
    </row>
    <row r="40448" spans="2:4" x14ac:dyDescent="0.35">
      <c r="B40448" s="317">
        <v>44498.083333424875</v>
      </c>
      <c r="C40448" s="316">
        <v>98.856781978317301</v>
      </c>
      <c r="D40448" s="315" t="s">
        <v>82</v>
      </c>
    </row>
    <row r="40449" spans="2:4" x14ac:dyDescent="0.35">
      <c r="B40449" s="317">
        <v>44498.084027869321</v>
      </c>
      <c r="C40449" s="316">
        <v>95.158467471727633</v>
      </c>
      <c r="D40449" s="315" t="s">
        <v>82</v>
      </c>
    </row>
    <row r="40450" spans="2:4" x14ac:dyDescent="0.35">
      <c r="B40450" s="317">
        <v>44498.084722313768</v>
      </c>
      <c r="C40450" s="316">
        <v>91.847925287582129</v>
      </c>
      <c r="D40450" s="315" t="s">
        <v>82</v>
      </c>
    </row>
    <row r="40451" spans="2:4" x14ac:dyDescent="0.35">
      <c r="B40451" s="317">
        <v>44498.085416758215</v>
      </c>
      <c r="C40451" s="316">
        <v>90.919956415109723</v>
      </c>
      <c r="D40451" s="315" t="s">
        <v>82</v>
      </c>
    </row>
    <row r="40452" spans="2:4" x14ac:dyDescent="0.35">
      <c r="B40452" s="317">
        <v>44498.086111202661</v>
      </c>
      <c r="C40452" s="316">
        <v>96.091501532136078</v>
      </c>
      <c r="D40452" s="315" t="s">
        <v>82</v>
      </c>
    </row>
    <row r="40453" spans="2:4" x14ac:dyDescent="0.35">
      <c r="B40453" s="317">
        <v>44498.086805647108</v>
      </c>
      <c r="C40453" s="316">
        <v>101.36349268321258</v>
      </c>
      <c r="D40453" s="315" t="s">
        <v>82</v>
      </c>
    </row>
    <row r="40454" spans="2:4" x14ac:dyDescent="0.35">
      <c r="B40454" s="317">
        <v>44498.087500091555</v>
      </c>
      <c r="C40454" s="316">
        <v>103.42926788392943</v>
      </c>
      <c r="D40454" s="315" t="s">
        <v>82</v>
      </c>
    </row>
    <row r="40455" spans="2:4" x14ac:dyDescent="0.35">
      <c r="B40455" s="317">
        <v>44498.088194536002</v>
      </c>
      <c r="C40455" s="316">
        <v>106.67625895135764</v>
      </c>
      <c r="D40455" s="315" t="s">
        <v>82</v>
      </c>
    </row>
    <row r="40456" spans="2:4" x14ac:dyDescent="0.35">
      <c r="B40456" s="317">
        <v>44498.088888980448</v>
      </c>
      <c r="C40456" s="316">
        <v>114.77093091310429</v>
      </c>
      <c r="D40456" s="315" t="s">
        <v>82</v>
      </c>
    </row>
    <row r="40457" spans="2:4" x14ac:dyDescent="0.35">
      <c r="B40457" s="317">
        <v>44498.089583424895</v>
      </c>
      <c r="C40457" s="316">
        <v>128.10812323339633</v>
      </c>
      <c r="D40457" s="315" t="s">
        <v>82</v>
      </c>
    </row>
    <row r="40458" spans="2:4" x14ac:dyDescent="0.35">
      <c r="B40458" s="317">
        <v>44498.090277869342</v>
      </c>
      <c r="C40458" s="316">
        <v>133.39101567486844</v>
      </c>
      <c r="D40458" s="315" t="s">
        <v>82</v>
      </c>
    </row>
    <row r="40459" spans="2:4" x14ac:dyDescent="0.35">
      <c r="B40459" s="317">
        <v>44498.090972313788</v>
      </c>
      <c r="C40459" s="316">
        <v>143.758783749945</v>
      </c>
      <c r="D40459" s="315" t="s">
        <v>82</v>
      </c>
    </row>
    <row r="40460" spans="2:4" x14ac:dyDescent="0.35">
      <c r="B40460" s="317">
        <v>44498.091666758235</v>
      </c>
      <c r="C40460" s="316">
        <v>155.01052531575164</v>
      </c>
      <c r="D40460" s="315" t="s">
        <v>82</v>
      </c>
    </row>
    <row r="40461" spans="2:4" x14ac:dyDescent="0.35">
      <c r="B40461" s="317">
        <v>44498.092361202682</v>
      </c>
      <c r="C40461" s="316">
        <v>161.21089877180833</v>
      </c>
      <c r="D40461" s="315" t="s">
        <v>82</v>
      </c>
    </row>
    <row r="40462" spans="2:4" x14ac:dyDescent="0.35">
      <c r="B40462" s="317">
        <v>44498.093055647128</v>
      </c>
      <c r="C40462" s="316">
        <v>164.06504286847388</v>
      </c>
      <c r="D40462" s="315" t="s">
        <v>82</v>
      </c>
    </row>
    <row r="40463" spans="2:4" x14ac:dyDescent="0.35">
      <c r="B40463" s="317">
        <v>44498.093750091575</v>
      </c>
      <c r="C40463" s="316">
        <v>166.15451093162022</v>
      </c>
      <c r="D40463" s="315" t="s">
        <v>82</v>
      </c>
    </row>
    <row r="40464" spans="2:4" x14ac:dyDescent="0.35">
      <c r="B40464" s="317">
        <v>44498.094444536022</v>
      </c>
      <c r="C40464" s="316">
        <v>167.04550976520017</v>
      </c>
      <c r="D40464" s="315" t="s">
        <v>82</v>
      </c>
    </row>
    <row r="40465" spans="2:4" x14ac:dyDescent="0.35">
      <c r="B40465" s="317">
        <v>44498.095138980469</v>
      </c>
      <c r="C40465" s="316">
        <v>168.73440460026032</v>
      </c>
      <c r="D40465" s="315" t="s">
        <v>82</v>
      </c>
    </row>
    <row r="40466" spans="2:4" x14ac:dyDescent="0.35">
      <c r="B40466" s="317">
        <v>44498.095833424915</v>
      </c>
      <c r="C40466" s="316">
        <v>168.57042087387137</v>
      </c>
      <c r="D40466" s="315" t="s">
        <v>82</v>
      </c>
    </row>
    <row r="40467" spans="2:4" x14ac:dyDescent="0.35">
      <c r="B40467" s="317">
        <v>44498.096527869362</v>
      </c>
      <c r="C40467" s="316">
        <v>168.77202423260704</v>
      </c>
      <c r="D40467" s="315" t="s">
        <v>82</v>
      </c>
    </row>
    <row r="40468" spans="2:4" x14ac:dyDescent="0.35">
      <c r="B40468" s="317">
        <v>44498.097222313809</v>
      </c>
      <c r="C40468" s="316">
        <v>166.91893435048794</v>
      </c>
      <c r="D40468" s="315" t="s">
        <v>82</v>
      </c>
    </row>
    <row r="40469" spans="2:4" x14ac:dyDescent="0.35">
      <c r="B40469" s="317">
        <v>44498.097916758255</v>
      </c>
      <c r="C40469" s="316">
        <v>166.49717119862714</v>
      </c>
      <c r="D40469" s="315" t="s">
        <v>82</v>
      </c>
    </row>
    <row r="40470" spans="2:4" x14ac:dyDescent="0.35">
      <c r="B40470" s="317">
        <v>44498.098611202702</v>
      </c>
      <c r="C40470" s="316">
        <v>169.04307511647542</v>
      </c>
      <c r="D40470" s="315" t="s">
        <v>82</v>
      </c>
    </row>
    <row r="40471" spans="2:4" x14ac:dyDescent="0.35">
      <c r="B40471" s="317">
        <v>44498.099305647149</v>
      </c>
      <c r="C40471" s="316">
        <v>170.28697822171961</v>
      </c>
      <c r="D40471" s="315" t="s">
        <v>82</v>
      </c>
    </row>
    <row r="40472" spans="2:4" x14ac:dyDescent="0.35">
      <c r="B40472" s="317">
        <v>44498.100000091596</v>
      </c>
      <c r="C40472" s="316">
        <v>170.57699682709062</v>
      </c>
      <c r="D40472" s="315" t="s">
        <v>82</v>
      </c>
    </row>
    <row r="40473" spans="2:4" x14ac:dyDescent="0.35">
      <c r="B40473" s="317">
        <v>44498.100694536042</v>
      </c>
      <c r="C40473" s="316">
        <v>172.29216337878412</v>
      </c>
      <c r="D40473" s="315" t="s">
        <v>82</v>
      </c>
    </row>
    <row r="40474" spans="2:4" x14ac:dyDescent="0.35">
      <c r="B40474" s="317">
        <v>44498.101388980489</v>
      </c>
      <c r="C40474" s="316">
        <v>181.29737561407964</v>
      </c>
      <c r="D40474" s="315" t="s">
        <v>82</v>
      </c>
    </row>
    <row r="40475" spans="2:4" x14ac:dyDescent="0.35">
      <c r="B40475" s="317">
        <v>44498.102083424936</v>
      </c>
      <c r="C40475" s="316">
        <v>189.15240197844881</v>
      </c>
      <c r="D40475" s="315" t="s">
        <v>82</v>
      </c>
    </row>
    <row r="40476" spans="2:4" x14ac:dyDescent="0.35">
      <c r="B40476" s="317">
        <v>44498.102777869382</v>
      </c>
      <c r="C40476" s="316">
        <v>192.13869598925035</v>
      </c>
      <c r="D40476" s="315" t="s">
        <v>82</v>
      </c>
    </row>
    <row r="40477" spans="2:4" x14ac:dyDescent="0.35">
      <c r="B40477" s="317">
        <v>44498.103472313829</v>
      </c>
      <c r="C40477" s="316">
        <v>192.33525645500049</v>
      </c>
      <c r="D40477" s="315" t="s">
        <v>82</v>
      </c>
    </row>
    <row r="40478" spans="2:4" x14ac:dyDescent="0.35">
      <c r="B40478" s="317">
        <v>44498.104166758276</v>
      </c>
      <c r="C40478" s="316">
        <v>193.43800917878204</v>
      </c>
      <c r="D40478" s="315" t="s">
        <v>82</v>
      </c>
    </row>
    <row r="40479" spans="2:4" x14ac:dyDescent="0.35">
      <c r="B40479" s="317">
        <v>44498.104861202723</v>
      </c>
      <c r="C40479" s="316">
        <v>185.57430707970246</v>
      </c>
      <c r="D40479" s="315" t="s">
        <v>82</v>
      </c>
    </row>
    <row r="40480" spans="2:4" x14ac:dyDescent="0.35">
      <c r="B40480" s="317">
        <v>44498.105555647169</v>
      </c>
      <c r="C40480" s="316">
        <v>175.83726899486501</v>
      </c>
      <c r="D40480" s="315" t="s">
        <v>82</v>
      </c>
    </row>
    <row r="40481" spans="2:4" x14ac:dyDescent="0.35">
      <c r="B40481" s="317">
        <v>44498.106250091616</v>
      </c>
      <c r="C40481" s="316">
        <v>173.28488976374501</v>
      </c>
      <c r="D40481" s="315" t="s">
        <v>82</v>
      </c>
    </row>
    <row r="40482" spans="2:4" x14ac:dyDescent="0.35">
      <c r="B40482" s="317">
        <v>44498.106944536063</v>
      </c>
      <c r="C40482" s="316">
        <v>173.46746842397454</v>
      </c>
      <c r="D40482" s="315" t="s">
        <v>82</v>
      </c>
    </row>
    <row r="40483" spans="2:4" x14ac:dyDescent="0.35">
      <c r="B40483" s="317">
        <v>44498.107638980509</v>
      </c>
      <c r="C40483" s="316">
        <v>174.11441226295815</v>
      </c>
      <c r="D40483" s="315" t="s">
        <v>82</v>
      </c>
    </row>
    <row r="40484" spans="2:4" x14ac:dyDescent="0.35">
      <c r="B40484" s="317">
        <v>44498.108333424956</v>
      </c>
      <c r="C40484" s="316">
        <v>174.45093758726725</v>
      </c>
      <c r="D40484" s="315" t="s">
        <v>82</v>
      </c>
    </row>
    <row r="40485" spans="2:4" x14ac:dyDescent="0.35">
      <c r="B40485" s="317">
        <v>44498.109027869403</v>
      </c>
      <c r="C40485" s="316">
        <v>176.43645560733663</v>
      </c>
      <c r="D40485" s="315" t="s">
        <v>82</v>
      </c>
    </row>
    <row r="40486" spans="2:4" x14ac:dyDescent="0.35">
      <c r="B40486" s="317">
        <v>44498.109722313849</v>
      </c>
      <c r="C40486" s="316">
        <v>185.74302752724617</v>
      </c>
      <c r="D40486" s="315" t="s">
        <v>82</v>
      </c>
    </row>
    <row r="40487" spans="2:4" x14ac:dyDescent="0.35">
      <c r="B40487" s="317">
        <v>44498.110416758296</v>
      </c>
      <c r="C40487" s="316">
        <v>193.46400166314561</v>
      </c>
      <c r="D40487" s="315" t="s">
        <v>82</v>
      </c>
    </row>
    <row r="40488" spans="2:4" x14ac:dyDescent="0.35">
      <c r="B40488" s="317">
        <v>44498.111111202743</v>
      </c>
      <c r="C40488" s="316">
        <v>195.97108433143779</v>
      </c>
      <c r="D40488" s="315" t="s">
        <v>82</v>
      </c>
    </row>
    <row r="40489" spans="2:4" x14ac:dyDescent="0.35">
      <c r="B40489" s="317">
        <v>44498.11180564719</v>
      </c>
      <c r="C40489" s="316">
        <v>193.60838983808645</v>
      </c>
      <c r="D40489" s="315" t="s">
        <v>82</v>
      </c>
    </row>
    <row r="40490" spans="2:4" x14ac:dyDescent="0.35">
      <c r="B40490" s="317">
        <v>44498.112500091636</v>
      </c>
      <c r="C40490" s="316">
        <v>186.76660257165398</v>
      </c>
      <c r="D40490" s="315" t="s">
        <v>82</v>
      </c>
    </row>
    <row r="40491" spans="2:4" x14ac:dyDescent="0.35">
      <c r="B40491" s="317">
        <v>44498.113194536083</v>
      </c>
      <c r="C40491" s="316">
        <v>173.7549990378165</v>
      </c>
      <c r="D40491" s="315" t="s">
        <v>82</v>
      </c>
    </row>
    <row r="40492" spans="2:4" x14ac:dyDescent="0.35">
      <c r="B40492" s="317">
        <v>44498.11388898053</v>
      </c>
      <c r="C40492" s="316">
        <v>165.03192799794098</v>
      </c>
      <c r="D40492" s="315" t="s">
        <v>82</v>
      </c>
    </row>
    <row r="40493" spans="2:4" x14ac:dyDescent="0.35">
      <c r="B40493" s="317">
        <v>44498.114583424976</v>
      </c>
      <c r="C40493" s="316">
        <v>159.70877564542462</v>
      </c>
      <c r="D40493" s="315" t="s">
        <v>82</v>
      </c>
    </row>
    <row r="40494" spans="2:4" x14ac:dyDescent="0.35">
      <c r="B40494" s="317">
        <v>44498.115277869423</v>
      </c>
      <c r="C40494" s="316">
        <v>154.69893205019568</v>
      </c>
      <c r="D40494" s="315" t="s">
        <v>82</v>
      </c>
    </row>
    <row r="40495" spans="2:4" x14ac:dyDescent="0.35">
      <c r="B40495" s="317">
        <v>44498.11597231387</v>
      </c>
      <c r="C40495" s="316">
        <v>142.28210025533724</v>
      </c>
      <c r="D40495" s="315" t="s">
        <v>82</v>
      </c>
    </row>
    <row r="40496" spans="2:4" x14ac:dyDescent="0.35">
      <c r="B40496" s="317">
        <v>44498.116666758317</v>
      </c>
      <c r="C40496" s="316">
        <v>131.8604892176576</v>
      </c>
      <c r="D40496" s="315" t="s">
        <v>82</v>
      </c>
    </row>
    <row r="40497" spans="2:4" x14ac:dyDescent="0.35">
      <c r="B40497" s="317">
        <v>44498.117361202763</v>
      </c>
      <c r="C40497" s="316">
        <v>127.43179199036676</v>
      </c>
      <c r="D40497" s="315" t="s">
        <v>82</v>
      </c>
    </row>
    <row r="40498" spans="2:4" x14ac:dyDescent="0.35">
      <c r="B40498" s="317">
        <v>44498.11805564721</v>
      </c>
      <c r="C40498" s="316">
        <v>126.30987758255796</v>
      </c>
      <c r="D40498" s="315" t="s">
        <v>82</v>
      </c>
    </row>
    <row r="40499" spans="2:4" x14ac:dyDescent="0.35">
      <c r="B40499" s="317">
        <v>44498.118750091657</v>
      </c>
      <c r="C40499" s="316">
        <v>121.82035612324641</v>
      </c>
      <c r="D40499" s="315" t="s">
        <v>82</v>
      </c>
    </row>
    <row r="40500" spans="2:4" x14ac:dyDescent="0.35">
      <c r="B40500" s="317">
        <v>44498.119444536103</v>
      </c>
      <c r="C40500" s="316">
        <v>114.47597722142818</v>
      </c>
      <c r="D40500" s="315" t="s">
        <v>82</v>
      </c>
    </row>
    <row r="40501" spans="2:4" x14ac:dyDescent="0.35">
      <c r="B40501" s="317">
        <v>44498.12013898055</v>
      </c>
      <c r="C40501" s="316">
        <v>105.95659262236053</v>
      </c>
      <c r="D40501" s="315" t="s">
        <v>82</v>
      </c>
    </row>
    <row r="40502" spans="2:4" x14ac:dyDescent="0.35">
      <c r="B40502" s="317">
        <v>44498.120833424997</v>
      </c>
      <c r="C40502" s="316">
        <v>95.639642648548275</v>
      </c>
      <c r="D40502" s="315" t="s">
        <v>82</v>
      </c>
    </row>
    <row r="40503" spans="2:4" x14ac:dyDescent="0.35">
      <c r="B40503" s="317">
        <v>44498.121527869444</v>
      </c>
      <c r="C40503" s="316">
        <v>83.461864500748931</v>
      </c>
      <c r="D40503" s="315" t="s">
        <v>82</v>
      </c>
    </row>
    <row r="40504" spans="2:4" x14ac:dyDescent="0.35">
      <c r="B40504" s="317">
        <v>44498.12222231389</v>
      </c>
      <c r="C40504" s="316">
        <v>75.525459680886712</v>
      </c>
      <c r="D40504" s="315" t="s">
        <v>82</v>
      </c>
    </row>
    <row r="40505" spans="2:4" x14ac:dyDescent="0.35">
      <c r="B40505" s="317">
        <v>44498.122916758337</v>
      </c>
      <c r="C40505" s="316">
        <v>70.142089350702008</v>
      </c>
      <c r="D40505" s="315" t="s">
        <v>82</v>
      </c>
    </row>
    <row r="40506" spans="2:4" x14ac:dyDescent="0.35">
      <c r="B40506" s="317">
        <v>44498.123611202784</v>
      </c>
      <c r="C40506" s="316">
        <v>65.794337331851906</v>
      </c>
      <c r="D40506" s="315" t="s">
        <v>82</v>
      </c>
    </row>
    <row r="40507" spans="2:4" x14ac:dyDescent="0.35">
      <c r="B40507" s="317">
        <v>44498.12430564723</v>
      </c>
      <c r="C40507" s="316">
        <v>62.001753858447771</v>
      </c>
      <c r="D40507" s="315" t="s">
        <v>82</v>
      </c>
    </row>
    <row r="40508" spans="2:4" x14ac:dyDescent="0.35">
      <c r="B40508" s="317">
        <v>44498.125000091677</v>
      </c>
      <c r="C40508" s="316">
        <v>58.671890976409969</v>
      </c>
      <c r="D40508" s="315" t="s">
        <v>82</v>
      </c>
    </row>
    <row r="40509" spans="2:4" x14ac:dyDescent="0.35">
      <c r="B40509" s="317">
        <v>44498.125694536124</v>
      </c>
      <c r="C40509" s="316">
        <v>56.661949359427673</v>
      </c>
      <c r="D40509" s="315" t="s">
        <v>82</v>
      </c>
    </row>
    <row r="40510" spans="2:4" x14ac:dyDescent="0.35">
      <c r="B40510" s="317">
        <v>44498.12638898057</v>
      </c>
      <c r="C40510" s="316">
        <v>57.937487050292354</v>
      </c>
      <c r="D40510" s="315" t="s">
        <v>82</v>
      </c>
    </row>
    <row r="40511" spans="2:4" x14ac:dyDescent="0.35">
      <c r="B40511" s="317">
        <v>44498.127083425017</v>
      </c>
      <c r="C40511" s="316">
        <v>60.8883825537768</v>
      </c>
      <c r="D40511" s="315" t="s">
        <v>82</v>
      </c>
    </row>
    <row r="40512" spans="2:4" x14ac:dyDescent="0.35">
      <c r="B40512" s="317">
        <v>44498.127777869464</v>
      </c>
      <c r="C40512" s="316">
        <v>62.385378344827522</v>
      </c>
      <c r="D40512" s="315" t="s">
        <v>82</v>
      </c>
    </row>
    <row r="40513" spans="2:4" x14ac:dyDescent="0.35">
      <c r="B40513" s="317">
        <v>44498.128472313911</v>
      </c>
      <c r="C40513" s="316">
        <v>60.177697167322428</v>
      </c>
      <c r="D40513" s="315" t="s">
        <v>82</v>
      </c>
    </row>
    <row r="40514" spans="2:4" x14ac:dyDescent="0.35">
      <c r="B40514" s="317">
        <v>44498.129166758357</v>
      </c>
      <c r="C40514" s="316">
        <v>58.899780800335186</v>
      </c>
      <c r="D40514" s="315" t="s">
        <v>82</v>
      </c>
    </row>
    <row r="40515" spans="2:4" x14ac:dyDescent="0.35">
      <c r="B40515" s="317">
        <v>44498.129861202804</v>
      </c>
      <c r="C40515" s="316">
        <v>59.555532864744116</v>
      </c>
      <c r="D40515" s="315" t="s">
        <v>82</v>
      </c>
    </row>
    <row r="40516" spans="2:4" x14ac:dyDescent="0.35">
      <c r="B40516" s="317">
        <v>44498.130555647251</v>
      </c>
      <c r="C40516" s="316">
        <v>61.320551207000975</v>
      </c>
      <c r="D40516" s="315" t="s">
        <v>82</v>
      </c>
    </row>
    <row r="40517" spans="2:4" x14ac:dyDescent="0.35">
      <c r="B40517" s="317">
        <v>44498.131250091697</v>
      </c>
      <c r="C40517" s="316">
        <v>64.337522914420703</v>
      </c>
      <c r="D40517" s="315" t="s">
        <v>82</v>
      </c>
    </row>
    <row r="40518" spans="2:4" x14ac:dyDescent="0.35">
      <c r="B40518" s="317">
        <v>44498.131944536144</v>
      </c>
      <c r="C40518" s="316">
        <v>68.345947661611717</v>
      </c>
      <c r="D40518" s="315" t="s">
        <v>82</v>
      </c>
    </row>
    <row r="40519" spans="2:4" x14ac:dyDescent="0.35">
      <c r="B40519" s="317">
        <v>44498.132638980591</v>
      </c>
      <c r="C40519" s="316">
        <v>75.637905113763793</v>
      </c>
      <c r="D40519" s="315" t="s">
        <v>82</v>
      </c>
    </row>
    <row r="40520" spans="2:4" x14ac:dyDescent="0.35">
      <c r="B40520" s="317">
        <v>44498.133333425038</v>
      </c>
      <c r="C40520" s="316">
        <v>90.268583664439703</v>
      </c>
      <c r="D40520" s="315" t="s">
        <v>82</v>
      </c>
    </row>
    <row r="40521" spans="2:4" x14ac:dyDescent="0.35">
      <c r="B40521" s="317">
        <v>44498.134027869484</v>
      </c>
      <c r="C40521" s="316">
        <v>102.94796159694087</v>
      </c>
      <c r="D40521" s="315" t="s">
        <v>82</v>
      </c>
    </row>
    <row r="40522" spans="2:4" x14ac:dyDescent="0.35">
      <c r="B40522" s="317">
        <v>44498.134722313931</v>
      </c>
      <c r="C40522" s="316">
        <v>112.65898678927333</v>
      </c>
      <c r="D40522" s="315" t="s">
        <v>82</v>
      </c>
    </row>
    <row r="40523" spans="2:4" x14ac:dyDescent="0.35">
      <c r="B40523" s="317">
        <v>44498.135416758378</v>
      </c>
      <c r="C40523" s="316">
        <v>118.39927749752533</v>
      </c>
      <c r="D40523" s="315" t="s">
        <v>82</v>
      </c>
    </row>
    <row r="40524" spans="2:4" x14ac:dyDescent="0.35">
      <c r="B40524" s="317">
        <v>44498.136111202824</v>
      </c>
      <c r="C40524" s="316">
        <v>122.15365558398577</v>
      </c>
      <c r="D40524" s="315" t="s">
        <v>82</v>
      </c>
    </row>
    <row r="40525" spans="2:4" x14ac:dyDescent="0.35">
      <c r="B40525" s="317">
        <v>44498.136805647271</v>
      </c>
      <c r="C40525" s="316">
        <v>120.3297455591654</v>
      </c>
      <c r="D40525" s="315" t="s">
        <v>82</v>
      </c>
    </row>
    <row r="40526" spans="2:4" x14ac:dyDescent="0.35">
      <c r="B40526" s="317">
        <v>44498.137500091718</v>
      </c>
      <c r="C40526" s="316">
        <v>113.72720558674968</v>
      </c>
      <c r="D40526" s="315" t="s">
        <v>82</v>
      </c>
    </row>
    <row r="40527" spans="2:4" x14ac:dyDescent="0.35">
      <c r="B40527" s="317">
        <v>44498.138194536165</v>
      </c>
      <c r="C40527" s="316">
        <v>110.03649160108179</v>
      </c>
      <c r="D40527" s="315" t="s">
        <v>82</v>
      </c>
    </row>
    <row r="40528" spans="2:4" x14ac:dyDescent="0.35">
      <c r="B40528" s="317">
        <v>44498.138888980611</v>
      </c>
      <c r="C40528" s="316">
        <v>104.78485918447259</v>
      </c>
      <c r="D40528" s="315" t="s">
        <v>82</v>
      </c>
    </row>
    <row r="40529" spans="2:4" x14ac:dyDescent="0.35">
      <c r="B40529" s="317">
        <v>44498.139583425058</v>
      </c>
      <c r="C40529" s="316">
        <v>95.693521023167222</v>
      </c>
      <c r="D40529" s="315" t="s">
        <v>82</v>
      </c>
    </row>
    <row r="40530" spans="2:4" x14ac:dyDescent="0.35">
      <c r="B40530" s="317">
        <v>44498.140277869505</v>
      </c>
      <c r="C40530" s="316">
        <v>89.771402346321466</v>
      </c>
      <c r="D40530" s="315" t="s">
        <v>82</v>
      </c>
    </row>
    <row r="40531" spans="2:4" x14ac:dyDescent="0.35">
      <c r="B40531" s="317">
        <v>44498.140972313951</v>
      </c>
      <c r="C40531" s="316">
        <v>85.770906961063162</v>
      </c>
      <c r="D40531" s="315" t="s">
        <v>82</v>
      </c>
    </row>
    <row r="40532" spans="2:4" x14ac:dyDescent="0.35">
      <c r="B40532" s="317">
        <v>44498.141666758398</v>
      </c>
      <c r="C40532" s="316">
        <v>83.110817028244497</v>
      </c>
      <c r="D40532" s="315" t="s">
        <v>82</v>
      </c>
    </row>
    <row r="40533" spans="2:4" x14ac:dyDescent="0.35">
      <c r="B40533" s="317">
        <v>44498.142361202845</v>
      </c>
      <c r="C40533" s="316">
        <v>82.567107815266354</v>
      </c>
      <c r="D40533" s="315" t="s">
        <v>82</v>
      </c>
    </row>
    <row r="40534" spans="2:4" x14ac:dyDescent="0.35">
      <c r="B40534" s="317">
        <v>44498.143055647291</v>
      </c>
      <c r="C40534" s="316">
        <v>84.107642489518426</v>
      </c>
      <c r="D40534" s="315" t="s">
        <v>82</v>
      </c>
    </row>
    <row r="40535" spans="2:4" x14ac:dyDescent="0.35">
      <c r="B40535" s="317">
        <v>44498.143750091738</v>
      </c>
      <c r="C40535" s="316">
        <v>91.65389500872115</v>
      </c>
      <c r="D40535" s="315" t="s">
        <v>82</v>
      </c>
    </row>
    <row r="40536" spans="2:4" x14ac:dyDescent="0.35">
      <c r="B40536" s="317">
        <v>44498.144444536185</v>
      </c>
      <c r="C40536" s="316">
        <v>95.001819536481833</v>
      </c>
      <c r="D40536" s="315" t="s">
        <v>82</v>
      </c>
    </row>
    <row r="40537" spans="2:4" x14ac:dyDescent="0.35">
      <c r="B40537" s="317">
        <v>44498.145138980632</v>
      </c>
      <c r="C40537" s="316">
        <v>96.38758410328883</v>
      </c>
      <c r="D40537" s="315" t="s">
        <v>82</v>
      </c>
    </row>
    <row r="40538" spans="2:4" x14ac:dyDescent="0.35">
      <c r="B40538" s="317">
        <v>44498.145833425078</v>
      </c>
      <c r="C40538" s="316">
        <v>97.338955428748164</v>
      </c>
      <c r="D40538" s="315" t="s">
        <v>82</v>
      </c>
    </row>
    <row r="40539" spans="2:4" x14ac:dyDescent="0.35">
      <c r="B40539" s="317">
        <v>44498.146527869525</v>
      </c>
      <c r="C40539" s="316">
        <v>93.58396798296404</v>
      </c>
      <c r="D40539" s="315" t="s">
        <v>82</v>
      </c>
    </row>
    <row r="40540" spans="2:4" x14ac:dyDescent="0.35">
      <c r="B40540" s="317">
        <v>44498.147222313972</v>
      </c>
      <c r="C40540" s="316">
        <v>91.244090972012302</v>
      </c>
      <c r="D40540" s="315" t="s">
        <v>82</v>
      </c>
    </row>
    <row r="40541" spans="2:4" x14ac:dyDescent="0.35">
      <c r="B40541" s="317">
        <v>44498.147916758418</v>
      </c>
      <c r="C40541" s="316">
        <v>93.79328821180583</v>
      </c>
      <c r="D40541" s="315" t="s">
        <v>82</v>
      </c>
    </row>
    <row r="40542" spans="2:4" x14ac:dyDescent="0.35">
      <c r="B40542" s="317">
        <v>44498.148611202865</v>
      </c>
      <c r="C40542" s="316">
        <v>98.231975242736127</v>
      </c>
      <c r="D40542" s="315" t="s">
        <v>82</v>
      </c>
    </row>
    <row r="40543" spans="2:4" x14ac:dyDescent="0.35">
      <c r="B40543" s="317">
        <v>44498.149305647312</v>
      </c>
      <c r="C40543" s="316">
        <v>101.31639475881821</v>
      </c>
      <c r="D40543" s="315" t="s">
        <v>82</v>
      </c>
    </row>
    <row r="40544" spans="2:4" x14ac:dyDescent="0.35">
      <c r="B40544" s="317">
        <v>44498.150000091759</v>
      </c>
      <c r="C40544" s="316">
        <v>103.0589426578139</v>
      </c>
      <c r="D40544" s="315" t="s">
        <v>82</v>
      </c>
    </row>
    <row r="40545" spans="2:4" x14ac:dyDescent="0.35">
      <c r="B40545" s="317">
        <v>44498.150694536205</v>
      </c>
      <c r="C40545" s="316">
        <v>104.76803166449535</v>
      </c>
      <c r="D40545" s="315" t="s">
        <v>82</v>
      </c>
    </row>
    <row r="40546" spans="2:4" x14ac:dyDescent="0.35">
      <c r="B40546" s="317">
        <v>44498.151388980652</v>
      </c>
      <c r="C40546" s="316">
        <v>109.75004185202609</v>
      </c>
      <c r="D40546" s="315" t="s">
        <v>82</v>
      </c>
    </row>
    <row r="40547" spans="2:4" x14ac:dyDescent="0.35">
      <c r="B40547" s="317">
        <v>44498.152083425099</v>
      </c>
      <c r="C40547" s="316">
        <v>119.76992199084489</v>
      </c>
      <c r="D40547" s="315" t="s">
        <v>82</v>
      </c>
    </row>
    <row r="40548" spans="2:4" x14ac:dyDescent="0.35">
      <c r="B40548" s="317">
        <v>44498.152777869545</v>
      </c>
      <c r="C40548" s="316">
        <v>127.34122983639051</v>
      </c>
      <c r="D40548" s="315" t="s">
        <v>82</v>
      </c>
    </row>
    <row r="40549" spans="2:4" x14ac:dyDescent="0.35">
      <c r="B40549" s="317">
        <v>44498.153472313992</v>
      </c>
      <c r="C40549" s="316">
        <v>132.04904183505181</v>
      </c>
      <c r="D40549" s="315" t="s">
        <v>82</v>
      </c>
    </row>
    <row r="40550" spans="2:4" x14ac:dyDescent="0.35">
      <c r="B40550" s="317">
        <v>44498.154166758439</v>
      </c>
      <c r="C40550" s="316">
        <v>134.26201483603413</v>
      </c>
      <c r="D40550" s="315" t="s">
        <v>82</v>
      </c>
    </row>
    <row r="40551" spans="2:4" x14ac:dyDescent="0.35">
      <c r="B40551" s="317">
        <v>44498.154861202886</v>
      </c>
      <c r="C40551" s="316">
        <v>134.74788170911683</v>
      </c>
      <c r="D40551" s="315" t="s">
        <v>82</v>
      </c>
    </row>
    <row r="40552" spans="2:4" x14ac:dyDescent="0.35">
      <c r="B40552" s="317">
        <v>44498.155555647332</v>
      </c>
      <c r="C40552" s="316">
        <v>134.96187454406947</v>
      </c>
      <c r="D40552" s="315" t="s">
        <v>82</v>
      </c>
    </row>
    <row r="40553" spans="2:4" x14ac:dyDescent="0.35">
      <c r="B40553" s="317">
        <v>44498.156250091779</v>
      </c>
      <c r="C40553" s="316">
        <v>135.01558775209122</v>
      </c>
      <c r="D40553" s="315" t="s">
        <v>82</v>
      </c>
    </row>
    <row r="40554" spans="2:4" x14ac:dyDescent="0.35">
      <c r="B40554" s="317">
        <v>44498.156944536226</v>
      </c>
      <c r="C40554" s="316">
        <v>129.69050413452013</v>
      </c>
      <c r="D40554" s="315" t="s">
        <v>82</v>
      </c>
    </row>
    <row r="40555" spans="2:4" x14ac:dyDescent="0.35">
      <c r="B40555" s="317">
        <v>44498.157638980672</v>
      </c>
      <c r="C40555" s="316">
        <v>127.63634435342198</v>
      </c>
      <c r="D40555" s="315" t="s">
        <v>82</v>
      </c>
    </row>
    <row r="40556" spans="2:4" x14ac:dyDescent="0.35">
      <c r="B40556" s="317">
        <v>44498.158333425119</v>
      </c>
      <c r="C40556" s="316">
        <v>129.11944431142766</v>
      </c>
      <c r="D40556" s="315" t="s">
        <v>82</v>
      </c>
    </row>
    <row r="40557" spans="2:4" x14ac:dyDescent="0.35">
      <c r="B40557" s="317">
        <v>44498.159027869566</v>
      </c>
      <c r="C40557" s="316">
        <v>132.66018212930067</v>
      </c>
      <c r="D40557" s="315" t="s">
        <v>82</v>
      </c>
    </row>
    <row r="40558" spans="2:4" x14ac:dyDescent="0.35">
      <c r="B40558" s="317">
        <v>44498.159722314012</v>
      </c>
      <c r="C40558" s="316">
        <v>137.58249780101082</v>
      </c>
      <c r="D40558" s="315" t="s">
        <v>82</v>
      </c>
    </row>
    <row r="40559" spans="2:4" x14ac:dyDescent="0.35">
      <c r="B40559" s="317">
        <v>44498.160416758459</v>
      </c>
      <c r="C40559" s="316">
        <v>142.64101905909678</v>
      </c>
      <c r="D40559" s="315" t="s">
        <v>82</v>
      </c>
    </row>
    <row r="40560" spans="2:4" x14ac:dyDescent="0.35">
      <c r="B40560" s="317">
        <v>44498.161111202906</v>
      </c>
      <c r="C40560" s="316">
        <v>146.33941353531554</v>
      </c>
      <c r="D40560" s="315" t="s">
        <v>82</v>
      </c>
    </row>
    <row r="40561" spans="2:4" x14ac:dyDescent="0.35">
      <c r="B40561" s="317">
        <v>44498.161805647353</v>
      </c>
      <c r="C40561" s="316">
        <v>153.16304768410433</v>
      </c>
      <c r="D40561" s="315" t="s">
        <v>82</v>
      </c>
    </row>
    <row r="40562" spans="2:4" x14ac:dyDescent="0.35">
      <c r="B40562" s="317">
        <v>44498.162500091799</v>
      </c>
      <c r="C40562" s="316">
        <v>165.34854599503646</v>
      </c>
      <c r="D40562" s="315" t="s">
        <v>82</v>
      </c>
    </row>
    <row r="40563" spans="2:4" x14ac:dyDescent="0.35">
      <c r="B40563" s="317">
        <v>44498.163194536246</v>
      </c>
      <c r="C40563" s="316">
        <v>174.19904999244028</v>
      </c>
      <c r="D40563" s="315" t="s">
        <v>82</v>
      </c>
    </row>
    <row r="40564" spans="2:4" x14ac:dyDescent="0.35">
      <c r="B40564" s="317">
        <v>44498.163888980693</v>
      </c>
      <c r="C40564" s="316">
        <v>182.0803418738069</v>
      </c>
      <c r="D40564" s="315" t="s">
        <v>82</v>
      </c>
    </row>
    <row r="40565" spans="2:4" x14ac:dyDescent="0.35">
      <c r="B40565" s="317">
        <v>44498.164583425139</v>
      </c>
      <c r="C40565" s="316">
        <v>188.72791077895866</v>
      </c>
      <c r="D40565" s="315" t="s">
        <v>82</v>
      </c>
    </row>
    <row r="40566" spans="2:4" x14ac:dyDescent="0.35">
      <c r="B40566" s="317">
        <v>44498.165277869586</v>
      </c>
      <c r="C40566" s="316">
        <v>193.43733000591163</v>
      </c>
      <c r="D40566" s="315" t="s">
        <v>82</v>
      </c>
    </row>
    <row r="40567" spans="2:4" x14ac:dyDescent="0.35">
      <c r="B40567" s="317">
        <v>44498.165972314033</v>
      </c>
      <c r="C40567" s="316">
        <v>188.71894323387534</v>
      </c>
      <c r="D40567" s="315" t="s">
        <v>82</v>
      </c>
    </row>
    <row r="40568" spans="2:4" x14ac:dyDescent="0.35">
      <c r="B40568" s="317">
        <v>44498.16666675848</v>
      </c>
      <c r="C40568" s="316">
        <v>57.641261972754847</v>
      </c>
      <c r="D40568" s="315" t="s">
        <v>350</v>
      </c>
    </row>
    <row r="40569" spans="2:4" x14ac:dyDescent="0.35">
      <c r="B40569" s="317">
        <v>44498.167361202926</v>
      </c>
      <c r="C40569" s="316">
        <v>176.89447062070636</v>
      </c>
      <c r="D40569" s="315" t="s">
        <v>82</v>
      </c>
    </row>
    <row r="40570" spans="2:4" x14ac:dyDescent="0.35">
      <c r="B40570" s="317">
        <v>44498.168055647373</v>
      </c>
      <c r="C40570" s="316">
        <v>176.64362156221176</v>
      </c>
      <c r="D40570" s="315" t="s">
        <v>82</v>
      </c>
    </row>
    <row r="40571" spans="2:4" x14ac:dyDescent="0.35">
      <c r="B40571" s="317">
        <v>44498.16875009182</v>
      </c>
      <c r="C40571" s="316">
        <v>178.13689200977484</v>
      </c>
      <c r="D40571" s="315" t="s">
        <v>82</v>
      </c>
    </row>
    <row r="40572" spans="2:4" x14ac:dyDescent="0.35">
      <c r="B40572" s="317">
        <v>44498.169444536266</v>
      </c>
      <c r="C40572" s="316">
        <v>179.55253966573315</v>
      </c>
      <c r="D40572" s="315" t="s">
        <v>82</v>
      </c>
    </row>
    <row r="40573" spans="2:4" x14ac:dyDescent="0.35">
      <c r="B40573" s="317">
        <v>44498.170138980713</v>
      </c>
      <c r="C40573" s="316">
        <v>180.03549219593017</v>
      </c>
      <c r="D40573" s="315" t="s">
        <v>82</v>
      </c>
    </row>
    <row r="40574" spans="2:4" x14ac:dyDescent="0.35">
      <c r="B40574" s="317">
        <v>44498.17083342516</v>
      </c>
      <c r="C40574" s="316">
        <v>181.94809089802439</v>
      </c>
      <c r="D40574" s="315" t="s">
        <v>82</v>
      </c>
    </row>
    <row r="40575" spans="2:4" x14ac:dyDescent="0.35">
      <c r="B40575" s="317">
        <v>44498.171527869607</v>
      </c>
      <c r="C40575" s="316">
        <v>191.1134418536482</v>
      </c>
      <c r="D40575" s="315" t="s">
        <v>82</v>
      </c>
    </row>
    <row r="40576" spans="2:4" x14ac:dyDescent="0.35">
      <c r="B40576" s="317">
        <v>44498.172222314053</v>
      </c>
      <c r="C40576" s="316">
        <v>199.30301218771299</v>
      </c>
      <c r="D40576" s="315" t="s">
        <v>82</v>
      </c>
    </row>
    <row r="40577" spans="2:4" x14ac:dyDescent="0.35">
      <c r="B40577" s="317">
        <v>44498.1729167585</v>
      </c>
      <c r="C40577" s="316">
        <v>199.15911927918594</v>
      </c>
      <c r="D40577" s="315" t="s">
        <v>82</v>
      </c>
    </row>
    <row r="40578" spans="2:4" x14ac:dyDescent="0.35">
      <c r="B40578" s="317">
        <v>44498.173611202947</v>
      </c>
      <c r="C40578" s="316">
        <v>196.96153120926658</v>
      </c>
      <c r="D40578" s="315" t="s">
        <v>82</v>
      </c>
    </row>
    <row r="40579" spans="2:4" x14ac:dyDescent="0.35">
      <c r="B40579" s="317">
        <v>44498.174305647393</v>
      </c>
      <c r="C40579" s="316">
        <v>187.48098705162994</v>
      </c>
      <c r="D40579" s="315" t="s">
        <v>82</v>
      </c>
    </row>
    <row r="40580" spans="2:4" x14ac:dyDescent="0.35">
      <c r="B40580" s="317">
        <v>44498.17500009184</v>
      </c>
      <c r="C40580" s="316">
        <v>174.79070712004324</v>
      </c>
      <c r="D40580" s="315" t="s">
        <v>82</v>
      </c>
    </row>
    <row r="40581" spans="2:4" x14ac:dyDescent="0.35">
      <c r="B40581" s="317">
        <v>44498.175694536287</v>
      </c>
      <c r="C40581" s="316">
        <v>157.52336981957004</v>
      </c>
      <c r="D40581" s="315" t="s">
        <v>82</v>
      </c>
    </row>
    <row r="40582" spans="2:4" x14ac:dyDescent="0.35">
      <c r="B40582" s="317">
        <v>44498.176388980733</v>
      </c>
      <c r="C40582" s="316">
        <v>142.65264657011721</v>
      </c>
      <c r="D40582" s="315" t="s">
        <v>82</v>
      </c>
    </row>
    <row r="40583" spans="2:4" x14ac:dyDescent="0.35">
      <c r="B40583" s="317">
        <v>44498.17708342518</v>
      </c>
      <c r="C40583" s="316">
        <v>132.72008430026082</v>
      </c>
      <c r="D40583" s="315" t="s">
        <v>82</v>
      </c>
    </row>
    <row r="40584" spans="2:4" x14ac:dyDescent="0.35">
      <c r="B40584" s="317">
        <v>44498.177777869627</v>
      </c>
      <c r="C40584" s="316">
        <v>124.55081308772399</v>
      </c>
      <c r="D40584" s="315" t="s">
        <v>82</v>
      </c>
    </row>
    <row r="40585" spans="2:4" x14ac:dyDescent="0.35">
      <c r="B40585" s="317">
        <v>44498.178472314074</v>
      </c>
      <c r="C40585" s="316">
        <v>116.11612158660621</v>
      </c>
      <c r="D40585" s="315" t="s">
        <v>82</v>
      </c>
    </row>
    <row r="40586" spans="2:4" x14ac:dyDescent="0.35">
      <c r="B40586" s="317">
        <v>44498.17916675852</v>
      </c>
      <c r="C40586" s="316">
        <v>108.44945383031542</v>
      </c>
      <c r="D40586" s="315" t="s">
        <v>82</v>
      </c>
    </row>
    <row r="40587" spans="2:4" x14ac:dyDescent="0.35">
      <c r="B40587" s="317">
        <v>44498.179861202967</v>
      </c>
      <c r="C40587" s="316">
        <v>100.66010592269207</v>
      </c>
      <c r="D40587" s="315" t="s">
        <v>82</v>
      </c>
    </row>
    <row r="40588" spans="2:4" x14ac:dyDescent="0.35">
      <c r="B40588" s="317">
        <v>44498.180555647414</v>
      </c>
      <c r="C40588" s="316">
        <v>94.795260505360787</v>
      </c>
      <c r="D40588" s="315" t="s">
        <v>82</v>
      </c>
    </row>
    <row r="40589" spans="2:4" x14ac:dyDescent="0.35">
      <c r="B40589" s="317">
        <v>44498.18125009186</v>
      </c>
      <c r="C40589" s="316">
        <v>91.149545548543884</v>
      </c>
      <c r="D40589" s="315" t="s">
        <v>82</v>
      </c>
    </row>
    <row r="40590" spans="2:4" x14ac:dyDescent="0.35">
      <c r="B40590" s="317">
        <v>44498.181944536307</v>
      </c>
      <c r="C40590" s="316">
        <v>85.307009846748159</v>
      </c>
      <c r="D40590" s="315" t="s">
        <v>82</v>
      </c>
    </row>
    <row r="40591" spans="2:4" x14ac:dyDescent="0.35">
      <c r="B40591" s="317">
        <v>44498.182638980754</v>
      </c>
      <c r="C40591" s="316">
        <v>79.847230220655916</v>
      </c>
      <c r="D40591" s="315" t="s">
        <v>82</v>
      </c>
    </row>
    <row r="40592" spans="2:4" x14ac:dyDescent="0.35">
      <c r="B40592" s="317">
        <v>44498.183333425201</v>
      </c>
      <c r="C40592" s="316">
        <v>80.356082500156475</v>
      </c>
      <c r="D40592" s="315" t="s">
        <v>82</v>
      </c>
    </row>
    <row r="40593" spans="2:4" x14ac:dyDescent="0.35">
      <c r="B40593" s="317">
        <v>44498.184027869647</v>
      </c>
      <c r="C40593" s="316">
        <v>79.82684143006918</v>
      </c>
      <c r="D40593" s="315" t="s">
        <v>82</v>
      </c>
    </row>
    <row r="40594" spans="2:4" x14ac:dyDescent="0.35">
      <c r="B40594" s="317">
        <v>44498.184722314094</v>
      </c>
      <c r="C40594" s="316">
        <v>75.701793711966218</v>
      </c>
      <c r="D40594" s="315" t="s">
        <v>82</v>
      </c>
    </row>
    <row r="40595" spans="2:4" x14ac:dyDescent="0.35">
      <c r="B40595" s="317">
        <v>44498.185416758541</v>
      </c>
      <c r="C40595" s="316">
        <v>72.065080531634152</v>
      </c>
      <c r="D40595" s="315" t="s">
        <v>82</v>
      </c>
    </row>
    <row r="40596" spans="2:4" x14ac:dyDescent="0.35">
      <c r="B40596" s="317">
        <v>44498.186111202987</v>
      </c>
      <c r="C40596" s="316">
        <v>71.373447287581314</v>
      </c>
      <c r="D40596" s="315" t="s">
        <v>82</v>
      </c>
    </row>
    <row r="40597" spans="2:4" x14ac:dyDescent="0.35">
      <c r="B40597" s="317">
        <v>44498.186805647434</v>
      </c>
      <c r="C40597" s="316">
        <v>69.784213548099316</v>
      </c>
      <c r="D40597" s="315" t="s">
        <v>82</v>
      </c>
    </row>
    <row r="40598" spans="2:4" x14ac:dyDescent="0.35">
      <c r="B40598" s="317">
        <v>44498.187500091881</v>
      </c>
      <c r="C40598" s="316">
        <v>69.082678040002548</v>
      </c>
      <c r="D40598" s="315" t="s">
        <v>82</v>
      </c>
    </row>
    <row r="40599" spans="2:4" x14ac:dyDescent="0.35">
      <c r="B40599" s="317">
        <v>44498.188194536328</v>
      </c>
      <c r="C40599" s="316">
        <v>69.146709668120209</v>
      </c>
      <c r="D40599" s="315" t="s">
        <v>82</v>
      </c>
    </row>
    <row r="40600" spans="2:4" x14ac:dyDescent="0.35">
      <c r="B40600" s="317">
        <v>44498.188888980774</v>
      </c>
      <c r="C40600" s="316">
        <v>70.034888378922673</v>
      </c>
      <c r="D40600" s="315" t="s">
        <v>82</v>
      </c>
    </row>
    <row r="40601" spans="2:4" x14ac:dyDescent="0.35">
      <c r="B40601" s="317">
        <v>44498.189583425221</v>
      </c>
      <c r="C40601" s="316">
        <v>71.386270538703926</v>
      </c>
      <c r="D40601" s="315" t="s">
        <v>82</v>
      </c>
    </row>
    <row r="40602" spans="2:4" x14ac:dyDescent="0.35">
      <c r="B40602" s="317">
        <v>44498.190277869668</v>
      </c>
      <c r="C40602" s="316">
        <v>73.671421547020628</v>
      </c>
      <c r="D40602" s="315" t="s">
        <v>82</v>
      </c>
    </row>
    <row r="40603" spans="2:4" x14ac:dyDescent="0.35">
      <c r="B40603" s="317">
        <v>44498.190972314114</v>
      </c>
      <c r="C40603" s="316">
        <v>75.606859861285187</v>
      </c>
      <c r="D40603" s="315" t="s">
        <v>82</v>
      </c>
    </row>
    <row r="40604" spans="2:4" x14ac:dyDescent="0.35">
      <c r="B40604" s="317">
        <v>44498.191666758561</v>
      </c>
      <c r="C40604" s="316">
        <v>78.099755340643853</v>
      </c>
      <c r="D40604" s="315" t="s">
        <v>82</v>
      </c>
    </row>
    <row r="40605" spans="2:4" x14ac:dyDescent="0.35">
      <c r="B40605" s="317">
        <v>44498.192361203008</v>
      </c>
      <c r="C40605" s="316">
        <v>80.02857319242321</v>
      </c>
      <c r="D40605" s="315" t="s">
        <v>82</v>
      </c>
    </row>
    <row r="40606" spans="2:4" x14ac:dyDescent="0.35">
      <c r="B40606" s="317">
        <v>44498.193055647454</v>
      </c>
      <c r="C40606" s="316">
        <v>77.706740408953436</v>
      </c>
      <c r="D40606" s="315" t="s">
        <v>82</v>
      </c>
    </row>
    <row r="40607" spans="2:4" x14ac:dyDescent="0.35">
      <c r="B40607" s="317">
        <v>44498.193750091901</v>
      </c>
      <c r="C40607" s="316">
        <v>70.040206254717972</v>
      </c>
      <c r="D40607" s="315" t="s">
        <v>82</v>
      </c>
    </row>
    <row r="40608" spans="2:4" x14ac:dyDescent="0.35">
      <c r="B40608" s="317">
        <v>44498.194444536348</v>
      </c>
      <c r="C40608" s="316">
        <v>67.453328067473677</v>
      </c>
      <c r="D40608" s="315" t="s">
        <v>82</v>
      </c>
    </row>
    <row r="40609" spans="2:4" x14ac:dyDescent="0.35">
      <c r="B40609" s="317">
        <v>44498.195138980795</v>
      </c>
      <c r="C40609" s="316">
        <v>68.815795187027348</v>
      </c>
      <c r="D40609" s="315" t="s">
        <v>82</v>
      </c>
    </row>
    <row r="40610" spans="2:4" x14ac:dyDescent="0.35">
      <c r="B40610" s="317">
        <v>44498.195833425241</v>
      </c>
      <c r="C40610" s="316">
        <v>70.722939788004922</v>
      </c>
      <c r="D40610" s="315" t="s">
        <v>82</v>
      </c>
    </row>
    <row r="40611" spans="2:4" x14ac:dyDescent="0.35">
      <c r="B40611" s="317">
        <v>44498.196527869688</v>
      </c>
      <c r="C40611" s="316">
        <v>72.435173153089508</v>
      </c>
      <c r="D40611" s="315" t="s">
        <v>82</v>
      </c>
    </row>
    <row r="40612" spans="2:4" x14ac:dyDescent="0.35">
      <c r="B40612" s="317">
        <v>44498.197222314135</v>
      </c>
      <c r="C40612" s="316">
        <v>74.213701299659448</v>
      </c>
      <c r="D40612" s="315" t="s">
        <v>82</v>
      </c>
    </row>
    <row r="40613" spans="2:4" x14ac:dyDescent="0.35">
      <c r="B40613" s="317">
        <v>44498.197916758581</v>
      </c>
      <c r="C40613" s="316">
        <v>79.649367131058042</v>
      </c>
      <c r="D40613" s="315" t="s">
        <v>82</v>
      </c>
    </row>
    <row r="40614" spans="2:4" x14ac:dyDescent="0.35">
      <c r="B40614" s="317">
        <v>44498.198611203028</v>
      </c>
      <c r="C40614" s="316">
        <v>93.084988834763251</v>
      </c>
      <c r="D40614" s="315" t="s">
        <v>82</v>
      </c>
    </row>
    <row r="40615" spans="2:4" x14ac:dyDescent="0.35">
      <c r="B40615" s="317">
        <v>44498.199305647475</v>
      </c>
      <c r="C40615" s="316">
        <v>100.10096389967561</v>
      </c>
      <c r="D40615" s="315" t="s">
        <v>82</v>
      </c>
    </row>
    <row r="40616" spans="2:4" x14ac:dyDescent="0.35">
      <c r="B40616" s="317">
        <v>44498.200000091922</v>
      </c>
      <c r="C40616" s="316">
        <v>94.873789202485938</v>
      </c>
      <c r="D40616" s="315" t="s">
        <v>82</v>
      </c>
    </row>
    <row r="40617" spans="2:4" x14ac:dyDescent="0.35">
      <c r="B40617" s="317">
        <v>44498.200694536368</v>
      </c>
      <c r="C40617" s="316">
        <v>87.231660206272494</v>
      </c>
      <c r="D40617" s="315" t="s">
        <v>82</v>
      </c>
    </row>
    <row r="40618" spans="2:4" x14ac:dyDescent="0.35">
      <c r="B40618" s="317">
        <v>44498.201388980815</v>
      </c>
      <c r="C40618" s="316">
        <v>85.455146757020458</v>
      </c>
      <c r="D40618" s="315" t="s">
        <v>82</v>
      </c>
    </row>
    <row r="40619" spans="2:4" x14ac:dyDescent="0.35">
      <c r="B40619" s="317">
        <v>44498.202083425262</v>
      </c>
      <c r="C40619" s="316">
        <v>85.727471368412566</v>
      </c>
      <c r="D40619" s="315" t="s">
        <v>82</v>
      </c>
    </row>
    <row r="40620" spans="2:4" x14ac:dyDescent="0.35">
      <c r="B40620" s="317">
        <v>44498.202777869708</v>
      </c>
      <c r="C40620" s="316">
        <v>86.100546046827603</v>
      </c>
      <c r="D40620" s="315" t="s">
        <v>82</v>
      </c>
    </row>
    <row r="40621" spans="2:4" x14ac:dyDescent="0.35">
      <c r="B40621" s="317">
        <v>44498.203472314155</v>
      </c>
      <c r="C40621" s="316">
        <v>86.307706927822437</v>
      </c>
      <c r="D40621" s="315" t="s">
        <v>82</v>
      </c>
    </row>
    <row r="40622" spans="2:4" x14ac:dyDescent="0.35">
      <c r="B40622" s="317">
        <v>44498.204166758602</v>
      </c>
      <c r="C40622" s="316">
        <v>86.036821028592144</v>
      </c>
      <c r="D40622" s="315" t="s">
        <v>82</v>
      </c>
    </row>
    <row r="40623" spans="2:4" x14ac:dyDescent="0.35">
      <c r="B40623" s="317">
        <v>44498.204861203048</v>
      </c>
      <c r="C40623" s="316">
        <v>87.055491469268844</v>
      </c>
      <c r="D40623" s="315" t="s">
        <v>82</v>
      </c>
    </row>
    <row r="40624" spans="2:4" x14ac:dyDescent="0.35">
      <c r="B40624" s="317">
        <v>44498.205555647495</v>
      </c>
      <c r="C40624" s="316">
        <v>93.936124523147015</v>
      </c>
      <c r="D40624" s="315" t="s">
        <v>82</v>
      </c>
    </row>
    <row r="40625" spans="2:4" x14ac:dyDescent="0.35">
      <c r="B40625" s="317">
        <v>44498.206250091942</v>
      </c>
      <c r="C40625" s="316">
        <v>96.978260638624974</v>
      </c>
      <c r="D40625" s="315" t="s">
        <v>82</v>
      </c>
    </row>
    <row r="40626" spans="2:4" x14ac:dyDescent="0.35">
      <c r="B40626" s="317">
        <v>44498.206944536389</v>
      </c>
      <c r="C40626" s="316">
        <v>92.825411271843279</v>
      </c>
      <c r="D40626" s="315" t="s">
        <v>82</v>
      </c>
    </row>
    <row r="40627" spans="2:4" x14ac:dyDescent="0.35">
      <c r="B40627" s="317">
        <v>44498.207638980835</v>
      </c>
      <c r="C40627" s="316">
        <v>90.621846002683739</v>
      </c>
      <c r="D40627" s="315" t="s">
        <v>82</v>
      </c>
    </row>
    <row r="40628" spans="2:4" x14ac:dyDescent="0.35">
      <c r="B40628" s="317">
        <v>44498.208333425282</v>
      </c>
      <c r="C40628" s="316">
        <v>90.174802730348887</v>
      </c>
      <c r="D40628" s="315" t="s">
        <v>82</v>
      </c>
    </row>
    <row r="40629" spans="2:4" x14ac:dyDescent="0.35">
      <c r="B40629" s="317">
        <v>44498.209027869729</v>
      </c>
      <c r="C40629" s="316">
        <v>89.925651227238504</v>
      </c>
      <c r="D40629" s="315" t="s">
        <v>82</v>
      </c>
    </row>
    <row r="40630" spans="2:4" x14ac:dyDescent="0.35">
      <c r="B40630" s="317">
        <v>44498.209722314175</v>
      </c>
      <c r="C40630" s="316">
        <v>89.73774869818007</v>
      </c>
      <c r="D40630" s="315" t="s">
        <v>82</v>
      </c>
    </row>
    <row r="40631" spans="2:4" x14ac:dyDescent="0.35">
      <c r="B40631" s="317">
        <v>44498.210416758622</v>
      </c>
      <c r="C40631" s="316">
        <v>89.082831308416402</v>
      </c>
      <c r="D40631" s="315" t="s">
        <v>82</v>
      </c>
    </row>
    <row r="40632" spans="2:4" x14ac:dyDescent="0.35">
      <c r="B40632" s="317">
        <v>44498.211111203069</v>
      </c>
      <c r="C40632" s="316">
        <v>88.49310836237467</v>
      </c>
      <c r="D40632" s="315" t="s">
        <v>82</v>
      </c>
    </row>
    <row r="40633" spans="2:4" x14ac:dyDescent="0.35">
      <c r="B40633" s="317">
        <v>44498.211805647516</v>
      </c>
      <c r="C40633" s="316">
        <v>88.928810035703165</v>
      </c>
      <c r="D40633" s="315" t="s">
        <v>82</v>
      </c>
    </row>
    <row r="40634" spans="2:4" x14ac:dyDescent="0.35">
      <c r="B40634" s="317">
        <v>44498.212500091962</v>
      </c>
      <c r="C40634" s="316">
        <v>94.085981214056176</v>
      </c>
      <c r="D40634" s="315" t="s">
        <v>82</v>
      </c>
    </row>
    <row r="40635" spans="2:4" x14ac:dyDescent="0.35">
      <c r="B40635" s="317">
        <v>44498.213194536409</v>
      </c>
      <c r="C40635" s="316">
        <v>107.13317587295315</v>
      </c>
      <c r="D40635" s="315" t="s">
        <v>82</v>
      </c>
    </row>
    <row r="40636" spans="2:4" x14ac:dyDescent="0.35">
      <c r="B40636" s="317">
        <v>44498.213888980856</v>
      </c>
      <c r="C40636" s="316">
        <v>115.97940854710372</v>
      </c>
      <c r="D40636" s="315" t="s">
        <v>82</v>
      </c>
    </row>
    <row r="40637" spans="2:4" x14ac:dyDescent="0.35">
      <c r="B40637" s="317">
        <v>44498.214583425302</v>
      </c>
      <c r="C40637" s="316">
        <v>115.44728747680978</v>
      </c>
      <c r="D40637" s="315" t="s">
        <v>82</v>
      </c>
    </row>
    <row r="40638" spans="2:4" x14ac:dyDescent="0.35">
      <c r="B40638" s="317">
        <v>44498.215277869749</v>
      </c>
      <c r="C40638" s="316">
        <v>104.03218981748991</v>
      </c>
      <c r="D40638" s="315" t="s">
        <v>82</v>
      </c>
    </row>
    <row r="40639" spans="2:4" x14ac:dyDescent="0.35">
      <c r="B40639" s="317">
        <v>44498.215972314196</v>
      </c>
      <c r="C40639" s="316">
        <v>96.937912739349613</v>
      </c>
      <c r="D40639" s="315" t="s">
        <v>82</v>
      </c>
    </row>
    <row r="40640" spans="2:4" x14ac:dyDescent="0.35">
      <c r="B40640" s="317">
        <v>44498.216666758643</v>
      </c>
      <c r="C40640" s="316">
        <v>95.186535980059617</v>
      </c>
      <c r="D40640" s="315" t="s">
        <v>82</v>
      </c>
    </row>
    <row r="40641" spans="2:4" x14ac:dyDescent="0.35">
      <c r="B40641" s="317">
        <v>44498.217361203089</v>
      </c>
      <c r="C40641" s="316">
        <v>95.378713197845116</v>
      </c>
      <c r="D40641" s="315" t="s">
        <v>82</v>
      </c>
    </row>
    <row r="40642" spans="2:4" x14ac:dyDescent="0.35">
      <c r="B40642" s="317">
        <v>44498.218055647536</v>
      </c>
      <c r="C40642" s="316">
        <v>94.733760304186333</v>
      </c>
      <c r="D40642" s="315" t="s">
        <v>82</v>
      </c>
    </row>
    <row r="40643" spans="2:4" x14ac:dyDescent="0.35">
      <c r="B40643" s="317">
        <v>44498.218750091983</v>
      </c>
      <c r="C40643" s="316">
        <v>93.430270510314344</v>
      </c>
      <c r="D40643" s="315" t="s">
        <v>82</v>
      </c>
    </row>
    <row r="40644" spans="2:4" x14ac:dyDescent="0.35">
      <c r="B40644" s="317">
        <v>44498.219444536429</v>
      </c>
      <c r="C40644" s="316">
        <v>92.335694966544779</v>
      </c>
      <c r="D40644" s="315" t="s">
        <v>82</v>
      </c>
    </row>
    <row r="40645" spans="2:4" x14ac:dyDescent="0.35">
      <c r="B40645" s="317">
        <v>44498.220138980876</v>
      </c>
      <c r="C40645" s="316">
        <v>94.069578105486769</v>
      </c>
      <c r="D40645" s="315" t="s">
        <v>82</v>
      </c>
    </row>
    <row r="40646" spans="2:4" x14ac:dyDescent="0.35">
      <c r="B40646" s="317">
        <v>44498.220833425323</v>
      </c>
      <c r="C40646" s="316">
        <v>105.05641621223185</v>
      </c>
      <c r="D40646" s="315" t="s">
        <v>82</v>
      </c>
    </row>
    <row r="40647" spans="2:4" x14ac:dyDescent="0.35">
      <c r="B40647" s="317">
        <v>44498.221527869769</v>
      </c>
      <c r="C40647" s="316">
        <v>117.60247262380823</v>
      </c>
      <c r="D40647" s="315" t="s">
        <v>82</v>
      </c>
    </row>
    <row r="40648" spans="2:4" x14ac:dyDescent="0.35">
      <c r="B40648" s="317">
        <v>44498.222222314216</v>
      </c>
      <c r="C40648" s="316">
        <v>122.22960366046172</v>
      </c>
      <c r="D40648" s="315" t="s">
        <v>82</v>
      </c>
    </row>
    <row r="40649" spans="2:4" x14ac:dyDescent="0.35">
      <c r="B40649" s="317">
        <v>44498.222916758663</v>
      </c>
      <c r="C40649" s="316">
        <v>113.68039207175801</v>
      </c>
      <c r="D40649" s="315" t="s">
        <v>82</v>
      </c>
    </row>
    <row r="40650" spans="2:4" x14ac:dyDescent="0.35">
      <c r="B40650" s="317">
        <v>44498.22361120311</v>
      </c>
      <c r="C40650" s="316">
        <v>106.04017781875058</v>
      </c>
      <c r="D40650" s="315" t="s">
        <v>82</v>
      </c>
    </row>
    <row r="40651" spans="2:4" x14ac:dyDescent="0.35">
      <c r="B40651" s="317">
        <v>44498.224305647556</v>
      </c>
      <c r="C40651" s="316">
        <v>107.20938002867042</v>
      </c>
      <c r="D40651" s="315" t="s">
        <v>82</v>
      </c>
    </row>
    <row r="40652" spans="2:4" x14ac:dyDescent="0.35">
      <c r="B40652" s="317">
        <v>44498.225000092003</v>
      </c>
      <c r="C40652" s="316">
        <v>108.81591924774111</v>
      </c>
      <c r="D40652" s="315" t="s">
        <v>82</v>
      </c>
    </row>
    <row r="40653" spans="2:4" x14ac:dyDescent="0.35">
      <c r="B40653" s="317">
        <v>44498.22569453645</v>
      </c>
      <c r="C40653" s="316">
        <v>108.79499506294184</v>
      </c>
      <c r="D40653" s="315" t="s">
        <v>82</v>
      </c>
    </row>
    <row r="40654" spans="2:4" x14ac:dyDescent="0.35">
      <c r="B40654" s="317">
        <v>44498.226388980896</v>
      </c>
      <c r="C40654" s="316">
        <v>100.19309170752919</v>
      </c>
      <c r="D40654" s="315" t="s">
        <v>82</v>
      </c>
    </row>
    <row r="40655" spans="2:4" x14ac:dyDescent="0.35">
      <c r="B40655" s="317">
        <v>44498.227083425343</v>
      </c>
      <c r="C40655" s="316">
        <v>93.836854337877597</v>
      </c>
      <c r="D40655" s="315" t="s">
        <v>82</v>
      </c>
    </row>
    <row r="40656" spans="2:4" x14ac:dyDescent="0.35">
      <c r="B40656" s="317">
        <v>44498.22777786979</v>
      </c>
      <c r="C40656" s="316">
        <v>93.835323192522623</v>
      </c>
      <c r="D40656" s="315" t="s">
        <v>82</v>
      </c>
    </row>
    <row r="40657" spans="2:4" x14ac:dyDescent="0.35">
      <c r="B40657" s="317">
        <v>44498.228472314237</v>
      </c>
      <c r="C40657" s="316">
        <v>94.755898122031553</v>
      </c>
      <c r="D40657" s="315" t="s">
        <v>82</v>
      </c>
    </row>
    <row r="40658" spans="2:4" x14ac:dyDescent="0.35">
      <c r="B40658" s="317">
        <v>44498.229166758683</v>
      </c>
      <c r="C40658" s="316">
        <v>93.393393574247597</v>
      </c>
      <c r="D40658" s="315" t="s">
        <v>82</v>
      </c>
    </row>
    <row r="40659" spans="2:4" x14ac:dyDescent="0.35">
      <c r="B40659" s="317">
        <v>44498.22986120313</v>
      </c>
      <c r="C40659" s="316">
        <v>90.294623547939892</v>
      </c>
      <c r="D40659" s="315" t="s">
        <v>82</v>
      </c>
    </row>
    <row r="40660" spans="2:4" x14ac:dyDescent="0.35">
      <c r="B40660" s="317">
        <v>44498.230555647577</v>
      </c>
      <c r="C40660" s="316">
        <v>88.141150817684448</v>
      </c>
      <c r="D40660" s="315" t="s">
        <v>82</v>
      </c>
    </row>
    <row r="40661" spans="2:4" x14ac:dyDescent="0.35">
      <c r="B40661" s="317">
        <v>44498.231250092023</v>
      </c>
      <c r="C40661" s="316">
        <v>86.109311083265737</v>
      </c>
      <c r="D40661" s="315" t="s">
        <v>82</v>
      </c>
    </row>
    <row r="40662" spans="2:4" x14ac:dyDescent="0.35">
      <c r="B40662" s="317">
        <v>44498.23194453647</v>
      </c>
      <c r="C40662" s="316">
        <v>85.220698014842739</v>
      </c>
      <c r="D40662" s="315" t="s">
        <v>82</v>
      </c>
    </row>
    <row r="40663" spans="2:4" x14ac:dyDescent="0.35">
      <c r="B40663" s="317">
        <v>44498.232638980917</v>
      </c>
      <c r="C40663" s="316">
        <v>82.085150327971988</v>
      </c>
      <c r="D40663" s="315" t="s">
        <v>82</v>
      </c>
    </row>
    <row r="40664" spans="2:4" x14ac:dyDescent="0.35">
      <c r="B40664" s="317">
        <v>44498.233333425364</v>
      </c>
      <c r="C40664" s="316">
        <v>77.585950065291641</v>
      </c>
      <c r="D40664" s="315" t="s">
        <v>82</v>
      </c>
    </row>
    <row r="40665" spans="2:4" x14ac:dyDescent="0.35">
      <c r="B40665" s="317">
        <v>44498.23402786981</v>
      </c>
      <c r="C40665" s="316">
        <v>74.122042650504355</v>
      </c>
      <c r="D40665" s="315" t="s">
        <v>82</v>
      </c>
    </row>
    <row r="40666" spans="2:4" x14ac:dyDescent="0.35">
      <c r="B40666" s="317">
        <v>44498.234722314257</v>
      </c>
      <c r="C40666" s="316">
        <v>71.085980632584935</v>
      </c>
      <c r="D40666" s="315" t="s">
        <v>82</v>
      </c>
    </row>
    <row r="40667" spans="2:4" x14ac:dyDescent="0.35">
      <c r="B40667" s="317">
        <v>44498.235416758704</v>
      </c>
      <c r="C40667" s="316">
        <v>68.279662828795452</v>
      </c>
      <c r="D40667" s="315" t="s">
        <v>82</v>
      </c>
    </row>
    <row r="40668" spans="2:4" x14ac:dyDescent="0.35">
      <c r="B40668" s="317">
        <v>44498.23611120315</v>
      </c>
      <c r="C40668" s="316">
        <v>65.608518988057043</v>
      </c>
      <c r="D40668" s="315" t="s">
        <v>82</v>
      </c>
    </row>
    <row r="40669" spans="2:4" x14ac:dyDescent="0.35">
      <c r="B40669" s="317">
        <v>44498.236805647597</v>
      </c>
      <c r="C40669" s="316">
        <v>64.008667519978673</v>
      </c>
      <c r="D40669" s="315" t="s">
        <v>82</v>
      </c>
    </row>
    <row r="40670" spans="2:4" x14ac:dyDescent="0.35">
      <c r="B40670" s="317">
        <v>44498.237500092044</v>
      </c>
      <c r="C40670" s="316">
        <v>64.90035789350901</v>
      </c>
      <c r="D40670" s="315" t="s">
        <v>82</v>
      </c>
    </row>
    <row r="40671" spans="2:4" x14ac:dyDescent="0.35">
      <c r="B40671" s="317">
        <v>44498.23819453649</v>
      </c>
      <c r="C40671" s="316">
        <v>64.834018019592619</v>
      </c>
      <c r="D40671" s="315" t="s">
        <v>82</v>
      </c>
    </row>
    <row r="40672" spans="2:4" x14ac:dyDescent="0.35">
      <c r="B40672" s="317">
        <v>44498.238888980937</v>
      </c>
      <c r="C40672" s="316">
        <v>63.441819770209257</v>
      </c>
      <c r="D40672" s="315" t="s">
        <v>82</v>
      </c>
    </row>
    <row r="40673" spans="2:4" x14ac:dyDescent="0.35">
      <c r="B40673" s="317">
        <v>44498.239583425384</v>
      </c>
      <c r="C40673" s="316">
        <v>62.861001562828704</v>
      </c>
      <c r="D40673" s="315" t="s">
        <v>82</v>
      </c>
    </row>
    <row r="40674" spans="2:4" x14ac:dyDescent="0.35">
      <c r="B40674" s="317">
        <v>44498.240277869831</v>
      </c>
      <c r="C40674" s="316">
        <v>63.161256058157115</v>
      </c>
      <c r="D40674" s="315" t="s">
        <v>82</v>
      </c>
    </row>
    <row r="40675" spans="2:4" x14ac:dyDescent="0.35">
      <c r="B40675" s="317">
        <v>44498.240972314277</v>
      </c>
      <c r="C40675" s="316">
        <v>63.83619742883505</v>
      </c>
      <c r="D40675" s="315" t="s">
        <v>82</v>
      </c>
    </row>
    <row r="40676" spans="2:4" x14ac:dyDescent="0.35">
      <c r="B40676" s="317">
        <v>44498.241666758724</v>
      </c>
      <c r="C40676" s="316">
        <v>64.721542174072241</v>
      </c>
      <c r="D40676" s="315" t="s">
        <v>82</v>
      </c>
    </row>
    <row r="40677" spans="2:4" x14ac:dyDescent="0.35">
      <c r="B40677" s="317">
        <v>44498.242361203171</v>
      </c>
      <c r="C40677" s="316">
        <v>66.332194560702192</v>
      </c>
      <c r="D40677" s="315" t="s">
        <v>82</v>
      </c>
    </row>
    <row r="40678" spans="2:4" x14ac:dyDescent="0.35">
      <c r="B40678" s="317">
        <v>44498.243055647617</v>
      </c>
      <c r="C40678" s="316">
        <v>70.860829390954066</v>
      </c>
      <c r="D40678" s="315" t="s">
        <v>82</v>
      </c>
    </row>
    <row r="40679" spans="2:4" x14ac:dyDescent="0.35">
      <c r="B40679" s="317">
        <v>44498.243750092064</v>
      </c>
      <c r="C40679" s="316">
        <v>77.665495459145561</v>
      </c>
      <c r="D40679" s="315" t="s">
        <v>82</v>
      </c>
    </row>
    <row r="40680" spans="2:4" x14ac:dyDescent="0.35">
      <c r="B40680" s="317">
        <v>44498.244444536511</v>
      </c>
      <c r="C40680" s="316">
        <v>79.880463964026418</v>
      </c>
      <c r="D40680" s="315" t="s">
        <v>82</v>
      </c>
    </row>
    <row r="40681" spans="2:4" x14ac:dyDescent="0.35">
      <c r="B40681" s="317">
        <v>44498.245138980958</v>
      </c>
      <c r="C40681" s="316">
        <v>79.474136316258225</v>
      </c>
      <c r="D40681" s="315" t="s">
        <v>82</v>
      </c>
    </row>
    <row r="40682" spans="2:4" x14ac:dyDescent="0.35">
      <c r="B40682" s="317">
        <v>44498.245833425404</v>
      </c>
      <c r="C40682" s="316">
        <v>80.280212294595543</v>
      </c>
      <c r="D40682" s="315" t="s">
        <v>82</v>
      </c>
    </row>
    <row r="40683" spans="2:4" x14ac:dyDescent="0.35">
      <c r="B40683" s="317">
        <v>44498.246527869851</v>
      </c>
      <c r="C40683" s="316">
        <v>82.196035411827808</v>
      </c>
      <c r="D40683" s="315" t="s">
        <v>82</v>
      </c>
    </row>
    <row r="40684" spans="2:4" x14ac:dyDescent="0.35">
      <c r="B40684" s="317">
        <v>44498.247222314298</v>
      </c>
      <c r="C40684" s="316">
        <v>84.234479562231954</v>
      </c>
      <c r="D40684" s="315" t="s">
        <v>82</v>
      </c>
    </row>
    <row r="40685" spans="2:4" x14ac:dyDescent="0.35">
      <c r="B40685" s="317">
        <v>44498.247916758744</v>
      </c>
      <c r="C40685" s="316">
        <v>87.413968724183121</v>
      </c>
      <c r="D40685" s="315" t="s">
        <v>82</v>
      </c>
    </row>
    <row r="40686" spans="2:4" x14ac:dyDescent="0.35">
      <c r="B40686" s="317">
        <v>44498.248611203191</v>
      </c>
      <c r="C40686" s="316">
        <v>91.007518605414461</v>
      </c>
      <c r="D40686" s="315" t="s">
        <v>82</v>
      </c>
    </row>
    <row r="40687" spans="2:4" x14ac:dyDescent="0.35">
      <c r="B40687" s="317">
        <v>44498.249305647638</v>
      </c>
      <c r="C40687" s="316">
        <v>94.827309385983966</v>
      </c>
      <c r="D40687" s="315" t="s">
        <v>82</v>
      </c>
    </row>
    <row r="40688" spans="2:4" x14ac:dyDescent="0.35">
      <c r="B40688" s="317">
        <v>44498.250000092085</v>
      </c>
      <c r="C40688" s="316">
        <v>103.07035322203495</v>
      </c>
      <c r="D40688" s="315" t="s">
        <v>82</v>
      </c>
    </row>
    <row r="40689" spans="2:4" x14ac:dyDescent="0.35">
      <c r="B40689" s="317">
        <v>44498.250694536531</v>
      </c>
      <c r="C40689" s="316">
        <v>115.42059201895609</v>
      </c>
      <c r="D40689" s="315" t="s">
        <v>82</v>
      </c>
    </row>
    <row r="40690" spans="2:4" x14ac:dyDescent="0.35">
      <c r="B40690" s="317">
        <v>44498.251388980978</v>
      </c>
      <c r="C40690" s="316">
        <v>124.56770544226165</v>
      </c>
      <c r="D40690" s="315" t="s">
        <v>82</v>
      </c>
    </row>
    <row r="40691" spans="2:4" x14ac:dyDescent="0.35">
      <c r="B40691" s="317">
        <v>44498.252083425425</v>
      </c>
      <c r="C40691" s="316">
        <v>129.85086528334844</v>
      </c>
      <c r="D40691" s="315" t="s">
        <v>82</v>
      </c>
    </row>
    <row r="40692" spans="2:4" x14ac:dyDescent="0.35">
      <c r="B40692" s="317">
        <v>44498.252777869871</v>
      </c>
      <c r="C40692" s="316">
        <v>128.36392863183087</v>
      </c>
      <c r="D40692" s="315" t="s">
        <v>82</v>
      </c>
    </row>
    <row r="40693" spans="2:4" x14ac:dyDescent="0.35">
      <c r="B40693" s="317">
        <v>44498.253472314318</v>
      </c>
      <c r="C40693" s="316">
        <v>120.51789185646534</v>
      </c>
      <c r="D40693" s="315" t="s">
        <v>82</v>
      </c>
    </row>
    <row r="40694" spans="2:4" x14ac:dyDescent="0.35">
      <c r="B40694" s="317">
        <v>44498.254166758765</v>
      </c>
      <c r="C40694" s="316">
        <v>115.99231497464935</v>
      </c>
      <c r="D40694" s="315" t="s">
        <v>82</v>
      </c>
    </row>
    <row r="40695" spans="2:4" x14ac:dyDescent="0.35">
      <c r="B40695" s="317">
        <v>44498.254861203211</v>
      </c>
      <c r="C40695" s="316">
        <v>115.22492505254147</v>
      </c>
      <c r="D40695" s="315" t="s">
        <v>82</v>
      </c>
    </row>
    <row r="40696" spans="2:4" x14ac:dyDescent="0.35">
      <c r="B40696" s="317">
        <v>44498.255555647658</v>
      </c>
      <c r="C40696" s="316">
        <v>114.82729384896423</v>
      </c>
      <c r="D40696" s="315" t="s">
        <v>82</v>
      </c>
    </row>
    <row r="40697" spans="2:4" x14ac:dyDescent="0.35">
      <c r="B40697" s="317">
        <v>44498.256250092105</v>
      </c>
      <c r="C40697" s="316">
        <v>114.06558112420608</v>
      </c>
      <c r="D40697" s="315" t="s">
        <v>82</v>
      </c>
    </row>
    <row r="40698" spans="2:4" x14ac:dyDescent="0.35">
      <c r="B40698" s="317">
        <v>44498.256944536552</v>
      </c>
      <c r="C40698" s="316">
        <v>113.74219980807199</v>
      </c>
      <c r="D40698" s="315" t="s">
        <v>82</v>
      </c>
    </row>
    <row r="40699" spans="2:4" x14ac:dyDescent="0.35">
      <c r="B40699" s="317">
        <v>44498.257638980998</v>
      </c>
      <c r="C40699" s="316">
        <v>114.26245991656712</v>
      </c>
      <c r="D40699" s="315" t="s">
        <v>82</v>
      </c>
    </row>
    <row r="40700" spans="2:4" x14ac:dyDescent="0.35">
      <c r="B40700" s="317">
        <v>44498.258333425445</v>
      </c>
      <c r="C40700" s="316">
        <v>117.63303770167597</v>
      </c>
      <c r="D40700" s="315" t="s">
        <v>82</v>
      </c>
    </row>
    <row r="40701" spans="2:4" x14ac:dyDescent="0.35">
      <c r="B40701" s="317">
        <v>44498.259027869892</v>
      </c>
      <c r="C40701" s="316">
        <v>125.97692161176626</v>
      </c>
      <c r="D40701" s="315" t="s">
        <v>82</v>
      </c>
    </row>
    <row r="40702" spans="2:4" x14ac:dyDescent="0.35">
      <c r="B40702" s="317">
        <v>44498.259722314338</v>
      </c>
      <c r="C40702" s="316">
        <v>134.17487073788263</v>
      </c>
      <c r="D40702" s="315" t="s">
        <v>82</v>
      </c>
    </row>
    <row r="40703" spans="2:4" x14ac:dyDescent="0.35">
      <c r="B40703" s="317">
        <v>44498.260416758785</v>
      </c>
      <c r="C40703" s="316">
        <v>138.40471021450745</v>
      </c>
      <c r="D40703" s="315" t="s">
        <v>82</v>
      </c>
    </row>
    <row r="40704" spans="2:4" x14ac:dyDescent="0.35">
      <c r="B40704" s="317">
        <v>44498.261111203232</v>
      </c>
      <c r="C40704" s="316">
        <v>140.49958619634467</v>
      </c>
      <c r="D40704" s="315" t="s">
        <v>82</v>
      </c>
    </row>
    <row r="40705" spans="2:4" x14ac:dyDescent="0.35">
      <c r="B40705" s="317">
        <v>44498.261805647679</v>
      </c>
      <c r="C40705" s="316">
        <v>137.29166380282646</v>
      </c>
      <c r="D40705" s="315" t="s">
        <v>82</v>
      </c>
    </row>
    <row r="40706" spans="2:4" x14ac:dyDescent="0.35">
      <c r="B40706" s="317">
        <v>44498.262500092125</v>
      </c>
      <c r="C40706" s="316">
        <v>131.36749618522202</v>
      </c>
      <c r="D40706" s="315" t="s">
        <v>82</v>
      </c>
    </row>
    <row r="40707" spans="2:4" x14ac:dyDescent="0.35">
      <c r="B40707" s="317">
        <v>44498.263194536572</v>
      </c>
      <c r="C40707" s="316">
        <v>130.59183061392977</v>
      </c>
      <c r="D40707" s="315" t="s">
        <v>82</v>
      </c>
    </row>
    <row r="40708" spans="2:4" x14ac:dyDescent="0.35">
      <c r="B40708" s="317">
        <v>44498.263888981019</v>
      </c>
      <c r="C40708" s="316">
        <v>132.72082331910107</v>
      </c>
      <c r="D40708" s="315" t="s">
        <v>82</v>
      </c>
    </row>
    <row r="40709" spans="2:4" x14ac:dyDescent="0.35">
      <c r="B40709" s="317">
        <v>44498.264583425465</v>
      </c>
      <c r="C40709" s="316">
        <v>132.39588776086262</v>
      </c>
      <c r="D40709" s="315" t="s">
        <v>82</v>
      </c>
    </row>
    <row r="40710" spans="2:4" x14ac:dyDescent="0.35">
      <c r="B40710" s="317">
        <v>44498.265277869912</v>
      </c>
      <c r="C40710" s="316">
        <v>120.97362680306348</v>
      </c>
      <c r="D40710" s="315" t="s">
        <v>82</v>
      </c>
    </row>
    <row r="40711" spans="2:4" x14ac:dyDescent="0.35">
      <c r="B40711" s="317">
        <v>44498.265972314359</v>
      </c>
      <c r="C40711" s="316">
        <v>112.29400457503701</v>
      </c>
      <c r="D40711" s="315" t="s">
        <v>82</v>
      </c>
    </row>
    <row r="40712" spans="2:4" x14ac:dyDescent="0.35">
      <c r="B40712" s="317">
        <v>44498.266666758806</v>
      </c>
      <c r="C40712" s="316">
        <v>106.5381107824971</v>
      </c>
      <c r="D40712" s="315" t="s">
        <v>82</v>
      </c>
    </row>
    <row r="40713" spans="2:4" x14ac:dyDescent="0.35">
      <c r="B40713" s="317">
        <v>44498.267361203252</v>
      </c>
      <c r="C40713" s="316">
        <v>101.61348227726218</v>
      </c>
      <c r="D40713" s="315" t="s">
        <v>82</v>
      </c>
    </row>
    <row r="40714" spans="2:4" x14ac:dyDescent="0.35">
      <c r="B40714" s="317">
        <v>44498.268055647699</v>
      </c>
      <c r="C40714" s="316">
        <v>101.62403568203445</v>
      </c>
      <c r="D40714" s="315" t="s">
        <v>82</v>
      </c>
    </row>
    <row r="40715" spans="2:4" x14ac:dyDescent="0.35">
      <c r="B40715" s="317">
        <v>44498.268750092146</v>
      </c>
      <c r="C40715" s="316">
        <v>108.77849873938248</v>
      </c>
      <c r="D40715" s="315" t="s">
        <v>82</v>
      </c>
    </row>
    <row r="40716" spans="2:4" x14ac:dyDescent="0.35">
      <c r="B40716" s="317">
        <v>44498.269444536592</v>
      </c>
      <c r="C40716" s="316">
        <v>109.01662872175027</v>
      </c>
      <c r="D40716" s="315" t="s">
        <v>82</v>
      </c>
    </row>
    <row r="40717" spans="2:4" x14ac:dyDescent="0.35">
      <c r="B40717" s="317">
        <v>44498.270138981039</v>
      </c>
      <c r="C40717" s="316">
        <v>105.78372188755893</v>
      </c>
      <c r="D40717" s="315" t="s">
        <v>82</v>
      </c>
    </row>
    <row r="40718" spans="2:4" x14ac:dyDescent="0.35">
      <c r="B40718" s="317">
        <v>44498.270833425486</v>
      </c>
      <c r="C40718" s="316">
        <v>102.14643518175386</v>
      </c>
      <c r="D40718" s="315" t="s">
        <v>82</v>
      </c>
    </row>
    <row r="40719" spans="2:4" x14ac:dyDescent="0.35">
      <c r="B40719" s="317">
        <v>44498.271527869932</v>
      </c>
      <c r="C40719" s="316">
        <v>96.209988069769068</v>
      </c>
      <c r="D40719" s="315" t="s">
        <v>82</v>
      </c>
    </row>
    <row r="40720" spans="2:4" x14ac:dyDescent="0.35">
      <c r="B40720" s="317">
        <v>44498.272222314379</v>
      </c>
      <c r="C40720" s="316">
        <v>94.00830046943544</v>
      </c>
      <c r="D40720" s="315" t="s">
        <v>82</v>
      </c>
    </row>
    <row r="40721" spans="2:4" x14ac:dyDescent="0.35">
      <c r="B40721" s="317">
        <v>44498.272916758826</v>
      </c>
      <c r="C40721" s="316">
        <v>95.545031952559171</v>
      </c>
      <c r="D40721" s="315" t="s">
        <v>82</v>
      </c>
    </row>
    <row r="40722" spans="2:4" x14ac:dyDescent="0.35">
      <c r="B40722" s="317">
        <v>44498.273611203273</v>
      </c>
      <c r="C40722" s="316">
        <v>98.204650853254137</v>
      </c>
      <c r="D40722" s="315" t="s">
        <v>82</v>
      </c>
    </row>
    <row r="40723" spans="2:4" x14ac:dyDescent="0.35">
      <c r="B40723" s="317">
        <v>44498.274305647719</v>
      </c>
      <c r="C40723" s="316">
        <v>101.40009593539871</v>
      </c>
      <c r="D40723" s="315" t="s">
        <v>82</v>
      </c>
    </row>
    <row r="40724" spans="2:4" x14ac:dyDescent="0.35">
      <c r="B40724" s="317">
        <v>44498.275000092166</v>
      </c>
      <c r="C40724" s="316">
        <v>105.44585135809805</v>
      </c>
      <c r="D40724" s="315" t="s">
        <v>82</v>
      </c>
    </row>
    <row r="40725" spans="2:4" x14ac:dyDescent="0.35">
      <c r="B40725" s="317">
        <v>44498.275694536613</v>
      </c>
      <c r="C40725" s="316">
        <v>111.87314676964888</v>
      </c>
      <c r="D40725" s="315" t="s">
        <v>82</v>
      </c>
    </row>
    <row r="40726" spans="2:4" x14ac:dyDescent="0.35">
      <c r="B40726" s="317">
        <v>44498.276388981059</v>
      </c>
      <c r="C40726" s="316">
        <v>123.47962079755962</v>
      </c>
      <c r="D40726" s="315" t="s">
        <v>82</v>
      </c>
    </row>
    <row r="40727" spans="2:4" x14ac:dyDescent="0.35">
      <c r="B40727" s="317">
        <v>44498.277083425506</v>
      </c>
      <c r="C40727" s="316">
        <v>133.50495016934971</v>
      </c>
      <c r="D40727" s="315" t="s">
        <v>82</v>
      </c>
    </row>
    <row r="40728" spans="2:4" x14ac:dyDescent="0.35">
      <c r="B40728" s="317">
        <v>44498.277777869953</v>
      </c>
      <c r="C40728" s="316">
        <v>138.39978105542639</v>
      </c>
      <c r="D40728" s="315" t="s">
        <v>82</v>
      </c>
    </row>
    <row r="40729" spans="2:4" x14ac:dyDescent="0.35">
      <c r="B40729" s="317">
        <v>44498.2784723144</v>
      </c>
      <c r="C40729" s="316">
        <v>138.06358559882889</v>
      </c>
      <c r="D40729" s="315" t="s">
        <v>82</v>
      </c>
    </row>
    <row r="40730" spans="2:4" x14ac:dyDescent="0.35">
      <c r="B40730" s="317">
        <v>44498.279166758846</v>
      </c>
      <c r="C40730" s="316">
        <v>131.25206687534617</v>
      </c>
      <c r="D40730" s="315" t="s">
        <v>82</v>
      </c>
    </row>
    <row r="40731" spans="2:4" x14ac:dyDescent="0.35">
      <c r="B40731" s="317">
        <v>44498.279861203293</v>
      </c>
      <c r="C40731" s="316">
        <v>128.0681542178325</v>
      </c>
      <c r="D40731" s="315" t="s">
        <v>82</v>
      </c>
    </row>
    <row r="40732" spans="2:4" x14ac:dyDescent="0.35">
      <c r="B40732" s="317">
        <v>44498.28055564774</v>
      </c>
      <c r="C40732" s="316">
        <v>128.97727444448975</v>
      </c>
      <c r="D40732" s="315" t="s">
        <v>82</v>
      </c>
    </row>
    <row r="40733" spans="2:4" x14ac:dyDescent="0.35">
      <c r="B40733" s="317">
        <v>44498.281250092186</v>
      </c>
      <c r="C40733" s="316">
        <v>129.54809933237655</v>
      </c>
      <c r="D40733" s="315" t="s">
        <v>82</v>
      </c>
    </row>
    <row r="40734" spans="2:4" x14ac:dyDescent="0.35">
      <c r="B40734" s="317">
        <v>44498.281944536633</v>
      </c>
      <c r="C40734" s="316">
        <v>130.35289982078442</v>
      </c>
      <c r="D40734" s="315" t="s">
        <v>82</v>
      </c>
    </row>
    <row r="40735" spans="2:4" x14ac:dyDescent="0.35">
      <c r="B40735" s="317">
        <v>44498.28263898108</v>
      </c>
      <c r="C40735" s="316">
        <v>134.30560713959468</v>
      </c>
      <c r="D40735" s="315" t="s">
        <v>82</v>
      </c>
    </row>
    <row r="40736" spans="2:4" x14ac:dyDescent="0.35">
      <c r="B40736" s="317">
        <v>44498.283333425527</v>
      </c>
      <c r="C40736" s="316">
        <v>146.64772231089106</v>
      </c>
      <c r="D40736" s="315" t="s">
        <v>82</v>
      </c>
    </row>
    <row r="40737" spans="2:4" x14ac:dyDescent="0.35">
      <c r="B40737" s="317">
        <v>44498.284027869973</v>
      </c>
      <c r="C40737" s="316">
        <v>160.79223387098949</v>
      </c>
      <c r="D40737" s="315" t="s">
        <v>82</v>
      </c>
    </row>
    <row r="40738" spans="2:4" x14ac:dyDescent="0.35">
      <c r="B40738" s="317">
        <v>44498.28472231442</v>
      </c>
      <c r="C40738" s="316">
        <v>170.0483416513695</v>
      </c>
      <c r="D40738" s="315" t="s">
        <v>82</v>
      </c>
    </row>
    <row r="40739" spans="2:4" x14ac:dyDescent="0.35">
      <c r="B40739" s="317">
        <v>44498.285416758867</v>
      </c>
      <c r="C40739" s="316">
        <v>175.77788700535118</v>
      </c>
      <c r="D40739" s="315" t="s">
        <v>82</v>
      </c>
    </row>
    <row r="40740" spans="2:4" x14ac:dyDescent="0.35">
      <c r="B40740" s="317">
        <v>44498.286111203313</v>
      </c>
      <c r="C40740" s="316">
        <v>180.64599123175722</v>
      </c>
      <c r="D40740" s="315" t="s">
        <v>82</v>
      </c>
    </row>
    <row r="40741" spans="2:4" x14ac:dyDescent="0.35">
      <c r="B40741" s="317">
        <v>44498.28680564776</v>
      </c>
      <c r="C40741" s="316">
        <v>181.80324719190054</v>
      </c>
      <c r="D40741" s="315" t="s">
        <v>82</v>
      </c>
    </row>
    <row r="40742" spans="2:4" x14ac:dyDescent="0.35">
      <c r="B40742" s="317">
        <v>44498.287500092207</v>
      </c>
      <c r="C40742" s="316">
        <v>174.73101962619694</v>
      </c>
      <c r="D40742" s="315" t="s">
        <v>82</v>
      </c>
    </row>
    <row r="40743" spans="2:4" x14ac:dyDescent="0.35">
      <c r="B40743" s="317">
        <v>44498.288194536653</v>
      </c>
      <c r="C40743" s="316">
        <v>166.4632099291465</v>
      </c>
      <c r="D40743" s="315" t="s">
        <v>82</v>
      </c>
    </row>
    <row r="40744" spans="2:4" x14ac:dyDescent="0.35">
      <c r="B40744" s="317">
        <v>44498.2888889811</v>
      </c>
      <c r="C40744" s="316">
        <v>161.15173461154725</v>
      </c>
      <c r="D40744" s="315" t="s">
        <v>82</v>
      </c>
    </row>
    <row r="40745" spans="2:4" x14ac:dyDescent="0.35">
      <c r="B40745" s="317">
        <v>44498.289583425547</v>
      </c>
      <c r="C40745" s="316">
        <v>157.68465111308421</v>
      </c>
      <c r="D40745" s="315" t="s">
        <v>82</v>
      </c>
    </row>
    <row r="40746" spans="2:4" x14ac:dyDescent="0.35">
      <c r="B40746" s="317">
        <v>44498.290277869994</v>
      </c>
      <c r="C40746" s="316">
        <v>154.25459968185362</v>
      </c>
      <c r="D40746" s="315" t="s">
        <v>82</v>
      </c>
    </row>
    <row r="40747" spans="2:4" x14ac:dyDescent="0.35">
      <c r="B40747" s="317">
        <v>44498.29097231444</v>
      </c>
      <c r="C40747" s="316">
        <v>152.28673549625481</v>
      </c>
      <c r="D40747" s="315" t="s">
        <v>82</v>
      </c>
    </row>
    <row r="40748" spans="2:4" x14ac:dyDescent="0.35">
      <c r="B40748" s="317">
        <v>44498.291666758887</v>
      </c>
      <c r="C40748" s="316">
        <v>151.40476246253431</v>
      </c>
      <c r="D40748" s="315" t="s">
        <v>82</v>
      </c>
    </row>
    <row r="40749" spans="2:4" x14ac:dyDescent="0.35">
      <c r="B40749" s="317">
        <v>44498.292361203334</v>
      </c>
      <c r="C40749" s="316">
        <v>153.28784139110164</v>
      </c>
      <c r="D40749" s="315" t="s">
        <v>82</v>
      </c>
    </row>
    <row r="40750" spans="2:4" x14ac:dyDescent="0.35">
      <c r="B40750" s="317">
        <v>44498.29305564778</v>
      </c>
      <c r="C40750" s="316">
        <v>161.1296109243878</v>
      </c>
      <c r="D40750" s="315" t="s">
        <v>82</v>
      </c>
    </row>
    <row r="40751" spans="2:4" x14ac:dyDescent="0.35">
      <c r="B40751" s="317">
        <v>44498.293750092227</v>
      </c>
      <c r="C40751" s="316">
        <v>166.57216885748784</v>
      </c>
      <c r="D40751" s="315" t="s">
        <v>82</v>
      </c>
    </row>
    <row r="40752" spans="2:4" x14ac:dyDescent="0.35">
      <c r="B40752" s="317">
        <v>44498.294444536674</v>
      </c>
      <c r="C40752" s="316">
        <v>170.32266054567492</v>
      </c>
      <c r="D40752" s="315" t="s">
        <v>82</v>
      </c>
    </row>
    <row r="40753" spans="2:4" x14ac:dyDescent="0.35">
      <c r="B40753" s="317">
        <v>44498.295138981121</v>
      </c>
      <c r="C40753" s="316">
        <v>172.69253414348933</v>
      </c>
      <c r="D40753" s="315" t="s">
        <v>82</v>
      </c>
    </row>
    <row r="40754" spans="2:4" x14ac:dyDescent="0.35">
      <c r="B40754" s="317">
        <v>44498.295833425567</v>
      </c>
      <c r="C40754" s="316">
        <v>173.06672161404666</v>
      </c>
      <c r="D40754" s="315" t="s">
        <v>82</v>
      </c>
    </row>
    <row r="40755" spans="2:4" x14ac:dyDescent="0.35">
      <c r="B40755" s="317">
        <v>44498.296527870014</v>
      </c>
      <c r="C40755" s="316">
        <v>169.9267599046114</v>
      </c>
      <c r="D40755" s="315" t="s">
        <v>82</v>
      </c>
    </row>
    <row r="40756" spans="2:4" x14ac:dyDescent="0.35">
      <c r="B40756" s="317">
        <v>44498.297222314461</v>
      </c>
      <c r="C40756" s="316">
        <v>162.93807572345636</v>
      </c>
      <c r="D40756" s="315" t="s">
        <v>82</v>
      </c>
    </row>
    <row r="40757" spans="2:4" x14ac:dyDescent="0.35">
      <c r="B40757" s="317">
        <v>44498.297916758907</v>
      </c>
      <c r="C40757" s="316">
        <v>160.16227822725972</v>
      </c>
      <c r="D40757" s="315" t="s">
        <v>82</v>
      </c>
    </row>
    <row r="40758" spans="2:4" x14ac:dyDescent="0.35">
      <c r="B40758" s="317">
        <v>44498.298611203354</v>
      </c>
      <c r="C40758" s="316">
        <v>160.32341682719223</v>
      </c>
      <c r="D40758" s="315" t="s">
        <v>82</v>
      </c>
    </row>
    <row r="40759" spans="2:4" x14ac:dyDescent="0.35">
      <c r="B40759" s="317">
        <v>44498.299305647801</v>
      </c>
      <c r="C40759" s="316">
        <v>160.08164096028389</v>
      </c>
      <c r="D40759" s="315" t="s">
        <v>82</v>
      </c>
    </row>
    <row r="40760" spans="2:4" x14ac:dyDescent="0.35">
      <c r="B40760" s="317">
        <v>44498.300000092248</v>
      </c>
      <c r="C40760" s="316">
        <v>160.06194294628222</v>
      </c>
      <c r="D40760" s="315" t="s">
        <v>82</v>
      </c>
    </row>
    <row r="40761" spans="2:4" x14ac:dyDescent="0.35">
      <c r="B40761" s="317">
        <v>44498.300694536694</v>
      </c>
      <c r="C40761" s="316">
        <v>160.24057441519884</v>
      </c>
      <c r="D40761" s="315" t="s">
        <v>82</v>
      </c>
    </row>
    <row r="40762" spans="2:4" x14ac:dyDescent="0.35">
      <c r="B40762" s="317">
        <v>44498.301388981141</v>
      </c>
      <c r="C40762" s="316">
        <v>161.18922317311322</v>
      </c>
      <c r="D40762" s="315" t="s">
        <v>82</v>
      </c>
    </row>
    <row r="40763" spans="2:4" x14ac:dyDescent="0.35">
      <c r="B40763" s="317">
        <v>44498.302083425588</v>
      </c>
      <c r="C40763" s="316">
        <v>166.09931461101709</v>
      </c>
      <c r="D40763" s="315" t="s">
        <v>82</v>
      </c>
    </row>
    <row r="40764" spans="2:4" x14ac:dyDescent="0.35">
      <c r="B40764" s="317">
        <v>44498.302777870034</v>
      </c>
      <c r="C40764" s="316">
        <v>171.82938174710918</v>
      </c>
      <c r="D40764" s="315" t="s">
        <v>82</v>
      </c>
    </row>
    <row r="40765" spans="2:4" x14ac:dyDescent="0.35">
      <c r="B40765" s="317">
        <v>44498.303472314481</v>
      </c>
      <c r="C40765" s="316">
        <v>170.67271740440822</v>
      </c>
      <c r="D40765" s="315" t="s">
        <v>82</v>
      </c>
    </row>
    <row r="40766" spans="2:4" x14ac:dyDescent="0.35">
      <c r="B40766" s="317">
        <v>44498.304166758928</v>
      </c>
      <c r="C40766" s="316">
        <v>166.72778085777148</v>
      </c>
      <c r="D40766" s="315" t="s">
        <v>82</v>
      </c>
    </row>
    <row r="40767" spans="2:4" x14ac:dyDescent="0.35">
      <c r="B40767" s="317">
        <v>44498.304861203374</v>
      </c>
      <c r="C40767" s="316">
        <v>156.09861267503584</v>
      </c>
      <c r="D40767" s="315" t="s">
        <v>82</v>
      </c>
    </row>
    <row r="40768" spans="2:4" x14ac:dyDescent="0.35">
      <c r="B40768" s="317">
        <v>44498.305555647821</v>
      </c>
      <c r="C40768" s="316">
        <v>143.50447053772319</v>
      </c>
      <c r="D40768" s="315" t="s">
        <v>82</v>
      </c>
    </row>
    <row r="40769" spans="2:4" x14ac:dyDescent="0.35">
      <c r="B40769" s="317">
        <v>44498.306250092268</v>
      </c>
      <c r="C40769" s="316">
        <v>138.30283536600183</v>
      </c>
      <c r="D40769" s="315" t="s">
        <v>82</v>
      </c>
    </row>
    <row r="40770" spans="2:4" x14ac:dyDescent="0.35">
      <c r="B40770" s="317">
        <v>44498.306944536715</v>
      </c>
      <c r="C40770" s="316">
        <v>136.46334840501271</v>
      </c>
      <c r="D40770" s="315" t="s">
        <v>82</v>
      </c>
    </row>
    <row r="40771" spans="2:4" x14ac:dyDescent="0.35">
      <c r="B40771" s="317">
        <v>44498.307638981161</v>
      </c>
      <c r="C40771" s="316">
        <v>136.01529235038907</v>
      </c>
      <c r="D40771" s="315" t="s">
        <v>82</v>
      </c>
    </row>
    <row r="40772" spans="2:4" x14ac:dyDescent="0.35">
      <c r="B40772" s="317">
        <v>44498.308333425608</v>
      </c>
      <c r="C40772" s="316">
        <v>138.36934207867597</v>
      </c>
      <c r="D40772" s="315" t="s">
        <v>82</v>
      </c>
    </row>
    <row r="40773" spans="2:4" x14ac:dyDescent="0.35">
      <c r="B40773" s="317">
        <v>44498.309027870055</v>
      </c>
      <c r="C40773" s="316">
        <v>146.41995141236501</v>
      </c>
      <c r="D40773" s="315" t="s">
        <v>82</v>
      </c>
    </row>
    <row r="40774" spans="2:4" x14ac:dyDescent="0.35">
      <c r="B40774" s="317">
        <v>44498.309722314501</v>
      </c>
      <c r="C40774" s="316">
        <v>148.44030294589464</v>
      </c>
      <c r="D40774" s="315" t="s">
        <v>82</v>
      </c>
    </row>
    <row r="40775" spans="2:4" x14ac:dyDescent="0.35">
      <c r="B40775" s="317">
        <v>44498.310416758948</v>
      </c>
      <c r="C40775" s="316">
        <v>145.70157259127592</v>
      </c>
      <c r="D40775" s="315" t="s">
        <v>82</v>
      </c>
    </row>
    <row r="40776" spans="2:4" x14ac:dyDescent="0.35">
      <c r="B40776" s="317">
        <v>44498.311111203395</v>
      </c>
      <c r="C40776" s="316">
        <v>132.98301583561502</v>
      </c>
      <c r="D40776" s="315" t="s">
        <v>82</v>
      </c>
    </row>
    <row r="40777" spans="2:4" x14ac:dyDescent="0.35">
      <c r="B40777" s="317">
        <v>44498.311805647842</v>
      </c>
      <c r="C40777" s="316">
        <v>119.78864068594412</v>
      </c>
      <c r="D40777" s="315" t="s">
        <v>82</v>
      </c>
    </row>
    <row r="40778" spans="2:4" x14ac:dyDescent="0.35">
      <c r="B40778" s="317">
        <v>44498.312500092288</v>
      </c>
      <c r="C40778" s="316">
        <v>111.94823245457374</v>
      </c>
      <c r="D40778" s="315" t="s">
        <v>82</v>
      </c>
    </row>
    <row r="40779" spans="2:4" x14ac:dyDescent="0.35">
      <c r="B40779" s="317">
        <v>44498.313194536735</v>
      </c>
      <c r="C40779" s="316">
        <v>105.60934525926908</v>
      </c>
      <c r="D40779" s="315" t="s">
        <v>82</v>
      </c>
    </row>
    <row r="40780" spans="2:4" x14ac:dyDescent="0.35">
      <c r="B40780" s="317">
        <v>44498.313888981182</v>
      </c>
      <c r="C40780" s="316">
        <v>99.643037754838588</v>
      </c>
      <c r="D40780" s="315" t="s">
        <v>82</v>
      </c>
    </row>
    <row r="40781" spans="2:4" x14ac:dyDescent="0.35">
      <c r="B40781" s="317">
        <v>44498.314583425628</v>
      </c>
      <c r="C40781" s="316">
        <v>93.860967539326523</v>
      </c>
      <c r="D40781" s="315" t="s">
        <v>82</v>
      </c>
    </row>
    <row r="40782" spans="2:4" x14ac:dyDescent="0.35">
      <c r="B40782" s="317">
        <v>44498.315277870075</v>
      </c>
      <c r="C40782" s="316">
        <v>90.247913990390956</v>
      </c>
      <c r="D40782" s="315" t="s">
        <v>82</v>
      </c>
    </row>
    <row r="40783" spans="2:4" x14ac:dyDescent="0.35">
      <c r="B40783" s="317">
        <v>44498.315972314522</v>
      </c>
      <c r="C40783" s="316">
        <v>90.465071065465835</v>
      </c>
      <c r="D40783" s="315" t="s">
        <v>82</v>
      </c>
    </row>
    <row r="40784" spans="2:4" x14ac:dyDescent="0.35">
      <c r="B40784" s="317">
        <v>44498.316666758968</v>
      </c>
      <c r="C40784" s="316">
        <v>91.978021760480871</v>
      </c>
      <c r="D40784" s="315" t="s">
        <v>82</v>
      </c>
    </row>
    <row r="40785" spans="2:4" x14ac:dyDescent="0.35">
      <c r="B40785" s="317">
        <v>44498.317361203415</v>
      </c>
      <c r="C40785" s="316">
        <v>90.716608074150287</v>
      </c>
      <c r="D40785" s="315" t="s">
        <v>82</v>
      </c>
    </row>
    <row r="40786" spans="2:4" x14ac:dyDescent="0.35">
      <c r="B40786" s="317">
        <v>44498.318055647862</v>
      </c>
      <c r="C40786" s="316">
        <v>87.663617985683956</v>
      </c>
      <c r="D40786" s="315" t="s">
        <v>82</v>
      </c>
    </row>
    <row r="40787" spans="2:4" x14ac:dyDescent="0.35">
      <c r="B40787" s="317">
        <v>44498.318750092309</v>
      </c>
      <c r="C40787" s="316">
        <v>82.847281108887785</v>
      </c>
      <c r="D40787" s="315" t="s">
        <v>82</v>
      </c>
    </row>
    <row r="40788" spans="2:4" x14ac:dyDescent="0.35">
      <c r="B40788" s="317">
        <v>44498.319444536755</v>
      </c>
      <c r="C40788" s="316">
        <v>76.669203588832175</v>
      </c>
      <c r="D40788" s="315" t="s">
        <v>82</v>
      </c>
    </row>
    <row r="40789" spans="2:4" x14ac:dyDescent="0.35">
      <c r="B40789" s="317">
        <v>44498.320138981202</v>
      </c>
      <c r="C40789" s="316">
        <v>67.507300911070587</v>
      </c>
      <c r="D40789" s="315" t="s">
        <v>82</v>
      </c>
    </row>
    <row r="40790" spans="2:4" x14ac:dyDescent="0.35">
      <c r="B40790" s="317">
        <v>44498.320833425649</v>
      </c>
      <c r="C40790" s="316">
        <v>60.890666573733327</v>
      </c>
      <c r="D40790" s="315" t="s">
        <v>82</v>
      </c>
    </row>
    <row r="40791" spans="2:4" x14ac:dyDescent="0.35">
      <c r="B40791" s="317">
        <v>44498.321527870095</v>
      </c>
      <c r="C40791" s="316">
        <v>56.904426798494143</v>
      </c>
      <c r="D40791" s="315" t="s">
        <v>82</v>
      </c>
    </row>
    <row r="40792" spans="2:4" x14ac:dyDescent="0.35">
      <c r="B40792" s="317">
        <v>44498.322222314542</v>
      </c>
      <c r="C40792" s="316">
        <v>54.372196022027246</v>
      </c>
      <c r="D40792" s="315" t="s">
        <v>82</v>
      </c>
    </row>
    <row r="40793" spans="2:4" x14ac:dyDescent="0.35">
      <c r="B40793" s="317">
        <v>44498.322916758989</v>
      </c>
      <c r="C40793" s="316">
        <v>51.530270239171415</v>
      </c>
      <c r="D40793" s="315" t="s">
        <v>82</v>
      </c>
    </row>
    <row r="40794" spans="2:4" x14ac:dyDescent="0.35">
      <c r="B40794" s="317">
        <v>44498.323611203436</v>
      </c>
      <c r="C40794" s="316">
        <v>48.792363441587078</v>
      </c>
      <c r="D40794" s="315" t="s">
        <v>82</v>
      </c>
    </row>
    <row r="40795" spans="2:4" x14ac:dyDescent="0.35">
      <c r="B40795" s="317">
        <v>44498.324305647882</v>
      </c>
      <c r="C40795" s="316">
        <v>48.460140190758587</v>
      </c>
      <c r="D40795" s="315" t="s">
        <v>82</v>
      </c>
    </row>
    <row r="40796" spans="2:4" x14ac:dyDescent="0.35">
      <c r="B40796" s="317">
        <v>44498.325000092329</v>
      </c>
      <c r="C40796" s="316">
        <v>51.069709640608444</v>
      </c>
      <c r="D40796" s="315" t="s">
        <v>82</v>
      </c>
    </row>
    <row r="40797" spans="2:4" x14ac:dyDescent="0.35">
      <c r="B40797" s="317">
        <v>44498.325694536776</v>
      </c>
      <c r="C40797" s="316">
        <v>53.821083329194998</v>
      </c>
      <c r="D40797" s="315" t="s">
        <v>82</v>
      </c>
    </row>
    <row r="40798" spans="2:4" x14ac:dyDescent="0.35">
      <c r="B40798" s="317">
        <v>44498.326388981222</v>
      </c>
      <c r="C40798" s="316">
        <v>53.65415295602773</v>
      </c>
      <c r="D40798" s="315" t="s">
        <v>82</v>
      </c>
    </row>
    <row r="40799" spans="2:4" x14ac:dyDescent="0.35">
      <c r="B40799" s="317">
        <v>44498.327083425669</v>
      </c>
      <c r="C40799" s="316">
        <v>51.811334191374286</v>
      </c>
      <c r="D40799" s="315" t="s">
        <v>82</v>
      </c>
    </row>
    <row r="40800" spans="2:4" x14ac:dyDescent="0.35">
      <c r="B40800" s="317">
        <v>44498.327777870116</v>
      </c>
      <c r="C40800" s="316">
        <v>52.457244072381094</v>
      </c>
      <c r="D40800" s="315" t="s">
        <v>82</v>
      </c>
    </row>
    <row r="40801" spans="2:4" x14ac:dyDescent="0.35">
      <c r="B40801" s="317">
        <v>44498.328472314563</v>
      </c>
      <c r="C40801" s="316">
        <v>51.490406789784899</v>
      </c>
      <c r="D40801" s="315" t="s">
        <v>82</v>
      </c>
    </row>
    <row r="40802" spans="2:4" x14ac:dyDescent="0.35">
      <c r="B40802" s="317">
        <v>44498.329166759009</v>
      </c>
      <c r="C40802" s="316">
        <v>50.105943575524726</v>
      </c>
      <c r="D40802" s="315" t="s">
        <v>82</v>
      </c>
    </row>
    <row r="40803" spans="2:4" x14ac:dyDescent="0.35">
      <c r="B40803" s="317">
        <v>44498.329861203456</v>
      </c>
      <c r="C40803" s="316">
        <v>49.594865744384393</v>
      </c>
      <c r="D40803" s="315" t="s">
        <v>82</v>
      </c>
    </row>
    <row r="40804" spans="2:4" x14ac:dyDescent="0.35">
      <c r="B40804" s="317">
        <v>44498.330555647903</v>
      </c>
      <c r="C40804" s="316">
        <v>49.487790496766685</v>
      </c>
      <c r="D40804" s="315" t="s">
        <v>82</v>
      </c>
    </row>
    <row r="40805" spans="2:4" x14ac:dyDescent="0.35">
      <c r="B40805" s="317">
        <v>44498.331250092349</v>
      </c>
      <c r="C40805" s="316">
        <v>49.249777269021919</v>
      </c>
      <c r="D40805" s="315" t="s">
        <v>82</v>
      </c>
    </row>
    <row r="40806" spans="2:4" x14ac:dyDescent="0.35">
      <c r="B40806" s="317">
        <v>44498.331944536796</v>
      </c>
      <c r="C40806" s="316">
        <v>49.826361799409888</v>
      </c>
      <c r="D40806" s="315" t="s">
        <v>82</v>
      </c>
    </row>
    <row r="40807" spans="2:4" x14ac:dyDescent="0.35">
      <c r="B40807" s="317">
        <v>44498.332638981243</v>
      </c>
      <c r="C40807" s="316">
        <v>49.919947065217031</v>
      </c>
      <c r="D40807" s="315" t="s">
        <v>82</v>
      </c>
    </row>
    <row r="40808" spans="2:4" x14ac:dyDescent="0.35">
      <c r="B40808" s="317">
        <v>44498.333333425689</v>
      </c>
      <c r="C40808" s="316">
        <v>14.931729564907979</v>
      </c>
      <c r="D40808" s="315" t="s">
        <v>350</v>
      </c>
    </row>
    <row r="40809" spans="2:4" x14ac:dyDescent="0.35">
      <c r="B40809" s="317">
        <v>44498.334027870136</v>
      </c>
      <c r="C40809" s="316">
        <v>52.077995484444543</v>
      </c>
      <c r="D40809" s="315" t="s">
        <v>82</v>
      </c>
    </row>
    <row r="40810" spans="2:4" x14ac:dyDescent="0.35">
      <c r="B40810" s="317">
        <v>44498.334722314583</v>
      </c>
      <c r="C40810" s="316">
        <v>57.941675312333004</v>
      </c>
      <c r="D40810" s="315" t="s">
        <v>82</v>
      </c>
    </row>
    <row r="40811" spans="2:4" x14ac:dyDescent="0.35">
      <c r="B40811" s="317">
        <v>44498.33541675903</v>
      </c>
      <c r="C40811" s="316">
        <v>60.573130641693325</v>
      </c>
      <c r="D40811" s="315" t="s">
        <v>82</v>
      </c>
    </row>
    <row r="40812" spans="2:4" x14ac:dyDescent="0.35">
      <c r="B40812" s="317">
        <v>44498.336111203476</v>
      </c>
      <c r="C40812" s="316">
        <v>59.057005550661898</v>
      </c>
      <c r="D40812" s="315" t="s">
        <v>82</v>
      </c>
    </row>
    <row r="40813" spans="2:4" x14ac:dyDescent="0.35">
      <c r="B40813" s="317">
        <v>44498.336805647923</v>
      </c>
      <c r="C40813" s="316">
        <v>56.048537637540718</v>
      </c>
      <c r="D40813" s="315" t="s">
        <v>82</v>
      </c>
    </row>
    <row r="40814" spans="2:4" x14ac:dyDescent="0.35">
      <c r="B40814" s="317">
        <v>44498.33750009237</v>
      </c>
      <c r="C40814" s="316">
        <v>53.770384559415589</v>
      </c>
      <c r="D40814" s="315" t="s">
        <v>82</v>
      </c>
    </row>
    <row r="40815" spans="2:4" x14ac:dyDescent="0.35">
      <c r="B40815" s="317">
        <v>44498.338194536816</v>
      </c>
      <c r="C40815" s="316">
        <v>50.153903656765273</v>
      </c>
      <c r="D40815" s="315" t="s">
        <v>82</v>
      </c>
    </row>
    <row r="40816" spans="2:4" x14ac:dyDescent="0.35">
      <c r="B40816" s="317">
        <v>44498.338888981263</v>
      </c>
      <c r="C40816" s="316">
        <v>46.576484926547465</v>
      </c>
      <c r="D40816" s="315" t="s">
        <v>82</v>
      </c>
    </row>
    <row r="40817" spans="2:4" x14ac:dyDescent="0.35">
      <c r="B40817" s="317">
        <v>44498.33958342571</v>
      </c>
      <c r="C40817" s="316">
        <v>45.968499910781006</v>
      </c>
      <c r="D40817" s="315" t="s">
        <v>82</v>
      </c>
    </row>
    <row r="40818" spans="2:4" x14ac:dyDescent="0.35">
      <c r="B40818" s="317">
        <v>44498.340277870157</v>
      </c>
      <c r="C40818" s="316">
        <v>46.595197493442292</v>
      </c>
      <c r="D40818" s="315" t="s">
        <v>82</v>
      </c>
    </row>
    <row r="40819" spans="2:4" x14ac:dyDescent="0.35">
      <c r="B40819" s="317">
        <v>44498.340972314603</v>
      </c>
      <c r="C40819" s="316">
        <v>46.024611927484514</v>
      </c>
      <c r="D40819" s="315" t="s">
        <v>82</v>
      </c>
    </row>
    <row r="40820" spans="2:4" x14ac:dyDescent="0.35">
      <c r="B40820" s="317">
        <v>44498.34166675905</v>
      </c>
      <c r="C40820" s="316">
        <v>46.805369869830123</v>
      </c>
      <c r="D40820" s="315" t="s">
        <v>82</v>
      </c>
    </row>
    <row r="40821" spans="2:4" x14ac:dyDescent="0.35">
      <c r="B40821" s="317">
        <v>44498.342361203497</v>
      </c>
      <c r="C40821" s="316">
        <v>51.012845008260534</v>
      </c>
      <c r="D40821" s="315" t="s">
        <v>82</v>
      </c>
    </row>
    <row r="40822" spans="2:4" x14ac:dyDescent="0.35">
      <c r="B40822" s="317">
        <v>44498.343055647943</v>
      </c>
      <c r="C40822" s="316">
        <v>54.84326261273624</v>
      </c>
      <c r="D40822" s="315" t="s">
        <v>82</v>
      </c>
    </row>
    <row r="40823" spans="2:4" x14ac:dyDescent="0.35">
      <c r="B40823" s="317">
        <v>44498.34375009239</v>
      </c>
      <c r="C40823" s="316">
        <v>56.608639693978084</v>
      </c>
      <c r="D40823" s="315" t="s">
        <v>82</v>
      </c>
    </row>
    <row r="40824" spans="2:4" x14ac:dyDescent="0.35">
      <c r="B40824" s="317">
        <v>44498.344444536837</v>
      </c>
      <c r="C40824" s="316">
        <v>57.146485116955589</v>
      </c>
      <c r="D40824" s="315" t="s">
        <v>82</v>
      </c>
    </row>
    <row r="40825" spans="2:4" x14ac:dyDescent="0.35">
      <c r="B40825" s="317">
        <v>44498.345138981284</v>
      </c>
      <c r="C40825" s="316">
        <v>56.638195471332679</v>
      </c>
      <c r="D40825" s="315" t="s">
        <v>82</v>
      </c>
    </row>
    <row r="40826" spans="2:4" x14ac:dyDescent="0.35">
      <c r="B40826" s="317">
        <v>44498.34583342573</v>
      </c>
      <c r="C40826" s="316">
        <v>53.842472944936404</v>
      </c>
      <c r="D40826" s="315" t="s">
        <v>82</v>
      </c>
    </row>
    <row r="40827" spans="2:4" x14ac:dyDescent="0.35">
      <c r="B40827" s="317">
        <v>44498.346527870177</v>
      </c>
      <c r="C40827" s="316">
        <v>49.874658376275327</v>
      </c>
      <c r="D40827" s="315" t="s">
        <v>82</v>
      </c>
    </row>
    <row r="40828" spans="2:4" x14ac:dyDescent="0.35">
      <c r="B40828" s="317">
        <v>44498.347222314624</v>
      </c>
      <c r="C40828" s="316">
        <v>48.76762017090126</v>
      </c>
      <c r="D40828" s="315" t="s">
        <v>82</v>
      </c>
    </row>
    <row r="40829" spans="2:4" x14ac:dyDescent="0.35">
      <c r="B40829" s="317">
        <v>44498.34791675907</v>
      </c>
      <c r="C40829" s="316">
        <v>49.281507740296853</v>
      </c>
      <c r="D40829" s="315" t="s">
        <v>82</v>
      </c>
    </row>
    <row r="40830" spans="2:4" x14ac:dyDescent="0.35">
      <c r="B40830" s="317">
        <v>44498.348611203517</v>
      </c>
      <c r="C40830" s="316">
        <v>51.151719969271412</v>
      </c>
      <c r="D40830" s="315" t="s">
        <v>82</v>
      </c>
    </row>
    <row r="40831" spans="2:4" x14ac:dyDescent="0.35">
      <c r="B40831" s="317">
        <v>44498.349305647964</v>
      </c>
      <c r="C40831" s="316">
        <v>51.825665335725837</v>
      </c>
      <c r="D40831" s="315" t="s">
        <v>82</v>
      </c>
    </row>
    <row r="40832" spans="2:4" x14ac:dyDescent="0.35">
      <c r="B40832" s="317">
        <v>44498.35000009241</v>
      </c>
      <c r="C40832" s="316">
        <v>51.440024911909134</v>
      </c>
      <c r="D40832" s="315" t="s">
        <v>82</v>
      </c>
    </row>
    <row r="40833" spans="2:4" x14ac:dyDescent="0.35">
      <c r="B40833" s="317">
        <v>44498.350694536857</v>
      </c>
      <c r="C40833" s="316">
        <v>51.470575966259155</v>
      </c>
      <c r="D40833" s="315" t="s">
        <v>82</v>
      </c>
    </row>
    <row r="40834" spans="2:4" x14ac:dyDescent="0.35">
      <c r="B40834" s="317">
        <v>44498.351388981304</v>
      </c>
      <c r="C40834" s="316">
        <v>55.015244350288413</v>
      </c>
      <c r="D40834" s="315" t="s">
        <v>82</v>
      </c>
    </row>
    <row r="40835" spans="2:4" x14ac:dyDescent="0.35">
      <c r="B40835" s="317">
        <v>44498.352083425751</v>
      </c>
      <c r="C40835" s="316">
        <v>64.137070009304438</v>
      </c>
      <c r="D40835" s="315" t="s">
        <v>82</v>
      </c>
    </row>
    <row r="40836" spans="2:4" x14ac:dyDescent="0.35">
      <c r="B40836" s="317">
        <v>44498.352777870197</v>
      </c>
      <c r="C40836" s="316">
        <v>72.18601920484798</v>
      </c>
      <c r="D40836" s="315" t="s">
        <v>82</v>
      </c>
    </row>
    <row r="40837" spans="2:4" x14ac:dyDescent="0.35">
      <c r="B40837" s="317">
        <v>44498.353472314644</v>
      </c>
      <c r="C40837" s="316">
        <v>75.700571084530864</v>
      </c>
      <c r="D40837" s="315" t="s">
        <v>82</v>
      </c>
    </row>
    <row r="40838" spans="2:4" x14ac:dyDescent="0.35">
      <c r="B40838" s="317">
        <v>44498.354166759091</v>
      </c>
      <c r="C40838" s="316">
        <v>76.209378799553576</v>
      </c>
      <c r="D40838" s="315" t="s">
        <v>82</v>
      </c>
    </row>
    <row r="40839" spans="2:4" x14ac:dyDescent="0.35">
      <c r="B40839" s="317">
        <v>44498.354861203537</v>
      </c>
      <c r="C40839" s="316">
        <v>72.897678713948693</v>
      </c>
      <c r="D40839" s="315" t="s">
        <v>82</v>
      </c>
    </row>
    <row r="40840" spans="2:4" x14ac:dyDescent="0.35">
      <c r="B40840" s="317">
        <v>44498.355555647984</v>
      </c>
      <c r="C40840" s="316">
        <v>74.571810730793132</v>
      </c>
      <c r="D40840" s="315" t="s">
        <v>82</v>
      </c>
    </row>
    <row r="40841" spans="2:4" x14ac:dyDescent="0.35">
      <c r="B40841" s="317">
        <v>44498.356250092431</v>
      </c>
      <c r="C40841" s="316">
        <v>78.867646585589199</v>
      </c>
      <c r="D40841" s="315" t="s">
        <v>82</v>
      </c>
    </row>
    <row r="40842" spans="2:4" x14ac:dyDescent="0.35">
      <c r="B40842" s="317">
        <v>44498.356944536878</v>
      </c>
      <c r="C40842" s="316">
        <v>82.886646827248242</v>
      </c>
      <c r="D40842" s="315" t="s">
        <v>82</v>
      </c>
    </row>
    <row r="40843" spans="2:4" x14ac:dyDescent="0.35">
      <c r="B40843" s="317">
        <v>44498.357638981324</v>
      </c>
      <c r="C40843" s="316">
        <v>86.343584773772946</v>
      </c>
      <c r="D40843" s="315" t="s">
        <v>82</v>
      </c>
    </row>
    <row r="40844" spans="2:4" x14ac:dyDescent="0.35">
      <c r="B40844" s="317">
        <v>44498.358333425771</v>
      </c>
      <c r="C40844" s="316">
        <v>88.330511500443876</v>
      </c>
      <c r="D40844" s="315" t="s">
        <v>82</v>
      </c>
    </row>
    <row r="40845" spans="2:4" x14ac:dyDescent="0.35">
      <c r="B40845" s="317">
        <v>44498.359027870218</v>
      </c>
      <c r="C40845" s="316">
        <v>90.466431311644072</v>
      </c>
      <c r="D40845" s="315" t="s">
        <v>82</v>
      </c>
    </row>
    <row r="40846" spans="2:4" x14ac:dyDescent="0.35">
      <c r="B40846" s="317">
        <v>44498.359722314664</v>
      </c>
      <c r="C40846" s="316">
        <v>95.704956609697547</v>
      </c>
      <c r="D40846" s="315" t="s">
        <v>82</v>
      </c>
    </row>
    <row r="40847" spans="2:4" x14ac:dyDescent="0.35">
      <c r="B40847" s="317">
        <v>44498.360416759111</v>
      </c>
      <c r="C40847" s="316">
        <v>103.9896223276058</v>
      </c>
      <c r="D40847" s="315" t="s">
        <v>82</v>
      </c>
    </row>
    <row r="40848" spans="2:4" x14ac:dyDescent="0.35">
      <c r="B40848" s="317">
        <v>44498.361111203558</v>
      </c>
      <c r="C40848" s="316">
        <v>105.24338893452854</v>
      </c>
      <c r="D40848" s="315" t="s">
        <v>82</v>
      </c>
    </row>
    <row r="40849" spans="2:4" x14ac:dyDescent="0.35">
      <c r="B40849" s="317">
        <v>44498.361805648005</v>
      </c>
      <c r="C40849" s="316">
        <v>104.04189507240856</v>
      </c>
      <c r="D40849" s="315" t="s">
        <v>82</v>
      </c>
    </row>
    <row r="40850" spans="2:4" x14ac:dyDescent="0.35">
      <c r="B40850" s="317">
        <v>44498.362500092451</v>
      </c>
      <c r="C40850" s="316">
        <v>97.33607965857955</v>
      </c>
      <c r="D40850" s="315" t="s">
        <v>82</v>
      </c>
    </row>
    <row r="40851" spans="2:4" x14ac:dyDescent="0.35">
      <c r="B40851" s="317">
        <v>44498.363194536898</v>
      </c>
      <c r="C40851" s="316">
        <v>91.799885816043627</v>
      </c>
      <c r="D40851" s="315" t="s">
        <v>82</v>
      </c>
    </row>
    <row r="40852" spans="2:4" x14ac:dyDescent="0.35">
      <c r="B40852" s="317">
        <v>44498.363888981345</v>
      </c>
      <c r="C40852" s="316">
        <v>94.861181520728863</v>
      </c>
      <c r="D40852" s="315" t="s">
        <v>82</v>
      </c>
    </row>
    <row r="40853" spans="2:4" x14ac:dyDescent="0.35">
      <c r="B40853" s="317">
        <v>44498.364583425791</v>
      </c>
      <c r="C40853" s="316">
        <v>101.40075125855122</v>
      </c>
      <c r="D40853" s="315" t="s">
        <v>82</v>
      </c>
    </row>
    <row r="40854" spans="2:4" x14ac:dyDescent="0.35">
      <c r="B40854" s="317">
        <v>44498.365277870238</v>
      </c>
      <c r="C40854" s="316">
        <v>111.47699518983136</v>
      </c>
      <c r="D40854" s="315" t="s">
        <v>82</v>
      </c>
    </row>
    <row r="40855" spans="2:4" x14ac:dyDescent="0.35">
      <c r="B40855" s="317">
        <v>44498.365972314685</v>
      </c>
      <c r="C40855" s="316">
        <v>119.34422904447614</v>
      </c>
      <c r="D40855" s="315" t="s">
        <v>82</v>
      </c>
    </row>
    <row r="40856" spans="2:4" x14ac:dyDescent="0.35">
      <c r="B40856" s="317">
        <v>44498.366666759131</v>
      </c>
      <c r="C40856" s="316">
        <v>126.06270532114237</v>
      </c>
      <c r="D40856" s="315" t="s">
        <v>82</v>
      </c>
    </row>
    <row r="40857" spans="2:4" x14ac:dyDescent="0.35">
      <c r="B40857" s="317">
        <v>44498.367361203578</v>
      </c>
      <c r="C40857" s="316">
        <v>129.01294989079275</v>
      </c>
      <c r="D40857" s="315" t="s">
        <v>82</v>
      </c>
    </row>
    <row r="40858" spans="2:4" x14ac:dyDescent="0.35">
      <c r="B40858" s="317">
        <v>44498.368055648025</v>
      </c>
      <c r="C40858" s="316">
        <v>124.50551426826665</v>
      </c>
      <c r="D40858" s="315" t="s">
        <v>82</v>
      </c>
    </row>
    <row r="40859" spans="2:4" x14ac:dyDescent="0.35">
      <c r="B40859" s="317">
        <v>44498.368750092472</v>
      </c>
      <c r="C40859" s="316">
        <v>122.11734565775647</v>
      </c>
      <c r="D40859" s="315" t="s">
        <v>82</v>
      </c>
    </row>
    <row r="40860" spans="2:4" x14ac:dyDescent="0.35">
      <c r="B40860" s="317">
        <v>44498.369444536918</v>
      </c>
      <c r="C40860" s="316">
        <v>124.26419304153532</v>
      </c>
      <c r="D40860" s="315" t="s">
        <v>82</v>
      </c>
    </row>
    <row r="40861" spans="2:4" x14ac:dyDescent="0.35">
      <c r="B40861" s="317">
        <v>44498.370138981365</v>
      </c>
      <c r="C40861" s="316">
        <v>130.71116474829032</v>
      </c>
      <c r="D40861" s="315" t="s">
        <v>82</v>
      </c>
    </row>
    <row r="40862" spans="2:4" x14ac:dyDescent="0.35">
      <c r="B40862" s="317">
        <v>44498.370833425812</v>
      </c>
      <c r="C40862" s="316">
        <v>134.82715101733339</v>
      </c>
      <c r="D40862" s="315" t="s">
        <v>82</v>
      </c>
    </row>
    <row r="40863" spans="2:4" x14ac:dyDescent="0.35">
      <c r="B40863" s="317">
        <v>44498.371527870258</v>
      </c>
      <c r="C40863" s="316">
        <v>139.56220772312179</v>
      </c>
      <c r="D40863" s="315" t="s">
        <v>82</v>
      </c>
    </row>
    <row r="40864" spans="2:4" x14ac:dyDescent="0.35">
      <c r="B40864" s="317">
        <v>44498.372222314705</v>
      </c>
      <c r="C40864" s="316">
        <v>147.88637884234387</v>
      </c>
      <c r="D40864" s="315" t="s">
        <v>82</v>
      </c>
    </row>
    <row r="40865" spans="2:4" x14ac:dyDescent="0.35">
      <c r="B40865" s="317">
        <v>44498.372916759152</v>
      </c>
      <c r="C40865" s="316">
        <v>154.90423267322282</v>
      </c>
      <c r="D40865" s="315" t="s">
        <v>82</v>
      </c>
    </row>
    <row r="40866" spans="2:4" x14ac:dyDescent="0.35">
      <c r="B40866" s="317">
        <v>44498.373611203599</v>
      </c>
      <c r="C40866" s="316">
        <v>163.12293691412003</v>
      </c>
      <c r="D40866" s="315" t="s">
        <v>82</v>
      </c>
    </row>
    <row r="40867" spans="2:4" x14ac:dyDescent="0.35">
      <c r="B40867" s="317">
        <v>44498.374305648045</v>
      </c>
      <c r="C40867" s="316">
        <v>66.064851187391341</v>
      </c>
      <c r="D40867" s="315" t="s">
        <v>79</v>
      </c>
    </row>
    <row r="40868" spans="2:4" x14ac:dyDescent="0.35">
      <c r="B40868" s="317">
        <v>44498.375000092492</v>
      </c>
      <c r="C40868" s="316">
        <v>0.95004845758376177</v>
      </c>
      <c r="D40868" s="315" t="s">
        <v>79</v>
      </c>
    </row>
    <row r="40869" spans="2:4" x14ac:dyDescent="0.35">
      <c r="B40869" s="317">
        <v>44498.375694536939</v>
      </c>
      <c r="C40869" s="316">
        <v>0</v>
      </c>
      <c r="D40869" s="315" t="s">
        <v>79</v>
      </c>
    </row>
    <row r="40870" spans="2:4" x14ac:dyDescent="0.35">
      <c r="B40870" s="317">
        <v>44498.376388981385</v>
      </c>
      <c r="C40870" s="316">
        <v>0</v>
      </c>
      <c r="D40870" s="315" t="s">
        <v>79</v>
      </c>
    </row>
    <row r="40871" spans="2:4" x14ac:dyDescent="0.35">
      <c r="B40871" s="317">
        <v>44498.377083425832</v>
      </c>
      <c r="C40871" s="316">
        <v>0</v>
      </c>
      <c r="D40871" s="315" t="s">
        <v>79</v>
      </c>
    </row>
    <row r="40872" spans="2:4" x14ac:dyDescent="0.35">
      <c r="B40872" s="317">
        <v>44498.377777870279</v>
      </c>
      <c r="C40872" s="316">
        <v>23.519170478245982</v>
      </c>
      <c r="D40872" s="315" t="s">
        <v>80</v>
      </c>
    </row>
    <row r="40873" spans="2:4" x14ac:dyDescent="0.35">
      <c r="B40873" s="317">
        <v>44498.378472314726</v>
      </c>
      <c r="C40873" s="316">
        <v>97.795997968032808</v>
      </c>
      <c r="D40873" s="315" t="s">
        <v>80</v>
      </c>
    </row>
    <row r="40874" spans="2:4" x14ac:dyDescent="0.35">
      <c r="B40874" s="317">
        <v>44498.379166759172</v>
      </c>
      <c r="C40874" s="316">
        <v>103.97128753652602</v>
      </c>
      <c r="D40874" s="315" t="s">
        <v>80</v>
      </c>
    </row>
    <row r="40875" spans="2:4" x14ac:dyDescent="0.35">
      <c r="B40875" s="317">
        <v>44498.379861203619</v>
      </c>
      <c r="C40875" s="316">
        <v>541.50437591655066</v>
      </c>
      <c r="D40875" s="315" t="s">
        <v>80</v>
      </c>
    </row>
    <row r="40876" spans="2:4" x14ac:dyDescent="0.35">
      <c r="B40876" s="317">
        <v>44498.380555648066</v>
      </c>
      <c r="C40876" s="316">
        <v>921.40308173247615</v>
      </c>
      <c r="D40876" s="315" t="s">
        <v>80</v>
      </c>
    </row>
    <row r="40877" spans="2:4" x14ac:dyDescent="0.35">
      <c r="B40877" s="317">
        <v>44498.381250092512</v>
      </c>
      <c r="C40877" s="316">
        <v>927.53147604617595</v>
      </c>
      <c r="D40877" s="315" t="s">
        <v>80</v>
      </c>
    </row>
    <row r="40878" spans="2:4" x14ac:dyDescent="0.35">
      <c r="B40878" s="317">
        <v>44498.381944536959</v>
      </c>
      <c r="C40878" s="316">
        <v>930.09545076801442</v>
      </c>
      <c r="D40878" s="315" t="s">
        <v>80</v>
      </c>
    </row>
    <row r="40879" spans="2:4" x14ac:dyDescent="0.35">
      <c r="B40879" s="317">
        <v>44498.382638981406</v>
      </c>
      <c r="C40879" s="316">
        <v>931.59524799782469</v>
      </c>
      <c r="D40879" s="315" t="s">
        <v>80</v>
      </c>
    </row>
    <row r="40880" spans="2:4" x14ac:dyDescent="0.35">
      <c r="B40880" s="317">
        <v>44498.383333425852</v>
      </c>
      <c r="C40880" s="316">
        <v>733.02394994243514</v>
      </c>
      <c r="D40880" s="315" t="s">
        <v>80</v>
      </c>
    </row>
    <row r="40881" spans="2:4" x14ac:dyDescent="0.35">
      <c r="B40881" s="317">
        <v>44498.384027870299</v>
      </c>
      <c r="C40881" s="316">
        <v>204.96110606800843</v>
      </c>
      <c r="D40881" s="315" t="s">
        <v>82</v>
      </c>
    </row>
    <row r="40882" spans="2:4" x14ac:dyDescent="0.35">
      <c r="B40882" s="317">
        <v>44498.384722314746</v>
      </c>
      <c r="C40882" s="316">
        <v>165.10459177021403</v>
      </c>
      <c r="D40882" s="315" t="s">
        <v>82</v>
      </c>
    </row>
    <row r="40883" spans="2:4" x14ac:dyDescent="0.35">
      <c r="B40883" s="317">
        <v>44498.385416759193</v>
      </c>
      <c r="C40883" s="316">
        <v>154.64848200599664</v>
      </c>
      <c r="D40883" s="315" t="s">
        <v>82</v>
      </c>
    </row>
    <row r="40884" spans="2:4" x14ac:dyDescent="0.35">
      <c r="B40884" s="317">
        <v>44498.386111203639</v>
      </c>
      <c r="C40884" s="316">
        <v>153.57458576345041</v>
      </c>
      <c r="D40884" s="315" t="s">
        <v>82</v>
      </c>
    </row>
    <row r="40885" spans="2:4" x14ac:dyDescent="0.35">
      <c r="B40885" s="317">
        <v>44498.386805648086</v>
      </c>
      <c r="C40885" s="316">
        <v>158.52187813534789</v>
      </c>
      <c r="D40885" s="315" t="s">
        <v>82</v>
      </c>
    </row>
    <row r="40886" spans="2:4" x14ac:dyDescent="0.35">
      <c r="B40886" s="317">
        <v>44498.387500092533</v>
      </c>
      <c r="C40886" s="316">
        <v>167.88320889832298</v>
      </c>
      <c r="D40886" s="315" t="s">
        <v>82</v>
      </c>
    </row>
    <row r="40887" spans="2:4" x14ac:dyDescent="0.35">
      <c r="B40887" s="317">
        <v>44498.388194536979</v>
      </c>
      <c r="C40887" s="316">
        <v>182.59016422753533</v>
      </c>
      <c r="D40887" s="315" t="s">
        <v>82</v>
      </c>
    </row>
    <row r="40888" spans="2:4" x14ac:dyDescent="0.35">
      <c r="B40888" s="317">
        <v>44498.388888981426</v>
      </c>
      <c r="C40888" s="316">
        <v>201.51624798844568</v>
      </c>
      <c r="D40888" s="315" t="s">
        <v>82</v>
      </c>
    </row>
    <row r="40889" spans="2:4" x14ac:dyDescent="0.35">
      <c r="B40889" s="317">
        <v>44498.389583425873</v>
      </c>
      <c r="C40889" s="316">
        <v>214.78021432313059</v>
      </c>
      <c r="D40889" s="315" t="s">
        <v>82</v>
      </c>
    </row>
    <row r="40890" spans="2:4" x14ac:dyDescent="0.35">
      <c r="B40890" s="317">
        <v>44498.39027787032</v>
      </c>
      <c r="C40890" s="316">
        <v>224.04127677514916</v>
      </c>
      <c r="D40890" s="315" t="s">
        <v>82</v>
      </c>
    </row>
    <row r="40891" spans="2:4" x14ac:dyDescent="0.35">
      <c r="B40891" s="317">
        <v>44498.390972314766</v>
      </c>
      <c r="C40891" s="316">
        <v>223.69309826752482</v>
      </c>
      <c r="D40891" s="315" t="s">
        <v>82</v>
      </c>
    </row>
    <row r="40892" spans="2:4" x14ac:dyDescent="0.35">
      <c r="B40892" s="317">
        <v>44498.391666759213</v>
      </c>
      <c r="C40892" s="316">
        <v>218.9268745167569</v>
      </c>
      <c r="D40892" s="315" t="s">
        <v>82</v>
      </c>
    </row>
    <row r="40893" spans="2:4" x14ac:dyDescent="0.35">
      <c r="B40893" s="317">
        <v>44498.39236120366</v>
      </c>
      <c r="C40893" s="316">
        <v>203.22735745766354</v>
      </c>
      <c r="D40893" s="315" t="s">
        <v>82</v>
      </c>
    </row>
    <row r="40894" spans="2:4" x14ac:dyDescent="0.35">
      <c r="B40894" s="317">
        <v>44498.393055648106</v>
      </c>
      <c r="C40894" s="316">
        <v>186.03424648523409</v>
      </c>
      <c r="D40894" s="315" t="s">
        <v>82</v>
      </c>
    </row>
    <row r="40895" spans="2:4" x14ac:dyDescent="0.35">
      <c r="B40895" s="317">
        <v>44498.393750092553</v>
      </c>
      <c r="C40895" s="316">
        <v>175.54523266685428</v>
      </c>
      <c r="D40895" s="315" t="s">
        <v>82</v>
      </c>
    </row>
    <row r="40896" spans="2:4" x14ac:dyDescent="0.35">
      <c r="B40896" s="317">
        <v>44498.394444537</v>
      </c>
      <c r="C40896" s="316">
        <v>169.7572883823421</v>
      </c>
      <c r="D40896" s="315" t="s">
        <v>82</v>
      </c>
    </row>
    <row r="40897" spans="2:4" x14ac:dyDescent="0.35">
      <c r="B40897" s="317">
        <v>44498.395138981447</v>
      </c>
      <c r="C40897" s="316">
        <v>167.33169911112637</v>
      </c>
      <c r="D40897" s="315" t="s">
        <v>82</v>
      </c>
    </row>
    <row r="40898" spans="2:4" x14ac:dyDescent="0.35">
      <c r="B40898" s="317">
        <v>44498.395833425893</v>
      </c>
      <c r="C40898" s="316">
        <v>164.29961331234469</v>
      </c>
      <c r="D40898" s="315" t="s">
        <v>82</v>
      </c>
    </row>
    <row r="40899" spans="2:4" x14ac:dyDescent="0.35">
      <c r="B40899" s="317">
        <v>44498.39652787034</v>
      </c>
      <c r="C40899" s="316">
        <v>162.14691103129493</v>
      </c>
      <c r="D40899" s="315" t="s">
        <v>82</v>
      </c>
    </row>
    <row r="40900" spans="2:4" x14ac:dyDescent="0.35">
      <c r="B40900" s="317">
        <v>44498.397222314787</v>
      </c>
      <c r="C40900" s="316">
        <v>162.38124058026199</v>
      </c>
      <c r="D40900" s="315" t="s">
        <v>82</v>
      </c>
    </row>
    <row r="40901" spans="2:4" x14ac:dyDescent="0.35">
      <c r="B40901" s="317">
        <v>44498.397916759233</v>
      </c>
      <c r="C40901" s="316">
        <v>166.69084828245687</v>
      </c>
      <c r="D40901" s="315" t="s">
        <v>82</v>
      </c>
    </row>
    <row r="40902" spans="2:4" x14ac:dyDescent="0.35">
      <c r="B40902" s="317">
        <v>44498.39861120368</v>
      </c>
      <c r="C40902" s="316">
        <v>179.73844715040565</v>
      </c>
      <c r="D40902" s="315" t="s">
        <v>82</v>
      </c>
    </row>
    <row r="40903" spans="2:4" x14ac:dyDescent="0.35">
      <c r="B40903" s="317">
        <v>44498.399305648127</v>
      </c>
      <c r="C40903" s="316">
        <v>188.60313874120669</v>
      </c>
      <c r="D40903" s="315" t="s">
        <v>82</v>
      </c>
    </row>
    <row r="40904" spans="2:4" x14ac:dyDescent="0.35">
      <c r="B40904" s="317">
        <v>44498.400000092573</v>
      </c>
      <c r="C40904" s="316">
        <v>193.59954272245523</v>
      </c>
      <c r="D40904" s="315" t="s">
        <v>82</v>
      </c>
    </row>
    <row r="40905" spans="2:4" x14ac:dyDescent="0.35">
      <c r="B40905" s="317">
        <v>44498.40069453702</v>
      </c>
      <c r="C40905" s="316">
        <v>200.92226690851774</v>
      </c>
      <c r="D40905" s="315" t="s">
        <v>82</v>
      </c>
    </row>
    <row r="40906" spans="2:4" x14ac:dyDescent="0.35">
      <c r="B40906" s="317">
        <v>44498.401388981467</v>
      </c>
      <c r="C40906" s="316">
        <v>203.89010489504241</v>
      </c>
      <c r="D40906" s="315" t="s">
        <v>82</v>
      </c>
    </row>
    <row r="40907" spans="2:4" x14ac:dyDescent="0.35">
      <c r="B40907" s="317">
        <v>44498.402083425914</v>
      </c>
      <c r="C40907" s="316">
        <v>202.60223324214263</v>
      </c>
      <c r="D40907" s="315" t="s">
        <v>82</v>
      </c>
    </row>
    <row r="40908" spans="2:4" x14ac:dyDescent="0.35">
      <c r="B40908" s="317">
        <v>44498.40277787036</v>
      </c>
      <c r="C40908" s="316">
        <v>189.34826046383628</v>
      </c>
      <c r="D40908" s="315" t="s">
        <v>82</v>
      </c>
    </row>
    <row r="40909" spans="2:4" x14ac:dyDescent="0.35">
      <c r="B40909" s="317">
        <v>44498.403472314807</v>
      </c>
      <c r="C40909" s="316">
        <v>178.05827083693973</v>
      </c>
      <c r="D40909" s="315" t="s">
        <v>82</v>
      </c>
    </row>
    <row r="40910" spans="2:4" x14ac:dyDescent="0.35">
      <c r="B40910" s="317">
        <v>44498.404166759254</v>
      </c>
      <c r="C40910" s="316">
        <v>172.06262256962947</v>
      </c>
      <c r="D40910" s="315" t="s">
        <v>82</v>
      </c>
    </row>
    <row r="40911" spans="2:4" x14ac:dyDescent="0.35">
      <c r="B40911" s="317">
        <v>44498.4048612037</v>
      </c>
      <c r="C40911" s="316">
        <v>169.64569407768624</v>
      </c>
      <c r="D40911" s="315" t="s">
        <v>82</v>
      </c>
    </row>
    <row r="40912" spans="2:4" x14ac:dyDescent="0.35">
      <c r="B40912" s="317">
        <v>44498.405555648147</v>
      </c>
      <c r="C40912" s="316">
        <v>168.11995141236886</v>
      </c>
      <c r="D40912" s="315" t="s">
        <v>82</v>
      </c>
    </row>
    <row r="40913" spans="2:4" x14ac:dyDescent="0.35">
      <c r="B40913" s="317">
        <v>44498.406250092594</v>
      </c>
      <c r="C40913" s="316">
        <v>165.84245791436794</v>
      </c>
      <c r="D40913" s="315" t="s">
        <v>82</v>
      </c>
    </row>
    <row r="40914" spans="2:4" x14ac:dyDescent="0.35">
      <c r="B40914" s="317">
        <v>44498.406944537041</v>
      </c>
      <c r="C40914" s="316">
        <v>145.85369414711604</v>
      </c>
      <c r="D40914" s="315" t="s">
        <v>82</v>
      </c>
    </row>
    <row r="40915" spans="2:4" x14ac:dyDescent="0.35">
      <c r="B40915" s="317">
        <v>44498.407638981487</v>
      </c>
      <c r="C40915" s="316">
        <v>128.78193227954714</v>
      </c>
      <c r="D40915" s="315" t="s">
        <v>82</v>
      </c>
    </row>
    <row r="40916" spans="2:4" x14ac:dyDescent="0.35">
      <c r="B40916" s="317">
        <v>44498.408333425934</v>
      </c>
      <c r="C40916" s="316">
        <v>122.95812620985089</v>
      </c>
      <c r="D40916" s="315" t="s">
        <v>82</v>
      </c>
    </row>
    <row r="40917" spans="2:4" x14ac:dyDescent="0.35">
      <c r="B40917" s="317">
        <v>44498.409027870381</v>
      </c>
      <c r="C40917" s="316">
        <v>116.53061456463571</v>
      </c>
      <c r="D40917" s="315" t="s">
        <v>82</v>
      </c>
    </row>
    <row r="40918" spans="2:4" x14ac:dyDescent="0.35">
      <c r="B40918" s="317">
        <v>44498.409722314827</v>
      </c>
      <c r="C40918" s="316">
        <v>119.71534130893609</v>
      </c>
      <c r="D40918" s="315" t="s">
        <v>82</v>
      </c>
    </row>
    <row r="40919" spans="2:4" x14ac:dyDescent="0.35">
      <c r="B40919" s="317">
        <v>44498.410416759274</v>
      </c>
      <c r="C40919" s="316">
        <v>123.63995975545841</v>
      </c>
      <c r="D40919" s="315" t="s">
        <v>82</v>
      </c>
    </row>
    <row r="40920" spans="2:4" x14ac:dyDescent="0.35">
      <c r="B40920" s="317">
        <v>44498.411111203721</v>
      </c>
      <c r="C40920" s="316">
        <v>121.73822234992791</v>
      </c>
      <c r="D40920" s="315" t="s">
        <v>82</v>
      </c>
    </row>
    <row r="40921" spans="2:4" x14ac:dyDescent="0.35">
      <c r="B40921" s="317">
        <v>44498.411805648168</v>
      </c>
      <c r="C40921" s="316">
        <v>116.93402483097937</v>
      </c>
      <c r="D40921" s="315" t="s">
        <v>82</v>
      </c>
    </row>
    <row r="40922" spans="2:4" x14ac:dyDescent="0.35">
      <c r="B40922" s="317">
        <v>44498.412500092614</v>
      </c>
      <c r="C40922" s="316">
        <v>120.19718278603783</v>
      </c>
      <c r="D40922" s="315" t="s">
        <v>82</v>
      </c>
    </row>
    <row r="40923" spans="2:4" x14ac:dyDescent="0.35">
      <c r="B40923" s="317">
        <v>44498.413194537061</v>
      </c>
      <c r="C40923" s="316">
        <v>129.75942019712141</v>
      </c>
      <c r="D40923" s="315" t="s">
        <v>82</v>
      </c>
    </row>
    <row r="40924" spans="2:4" x14ac:dyDescent="0.35">
      <c r="B40924" s="317">
        <v>44498.413888981508</v>
      </c>
      <c r="C40924" s="316">
        <v>140.19063303377092</v>
      </c>
      <c r="D40924" s="315" t="s">
        <v>82</v>
      </c>
    </row>
    <row r="40925" spans="2:4" x14ac:dyDescent="0.35">
      <c r="B40925" s="317">
        <v>44498.414583425954</v>
      </c>
      <c r="C40925" s="316">
        <v>150.65561834803472</v>
      </c>
      <c r="D40925" s="315" t="s">
        <v>82</v>
      </c>
    </row>
    <row r="40926" spans="2:4" x14ac:dyDescent="0.35">
      <c r="B40926" s="317">
        <v>44498.415277870401</v>
      </c>
      <c r="C40926" s="316">
        <v>171.83021836939346</v>
      </c>
      <c r="D40926" s="315" t="s">
        <v>82</v>
      </c>
    </row>
    <row r="40927" spans="2:4" x14ac:dyDescent="0.35">
      <c r="B40927" s="317">
        <v>44498.415972314848</v>
      </c>
      <c r="C40927" s="316">
        <v>193.78384002501843</v>
      </c>
      <c r="D40927" s="315" t="s">
        <v>82</v>
      </c>
    </row>
    <row r="40928" spans="2:4" x14ac:dyDescent="0.35">
      <c r="B40928" s="317">
        <v>44498.416666759294</v>
      </c>
      <c r="C40928" s="316">
        <v>201.61607351839774</v>
      </c>
      <c r="D40928" s="315" t="s">
        <v>82</v>
      </c>
    </row>
    <row r="40929" spans="2:4" x14ac:dyDescent="0.35">
      <c r="B40929" s="317">
        <v>44498.417361203741</v>
      </c>
      <c r="C40929" s="316">
        <v>208.78563082285302</v>
      </c>
      <c r="D40929" s="315" t="s">
        <v>82</v>
      </c>
    </row>
    <row r="40930" spans="2:4" x14ac:dyDescent="0.35">
      <c r="B40930" s="317">
        <v>44498.418055648188</v>
      </c>
      <c r="C40930" s="316">
        <v>205.35431734760058</v>
      </c>
      <c r="D40930" s="315" t="s">
        <v>82</v>
      </c>
    </row>
    <row r="40931" spans="2:4" x14ac:dyDescent="0.35">
      <c r="B40931" s="317">
        <v>44498.418750092635</v>
      </c>
      <c r="C40931" s="316">
        <v>193.4542497294334</v>
      </c>
      <c r="D40931" s="315" t="s">
        <v>82</v>
      </c>
    </row>
    <row r="40932" spans="2:4" x14ac:dyDescent="0.35">
      <c r="B40932" s="317">
        <v>44498.419444537081</v>
      </c>
      <c r="C40932" s="316">
        <v>179.20815766524368</v>
      </c>
      <c r="D40932" s="315" t="s">
        <v>82</v>
      </c>
    </row>
    <row r="40933" spans="2:4" x14ac:dyDescent="0.35">
      <c r="B40933" s="317">
        <v>44498.420138981528</v>
      </c>
      <c r="C40933" s="316">
        <v>161.95240658521263</v>
      </c>
      <c r="D40933" s="315" t="s">
        <v>82</v>
      </c>
    </row>
    <row r="40934" spans="2:4" x14ac:dyDescent="0.35">
      <c r="B40934" s="317">
        <v>44498.420833425975</v>
      </c>
      <c r="C40934" s="316">
        <v>153.80355750961462</v>
      </c>
      <c r="D40934" s="315" t="s">
        <v>82</v>
      </c>
    </row>
    <row r="40935" spans="2:4" x14ac:dyDescent="0.35">
      <c r="B40935" s="317">
        <v>44498.421527870421</v>
      </c>
      <c r="C40935" s="316">
        <v>154.93486553269904</v>
      </c>
      <c r="D40935" s="315" t="s">
        <v>82</v>
      </c>
    </row>
    <row r="40936" spans="2:4" x14ac:dyDescent="0.35">
      <c r="B40936" s="317">
        <v>44498.422222314868</v>
      </c>
      <c r="C40936" s="316">
        <v>159.66155862309969</v>
      </c>
      <c r="D40936" s="315" t="s">
        <v>82</v>
      </c>
    </row>
    <row r="40937" spans="2:4" x14ac:dyDescent="0.35">
      <c r="B40937" s="317">
        <v>44498.422916759315</v>
      </c>
      <c r="C40937" s="316">
        <v>165.79962610198805</v>
      </c>
      <c r="D40937" s="315" t="s">
        <v>82</v>
      </c>
    </row>
    <row r="40938" spans="2:4" x14ac:dyDescent="0.35">
      <c r="B40938" s="317">
        <v>44498.423611203762</v>
      </c>
      <c r="C40938" s="316">
        <v>173.8269112063339</v>
      </c>
      <c r="D40938" s="315" t="s">
        <v>82</v>
      </c>
    </row>
    <row r="40939" spans="2:4" x14ac:dyDescent="0.35">
      <c r="B40939" s="317">
        <v>44498.424305648208</v>
      </c>
      <c r="C40939" s="316">
        <v>181.04330740920267</v>
      </c>
      <c r="D40939" s="315" t="s">
        <v>82</v>
      </c>
    </row>
    <row r="40940" spans="2:4" x14ac:dyDescent="0.35">
      <c r="B40940" s="317">
        <v>44498.425000092655</v>
      </c>
      <c r="C40940" s="316">
        <v>187.70557736047388</v>
      </c>
      <c r="D40940" s="315" t="s">
        <v>82</v>
      </c>
    </row>
    <row r="40941" spans="2:4" x14ac:dyDescent="0.35">
      <c r="B40941" s="317">
        <v>44498.425694537102</v>
      </c>
      <c r="C40941" s="316">
        <v>195.9245657088662</v>
      </c>
      <c r="D40941" s="315" t="s">
        <v>82</v>
      </c>
    </row>
    <row r="40942" spans="2:4" x14ac:dyDescent="0.35">
      <c r="B40942" s="317">
        <v>44498.426388981548</v>
      </c>
      <c r="C40942" s="316">
        <v>195.71832429494631</v>
      </c>
      <c r="D40942" s="315" t="s">
        <v>82</v>
      </c>
    </row>
    <row r="40943" spans="2:4" x14ac:dyDescent="0.35">
      <c r="B40943" s="317">
        <v>44498.427083425995</v>
      </c>
      <c r="C40943" s="316">
        <v>189.72155777801916</v>
      </c>
      <c r="D40943" s="315" t="s">
        <v>82</v>
      </c>
    </row>
    <row r="40944" spans="2:4" x14ac:dyDescent="0.35">
      <c r="B40944" s="317">
        <v>44498.427777870442</v>
      </c>
      <c r="C40944" s="316">
        <v>179.64440019770603</v>
      </c>
      <c r="D40944" s="315" t="s">
        <v>82</v>
      </c>
    </row>
    <row r="40945" spans="2:4" x14ac:dyDescent="0.35">
      <c r="B40945" s="317">
        <v>44498.428472314888</v>
      </c>
      <c r="C40945" s="316">
        <v>165.41233523909469</v>
      </c>
      <c r="D40945" s="315" t="s">
        <v>82</v>
      </c>
    </row>
    <row r="40946" spans="2:4" x14ac:dyDescent="0.35">
      <c r="B40946" s="317">
        <v>44498.429166759335</v>
      </c>
      <c r="C40946" s="316">
        <v>147.72412466050591</v>
      </c>
      <c r="D40946" s="315" t="s">
        <v>82</v>
      </c>
    </row>
    <row r="40947" spans="2:4" x14ac:dyDescent="0.35">
      <c r="B40947" s="317">
        <v>44498.429861203782</v>
      </c>
      <c r="C40947" s="316">
        <v>135.32835672810131</v>
      </c>
      <c r="D40947" s="315" t="s">
        <v>82</v>
      </c>
    </row>
    <row r="40948" spans="2:4" x14ac:dyDescent="0.35">
      <c r="B40948" s="317">
        <v>44498.430555648229</v>
      </c>
      <c r="C40948" s="316">
        <v>126.80201280286032</v>
      </c>
      <c r="D40948" s="315" t="s">
        <v>82</v>
      </c>
    </row>
    <row r="40949" spans="2:4" x14ac:dyDescent="0.35">
      <c r="B40949" s="317">
        <v>44498.431250092675</v>
      </c>
      <c r="C40949" s="316">
        <v>118.33957372784886</v>
      </c>
      <c r="D40949" s="315" t="s">
        <v>82</v>
      </c>
    </row>
    <row r="40950" spans="2:4" x14ac:dyDescent="0.35">
      <c r="B40950" s="317">
        <v>44498.431944537122</v>
      </c>
      <c r="C40950" s="316">
        <v>110.95094098300324</v>
      </c>
      <c r="D40950" s="315" t="s">
        <v>82</v>
      </c>
    </row>
    <row r="40951" spans="2:4" x14ac:dyDescent="0.35">
      <c r="B40951" s="317">
        <v>44498.432638981569</v>
      </c>
      <c r="C40951" s="316">
        <v>105.84109794450924</v>
      </c>
      <c r="D40951" s="315" t="s">
        <v>82</v>
      </c>
    </row>
    <row r="40952" spans="2:4" x14ac:dyDescent="0.35">
      <c r="B40952" s="317">
        <v>44498.433333426015</v>
      </c>
      <c r="C40952" s="316">
        <v>102.86499195256037</v>
      </c>
      <c r="D40952" s="315" t="s">
        <v>82</v>
      </c>
    </row>
    <row r="40953" spans="2:4" x14ac:dyDescent="0.35">
      <c r="B40953" s="317">
        <v>44498.434027870462</v>
      </c>
      <c r="C40953" s="316">
        <v>102.11522120594552</v>
      </c>
      <c r="D40953" s="315" t="s">
        <v>82</v>
      </c>
    </row>
    <row r="40954" spans="2:4" x14ac:dyDescent="0.35">
      <c r="B40954" s="317">
        <v>44498.434722314909</v>
      </c>
      <c r="C40954" s="316">
        <v>99.041712894989175</v>
      </c>
      <c r="D40954" s="315" t="s">
        <v>82</v>
      </c>
    </row>
    <row r="40955" spans="2:4" x14ac:dyDescent="0.35">
      <c r="B40955" s="317">
        <v>44498.435416759356</v>
      </c>
      <c r="C40955" s="316">
        <v>92.714151637114512</v>
      </c>
      <c r="D40955" s="315" t="s">
        <v>82</v>
      </c>
    </row>
    <row r="40956" spans="2:4" x14ac:dyDescent="0.35">
      <c r="B40956" s="317">
        <v>44498.436111203802</v>
      </c>
      <c r="C40956" s="316">
        <v>87.818468873998299</v>
      </c>
      <c r="D40956" s="315" t="s">
        <v>82</v>
      </c>
    </row>
    <row r="40957" spans="2:4" x14ac:dyDescent="0.35">
      <c r="B40957" s="317">
        <v>44498.436805648249</v>
      </c>
      <c r="C40957" s="316">
        <v>80.873315466096386</v>
      </c>
      <c r="D40957" s="315" t="s">
        <v>82</v>
      </c>
    </row>
    <row r="40958" spans="2:4" x14ac:dyDescent="0.35">
      <c r="B40958" s="317">
        <v>44498.437500092696</v>
      </c>
      <c r="C40958" s="316">
        <v>72.295227754558439</v>
      </c>
      <c r="D40958" s="315" t="s">
        <v>82</v>
      </c>
    </row>
    <row r="40959" spans="2:4" x14ac:dyDescent="0.35">
      <c r="B40959" s="317">
        <v>44498.438194537142</v>
      </c>
      <c r="C40959" s="316">
        <v>65.464013513777175</v>
      </c>
      <c r="D40959" s="315" t="s">
        <v>82</v>
      </c>
    </row>
    <row r="40960" spans="2:4" x14ac:dyDescent="0.35">
      <c r="B40960" s="317">
        <v>44498.438888981589</v>
      </c>
      <c r="C40960" s="316">
        <v>60.755822291790778</v>
      </c>
      <c r="D40960" s="315" t="s">
        <v>82</v>
      </c>
    </row>
    <row r="40961" spans="2:4" x14ac:dyDescent="0.35">
      <c r="B40961" s="317">
        <v>44498.439583426036</v>
      </c>
      <c r="C40961" s="316">
        <v>58.100375904314568</v>
      </c>
      <c r="D40961" s="315" t="s">
        <v>82</v>
      </c>
    </row>
    <row r="40962" spans="2:4" x14ac:dyDescent="0.35">
      <c r="B40962" s="317">
        <v>44498.440277870483</v>
      </c>
      <c r="C40962" s="316">
        <v>57.906802849487093</v>
      </c>
      <c r="D40962" s="315" t="s">
        <v>82</v>
      </c>
    </row>
    <row r="40963" spans="2:4" x14ac:dyDescent="0.35">
      <c r="B40963" s="317">
        <v>44498.440972314929</v>
      </c>
      <c r="C40963" s="316">
        <v>60.78438039312605</v>
      </c>
      <c r="D40963" s="315" t="s">
        <v>82</v>
      </c>
    </row>
    <row r="40964" spans="2:4" x14ac:dyDescent="0.35">
      <c r="B40964" s="317">
        <v>44498.441666759376</v>
      </c>
      <c r="C40964" s="316">
        <v>64.245950552266251</v>
      </c>
      <c r="D40964" s="315" t="s">
        <v>82</v>
      </c>
    </row>
    <row r="40965" spans="2:4" x14ac:dyDescent="0.35">
      <c r="B40965" s="317">
        <v>44498.442361203823</v>
      </c>
      <c r="C40965" s="316">
        <v>64.334604811360862</v>
      </c>
      <c r="D40965" s="315" t="s">
        <v>82</v>
      </c>
    </row>
    <row r="40966" spans="2:4" x14ac:dyDescent="0.35">
      <c r="B40966" s="317">
        <v>44498.443055648269</v>
      </c>
      <c r="C40966" s="316">
        <v>62.135931560399086</v>
      </c>
      <c r="D40966" s="315" t="s">
        <v>82</v>
      </c>
    </row>
    <row r="40967" spans="2:4" x14ac:dyDescent="0.35">
      <c r="B40967" s="317">
        <v>44498.443750092716</v>
      </c>
      <c r="C40967" s="316">
        <v>62.273657059451217</v>
      </c>
      <c r="D40967" s="315" t="s">
        <v>82</v>
      </c>
    </row>
    <row r="40968" spans="2:4" x14ac:dyDescent="0.35">
      <c r="B40968" s="317">
        <v>44498.444444537163</v>
      </c>
      <c r="C40968" s="316">
        <v>62.63759449684391</v>
      </c>
      <c r="D40968" s="315" t="s">
        <v>82</v>
      </c>
    </row>
    <row r="40969" spans="2:4" x14ac:dyDescent="0.35">
      <c r="B40969" s="317">
        <v>44498.445138981609</v>
      </c>
      <c r="C40969" s="316">
        <v>60.605383945119684</v>
      </c>
      <c r="D40969" s="315" t="s">
        <v>82</v>
      </c>
    </row>
    <row r="40970" spans="2:4" x14ac:dyDescent="0.35">
      <c r="B40970" s="317">
        <v>44498.445833426056</v>
      </c>
      <c r="C40970" s="316">
        <v>55.431096036860254</v>
      </c>
      <c r="D40970" s="315" t="s">
        <v>82</v>
      </c>
    </row>
    <row r="40971" spans="2:4" x14ac:dyDescent="0.35">
      <c r="B40971" s="317">
        <v>44498.446527870503</v>
      </c>
      <c r="C40971" s="316">
        <v>52.222146937084226</v>
      </c>
      <c r="D40971" s="315" t="s">
        <v>82</v>
      </c>
    </row>
    <row r="40972" spans="2:4" x14ac:dyDescent="0.35">
      <c r="B40972" s="317">
        <v>44498.44722231495</v>
      </c>
      <c r="C40972" s="316">
        <v>52.396694155927008</v>
      </c>
      <c r="D40972" s="315" t="s">
        <v>82</v>
      </c>
    </row>
    <row r="40973" spans="2:4" x14ac:dyDescent="0.35">
      <c r="B40973" s="317">
        <v>44498.447916759396</v>
      </c>
      <c r="C40973" s="316">
        <v>52.521770230399369</v>
      </c>
      <c r="D40973" s="315" t="s">
        <v>82</v>
      </c>
    </row>
    <row r="40974" spans="2:4" x14ac:dyDescent="0.35">
      <c r="B40974" s="317">
        <v>44498.448611203843</v>
      </c>
      <c r="C40974" s="316">
        <v>51.959844856041791</v>
      </c>
      <c r="D40974" s="315" t="s">
        <v>82</v>
      </c>
    </row>
    <row r="40975" spans="2:4" x14ac:dyDescent="0.35">
      <c r="B40975" s="317">
        <v>44498.44930564829</v>
      </c>
      <c r="C40975" s="316">
        <v>51.003740023857489</v>
      </c>
      <c r="D40975" s="315" t="s">
        <v>82</v>
      </c>
    </row>
    <row r="40976" spans="2:4" x14ac:dyDescent="0.35">
      <c r="B40976" s="317">
        <v>44498.450000092736</v>
      </c>
      <c r="C40976" s="316">
        <v>50.374557484514661</v>
      </c>
      <c r="D40976" s="315" t="s">
        <v>82</v>
      </c>
    </row>
    <row r="40977" spans="2:4" x14ac:dyDescent="0.35">
      <c r="B40977" s="317">
        <v>44498.450694537183</v>
      </c>
      <c r="C40977" s="316">
        <v>49.596170075512298</v>
      </c>
      <c r="D40977" s="315" t="s">
        <v>82</v>
      </c>
    </row>
    <row r="40978" spans="2:4" x14ac:dyDescent="0.35">
      <c r="B40978" s="317">
        <v>44498.45138898163</v>
      </c>
      <c r="C40978" s="316">
        <v>48.819192637783516</v>
      </c>
      <c r="D40978" s="315" t="s">
        <v>82</v>
      </c>
    </row>
    <row r="40979" spans="2:4" x14ac:dyDescent="0.35">
      <c r="B40979" s="317">
        <v>44498.452083426077</v>
      </c>
      <c r="C40979" s="316">
        <v>47.375272232980933</v>
      </c>
      <c r="D40979" s="315" t="s">
        <v>82</v>
      </c>
    </row>
    <row r="40980" spans="2:4" x14ac:dyDescent="0.35">
      <c r="B40980" s="317">
        <v>44498.452777870523</v>
      </c>
      <c r="C40980" s="316">
        <v>44.892020659450402</v>
      </c>
      <c r="D40980" s="315" t="s">
        <v>82</v>
      </c>
    </row>
    <row r="40981" spans="2:4" x14ac:dyDescent="0.35">
      <c r="B40981" s="317">
        <v>44498.45347231497</v>
      </c>
      <c r="C40981" s="316">
        <v>43.535539122477836</v>
      </c>
      <c r="D40981" s="315" t="s">
        <v>82</v>
      </c>
    </row>
    <row r="40982" spans="2:4" x14ac:dyDescent="0.35">
      <c r="B40982" s="317">
        <v>44498.454166759417</v>
      </c>
      <c r="C40982" s="316">
        <v>43.9607809567921</v>
      </c>
      <c r="D40982" s="315" t="s">
        <v>82</v>
      </c>
    </row>
    <row r="40983" spans="2:4" x14ac:dyDescent="0.35">
      <c r="B40983" s="317">
        <v>44498.454861203863</v>
      </c>
      <c r="C40983" s="316">
        <v>44.013274830628262</v>
      </c>
      <c r="D40983" s="315" t="s">
        <v>82</v>
      </c>
    </row>
    <row r="40984" spans="2:4" x14ac:dyDescent="0.35">
      <c r="B40984" s="317">
        <v>44498.45555564831</v>
      </c>
      <c r="C40984" s="316">
        <v>43.279312948027901</v>
      </c>
      <c r="D40984" s="315" t="s">
        <v>82</v>
      </c>
    </row>
    <row r="40985" spans="2:4" x14ac:dyDescent="0.35">
      <c r="B40985" s="317">
        <v>44498.456250092757</v>
      </c>
      <c r="C40985" s="316">
        <v>43.163898002825832</v>
      </c>
      <c r="D40985" s="315" t="s">
        <v>82</v>
      </c>
    </row>
    <row r="40986" spans="2:4" x14ac:dyDescent="0.35">
      <c r="B40986" s="317">
        <v>44498.456944537204</v>
      </c>
      <c r="C40986" s="316">
        <v>43.649904532684012</v>
      </c>
      <c r="D40986" s="315" t="s">
        <v>82</v>
      </c>
    </row>
    <row r="40987" spans="2:4" x14ac:dyDescent="0.35">
      <c r="B40987" s="317">
        <v>44498.45763898165</v>
      </c>
      <c r="C40987" s="316">
        <v>44.111030516530931</v>
      </c>
      <c r="D40987" s="315" t="s">
        <v>82</v>
      </c>
    </row>
    <row r="40988" spans="2:4" x14ac:dyDescent="0.35">
      <c r="B40988" s="317">
        <v>44498.458333426097</v>
      </c>
      <c r="C40988" s="316">
        <v>44.421971433113022</v>
      </c>
      <c r="D40988" s="315" t="s">
        <v>82</v>
      </c>
    </row>
    <row r="40989" spans="2:4" x14ac:dyDescent="0.35">
      <c r="B40989" s="317">
        <v>44498.459027870544</v>
      </c>
      <c r="C40989" s="316">
        <v>45.036268765607382</v>
      </c>
      <c r="D40989" s="315" t="s">
        <v>82</v>
      </c>
    </row>
    <row r="40990" spans="2:4" x14ac:dyDescent="0.35">
      <c r="B40990" s="317">
        <v>44498.45972231499</v>
      </c>
      <c r="C40990" s="316">
        <v>48.159947793352572</v>
      </c>
      <c r="D40990" s="315" t="s">
        <v>82</v>
      </c>
    </row>
    <row r="40991" spans="2:4" x14ac:dyDescent="0.35">
      <c r="B40991" s="317">
        <v>44498.460416759437</v>
      </c>
      <c r="C40991" s="316">
        <v>51.920330426395715</v>
      </c>
      <c r="D40991" s="315" t="s">
        <v>82</v>
      </c>
    </row>
    <row r="40992" spans="2:4" x14ac:dyDescent="0.35">
      <c r="B40992" s="317">
        <v>44498.461111203884</v>
      </c>
      <c r="C40992" s="316">
        <v>48.152628805449545</v>
      </c>
      <c r="D40992" s="315" t="s">
        <v>82</v>
      </c>
    </row>
    <row r="40993" spans="2:4" x14ac:dyDescent="0.35">
      <c r="B40993" s="317">
        <v>44498.46180564833</v>
      </c>
      <c r="C40993" s="316">
        <v>44.042347608089521</v>
      </c>
      <c r="D40993" s="315" t="s">
        <v>82</v>
      </c>
    </row>
    <row r="40994" spans="2:4" x14ac:dyDescent="0.35">
      <c r="B40994" s="317">
        <v>44498.462500092777</v>
      </c>
      <c r="C40994" s="316">
        <v>43.566410173301122</v>
      </c>
      <c r="D40994" s="315" t="s">
        <v>82</v>
      </c>
    </row>
    <row r="40995" spans="2:4" x14ac:dyDescent="0.35">
      <c r="B40995" s="317">
        <v>44498.463194537224</v>
      </c>
      <c r="C40995" s="316">
        <v>43.712067211629865</v>
      </c>
      <c r="D40995" s="315" t="s">
        <v>82</v>
      </c>
    </row>
    <row r="40996" spans="2:4" x14ac:dyDescent="0.35">
      <c r="B40996" s="317">
        <v>44498.463888981671</v>
      </c>
      <c r="C40996" s="316">
        <v>44.413033169426491</v>
      </c>
      <c r="D40996" s="315" t="s">
        <v>82</v>
      </c>
    </row>
    <row r="40997" spans="2:4" x14ac:dyDescent="0.35">
      <c r="B40997" s="317">
        <v>44498.464583426117</v>
      </c>
      <c r="C40997" s="316">
        <v>45.010558722373872</v>
      </c>
      <c r="D40997" s="315" t="s">
        <v>82</v>
      </c>
    </row>
    <row r="40998" spans="2:4" x14ac:dyDescent="0.35">
      <c r="B40998" s="317">
        <v>44498.465277870564</v>
      </c>
      <c r="C40998" s="316">
        <v>45.551437216440291</v>
      </c>
      <c r="D40998" s="315" t="s">
        <v>82</v>
      </c>
    </row>
    <row r="40999" spans="2:4" x14ac:dyDescent="0.35">
      <c r="B40999" s="317">
        <v>44498.465972315011</v>
      </c>
      <c r="C40999" s="316">
        <v>45.162943070897988</v>
      </c>
      <c r="D40999" s="315" t="s">
        <v>82</v>
      </c>
    </row>
    <row r="41000" spans="2:4" x14ac:dyDescent="0.35">
      <c r="B41000" s="317">
        <v>44498.466666759457</v>
      </c>
      <c r="C41000" s="316">
        <v>44.808572498119126</v>
      </c>
      <c r="D41000" s="315" t="s">
        <v>82</v>
      </c>
    </row>
    <row r="41001" spans="2:4" x14ac:dyDescent="0.35">
      <c r="B41001" s="317">
        <v>44498.467361203904</v>
      </c>
      <c r="C41001" s="316">
        <v>48.171614793464933</v>
      </c>
      <c r="D41001" s="315" t="s">
        <v>82</v>
      </c>
    </row>
    <row r="41002" spans="2:4" x14ac:dyDescent="0.35">
      <c r="B41002" s="317">
        <v>44498.468055648351</v>
      </c>
      <c r="C41002" s="316">
        <v>53.224172906256477</v>
      </c>
      <c r="D41002" s="315" t="s">
        <v>82</v>
      </c>
    </row>
    <row r="41003" spans="2:4" x14ac:dyDescent="0.35">
      <c r="B41003" s="317">
        <v>44498.468750092798</v>
      </c>
      <c r="C41003" s="316">
        <v>55.459113041626793</v>
      </c>
      <c r="D41003" s="315" t="s">
        <v>82</v>
      </c>
    </row>
    <row r="41004" spans="2:4" x14ac:dyDescent="0.35">
      <c r="B41004" s="317">
        <v>44498.469444537244</v>
      </c>
      <c r="C41004" s="316">
        <v>56.728646427236768</v>
      </c>
      <c r="D41004" s="315" t="s">
        <v>82</v>
      </c>
    </row>
    <row r="41005" spans="2:4" x14ac:dyDescent="0.35">
      <c r="B41005" s="317">
        <v>44498.470138981691</v>
      </c>
      <c r="C41005" s="316">
        <v>54.506015668117712</v>
      </c>
      <c r="D41005" s="315" t="s">
        <v>82</v>
      </c>
    </row>
    <row r="41006" spans="2:4" x14ac:dyDescent="0.35">
      <c r="B41006" s="317">
        <v>44498.470833426138</v>
      </c>
      <c r="C41006" s="316">
        <v>51.598397766713362</v>
      </c>
      <c r="D41006" s="315" t="s">
        <v>82</v>
      </c>
    </row>
    <row r="41007" spans="2:4" x14ac:dyDescent="0.35">
      <c r="B41007" s="317">
        <v>44498.471527870584</v>
      </c>
      <c r="C41007" s="316">
        <v>52.86829483722007</v>
      </c>
      <c r="D41007" s="315" t="s">
        <v>82</v>
      </c>
    </row>
    <row r="41008" spans="2:4" x14ac:dyDescent="0.35">
      <c r="B41008" s="317">
        <v>44498.472222315031</v>
      </c>
      <c r="C41008" s="316">
        <v>56.246046666353749</v>
      </c>
      <c r="D41008" s="315" t="s">
        <v>82</v>
      </c>
    </row>
    <row r="41009" spans="2:4" x14ac:dyDescent="0.35">
      <c r="B41009" s="317">
        <v>44498.472916759478</v>
      </c>
      <c r="C41009" s="316">
        <v>59.216554642810173</v>
      </c>
      <c r="D41009" s="315" t="s">
        <v>82</v>
      </c>
    </row>
    <row r="41010" spans="2:4" x14ac:dyDescent="0.35">
      <c r="B41010" s="317">
        <v>44498.473611203925</v>
      </c>
      <c r="C41010" s="316">
        <v>60.578372275930207</v>
      </c>
      <c r="D41010" s="315" t="s">
        <v>82</v>
      </c>
    </row>
    <row r="41011" spans="2:4" x14ac:dyDescent="0.35">
      <c r="B41011" s="317">
        <v>44498.474305648371</v>
      </c>
      <c r="C41011" s="316">
        <v>61.311926164806934</v>
      </c>
      <c r="D41011" s="315" t="s">
        <v>82</v>
      </c>
    </row>
    <row r="41012" spans="2:4" x14ac:dyDescent="0.35">
      <c r="B41012" s="317">
        <v>44498.475000092818</v>
      </c>
      <c r="C41012" s="316">
        <v>62.380376652474901</v>
      </c>
      <c r="D41012" s="315" t="s">
        <v>82</v>
      </c>
    </row>
    <row r="41013" spans="2:4" x14ac:dyDescent="0.35">
      <c r="B41013" s="317">
        <v>44498.475694537265</v>
      </c>
      <c r="C41013" s="316">
        <v>64.46015094086664</v>
      </c>
      <c r="D41013" s="315" t="s">
        <v>82</v>
      </c>
    </row>
    <row r="41014" spans="2:4" x14ac:dyDescent="0.35">
      <c r="B41014" s="317">
        <v>44498.476388981711</v>
      </c>
      <c r="C41014" s="316">
        <v>69.190620443612957</v>
      </c>
      <c r="D41014" s="315" t="s">
        <v>82</v>
      </c>
    </row>
    <row r="41015" spans="2:4" x14ac:dyDescent="0.35">
      <c r="B41015" s="317">
        <v>44498.477083426158</v>
      </c>
      <c r="C41015" s="316">
        <v>69.578475097429092</v>
      </c>
      <c r="D41015" s="315" t="s">
        <v>82</v>
      </c>
    </row>
    <row r="41016" spans="2:4" x14ac:dyDescent="0.35">
      <c r="B41016" s="317">
        <v>44498.477777870605</v>
      </c>
      <c r="C41016" s="316">
        <v>63.798442819755294</v>
      </c>
      <c r="D41016" s="315" t="s">
        <v>82</v>
      </c>
    </row>
    <row r="41017" spans="2:4" x14ac:dyDescent="0.35">
      <c r="B41017" s="317">
        <v>44498.478472315051</v>
      </c>
      <c r="C41017" s="316">
        <v>59.678642144995202</v>
      </c>
      <c r="D41017" s="315" t="s">
        <v>82</v>
      </c>
    </row>
    <row r="41018" spans="2:4" x14ac:dyDescent="0.35">
      <c r="B41018" s="317">
        <v>44498.479166759498</v>
      </c>
      <c r="C41018" s="316">
        <v>61.374617316256625</v>
      </c>
      <c r="D41018" s="315" t="s">
        <v>82</v>
      </c>
    </row>
    <row r="41019" spans="2:4" x14ac:dyDescent="0.35">
      <c r="B41019" s="317">
        <v>44498.479861203945</v>
      </c>
      <c r="C41019" s="316">
        <v>64.25597671246409</v>
      </c>
      <c r="D41019" s="315" t="s">
        <v>82</v>
      </c>
    </row>
    <row r="41020" spans="2:4" x14ac:dyDescent="0.35">
      <c r="B41020" s="317">
        <v>44498.480555648392</v>
      </c>
      <c r="C41020" s="316">
        <v>69.143815403449111</v>
      </c>
      <c r="D41020" s="315" t="s">
        <v>82</v>
      </c>
    </row>
    <row r="41021" spans="2:4" x14ac:dyDescent="0.35">
      <c r="B41021" s="317">
        <v>44498.481250092838</v>
      </c>
      <c r="C41021" s="316">
        <v>75.785425731797787</v>
      </c>
      <c r="D41021" s="315" t="s">
        <v>82</v>
      </c>
    </row>
    <row r="41022" spans="2:4" x14ac:dyDescent="0.35">
      <c r="B41022" s="317">
        <v>44498.481944537285</v>
      </c>
      <c r="C41022" s="316">
        <v>88.911501464336951</v>
      </c>
      <c r="D41022" s="315" t="s">
        <v>82</v>
      </c>
    </row>
    <row r="41023" spans="2:4" x14ac:dyDescent="0.35">
      <c r="B41023" s="317">
        <v>44498.482638981732</v>
      </c>
      <c r="C41023" s="316">
        <v>106.47821082720766</v>
      </c>
      <c r="D41023" s="315" t="s">
        <v>82</v>
      </c>
    </row>
    <row r="41024" spans="2:4" x14ac:dyDescent="0.35">
      <c r="B41024" s="317">
        <v>44498.483333426178</v>
      </c>
      <c r="C41024" s="316">
        <v>117.67607063743441</v>
      </c>
      <c r="D41024" s="315" t="s">
        <v>82</v>
      </c>
    </row>
    <row r="41025" spans="2:4" x14ac:dyDescent="0.35">
      <c r="B41025" s="317">
        <v>44498.484027870625</v>
      </c>
      <c r="C41025" s="316">
        <v>123.28268513621491</v>
      </c>
      <c r="D41025" s="315" t="s">
        <v>82</v>
      </c>
    </row>
    <row r="41026" spans="2:4" x14ac:dyDescent="0.35">
      <c r="B41026" s="317">
        <v>44498.484722315072</v>
      </c>
      <c r="C41026" s="316">
        <v>124.87047134331078</v>
      </c>
      <c r="D41026" s="315" t="s">
        <v>82</v>
      </c>
    </row>
    <row r="41027" spans="2:4" x14ac:dyDescent="0.35">
      <c r="B41027" s="317">
        <v>44498.485416759519</v>
      </c>
      <c r="C41027" s="316">
        <v>119.5097610722878</v>
      </c>
      <c r="D41027" s="315" t="s">
        <v>82</v>
      </c>
    </row>
    <row r="41028" spans="2:4" x14ac:dyDescent="0.35">
      <c r="B41028" s="317">
        <v>44498.486111203965</v>
      </c>
      <c r="C41028" s="316">
        <v>115.73932477587368</v>
      </c>
      <c r="D41028" s="315" t="s">
        <v>82</v>
      </c>
    </row>
    <row r="41029" spans="2:4" x14ac:dyDescent="0.35">
      <c r="B41029" s="317">
        <v>44498.486805648412</v>
      </c>
      <c r="C41029" s="316">
        <v>118.60278796559045</v>
      </c>
      <c r="D41029" s="315" t="s">
        <v>82</v>
      </c>
    </row>
    <row r="41030" spans="2:4" x14ac:dyDescent="0.35">
      <c r="B41030" s="317">
        <v>44498.487500092859</v>
      </c>
      <c r="C41030" s="316">
        <v>121.92608133558339</v>
      </c>
      <c r="D41030" s="315" t="s">
        <v>82</v>
      </c>
    </row>
    <row r="41031" spans="2:4" x14ac:dyDescent="0.35">
      <c r="B41031" s="317">
        <v>44498.488194537305</v>
      </c>
      <c r="C41031" s="316">
        <v>126.72140497621731</v>
      </c>
      <c r="D41031" s="315" t="s">
        <v>82</v>
      </c>
    </row>
    <row r="41032" spans="2:4" x14ac:dyDescent="0.35">
      <c r="B41032" s="317">
        <v>44498.488888981752</v>
      </c>
      <c r="C41032" s="316">
        <v>131.63860847166507</v>
      </c>
      <c r="D41032" s="315" t="s">
        <v>82</v>
      </c>
    </row>
    <row r="41033" spans="2:4" x14ac:dyDescent="0.35">
      <c r="B41033" s="317">
        <v>44498.489583426199</v>
      </c>
      <c r="C41033" s="316">
        <v>132.829846473337</v>
      </c>
      <c r="D41033" s="315" t="s">
        <v>82</v>
      </c>
    </row>
    <row r="41034" spans="2:4" x14ac:dyDescent="0.35">
      <c r="B41034" s="317">
        <v>44498.490277870646</v>
      </c>
      <c r="C41034" s="316">
        <v>141.70708026561186</v>
      </c>
      <c r="D41034" s="315" t="s">
        <v>82</v>
      </c>
    </row>
    <row r="41035" spans="2:4" x14ac:dyDescent="0.35">
      <c r="B41035" s="317">
        <v>44498.490972315092</v>
      </c>
      <c r="C41035" s="316">
        <v>156.64686639802142</v>
      </c>
      <c r="D41035" s="315" t="s">
        <v>82</v>
      </c>
    </row>
    <row r="41036" spans="2:4" x14ac:dyDescent="0.35">
      <c r="B41036" s="317">
        <v>44498.491666759539</v>
      </c>
      <c r="C41036" s="316">
        <v>167.06420353977398</v>
      </c>
      <c r="D41036" s="315" t="s">
        <v>82</v>
      </c>
    </row>
    <row r="41037" spans="2:4" x14ac:dyDescent="0.35">
      <c r="B41037" s="317">
        <v>44498.492361203986</v>
      </c>
      <c r="C41037" s="316">
        <v>182.86662400877492</v>
      </c>
      <c r="D41037" s="315" t="s">
        <v>82</v>
      </c>
    </row>
    <row r="41038" spans="2:4" x14ac:dyDescent="0.35">
      <c r="B41038" s="317">
        <v>44498.493055648432</v>
      </c>
      <c r="C41038" s="316">
        <v>201.38307339456321</v>
      </c>
      <c r="D41038" s="315" t="s">
        <v>82</v>
      </c>
    </row>
    <row r="41039" spans="2:4" x14ac:dyDescent="0.35">
      <c r="B41039" s="317">
        <v>44498.493750092879</v>
      </c>
      <c r="C41039" s="316">
        <v>220.28606872909779</v>
      </c>
      <c r="D41039" s="315" t="s">
        <v>82</v>
      </c>
    </row>
    <row r="41040" spans="2:4" x14ac:dyDescent="0.35">
      <c r="B41040" s="317">
        <v>44498.494444537326</v>
      </c>
      <c r="C41040" s="316">
        <v>211.35280916119615</v>
      </c>
      <c r="D41040" s="315" t="s">
        <v>82</v>
      </c>
    </row>
    <row r="41041" spans="2:4" x14ac:dyDescent="0.35">
      <c r="B41041" s="317">
        <v>44498.495138981772</v>
      </c>
      <c r="C41041" s="316">
        <v>169.44197297568124</v>
      </c>
      <c r="D41041" s="315" t="s">
        <v>82</v>
      </c>
    </row>
    <row r="41042" spans="2:4" x14ac:dyDescent="0.35">
      <c r="B41042" s="317">
        <v>44498.495833426219</v>
      </c>
      <c r="C41042" s="316">
        <v>136.82509178176795</v>
      </c>
      <c r="D41042" s="315" t="s">
        <v>82</v>
      </c>
    </row>
    <row r="41043" spans="2:4" x14ac:dyDescent="0.35">
      <c r="B41043" s="317">
        <v>44498.496527870666</v>
      </c>
      <c r="C41043" s="316">
        <v>117.11165740151191</v>
      </c>
      <c r="D41043" s="315" t="s">
        <v>82</v>
      </c>
    </row>
    <row r="41044" spans="2:4" x14ac:dyDescent="0.35">
      <c r="B41044" s="317">
        <v>44498.497222315113</v>
      </c>
      <c r="C41044" s="316">
        <v>113.97595578071972</v>
      </c>
      <c r="D41044" s="315" t="s">
        <v>82</v>
      </c>
    </row>
    <row r="41045" spans="2:4" x14ac:dyDescent="0.35">
      <c r="B41045" s="317">
        <v>44498.497916759559</v>
      </c>
      <c r="C41045" s="316">
        <v>123.39635692502294</v>
      </c>
      <c r="D41045" s="315" t="s">
        <v>82</v>
      </c>
    </row>
    <row r="41046" spans="2:4" x14ac:dyDescent="0.35">
      <c r="B41046" s="317">
        <v>44498.498611204006</v>
      </c>
      <c r="C41046" s="316">
        <v>128.32148823283885</v>
      </c>
      <c r="D41046" s="315" t="s">
        <v>82</v>
      </c>
    </row>
    <row r="41047" spans="2:4" x14ac:dyDescent="0.35">
      <c r="B41047" s="317">
        <v>44498.499305648453</v>
      </c>
      <c r="C41047" s="316">
        <v>130.41263377851769</v>
      </c>
      <c r="D41047" s="315" t="s">
        <v>82</v>
      </c>
    </row>
    <row r="41048" spans="2:4" x14ac:dyDescent="0.35">
      <c r="B41048" s="317">
        <v>44498.500000092899</v>
      </c>
      <c r="C41048" s="316">
        <v>44.750368080409345</v>
      </c>
      <c r="D41048" s="315" t="s">
        <v>350</v>
      </c>
    </row>
    <row r="41049" spans="2:4" x14ac:dyDescent="0.35">
      <c r="B41049" s="317">
        <v>44498.500694537346</v>
      </c>
      <c r="C41049" s="316">
        <v>141.97141737550265</v>
      </c>
      <c r="D41049" s="315" t="s">
        <v>82</v>
      </c>
    </row>
    <row r="41050" spans="2:4" x14ac:dyDescent="0.35">
      <c r="B41050" s="317">
        <v>44498.501388981793</v>
      </c>
      <c r="C41050" s="316">
        <v>135.84498864917938</v>
      </c>
      <c r="D41050" s="315" t="s">
        <v>82</v>
      </c>
    </row>
    <row r="41051" spans="2:4" x14ac:dyDescent="0.35">
      <c r="B41051" s="317">
        <v>44498.50208342624</v>
      </c>
      <c r="C41051" s="316">
        <v>126.15682104078199</v>
      </c>
      <c r="D41051" s="315" t="s">
        <v>82</v>
      </c>
    </row>
    <row r="41052" spans="2:4" x14ac:dyDescent="0.35">
      <c r="B41052" s="317">
        <v>44498.502777870686</v>
      </c>
      <c r="C41052" s="316">
        <v>128.04090881869004</v>
      </c>
      <c r="D41052" s="315" t="s">
        <v>82</v>
      </c>
    </row>
    <row r="41053" spans="2:4" x14ac:dyDescent="0.35">
      <c r="B41053" s="317">
        <v>44498.503472315133</v>
      </c>
      <c r="C41053" s="316">
        <v>138.15797743497339</v>
      </c>
      <c r="D41053" s="315" t="s">
        <v>82</v>
      </c>
    </row>
    <row r="41054" spans="2:4" x14ac:dyDescent="0.35">
      <c r="B41054" s="317">
        <v>44498.50416675958</v>
      </c>
      <c r="C41054" s="316">
        <v>150.49246135077749</v>
      </c>
      <c r="D41054" s="315" t="s">
        <v>82</v>
      </c>
    </row>
    <row r="41055" spans="2:4" x14ac:dyDescent="0.35">
      <c r="B41055" s="317">
        <v>44498.504861204026</v>
      </c>
      <c r="C41055" s="316">
        <v>163.73567974117663</v>
      </c>
      <c r="D41055" s="315" t="s">
        <v>82</v>
      </c>
    </row>
    <row r="41056" spans="2:4" x14ac:dyDescent="0.35">
      <c r="B41056" s="317">
        <v>44498.505555648473</v>
      </c>
      <c r="C41056" s="316">
        <v>183.89749286523633</v>
      </c>
      <c r="D41056" s="315" t="s">
        <v>82</v>
      </c>
    </row>
    <row r="41057" spans="2:4" x14ac:dyDescent="0.35">
      <c r="B41057" s="317">
        <v>44498.50625009292</v>
      </c>
      <c r="C41057" s="316">
        <v>203.76853474641297</v>
      </c>
      <c r="D41057" s="315" t="s">
        <v>82</v>
      </c>
    </row>
    <row r="41058" spans="2:4" x14ac:dyDescent="0.35">
      <c r="B41058" s="317">
        <v>44498.506944537367</v>
      </c>
      <c r="C41058" s="316">
        <v>216.02416427455609</v>
      </c>
      <c r="D41058" s="315" t="s">
        <v>82</v>
      </c>
    </row>
    <row r="41059" spans="2:4" x14ac:dyDescent="0.35">
      <c r="B41059" s="317">
        <v>44498.507638981813</v>
      </c>
      <c r="C41059" s="316">
        <v>213.04316128323552</v>
      </c>
      <c r="D41059" s="315" t="s">
        <v>82</v>
      </c>
    </row>
    <row r="41060" spans="2:4" x14ac:dyDescent="0.35">
      <c r="B41060" s="317">
        <v>44498.50833342626</v>
      </c>
      <c r="C41060" s="316">
        <v>204.17833805222375</v>
      </c>
      <c r="D41060" s="315" t="s">
        <v>82</v>
      </c>
    </row>
    <row r="41061" spans="2:4" x14ac:dyDescent="0.35">
      <c r="B41061" s="317">
        <v>44498.509027870707</v>
      </c>
      <c r="C41061" s="316">
        <v>187.80038469708524</v>
      </c>
      <c r="D41061" s="315" t="s">
        <v>82</v>
      </c>
    </row>
    <row r="41062" spans="2:4" x14ac:dyDescent="0.35">
      <c r="B41062" s="317">
        <v>44498.509722315153</v>
      </c>
      <c r="C41062" s="316">
        <v>176.28072246485777</v>
      </c>
      <c r="D41062" s="315" t="s">
        <v>82</v>
      </c>
    </row>
    <row r="41063" spans="2:4" x14ac:dyDescent="0.35">
      <c r="B41063" s="317">
        <v>44498.5104167596</v>
      </c>
      <c r="C41063" s="316">
        <v>173.18050519831789</v>
      </c>
      <c r="D41063" s="315" t="s">
        <v>82</v>
      </c>
    </row>
    <row r="41064" spans="2:4" x14ac:dyDescent="0.35">
      <c r="B41064" s="317">
        <v>44498.511111204047</v>
      </c>
      <c r="C41064" s="316">
        <v>169.98227101099522</v>
      </c>
      <c r="D41064" s="315" t="s">
        <v>82</v>
      </c>
    </row>
    <row r="41065" spans="2:4" x14ac:dyDescent="0.35">
      <c r="B41065" s="317">
        <v>44498.511805648493</v>
      </c>
      <c r="C41065" s="316">
        <v>166.22759551701213</v>
      </c>
      <c r="D41065" s="315" t="s">
        <v>82</v>
      </c>
    </row>
    <row r="41066" spans="2:4" x14ac:dyDescent="0.35">
      <c r="B41066" s="317">
        <v>44498.51250009294</v>
      </c>
      <c r="C41066" s="316">
        <v>164.75432446621124</v>
      </c>
      <c r="D41066" s="315" t="s">
        <v>82</v>
      </c>
    </row>
    <row r="41067" spans="2:4" x14ac:dyDescent="0.35">
      <c r="B41067" s="317">
        <v>44498.513194537387</v>
      </c>
      <c r="C41067" s="316">
        <v>163.02492247474922</v>
      </c>
      <c r="D41067" s="315" t="s">
        <v>82</v>
      </c>
    </row>
    <row r="41068" spans="2:4" x14ac:dyDescent="0.35">
      <c r="B41068" s="317">
        <v>44498.513888981834</v>
      </c>
      <c r="C41068" s="316">
        <v>161.618835741103</v>
      </c>
      <c r="D41068" s="315" t="s">
        <v>82</v>
      </c>
    </row>
    <row r="41069" spans="2:4" x14ac:dyDescent="0.35">
      <c r="B41069" s="317">
        <v>44498.51458342628</v>
      </c>
      <c r="C41069" s="316">
        <v>164.07515246822732</v>
      </c>
      <c r="D41069" s="315" t="s">
        <v>82</v>
      </c>
    </row>
    <row r="41070" spans="2:4" x14ac:dyDescent="0.35">
      <c r="B41070" s="317">
        <v>44498.515277870727</v>
      </c>
      <c r="C41070" s="316">
        <v>160.72151812414327</v>
      </c>
      <c r="D41070" s="315" t="s">
        <v>82</v>
      </c>
    </row>
    <row r="41071" spans="2:4" x14ac:dyDescent="0.35">
      <c r="B41071" s="317">
        <v>44498.515972315174</v>
      </c>
      <c r="C41071" s="316">
        <v>156.27272843129467</v>
      </c>
      <c r="D41071" s="315" t="s">
        <v>82</v>
      </c>
    </row>
    <row r="41072" spans="2:4" x14ac:dyDescent="0.35">
      <c r="B41072" s="317">
        <v>44498.51666675962</v>
      </c>
      <c r="C41072" s="316">
        <v>153.19989839537303</v>
      </c>
      <c r="D41072" s="315" t="s">
        <v>82</v>
      </c>
    </row>
    <row r="41073" spans="2:4" x14ac:dyDescent="0.35">
      <c r="B41073" s="317">
        <v>44498.517361204067</v>
      </c>
      <c r="C41073" s="316">
        <v>149.9496867498577</v>
      </c>
      <c r="D41073" s="315" t="s">
        <v>82</v>
      </c>
    </row>
    <row r="41074" spans="2:4" x14ac:dyDescent="0.35">
      <c r="B41074" s="317">
        <v>44498.518055648514</v>
      </c>
      <c r="C41074" s="316">
        <v>149.17997935332048</v>
      </c>
      <c r="D41074" s="315" t="s">
        <v>82</v>
      </c>
    </row>
    <row r="41075" spans="2:4" x14ac:dyDescent="0.35">
      <c r="B41075" s="317">
        <v>44498.518750092961</v>
      </c>
      <c r="C41075" s="316">
        <v>151.95818157575948</v>
      </c>
      <c r="D41075" s="315" t="s">
        <v>82</v>
      </c>
    </row>
    <row r="41076" spans="2:4" x14ac:dyDescent="0.35">
      <c r="B41076" s="317">
        <v>44498.519444537407</v>
      </c>
      <c r="C41076" s="316">
        <v>152.5247773597211</v>
      </c>
      <c r="D41076" s="315" t="s">
        <v>82</v>
      </c>
    </row>
    <row r="41077" spans="2:4" x14ac:dyDescent="0.35">
      <c r="B41077" s="317">
        <v>44498.520138981854</v>
      </c>
      <c r="C41077" s="316">
        <v>146.74686805274493</v>
      </c>
      <c r="D41077" s="315" t="s">
        <v>82</v>
      </c>
    </row>
    <row r="41078" spans="2:4" x14ac:dyDescent="0.35">
      <c r="B41078" s="317">
        <v>44498.520833426301</v>
      </c>
      <c r="C41078" s="316">
        <v>139.21214173935587</v>
      </c>
      <c r="D41078" s="315" t="s">
        <v>82</v>
      </c>
    </row>
    <row r="41079" spans="2:4" x14ac:dyDescent="0.35">
      <c r="B41079" s="317">
        <v>44498.521527870747</v>
      </c>
      <c r="C41079" s="316">
        <v>133.50075381282562</v>
      </c>
      <c r="D41079" s="315" t="s">
        <v>82</v>
      </c>
    </row>
    <row r="41080" spans="2:4" x14ac:dyDescent="0.35">
      <c r="B41080" s="317">
        <v>44498.522222315194</v>
      </c>
      <c r="C41080" s="316">
        <v>134.38071295739306</v>
      </c>
      <c r="D41080" s="315" t="s">
        <v>82</v>
      </c>
    </row>
    <row r="41081" spans="2:4" x14ac:dyDescent="0.35">
      <c r="B41081" s="317">
        <v>44498.522916759641</v>
      </c>
      <c r="C41081" s="316">
        <v>138.54751244949099</v>
      </c>
      <c r="D41081" s="315" t="s">
        <v>82</v>
      </c>
    </row>
    <row r="41082" spans="2:4" x14ac:dyDescent="0.35">
      <c r="B41082" s="317">
        <v>44498.523611204088</v>
      </c>
      <c r="C41082" s="316">
        <v>139.97577539288517</v>
      </c>
      <c r="D41082" s="315" t="s">
        <v>82</v>
      </c>
    </row>
    <row r="41083" spans="2:4" x14ac:dyDescent="0.35">
      <c r="B41083" s="317">
        <v>44498.524305648534</v>
      </c>
      <c r="C41083" s="316">
        <v>138.4628569042155</v>
      </c>
      <c r="D41083" s="315" t="s">
        <v>82</v>
      </c>
    </row>
    <row r="41084" spans="2:4" x14ac:dyDescent="0.35">
      <c r="B41084" s="317">
        <v>44498.525000092981</v>
      </c>
      <c r="C41084" s="316">
        <v>133.51119696879371</v>
      </c>
      <c r="D41084" s="315" t="s">
        <v>82</v>
      </c>
    </row>
    <row r="41085" spans="2:4" x14ac:dyDescent="0.35">
      <c r="B41085" s="317">
        <v>44498.525694537428</v>
      </c>
      <c r="C41085" s="316">
        <v>122.94228289422851</v>
      </c>
      <c r="D41085" s="315" t="s">
        <v>82</v>
      </c>
    </row>
    <row r="41086" spans="2:4" x14ac:dyDescent="0.35">
      <c r="B41086" s="317">
        <v>44498.526388981874</v>
      </c>
      <c r="C41086" s="316">
        <v>113.62279387172117</v>
      </c>
      <c r="D41086" s="315" t="s">
        <v>82</v>
      </c>
    </row>
    <row r="41087" spans="2:4" x14ac:dyDescent="0.35">
      <c r="B41087" s="317">
        <v>44498.527083426321</v>
      </c>
      <c r="C41087" s="316">
        <v>101.02566844474447</v>
      </c>
      <c r="D41087" s="315" t="s">
        <v>82</v>
      </c>
    </row>
    <row r="41088" spans="2:4" x14ac:dyDescent="0.35">
      <c r="B41088" s="317">
        <v>44498.527777870768</v>
      </c>
      <c r="C41088" s="316">
        <v>94.619244264132192</v>
      </c>
      <c r="D41088" s="315" t="s">
        <v>82</v>
      </c>
    </row>
    <row r="41089" spans="2:4" x14ac:dyDescent="0.35">
      <c r="B41089" s="317">
        <v>44498.528472315214</v>
      </c>
      <c r="C41089" s="316">
        <v>94.33927564009015</v>
      </c>
      <c r="D41089" s="315" t="s">
        <v>82</v>
      </c>
    </row>
    <row r="41090" spans="2:4" x14ac:dyDescent="0.35">
      <c r="B41090" s="317">
        <v>44498.529166759661</v>
      </c>
      <c r="C41090" s="316">
        <v>96.159514015424065</v>
      </c>
      <c r="D41090" s="315" t="s">
        <v>82</v>
      </c>
    </row>
    <row r="41091" spans="2:4" x14ac:dyDescent="0.35">
      <c r="B41091" s="317">
        <v>44498.529861204108</v>
      </c>
      <c r="C41091" s="316">
        <v>96.289699760673102</v>
      </c>
      <c r="D41091" s="315" t="s">
        <v>82</v>
      </c>
    </row>
    <row r="41092" spans="2:4" x14ac:dyDescent="0.35">
      <c r="B41092" s="317">
        <v>44498.530555648555</v>
      </c>
      <c r="C41092" s="316">
        <v>93.736515967571179</v>
      </c>
      <c r="D41092" s="315" t="s">
        <v>82</v>
      </c>
    </row>
    <row r="41093" spans="2:4" x14ac:dyDescent="0.35">
      <c r="B41093" s="317">
        <v>44498.531250093001</v>
      </c>
      <c r="C41093" s="316">
        <v>89.091526398291663</v>
      </c>
      <c r="D41093" s="315" t="s">
        <v>82</v>
      </c>
    </row>
    <row r="41094" spans="2:4" x14ac:dyDescent="0.35">
      <c r="B41094" s="317">
        <v>44498.531944537448</v>
      </c>
      <c r="C41094" s="316">
        <v>82.475051806067739</v>
      </c>
      <c r="D41094" s="315" t="s">
        <v>82</v>
      </c>
    </row>
    <row r="41095" spans="2:4" x14ac:dyDescent="0.35">
      <c r="B41095" s="317">
        <v>44498.532638981895</v>
      </c>
      <c r="C41095" s="316">
        <v>74.988753487553907</v>
      </c>
      <c r="D41095" s="315" t="s">
        <v>82</v>
      </c>
    </row>
    <row r="41096" spans="2:4" x14ac:dyDescent="0.35">
      <c r="B41096" s="317">
        <v>44498.533333426341</v>
      </c>
      <c r="C41096" s="316">
        <v>70.495247362164079</v>
      </c>
      <c r="D41096" s="315" t="s">
        <v>82</v>
      </c>
    </row>
    <row r="41097" spans="2:4" x14ac:dyDescent="0.35">
      <c r="B41097" s="317">
        <v>44498.534027870788</v>
      </c>
      <c r="C41097" s="316">
        <v>67.92612431615126</v>
      </c>
      <c r="D41097" s="315" t="s">
        <v>82</v>
      </c>
    </row>
    <row r="41098" spans="2:4" x14ac:dyDescent="0.35">
      <c r="B41098" s="317">
        <v>44498.534722315235</v>
      </c>
      <c r="C41098" s="316">
        <v>63.428887897878305</v>
      </c>
      <c r="D41098" s="315" t="s">
        <v>82</v>
      </c>
    </row>
    <row r="41099" spans="2:4" x14ac:dyDescent="0.35">
      <c r="B41099" s="317">
        <v>44498.535416759682</v>
      </c>
      <c r="C41099" s="316">
        <v>58.19845388188066</v>
      </c>
      <c r="D41099" s="315" t="s">
        <v>82</v>
      </c>
    </row>
    <row r="41100" spans="2:4" x14ac:dyDescent="0.35">
      <c r="B41100" s="317">
        <v>44498.536111204128</v>
      </c>
      <c r="C41100" s="316">
        <v>54.64570048150587</v>
      </c>
      <c r="D41100" s="315" t="s">
        <v>82</v>
      </c>
    </row>
    <row r="41101" spans="2:4" x14ac:dyDescent="0.35">
      <c r="B41101" s="317">
        <v>44498.536805648575</v>
      </c>
      <c r="C41101" s="316">
        <v>53.576880049865579</v>
      </c>
      <c r="D41101" s="315" t="s">
        <v>82</v>
      </c>
    </row>
    <row r="41102" spans="2:4" x14ac:dyDescent="0.35">
      <c r="B41102" s="317">
        <v>44498.537500093022</v>
      </c>
      <c r="C41102" s="316">
        <v>54.720846060177429</v>
      </c>
      <c r="D41102" s="315" t="s">
        <v>82</v>
      </c>
    </row>
    <row r="41103" spans="2:4" x14ac:dyDescent="0.35">
      <c r="B41103" s="317">
        <v>44498.538194537468</v>
      </c>
      <c r="C41103" s="316">
        <v>54.996538679818819</v>
      </c>
      <c r="D41103" s="315" t="s">
        <v>82</v>
      </c>
    </row>
    <row r="41104" spans="2:4" x14ac:dyDescent="0.35">
      <c r="B41104" s="317">
        <v>44498.538888981915</v>
      </c>
      <c r="C41104" s="316">
        <v>53.189537659740502</v>
      </c>
      <c r="D41104" s="315" t="s">
        <v>82</v>
      </c>
    </row>
    <row r="41105" spans="2:4" x14ac:dyDescent="0.35">
      <c r="B41105" s="317">
        <v>44498.539583426362</v>
      </c>
      <c r="C41105" s="316">
        <v>49.947022996490702</v>
      </c>
      <c r="D41105" s="315" t="s">
        <v>82</v>
      </c>
    </row>
    <row r="41106" spans="2:4" x14ac:dyDescent="0.35">
      <c r="B41106" s="317">
        <v>44498.540277870808</v>
      </c>
      <c r="C41106" s="316">
        <v>46.42284538773626</v>
      </c>
      <c r="D41106" s="315" t="s">
        <v>82</v>
      </c>
    </row>
    <row r="41107" spans="2:4" x14ac:dyDescent="0.35">
      <c r="B41107" s="317">
        <v>44498.540972315255</v>
      </c>
      <c r="C41107" s="316">
        <v>40.014623044323528</v>
      </c>
      <c r="D41107" s="315" t="s">
        <v>82</v>
      </c>
    </row>
    <row r="41108" spans="2:4" x14ac:dyDescent="0.35">
      <c r="B41108" s="317">
        <v>44498.541666759702</v>
      </c>
      <c r="C41108" s="316">
        <v>32.259173313625794</v>
      </c>
      <c r="D41108" s="315" t="s">
        <v>82</v>
      </c>
    </row>
    <row r="41109" spans="2:4" x14ac:dyDescent="0.35">
      <c r="B41109" s="317">
        <v>44498.542361204149</v>
      </c>
      <c r="C41109" s="316">
        <v>29.891469128155343</v>
      </c>
      <c r="D41109" s="315" t="s">
        <v>82</v>
      </c>
    </row>
    <row r="41110" spans="2:4" x14ac:dyDescent="0.35">
      <c r="B41110" s="317">
        <v>44498.543055648595</v>
      </c>
      <c r="C41110" s="316">
        <v>28.09798985051069</v>
      </c>
      <c r="D41110" s="315" t="s">
        <v>82</v>
      </c>
    </row>
    <row r="41111" spans="2:4" x14ac:dyDescent="0.35">
      <c r="B41111" s="317">
        <v>44498.543750093042</v>
      </c>
      <c r="C41111" s="316">
        <v>27.005224513192662</v>
      </c>
      <c r="D41111" s="315" t="s">
        <v>82</v>
      </c>
    </row>
    <row r="41112" spans="2:4" x14ac:dyDescent="0.35">
      <c r="B41112" s="317">
        <v>44498.544444537489</v>
      </c>
      <c r="C41112" s="316">
        <v>26.368853482269333</v>
      </c>
      <c r="D41112" s="315" t="s">
        <v>82</v>
      </c>
    </row>
    <row r="41113" spans="2:4" x14ac:dyDescent="0.35">
      <c r="B41113" s="317">
        <v>44498.545138981935</v>
      </c>
      <c r="C41113" s="316">
        <v>26.442141953763105</v>
      </c>
      <c r="D41113" s="315" t="s">
        <v>82</v>
      </c>
    </row>
    <row r="41114" spans="2:4" x14ac:dyDescent="0.35">
      <c r="B41114" s="317">
        <v>44498.545833426382</v>
      </c>
      <c r="C41114" s="316">
        <v>29.492477565196655</v>
      </c>
      <c r="D41114" s="315" t="s">
        <v>82</v>
      </c>
    </row>
    <row r="41115" spans="2:4" x14ac:dyDescent="0.35">
      <c r="B41115" s="317">
        <v>44498.546527870829</v>
      </c>
      <c r="C41115" s="316">
        <v>33.901752394142868</v>
      </c>
      <c r="D41115" s="315" t="s">
        <v>82</v>
      </c>
    </row>
    <row r="41116" spans="2:4" x14ac:dyDescent="0.35">
      <c r="B41116" s="317">
        <v>44498.547222315276</v>
      </c>
      <c r="C41116" s="316">
        <v>35.958419234222191</v>
      </c>
      <c r="D41116" s="315" t="s">
        <v>82</v>
      </c>
    </row>
    <row r="41117" spans="2:4" x14ac:dyDescent="0.35">
      <c r="B41117" s="317">
        <v>44498.547916759722</v>
      </c>
      <c r="C41117" s="316">
        <v>36.343660943855262</v>
      </c>
      <c r="D41117" s="315" t="s">
        <v>82</v>
      </c>
    </row>
    <row r="41118" spans="2:4" x14ac:dyDescent="0.35">
      <c r="B41118" s="317">
        <v>44498.548611204169</v>
      </c>
      <c r="C41118" s="316">
        <v>37.080090601067056</v>
      </c>
      <c r="D41118" s="315" t="s">
        <v>82</v>
      </c>
    </row>
    <row r="41119" spans="2:4" x14ac:dyDescent="0.35">
      <c r="B41119" s="317">
        <v>44498.549305648616</v>
      </c>
      <c r="C41119" s="316">
        <v>37.718886472947389</v>
      </c>
      <c r="D41119" s="315" t="s">
        <v>82</v>
      </c>
    </row>
    <row r="41120" spans="2:4" x14ac:dyDescent="0.35">
      <c r="B41120" s="317">
        <v>44498.550000093062</v>
      </c>
      <c r="C41120" s="316">
        <v>37.753355154652191</v>
      </c>
      <c r="D41120" s="315" t="s">
        <v>82</v>
      </c>
    </row>
    <row r="41121" spans="2:4" x14ac:dyDescent="0.35">
      <c r="B41121" s="317">
        <v>44498.550694537509</v>
      </c>
      <c r="C41121" s="316">
        <v>37.185181764206696</v>
      </c>
      <c r="D41121" s="315" t="s">
        <v>82</v>
      </c>
    </row>
    <row r="41122" spans="2:4" x14ac:dyDescent="0.35">
      <c r="B41122" s="317">
        <v>44498.551388981956</v>
      </c>
      <c r="C41122" s="316">
        <v>36.079027015195848</v>
      </c>
      <c r="D41122" s="315" t="s">
        <v>82</v>
      </c>
    </row>
    <row r="41123" spans="2:4" x14ac:dyDescent="0.35">
      <c r="B41123" s="317">
        <v>44498.552083426403</v>
      </c>
      <c r="C41123" s="316">
        <v>32.862359652760397</v>
      </c>
      <c r="D41123" s="315" t="s">
        <v>82</v>
      </c>
    </row>
    <row r="41124" spans="2:4" x14ac:dyDescent="0.35">
      <c r="B41124" s="317">
        <v>44498.552777870849</v>
      </c>
      <c r="C41124" s="316">
        <v>27.273408903826201</v>
      </c>
      <c r="D41124" s="315" t="s">
        <v>82</v>
      </c>
    </row>
    <row r="41125" spans="2:4" x14ac:dyDescent="0.35">
      <c r="B41125" s="317">
        <v>44498.553472315296</v>
      </c>
      <c r="C41125" s="316">
        <v>24.689366760092284</v>
      </c>
      <c r="D41125" s="315" t="s">
        <v>82</v>
      </c>
    </row>
    <row r="41126" spans="2:4" x14ac:dyDescent="0.35">
      <c r="B41126" s="317">
        <v>44498.554166759743</v>
      </c>
      <c r="C41126" s="316">
        <v>24.484648584484724</v>
      </c>
      <c r="D41126" s="315" t="s">
        <v>82</v>
      </c>
    </row>
    <row r="41127" spans="2:4" x14ac:dyDescent="0.35">
      <c r="B41127" s="317">
        <v>44498.554861204189</v>
      </c>
      <c r="C41127" s="316">
        <v>24.608061471598436</v>
      </c>
      <c r="D41127" s="315" t="s">
        <v>82</v>
      </c>
    </row>
    <row r="41128" spans="2:4" x14ac:dyDescent="0.35">
      <c r="B41128" s="317">
        <v>44498.555555648636</v>
      </c>
      <c r="C41128" s="316">
        <v>24.313212410415385</v>
      </c>
      <c r="D41128" s="315" t="s">
        <v>82</v>
      </c>
    </row>
    <row r="41129" spans="2:4" x14ac:dyDescent="0.35">
      <c r="B41129" s="317">
        <v>44498.556250093083</v>
      </c>
      <c r="C41129" s="316">
        <v>23.847735449807079</v>
      </c>
      <c r="D41129" s="315" t="s">
        <v>82</v>
      </c>
    </row>
    <row r="41130" spans="2:4" x14ac:dyDescent="0.35">
      <c r="B41130" s="317">
        <v>44498.556944537529</v>
      </c>
      <c r="C41130" s="316">
        <v>23.376619085851416</v>
      </c>
      <c r="D41130" s="315" t="s">
        <v>82</v>
      </c>
    </row>
    <row r="41131" spans="2:4" x14ac:dyDescent="0.35">
      <c r="B41131" s="317">
        <v>44498.557638981976</v>
      </c>
      <c r="C41131" s="316">
        <v>24.155621122813319</v>
      </c>
      <c r="D41131" s="315" t="s">
        <v>82</v>
      </c>
    </row>
    <row r="41132" spans="2:4" x14ac:dyDescent="0.35">
      <c r="B41132" s="317">
        <v>44498.558333426423</v>
      </c>
      <c r="C41132" s="316">
        <v>27.428328483506629</v>
      </c>
      <c r="D41132" s="315" t="s">
        <v>82</v>
      </c>
    </row>
    <row r="41133" spans="2:4" x14ac:dyDescent="0.35">
      <c r="B41133" s="317">
        <v>44498.55902787087</v>
      </c>
      <c r="C41133" s="316">
        <v>28.147586256545523</v>
      </c>
      <c r="D41133" s="315" t="s">
        <v>82</v>
      </c>
    </row>
    <row r="41134" spans="2:4" x14ac:dyDescent="0.35">
      <c r="B41134" s="317">
        <v>44498.559722315316</v>
      </c>
      <c r="C41134" s="316">
        <v>24.933231914525582</v>
      </c>
      <c r="D41134" s="315" t="s">
        <v>82</v>
      </c>
    </row>
    <row r="41135" spans="2:4" x14ac:dyDescent="0.35">
      <c r="B41135" s="317">
        <v>44498.560416759763</v>
      </c>
      <c r="C41135" s="316">
        <v>23.379409306345526</v>
      </c>
      <c r="D41135" s="315" t="s">
        <v>82</v>
      </c>
    </row>
    <row r="41136" spans="2:4" x14ac:dyDescent="0.35">
      <c r="B41136" s="317">
        <v>44498.56111120421</v>
      </c>
      <c r="C41136" s="316">
        <v>23.254785136078134</v>
      </c>
      <c r="D41136" s="315" t="s">
        <v>82</v>
      </c>
    </row>
    <row r="41137" spans="2:4" x14ac:dyDescent="0.35">
      <c r="B41137" s="317">
        <v>44498.561805648656</v>
      </c>
      <c r="C41137" s="316">
        <v>23.754506262250167</v>
      </c>
      <c r="D41137" s="315" t="s">
        <v>82</v>
      </c>
    </row>
    <row r="41138" spans="2:4" x14ac:dyDescent="0.35">
      <c r="B41138" s="317">
        <v>44498.562500093103</v>
      </c>
      <c r="C41138" s="316">
        <v>23.989341122994666</v>
      </c>
      <c r="D41138" s="315" t="s">
        <v>82</v>
      </c>
    </row>
    <row r="41139" spans="2:4" x14ac:dyDescent="0.35">
      <c r="B41139" s="317">
        <v>44498.56319453755</v>
      </c>
      <c r="C41139" s="316">
        <v>24.068317559856222</v>
      </c>
      <c r="D41139" s="315" t="s">
        <v>82</v>
      </c>
    </row>
    <row r="41140" spans="2:4" x14ac:dyDescent="0.35">
      <c r="B41140" s="317">
        <v>44498.563888981997</v>
      </c>
      <c r="C41140" s="316">
        <v>24.65806575058814</v>
      </c>
      <c r="D41140" s="315" t="s">
        <v>82</v>
      </c>
    </row>
    <row r="41141" spans="2:4" x14ac:dyDescent="0.35">
      <c r="B41141" s="317">
        <v>44498.564583426443</v>
      </c>
      <c r="C41141" s="316">
        <v>26.514837641479001</v>
      </c>
      <c r="D41141" s="315" t="s">
        <v>82</v>
      </c>
    </row>
    <row r="41142" spans="2:4" x14ac:dyDescent="0.35">
      <c r="B41142" s="317">
        <v>44498.56527787089</v>
      </c>
      <c r="C41142" s="316">
        <v>32.961726163928205</v>
      </c>
      <c r="D41142" s="315" t="s">
        <v>82</v>
      </c>
    </row>
    <row r="41143" spans="2:4" x14ac:dyDescent="0.35">
      <c r="B41143" s="317">
        <v>44498.565972315337</v>
      </c>
      <c r="C41143" s="316">
        <v>37.963500088721048</v>
      </c>
      <c r="D41143" s="315" t="s">
        <v>82</v>
      </c>
    </row>
    <row r="41144" spans="2:4" x14ac:dyDescent="0.35">
      <c r="B41144" s="317">
        <v>44498.566666759783</v>
      </c>
      <c r="C41144" s="316">
        <v>37.784209160867611</v>
      </c>
      <c r="D41144" s="315" t="s">
        <v>82</v>
      </c>
    </row>
    <row r="41145" spans="2:4" x14ac:dyDescent="0.35">
      <c r="B41145" s="317">
        <v>44498.56736120423</v>
      </c>
      <c r="C41145" s="316">
        <v>31.787324301475987</v>
      </c>
      <c r="D41145" s="315" t="s">
        <v>82</v>
      </c>
    </row>
    <row r="41146" spans="2:4" x14ac:dyDescent="0.35">
      <c r="B41146" s="317">
        <v>44498.568055648677</v>
      </c>
      <c r="C41146" s="316">
        <v>28.204227027449814</v>
      </c>
      <c r="D41146" s="315" t="s">
        <v>82</v>
      </c>
    </row>
    <row r="41147" spans="2:4" x14ac:dyDescent="0.35">
      <c r="B41147" s="317">
        <v>44498.568750093124</v>
      </c>
      <c r="C41147" s="316">
        <v>27.734970855395659</v>
      </c>
      <c r="D41147" s="315" t="s">
        <v>82</v>
      </c>
    </row>
    <row r="41148" spans="2:4" x14ac:dyDescent="0.35">
      <c r="B41148" s="317">
        <v>44498.56944453757</v>
      </c>
      <c r="C41148" s="316">
        <v>28.664579783813679</v>
      </c>
      <c r="D41148" s="315" t="s">
        <v>82</v>
      </c>
    </row>
    <row r="41149" spans="2:4" x14ac:dyDescent="0.35">
      <c r="B41149" s="317">
        <v>44498.570138982017</v>
      </c>
      <c r="C41149" s="316">
        <v>29.082543613221301</v>
      </c>
      <c r="D41149" s="315" t="s">
        <v>82</v>
      </c>
    </row>
    <row r="41150" spans="2:4" x14ac:dyDescent="0.35">
      <c r="B41150" s="317">
        <v>44498.570833426464</v>
      </c>
      <c r="C41150" s="316">
        <v>29.339516950572335</v>
      </c>
      <c r="D41150" s="315" t="s">
        <v>82</v>
      </c>
    </row>
    <row r="41151" spans="2:4" x14ac:dyDescent="0.35">
      <c r="B41151" s="317">
        <v>44498.57152787091</v>
      </c>
      <c r="C41151" s="316">
        <v>29.844582359274014</v>
      </c>
      <c r="D41151" s="315" t="s">
        <v>82</v>
      </c>
    </row>
    <row r="41152" spans="2:4" x14ac:dyDescent="0.35">
      <c r="B41152" s="317">
        <v>44498.572222315357</v>
      </c>
      <c r="C41152" s="316">
        <v>33.198798271301591</v>
      </c>
      <c r="D41152" s="315" t="s">
        <v>82</v>
      </c>
    </row>
    <row r="41153" spans="2:4" x14ac:dyDescent="0.35">
      <c r="B41153" s="317">
        <v>44498.572916759804</v>
      </c>
      <c r="C41153" s="316">
        <v>40.738759485835907</v>
      </c>
      <c r="D41153" s="315" t="s">
        <v>82</v>
      </c>
    </row>
    <row r="41154" spans="2:4" x14ac:dyDescent="0.35">
      <c r="B41154" s="317">
        <v>44498.57361120425</v>
      </c>
      <c r="C41154" s="316">
        <v>42.626023549124753</v>
      </c>
      <c r="D41154" s="315" t="s">
        <v>82</v>
      </c>
    </row>
    <row r="41155" spans="2:4" x14ac:dyDescent="0.35">
      <c r="B41155" s="317">
        <v>44498.574305648697</v>
      </c>
      <c r="C41155" s="316">
        <v>43.241055919783925</v>
      </c>
      <c r="D41155" s="315" t="s">
        <v>82</v>
      </c>
    </row>
    <row r="41156" spans="2:4" x14ac:dyDescent="0.35">
      <c r="B41156" s="317">
        <v>44498.575000093144</v>
      </c>
      <c r="C41156" s="316">
        <v>44.583537977369268</v>
      </c>
      <c r="D41156" s="315" t="s">
        <v>82</v>
      </c>
    </row>
    <row r="41157" spans="2:4" x14ac:dyDescent="0.35">
      <c r="B41157" s="317">
        <v>44498.575694537591</v>
      </c>
      <c r="C41157" s="316">
        <v>45.360345125811484</v>
      </c>
      <c r="D41157" s="315" t="s">
        <v>82</v>
      </c>
    </row>
    <row r="41158" spans="2:4" x14ac:dyDescent="0.35">
      <c r="B41158" s="317">
        <v>44498.576388982037</v>
      </c>
      <c r="C41158" s="316">
        <v>43.97077251111817</v>
      </c>
      <c r="D41158" s="315" t="s">
        <v>82</v>
      </c>
    </row>
    <row r="41159" spans="2:4" x14ac:dyDescent="0.35">
      <c r="B41159" s="317">
        <v>44498.577083426484</v>
      </c>
      <c r="C41159" s="316">
        <v>39.549220552181943</v>
      </c>
      <c r="D41159" s="315" t="s">
        <v>82</v>
      </c>
    </row>
    <row r="41160" spans="2:4" x14ac:dyDescent="0.35">
      <c r="B41160" s="317">
        <v>44498.577777870931</v>
      </c>
      <c r="C41160" s="316">
        <v>36.840011725906514</v>
      </c>
      <c r="D41160" s="315" t="s">
        <v>82</v>
      </c>
    </row>
    <row r="41161" spans="2:4" x14ac:dyDescent="0.35">
      <c r="B41161" s="317">
        <v>44498.578472315377</v>
      </c>
      <c r="C41161" s="316">
        <v>37.444304651089865</v>
      </c>
      <c r="D41161" s="315" t="s">
        <v>82</v>
      </c>
    </row>
    <row r="41162" spans="2:4" x14ac:dyDescent="0.35">
      <c r="B41162" s="317">
        <v>44498.579166759824</v>
      </c>
      <c r="C41162" s="316">
        <v>39.769147184285494</v>
      </c>
      <c r="D41162" s="315" t="s">
        <v>82</v>
      </c>
    </row>
    <row r="41163" spans="2:4" x14ac:dyDescent="0.35">
      <c r="B41163" s="317">
        <v>44498.579861204271</v>
      </c>
      <c r="C41163" s="316">
        <v>40.446791527980047</v>
      </c>
      <c r="D41163" s="315" t="s">
        <v>82</v>
      </c>
    </row>
    <row r="41164" spans="2:4" x14ac:dyDescent="0.35">
      <c r="B41164" s="317">
        <v>44498.580555648718</v>
      </c>
      <c r="C41164" s="316">
        <v>40.587581276025354</v>
      </c>
      <c r="D41164" s="315" t="s">
        <v>82</v>
      </c>
    </row>
    <row r="41165" spans="2:4" x14ac:dyDescent="0.35">
      <c r="B41165" s="317">
        <v>44498.581250093164</v>
      </c>
      <c r="C41165" s="316">
        <v>41.283892777595128</v>
      </c>
      <c r="D41165" s="315" t="s">
        <v>82</v>
      </c>
    </row>
    <row r="41166" spans="2:4" x14ac:dyDescent="0.35">
      <c r="B41166" s="317">
        <v>44498.581944537611</v>
      </c>
      <c r="C41166" s="316">
        <v>43.760357435009794</v>
      </c>
      <c r="D41166" s="315" t="s">
        <v>82</v>
      </c>
    </row>
    <row r="41167" spans="2:4" x14ac:dyDescent="0.35">
      <c r="B41167" s="317">
        <v>44498.582638982058</v>
      </c>
      <c r="C41167" s="316">
        <v>46.749205173890608</v>
      </c>
      <c r="D41167" s="315" t="s">
        <v>82</v>
      </c>
    </row>
    <row r="41168" spans="2:4" x14ac:dyDescent="0.35">
      <c r="B41168" s="317">
        <v>44498.583333426504</v>
      </c>
      <c r="C41168" s="316">
        <v>52.064839811080795</v>
      </c>
      <c r="D41168" s="315" t="s">
        <v>82</v>
      </c>
    </row>
    <row r="41169" spans="2:4" x14ac:dyDescent="0.35">
      <c r="B41169" s="317">
        <v>44498.584027870951</v>
      </c>
      <c r="C41169" s="316">
        <v>58.789856890725787</v>
      </c>
      <c r="D41169" s="315" t="s">
        <v>82</v>
      </c>
    </row>
    <row r="41170" spans="2:4" x14ac:dyDescent="0.35">
      <c r="B41170" s="317">
        <v>44498.584722315398</v>
      </c>
      <c r="C41170" s="316">
        <v>59.192765551150657</v>
      </c>
      <c r="D41170" s="315" t="s">
        <v>82</v>
      </c>
    </row>
    <row r="41171" spans="2:4" x14ac:dyDescent="0.35">
      <c r="B41171" s="317">
        <v>44498.585416759845</v>
      </c>
      <c r="C41171" s="316">
        <v>54.108027466037314</v>
      </c>
      <c r="D41171" s="315" t="s">
        <v>82</v>
      </c>
    </row>
    <row r="41172" spans="2:4" x14ac:dyDescent="0.35">
      <c r="B41172" s="317">
        <v>44498.586111204291</v>
      </c>
      <c r="C41172" s="316">
        <v>57.801013518898984</v>
      </c>
      <c r="D41172" s="315" t="s">
        <v>82</v>
      </c>
    </row>
    <row r="41173" spans="2:4" x14ac:dyDescent="0.35">
      <c r="B41173" s="317">
        <v>44498.586805648738</v>
      </c>
      <c r="C41173" s="316">
        <v>66.311283129536122</v>
      </c>
      <c r="D41173" s="315" t="s">
        <v>82</v>
      </c>
    </row>
    <row r="41174" spans="2:4" x14ac:dyDescent="0.35">
      <c r="B41174" s="317">
        <v>44498.587500093185</v>
      </c>
      <c r="C41174" s="316">
        <v>71.738874119374671</v>
      </c>
      <c r="D41174" s="315" t="s">
        <v>82</v>
      </c>
    </row>
    <row r="41175" spans="2:4" x14ac:dyDescent="0.35">
      <c r="B41175" s="317">
        <v>44498.588194537631</v>
      </c>
      <c r="C41175" s="316">
        <v>77.422795709746424</v>
      </c>
      <c r="D41175" s="315" t="s">
        <v>82</v>
      </c>
    </row>
    <row r="41176" spans="2:4" x14ac:dyDescent="0.35">
      <c r="B41176" s="317">
        <v>44498.588888982078</v>
      </c>
      <c r="C41176" s="316">
        <v>86.257808732677944</v>
      </c>
      <c r="D41176" s="315" t="s">
        <v>82</v>
      </c>
    </row>
    <row r="41177" spans="2:4" x14ac:dyDescent="0.35">
      <c r="B41177" s="317">
        <v>44498.589583426525</v>
      </c>
      <c r="C41177" s="316">
        <v>92.83885039513892</v>
      </c>
      <c r="D41177" s="315" t="s">
        <v>82</v>
      </c>
    </row>
    <row r="41178" spans="2:4" x14ac:dyDescent="0.35">
      <c r="B41178" s="317">
        <v>44498.590277870971</v>
      </c>
      <c r="C41178" s="316">
        <v>94.510144092410343</v>
      </c>
      <c r="D41178" s="315" t="s">
        <v>82</v>
      </c>
    </row>
    <row r="41179" spans="2:4" x14ac:dyDescent="0.35">
      <c r="B41179" s="317">
        <v>44498.590972315418</v>
      </c>
      <c r="C41179" s="316">
        <v>91.746904145128795</v>
      </c>
      <c r="D41179" s="315" t="s">
        <v>82</v>
      </c>
    </row>
    <row r="41180" spans="2:4" x14ac:dyDescent="0.35">
      <c r="B41180" s="317">
        <v>44498.591666759865</v>
      </c>
      <c r="C41180" s="316">
        <v>88.601708546847419</v>
      </c>
      <c r="D41180" s="315" t="s">
        <v>82</v>
      </c>
    </row>
    <row r="41181" spans="2:4" x14ac:dyDescent="0.35">
      <c r="B41181" s="317">
        <v>44498.592361204312</v>
      </c>
      <c r="C41181" s="316">
        <v>93.604099069712291</v>
      </c>
      <c r="D41181" s="315" t="s">
        <v>82</v>
      </c>
    </row>
    <row r="41182" spans="2:4" x14ac:dyDescent="0.35">
      <c r="B41182" s="317">
        <v>44498.593055648758</v>
      </c>
      <c r="C41182" s="316">
        <v>97.163822408750036</v>
      </c>
      <c r="D41182" s="315" t="s">
        <v>82</v>
      </c>
    </row>
    <row r="41183" spans="2:4" x14ac:dyDescent="0.35">
      <c r="B41183" s="317">
        <v>44498.593750093205</v>
      </c>
      <c r="C41183" s="316">
        <v>94.578529910857711</v>
      </c>
      <c r="D41183" s="315" t="s">
        <v>82</v>
      </c>
    </row>
    <row r="41184" spans="2:4" x14ac:dyDescent="0.35">
      <c r="B41184" s="317">
        <v>44498.594444537652</v>
      </c>
      <c r="C41184" s="316">
        <v>87.968899388411472</v>
      </c>
      <c r="D41184" s="315" t="s">
        <v>82</v>
      </c>
    </row>
    <row r="41185" spans="2:4" x14ac:dyDescent="0.35">
      <c r="B41185" s="317">
        <v>44498.595138982098</v>
      </c>
      <c r="C41185" s="316">
        <v>84.832221209531411</v>
      </c>
      <c r="D41185" s="315" t="s">
        <v>82</v>
      </c>
    </row>
    <row r="41186" spans="2:4" x14ac:dyDescent="0.35">
      <c r="B41186" s="317">
        <v>44498.595833426545</v>
      </c>
      <c r="C41186" s="316">
        <v>80.624407254328247</v>
      </c>
      <c r="D41186" s="315" t="s">
        <v>82</v>
      </c>
    </row>
    <row r="41187" spans="2:4" x14ac:dyDescent="0.35">
      <c r="B41187" s="317">
        <v>44498.596527870992</v>
      </c>
      <c r="C41187" s="316">
        <v>81.636099987056028</v>
      </c>
      <c r="D41187" s="315" t="s">
        <v>82</v>
      </c>
    </row>
    <row r="41188" spans="2:4" x14ac:dyDescent="0.35">
      <c r="B41188" s="317">
        <v>44498.597222315439</v>
      </c>
      <c r="C41188" s="316">
        <v>98.315228023333475</v>
      </c>
      <c r="D41188" s="315" t="s">
        <v>82</v>
      </c>
    </row>
    <row r="41189" spans="2:4" x14ac:dyDescent="0.35">
      <c r="B41189" s="317">
        <v>44498.597916759885</v>
      </c>
      <c r="C41189" s="316">
        <v>106.48890750397695</v>
      </c>
      <c r="D41189" s="315" t="s">
        <v>82</v>
      </c>
    </row>
    <row r="41190" spans="2:4" x14ac:dyDescent="0.35">
      <c r="B41190" s="317">
        <v>44498.598611204332</v>
      </c>
      <c r="C41190" s="316">
        <v>110.80637506643544</v>
      </c>
      <c r="D41190" s="315" t="s">
        <v>82</v>
      </c>
    </row>
    <row r="41191" spans="2:4" x14ac:dyDescent="0.35">
      <c r="B41191" s="317">
        <v>44498.599305648779</v>
      </c>
      <c r="C41191" s="316">
        <v>115.74795387068686</v>
      </c>
      <c r="D41191" s="315" t="s">
        <v>82</v>
      </c>
    </row>
    <row r="41192" spans="2:4" x14ac:dyDescent="0.35">
      <c r="B41192" s="317">
        <v>44498.600000093225</v>
      </c>
      <c r="C41192" s="316">
        <v>123.38104153252984</v>
      </c>
      <c r="D41192" s="315" t="s">
        <v>82</v>
      </c>
    </row>
    <row r="41193" spans="2:4" x14ac:dyDescent="0.35">
      <c r="B41193" s="317">
        <v>44498.600694537672</v>
      </c>
      <c r="C41193" s="316">
        <v>135.65750313953032</v>
      </c>
      <c r="D41193" s="315" t="s">
        <v>82</v>
      </c>
    </row>
    <row r="41194" spans="2:4" x14ac:dyDescent="0.35">
      <c r="B41194" s="317">
        <v>44498.601388982119</v>
      </c>
      <c r="C41194" s="316">
        <v>151.9425955082057</v>
      </c>
      <c r="D41194" s="315" t="s">
        <v>82</v>
      </c>
    </row>
    <row r="41195" spans="2:4" x14ac:dyDescent="0.35">
      <c r="B41195" s="317">
        <v>44498.602083426566</v>
      </c>
      <c r="C41195" s="316">
        <v>156.88011136297914</v>
      </c>
      <c r="D41195" s="315" t="s">
        <v>82</v>
      </c>
    </row>
    <row r="41196" spans="2:4" x14ac:dyDescent="0.35">
      <c r="B41196" s="317">
        <v>44498.602777871012</v>
      </c>
      <c r="C41196" s="316">
        <v>157.49529609674354</v>
      </c>
      <c r="D41196" s="315" t="s">
        <v>82</v>
      </c>
    </row>
    <row r="41197" spans="2:4" x14ac:dyDescent="0.35">
      <c r="B41197" s="317">
        <v>44498.603472315459</v>
      </c>
      <c r="C41197" s="316">
        <v>162.15891867713461</v>
      </c>
      <c r="D41197" s="315" t="s">
        <v>82</v>
      </c>
    </row>
    <row r="41198" spans="2:4" x14ac:dyDescent="0.35">
      <c r="B41198" s="317">
        <v>44498.604166759906</v>
      </c>
      <c r="C41198" s="316">
        <v>157.39682726300089</v>
      </c>
      <c r="D41198" s="315" t="s">
        <v>82</v>
      </c>
    </row>
    <row r="41199" spans="2:4" x14ac:dyDescent="0.35">
      <c r="B41199" s="317">
        <v>44498.604861204352</v>
      </c>
      <c r="C41199" s="316">
        <v>146.70016205024439</v>
      </c>
      <c r="D41199" s="315" t="s">
        <v>82</v>
      </c>
    </row>
    <row r="41200" spans="2:4" x14ac:dyDescent="0.35">
      <c r="B41200" s="317">
        <v>44498.605555648799</v>
      </c>
      <c r="C41200" s="316">
        <v>151.60871276388255</v>
      </c>
      <c r="D41200" s="315" t="s">
        <v>82</v>
      </c>
    </row>
    <row r="41201" spans="2:4" x14ac:dyDescent="0.35">
      <c r="B41201" s="317">
        <v>44498.606250093246</v>
      </c>
      <c r="C41201" s="316">
        <v>183.43576041035897</v>
      </c>
      <c r="D41201" s="315" t="s">
        <v>82</v>
      </c>
    </row>
    <row r="41202" spans="2:4" x14ac:dyDescent="0.35">
      <c r="B41202" s="317">
        <v>44498.606944537692</v>
      </c>
      <c r="C41202" s="316">
        <v>211.91078175389364</v>
      </c>
      <c r="D41202" s="315" t="s">
        <v>82</v>
      </c>
    </row>
    <row r="41203" spans="2:4" x14ac:dyDescent="0.35">
      <c r="B41203" s="317">
        <v>44498.607638982139</v>
      </c>
      <c r="C41203" s="316">
        <v>236.11925822622143</v>
      </c>
      <c r="D41203" s="315" t="s">
        <v>82</v>
      </c>
    </row>
    <row r="41204" spans="2:4" x14ac:dyDescent="0.35">
      <c r="B41204" s="317">
        <v>44498.608333426586</v>
      </c>
      <c r="C41204" s="316">
        <v>270.47066275169686</v>
      </c>
      <c r="D41204" s="315" t="s">
        <v>82</v>
      </c>
    </row>
    <row r="41205" spans="2:4" x14ac:dyDescent="0.35">
      <c r="B41205" s="317">
        <v>44498.609027871033</v>
      </c>
      <c r="C41205" s="316">
        <v>311.11539202789623</v>
      </c>
      <c r="D41205" s="315" t="s">
        <v>82</v>
      </c>
    </row>
    <row r="41206" spans="2:4" x14ac:dyDescent="0.35">
      <c r="B41206" s="317">
        <v>44498.609722315479</v>
      </c>
      <c r="C41206" s="316">
        <v>325.57233685652415</v>
      </c>
      <c r="D41206" s="315" t="s">
        <v>82</v>
      </c>
    </row>
    <row r="41207" spans="2:4" x14ac:dyDescent="0.35">
      <c r="B41207" s="317">
        <v>44498.610416759926</v>
      </c>
      <c r="C41207" s="316">
        <v>343.25559922308508</v>
      </c>
      <c r="D41207" s="315" t="s">
        <v>82</v>
      </c>
    </row>
    <row r="41208" spans="2:4" x14ac:dyDescent="0.35">
      <c r="B41208" s="317">
        <v>44498.611111204373</v>
      </c>
      <c r="C41208" s="316">
        <v>371.73197116714437</v>
      </c>
      <c r="D41208" s="315" t="s">
        <v>82</v>
      </c>
    </row>
    <row r="41209" spans="2:4" x14ac:dyDescent="0.35">
      <c r="B41209" s="317">
        <v>44498.611805648819</v>
      </c>
      <c r="C41209" s="316">
        <v>390.26775073997368</v>
      </c>
      <c r="D41209" s="315" t="s">
        <v>82</v>
      </c>
    </row>
    <row r="41210" spans="2:4" x14ac:dyDescent="0.35">
      <c r="B41210" s="317">
        <v>44498.612500093266</v>
      </c>
      <c r="C41210" s="316">
        <v>387.1560576101532</v>
      </c>
      <c r="D41210" s="315" t="s">
        <v>82</v>
      </c>
    </row>
    <row r="41211" spans="2:4" x14ac:dyDescent="0.35">
      <c r="B41211" s="317">
        <v>44498.613194537713</v>
      </c>
      <c r="C41211" s="316">
        <v>413.31112698859067</v>
      </c>
      <c r="D41211" s="315" t="s">
        <v>82</v>
      </c>
    </row>
    <row r="41212" spans="2:4" x14ac:dyDescent="0.35">
      <c r="B41212" s="317">
        <v>44498.61388898216</v>
      </c>
      <c r="C41212" s="316">
        <v>449.49264966899062</v>
      </c>
      <c r="D41212" s="315" t="s">
        <v>82</v>
      </c>
    </row>
    <row r="41213" spans="2:4" x14ac:dyDescent="0.35">
      <c r="B41213" s="317">
        <v>44498.614583426606</v>
      </c>
      <c r="C41213" s="316">
        <v>500.4450558693614</v>
      </c>
      <c r="D41213" s="315" t="s">
        <v>82</v>
      </c>
    </row>
    <row r="41214" spans="2:4" x14ac:dyDescent="0.35">
      <c r="B41214" s="317">
        <v>44498.615277871053</v>
      </c>
      <c r="C41214" s="316">
        <v>555.45536990651556</v>
      </c>
      <c r="D41214" s="315" t="s">
        <v>82</v>
      </c>
    </row>
    <row r="41215" spans="2:4" x14ac:dyDescent="0.35">
      <c r="B41215" s="317">
        <v>44498.6159723155</v>
      </c>
      <c r="C41215" s="316">
        <v>624.77541648587214</v>
      </c>
      <c r="D41215" s="315" t="s">
        <v>82</v>
      </c>
    </row>
    <row r="41216" spans="2:4" x14ac:dyDescent="0.35">
      <c r="B41216" s="317">
        <v>44498.616666759946</v>
      </c>
      <c r="C41216" s="316">
        <v>691.3728976230758</v>
      </c>
      <c r="D41216" s="315" t="s">
        <v>82</v>
      </c>
    </row>
    <row r="41217" spans="2:4" x14ac:dyDescent="0.35">
      <c r="B41217" s="317">
        <v>44498.617361204393</v>
      </c>
      <c r="C41217" s="316">
        <v>677.87530949070742</v>
      </c>
      <c r="D41217" s="315" t="s">
        <v>82</v>
      </c>
    </row>
    <row r="41218" spans="2:4" x14ac:dyDescent="0.35">
      <c r="B41218" s="317">
        <v>44498.61805564884</v>
      </c>
      <c r="C41218" s="316">
        <v>648.34698574747893</v>
      </c>
      <c r="D41218" s="315" t="s">
        <v>82</v>
      </c>
    </row>
    <row r="41219" spans="2:4" x14ac:dyDescent="0.35">
      <c r="B41219" s="317">
        <v>44498.618750093287</v>
      </c>
      <c r="C41219" s="316">
        <v>588.04516683175848</v>
      </c>
      <c r="D41219" s="315" t="s">
        <v>82</v>
      </c>
    </row>
    <row r="41220" spans="2:4" x14ac:dyDescent="0.35">
      <c r="B41220" s="317">
        <v>44498.619444537733</v>
      </c>
      <c r="C41220" s="316">
        <v>530.34472431133815</v>
      </c>
      <c r="D41220" s="315" t="s">
        <v>82</v>
      </c>
    </row>
    <row r="41221" spans="2:4" x14ac:dyDescent="0.35">
      <c r="B41221" s="317">
        <v>44498.62013898218</v>
      </c>
      <c r="C41221" s="316">
        <v>565.77891065599397</v>
      </c>
      <c r="D41221" s="315" t="s">
        <v>82</v>
      </c>
    </row>
    <row r="41222" spans="2:4" x14ac:dyDescent="0.35">
      <c r="B41222" s="317">
        <v>44498.620833426627</v>
      </c>
      <c r="C41222" s="316">
        <v>599.15841102584579</v>
      </c>
      <c r="D41222" s="315" t="s">
        <v>82</v>
      </c>
    </row>
    <row r="41223" spans="2:4" x14ac:dyDescent="0.35">
      <c r="B41223" s="317">
        <v>44498.621527871073</v>
      </c>
      <c r="C41223" s="316">
        <v>650.34189435603719</v>
      </c>
      <c r="D41223" s="315" t="s">
        <v>82</v>
      </c>
    </row>
    <row r="41224" spans="2:4" x14ac:dyDescent="0.35">
      <c r="B41224" s="317">
        <v>44498.62222231552</v>
      </c>
      <c r="C41224" s="316">
        <v>672.46868337687727</v>
      </c>
      <c r="D41224" s="315" t="s">
        <v>82</v>
      </c>
    </row>
    <row r="41225" spans="2:4" x14ac:dyDescent="0.35">
      <c r="B41225" s="317">
        <v>44498.622916759967</v>
      </c>
      <c r="C41225" s="316">
        <v>725.36306632443643</v>
      </c>
      <c r="D41225" s="315" t="s">
        <v>82</v>
      </c>
    </row>
    <row r="41226" spans="2:4" x14ac:dyDescent="0.35">
      <c r="B41226" s="317">
        <v>44498.623611204413</v>
      </c>
      <c r="C41226" s="316">
        <v>771.21580504469262</v>
      </c>
      <c r="D41226" s="315" t="s">
        <v>82</v>
      </c>
    </row>
    <row r="41227" spans="2:4" x14ac:dyDescent="0.35">
      <c r="B41227" s="317">
        <v>44498.62430564886</v>
      </c>
      <c r="C41227" s="316">
        <v>736.72621045888707</v>
      </c>
      <c r="D41227" s="315" t="s">
        <v>82</v>
      </c>
    </row>
    <row r="41228" spans="2:4" x14ac:dyDescent="0.35">
      <c r="B41228" s="317">
        <v>44498.625000093307</v>
      </c>
      <c r="C41228" s="316">
        <v>685.27887815480744</v>
      </c>
      <c r="D41228" s="315" t="s">
        <v>82</v>
      </c>
    </row>
    <row r="41229" spans="2:4" x14ac:dyDescent="0.35">
      <c r="B41229" s="317">
        <v>44498.625694537754</v>
      </c>
      <c r="C41229" s="316">
        <v>641.03083426401327</v>
      </c>
      <c r="D41229" s="315" t="s">
        <v>82</v>
      </c>
    </row>
    <row r="41230" spans="2:4" x14ac:dyDescent="0.35">
      <c r="B41230" s="317">
        <v>44498.6263889822</v>
      </c>
      <c r="C41230" s="316">
        <v>598.61445348967493</v>
      </c>
      <c r="D41230" s="315" t="s">
        <v>82</v>
      </c>
    </row>
    <row r="41231" spans="2:4" x14ac:dyDescent="0.35">
      <c r="B41231" s="317">
        <v>44498.627083426647</v>
      </c>
      <c r="C41231" s="316">
        <v>605.899441565806</v>
      </c>
      <c r="D41231" s="315" t="s">
        <v>82</v>
      </c>
    </row>
    <row r="41232" spans="2:4" x14ac:dyDescent="0.35">
      <c r="B41232" s="317">
        <v>44498.627777871094</v>
      </c>
      <c r="C41232" s="316">
        <v>611.33076607882981</v>
      </c>
      <c r="D41232" s="315" t="s">
        <v>82</v>
      </c>
    </row>
    <row r="41233" spans="2:4" x14ac:dyDescent="0.35">
      <c r="B41233" s="317">
        <v>44498.62847231554</v>
      </c>
      <c r="C41233" s="316">
        <v>597.55780930627759</v>
      </c>
      <c r="D41233" s="315" t="s">
        <v>82</v>
      </c>
    </row>
    <row r="41234" spans="2:4" x14ac:dyDescent="0.35">
      <c r="B41234" s="317">
        <v>44498.629166759987</v>
      </c>
      <c r="C41234" s="316">
        <v>557.87968523367306</v>
      </c>
      <c r="D41234" s="315" t="s">
        <v>82</v>
      </c>
    </row>
    <row r="41235" spans="2:4" x14ac:dyDescent="0.35">
      <c r="B41235" s="317">
        <v>44498.629861204434</v>
      </c>
      <c r="C41235" s="316">
        <v>506.3946030480011</v>
      </c>
      <c r="D41235" s="315" t="s">
        <v>82</v>
      </c>
    </row>
    <row r="41236" spans="2:4" x14ac:dyDescent="0.35">
      <c r="B41236" s="317">
        <v>44498.630555648881</v>
      </c>
      <c r="C41236" s="316">
        <v>429.07478146775003</v>
      </c>
      <c r="D41236" s="315" t="s">
        <v>82</v>
      </c>
    </row>
    <row r="41237" spans="2:4" x14ac:dyDescent="0.35">
      <c r="B41237" s="317">
        <v>44498.631250093327</v>
      </c>
      <c r="C41237" s="316">
        <v>348.9579333021228</v>
      </c>
      <c r="D41237" s="315" t="s">
        <v>82</v>
      </c>
    </row>
    <row r="41238" spans="2:4" x14ac:dyDescent="0.35">
      <c r="B41238" s="317">
        <v>44498.631944537774</v>
      </c>
      <c r="C41238" s="316">
        <v>299.23266057161771</v>
      </c>
      <c r="D41238" s="315" t="s">
        <v>82</v>
      </c>
    </row>
    <row r="41239" spans="2:4" x14ac:dyDescent="0.35">
      <c r="B41239" s="317">
        <v>44498.632638982221</v>
      </c>
      <c r="C41239" s="316">
        <v>274.8829888444161</v>
      </c>
      <c r="D41239" s="315" t="s">
        <v>82</v>
      </c>
    </row>
    <row r="41240" spans="2:4" x14ac:dyDescent="0.35">
      <c r="B41240" s="317">
        <v>44498.633333426667</v>
      </c>
      <c r="C41240" s="316">
        <v>284.58971493751744</v>
      </c>
      <c r="D41240" s="315" t="s">
        <v>82</v>
      </c>
    </row>
    <row r="41241" spans="2:4" x14ac:dyDescent="0.35">
      <c r="B41241" s="317">
        <v>44498.634027871114</v>
      </c>
      <c r="C41241" s="316">
        <v>306.35611537007304</v>
      </c>
      <c r="D41241" s="315" t="s">
        <v>82</v>
      </c>
    </row>
    <row r="41242" spans="2:4" x14ac:dyDescent="0.35">
      <c r="B41242" s="317">
        <v>44498.634722315561</v>
      </c>
      <c r="C41242" s="316">
        <v>342.13458276870659</v>
      </c>
      <c r="D41242" s="315" t="s">
        <v>82</v>
      </c>
    </row>
    <row r="41243" spans="2:4" x14ac:dyDescent="0.35">
      <c r="B41243" s="317">
        <v>44498.635416760008</v>
      </c>
      <c r="C41243" s="316">
        <v>382.40383813981123</v>
      </c>
      <c r="D41243" s="315" t="s">
        <v>82</v>
      </c>
    </row>
    <row r="41244" spans="2:4" x14ac:dyDescent="0.35">
      <c r="B41244" s="317">
        <v>44498.636111204454</v>
      </c>
      <c r="C41244" s="316">
        <v>452.79443497333364</v>
      </c>
      <c r="D41244" s="315" t="s">
        <v>82</v>
      </c>
    </row>
    <row r="41245" spans="2:4" x14ac:dyDescent="0.35">
      <c r="B41245" s="317">
        <v>44498.636805648901</v>
      </c>
      <c r="C41245" s="316">
        <v>528.73256153257876</v>
      </c>
      <c r="D41245" s="315" t="s">
        <v>82</v>
      </c>
    </row>
    <row r="41246" spans="2:4" x14ac:dyDescent="0.35">
      <c r="B41246" s="317">
        <v>44498.637500093348</v>
      </c>
      <c r="C41246" s="316">
        <v>596.45326683522819</v>
      </c>
      <c r="D41246" s="315" t="s">
        <v>82</v>
      </c>
    </row>
    <row r="41247" spans="2:4" x14ac:dyDescent="0.35">
      <c r="B41247" s="317">
        <v>44498.638194537794</v>
      </c>
      <c r="C41247" s="316">
        <v>645.36564353139454</v>
      </c>
      <c r="D41247" s="315" t="s">
        <v>82</v>
      </c>
    </row>
    <row r="41248" spans="2:4" x14ac:dyDescent="0.35">
      <c r="B41248" s="317">
        <v>44498.638888982241</v>
      </c>
      <c r="C41248" s="316">
        <v>684.3500010285527</v>
      </c>
      <c r="D41248" s="315" t="s">
        <v>82</v>
      </c>
    </row>
    <row r="41249" spans="2:4" x14ac:dyDescent="0.35">
      <c r="B41249" s="317">
        <v>44498.639583426688</v>
      </c>
      <c r="C41249" s="316">
        <v>745.23321808624701</v>
      </c>
      <c r="D41249" s="315" t="s">
        <v>82</v>
      </c>
    </row>
    <row r="41250" spans="2:4" x14ac:dyDescent="0.35">
      <c r="B41250" s="317">
        <v>44498.640277871134</v>
      </c>
      <c r="C41250" s="316">
        <v>749.19570324040637</v>
      </c>
      <c r="D41250" s="315" t="s">
        <v>82</v>
      </c>
    </row>
    <row r="41251" spans="2:4" x14ac:dyDescent="0.35">
      <c r="B41251" s="317">
        <v>44498.640972315581</v>
      </c>
      <c r="C41251" s="316">
        <v>730.84685897900101</v>
      </c>
      <c r="D41251" s="315" t="s">
        <v>82</v>
      </c>
    </row>
    <row r="41252" spans="2:4" x14ac:dyDescent="0.35">
      <c r="B41252" s="317">
        <v>44498.641666760028</v>
      </c>
      <c r="C41252" s="316">
        <v>684.78538085046841</v>
      </c>
      <c r="D41252" s="315" t="s">
        <v>82</v>
      </c>
    </row>
    <row r="41253" spans="2:4" x14ac:dyDescent="0.35">
      <c r="B41253" s="317">
        <v>44498.642361204475</v>
      </c>
      <c r="C41253" s="316">
        <v>630.7923319044678</v>
      </c>
      <c r="D41253" s="315" t="s">
        <v>82</v>
      </c>
    </row>
    <row r="41254" spans="2:4" x14ac:dyDescent="0.35">
      <c r="B41254" s="317">
        <v>44498.643055648921</v>
      </c>
      <c r="C41254" s="316">
        <v>598.07282503906947</v>
      </c>
      <c r="D41254" s="315" t="s">
        <v>82</v>
      </c>
    </row>
    <row r="41255" spans="2:4" x14ac:dyDescent="0.35">
      <c r="B41255" s="317">
        <v>44498.643750093368</v>
      </c>
      <c r="C41255" s="316">
        <v>580.88852522075172</v>
      </c>
      <c r="D41255" s="315" t="s">
        <v>82</v>
      </c>
    </row>
    <row r="41256" spans="2:4" x14ac:dyDescent="0.35">
      <c r="B41256" s="317">
        <v>44498.644444537815</v>
      </c>
      <c r="C41256" s="316">
        <v>566.05418753672086</v>
      </c>
      <c r="D41256" s="315" t="s">
        <v>82</v>
      </c>
    </row>
    <row r="41257" spans="2:4" x14ac:dyDescent="0.35">
      <c r="B41257" s="317">
        <v>44498.645138982261</v>
      </c>
      <c r="C41257" s="316">
        <v>559.63327188822439</v>
      </c>
      <c r="D41257" s="315" t="s">
        <v>82</v>
      </c>
    </row>
    <row r="41258" spans="2:4" x14ac:dyDescent="0.35">
      <c r="B41258" s="317">
        <v>44498.645833426708</v>
      </c>
      <c r="C41258" s="316">
        <v>583.82665743992357</v>
      </c>
      <c r="D41258" s="315" t="s">
        <v>82</v>
      </c>
    </row>
    <row r="41259" spans="2:4" x14ac:dyDescent="0.35">
      <c r="B41259" s="317">
        <v>44498.646527871155</v>
      </c>
      <c r="C41259" s="316">
        <v>634.29040644764905</v>
      </c>
      <c r="D41259" s="315" t="s">
        <v>82</v>
      </c>
    </row>
    <row r="41260" spans="2:4" x14ac:dyDescent="0.35">
      <c r="B41260" s="317">
        <v>44498.647222315602</v>
      </c>
      <c r="C41260" s="316">
        <v>666.64373474526224</v>
      </c>
      <c r="D41260" s="315" t="s">
        <v>82</v>
      </c>
    </row>
    <row r="41261" spans="2:4" x14ac:dyDescent="0.35">
      <c r="B41261" s="317">
        <v>44498.647916760048</v>
      </c>
      <c r="C41261" s="316">
        <v>696.63569057793359</v>
      </c>
      <c r="D41261" s="315" t="s">
        <v>82</v>
      </c>
    </row>
    <row r="41262" spans="2:4" x14ac:dyDescent="0.35">
      <c r="B41262" s="317">
        <v>44498.648611204495</v>
      </c>
      <c r="C41262" s="316">
        <v>702.99341289911729</v>
      </c>
      <c r="D41262" s="315" t="s">
        <v>82</v>
      </c>
    </row>
    <row r="41263" spans="2:4" x14ac:dyDescent="0.35">
      <c r="B41263" s="317">
        <v>44498.649305648942</v>
      </c>
      <c r="C41263" s="316">
        <v>672.93746905126613</v>
      </c>
      <c r="D41263" s="315" t="s">
        <v>82</v>
      </c>
    </row>
    <row r="41264" spans="2:4" x14ac:dyDescent="0.35">
      <c r="B41264" s="317">
        <v>44498.650000093388</v>
      </c>
      <c r="C41264" s="316">
        <v>652.50195838968887</v>
      </c>
      <c r="D41264" s="315" t="s">
        <v>82</v>
      </c>
    </row>
    <row r="41265" spans="2:4" x14ac:dyDescent="0.35">
      <c r="B41265" s="317">
        <v>44498.650694537835</v>
      </c>
      <c r="C41265" s="316">
        <v>630.44536706502549</v>
      </c>
      <c r="D41265" s="315" t="s">
        <v>82</v>
      </c>
    </row>
    <row r="41266" spans="2:4" x14ac:dyDescent="0.35">
      <c r="B41266" s="317">
        <v>44498.651388982282</v>
      </c>
      <c r="C41266" s="316">
        <v>590.81001517826996</v>
      </c>
      <c r="D41266" s="315" t="s">
        <v>82</v>
      </c>
    </row>
    <row r="41267" spans="2:4" x14ac:dyDescent="0.35">
      <c r="B41267" s="317">
        <v>44498.652083426728</v>
      </c>
      <c r="C41267" s="316">
        <v>549.53085158756005</v>
      </c>
      <c r="D41267" s="315" t="s">
        <v>82</v>
      </c>
    </row>
    <row r="41268" spans="2:4" x14ac:dyDescent="0.35">
      <c r="B41268" s="317">
        <v>44498.652777871175</v>
      </c>
      <c r="C41268" s="316">
        <v>510.18357928867141</v>
      </c>
      <c r="D41268" s="315" t="s">
        <v>82</v>
      </c>
    </row>
    <row r="41269" spans="2:4" x14ac:dyDescent="0.35">
      <c r="B41269" s="317">
        <v>44498.653472315622</v>
      </c>
      <c r="C41269" s="316">
        <v>484.04358020354994</v>
      </c>
      <c r="D41269" s="315" t="s">
        <v>82</v>
      </c>
    </row>
    <row r="41270" spans="2:4" x14ac:dyDescent="0.35">
      <c r="B41270" s="317">
        <v>44498.654166760069</v>
      </c>
      <c r="C41270" s="316">
        <v>475.63200636614732</v>
      </c>
      <c r="D41270" s="315" t="s">
        <v>82</v>
      </c>
    </row>
    <row r="41271" spans="2:4" x14ac:dyDescent="0.35">
      <c r="B41271" s="317">
        <v>44498.654861204515</v>
      </c>
      <c r="C41271" s="316">
        <v>466.53693629639844</v>
      </c>
      <c r="D41271" s="315" t="s">
        <v>82</v>
      </c>
    </row>
    <row r="41272" spans="2:4" x14ac:dyDescent="0.35">
      <c r="B41272" s="317">
        <v>44498.655555648962</v>
      </c>
      <c r="C41272" s="316">
        <v>433.02792623906862</v>
      </c>
      <c r="D41272" s="315" t="s">
        <v>82</v>
      </c>
    </row>
    <row r="41273" spans="2:4" x14ac:dyDescent="0.35">
      <c r="B41273" s="317">
        <v>44498.656250093409</v>
      </c>
      <c r="C41273" s="316">
        <v>414.34556856047516</v>
      </c>
      <c r="D41273" s="315" t="s">
        <v>82</v>
      </c>
    </row>
    <row r="41274" spans="2:4" x14ac:dyDescent="0.35">
      <c r="B41274" s="317">
        <v>44498.656944537855</v>
      </c>
      <c r="C41274" s="316">
        <v>402.54338096144301</v>
      </c>
      <c r="D41274" s="315" t="s">
        <v>82</v>
      </c>
    </row>
    <row r="41275" spans="2:4" x14ac:dyDescent="0.35">
      <c r="B41275" s="317">
        <v>44498.657638982302</v>
      </c>
      <c r="C41275" s="316">
        <v>407.52820379764307</v>
      </c>
      <c r="D41275" s="315" t="s">
        <v>82</v>
      </c>
    </row>
    <row r="41276" spans="2:4" x14ac:dyDescent="0.35">
      <c r="B41276" s="317">
        <v>44498.658333426749</v>
      </c>
      <c r="C41276" s="316">
        <v>419.85734059254952</v>
      </c>
      <c r="D41276" s="315" t="s">
        <v>82</v>
      </c>
    </row>
    <row r="41277" spans="2:4" x14ac:dyDescent="0.35">
      <c r="B41277" s="317">
        <v>44498.659027871196</v>
      </c>
      <c r="C41277" s="316">
        <v>422.40886375599854</v>
      </c>
      <c r="D41277" s="315" t="s">
        <v>82</v>
      </c>
    </row>
    <row r="41278" spans="2:4" x14ac:dyDescent="0.35">
      <c r="B41278" s="317">
        <v>44498.659722315642</v>
      </c>
      <c r="C41278" s="316">
        <v>403.15702045655343</v>
      </c>
      <c r="D41278" s="315" t="s">
        <v>82</v>
      </c>
    </row>
    <row r="41279" spans="2:4" x14ac:dyDescent="0.35">
      <c r="B41279" s="317">
        <v>44498.660416760089</v>
      </c>
      <c r="C41279" s="316">
        <v>385.98457908078564</v>
      </c>
      <c r="D41279" s="315" t="s">
        <v>82</v>
      </c>
    </row>
    <row r="41280" spans="2:4" x14ac:dyDescent="0.35">
      <c r="B41280" s="317">
        <v>44498.661111204536</v>
      </c>
      <c r="C41280" s="316">
        <v>334.86355871000171</v>
      </c>
      <c r="D41280" s="315" t="s">
        <v>82</v>
      </c>
    </row>
    <row r="41281" spans="2:4" x14ac:dyDescent="0.35">
      <c r="B41281" s="317">
        <v>44498.661805648982</v>
      </c>
      <c r="C41281" s="316">
        <v>243.62758634779215</v>
      </c>
      <c r="D41281" s="315" t="s">
        <v>82</v>
      </c>
    </row>
    <row r="41282" spans="2:4" x14ac:dyDescent="0.35">
      <c r="B41282" s="317">
        <v>44498.662500093429</v>
      </c>
      <c r="C41282" s="316">
        <v>208.67511137685506</v>
      </c>
      <c r="D41282" s="315" t="s">
        <v>82</v>
      </c>
    </row>
    <row r="41283" spans="2:4" x14ac:dyDescent="0.35">
      <c r="B41283" s="317">
        <v>44498.663194537876</v>
      </c>
      <c r="C41283" s="316">
        <v>229.17179392712035</v>
      </c>
      <c r="D41283" s="315" t="s">
        <v>82</v>
      </c>
    </row>
    <row r="41284" spans="2:4" x14ac:dyDescent="0.35">
      <c r="B41284" s="317">
        <v>44498.663888982323</v>
      </c>
      <c r="C41284" s="316">
        <v>221.88263764249083</v>
      </c>
      <c r="D41284" s="315" t="s">
        <v>82</v>
      </c>
    </row>
    <row r="41285" spans="2:4" x14ac:dyDescent="0.35">
      <c r="B41285" s="317">
        <v>44498.664583426769</v>
      </c>
      <c r="C41285" s="316">
        <v>213.17821387751027</v>
      </c>
      <c r="D41285" s="315" t="s">
        <v>82</v>
      </c>
    </row>
    <row r="41286" spans="2:4" x14ac:dyDescent="0.35">
      <c r="B41286" s="317">
        <v>44498.665277871216</v>
      </c>
      <c r="C41286" s="316">
        <v>220.51091525574446</v>
      </c>
      <c r="D41286" s="315" t="s">
        <v>82</v>
      </c>
    </row>
    <row r="41287" spans="2:4" x14ac:dyDescent="0.35">
      <c r="B41287" s="317">
        <v>44498.665972315663</v>
      </c>
      <c r="C41287" s="316">
        <v>221.27982222600647</v>
      </c>
      <c r="D41287" s="315" t="s">
        <v>82</v>
      </c>
    </row>
    <row r="41288" spans="2:4" x14ac:dyDescent="0.35">
      <c r="B41288" s="317">
        <v>44498.666666760109</v>
      </c>
      <c r="C41288" s="316">
        <v>74.979791297305198</v>
      </c>
      <c r="D41288" s="315" t="s">
        <v>350</v>
      </c>
    </row>
    <row r="41289" spans="2:4" x14ac:dyDescent="0.35">
      <c r="B41289" s="317">
        <v>44498.667361204556</v>
      </c>
      <c r="C41289" s="316">
        <v>224.18518223647649</v>
      </c>
      <c r="D41289" s="315" t="s">
        <v>82</v>
      </c>
    </row>
    <row r="41290" spans="2:4" x14ac:dyDescent="0.35">
      <c r="B41290" s="317">
        <v>44498.668055649003</v>
      </c>
      <c r="C41290" s="316">
        <v>221.14452155711672</v>
      </c>
      <c r="D41290" s="315" t="s">
        <v>82</v>
      </c>
    </row>
    <row r="41291" spans="2:4" x14ac:dyDescent="0.35">
      <c r="B41291" s="317">
        <v>44498.668750093449</v>
      </c>
      <c r="C41291" s="316">
        <v>219.03239874608892</v>
      </c>
      <c r="D41291" s="315" t="s">
        <v>82</v>
      </c>
    </row>
    <row r="41292" spans="2:4" x14ac:dyDescent="0.35">
      <c r="B41292" s="317">
        <v>44498.669444537896</v>
      </c>
      <c r="C41292" s="316">
        <v>232.55125208608419</v>
      </c>
      <c r="D41292" s="315" t="s">
        <v>82</v>
      </c>
    </row>
    <row r="41293" spans="2:4" x14ac:dyDescent="0.35">
      <c r="B41293" s="317">
        <v>44498.670138982343</v>
      </c>
      <c r="C41293" s="316">
        <v>252.93006494023913</v>
      </c>
      <c r="D41293" s="315" t="s">
        <v>82</v>
      </c>
    </row>
    <row r="41294" spans="2:4" x14ac:dyDescent="0.35">
      <c r="B41294" s="317">
        <v>44498.67083342679</v>
      </c>
      <c r="C41294" s="316">
        <v>264.75472850866305</v>
      </c>
      <c r="D41294" s="315" t="s">
        <v>82</v>
      </c>
    </row>
    <row r="41295" spans="2:4" x14ac:dyDescent="0.35">
      <c r="B41295" s="317">
        <v>44498.671527871236</v>
      </c>
      <c r="C41295" s="316">
        <v>273.97559408902504</v>
      </c>
      <c r="D41295" s="315" t="s">
        <v>82</v>
      </c>
    </row>
    <row r="41296" spans="2:4" x14ac:dyDescent="0.35">
      <c r="B41296" s="317">
        <v>44498.672222315683</v>
      </c>
      <c r="C41296" s="316">
        <v>285.12056546378102</v>
      </c>
      <c r="D41296" s="315" t="s">
        <v>82</v>
      </c>
    </row>
    <row r="41297" spans="2:4" x14ac:dyDescent="0.35">
      <c r="B41297" s="317">
        <v>44498.67291676013</v>
      </c>
      <c r="C41297" s="316">
        <v>294.90097108557819</v>
      </c>
      <c r="D41297" s="315" t="s">
        <v>82</v>
      </c>
    </row>
    <row r="41298" spans="2:4" x14ac:dyDescent="0.35">
      <c r="B41298" s="317">
        <v>44498.673611204576</v>
      </c>
      <c r="C41298" s="316">
        <v>304.95644778461815</v>
      </c>
      <c r="D41298" s="315" t="s">
        <v>82</v>
      </c>
    </row>
    <row r="41299" spans="2:4" x14ac:dyDescent="0.35">
      <c r="B41299" s="317">
        <v>44498.674305649023</v>
      </c>
      <c r="C41299" s="316">
        <v>299.2592744238442</v>
      </c>
      <c r="D41299" s="315" t="s">
        <v>82</v>
      </c>
    </row>
    <row r="41300" spans="2:4" x14ac:dyDescent="0.35">
      <c r="B41300" s="317">
        <v>44498.67500009347</v>
      </c>
      <c r="C41300" s="316">
        <v>275.13368941028602</v>
      </c>
      <c r="D41300" s="315" t="s">
        <v>82</v>
      </c>
    </row>
    <row r="41301" spans="2:4" x14ac:dyDescent="0.35">
      <c r="B41301" s="317">
        <v>44498.675694537917</v>
      </c>
      <c r="C41301" s="316">
        <v>252.93022714811767</v>
      </c>
      <c r="D41301" s="315" t="s">
        <v>82</v>
      </c>
    </row>
    <row r="41302" spans="2:4" x14ac:dyDescent="0.35">
      <c r="B41302" s="317">
        <v>44498.676388982363</v>
      </c>
      <c r="C41302" s="316">
        <v>228.49673997723343</v>
      </c>
      <c r="D41302" s="315" t="s">
        <v>82</v>
      </c>
    </row>
    <row r="41303" spans="2:4" x14ac:dyDescent="0.35">
      <c r="B41303" s="317">
        <v>44498.67708342681</v>
      </c>
      <c r="C41303" s="316">
        <v>204.33215464494424</v>
      </c>
      <c r="D41303" s="315" t="s">
        <v>82</v>
      </c>
    </row>
    <row r="41304" spans="2:4" x14ac:dyDescent="0.35">
      <c r="B41304" s="317">
        <v>44498.677777871257</v>
      </c>
      <c r="C41304" s="316">
        <v>186.35820805354743</v>
      </c>
      <c r="D41304" s="315" t="s">
        <v>82</v>
      </c>
    </row>
    <row r="41305" spans="2:4" x14ac:dyDescent="0.35">
      <c r="B41305" s="317">
        <v>44498.678472315703</v>
      </c>
      <c r="C41305" s="316">
        <v>170.17906940487833</v>
      </c>
      <c r="D41305" s="315" t="s">
        <v>82</v>
      </c>
    </row>
    <row r="41306" spans="2:4" x14ac:dyDescent="0.35">
      <c r="B41306" s="317">
        <v>44498.67916676015</v>
      </c>
      <c r="C41306" s="316">
        <v>161.1280526884909</v>
      </c>
      <c r="D41306" s="315" t="s">
        <v>82</v>
      </c>
    </row>
    <row r="41307" spans="2:4" x14ac:dyDescent="0.35">
      <c r="B41307" s="317">
        <v>44498.679861204597</v>
      </c>
      <c r="C41307" s="316">
        <v>161.88941920613095</v>
      </c>
      <c r="D41307" s="315" t="s">
        <v>82</v>
      </c>
    </row>
    <row r="41308" spans="2:4" x14ac:dyDescent="0.35">
      <c r="B41308" s="317">
        <v>44498.680555649044</v>
      </c>
      <c r="C41308" s="316">
        <v>172.7993306888151</v>
      </c>
      <c r="D41308" s="315" t="s">
        <v>82</v>
      </c>
    </row>
    <row r="41309" spans="2:4" x14ac:dyDescent="0.35">
      <c r="B41309" s="317">
        <v>44498.68125009349</v>
      </c>
      <c r="C41309" s="316">
        <v>190.63032322101839</v>
      </c>
      <c r="D41309" s="315" t="s">
        <v>82</v>
      </c>
    </row>
    <row r="41310" spans="2:4" x14ac:dyDescent="0.35">
      <c r="B41310" s="317">
        <v>44498.681944537937</v>
      </c>
      <c r="C41310" s="316">
        <v>207.02702632934088</v>
      </c>
      <c r="D41310" s="315" t="s">
        <v>82</v>
      </c>
    </row>
    <row r="41311" spans="2:4" x14ac:dyDescent="0.35">
      <c r="B41311" s="317">
        <v>44498.682638982384</v>
      </c>
      <c r="C41311" s="316">
        <v>219.76453953591019</v>
      </c>
      <c r="D41311" s="315" t="s">
        <v>82</v>
      </c>
    </row>
    <row r="41312" spans="2:4" x14ac:dyDescent="0.35">
      <c r="B41312" s="317">
        <v>44498.68333342683</v>
      </c>
      <c r="C41312" s="316">
        <v>227.0852432533012</v>
      </c>
      <c r="D41312" s="315" t="s">
        <v>82</v>
      </c>
    </row>
    <row r="41313" spans="2:4" x14ac:dyDescent="0.35">
      <c r="B41313" s="317">
        <v>44498.684027871277</v>
      </c>
      <c r="C41313" s="316">
        <v>218.46642820238679</v>
      </c>
      <c r="D41313" s="315" t="s">
        <v>82</v>
      </c>
    </row>
    <row r="41314" spans="2:4" x14ac:dyDescent="0.35">
      <c r="B41314" s="317">
        <v>44498.684722315724</v>
      </c>
      <c r="C41314" s="316">
        <v>171.25107739608114</v>
      </c>
      <c r="D41314" s="315" t="s">
        <v>82</v>
      </c>
    </row>
    <row r="41315" spans="2:4" x14ac:dyDescent="0.35">
      <c r="B41315" s="317">
        <v>44498.68541676017</v>
      </c>
      <c r="C41315" s="316">
        <v>128.52077479660511</v>
      </c>
      <c r="D41315" s="315" t="s">
        <v>82</v>
      </c>
    </row>
    <row r="41316" spans="2:4" x14ac:dyDescent="0.35">
      <c r="B41316" s="317">
        <v>44498.686111204617</v>
      </c>
      <c r="C41316" s="316">
        <v>107.22238559012379</v>
      </c>
      <c r="D41316" s="315" t="s">
        <v>82</v>
      </c>
    </row>
    <row r="41317" spans="2:4" x14ac:dyDescent="0.35">
      <c r="B41317" s="317">
        <v>44498.686805649064</v>
      </c>
      <c r="C41317" s="316">
        <v>111.65165939422634</v>
      </c>
      <c r="D41317" s="315" t="s">
        <v>82</v>
      </c>
    </row>
    <row r="41318" spans="2:4" x14ac:dyDescent="0.35">
      <c r="B41318" s="317">
        <v>44498.687500093511</v>
      </c>
      <c r="C41318" s="316">
        <v>113.15584617588708</v>
      </c>
      <c r="D41318" s="315" t="s">
        <v>82</v>
      </c>
    </row>
    <row r="41319" spans="2:4" x14ac:dyDescent="0.35">
      <c r="B41319" s="317">
        <v>44498.688194537957</v>
      </c>
      <c r="C41319" s="316">
        <v>109.49542726223396</v>
      </c>
      <c r="D41319" s="315" t="s">
        <v>82</v>
      </c>
    </row>
    <row r="41320" spans="2:4" x14ac:dyDescent="0.35">
      <c r="B41320" s="317">
        <v>44498.688888982404</v>
      </c>
      <c r="C41320" s="316">
        <v>109.66936506710869</v>
      </c>
      <c r="D41320" s="315" t="s">
        <v>82</v>
      </c>
    </row>
    <row r="41321" spans="2:4" x14ac:dyDescent="0.35">
      <c r="B41321" s="317">
        <v>44498.689583426851</v>
      </c>
      <c r="C41321" s="316">
        <v>114.28761172397256</v>
      </c>
      <c r="D41321" s="315" t="s">
        <v>82</v>
      </c>
    </row>
    <row r="41322" spans="2:4" x14ac:dyDescent="0.35">
      <c r="B41322" s="317">
        <v>44498.690277871297</v>
      </c>
      <c r="C41322" s="316">
        <v>121.03582364637792</v>
      </c>
      <c r="D41322" s="315" t="s">
        <v>82</v>
      </c>
    </row>
    <row r="41323" spans="2:4" x14ac:dyDescent="0.35">
      <c r="B41323" s="317">
        <v>44498.690972315744</v>
      </c>
      <c r="C41323" s="316">
        <v>128.31761489611043</v>
      </c>
      <c r="D41323" s="315" t="s">
        <v>82</v>
      </c>
    </row>
    <row r="41324" spans="2:4" x14ac:dyDescent="0.35">
      <c r="B41324" s="317">
        <v>44498.691666760191</v>
      </c>
      <c r="C41324" s="316">
        <v>134.21108362997572</v>
      </c>
      <c r="D41324" s="315" t="s">
        <v>82</v>
      </c>
    </row>
    <row r="41325" spans="2:4" x14ac:dyDescent="0.35">
      <c r="B41325" s="317">
        <v>44498.692361204638</v>
      </c>
      <c r="C41325" s="316">
        <v>140.17915302866604</v>
      </c>
      <c r="D41325" s="315" t="s">
        <v>82</v>
      </c>
    </row>
    <row r="41326" spans="2:4" x14ac:dyDescent="0.35">
      <c r="B41326" s="317">
        <v>44498.693055649084</v>
      </c>
      <c r="C41326" s="316">
        <v>139.14495334733121</v>
      </c>
      <c r="D41326" s="315" t="s">
        <v>82</v>
      </c>
    </row>
    <row r="41327" spans="2:4" x14ac:dyDescent="0.35">
      <c r="B41327" s="317">
        <v>44498.693750093531</v>
      </c>
      <c r="C41327" s="316">
        <v>135.00860794308829</v>
      </c>
      <c r="D41327" s="315" t="s">
        <v>82</v>
      </c>
    </row>
    <row r="41328" spans="2:4" x14ac:dyDescent="0.35">
      <c r="B41328" s="317">
        <v>44498.694444537978</v>
      </c>
      <c r="C41328" s="316">
        <v>138.13103941150086</v>
      </c>
      <c r="D41328" s="315" t="s">
        <v>82</v>
      </c>
    </row>
    <row r="41329" spans="2:4" x14ac:dyDescent="0.35">
      <c r="B41329" s="317">
        <v>44498.695138982424</v>
      </c>
      <c r="C41329" s="316">
        <v>143.43305799754646</v>
      </c>
      <c r="D41329" s="315" t="s">
        <v>82</v>
      </c>
    </row>
    <row r="41330" spans="2:4" x14ac:dyDescent="0.35">
      <c r="B41330" s="317">
        <v>44498.695833426871</v>
      </c>
      <c r="C41330" s="316">
        <v>146.05997600693954</v>
      </c>
      <c r="D41330" s="315" t="s">
        <v>82</v>
      </c>
    </row>
    <row r="41331" spans="2:4" x14ac:dyDescent="0.35">
      <c r="B41331" s="317">
        <v>44498.696527871318</v>
      </c>
      <c r="C41331" s="316">
        <v>146.11090095011363</v>
      </c>
      <c r="D41331" s="315" t="s">
        <v>82</v>
      </c>
    </row>
    <row r="41332" spans="2:4" x14ac:dyDescent="0.35">
      <c r="B41332" s="317">
        <v>44498.697222315765</v>
      </c>
      <c r="C41332" s="316">
        <v>143.54319341982483</v>
      </c>
      <c r="D41332" s="315" t="s">
        <v>82</v>
      </c>
    </row>
    <row r="41333" spans="2:4" x14ac:dyDescent="0.35">
      <c r="B41333" s="317">
        <v>44498.697916760211</v>
      </c>
      <c r="C41333" s="316">
        <v>144.65671824149709</v>
      </c>
      <c r="D41333" s="315" t="s">
        <v>82</v>
      </c>
    </row>
    <row r="41334" spans="2:4" x14ac:dyDescent="0.35">
      <c r="B41334" s="317">
        <v>44498.698611204658</v>
      </c>
      <c r="C41334" s="316">
        <v>149.29434802572166</v>
      </c>
      <c r="D41334" s="315" t="s">
        <v>82</v>
      </c>
    </row>
    <row r="41335" spans="2:4" x14ac:dyDescent="0.35">
      <c r="B41335" s="317">
        <v>44498.699305649105</v>
      </c>
      <c r="C41335" s="316">
        <v>148.01933220522477</v>
      </c>
      <c r="D41335" s="315" t="s">
        <v>82</v>
      </c>
    </row>
    <row r="41336" spans="2:4" x14ac:dyDescent="0.35">
      <c r="B41336" s="317">
        <v>44498.700000093551</v>
      </c>
      <c r="C41336" s="316">
        <v>140.50706727193901</v>
      </c>
      <c r="D41336" s="315" t="s">
        <v>82</v>
      </c>
    </row>
    <row r="41337" spans="2:4" x14ac:dyDescent="0.35">
      <c r="B41337" s="317">
        <v>44498.700694537998</v>
      </c>
      <c r="C41337" s="316">
        <v>128.63695711109321</v>
      </c>
      <c r="D41337" s="315" t="s">
        <v>82</v>
      </c>
    </row>
    <row r="41338" spans="2:4" x14ac:dyDescent="0.35">
      <c r="B41338" s="317">
        <v>44498.701388982445</v>
      </c>
      <c r="C41338" s="316">
        <v>113.97741577994699</v>
      </c>
      <c r="D41338" s="315" t="s">
        <v>82</v>
      </c>
    </row>
    <row r="41339" spans="2:4" x14ac:dyDescent="0.35">
      <c r="B41339" s="317">
        <v>44498.702083426891</v>
      </c>
      <c r="C41339" s="316">
        <v>107.67860218646432</v>
      </c>
      <c r="D41339" s="315" t="s">
        <v>82</v>
      </c>
    </row>
    <row r="41340" spans="2:4" x14ac:dyDescent="0.35">
      <c r="B41340" s="317">
        <v>44498.702777871338</v>
      </c>
      <c r="C41340" s="316">
        <v>105.36945284005681</v>
      </c>
      <c r="D41340" s="315" t="s">
        <v>82</v>
      </c>
    </row>
    <row r="41341" spans="2:4" x14ac:dyDescent="0.35">
      <c r="B41341" s="317">
        <v>44498.703472315785</v>
      </c>
      <c r="C41341" s="316">
        <v>103.32275724977953</v>
      </c>
      <c r="D41341" s="315" t="s">
        <v>82</v>
      </c>
    </row>
    <row r="41342" spans="2:4" x14ac:dyDescent="0.35">
      <c r="B41342" s="317">
        <v>44498.704166760232</v>
      </c>
      <c r="C41342" s="316">
        <v>101.40147284906125</v>
      </c>
      <c r="D41342" s="315" t="s">
        <v>82</v>
      </c>
    </row>
    <row r="41343" spans="2:4" x14ac:dyDescent="0.35">
      <c r="B41343" s="317">
        <v>44498.704861204678</v>
      </c>
      <c r="C41343" s="316">
        <v>100.78336225411233</v>
      </c>
      <c r="D41343" s="315" t="s">
        <v>82</v>
      </c>
    </row>
    <row r="41344" spans="2:4" x14ac:dyDescent="0.35">
      <c r="B41344" s="317">
        <v>44498.705555649125</v>
      </c>
      <c r="C41344" s="316">
        <v>104.26903584022075</v>
      </c>
      <c r="D41344" s="315" t="s">
        <v>82</v>
      </c>
    </row>
    <row r="41345" spans="2:4" x14ac:dyDescent="0.35">
      <c r="B41345" s="317">
        <v>44498.706250093572</v>
      </c>
      <c r="C41345" s="316">
        <v>109.30501500079409</v>
      </c>
      <c r="D41345" s="315" t="s">
        <v>82</v>
      </c>
    </row>
    <row r="41346" spans="2:4" x14ac:dyDescent="0.35">
      <c r="B41346" s="317">
        <v>44498.706944538018</v>
      </c>
      <c r="C41346" s="316">
        <v>108.7196498257011</v>
      </c>
      <c r="D41346" s="315" t="s">
        <v>82</v>
      </c>
    </row>
    <row r="41347" spans="2:4" x14ac:dyDescent="0.35">
      <c r="B41347" s="317">
        <v>44498.707638982465</v>
      </c>
      <c r="C41347" s="316">
        <v>104.1690722451002</v>
      </c>
      <c r="D41347" s="315" t="s">
        <v>82</v>
      </c>
    </row>
    <row r="41348" spans="2:4" x14ac:dyDescent="0.35">
      <c r="B41348" s="317">
        <v>44498.708333426912</v>
      </c>
      <c r="C41348" s="316">
        <v>94.148717356803047</v>
      </c>
      <c r="D41348" s="315" t="s">
        <v>82</v>
      </c>
    </row>
    <row r="41349" spans="2:4" x14ac:dyDescent="0.35">
      <c r="B41349" s="317">
        <v>44498.709027871359</v>
      </c>
      <c r="C41349" s="316">
        <v>82.980781650582017</v>
      </c>
      <c r="D41349" s="315" t="s">
        <v>82</v>
      </c>
    </row>
    <row r="41350" spans="2:4" x14ac:dyDescent="0.35">
      <c r="B41350" s="317">
        <v>44498.709722315805</v>
      </c>
      <c r="C41350" s="316">
        <v>76.943315327809742</v>
      </c>
      <c r="D41350" s="315" t="s">
        <v>82</v>
      </c>
    </row>
    <row r="41351" spans="2:4" x14ac:dyDescent="0.35">
      <c r="B41351" s="317">
        <v>44498.710416760252</v>
      </c>
      <c r="C41351" s="316">
        <v>74.672237565449905</v>
      </c>
      <c r="D41351" s="315" t="s">
        <v>82</v>
      </c>
    </row>
    <row r="41352" spans="2:4" x14ac:dyDescent="0.35">
      <c r="B41352" s="317">
        <v>44498.711111204699</v>
      </c>
      <c r="C41352" s="316">
        <v>72.390955282495511</v>
      </c>
      <c r="D41352" s="315" t="s">
        <v>82</v>
      </c>
    </row>
    <row r="41353" spans="2:4" x14ac:dyDescent="0.35">
      <c r="B41353" s="317">
        <v>44498.711805649145</v>
      </c>
      <c r="C41353" s="316">
        <v>69.279021090478636</v>
      </c>
      <c r="D41353" s="315" t="s">
        <v>82</v>
      </c>
    </row>
    <row r="41354" spans="2:4" x14ac:dyDescent="0.35">
      <c r="B41354" s="317">
        <v>44498.712500093592</v>
      </c>
      <c r="C41354" s="316">
        <v>65.577337735563432</v>
      </c>
      <c r="D41354" s="315" t="s">
        <v>82</v>
      </c>
    </row>
    <row r="41355" spans="2:4" x14ac:dyDescent="0.35">
      <c r="B41355" s="317">
        <v>44498.713194538039</v>
      </c>
      <c r="C41355" s="316">
        <v>64.539410181163106</v>
      </c>
      <c r="D41355" s="315" t="s">
        <v>82</v>
      </c>
    </row>
    <row r="41356" spans="2:4" x14ac:dyDescent="0.35">
      <c r="B41356" s="317">
        <v>44498.713888982486</v>
      </c>
      <c r="C41356" s="316">
        <v>65.574080767560133</v>
      </c>
      <c r="D41356" s="315" t="s">
        <v>82</v>
      </c>
    </row>
    <row r="41357" spans="2:4" x14ac:dyDescent="0.35">
      <c r="B41357" s="317">
        <v>44498.714583426932</v>
      </c>
      <c r="C41357" s="316">
        <v>69.946110935697405</v>
      </c>
      <c r="D41357" s="315" t="s">
        <v>82</v>
      </c>
    </row>
    <row r="41358" spans="2:4" x14ac:dyDescent="0.35">
      <c r="B41358" s="317">
        <v>44498.715277871379</v>
      </c>
      <c r="C41358" s="316">
        <v>70.515243680119355</v>
      </c>
      <c r="D41358" s="315" t="s">
        <v>82</v>
      </c>
    </row>
    <row r="41359" spans="2:4" x14ac:dyDescent="0.35">
      <c r="B41359" s="317">
        <v>44498.715972315826</v>
      </c>
      <c r="C41359" s="316">
        <v>69.686720017184655</v>
      </c>
      <c r="D41359" s="315" t="s">
        <v>82</v>
      </c>
    </row>
    <row r="41360" spans="2:4" x14ac:dyDescent="0.35">
      <c r="B41360" s="317">
        <v>44498.716666760272</v>
      </c>
      <c r="C41360" s="316">
        <v>68.933115292732452</v>
      </c>
      <c r="D41360" s="315" t="s">
        <v>82</v>
      </c>
    </row>
    <row r="41361" spans="2:4" x14ac:dyDescent="0.35">
      <c r="B41361" s="317">
        <v>44498.717361204719</v>
      </c>
      <c r="C41361" s="316">
        <v>68.241685577773026</v>
      </c>
      <c r="D41361" s="315" t="s">
        <v>82</v>
      </c>
    </row>
    <row r="41362" spans="2:4" x14ac:dyDescent="0.35">
      <c r="B41362" s="317">
        <v>44498.718055649166</v>
      </c>
      <c r="C41362" s="316">
        <v>68.724210247806823</v>
      </c>
      <c r="D41362" s="315" t="s">
        <v>82</v>
      </c>
    </row>
    <row r="41363" spans="2:4" x14ac:dyDescent="0.35">
      <c r="B41363" s="317">
        <v>44498.718750093612</v>
      </c>
      <c r="C41363" s="316">
        <v>69.067776353488441</v>
      </c>
      <c r="D41363" s="315" t="s">
        <v>82</v>
      </c>
    </row>
    <row r="41364" spans="2:4" x14ac:dyDescent="0.35">
      <c r="B41364" s="317">
        <v>44498.719444538059</v>
      </c>
      <c r="C41364" s="316">
        <v>70.303787266397066</v>
      </c>
      <c r="D41364" s="315" t="s">
        <v>82</v>
      </c>
    </row>
    <row r="41365" spans="2:4" x14ac:dyDescent="0.35">
      <c r="B41365" s="317">
        <v>44498.720138982506</v>
      </c>
      <c r="C41365" s="316">
        <v>70.855897280698017</v>
      </c>
      <c r="D41365" s="315" t="s">
        <v>82</v>
      </c>
    </row>
    <row r="41366" spans="2:4" x14ac:dyDescent="0.35">
      <c r="B41366" s="317">
        <v>44498.720833426953</v>
      </c>
      <c r="C41366" s="316">
        <v>71.501068406829532</v>
      </c>
      <c r="D41366" s="315" t="s">
        <v>82</v>
      </c>
    </row>
    <row r="41367" spans="2:4" x14ac:dyDescent="0.35">
      <c r="B41367" s="317">
        <v>44498.721527871399</v>
      </c>
      <c r="C41367" s="316">
        <v>72.530296756121487</v>
      </c>
      <c r="D41367" s="315" t="s">
        <v>82</v>
      </c>
    </row>
    <row r="41368" spans="2:4" x14ac:dyDescent="0.35">
      <c r="B41368" s="317">
        <v>44498.722222315846</v>
      </c>
      <c r="C41368" s="316">
        <v>68.076333407567773</v>
      </c>
      <c r="D41368" s="315" t="s">
        <v>82</v>
      </c>
    </row>
    <row r="41369" spans="2:4" x14ac:dyDescent="0.35">
      <c r="B41369" s="317">
        <v>44498.722916760293</v>
      </c>
      <c r="C41369" s="316">
        <v>59.567127386317587</v>
      </c>
      <c r="D41369" s="315" t="s">
        <v>82</v>
      </c>
    </row>
    <row r="41370" spans="2:4" x14ac:dyDescent="0.35">
      <c r="B41370" s="317">
        <v>44498.723611204739</v>
      </c>
      <c r="C41370" s="316">
        <v>56.020946250521227</v>
      </c>
      <c r="D41370" s="315" t="s">
        <v>82</v>
      </c>
    </row>
    <row r="41371" spans="2:4" x14ac:dyDescent="0.35">
      <c r="B41371" s="317">
        <v>44498.724305649186</v>
      </c>
      <c r="C41371" s="316">
        <v>55.001356274725794</v>
      </c>
      <c r="D41371" s="315" t="s">
        <v>82</v>
      </c>
    </row>
    <row r="41372" spans="2:4" x14ac:dyDescent="0.35">
      <c r="B41372" s="317">
        <v>44498.725000093633</v>
      </c>
      <c r="C41372" s="316">
        <v>54.613406754033832</v>
      </c>
      <c r="D41372" s="315" t="s">
        <v>82</v>
      </c>
    </row>
    <row r="41373" spans="2:4" x14ac:dyDescent="0.35">
      <c r="B41373" s="317">
        <v>44498.72569453808</v>
      </c>
      <c r="C41373" s="316">
        <v>52.899154122661763</v>
      </c>
      <c r="D41373" s="315" t="s">
        <v>82</v>
      </c>
    </row>
    <row r="41374" spans="2:4" x14ac:dyDescent="0.35">
      <c r="B41374" s="317">
        <v>44498.726388982526</v>
      </c>
      <c r="C41374" s="316">
        <v>50.19955958210339</v>
      </c>
      <c r="D41374" s="315" t="s">
        <v>82</v>
      </c>
    </row>
    <row r="41375" spans="2:4" x14ac:dyDescent="0.35">
      <c r="B41375" s="317">
        <v>44498.727083426973</v>
      </c>
      <c r="C41375" s="316">
        <v>49.264228177425686</v>
      </c>
      <c r="D41375" s="315" t="s">
        <v>82</v>
      </c>
    </row>
    <row r="41376" spans="2:4" x14ac:dyDescent="0.35">
      <c r="B41376" s="317">
        <v>44498.72777787142</v>
      </c>
      <c r="C41376" s="316">
        <v>51.746526662972364</v>
      </c>
      <c r="D41376" s="315" t="s">
        <v>82</v>
      </c>
    </row>
    <row r="41377" spans="2:4" x14ac:dyDescent="0.35">
      <c r="B41377" s="317">
        <v>44498.728472315866</v>
      </c>
      <c r="C41377" s="316">
        <v>58.733074639078886</v>
      </c>
      <c r="D41377" s="315" t="s">
        <v>82</v>
      </c>
    </row>
    <row r="41378" spans="2:4" x14ac:dyDescent="0.35">
      <c r="B41378" s="317">
        <v>44498.729166760313</v>
      </c>
      <c r="C41378" s="316">
        <v>62.504972531747384</v>
      </c>
      <c r="D41378" s="315" t="s">
        <v>82</v>
      </c>
    </row>
    <row r="41379" spans="2:4" x14ac:dyDescent="0.35">
      <c r="B41379" s="317">
        <v>44498.72986120476</v>
      </c>
      <c r="C41379" s="316">
        <v>62.837334356094168</v>
      </c>
      <c r="D41379" s="315" t="s">
        <v>82</v>
      </c>
    </row>
    <row r="41380" spans="2:4" x14ac:dyDescent="0.35">
      <c r="B41380" s="317">
        <v>44498.730555649207</v>
      </c>
      <c r="C41380" s="316">
        <v>58.094599481833093</v>
      </c>
      <c r="D41380" s="315" t="s">
        <v>82</v>
      </c>
    </row>
    <row r="41381" spans="2:4" x14ac:dyDescent="0.35">
      <c r="B41381" s="317">
        <v>44498.731250093653</v>
      </c>
      <c r="C41381" s="316">
        <v>50.728284290335914</v>
      </c>
      <c r="D41381" s="315" t="s">
        <v>82</v>
      </c>
    </row>
    <row r="41382" spans="2:4" x14ac:dyDescent="0.35">
      <c r="B41382" s="317">
        <v>44498.7319445381</v>
      </c>
      <c r="C41382" s="316">
        <v>46.731441419271867</v>
      </c>
      <c r="D41382" s="315" t="s">
        <v>82</v>
      </c>
    </row>
    <row r="41383" spans="2:4" x14ac:dyDescent="0.35">
      <c r="B41383" s="317">
        <v>44498.732638982547</v>
      </c>
      <c r="C41383" s="316">
        <v>44.843129124259576</v>
      </c>
      <c r="D41383" s="315" t="s">
        <v>82</v>
      </c>
    </row>
    <row r="41384" spans="2:4" x14ac:dyDescent="0.35">
      <c r="B41384" s="317">
        <v>44498.733333426993</v>
      </c>
      <c r="C41384" s="316">
        <v>43.296073736608378</v>
      </c>
      <c r="D41384" s="315" t="s">
        <v>82</v>
      </c>
    </row>
    <row r="41385" spans="2:4" x14ac:dyDescent="0.35">
      <c r="B41385" s="317">
        <v>44498.73402787144</v>
      </c>
      <c r="C41385" s="316">
        <v>42.085944652571925</v>
      </c>
      <c r="D41385" s="315" t="s">
        <v>82</v>
      </c>
    </row>
    <row r="41386" spans="2:4" x14ac:dyDescent="0.35">
      <c r="B41386" s="317">
        <v>44498.734722315887</v>
      </c>
      <c r="C41386" s="316">
        <v>41.136173897533446</v>
      </c>
      <c r="D41386" s="315" t="s">
        <v>82</v>
      </c>
    </row>
    <row r="41387" spans="2:4" x14ac:dyDescent="0.35">
      <c r="B41387" s="317">
        <v>44498.735416760333</v>
      </c>
      <c r="C41387" s="316">
        <v>40.111436754390404</v>
      </c>
      <c r="D41387" s="315" t="s">
        <v>82</v>
      </c>
    </row>
    <row r="41388" spans="2:4" x14ac:dyDescent="0.35">
      <c r="B41388" s="317">
        <v>44498.73611120478</v>
      </c>
      <c r="C41388" s="316">
        <v>39.078201352871837</v>
      </c>
      <c r="D41388" s="315" t="s">
        <v>82</v>
      </c>
    </row>
    <row r="41389" spans="2:4" x14ac:dyDescent="0.35">
      <c r="B41389" s="317">
        <v>44498.736805649227</v>
      </c>
      <c r="C41389" s="316">
        <v>38.510464815374384</v>
      </c>
      <c r="D41389" s="315" t="s">
        <v>82</v>
      </c>
    </row>
    <row r="41390" spans="2:4" x14ac:dyDescent="0.35">
      <c r="B41390" s="317">
        <v>44498.737500093674</v>
      </c>
      <c r="C41390" s="316">
        <v>38.098631894628248</v>
      </c>
      <c r="D41390" s="315" t="s">
        <v>82</v>
      </c>
    </row>
    <row r="41391" spans="2:4" x14ac:dyDescent="0.35">
      <c r="B41391" s="317">
        <v>44498.73819453812</v>
      </c>
      <c r="C41391" s="316">
        <v>37.826514378296757</v>
      </c>
      <c r="D41391" s="315" t="s">
        <v>82</v>
      </c>
    </row>
    <row r="41392" spans="2:4" x14ac:dyDescent="0.35">
      <c r="B41392" s="317">
        <v>44498.738888982567</v>
      </c>
      <c r="C41392" s="316">
        <v>40.006266368432748</v>
      </c>
      <c r="D41392" s="315" t="s">
        <v>82</v>
      </c>
    </row>
    <row r="41393" spans="2:4" x14ac:dyDescent="0.35">
      <c r="B41393" s="317">
        <v>44498.739583427014</v>
      </c>
      <c r="C41393" s="316">
        <v>43.817293241715134</v>
      </c>
      <c r="D41393" s="315" t="s">
        <v>82</v>
      </c>
    </row>
    <row r="41394" spans="2:4" x14ac:dyDescent="0.35">
      <c r="B41394" s="317">
        <v>44498.74027787146</v>
      </c>
      <c r="C41394" s="316">
        <v>46.083051201063789</v>
      </c>
      <c r="D41394" s="315" t="s">
        <v>82</v>
      </c>
    </row>
    <row r="41395" spans="2:4" x14ac:dyDescent="0.35">
      <c r="B41395" s="317">
        <v>44498.740972315907</v>
      </c>
      <c r="C41395" s="316">
        <v>43.189905034656597</v>
      </c>
      <c r="D41395" s="315" t="s">
        <v>82</v>
      </c>
    </row>
    <row r="41396" spans="2:4" x14ac:dyDescent="0.35">
      <c r="B41396" s="317">
        <v>44498.741666760354</v>
      </c>
      <c r="C41396" s="316">
        <v>42.900446820339617</v>
      </c>
      <c r="D41396" s="315" t="s">
        <v>82</v>
      </c>
    </row>
    <row r="41397" spans="2:4" x14ac:dyDescent="0.35">
      <c r="B41397" s="317">
        <v>44498.742361204801</v>
      </c>
      <c r="C41397" s="316">
        <v>45.649130065772141</v>
      </c>
      <c r="D41397" s="315" t="s">
        <v>82</v>
      </c>
    </row>
    <row r="41398" spans="2:4" x14ac:dyDescent="0.35">
      <c r="B41398" s="317">
        <v>44498.743055649247</v>
      </c>
      <c r="C41398" s="316">
        <v>46.594291846180568</v>
      </c>
      <c r="D41398" s="315" t="s">
        <v>82</v>
      </c>
    </row>
    <row r="41399" spans="2:4" x14ac:dyDescent="0.35">
      <c r="B41399" s="317">
        <v>44498.743750093694</v>
      </c>
      <c r="C41399" s="316">
        <v>46.677585823369249</v>
      </c>
      <c r="D41399" s="315" t="s">
        <v>82</v>
      </c>
    </row>
    <row r="41400" spans="2:4" x14ac:dyDescent="0.35">
      <c r="B41400" s="317">
        <v>44498.744444538141</v>
      </c>
      <c r="C41400" s="316">
        <v>46.756884796057903</v>
      </c>
      <c r="D41400" s="315" t="s">
        <v>82</v>
      </c>
    </row>
    <row r="41401" spans="2:4" x14ac:dyDescent="0.35">
      <c r="B41401" s="317">
        <v>44498.745138982587</v>
      </c>
      <c r="C41401" s="316">
        <v>46.098615298946967</v>
      </c>
      <c r="D41401" s="315" t="s">
        <v>82</v>
      </c>
    </row>
    <row r="41402" spans="2:4" x14ac:dyDescent="0.35">
      <c r="B41402" s="317">
        <v>44498.745833427034</v>
      </c>
      <c r="C41402" s="316">
        <v>45.188473413093988</v>
      </c>
      <c r="D41402" s="315" t="s">
        <v>82</v>
      </c>
    </row>
    <row r="41403" spans="2:4" x14ac:dyDescent="0.35">
      <c r="B41403" s="317">
        <v>44498.746527871481</v>
      </c>
      <c r="C41403" s="316">
        <v>44.148503152044334</v>
      </c>
      <c r="D41403" s="315" t="s">
        <v>82</v>
      </c>
    </row>
    <row r="41404" spans="2:4" x14ac:dyDescent="0.35">
      <c r="B41404" s="317">
        <v>44498.747222315928</v>
      </c>
      <c r="C41404" s="316">
        <v>43.479616917349631</v>
      </c>
      <c r="D41404" s="315" t="s">
        <v>82</v>
      </c>
    </row>
    <row r="41405" spans="2:4" x14ac:dyDescent="0.35">
      <c r="B41405" s="317">
        <v>44498.747916760374</v>
      </c>
      <c r="C41405" s="316">
        <v>40.753498779746586</v>
      </c>
      <c r="D41405" s="315" t="s">
        <v>82</v>
      </c>
    </row>
    <row r="41406" spans="2:4" x14ac:dyDescent="0.35">
      <c r="B41406" s="317">
        <v>44498.748611204821</v>
      </c>
      <c r="C41406" s="316">
        <v>37.631217725581763</v>
      </c>
      <c r="D41406" s="315" t="s">
        <v>82</v>
      </c>
    </row>
    <row r="41407" spans="2:4" x14ac:dyDescent="0.35">
      <c r="B41407" s="317">
        <v>44498.749305649268</v>
      </c>
      <c r="C41407" s="316">
        <v>36.025615076834221</v>
      </c>
      <c r="D41407" s="315" t="s">
        <v>82</v>
      </c>
    </row>
    <row r="41408" spans="2:4" x14ac:dyDescent="0.35">
      <c r="B41408" s="317">
        <v>44498.750000093714</v>
      </c>
      <c r="C41408" s="316">
        <v>35.443263651290906</v>
      </c>
      <c r="D41408" s="315" t="s">
        <v>82</v>
      </c>
    </row>
    <row r="41409" spans="2:4" x14ac:dyDescent="0.35">
      <c r="B41409" s="317">
        <v>44498.750694538161</v>
      </c>
      <c r="C41409" s="316">
        <v>34.325732688709586</v>
      </c>
      <c r="D41409" s="315" t="s">
        <v>82</v>
      </c>
    </row>
    <row r="41410" spans="2:4" x14ac:dyDescent="0.35">
      <c r="B41410" s="317">
        <v>44498.751388982608</v>
      </c>
      <c r="C41410" s="316">
        <v>33.130251315879285</v>
      </c>
      <c r="D41410" s="315" t="s">
        <v>82</v>
      </c>
    </row>
    <row r="41411" spans="2:4" x14ac:dyDescent="0.35">
      <c r="B41411" s="317">
        <v>44498.752083427054</v>
      </c>
      <c r="C41411" s="316">
        <v>32.323894025579406</v>
      </c>
      <c r="D41411" s="315" t="s">
        <v>82</v>
      </c>
    </row>
    <row r="41412" spans="2:4" x14ac:dyDescent="0.35">
      <c r="B41412" s="317">
        <v>44498.752777871501</v>
      </c>
      <c r="C41412" s="316">
        <v>32.273086124682841</v>
      </c>
      <c r="D41412" s="315" t="s">
        <v>82</v>
      </c>
    </row>
    <row r="41413" spans="2:4" x14ac:dyDescent="0.35">
      <c r="B41413" s="317">
        <v>44498.753472315948</v>
      </c>
      <c r="C41413" s="316">
        <v>32.517450756094576</v>
      </c>
      <c r="D41413" s="315" t="s">
        <v>82</v>
      </c>
    </row>
    <row r="41414" spans="2:4" x14ac:dyDescent="0.35">
      <c r="B41414" s="317">
        <v>44498.754166760395</v>
      </c>
      <c r="C41414" s="316">
        <v>33.093247644645935</v>
      </c>
      <c r="D41414" s="315" t="s">
        <v>82</v>
      </c>
    </row>
    <row r="41415" spans="2:4" x14ac:dyDescent="0.35">
      <c r="B41415" s="317">
        <v>44498.754861204841</v>
      </c>
      <c r="C41415" s="316">
        <v>36.133859988016773</v>
      </c>
      <c r="D41415" s="315" t="s">
        <v>82</v>
      </c>
    </row>
    <row r="41416" spans="2:4" x14ac:dyDescent="0.35">
      <c r="B41416" s="317">
        <v>44498.755555649288</v>
      </c>
      <c r="C41416" s="316">
        <v>38.189390071687136</v>
      </c>
      <c r="D41416" s="315" t="s">
        <v>82</v>
      </c>
    </row>
    <row r="41417" spans="2:4" x14ac:dyDescent="0.35">
      <c r="B41417" s="317">
        <v>44498.756250093735</v>
      </c>
      <c r="C41417" s="316">
        <v>37.858906524798172</v>
      </c>
      <c r="D41417" s="315" t="s">
        <v>82</v>
      </c>
    </row>
    <row r="41418" spans="2:4" x14ac:dyDescent="0.35">
      <c r="B41418" s="317">
        <v>44498.756944538181</v>
      </c>
      <c r="C41418" s="316">
        <v>37.04704084257537</v>
      </c>
      <c r="D41418" s="315" t="s">
        <v>82</v>
      </c>
    </row>
    <row r="41419" spans="2:4" x14ac:dyDescent="0.35">
      <c r="B41419" s="317">
        <v>44498.757638982628</v>
      </c>
      <c r="C41419" s="316">
        <v>33.442726363204805</v>
      </c>
      <c r="D41419" s="315" t="s">
        <v>82</v>
      </c>
    </row>
    <row r="41420" spans="2:4" x14ac:dyDescent="0.35">
      <c r="B41420" s="317">
        <v>44498.758333427075</v>
      </c>
      <c r="C41420" s="316">
        <v>31.23515895684007</v>
      </c>
      <c r="D41420" s="315" t="s">
        <v>82</v>
      </c>
    </row>
    <row r="41421" spans="2:4" x14ac:dyDescent="0.35">
      <c r="B41421" s="317">
        <v>44498.759027871522</v>
      </c>
      <c r="C41421" s="316">
        <v>30.100623940252021</v>
      </c>
      <c r="D41421" s="315" t="s">
        <v>82</v>
      </c>
    </row>
    <row r="41422" spans="2:4" x14ac:dyDescent="0.35">
      <c r="B41422" s="317">
        <v>44498.759722315968</v>
      </c>
      <c r="C41422" s="316">
        <v>29.489458825641485</v>
      </c>
      <c r="D41422" s="315" t="s">
        <v>82</v>
      </c>
    </row>
    <row r="41423" spans="2:4" x14ac:dyDescent="0.35">
      <c r="B41423" s="317">
        <v>44498.760416760415</v>
      </c>
      <c r="C41423" s="316">
        <v>28.101239931470385</v>
      </c>
      <c r="D41423" s="315" t="s">
        <v>82</v>
      </c>
    </row>
    <row r="41424" spans="2:4" x14ac:dyDescent="0.35">
      <c r="B41424" s="317">
        <v>44498.761111204862</v>
      </c>
      <c r="C41424" s="316">
        <v>27.314091882235275</v>
      </c>
      <c r="D41424" s="315" t="s">
        <v>82</v>
      </c>
    </row>
    <row r="41425" spans="2:4" x14ac:dyDescent="0.35">
      <c r="B41425" s="317">
        <v>44498.761805649308</v>
      </c>
      <c r="C41425" s="316">
        <v>27.905485114092397</v>
      </c>
      <c r="D41425" s="315" t="s">
        <v>82</v>
      </c>
    </row>
    <row r="41426" spans="2:4" x14ac:dyDescent="0.35">
      <c r="B41426" s="317">
        <v>44498.762500093755</v>
      </c>
      <c r="C41426" s="316">
        <v>30.485898808248262</v>
      </c>
      <c r="D41426" s="315" t="s">
        <v>82</v>
      </c>
    </row>
    <row r="41427" spans="2:4" x14ac:dyDescent="0.35">
      <c r="B41427" s="317">
        <v>44498.763194538202</v>
      </c>
      <c r="C41427" s="316">
        <v>33.023412562223285</v>
      </c>
      <c r="D41427" s="315" t="s">
        <v>82</v>
      </c>
    </row>
    <row r="41428" spans="2:4" x14ac:dyDescent="0.35">
      <c r="B41428" s="317">
        <v>44498.763888982648</v>
      </c>
      <c r="C41428" s="316">
        <v>36.633054213694415</v>
      </c>
      <c r="D41428" s="315" t="s">
        <v>82</v>
      </c>
    </row>
    <row r="41429" spans="2:4" x14ac:dyDescent="0.35">
      <c r="B41429" s="317">
        <v>44498.764583427095</v>
      </c>
      <c r="C41429" s="316">
        <v>39.423195492233695</v>
      </c>
      <c r="D41429" s="315" t="s">
        <v>82</v>
      </c>
    </row>
    <row r="41430" spans="2:4" x14ac:dyDescent="0.35">
      <c r="B41430" s="317">
        <v>44498.765277871542</v>
      </c>
      <c r="C41430" s="316">
        <v>43.420410345485045</v>
      </c>
      <c r="D41430" s="315" t="s">
        <v>82</v>
      </c>
    </row>
    <row r="41431" spans="2:4" x14ac:dyDescent="0.35">
      <c r="B41431" s="317">
        <v>44498.765972315989</v>
      </c>
      <c r="C41431" s="316">
        <v>48.093885460470723</v>
      </c>
      <c r="D41431" s="315" t="s">
        <v>82</v>
      </c>
    </row>
    <row r="41432" spans="2:4" x14ac:dyDescent="0.35">
      <c r="B41432" s="317">
        <v>44498.766666760435</v>
      </c>
      <c r="C41432" s="316">
        <v>48.163097633730892</v>
      </c>
      <c r="D41432" s="315" t="s">
        <v>82</v>
      </c>
    </row>
    <row r="41433" spans="2:4" x14ac:dyDescent="0.35">
      <c r="B41433" s="317">
        <v>44498.767361204882</v>
      </c>
      <c r="C41433" s="316">
        <v>50.02301006324803</v>
      </c>
      <c r="D41433" s="315" t="s">
        <v>82</v>
      </c>
    </row>
    <row r="41434" spans="2:4" x14ac:dyDescent="0.35">
      <c r="B41434" s="317">
        <v>44498.768055649329</v>
      </c>
      <c r="C41434" s="316">
        <v>48.236302563274513</v>
      </c>
      <c r="D41434" s="315" t="s">
        <v>82</v>
      </c>
    </row>
    <row r="41435" spans="2:4" x14ac:dyDescent="0.35">
      <c r="B41435" s="317">
        <v>44498.768750093775</v>
      </c>
      <c r="C41435" s="316">
        <v>48.657011267544782</v>
      </c>
      <c r="D41435" s="315" t="s">
        <v>82</v>
      </c>
    </row>
    <row r="41436" spans="2:4" x14ac:dyDescent="0.35">
      <c r="B41436" s="317">
        <v>44498.769444538222</v>
      </c>
      <c r="C41436" s="316">
        <v>51.172098608503198</v>
      </c>
      <c r="D41436" s="315" t="s">
        <v>82</v>
      </c>
    </row>
    <row r="41437" spans="2:4" x14ac:dyDescent="0.35">
      <c r="B41437" s="317">
        <v>44498.770138982669</v>
      </c>
      <c r="C41437" s="316">
        <v>54.440145643357148</v>
      </c>
      <c r="D41437" s="315" t="s">
        <v>82</v>
      </c>
    </row>
    <row r="41438" spans="2:4" x14ac:dyDescent="0.35">
      <c r="B41438" s="317">
        <v>44498.770833427116</v>
      </c>
      <c r="C41438" s="316">
        <v>59.541013560679858</v>
      </c>
      <c r="D41438" s="315" t="s">
        <v>82</v>
      </c>
    </row>
    <row r="41439" spans="2:4" x14ac:dyDescent="0.35">
      <c r="B41439" s="317">
        <v>44498.771527871562</v>
      </c>
      <c r="C41439" s="316">
        <v>58.822098525571832</v>
      </c>
      <c r="D41439" s="315" t="s">
        <v>82</v>
      </c>
    </row>
    <row r="41440" spans="2:4" x14ac:dyDescent="0.35">
      <c r="B41440" s="317">
        <v>44498.772222316009</v>
      </c>
      <c r="C41440" s="316">
        <v>55.579108463034693</v>
      </c>
      <c r="D41440" s="315" t="s">
        <v>82</v>
      </c>
    </row>
    <row r="41441" spans="2:4" x14ac:dyDescent="0.35">
      <c r="B41441" s="317">
        <v>44498.772916760456</v>
      </c>
      <c r="C41441" s="316">
        <v>52.112458005263278</v>
      </c>
      <c r="D41441" s="315" t="s">
        <v>82</v>
      </c>
    </row>
    <row r="41442" spans="2:4" x14ac:dyDescent="0.35">
      <c r="B41442" s="317">
        <v>44498.773611204902</v>
      </c>
      <c r="C41442" s="316">
        <v>55.229014626472299</v>
      </c>
      <c r="D41442" s="315" t="s">
        <v>82</v>
      </c>
    </row>
    <row r="41443" spans="2:4" x14ac:dyDescent="0.35">
      <c r="B41443" s="317">
        <v>44498.774305649349</v>
      </c>
      <c r="C41443" s="316">
        <v>63.145663300950154</v>
      </c>
      <c r="D41443" s="315" t="s">
        <v>82</v>
      </c>
    </row>
    <row r="41444" spans="2:4" x14ac:dyDescent="0.35">
      <c r="B41444" s="317">
        <v>44498.775000093796</v>
      </c>
      <c r="C41444" s="316">
        <v>67.261811801073293</v>
      </c>
      <c r="D41444" s="315" t="s">
        <v>82</v>
      </c>
    </row>
    <row r="41445" spans="2:4" x14ac:dyDescent="0.35">
      <c r="B41445" s="317">
        <v>44498.775694538243</v>
      </c>
      <c r="C41445" s="316">
        <v>67.945572441001417</v>
      </c>
      <c r="D41445" s="315" t="s">
        <v>82</v>
      </c>
    </row>
    <row r="41446" spans="2:4" x14ac:dyDescent="0.35">
      <c r="B41446" s="317">
        <v>44498.776388982689</v>
      </c>
      <c r="C41446" s="316">
        <v>69.171486954375482</v>
      </c>
      <c r="D41446" s="315" t="s">
        <v>82</v>
      </c>
    </row>
    <row r="41447" spans="2:4" x14ac:dyDescent="0.35">
      <c r="B41447" s="317">
        <v>44498.777083427136</v>
      </c>
      <c r="C41447" s="316">
        <v>70.417885716901708</v>
      </c>
      <c r="D41447" s="315" t="s">
        <v>82</v>
      </c>
    </row>
    <row r="41448" spans="2:4" x14ac:dyDescent="0.35">
      <c r="B41448" s="317">
        <v>44498.777777871583</v>
      </c>
      <c r="C41448" s="316">
        <v>73.523193026386437</v>
      </c>
      <c r="D41448" s="315" t="s">
        <v>82</v>
      </c>
    </row>
    <row r="41449" spans="2:4" x14ac:dyDescent="0.35">
      <c r="B41449" s="317">
        <v>44498.778472316029</v>
      </c>
      <c r="C41449" s="316">
        <v>81.559558259317413</v>
      </c>
      <c r="D41449" s="315" t="s">
        <v>82</v>
      </c>
    </row>
    <row r="41450" spans="2:4" x14ac:dyDescent="0.35">
      <c r="B41450" s="317">
        <v>44498.779166760476</v>
      </c>
      <c r="C41450" s="316">
        <v>92.350547713002499</v>
      </c>
      <c r="D41450" s="315" t="s">
        <v>82</v>
      </c>
    </row>
    <row r="41451" spans="2:4" x14ac:dyDescent="0.35">
      <c r="B41451" s="317">
        <v>44498.779861204923</v>
      </c>
      <c r="C41451" s="316">
        <v>100.05031275574778</v>
      </c>
      <c r="D41451" s="315" t="s">
        <v>82</v>
      </c>
    </row>
    <row r="41452" spans="2:4" x14ac:dyDescent="0.35">
      <c r="B41452" s="317">
        <v>44498.780555649369</v>
      </c>
      <c r="C41452" s="316">
        <v>107.76366919712551</v>
      </c>
      <c r="D41452" s="315" t="s">
        <v>82</v>
      </c>
    </row>
    <row r="41453" spans="2:4" x14ac:dyDescent="0.35">
      <c r="B41453" s="317">
        <v>44498.781250093816</v>
      </c>
      <c r="C41453" s="316">
        <v>121.5115655816781</v>
      </c>
      <c r="D41453" s="315" t="s">
        <v>82</v>
      </c>
    </row>
    <row r="41454" spans="2:4" x14ac:dyDescent="0.35">
      <c r="B41454" s="317">
        <v>44498.781944538263</v>
      </c>
      <c r="C41454" s="316">
        <v>138.95900472707191</v>
      </c>
      <c r="D41454" s="315" t="s">
        <v>82</v>
      </c>
    </row>
    <row r="41455" spans="2:4" x14ac:dyDescent="0.35">
      <c r="B41455" s="317">
        <v>44498.78263898271</v>
      </c>
      <c r="C41455" s="316">
        <v>146.7223306032208</v>
      </c>
      <c r="D41455" s="315" t="s">
        <v>82</v>
      </c>
    </row>
    <row r="41456" spans="2:4" x14ac:dyDescent="0.35">
      <c r="B41456" s="317">
        <v>44498.783333427156</v>
      </c>
      <c r="C41456" s="316">
        <v>149.31220733308777</v>
      </c>
      <c r="D41456" s="315" t="s">
        <v>82</v>
      </c>
    </row>
    <row r="41457" spans="2:4" x14ac:dyDescent="0.35">
      <c r="B41457" s="317">
        <v>44498.784027871603</v>
      </c>
      <c r="C41457" s="316">
        <v>141.95543121670295</v>
      </c>
      <c r="D41457" s="315" t="s">
        <v>82</v>
      </c>
    </row>
    <row r="41458" spans="2:4" x14ac:dyDescent="0.35">
      <c r="B41458" s="317">
        <v>44498.78472231605</v>
      </c>
      <c r="C41458" s="316">
        <v>141.47561638532983</v>
      </c>
      <c r="D41458" s="315" t="s">
        <v>82</v>
      </c>
    </row>
    <row r="41459" spans="2:4" x14ac:dyDescent="0.35">
      <c r="B41459" s="317">
        <v>44498.785416760496</v>
      </c>
      <c r="C41459" s="316">
        <v>149.01686379418632</v>
      </c>
      <c r="D41459" s="315" t="s">
        <v>82</v>
      </c>
    </row>
    <row r="41460" spans="2:4" x14ac:dyDescent="0.35">
      <c r="B41460" s="317">
        <v>44498.786111204943</v>
      </c>
      <c r="C41460" s="316">
        <v>171.88034487084951</v>
      </c>
      <c r="D41460" s="315" t="s">
        <v>82</v>
      </c>
    </row>
    <row r="41461" spans="2:4" x14ac:dyDescent="0.35">
      <c r="B41461" s="317">
        <v>44498.78680564939</v>
      </c>
      <c r="C41461" s="316">
        <v>190.11405596555753</v>
      </c>
      <c r="D41461" s="315" t="s">
        <v>82</v>
      </c>
    </row>
    <row r="41462" spans="2:4" x14ac:dyDescent="0.35">
      <c r="B41462" s="317">
        <v>44498.787500093837</v>
      </c>
      <c r="C41462" s="316">
        <v>207.67365820056682</v>
      </c>
      <c r="D41462" s="315" t="s">
        <v>82</v>
      </c>
    </row>
    <row r="41463" spans="2:4" x14ac:dyDescent="0.35">
      <c r="B41463" s="317">
        <v>44498.788194538283</v>
      </c>
      <c r="C41463" s="316">
        <v>226.52276396701734</v>
      </c>
      <c r="D41463" s="315" t="s">
        <v>82</v>
      </c>
    </row>
    <row r="41464" spans="2:4" x14ac:dyDescent="0.35">
      <c r="B41464" s="317">
        <v>44498.78888898273</v>
      </c>
      <c r="C41464" s="316">
        <v>242.54554473619208</v>
      </c>
      <c r="D41464" s="315" t="s">
        <v>82</v>
      </c>
    </row>
    <row r="41465" spans="2:4" x14ac:dyDescent="0.35">
      <c r="B41465" s="317">
        <v>44498.789583427177</v>
      </c>
      <c r="C41465" s="316">
        <v>260.92859850940295</v>
      </c>
      <c r="D41465" s="315" t="s">
        <v>82</v>
      </c>
    </row>
    <row r="41466" spans="2:4" x14ac:dyDescent="0.35">
      <c r="B41466" s="317">
        <v>44498.790277871623</v>
      </c>
      <c r="C41466" s="316">
        <v>268.94034538030002</v>
      </c>
      <c r="D41466" s="315" t="s">
        <v>82</v>
      </c>
    </row>
    <row r="41467" spans="2:4" x14ac:dyDescent="0.35">
      <c r="B41467" s="317">
        <v>44498.79097231607</v>
      </c>
      <c r="C41467" s="316">
        <v>259.39058966607166</v>
      </c>
      <c r="D41467" s="315" t="s">
        <v>82</v>
      </c>
    </row>
    <row r="41468" spans="2:4" x14ac:dyDescent="0.35">
      <c r="B41468" s="317">
        <v>44498.791666760517</v>
      </c>
      <c r="C41468" s="316">
        <v>252.33449682293769</v>
      </c>
      <c r="D41468" s="315" t="s">
        <v>82</v>
      </c>
    </row>
    <row r="41469" spans="2:4" x14ac:dyDescent="0.35">
      <c r="B41469" s="317">
        <v>44498.792361204964</v>
      </c>
      <c r="C41469" s="316">
        <v>240.54676019914137</v>
      </c>
      <c r="D41469" s="315" t="s">
        <v>82</v>
      </c>
    </row>
    <row r="41470" spans="2:4" x14ac:dyDescent="0.35">
      <c r="B41470" s="317">
        <v>44498.79305564941</v>
      </c>
      <c r="C41470" s="316">
        <v>232.96642353953794</v>
      </c>
      <c r="D41470" s="315" t="s">
        <v>82</v>
      </c>
    </row>
    <row r="41471" spans="2:4" x14ac:dyDescent="0.35">
      <c r="B41471" s="317">
        <v>44498.793750093857</v>
      </c>
      <c r="C41471" s="316">
        <v>242.67073985645547</v>
      </c>
      <c r="D41471" s="315" t="s">
        <v>82</v>
      </c>
    </row>
    <row r="41472" spans="2:4" x14ac:dyDescent="0.35">
      <c r="B41472" s="317">
        <v>44498.794444538304</v>
      </c>
      <c r="C41472" s="316">
        <v>253.3263808122642</v>
      </c>
      <c r="D41472" s="315" t="s">
        <v>82</v>
      </c>
    </row>
    <row r="41473" spans="2:4" x14ac:dyDescent="0.35">
      <c r="B41473" s="317">
        <v>44498.79513898275</v>
      </c>
      <c r="C41473" s="316">
        <v>264.21139549217963</v>
      </c>
      <c r="D41473" s="315" t="s">
        <v>82</v>
      </c>
    </row>
    <row r="41474" spans="2:4" x14ac:dyDescent="0.35">
      <c r="B41474" s="317">
        <v>44498.795833427197</v>
      </c>
      <c r="C41474" s="316">
        <v>273.40723712722928</v>
      </c>
      <c r="D41474" s="315" t="s">
        <v>82</v>
      </c>
    </row>
    <row r="41475" spans="2:4" x14ac:dyDescent="0.35">
      <c r="B41475" s="317">
        <v>44498.796527871644</v>
      </c>
      <c r="C41475" s="316">
        <v>283.10322914021867</v>
      </c>
      <c r="D41475" s="315" t="s">
        <v>82</v>
      </c>
    </row>
    <row r="41476" spans="2:4" x14ac:dyDescent="0.35">
      <c r="B41476" s="317">
        <v>44498.79722231609</v>
      </c>
      <c r="C41476" s="316">
        <v>305.13313950991721</v>
      </c>
      <c r="D41476" s="315" t="s">
        <v>82</v>
      </c>
    </row>
    <row r="41477" spans="2:4" x14ac:dyDescent="0.35">
      <c r="B41477" s="317">
        <v>44498.797916760537</v>
      </c>
      <c r="C41477" s="316">
        <v>326.6470713940061</v>
      </c>
      <c r="D41477" s="315" t="s">
        <v>82</v>
      </c>
    </row>
    <row r="41478" spans="2:4" x14ac:dyDescent="0.35">
      <c r="B41478" s="317">
        <v>44498.798611204984</v>
      </c>
      <c r="C41478" s="316">
        <v>341.75460147832052</v>
      </c>
      <c r="D41478" s="315" t="s">
        <v>82</v>
      </c>
    </row>
    <row r="41479" spans="2:4" x14ac:dyDescent="0.35">
      <c r="B41479" s="317">
        <v>44498.799305649431</v>
      </c>
      <c r="C41479" s="316">
        <v>354.09126210947676</v>
      </c>
      <c r="D41479" s="315" t="s">
        <v>82</v>
      </c>
    </row>
    <row r="41480" spans="2:4" x14ac:dyDescent="0.35">
      <c r="B41480" s="317">
        <v>44498.800000093877</v>
      </c>
      <c r="C41480" s="316">
        <v>364.075133043807</v>
      </c>
      <c r="D41480" s="315" t="s">
        <v>82</v>
      </c>
    </row>
    <row r="41481" spans="2:4" x14ac:dyDescent="0.35">
      <c r="B41481" s="317">
        <v>44498.800694538324</v>
      </c>
      <c r="C41481" s="316">
        <v>359.40662890931901</v>
      </c>
      <c r="D41481" s="315" t="s">
        <v>82</v>
      </c>
    </row>
    <row r="41482" spans="2:4" x14ac:dyDescent="0.35">
      <c r="B41482" s="317">
        <v>44498.801388982771</v>
      </c>
      <c r="C41482" s="316">
        <v>348.61458321521059</v>
      </c>
      <c r="D41482" s="315" t="s">
        <v>82</v>
      </c>
    </row>
    <row r="41483" spans="2:4" x14ac:dyDescent="0.35">
      <c r="B41483" s="317">
        <v>44498.802083427217</v>
      </c>
      <c r="C41483" s="316">
        <v>367.31188982564493</v>
      </c>
      <c r="D41483" s="315" t="s">
        <v>82</v>
      </c>
    </row>
    <row r="41484" spans="2:4" x14ac:dyDescent="0.35">
      <c r="B41484" s="317">
        <v>44498.802777871664</v>
      </c>
      <c r="C41484" s="316">
        <v>382.31111353043622</v>
      </c>
      <c r="D41484" s="315" t="s">
        <v>82</v>
      </c>
    </row>
    <row r="41485" spans="2:4" x14ac:dyDescent="0.35">
      <c r="B41485" s="317">
        <v>44498.803472316111</v>
      </c>
      <c r="C41485" s="316">
        <v>385.34931870766451</v>
      </c>
      <c r="D41485" s="315" t="s">
        <v>82</v>
      </c>
    </row>
    <row r="41486" spans="2:4" x14ac:dyDescent="0.35">
      <c r="B41486" s="317">
        <v>44498.804166760558</v>
      </c>
      <c r="C41486" s="316">
        <v>387.61735928653894</v>
      </c>
      <c r="D41486" s="315" t="s">
        <v>82</v>
      </c>
    </row>
    <row r="41487" spans="2:4" x14ac:dyDescent="0.35">
      <c r="B41487" s="317">
        <v>44498.804861205004</v>
      </c>
      <c r="C41487" s="316">
        <v>405.64896347390021</v>
      </c>
      <c r="D41487" s="315" t="s">
        <v>82</v>
      </c>
    </row>
    <row r="41488" spans="2:4" x14ac:dyDescent="0.35">
      <c r="B41488" s="317">
        <v>44498.805555649451</v>
      </c>
      <c r="C41488" s="316">
        <v>421.04423316230532</v>
      </c>
      <c r="D41488" s="315" t="s">
        <v>82</v>
      </c>
    </row>
    <row r="41489" spans="2:4" x14ac:dyDescent="0.35">
      <c r="B41489" s="317">
        <v>44498.806250093898</v>
      </c>
      <c r="C41489" s="316">
        <v>418.12908405876561</v>
      </c>
      <c r="D41489" s="315" t="s">
        <v>82</v>
      </c>
    </row>
    <row r="41490" spans="2:4" x14ac:dyDescent="0.35">
      <c r="B41490" s="317">
        <v>44498.806944538344</v>
      </c>
      <c r="C41490" s="316">
        <v>394.09230288314478</v>
      </c>
      <c r="D41490" s="315" t="s">
        <v>82</v>
      </c>
    </row>
    <row r="41491" spans="2:4" x14ac:dyDescent="0.35">
      <c r="B41491" s="317">
        <v>44498.807638982791</v>
      </c>
      <c r="C41491" s="316">
        <v>353.48584492717248</v>
      </c>
      <c r="D41491" s="315" t="s">
        <v>82</v>
      </c>
    </row>
    <row r="41492" spans="2:4" x14ac:dyDescent="0.35">
      <c r="B41492" s="317">
        <v>44498.808333427238</v>
      </c>
      <c r="C41492" s="316">
        <v>269.25091147471687</v>
      </c>
      <c r="D41492" s="315" t="s">
        <v>82</v>
      </c>
    </row>
    <row r="41493" spans="2:4" x14ac:dyDescent="0.35">
      <c r="B41493" s="317">
        <v>44498.809027871685</v>
      </c>
      <c r="C41493" s="316">
        <v>211.95328557436198</v>
      </c>
      <c r="D41493" s="315" t="s">
        <v>82</v>
      </c>
    </row>
    <row r="41494" spans="2:4" x14ac:dyDescent="0.35">
      <c r="B41494" s="317">
        <v>44498.809722316131</v>
      </c>
      <c r="C41494" s="316">
        <v>196.19950932002004</v>
      </c>
      <c r="D41494" s="315" t="s">
        <v>82</v>
      </c>
    </row>
    <row r="41495" spans="2:4" x14ac:dyDescent="0.35">
      <c r="B41495" s="317">
        <v>44498.810416760578</v>
      </c>
      <c r="C41495" s="316">
        <v>181.11201581653052</v>
      </c>
      <c r="D41495" s="315" t="s">
        <v>82</v>
      </c>
    </row>
    <row r="41496" spans="2:4" x14ac:dyDescent="0.35">
      <c r="B41496" s="317">
        <v>44498.811111205025</v>
      </c>
      <c r="C41496" s="316">
        <v>173.89660829841549</v>
      </c>
      <c r="D41496" s="315" t="s">
        <v>82</v>
      </c>
    </row>
    <row r="41497" spans="2:4" x14ac:dyDescent="0.35">
      <c r="B41497" s="317">
        <v>44498.811805649471</v>
      </c>
      <c r="C41497" s="316">
        <v>214.14738409017056</v>
      </c>
      <c r="D41497" s="315" t="s">
        <v>82</v>
      </c>
    </row>
    <row r="41498" spans="2:4" x14ac:dyDescent="0.35">
      <c r="B41498" s="317">
        <v>44498.812500093918</v>
      </c>
      <c r="C41498" s="316">
        <v>241.88543897901351</v>
      </c>
      <c r="D41498" s="315" t="s">
        <v>82</v>
      </c>
    </row>
    <row r="41499" spans="2:4" x14ac:dyDescent="0.35">
      <c r="B41499" s="317">
        <v>44498.813194538365</v>
      </c>
      <c r="C41499" s="316">
        <v>255.02082921935556</v>
      </c>
      <c r="D41499" s="315" t="s">
        <v>82</v>
      </c>
    </row>
    <row r="41500" spans="2:4" x14ac:dyDescent="0.35">
      <c r="B41500" s="317">
        <v>44498.813888982811</v>
      </c>
      <c r="C41500" s="316">
        <v>274.20898996161606</v>
      </c>
      <c r="D41500" s="315" t="s">
        <v>82</v>
      </c>
    </row>
    <row r="41501" spans="2:4" x14ac:dyDescent="0.35">
      <c r="B41501" s="317">
        <v>44498.814583427258</v>
      </c>
      <c r="C41501" s="316">
        <v>285.24129312323254</v>
      </c>
      <c r="D41501" s="315" t="s">
        <v>82</v>
      </c>
    </row>
    <row r="41502" spans="2:4" x14ac:dyDescent="0.35">
      <c r="B41502" s="317">
        <v>44498.815277871705</v>
      </c>
      <c r="C41502" s="316">
        <v>290.0119951554031</v>
      </c>
      <c r="D41502" s="315" t="s">
        <v>82</v>
      </c>
    </row>
    <row r="41503" spans="2:4" x14ac:dyDescent="0.35">
      <c r="B41503" s="317">
        <v>44498.815972316152</v>
      </c>
      <c r="C41503" s="316">
        <v>296.01584109532803</v>
      </c>
      <c r="D41503" s="315" t="s">
        <v>82</v>
      </c>
    </row>
    <row r="41504" spans="2:4" x14ac:dyDescent="0.35">
      <c r="B41504" s="317">
        <v>44498.816666760598</v>
      </c>
      <c r="C41504" s="316">
        <v>294.99807101529245</v>
      </c>
      <c r="D41504" s="315" t="s">
        <v>82</v>
      </c>
    </row>
    <row r="41505" spans="2:4" x14ac:dyDescent="0.35">
      <c r="B41505" s="317">
        <v>44498.817361205045</v>
      </c>
      <c r="C41505" s="316">
        <v>296.8751904146668</v>
      </c>
      <c r="D41505" s="315" t="s">
        <v>82</v>
      </c>
    </row>
    <row r="41506" spans="2:4" x14ac:dyDescent="0.35">
      <c r="B41506" s="317">
        <v>44498.818055649492</v>
      </c>
      <c r="C41506" s="316">
        <v>312.7079620831413</v>
      </c>
      <c r="D41506" s="315" t="s">
        <v>82</v>
      </c>
    </row>
    <row r="41507" spans="2:4" x14ac:dyDescent="0.35">
      <c r="B41507" s="317">
        <v>44498.818750093938</v>
      </c>
      <c r="C41507" s="316">
        <v>323.26419729361464</v>
      </c>
      <c r="D41507" s="315" t="s">
        <v>82</v>
      </c>
    </row>
    <row r="41508" spans="2:4" x14ac:dyDescent="0.35">
      <c r="B41508" s="317">
        <v>44498.819444538385</v>
      </c>
      <c r="C41508" s="316">
        <v>335.50163528352664</v>
      </c>
      <c r="D41508" s="315" t="s">
        <v>82</v>
      </c>
    </row>
    <row r="41509" spans="2:4" x14ac:dyDescent="0.35">
      <c r="B41509" s="317">
        <v>44498.820138982832</v>
      </c>
      <c r="C41509" s="316">
        <v>346.193923422213</v>
      </c>
      <c r="D41509" s="315" t="s">
        <v>82</v>
      </c>
    </row>
    <row r="41510" spans="2:4" x14ac:dyDescent="0.35">
      <c r="B41510" s="317">
        <v>44498.820833427279</v>
      </c>
      <c r="C41510" s="316">
        <v>350.50065595520817</v>
      </c>
      <c r="D41510" s="315" t="s">
        <v>82</v>
      </c>
    </row>
    <row r="41511" spans="2:4" x14ac:dyDescent="0.35">
      <c r="B41511" s="317">
        <v>44498.821527871725</v>
      </c>
      <c r="C41511" s="316">
        <v>354.83846994255049</v>
      </c>
      <c r="D41511" s="315" t="s">
        <v>82</v>
      </c>
    </row>
    <row r="41512" spans="2:4" x14ac:dyDescent="0.35">
      <c r="B41512" s="317">
        <v>44498.822222316172</v>
      </c>
      <c r="C41512" s="316">
        <v>362.92402844914858</v>
      </c>
      <c r="D41512" s="315" t="s">
        <v>82</v>
      </c>
    </row>
    <row r="41513" spans="2:4" x14ac:dyDescent="0.35">
      <c r="B41513" s="317">
        <v>44498.822916760619</v>
      </c>
      <c r="C41513" s="316">
        <v>360.48498589463219</v>
      </c>
      <c r="D41513" s="315" t="s">
        <v>82</v>
      </c>
    </row>
    <row r="41514" spans="2:4" x14ac:dyDescent="0.35">
      <c r="B41514" s="317">
        <v>44498.823611205065</v>
      </c>
      <c r="C41514" s="316">
        <v>339.16387111910927</v>
      </c>
      <c r="D41514" s="315" t="s">
        <v>82</v>
      </c>
    </row>
    <row r="41515" spans="2:4" x14ac:dyDescent="0.35">
      <c r="B41515" s="317">
        <v>44498.824305649512</v>
      </c>
      <c r="C41515" s="316">
        <v>320.83763772615544</v>
      </c>
      <c r="D41515" s="315" t="s">
        <v>82</v>
      </c>
    </row>
    <row r="41516" spans="2:4" x14ac:dyDescent="0.35">
      <c r="B41516" s="317">
        <v>44498.825000093959</v>
      </c>
      <c r="C41516" s="316">
        <v>295.29555321896913</v>
      </c>
      <c r="D41516" s="315" t="s">
        <v>82</v>
      </c>
    </row>
    <row r="41517" spans="2:4" x14ac:dyDescent="0.35">
      <c r="B41517" s="317">
        <v>44498.825694538406</v>
      </c>
      <c r="C41517" s="316">
        <v>274.99486244549041</v>
      </c>
      <c r="D41517" s="315" t="s">
        <v>82</v>
      </c>
    </row>
    <row r="41518" spans="2:4" x14ac:dyDescent="0.35">
      <c r="B41518" s="317">
        <v>44498.826388982852</v>
      </c>
      <c r="C41518" s="316">
        <v>266.61638483805581</v>
      </c>
      <c r="D41518" s="315" t="s">
        <v>82</v>
      </c>
    </row>
    <row r="41519" spans="2:4" x14ac:dyDescent="0.35">
      <c r="B41519" s="317">
        <v>44498.827083427299</v>
      </c>
      <c r="C41519" s="316">
        <v>265.622082134864</v>
      </c>
      <c r="D41519" s="315" t="s">
        <v>82</v>
      </c>
    </row>
    <row r="41520" spans="2:4" x14ac:dyDescent="0.35">
      <c r="B41520" s="317">
        <v>44498.827777871746</v>
      </c>
      <c r="C41520" s="316">
        <v>259.06305795651474</v>
      </c>
      <c r="D41520" s="315" t="s">
        <v>82</v>
      </c>
    </row>
    <row r="41521" spans="2:4" x14ac:dyDescent="0.35">
      <c r="B41521" s="317">
        <v>44498.828472316192</v>
      </c>
      <c r="C41521" s="316">
        <v>249.37892382326535</v>
      </c>
      <c r="D41521" s="315" t="s">
        <v>82</v>
      </c>
    </row>
    <row r="41522" spans="2:4" x14ac:dyDescent="0.35">
      <c r="B41522" s="317">
        <v>44498.829166760639</v>
      </c>
      <c r="C41522" s="316">
        <v>238.21251768167519</v>
      </c>
      <c r="D41522" s="315" t="s">
        <v>82</v>
      </c>
    </row>
    <row r="41523" spans="2:4" x14ac:dyDescent="0.35">
      <c r="B41523" s="317">
        <v>44498.829861205086</v>
      </c>
      <c r="C41523" s="316">
        <v>230.02784131164663</v>
      </c>
      <c r="D41523" s="315" t="s">
        <v>82</v>
      </c>
    </row>
    <row r="41524" spans="2:4" x14ac:dyDescent="0.35">
      <c r="B41524" s="317">
        <v>44498.830555649532</v>
      </c>
      <c r="C41524" s="316">
        <v>229.54595557510231</v>
      </c>
      <c r="D41524" s="315" t="s">
        <v>82</v>
      </c>
    </row>
    <row r="41525" spans="2:4" x14ac:dyDescent="0.35">
      <c r="B41525" s="317">
        <v>44498.831250093979</v>
      </c>
      <c r="C41525" s="316">
        <v>229.26347155595431</v>
      </c>
      <c r="D41525" s="315" t="s">
        <v>82</v>
      </c>
    </row>
    <row r="41526" spans="2:4" x14ac:dyDescent="0.35">
      <c r="B41526" s="317">
        <v>44498.831944538426</v>
      </c>
      <c r="C41526" s="316">
        <v>225.0998491667832</v>
      </c>
      <c r="D41526" s="315" t="s">
        <v>82</v>
      </c>
    </row>
    <row r="41527" spans="2:4" x14ac:dyDescent="0.35">
      <c r="B41527" s="317">
        <v>44498.832638982873</v>
      </c>
      <c r="C41527" s="316">
        <v>202.88737250230818</v>
      </c>
      <c r="D41527" s="315" t="s">
        <v>82</v>
      </c>
    </row>
    <row r="41528" spans="2:4" x14ac:dyDescent="0.35">
      <c r="B41528" s="317">
        <v>44498.833333427319</v>
      </c>
      <c r="C41528" s="316">
        <v>67.223987458655756</v>
      </c>
      <c r="D41528" s="315" t="s">
        <v>350</v>
      </c>
    </row>
    <row r="41529" spans="2:4" x14ac:dyDescent="0.35">
      <c r="B41529" s="317">
        <v>44498.834027871766</v>
      </c>
      <c r="C41529" s="316">
        <v>184.24980756714939</v>
      </c>
      <c r="D41529" s="315" t="s">
        <v>82</v>
      </c>
    </row>
    <row r="41530" spans="2:4" x14ac:dyDescent="0.35">
      <c r="B41530" s="317">
        <v>44498.834722316213</v>
      </c>
      <c r="C41530" s="316">
        <v>168.35185331418955</v>
      </c>
      <c r="D41530" s="315" t="s">
        <v>82</v>
      </c>
    </row>
    <row r="41531" spans="2:4" x14ac:dyDescent="0.35">
      <c r="B41531" s="317">
        <v>44498.835416760659</v>
      </c>
      <c r="C41531" s="316">
        <v>160.81190341517018</v>
      </c>
      <c r="D41531" s="315" t="s">
        <v>82</v>
      </c>
    </row>
    <row r="41532" spans="2:4" x14ac:dyDescent="0.35">
      <c r="B41532" s="317">
        <v>44498.836111205106</v>
      </c>
      <c r="C41532" s="316">
        <v>161.13810920175166</v>
      </c>
      <c r="D41532" s="315" t="s">
        <v>82</v>
      </c>
    </row>
    <row r="41533" spans="2:4" x14ac:dyDescent="0.35">
      <c r="B41533" s="317">
        <v>44498.836805649553</v>
      </c>
      <c r="C41533" s="316">
        <v>160.1078296052913</v>
      </c>
      <c r="D41533" s="315" t="s">
        <v>82</v>
      </c>
    </row>
    <row r="41534" spans="2:4" x14ac:dyDescent="0.35">
      <c r="B41534" s="317">
        <v>44498.837500094</v>
      </c>
      <c r="C41534" s="316">
        <v>157.88578395539662</v>
      </c>
      <c r="D41534" s="315" t="s">
        <v>82</v>
      </c>
    </row>
    <row r="41535" spans="2:4" x14ac:dyDescent="0.35">
      <c r="B41535" s="317">
        <v>44498.838194538446</v>
      </c>
      <c r="C41535" s="316">
        <v>158.37812040829255</v>
      </c>
      <c r="D41535" s="315" t="s">
        <v>82</v>
      </c>
    </row>
    <row r="41536" spans="2:4" x14ac:dyDescent="0.35">
      <c r="B41536" s="317">
        <v>44498.838888982893</v>
      </c>
      <c r="C41536" s="316">
        <v>164.53102811647503</v>
      </c>
      <c r="D41536" s="315" t="s">
        <v>82</v>
      </c>
    </row>
    <row r="41537" spans="2:4" x14ac:dyDescent="0.35">
      <c r="B41537" s="317">
        <v>44498.83958342734</v>
      </c>
      <c r="C41537" s="316">
        <v>173.78616817351818</v>
      </c>
      <c r="D41537" s="315" t="s">
        <v>82</v>
      </c>
    </row>
    <row r="41538" spans="2:4" x14ac:dyDescent="0.35">
      <c r="B41538" s="317">
        <v>44498.840277871786</v>
      </c>
      <c r="C41538" s="316">
        <v>175.90645571126757</v>
      </c>
      <c r="D41538" s="315" t="s">
        <v>82</v>
      </c>
    </row>
    <row r="41539" spans="2:4" x14ac:dyDescent="0.35">
      <c r="B41539" s="317">
        <v>44498.840972316233</v>
      </c>
      <c r="C41539" s="316">
        <v>172.34424663649796</v>
      </c>
      <c r="D41539" s="315" t="s">
        <v>82</v>
      </c>
    </row>
    <row r="41540" spans="2:4" x14ac:dyDescent="0.35">
      <c r="B41540" s="317">
        <v>44498.84166676068</v>
      </c>
      <c r="C41540" s="316">
        <v>166.02043143924092</v>
      </c>
      <c r="D41540" s="315" t="s">
        <v>82</v>
      </c>
    </row>
    <row r="41541" spans="2:4" x14ac:dyDescent="0.35">
      <c r="B41541" s="317">
        <v>44498.842361205127</v>
      </c>
      <c r="C41541" s="316">
        <v>160.12223682369029</v>
      </c>
      <c r="D41541" s="315" t="s">
        <v>82</v>
      </c>
    </row>
    <row r="41542" spans="2:4" x14ac:dyDescent="0.35">
      <c r="B41542" s="317">
        <v>44498.843055649573</v>
      </c>
      <c r="C41542" s="316">
        <v>145.48676427552709</v>
      </c>
      <c r="D41542" s="315" t="s">
        <v>82</v>
      </c>
    </row>
    <row r="41543" spans="2:4" x14ac:dyDescent="0.35">
      <c r="B41543" s="317">
        <v>44498.84375009402</v>
      </c>
      <c r="C41543" s="316">
        <v>135.20388981400757</v>
      </c>
      <c r="D41543" s="315" t="s">
        <v>82</v>
      </c>
    </row>
    <row r="41544" spans="2:4" x14ac:dyDescent="0.35">
      <c r="B41544" s="317">
        <v>44498.844444538467</v>
      </c>
      <c r="C41544" s="316">
        <v>131.48970558533523</v>
      </c>
      <c r="D41544" s="315" t="s">
        <v>82</v>
      </c>
    </row>
    <row r="41545" spans="2:4" x14ac:dyDescent="0.35">
      <c r="B41545" s="317">
        <v>44498.845138982913</v>
      </c>
      <c r="C41545" s="316">
        <v>129.87721358565224</v>
      </c>
      <c r="D41545" s="315" t="s">
        <v>82</v>
      </c>
    </row>
    <row r="41546" spans="2:4" x14ac:dyDescent="0.35">
      <c r="B41546" s="317">
        <v>44498.84583342736</v>
      </c>
      <c r="C41546" s="316">
        <v>130.385570176198</v>
      </c>
      <c r="D41546" s="315" t="s">
        <v>82</v>
      </c>
    </row>
    <row r="41547" spans="2:4" x14ac:dyDescent="0.35">
      <c r="B41547" s="317">
        <v>44498.846527871807</v>
      </c>
      <c r="C41547" s="316">
        <v>129.08459111008366</v>
      </c>
      <c r="D41547" s="315" t="s">
        <v>82</v>
      </c>
    </row>
    <row r="41548" spans="2:4" x14ac:dyDescent="0.35">
      <c r="B41548" s="317">
        <v>44498.847222316253</v>
      </c>
      <c r="C41548" s="316">
        <v>126.71687894343631</v>
      </c>
      <c r="D41548" s="315" t="s">
        <v>82</v>
      </c>
    </row>
    <row r="41549" spans="2:4" x14ac:dyDescent="0.35">
      <c r="B41549" s="317">
        <v>44498.8479167607</v>
      </c>
      <c r="C41549" s="316">
        <v>125.13142565939148</v>
      </c>
      <c r="D41549" s="315" t="s">
        <v>82</v>
      </c>
    </row>
    <row r="41550" spans="2:4" x14ac:dyDescent="0.35">
      <c r="B41550" s="317">
        <v>44498.848611205147</v>
      </c>
      <c r="C41550" s="316">
        <v>129.1498225073039</v>
      </c>
      <c r="D41550" s="315" t="s">
        <v>82</v>
      </c>
    </row>
    <row r="41551" spans="2:4" x14ac:dyDescent="0.35">
      <c r="B41551" s="317">
        <v>44498.849305649594</v>
      </c>
      <c r="C41551" s="316">
        <v>137.2014145587338</v>
      </c>
      <c r="D41551" s="315" t="s">
        <v>82</v>
      </c>
    </row>
    <row r="41552" spans="2:4" x14ac:dyDescent="0.35">
      <c r="B41552" s="317">
        <v>44498.85000009404</v>
      </c>
      <c r="C41552" s="316">
        <v>141.82811792185143</v>
      </c>
      <c r="D41552" s="315" t="s">
        <v>82</v>
      </c>
    </row>
    <row r="41553" spans="2:4" x14ac:dyDescent="0.35">
      <c r="B41553" s="317">
        <v>44498.850694538487</v>
      </c>
      <c r="C41553" s="316">
        <v>143.40794960404747</v>
      </c>
      <c r="D41553" s="315" t="s">
        <v>82</v>
      </c>
    </row>
    <row r="41554" spans="2:4" x14ac:dyDescent="0.35">
      <c r="B41554" s="317">
        <v>44498.851388982934</v>
      </c>
      <c r="C41554" s="316">
        <v>145.44276775501979</v>
      </c>
      <c r="D41554" s="315" t="s">
        <v>82</v>
      </c>
    </row>
    <row r="41555" spans="2:4" x14ac:dyDescent="0.35">
      <c r="B41555" s="317">
        <v>44498.85208342738</v>
      </c>
      <c r="C41555" s="316">
        <v>147.73058566705635</v>
      </c>
      <c r="D41555" s="315" t="s">
        <v>82</v>
      </c>
    </row>
    <row r="41556" spans="2:4" x14ac:dyDescent="0.35">
      <c r="B41556" s="317">
        <v>44498.852777871827</v>
      </c>
      <c r="C41556" s="316">
        <v>145.43907467324365</v>
      </c>
      <c r="D41556" s="315" t="s">
        <v>82</v>
      </c>
    </row>
    <row r="41557" spans="2:4" x14ac:dyDescent="0.35">
      <c r="B41557" s="317">
        <v>44498.853472316274</v>
      </c>
      <c r="C41557" s="316">
        <v>133.569817632656</v>
      </c>
      <c r="D41557" s="315" t="s">
        <v>82</v>
      </c>
    </row>
    <row r="41558" spans="2:4" x14ac:dyDescent="0.35">
      <c r="B41558" s="317">
        <v>44498.854166760721</v>
      </c>
      <c r="C41558" s="316">
        <v>124.1716059111602</v>
      </c>
      <c r="D41558" s="315" t="s">
        <v>82</v>
      </c>
    </row>
    <row r="41559" spans="2:4" x14ac:dyDescent="0.35">
      <c r="B41559" s="317">
        <v>44498.854861205167</v>
      </c>
      <c r="C41559" s="316">
        <v>120.94999217944763</v>
      </c>
      <c r="D41559" s="315" t="s">
        <v>82</v>
      </c>
    </row>
    <row r="41560" spans="2:4" x14ac:dyDescent="0.35">
      <c r="B41560" s="317">
        <v>44498.855555649614</v>
      </c>
      <c r="C41560" s="316">
        <v>118.85910397605427</v>
      </c>
      <c r="D41560" s="315" t="s">
        <v>82</v>
      </c>
    </row>
    <row r="41561" spans="2:4" x14ac:dyDescent="0.35">
      <c r="B41561" s="317">
        <v>44498.856250094061</v>
      </c>
      <c r="C41561" s="316">
        <v>115.97438772892929</v>
      </c>
      <c r="D41561" s="315" t="s">
        <v>82</v>
      </c>
    </row>
    <row r="41562" spans="2:4" x14ac:dyDescent="0.35">
      <c r="B41562" s="317">
        <v>44498.856944538507</v>
      </c>
      <c r="C41562" s="316">
        <v>113.47507225706164</v>
      </c>
      <c r="D41562" s="315" t="s">
        <v>82</v>
      </c>
    </row>
    <row r="41563" spans="2:4" x14ac:dyDescent="0.35">
      <c r="B41563" s="317">
        <v>44498.857638982954</v>
      </c>
      <c r="C41563" s="316">
        <v>111.83548782037687</v>
      </c>
      <c r="D41563" s="315" t="s">
        <v>82</v>
      </c>
    </row>
    <row r="41564" spans="2:4" x14ac:dyDescent="0.35">
      <c r="B41564" s="317">
        <v>44498.858333427401</v>
      </c>
      <c r="C41564" s="316">
        <v>114.11339805921889</v>
      </c>
      <c r="D41564" s="315" t="s">
        <v>82</v>
      </c>
    </row>
    <row r="41565" spans="2:4" x14ac:dyDescent="0.35">
      <c r="B41565" s="317">
        <v>44498.859027871848</v>
      </c>
      <c r="C41565" s="316">
        <v>119.79290683993798</v>
      </c>
      <c r="D41565" s="315" t="s">
        <v>82</v>
      </c>
    </row>
    <row r="41566" spans="2:4" x14ac:dyDescent="0.35">
      <c r="B41566" s="317">
        <v>44498.859722316294</v>
      </c>
      <c r="C41566" s="316">
        <v>122.10827551930755</v>
      </c>
      <c r="D41566" s="315" t="s">
        <v>82</v>
      </c>
    </row>
    <row r="41567" spans="2:4" x14ac:dyDescent="0.35">
      <c r="B41567" s="317">
        <v>44498.860416760741</v>
      </c>
      <c r="C41567" s="316">
        <v>119.27352764912067</v>
      </c>
      <c r="D41567" s="315" t="s">
        <v>82</v>
      </c>
    </row>
    <row r="41568" spans="2:4" x14ac:dyDescent="0.35">
      <c r="B41568" s="317">
        <v>44498.861111205188</v>
      </c>
      <c r="C41568" s="316">
        <v>114.94355046494165</v>
      </c>
      <c r="D41568" s="315" t="s">
        <v>82</v>
      </c>
    </row>
    <row r="41569" spans="2:4" x14ac:dyDescent="0.35">
      <c r="B41569" s="317">
        <v>44498.861805649634</v>
      </c>
      <c r="C41569" s="316">
        <v>105.45627375623444</v>
      </c>
      <c r="D41569" s="315" t="s">
        <v>82</v>
      </c>
    </row>
    <row r="41570" spans="2:4" x14ac:dyDescent="0.35">
      <c r="B41570" s="317">
        <v>44498.862500094081</v>
      </c>
      <c r="C41570" s="316">
        <v>94.279941845215703</v>
      </c>
      <c r="D41570" s="315" t="s">
        <v>82</v>
      </c>
    </row>
    <row r="41571" spans="2:4" x14ac:dyDescent="0.35">
      <c r="B41571" s="317">
        <v>44498.863194538528</v>
      </c>
      <c r="C41571" s="316">
        <v>87.707102013051426</v>
      </c>
      <c r="D41571" s="315" t="s">
        <v>82</v>
      </c>
    </row>
    <row r="41572" spans="2:4" x14ac:dyDescent="0.35">
      <c r="B41572" s="317">
        <v>44498.863888982974</v>
      </c>
      <c r="C41572" s="316">
        <v>82.976948286581319</v>
      </c>
      <c r="D41572" s="315" t="s">
        <v>82</v>
      </c>
    </row>
    <row r="41573" spans="2:4" x14ac:dyDescent="0.35">
      <c r="B41573" s="317">
        <v>44498.864583427421</v>
      </c>
      <c r="C41573" s="316">
        <v>76.766585864307132</v>
      </c>
      <c r="D41573" s="315" t="s">
        <v>82</v>
      </c>
    </row>
    <row r="41574" spans="2:4" x14ac:dyDescent="0.35">
      <c r="B41574" s="317">
        <v>44498.865277871868</v>
      </c>
      <c r="C41574" s="316">
        <v>72.519024878191217</v>
      </c>
      <c r="D41574" s="315" t="s">
        <v>82</v>
      </c>
    </row>
    <row r="41575" spans="2:4" x14ac:dyDescent="0.35">
      <c r="B41575" s="317">
        <v>44498.865972316315</v>
      </c>
      <c r="C41575" s="316">
        <v>70.677745625722068</v>
      </c>
      <c r="D41575" s="315" t="s">
        <v>82</v>
      </c>
    </row>
    <row r="41576" spans="2:4" x14ac:dyDescent="0.35">
      <c r="B41576" s="317">
        <v>44498.866666760761</v>
      </c>
      <c r="C41576" s="316">
        <v>71.938571965321898</v>
      </c>
      <c r="D41576" s="315" t="s">
        <v>82</v>
      </c>
    </row>
    <row r="41577" spans="2:4" x14ac:dyDescent="0.35">
      <c r="B41577" s="317">
        <v>44498.867361205208</v>
      </c>
      <c r="C41577" s="316">
        <v>76.645264840151256</v>
      </c>
      <c r="D41577" s="315" t="s">
        <v>82</v>
      </c>
    </row>
    <row r="41578" spans="2:4" x14ac:dyDescent="0.35">
      <c r="B41578" s="317">
        <v>44498.868055649655</v>
      </c>
      <c r="C41578" s="316">
        <v>81.794579097223078</v>
      </c>
      <c r="D41578" s="315" t="s">
        <v>82</v>
      </c>
    </row>
    <row r="41579" spans="2:4" x14ac:dyDescent="0.35">
      <c r="B41579" s="317">
        <v>44498.868750094101</v>
      </c>
      <c r="C41579" s="316">
        <v>84.039315443264783</v>
      </c>
      <c r="D41579" s="315" t="s">
        <v>82</v>
      </c>
    </row>
    <row r="41580" spans="2:4" x14ac:dyDescent="0.35">
      <c r="B41580" s="317">
        <v>44498.869444538548</v>
      </c>
      <c r="C41580" s="316">
        <v>84.973000311768075</v>
      </c>
      <c r="D41580" s="315" t="s">
        <v>82</v>
      </c>
    </row>
    <row r="41581" spans="2:4" x14ac:dyDescent="0.35">
      <c r="B41581" s="317">
        <v>44498.870138982995</v>
      </c>
      <c r="C41581" s="316">
        <v>86.528898007948499</v>
      </c>
      <c r="D41581" s="315" t="s">
        <v>82</v>
      </c>
    </row>
    <row r="41582" spans="2:4" x14ac:dyDescent="0.35">
      <c r="B41582" s="317">
        <v>44498.870833427442</v>
      </c>
      <c r="C41582" s="316">
        <v>87.077165471496599</v>
      </c>
      <c r="D41582" s="315" t="s">
        <v>82</v>
      </c>
    </row>
    <row r="41583" spans="2:4" x14ac:dyDescent="0.35">
      <c r="B41583" s="317">
        <v>44498.871527871888</v>
      </c>
      <c r="C41583" s="316">
        <v>86.099046230801221</v>
      </c>
      <c r="D41583" s="315" t="s">
        <v>82</v>
      </c>
    </row>
    <row r="41584" spans="2:4" x14ac:dyDescent="0.35">
      <c r="B41584" s="317">
        <v>44498.872222316335</v>
      </c>
      <c r="C41584" s="316">
        <v>80.576039587405589</v>
      </c>
      <c r="D41584" s="315" t="s">
        <v>82</v>
      </c>
    </row>
    <row r="41585" spans="2:4" x14ac:dyDescent="0.35">
      <c r="B41585" s="317">
        <v>44498.872916760782</v>
      </c>
      <c r="C41585" s="316">
        <v>73.935852647986025</v>
      </c>
      <c r="D41585" s="315" t="s">
        <v>82</v>
      </c>
    </row>
    <row r="41586" spans="2:4" x14ac:dyDescent="0.35">
      <c r="B41586" s="317">
        <v>44498.873611205228</v>
      </c>
      <c r="C41586" s="316">
        <v>72.156498878753823</v>
      </c>
      <c r="D41586" s="315" t="s">
        <v>82</v>
      </c>
    </row>
    <row r="41587" spans="2:4" x14ac:dyDescent="0.35">
      <c r="B41587" s="317">
        <v>44498.874305649675</v>
      </c>
      <c r="C41587" s="316">
        <v>72.241510982914278</v>
      </c>
      <c r="D41587" s="315" t="s">
        <v>82</v>
      </c>
    </row>
    <row r="41588" spans="2:4" x14ac:dyDescent="0.35">
      <c r="B41588" s="317">
        <v>44498.875000094122</v>
      </c>
      <c r="C41588" s="316">
        <v>71.696539983781989</v>
      </c>
      <c r="D41588" s="315" t="s">
        <v>82</v>
      </c>
    </row>
    <row r="41589" spans="2:4" x14ac:dyDescent="0.35">
      <c r="B41589" s="317">
        <v>44498.875694538568</v>
      </c>
      <c r="C41589" s="316">
        <v>69.609684682255221</v>
      </c>
      <c r="D41589" s="315" t="s">
        <v>82</v>
      </c>
    </row>
    <row r="41590" spans="2:4" x14ac:dyDescent="0.35">
      <c r="B41590" s="317">
        <v>44498.876388983015</v>
      </c>
      <c r="C41590" s="316">
        <v>67.677108725612442</v>
      </c>
      <c r="D41590" s="315" t="s">
        <v>82</v>
      </c>
    </row>
    <row r="41591" spans="2:4" x14ac:dyDescent="0.35">
      <c r="B41591" s="317">
        <v>44498.877083427462</v>
      </c>
      <c r="C41591" s="316">
        <v>66.743359849714523</v>
      </c>
      <c r="D41591" s="315" t="s">
        <v>82</v>
      </c>
    </row>
    <row r="41592" spans="2:4" x14ac:dyDescent="0.35">
      <c r="B41592" s="317">
        <v>44498.877777871909</v>
      </c>
      <c r="C41592" s="316">
        <v>66.72354117574092</v>
      </c>
      <c r="D41592" s="315" t="s">
        <v>82</v>
      </c>
    </row>
    <row r="41593" spans="2:4" x14ac:dyDescent="0.35">
      <c r="B41593" s="317">
        <v>44498.878472316355</v>
      </c>
      <c r="C41593" s="316">
        <v>68.420881929768555</v>
      </c>
      <c r="D41593" s="315" t="s">
        <v>82</v>
      </c>
    </row>
    <row r="41594" spans="2:4" x14ac:dyDescent="0.35">
      <c r="B41594" s="317">
        <v>44498.879166760802</v>
      </c>
      <c r="C41594" s="316">
        <v>65.197392824922773</v>
      </c>
      <c r="D41594" s="315" t="s">
        <v>82</v>
      </c>
    </row>
    <row r="41595" spans="2:4" x14ac:dyDescent="0.35">
      <c r="B41595" s="317">
        <v>44498.879861205249</v>
      </c>
      <c r="C41595" s="316">
        <v>58.79182487913252</v>
      </c>
      <c r="D41595" s="315" t="s">
        <v>82</v>
      </c>
    </row>
    <row r="41596" spans="2:4" x14ac:dyDescent="0.35">
      <c r="B41596" s="317">
        <v>44498.880555649695</v>
      </c>
      <c r="C41596" s="316">
        <v>54.762166167791776</v>
      </c>
      <c r="D41596" s="315" t="s">
        <v>82</v>
      </c>
    </row>
    <row r="41597" spans="2:4" x14ac:dyDescent="0.35">
      <c r="B41597" s="317">
        <v>44498.881250094142</v>
      </c>
      <c r="C41597" s="316">
        <v>52.222710437831118</v>
      </c>
      <c r="D41597" s="315" t="s">
        <v>82</v>
      </c>
    </row>
    <row r="41598" spans="2:4" x14ac:dyDescent="0.35">
      <c r="B41598" s="317">
        <v>44498.881944538589</v>
      </c>
      <c r="C41598" s="316">
        <v>50.587452158665592</v>
      </c>
      <c r="D41598" s="315" t="s">
        <v>82</v>
      </c>
    </row>
    <row r="41599" spans="2:4" x14ac:dyDescent="0.35">
      <c r="B41599" s="317">
        <v>44498.882638983036</v>
      </c>
      <c r="C41599" s="316">
        <v>49.565445082676405</v>
      </c>
      <c r="D41599" s="315" t="s">
        <v>82</v>
      </c>
    </row>
    <row r="41600" spans="2:4" x14ac:dyDescent="0.35">
      <c r="B41600" s="317">
        <v>44498.883333427482</v>
      </c>
      <c r="C41600" s="316">
        <v>47.714416014248854</v>
      </c>
      <c r="D41600" s="315" t="s">
        <v>82</v>
      </c>
    </row>
    <row r="41601" spans="2:4" x14ac:dyDescent="0.35">
      <c r="B41601" s="317">
        <v>44498.884027871929</v>
      </c>
      <c r="C41601" s="316">
        <v>46.116423606877412</v>
      </c>
      <c r="D41601" s="315" t="s">
        <v>82</v>
      </c>
    </row>
    <row r="41602" spans="2:4" x14ac:dyDescent="0.35">
      <c r="B41602" s="317">
        <v>44498.884722316376</v>
      </c>
      <c r="C41602" s="316">
        <v>43.866937729312731</v>
      </c>
      <c r="D41602" s="315" t="s">
        <v>82</v>
      </c>
    </row>
    <row r="41603" spans="2:4" x14ac:dyDescent="0.35">
      <c r="B41603" s="317">
        <v>44498.885416760822</v>
      </c>
      <c r="C41603" s="316">
        <v>41.265078127516126</v>
      </c>
      <c r="D41603" s="315" t="s">
        <v>82</v>
      </c>
    </row>
    <row r="41604" spans="2:4" x14ac:dyDescent="0.35">
      <c r="B41604" s="317">
        <v>44498.886111205269</v>
      </c>
      <c r="C41604" s="316">
        <v>38.968966760404875</v>
      </c>
      <c r="D41604" s="315" t="s">
        <v>82</v>
      </c>
    </row>
    <row r="41605" spans="2:4" x14ac:dyDescent="0.35">
      <c r="B41605" s="317">
        <v>44498.886805649716</v>
      </c>
      <c r="C41605" s="316">
        <v>37.050396817513196</v>
      </c>
      <c r="D41605" s="315" t="s">
        <v>82</v>
      </c>
    </row>
    <row r="41606" spans="2:4" x14ac:dyDescent="0.35">
      <c r="B41606" s="317">
        <v>44498.887500094163</v>
      </c>
      <c r="C41606" s="316">
        <v>35.799030036509308</v>
      </c>
      <c r="D41606" s="315" t="s">
        <v>82</v>
      </c>
    </row>
    <row r="41607" spans="2:4" x14ac:dyDescent="0.35">
      <c r="B41607" s="317">
        <v>44498.888194538609</v>
      </c>
      <c r="C41607" s="316">
        <v>34.87551351385094</v>
      </c>
      <c r="D41607" s="315" t="s">
        <v>82</v>
      </c>
    </row>
    <row r="41608" spans="2:4" x14ac:dyDescent="0.35">
      <c r="B41608" s="317">
        <v>44498.888888983056</v>
      </c>
      <c r="C41608" s="316">
        <v>34.692388244632944</v>
      </c>
      <c r="D41608" s="315" t="s">
        <v>82</v>
      </c>
    </row>
    <row r="41609" spans="2:4" x14ac:dyDescent="0.35">
      <c r="B41609" s="317">
        <v>44498.889583427503</v>
      </c>
      <c r="C41609" s="316">
        <v>35.831719140097263</v>
      </c>
      <c r="D41609" s="315" t="s">
        <v>82</v>
      </c>
    </row>
    <row r="41610" spans="2:4" x14ac:dyDescent="0.35">
      <c r="B41610" s="317">
        <v>44498.890277871949</v>
      </c>
      <c r="C41610" s="316">
        <v>37.63558313223475</v>
      </c>
      <c r="D41610" s="315" t="s">
        <v>82</v>
      </c>
    </row>
    <row r="41611" spans="2:4" x14ac:dyDescent="0.35">
      <c r="B41611" s="317">
        <v>44498.890972316396</v>
      </c>
      <c r="C41611" s="316">
        <v>37.183707486064911</v>
      </c>
      <c r="D41611" s="315" t="s">
        <v>82</v>
      </c>
    </row>
    <row r="41612" spans="2:4" x14ac:dyDescent="0.35">
      <c r="B41612" s="317">
        <v>44498.891666760843</v>
      </c>
      <c r="C41612" s="316">
        <v>33.884885845983327</v>
      </c>
      <c r="D41612" s="315" t="s">
        <v>82</v>
      </c>
    </row>
    <row r="41613" spans="2:4" x14ac:dyDescent="0.35">
      <c r="B41613" s="317">
        <v>44498.892361205289</v>
      </c>
      <c r="C41613" s="316">
        <v>31.863602582297851</v>
      </c>
      <c r="D41613" s="315" t="s">
        <v>82</v>
      </c>
    </row>
    <row r="41614" spans="2:4" x14ac:dyDescent="0.35">
      <c r="B41614" s="317">
        <v>44498.893055649736</v>
      </c>
      <c r="C41614" s="316">
        <v>31.075996843830701</v>
      </c>
      <c r="D41614" s="315" t="s">
        <v>82</v>
      </c>
    </row>
    <row r="41615" spans="2:4" x14ac:dyDescent="0.35">
      <c r="B41615" s="317">
        <v>44498.893750094183</v>
      </c>
      <c r="C41615" s="316">
        <v>30.327093864310395</v>
      </c>
      <c r="D41615" s="315" t="s">
        <v>82</v>
      </c>
    </row>
    <row r="41616" spans="2:4" x14ac:dyDescent="0.35">
      <c r="B41616" s="317">
        <v>44498.89444453863</v>
      </c>
      <c r="C41616" s="316">
        <v>29.678867832085235</v>
      </c>
      <c r="D41616" s="315" t="s">
        <v>82</v>
      </c>
    </row>
    <row r="41617" spans="2:4" x14ac:dyDescent="0.35">
      <c r="B41617" s="317">
        <v>44498.895138983076</v>
      </c>
      <c r="C41617" s="316">
        <v>29.239756216923706</v>
      </c>
      <c r="D41617" s="315" t="s">
        <v>82</v>
      </c>
    </row>
    <row r="41618" spans="2:4" x14ac:dyDescent="0.35">
      <c r="B41618" s="317">
        <v>44498.895833427523</v>
      </c>
      <c r="C41618" s="316">
        <v>29.120046829435161</v>
      </c>
      <c r="D41618" s="315" t="s">
        <v>82</v>
      </c>
    </row>
    <row r="41619" spans="2:4" x14ac:dyDescent="0.35">
      <c r="B41619" s="317">
        <v>44498.89652787197</v>
      </c>
      <c r="C41619" s="316">
        <v>29.964723987378239</v>
      </c>
      <c r="D41619" s="315" t="s">
        <v>82</v>
      </c>
    </row>
    <row r="41620" spans="2:4" x14ac:dyDescent="0.35">
      <c r="B41620" s="317">
        <v>44498.897222316416</v>
      </c>
      <c r="C41620" s="316">
        <v>31.811302462177505</v>
      </c>
      <c r="D41620" s="315" t="s">
        <v>82</v>
      </c>
    </row>
    <row r="41621" spans="2:4" x14ac:dyDescent="0.35">
      <c r="B41621" s="317">
        <v>44498.897916760863</v>
      </c>
      <c r="C41621" s="316">
        <v>35.966150519895017</v>
      </c>
      <c r="D41621" s="315" t="s">
        <v>82</v>
      </c>
    </row>
    <row r="41622" spans="2:4" x14ac:dyDescent="0.35">
      <c r="B41622" s="317">
        <v>44498.89861120531</v>
      </c>
      <c r="C41622" s="316">
        <v>39.697957295639206</v>
      </c>
      <c r="D41622" s="315" t="s">
        <v>82</v>
      </c>
    </row>
    <row r="41623" spans="2:4" x14ac:dyDescent="0.35">
      <c r="B41623" s="317">
        <v>44498.899305649757</v>
      </c>
      <c r="C41623" s="316">
        <v>38.353699468229507</v>
      </c>
      <c r="D41623" s="315" t="s">
        <v>82</v>
      </c>
    </row>
    <row r="41624" spans="2:4" x14ac:dyDescent="0.35">
      <c r="B41624" s="317">
        <v>44498.900000094203</v>
      </c>
      <c r="C41624" s="316">
        <v>34.336546150974272</v>
      </c>
      <c r="D41624" s="315" t="s">
        <v>82</v>
      </c>
    </row>
    <row r="41625" spans="2:4" x14ac:dyDescent="0.35">
      <c r="B41625" s="317">
        <v>44498.90069453865</v>
      </c>
      <c r="C41625" s="316">
        <v>32.922966011258538</v>
      </c>
      <c r="D41625" s="315" t="s">
        <v>82</v>
      </c>
    </row>
    <row r="41626" spans="2:4" x14ac:dyDescent="0.35">
      <c r="B41626" s="317">
        <v>44498.901388983097</v>
      </c>
      <c r="C41626" s="316">
        <v>33.399687878809829</v>
      </c>
      <c r="D41626" s="315" t="s">
        <v>82</v>
      </c>
    </row>
    <row r="41627" spans="2:4" x14ac:dyDescent="0.35">
      <c r="B41627" s="317">
        <v>44498.902083427543</v>
      </c>
      <c r="C41627" s="316">
        <v>32.614777406289555</v>
      </c>
      <c r="D41627" s="315" t="s">
        <v>82</v>
      </c>
    </row>
    <row r="41628" spans="2:4" x14ac:dyDescent="0.35">
      <c r="B41628" s="317">
        <v>44498.90277787199</v>
      </c>
      <c r="C41628" s="316">
        <v>31.517988539030679</v>
      </c>
      <c r="D41628" s="315" t="s">
        <v>82</v>
      </c>
    </row>
    <row r="41629" spans="2:4" x14ac:dyDescent="0.35">
      <c r="B41629" s="317">
        <v>44498.903472316437</v>
      </c>
      <c r="C41629" s="316">
        <v>31.433843989911839</v>
      </c>
      <c r="D41629" s="315" t="s">
        <v>82</v>
      </c>
    </row>
    <row r="41630" spans="2:4" x14ac:dyDescent="0.35">
      <c r="B41630" s="317">
        <v>44498.904166760884</v>
      </c>
      <c r="C41630" s="316">
        <v>33.644469117112749</v>
      </c>
      <c r="D41630" s="315" t="s">
        <v>82</v>
      </c>
    </row>
    <row r="41631" spans="2:4" x14ac:dyDescent="0.35">
      <c r="B41631" s="317">
        <v>44498.90486120533</v>
      </c>
      <c r="C41631" s="316">
        <v>38.591851011739344</v>
      </c>
      <c r="D41631" s="315" t="s">
        <v>82</v>
      </c>
    </row>
    <row r="41632" spans="2:4" x14ac:dyDescent="0.35">
      <c r="B41632" s="317">
        <v>44498.905555649777</v>
      </c>
      <c r="C41632" s="316">
        <v>40.833145728154342</v>
      </c>
      <c r="D41632" s="315" t="s">
        <v>82</v>
      </c>
    </row>
    <row r="41633" spans="2:4" x14ac:dyDescent="0.35">
      <c r="B41633" s="317">
        <v>44498.906250094224</v>
      </c>
      <c r="C41633" s="316">
        <v>40.236223173092</v>
      </c>
      <c r="D41633" s="315" t="s">
        <v>82</v>
      </c>
    </row>
    <row r="41634" spans="2:4" x14ac:dyDescent="0.35">
      <c r="B41634" s="317">
        <v>44498.90694453867</v>
      </c>
      <c r="C41634" s="316">
        <v>36.786147404430082</v>
      </c>
      <c r="D41634" s="315" t="s">
        <v>82</v>
      </c>
    </row>
    <row r="41635" spans="2:4" x14ac:dyDescent="0.35">
      <c r="B41635" s="317">
        <v>44498.907638983117</v>
      </c>
      <c r="C41635" s="316">
        <v>34.788688199365666</v>
      </c>
      <c r="D41635" s="315" t="s">
        <v>82</v>
      </c>
    </row>
    <row r="41636" spans="2:4" x14ac:dyDescent="0.35">
      <c r="B41636" s="317">
        <v>44498.908333427564</v>
      </c>
      <c r="C41636" s="316">
        <v>35.53147267465247</v>
      </c>
      <c r="D41636" s="315" t="s">
        <v>82</v>
      </c>
    </row>
    <row r="41637" spans="2:4" x14ac:dyDescent="0.35">
      <c r="B41637" s="317">
        <v>44498.90902787201</v>
      </c>
      <c r="C41637" s="316">
        <v>36.446146586514075</v>
      </c>
      <c r="D41637" s="315" t="s">
        <v>82</v>
      </c>
    </row>
    <row r="41638" spans="2:4" x14ac:dyDescent="0.35">
      <c r="B41638" s="317">
        <v>44498.909722316457</v>
      </c>
      <c r="C41638" s="316">
        <v>36.775513988555758</v>
      </c>
      <c r="D41638" s="315" t="s">
        <v>82</v>
      </c>
    </row>
    <row r="41639" spans="2:4" x14ac:dyDescent="0.35">
      <c r="B41639" s="317">
        <v>44498.910416760904</v>
      </c>
      <c r="C41639" s="316">
        <v>37.624070685940872</v>
      </c>
      <c r="D41639" s="315" t="s">
        <v>82</v>
      </c>
    </row>
    <row r="41640" spans="2:4" x14ac:dyDescent="0.35">
      <c r="B41640" s="317">
        <v>44498.911111205351</v>
      </c>
      <c r="C41640" s="316">
        <v>39.589765054605472</v>
      </c>
      <c r="D41640" s="315" t="s">
        <v>82</v>
      </c>
    </row>
    <row r="41641" spans="2:4" x14ac:dyDescent="0.35">
      <c r="B41641" s="317">
        <v>44498.911805649797</v>
      </c>
      <c r="C41641" s="316">
        <v>43.730911907827249</v>
      </c>
      <c r="D41641" s="315" t="s">
        <v>82</v>
      </c>
    </row>
    <row r="41642" spans="2:4" x14ac:dyDescent="0.35">
      <c r="B41642" s="317">
        <v>44498.912500094244</v>
      </c>
      <c r="C41642" s="316">
        <v>47.607608047952333</v>
      </c>
      <c r="D41642" s="315" t="s">
        <v>82</v>
      </c>
    </row>
    <row r="41643" spans="2:4" x14ac:dyDescent="0.35">
      <c r="B41643" s="317">
        <v>44498.913194538691</v>
      </c>
      <c r="C41643" s="316">
        <v>45.88005791763814</v>
      </c>
      <c r="D41643" s="315" t="s">
        <v>82</v>
      </c>
    </row>
    <row r="41644" spans="2:4" x14ac:dyDescent="0.35">
      <c r="B41644" s="317">
        <v>44498.913888983137</v>
      </c>
      <c r="C41644" s="316">
        <v>42.838787140324712</v>
      </c>
      <c r="D41644" s="315" t="s">
        <v>82</v>
      </c>
    </row>
    <row r="41645" spans="2:4" x14ac:dyDescent="0.35">
      <c r="B41645" s="317">
        <v>44498.914583427584</v>
      </c>
      <c r="C41645" s="316">
        <v>43.168460435289305</v>
      </c>
      <c r="D41645" s="315" t="s">
        <v>82</v>
      </c>
    </row>
    <row r="41646" spans="2:4" x14ac:dyDescent="0.35">
      <c r="B41646" s="317">
        <v>44498.915277872031</v>
      </c>
      <c r="C41646" s="316">
        <v>44.829792037476246</v>
      </c>
      <c r="D41646" s="315" t="s">
        <v>82</v>
      </c>
    </row>
    <row r="41647" spans="2:4" x14ac:dyDescent="0.35">
      <c r="B41647" s="317">
        <v>44498.915972316478</v>
      </c>
      <c r="C41647" s="316">
        <v>46.799888499083075</v>
      </c>
      <c r="D41647" s="315" t="s">
        <v>82</v>
      </c>
    </row>
    <row r="41648" spans="2:4" x14ac:dyDescent="0.35">
      <c r="B41648" s="317">
        <v>44498.916666760924</v>
      </c>
      <c r="C41648" s="316">
        <v>50.472201187447837</v>
      </c>
      <c r="D41648" s="315" t="s">
        <v>82</v>
      </c>
    </row>
    <row r="41649" spans="2:4" x14ac:dyDescent="0.35">
      <c r="B41649" s="317">
        <v>44498.917361205371</v>
      </c>
      <c r="C41649" s="316">
        <v>52.751218377688204</v>
      </c>
      <c r="D41649" s="315" t="s">
        <v>82</v>
      </c>
    </row>
    <row r="41650" spans="2:4" x14ac:dyDescent="0.35">
      <c r="B41650" s="317">
        <v>44498.918055649818</v>
      </c>
      <c r="C41650" s="316">
        <v>52.884339883232798</v>
      </c>
      <c r="D41650" s="315" t="s">
        <v>82</v>
      </c>
    </row>
    <row r="41651" spans="2:4" x14ac:dyDescent="0.35">
      <c r="B41651" s="317">
        <v>44498.918750094264</v>
      </c>
      <c r="C41651" s="316">
        <v>55.642626083404565</v>
      </c>
      <c r="D41651" s="315" t="s">
        <v>82</v>
      </c>
    </row>
    <row r="41652" spans="2:4" x14ac:dyDescent="0.35">
      <c r="B41652" s="317">
        <v>44498.919444538711</v>
      </c>
      <c r="C41652" s="316">
        <v>59.820466810725826</v>
      </c>
      <c r="D41652" s="315" t="s">
        <v>82</v>
      </c>
    </row>
    <row r="41653" spans="2:4" x14ac:dyDescent="0.35">
      <c r="B41653" s="317">
        <v>44498.920138983158</v>
      </c>
      <c r="C41653" s="316">
        <v>61.909443688056008</v>
      </c>
      <c r="D41653" s="315" t="s">
        <v>82</v>
      </c>
    </row>
    <row r="41654" spans="2:4" x14ac:dyDescent="0.35">
      <c r="B41654" s="317">
        <v>44498.920833427605</v>
      </c>
      <c r="C41654" s="316">
        <v>63.982958057672171</v>
      </c>
      <c r="D41654" s="315" t="s">
        <v>82</v>
      </c>
    </row>
    <row r="41655" spans="2:4" x14ac:dyDescent="0.35">
      <c r="B41655" s="317">
        <v>44498.921527872051</v>
      </c>
      <c r="C41655" s="316">
        <v>55.136175533454903</v>
      </c>
      <c r="D41655" s="315" t="s">
        <v>82</v>
      </c>
    </row>
    <row r="41656" spans="2:4" x14ac:dyDescent="0.35">
      <c r="B41656" s="317">
        <v>44498.922222316498</v>
      </c>
      <c r="C41656" s="316">
        <v>45.956226664348897</v>
      </c>
      <c r="D41656" s="315" t="s">
        <v>82</v>
      </c>
    </row>
    <row r="41657" spans="2:4" x14ac:dyDescent="0.35">
      <c r="B41657" s="317">
        <v>44498.922916760945</v>
      </c>
      <c r="C41657" s="316">
        <v>48.261283706912458</v>
      </c>
      <c r="D41657" s="315" t="s">
        <v>82</v>
      </c>
    </row>
    <row r="41658" spans="2:4" x14ac:dyDescent="0.35">
      <c r="B41658" s="317">
        <v>44498.923611205391</v>
      </c>
      <c r="C41658" s="316">
        <v>59.819288040507431</v>
      </c>
      <c r="D41658" s="315" t="s">
        <v>82</v>
      </c>
    </row>
    <row r="41659" spans="2:4" x14ac:dyDescent="0.35">
      <c r="B41659" s="317">
        <v>44498.924305649838</v>
      </c>
      <c r="C41659" s="316">
        <v>65.78705655149534</v>
      </c>
      <c r="D41659" s="315" t="s">
        <v>82</v>
      </c>
    </row>
    <row r="41660" spans="2:4" x14ac:dyDescent="0.35">
      <c r="B41660" s="317">
        <v>44498.925000094285</v>
      </c>
      <c r="C41660" s="316">
        <v>70.310346989609144</v>
      </c>
      <c r="D41660" s="315" t="s">
        <v>82</v>
      </c>
    </row>
    <row r="41661" spans="2:4" x14ac:dyDescent="0.35">
      <c r="B41661" s="317">
        <v>44498.925694538731</v>
      </c>
      <c r="C41661" s="316">
        <v>75.705276034817018</v>
      </c>
      <c r="D41661" s="315" t="s">
        <v>82</v>
      </c>
    </row>
    <row r="41662" spans="2:4" x14ac:dyDescent="0.35">
      <c r="B41662" s="317">
        <v>44498.926388983178</v>
      </c>
      <c r="C41662" s="316">
        <v>79.124956473613082</v>
      </c>
      <c r="D41662" s="315" t="s">
        <v>82</v>
      </c>
    </row>
    <row r="41663" spans="2:4" x14ac:dyDescent="0.35">
      <c r="B41663" s="317">
        <v>44498.927083427625</v>
      </c>
      <c r="C41663" s="316">
        <v>83.850064388181394</v>
      </c>
      <c r="D41663" s="315" t="s">
        <v>82</v>
      </c>
    </row>
    <row r="41664" spans="2:4" x14ac:dyDescent="0.35">
      <c r="B41664" s="317">
        <v>44498.927777872072</v>
      </c>
      <c r="C41664" s="316">
        <v>87.837736497377051</v>
      </c>
      <c r="D41664" s="315" t="s">
        <v>82</v>
      </c>
    </row>
    <row r="41665" spans="2:4" x14ac:dyDescent="0.35">
      <c r="B41665" s="317">
        <v>44498.928472316518</v>
      </c>
      <c r="C41665" s="316">
        <v>91.509328902435172</v>
      </c>
      <c r="D41665" s="315" t="s">
        <v>82</v>
      </c>
    </row>
    <row r="41666" spans="2:4" x14ac:dyDescent="0.35">
      <c r="B41666" s="317">
        <v>44498.929166760965</v>
      </c>
      <c r="C41666" s="316">
        <v>100.1744743914324</v>
      </c>
      <c r="D41666" s="315" t="s">
        <v>82</v>
      </c>
    </row>
    <row r="41667" spans="2:4" x14ac:dyDescent="0.35">
      <c r="B41667" s="317">
        <v>44498.929861205412</v>
      </c>
      <c r="C41667" s="316">
        <v>106.11980324026469</v>
      </c>
      <c r="D41667" s="315" t="s">
        <v>82</v>
      </c>
    </row>
    <row r="41668" spans="2:4" x14ac:dyDescent="0.35">
      <c r="B41668" s="317">
        <v>44498.930555649858</v>
      </c>
      <c r="C41668" s="316">
        <v>115.30185739807591</v>
      </c>
      <c r="D41668" s="315" t="s">
        <v>82</v>
      </c>
    </row>
    <row r="41669" spans="2:4" x14ac:dyDescent="0.35">
      <c r="B41669" s="317">
        <v>44498.931250094305</v>
      </c>
      <c r="C41669" s="316">
        <v>121.56340658296831</v>
      </c>
      <c r="D41669" s="315" t="s">
        <v>82</v>
      </c>
    </row>
    <row r="41670" spans="2:4" x14ac:dyDescent="0.35">
      <c r="B41670" s="317">
        <v>44498.931944538752</v>
      </c>
      <c r="C41670" s="316">
        <v>133.88865470935318</v>
      </c>
      <c r="D41670" s="315" t="s">
        <v>82</v>
      </c>
    </row>
    <row r="41671" spans="2:4" x14ac:dyDescent="0.35">
      <c r="B41671" s="317">
        <v>44498.932638983199</v>
      </c>
      <c r="C41671" s="316">
        <v>149.80104725003864</v>
      </c>
      <c r="D41671" s="315" t="s">
        <v>82</v>
      </c>
    </row>
    <row r="41672" spans="2:4" x14ac:dyDescent="0.35">
      <c r="B41672" s="317">
        <v>44498.933333427645</v>
      </c>
      <c r="C41672" s="316">
        <v>158.97909099679674</v>
      </c>
      <c r="D41672" s="315" t="s">
        <v>82</v>
      </c>
    </row>
    <row r="41673" spans="2:4" x14ac:dyDescent="0.35">
      <c r="B41673" s="317">
        <v>44498.934027872092</v>
      </c>
      <c r="C41673" s="316">
        <v>160.34663488629741</v>
      </c>
      <c r="D41673" s="315" t="s">
        <v>82</v>
      </c>
    </row>
    <row r="41674" spans="2:4" x14ac:dyDescent="0.35">
      <c r="B41674" s="317">
        <v>44498.934722316539</v>
      </c>
      <c r="C41674" s="316">
        <v>163.07500125397928</v>
      </c>
      <c r="D41674" s="315" t="s">
        <v>82</v>
      </c>
    </row>
    <row r="41675" spans="2:4" x14ac:dyDescent="0.35">
      <c r="B41675" s="317">
        <v>44498.935416760985</v>
      </c>
      <c r="C41675" s="316">
        <v>161.31723461974568</v>
      </c>
      <c r="D41675" s="315" t="s">
        <v>82</v>
      </c>
    </row>
    <row r="41676" spans="2:4" x14ac:dyDescent="0.35">
      <c r="B41676" s="317">
        <v>44498.936111205432</v>
      </c>
      <c r="C41676" s="316">
        <v>159.72440983972436</v>
      </c>
      <c r="D41676" s="315" t="s">
        <v>82</v>
      </c>
    </row>
    <row r="41677" spans="2:4" x14ac:dyDescent="0.35">
      <c r="B41677" s="317">
        <v>44498.936805649879</v>
      </c>
      <c r="C41677" s="316">
        <v>169.74228253434799</v>
      </c>
      <c r="D41677" s="315" t="s">
        <v>82</v>
      </c>
    </row>
    <row r="41678" spans="2:4" x14ac:dyDescent="0.35">
      <c r="B41678" s="317">
        <v>44498.937500094326</v>
      </c>
      <c r="C41678" s="316">
        <v>182.87397201512553</v>
      </c>
      <c r="D41678" s="315" t="s">
        <v>82</v>
      </c>
    </row>
    <row r="41679" spans="2:4" x14ac:dyDescent="0.35">
      <c r="B41679" s="317">
        <v>44498.938194538772</v>
      </c>
      <c r="C41679" s="316">
        <v>192.79117224854807</v>
      </c>
      <c r="D41679" s="315" t="s">
        <v>82</v>
      </c>
    </row>
    <row r="41680" spans="2:4" x14ac:dyDescent="0.35">
      <c r="B41680" s="317">
        <v>44498.938888983219</v>
      </c>
      <c r="C41680" s="316">
        <v>201.67555496767164</v>
      </c>
      <c r="D41680" s="315" t="s">
        <v>82</v>
      </c>
    </row>
    <row r="41681" spans="2:4" x14ac:dyDescent="0.35">
      <c r="B41681" s="317">
        <v>44498.939583427666</v>
      </c>
      <c r="C41681" s="316">
        <v>206.78937614397921</v>
      </c>
      <c r="D41681" s="315" t="s">
        <v>82</v>
      </c>
    </row>
    <row r="41682" spans="2:4" x14ac:dyDescent="0.35">
      <c r="B41682" s="317">
        <v>44498.940277872112</v>
      </c>
      <c r="C41682" s="316">
        <v>216.06324850114373</v>
      </c>
      <c r="D41682" s="315" t="s">
        <v>82</v>
      </c>
    </row>
    <row r="41683" spans="2:4" x14ac:dyDescent="0.35">
      <c r="B41683" s="317">
        <v>44498.940972316559</v>
      </c>
      <c r="C41683" s="316">
        <v>225.32494150118049</v>
      </c>
      <c r="D41683" s="315" t="s">
        <v>82</v>
      </c>
    </row>
    <row r="41684" spans="2:4" x14ac:dyDescent="0.35">
      <c r="B41684" s="317">
        <v>44498.941666761006</v>
      </c>
      <c r="C41684" s="316">
        <v>224.68641305693504</v>
      </c>
      <c r="D41684" s="315" t="s">
        <v>82</v>
      </c>
    </row>
    <row r="41685" spans="2:4" x14ac:dyDescent="0.35">
      <c r="B41685" s="317">
        <v>44498.942361205452</v>
      </c>
      <c r="C41685" s="316">
        <v>219.69487525880879</v>
      </c>
      <c r="D41685" s="315" t="s">
        <v>82</v>
      </c>
    </row>
    <row r="41686" spans="2:4" x14ac:dyDescent="0.35">
      <c r="B41686" s="317">
        <v>44498.943055649899</v>
      </c>
      <c r="C41686" s="316">
        <v>205.81434020879678</v>
      </c>
      <c r="D41686" s="315" t="s">
        <v>82</v>
      </c>
    </row>
    <row r="41687" spans="2:4" x14ac:dyDescent="0.35">
      <c r="B41687" s="317">
        <v>44498.943750094346</v>
      </c>
      <c r="C41687" s="316">
        <v>195.43150158486483</v>
      </c>
      <c r="D41687" s="315" t="s">
        <v>82</v>
      </c>
    </row>
    <row r="41688" spans="2:4" x14ac:dyDescent="0.35">
      <c r="B41688" s="317">
        <v>44498.944444538793</v>
      </c>
      <c r="C41688" s="316">
        <v>199.26167316883027</v>
      </c>
      <c r="D41688" s="315" t="s">
        <v>82</v>
      </c>
    </row>
    <row r="41689" spans="2:4" x14ac:dyDescent="0.35">
      <c r="B41689" s="317">
        <v>44498.945138983239</v>
      </c>
      <c r="C41689" s="316">
        <v>200.79318687396201</v>
      </c>
      <c r="D41689" s="315" t="s">
        <v>82</v>
      </c>
    </row>
    <row r="41690" spans="2:4" x14ac:dyDescent="0.35">
      <c r="B41690" s="317">
        <v>44498.945833427686</v>
      </c>
      <c r="C41690" s="316">
        <v>199.3015676667099</v>
      </c>
      <c r="D41690" s="315" t="s">
        <v>82</v>
      </c>
    </row>
    <row r="41691" spans="2:4" x14ac:dyDescent="0.35">
      <c r="B41691" s="317">
        <v>44498.946527872133</v>
      </c>
      <c r="C41691" s="316">
        <v>198.74051565267533</v>
      </c>
      <c r="D41691" s="315" t="s">
        <v>82</v>
      </c>
    </row>
    <row r="41692" spans="2:4" x14ac:dyDescent="0.35">
      <c r="B41692" s="317">
        <v>44498.947222316579</v>
      </c>
      <c r="C41692" s="316">
        <v>207.45744455743116</v>
      </c>
      <c r="D41692" s="315" t="s">
        <v>82</v>
      </c>
    </row>
    <row r="41693" spans="2:4" x14ac:dyDescent="0.35">
      <c r="B41693" s="317">
        <v>44498.947916761026</v>
      </c>
      <c r="C41693" s="316">
        <v>215.38937554700533</v>
      </c>
      <c r="D41693" s="315" t="s">
        <v>82</v>
      </c>
    </row>
    <row r="41694" spans="2:4" x14ac:dyDescent="0.35">
      <c r="B41694" s="317">
        <v>44498.948611205473</v>
      </c>
      <c r="C41694" s="316">
        <v>211.38829624628804</v>
      </c>
      <c r="D41694" s="315" t="s">
        <v>82</v>
      </c>
    </row>
    <row r="41695" spans="2:4" x14ac:dyDescent="0.35">
      <c r="B41695" s="317">
        <v>44498.94930564992</v>
      </c>
      <c r="C41695" s="316">
        <v>209.6440543040672</v>
      </c>
      <c r="D41695" s="315" t="s">
        <v>82</v>
      </c>
    </row>
    <row r="41696" spans="2:4" x14ac:dyDescent="0.35">
      <c r="B41696" s="317">
        <v>44498.950000094366</v>
      </c>
      <c r="C41696" s="316">
        <v>203.30912128585624</v>
      </c>
      <c r="D41696" s="315" t="s">
        <v>82</v>
      </c>
    </row>
    <row r="41697" spans="2:4" x14ac:dyDescent="0.35">
      <c r="B41697" s="317">
        <v>44498.950694538813</v>
      </c>
      <c r="C41697" s="316">
        <v>194.27363887609681</v>
      </c>
      <c r="D41697" s="315" t="s">
        <v>82</v>
      </c>
    </row>
    <row r="41698" spans="2:4" x14ac:dyDescent="0.35">
      <c r="B41698" s="317">
        <v>44498.95138898326</v>
      </c>
      <c r="C41698" s="316">
        <v>174.92739707459307</v>
      </c>
      <c r="D41698" s="315" t="s">
        <v>82</v>
      </c>
    </row>
    <row r="41699" spans="2:4" x14ac:dyDescent="0.35">
      <c r="B41699" s="317">
        <v>44498.952083427706</v>
      </c>
      <c r="C41699" s="316">
        <v>158.30658308349084</v>
      </c>
      <c r="D41699" s="315" t="s">
        <v>82</v>
      </c>
    </row>
    <row r="41700" spans="2:4" x14ac:dyDescent="0.35">
      <c r="B41700" s="317">
        <v>44498.952777872153</v>
      </c>
      <c r="C41700" s="316">
        <v>152.14318707400622</v>
      </c>
      <c r="D41700" s="315" t="s">
        <v>82</v>
      </c>
    </row>
    <row r="41701" spans="2:4" x14ac:dyDescent="0.35">
      <c r="B41701" s="317">
        <v>44498.9534723166</v>
      </c>
      <c r="C41701" s="316">
        <v>150.10524005799476</v>
      </c>
      <c r="D41701" s="315" t="s">
        <v>82</v>
      </c>
    </row>
    <row r="41702" spans="2:4" x14ac:dyDescent="0.35">
      <c r="B41702" s="317">
        <v>44498.954166761047</v>
      </c>
      <c r="C41702" s="316">
        <v>150.01789969164335</v>
      </c>
      <c r="D41702" s="315" t="s">
        <v>82</v>
      </c>
    </row>
    <row r="41703" spans="2:4" x14ac:dyDescent="0.35">
      <c r="B41703" s="317">
        <v>44498.954861205493</v>
      </c>
      <c r="C41703" s="316">
        <v>151.64798951156359</v>
      </c>
      <c r="D41703" s="315" t="s">
        <v>82</v>
      </c>
    </row>
    <row r="41704" spans="2:4" x14ac:dyDescent="0.35">
      <c r="B41704" s="317">
        <v>44498.95555564994</v>
      </c>
      <c r="C41704" s="316">
        <v>151.66474821951707</v>
      </c>
      <c r="D41704" s="315" t="s">
        <v>82</v>
      </c>
    </row>
    <row r="41705" spans="2:4" x14ac:dyDescent="0.35">
      <c r="B41705" s="317">
        <v>44498.956250094387</v>
      </c>
      <c r="C41705" s="316">
        <v>139.89350353273718</v>
      </c>
      <c r="D41705" s="315" t="s">
        <v>82</v>
      </c>
    </row>
    <row r="41706" spans="2:4" x14ac:dyDescent="0.35">
      <c r="B41706" s="317">
        <v>44498.956944538833</v>
      </c>
      <c r="C41706" s="316">
        <v>128.39442270880292</v>
      </c>
      <c r="D41706" s="315" t="s">
        <v>82</v>
      </c>
    </row>
    <row r="41707" spans="2:4" x14ac:dyDescent="0.35">
      <c r="B41707" s="317">
        <v>44498.95763898328</v>
      </c>
      <c r="C41707" s="316">
        <v>115.80884944136875</v>
      </c>
      <c r="D41707" s="315" t="s">
        <v>82</v>
      </c>
    </row>
    <row r="41708" spans="2:4" x14ac:dyDescent="0.35">
      <c r="B41708" s="317">
        <v>44498.958333427727</v>
      </c>
      <c r="C41708" s="316">
        <v>107.36600955526423</v>
      </c>
      <c r="D41708" s="315" t="s">
        <v>82</v>
      </c>
    </row>
    <row r="41709" spans="2:4" x14ac:dyDescent="0.35">
      <c r="B41709" s="317">
        <v>44498.959027872173</v>
      </c>
      <c r="C41709" s="316">
        <v>103.40672432063924</v>
      </c>
      <c r="D41709" s="315" t="s">
        <v>82</v>
      </c>
    </row>
    <row r="41710" spans="2:4" x14ac:dyDescent="0.35">
      <c r="B41710" s="317">
        <v>44498.95972231662</v>
      </c>
      <c r="C41710" s="316">
        <v>92.753277699113823</v>
      </c>
      <c r="D41710" s="315" t="s">
        <v>82</v>
      </c>
    </row>
    <row r="41711" spans="2:4" x14ac:dyDescent="0.35">
      <c r="B41711" s="317">
        <v>44498.960416761067</v>
      </c>
      <c r="C41711" s="316">
        <v>85.790885784158789</v>
      </c>
      <c r="D41711" s="315" t="s">
        <v>82</v>
      </c>
    </row>
    <row r="41712" spans="2:4" x14ac:dyDescent="0.35">
      <c r="B41712" s="317">
        <v>44498.961111205514</v>
      </c>
      <c r="C41712" s="316">
        <v>82.986319834995086</v>
      </c>
      <c r="D41712" s="315" t="s">
        <v>82</v>
      </c>
    </row>
    <row r="41713" spans="2:4" x14ac:dyDescent="0.35">
      <c r="B41713" s="317">
        <v>44498.96180564996</v>
      </c>
      <c r="C41713" s="316">
        <v>83.508182537544059</v>
      </c>
      <c r="D41713" s="315" t="s">
        <v>82</v>
      </c>
    </row>
    <row r="41714" spans="2:4" x14ac:dyDescent="0.35">
      <c r="B41714" s="317">
        <v>44498.962500094407</v>
      </c>
      <c r="C41714" s="316">
        <v>85.770463092275889</v>
      </c>
      <c r="D41714" s="315" t="s">
        <v>82</v>
      </c>
    </row>
    <row r="41715" spans="2:4" x14ac:dyDescent="0.35">
      <c r="B41715" s="317">
        <v>44498.963194538854</v>
      </c>
      <c r="C41715" s="316">
        <v>88.87595070397947</v>
      </c>
      <c r="D41715" s="315" t="s">
        <v>82</v>
      </c>
    </row>
    <row r="41716" spans="2:4" x14ac:dyDescent="0.35">
      <c r="B41716" s="317">
        <v>44498.9638889833</v>
      </c>
      <c r="C41716" s="316">
        <v>94.895207749140297</v>
      </c>
      <c r="D41716" s="315" t="s">
        <v>82</v>
      </c>
    </row>
    <row r="41717" spans="2:4" x14ac:dyDescent="0.35">
      <c r="B41717" s="317">
        <v>44498.964583427747</v>
      </c>
      <c r="C41717" s="316">
        <v>107.75637567190763</v>
      </c>
      <c r="D41717" s="315" t="s">
        <v>82</v>
      </c>
    </row>
    <row r="41718" spans="2:4" x14ac:dyDescent="0.35">
      <c r="B41718" s="317">
        <v>44498.965277872194</v>
      </c>
      <c r="C41718" s="316">
        <v>128.43298820143875</v>
      </c>
      <c r="D41718" s="315" t="s">
        <v>82</v>
      </c>
    </row>
    <row r="41719" spans="2:4" x14ac:dyDescent="0.35">
      <c r="B41719" s="317">
        <v>44498.965972316641</v>
      </c>
      <c r="C41719" s="316">
        <v>142.41266464710935</v>
      </c>
      <c r="D41719" s="315" t="s">
        <v>82</v>
      </c>
    </row>
    <row r="41720" spans="2:4" x14ac:dyDescent="0.35">
      <c r="B41720" s="317">
        <v>44498.966666761087</v>
      </c>
      <c r="C41720" s="316">
        <v>149.54249936961182</v>
      </c>
      <c r="D41720" s="315" t="s">
        <v>82</v>
      </c>
    </row>
    <row r="41721" spans="2:4" x14ac:dyDescent="0.35">
      <c r="B41721" s="317">
        <v>44498.967361205534</v>
      </c>
      <c r="C41721" s="316">
        <v>143.74969132395927</v>
      </c>
      <c r="D41721" s="315" t="s">
        <v>82</v>
      </c>
    </row>
    <row r="41722" spans="2:4" x14ac:dyDescent="0.35">
      <c r="B41722" s="317">
        <v>44498.968055649981</v>
      </c>
      <c r="C41722" s="316">
        <v>137.76870402320444</v>
      </c>
      <c r="D41722" s="315" t="s">
        <v>82</v>
      </c>
    </row>
    <row r="41723" spans="2:4" x14ac:dyDescent="0.35">
      <c r="B41723" s="317">
        <v>44498.968750094427</v>
      </c>
      <c r="C41723" s="316">
        <v>135.75150660506915</v>
      </c>
      <c r="D41723" s="315" t="s">
        <v>82</v>
      </c>
    </row>
    <row r="41724" spans="2:4" x14ac:dyDescent="0.35">
      <c r="B41724" s="317">
        <v>44498.969444538874</v>
      </c>
      <c r="C41724" s="316">
        <v>136.6755959283056</v>
      </c>
      <c r="D41724" s="315" t="s">
        <v>82</v>
      </c>
    </row>
    <row r="41725" spans="2:4" x14ac:dyDescent="0.35">
      <c r="B41725" s="317">
        <v>44498.970138983321</v>
      </c>
      <c r="C41725" s="316">
        <v>137.30019740524392</v>
      </c>
      <c r="D41725" s="315" t="s">
        <v>82</v>
      </c>
    </row>
    <row r="41726" spans="2:4" x14ac:dyDescent="0.35">
      <c r="B41726" s="317">
        <v>44498.970833427768</v>
      </c>
      <c r="C41726" s="316">
        <v>137.50654366198384</v>
      </c>
      <c r="D41726" s="315" t="s">
        <v>82</v>
      </c>
    </row>
    <row r="41727" spans="2:4" x14ac:dyDescent="0.35">
      <c r="B41727" s="317">
        <v>44498.971527872214</v>
      </c>
      <c r="C41727" s="316">
        <v>137.85690367047599</v>
      </c>
      <c r="D41727" s="315" t="s">
        <v>82</v>
      </c>
    </row>
    <row r="41728" spans="2:4" x14ac:dyDescent="0.35">
      <c r="B41728" s="317">
        <v>44498.972222316661</v>
      </c>
      <c r="C41728" s="316">
        <v>138.68840365661308</v>
      </c>
      <c r="D41728" s="315" t="s">
        <v>82</v>
      </c>
    </row>
    <row r="41729" spans="2:4" x14ac:dyDescent="0.35">
      <c r="B41729" s="317">
        <v>44498.972916761108</v>
      </c>
      <c r="C41729" s="316">
        <v>144.57443058644034</v>
      </c>
      <c r="D41729" s="315" t="s">
        <v>82</v>
      </c>
    </row>
    <row r="41730" spans="2:4" x14ac:dyDescent="0.35">
      <c r="B41730" s="317">
        <v>44498.973611205554</v>
      </c>
      <c r="C41730" s="316">
        <v>155.64210826999042</v>
      </c>
      <c r="D41730" s="315" t="s">
        <v>82</v>
      </c>
    </row>
    <row r="41731" spans="2:4" x14ac:dyDescent="0.35">
      <c r="B41731" s="317">
        <v>44498.974305650001</v>
      </c>
      <c r="C41731" s="316">
        <v>161.9770689849897</v>
      </c>
      <c r="D41731" s="315" t="s">
        <v>82</v>
      </c>
    </row>
    <row r="41732" spans="2:4" x14ac:dyDescent="0.35">
      <c r="B41732" s="317">
        <v>44498.975000094448</v>
      </c>
      <c r="C41732" s="316">
        <v>164.33297668866967</v>
      </c>
      <c r="D41732" s="315" t="s">
        <v>82</v>
      </c>
    </row>
    <row r="41733" spans="2:4" x14ac:dyDescent="0.35">
      <c r="B41733" s="317">
        <v>44498.975694538894</v>
      </c>
      <c r="C41733" s="316">
        <v>160.26365455056464</v>
      </c>
      <c r="D41733" s="315" t="s">
        <v>82</v>
      </c>
    </row>
    <row r="41734" spans="2:4" x14ac:dyDescent="0.35">
      <c r="B41734" s="317">
        <v>44498.976388983341</v>
      </c>
      <c r="C41734" s="316">
        <v>154.7554708121034</v>
      </c>
      <c r="D41734" s="315" t="s">
        <v>82</v>
      </c>
    </row>
    <row r="41735" spans="2:4" x14ac:dyDescent="0.35">
      <c r="B41735" s="317">
        <v>44498.977083427788</v>
      </c>
      <c r="C41735" s="316">
        <v>154.05829205502522</v>
      </c>
      <c r="D41735" s="315" t="s">
        <v>82</v>
      </c>
    </row>
    <row r="41736" spans="2:4" x14ac:dyDescent="0.35">
      <c r="B41736" s="317">
        <v>44498.977777872235</v>
      </c>
      <c r="C41736" s="316">
        <v>156.12559638053645</v>
      </c>
      <c r="D41736" s="315" t="s">
        <v>82</v>
      </c>
    </row>
    <row r="41737" spans="2:4" x14ac:dyDescent="0.35">
      <c r="B41737" s="317">
        <v>44498.978472316681</v>
      </c>
      <c r="C41737" s="316">
        <v>155.62166597252556</v>
      </c>
      <c r="D41737" s="315" t="s">
        <v>82</v>
      </c>
    </row>
    <row r="41738" spans="2:4" x14ac:dyDescent="0.35">
      <c r="B41738" s="317">
        <v>44498.979166761128</v>
      </c>
      <c r="C41738" s="316">
        <v>155.69917115635471</v>
      </c>
      <c r="D41738" s="315" t="s">
        <v>82</v>
      </c>
    </row>
    <row r="41739" spans="2:4" x14ac:dyDescent="0.35">
      <c r="B41739" s="317">
        <v>44498.979861205575</v>
      </c>
      <c r="C41739" s="316">
        <v>157.1605660173654</v>
      </c>
      <c r="D41739" s="315" t="s">
        <v>82</v>
      </c>
    </row>
    <row r="41740" spans="2:4" x14ac:dyDescent="0.35">
      <c r="B41740" s="317">
        <v>44498.980555650021</v>
      </c>
      <c r="C41740" s="316">
        <v>161.19804473326076</v>
      </c>
      <c r="D41740" s="315" t="s">
        <v>82</v>
      </c>
    </row>
    <row r="41741" spans="2:4" x14ac:dyDescent="0.35">
      <c r="B41741" s="317">
        <v>44498.981250094468</v>
      </c>
      <c r="C41741" s="316">
        <v>166.98236661213838</v>
      </c>
      <c r="D41741" s="315" t="s">
        <v>82</v>
      </c>
    </row>
    <row r="41742" spans="2:4" x14ac:dyDescent="0.35">
      <c r="B41742" s="317">
        <v>44498.981944538915</v>
      </c>
      <c r="C41742" s="316">
        <v>167.63256060266866</v>
      </c>
      <c r="D41742" s="315" t="s">
        <v>82</v>
      </c>
    </row>
    <row r="41743" spans="2:4" x14ac:dyDescent="0.35">
      <c r="B41743" s="317">
        <v>44498.982638983362</v>
      </c>
      <c r="C41743" s="316">
        <v>164.33241293801305</v>
      </c>
      <c r="D41743" s="315" t="s">
        <v>82</v>
      </c>
    </row>
    <row r="41744" spans="2:4" x14ac:dyDescent="0.35">
      <c r="B41744" s="317">
        <v>44498.983333427808</v>
      </c>
      <c r="C41744" s="316">
        <v>157.90662857457451</v>
      </c>
      <c r="D41744" s="315" t="s">
        <v>82</v>
      </c>
    </row>
    <row r="41745" spans="2:4" x14ac:dyDescent="0.35">
      <c r="B41745" s="317">
        <v>44498.984027872255</v>
      </c>
      <c r="C41745" s="316">
        <v>150.43120864062027</v>
      </c>
      <c r="D41745" s="315" t="s">
        <v>82</v>
      </c>
    </row>
    <row r="41746" spans="2:4" x14ac:dyDescent="0.35">
      <c r="B41746" s="317">
        <v>44498.984722316702</v>
      </c>
      <c r="C41746" s="316">
        <v>140.50031314437123</v>
      </c>
      <c r="D41746" s="315" t="s">
        <v>82</v>
      </c>
    </row>
    <row r="41747" spans="2:4" x14ac:dyDescent="0.35">
      <c r="B41747" s="317">
        <v>44498.985416761148</v>
      </c>
      <c r="C41747" s="316">
        <v>127.3657271157892</v>
      </c>
      <c r="D41747" s="315" t="s">
        <v>82</v>
      </c>
    </row>
    <row r="41748" spans="2:4" x14ac:dyDescent="0.35">
      <c r="B41748" s="317">
        <v>44498.986111205595</v>
      </c>
      <c r="C41748" s="316">
        <v>117.52534410613784</v>
      </c>
      <c r="D41748" s="315" t="s">
        <v>82</v>
      </c>
    </row>
    <row r="41749" spans="2:4" x14ac:dyDescent="0.35">
      <c r="B41749" s="317">
        <v>44498.986805650042</v>
      </c>
      <c r="C41749" s="316">
        <v>112.04058953565158</v>
      </c>
      <c r="D41749" s="315" t="s">
        <v>82</v>
      </c>
    </row>
    <row r="41750" spans="2:4" x14ac:dyDescent="0.35">
      <c r="B41750" s="317">
        <v>44498.987500094488</v>
      </c>
      <c r="C41750" s="316">
        <v>107.25396032744514</v>
      </c>
      <c r="D41750" s="315" t="s">
        <v>82</v>
      </c>
    </row>
    <row r="41751" spans="2:4" x14ac:dyDescent="0.35">
      <c r="B41751" s="317">
        <v>44498.988194538935</v>
      </c>
      <c r="C41751" s="316">
        <v>103.87837949928362</v>
      </c>
      <c r="D41751" s="315" t="s">
        <v>82</v>
      </c>
    </row>
    <row r="41752" spans="2:4" x14ac:dyDescent="0.35">
      <c r="B41752" s="317">
        <v>44498.988888983382</v>
      </c>
      <c r="C41752" s="316">
        <v>101.32059422731594</v>
      </c>
      <c r="D41752" s="315" t="s">
        <v>82</v>
      </c>
    </row>
    <row r="41753" spans="2:4" x14ac:dyDescent="0.35">
      <c r="B41753" s="317">
        <v>44498.989583427829</v>
      </c>
      <c r="C41753" s="316">
        <v>102.74387924690187</v>
      </c>
      <c r="D41753" s="315" t="s">
        <v>82</v>
      </c>
    </row>
    <row r="41754" spans="2:4" x14ac:dyDescent="0.35">
      <c r="B41754" s="317">
        <v>44498.990277872275</v>
      </c>
      <c r="C41754" s="316">
        <v>106.40343917367863</v>
      </c>
      <c r="D41754" s="315" t="s">
        <v>82</v>
      </c>
    </row>
    <row r="41755" spans="2:4" x14ac:dyDescent="0.35">
      <c r="B41755" s="317">
        <v>44498.990972316722</v>
      </c>
      <c r="C41755" s="316">
        <v>107.99662024771678</v>
      </c>
      <c r="D41755" s="315" t="s">
        <v>82</v>
      </c>
    </row>
    <row r="41756" spans="2:4" x14ac:dyDescent="0.35">
      <c r="B41756" s="317">
        <v>44498.991666761169</v>
      </c>
      <c r="C41756" s="316">
        <v>106.34417385455066</v>
      </c>
      <c r="D41756" s="315" t="s">
        <v>82</v>
      </c>
    </row>
    <row r="41757" spans="2:4" x14ac:dyDescent="0.35">
      <c r="B41757" s="317">
        <v>44498.992361205615</v>
      </c>
      <c r="C41757" s="316">
        <v>101.83829341223463</v>
      </c>
      <c r="D41757" s="315" t="s">
        <v>82</v>
      </c>
    </row>
    <row r="41758" spans="2:4" x14ac:dyDescent="0.35">
      <c r="B41758" s="317">
        <v>44498.993055650062</v>
      </c>
      <c r="C41758" s="316">
        <v>92.905414459268414</v>
      </c>
      <c r="D41758" s="315" t="s">
        <v>82</v>
      </c>
    </row>
    <row r="41759" spans="2:4" x14ac:dyDescent="0.35">
      <c r="B41759" s="317">
        <v>44498.993750094509</v>
      </c>
      <c r="C41759" s="316">
        <v>85.301395197612393</v>
      </c>
      <c r="D41759" s="315" t="s">
        <v>82</v>
      </c>
    </row>
    <row r="41760" spans="2:4" x14ac:dyDescent="0.35">
      <c r="B41760" s="317">
        <v>44498.994444538956</v>
      </c>
      <c r="C41760" s="316">
        <v>81.941821008940067</v>
      </c>
      <c r="D41760" s="315" t="s">
        <v>82</v>
      </c>
    </row>
    <row r="41761" spans="2:4" x14ac:dyDescent="0.35">
      <c r="B41761" s="317">
        <v>44498.995138983402</v>
      </c>
      <c r="C41761" s="316">
        <v>78.874423847409588</v>
      </c>
      <c r="D41761" s="315" t="s">
        <v>82</v>
      </c>
    </row>
    <row r="41762" spans="2:4" x14ac:dyDescent="0.35">
      <c r="B41762" s="317">
        <v>44498.995833427849</v>
      </c>
      <c r="C41762" s="316">
        <v>75.372485568527679</v>
      </c>
      <c r="D41762" s="315" t="s">
        <v>82</v>
      </c>
    </row>
    <row r="41763" spans="2:4" x14ac:dyDescent="0.35">
      <c r="B41763" s="317">
        <v>44498.996527872296</v>
      </c>
      <c r="C41763" s="316">
        <v>71.880405125654462</v>
      </c>
      <c r="D41763" s="315" t="s">
        <v>82</v>
      </c>
    </row>
    <row r="41764" spans="2:4" x14ac:dyDescent="0.35">
      <c r="B41764" s="317">
        <v>44498.997222316742</v>
      </c>
      <c r="C41764" s="316">
        <v>69.257368464886284</v>
      </c>
      <c r="D41764" s="315" t="s">
        <v>82</v>
      </c>
    </row>
    <row r="41765" spans="2:4" x14ac:dyDescent="0.35">
      <c r="B41765" s="317">
        <v>44498.997916761189</v>
      </c>
      <c r="C41765" s="316">
        <v>68.512234917166637</v>
      </c>
      <c r="D41765" s="315" t="s">
        <v>82</v>
      </c>
    </row>
    <row r="41766" spans="2:4" x14ac:dyDescent="0.35">
      <c r="B41766" s="317">
        <v>44498.998611205636</v>
      </c>
      <c r="C41766" s="316">
        <v>69.653854594513547</v>
      </c>
      <c r="D41766" s="315" t="s">
        <v>82</v>
      </c>
    </row>
    <row r="41767" spans="2:4" x14ac:dyDescent="0.35">
      <c r="B41767" s="317">
        <v>44498.999305650083</v>
      </c>
      <c r="C41767" s="316">
        <v>64.387795674798937</v>
      </c>
      <c r="D41767" s="315" t="s">
        <v>82</v>
      </c>
    </row>
    <row r="41768" spans="2:4" x14ac:dyDescent="0.35">
      <c r="B41768" s="317">
        <v>44499.000000094529</v>
      </c>
      <c r="C41768" s="316">
        <v>21.795038001108331</v>
      </c>
      <c r="D41768" s="315" t="s">
        <v>350</v>
      </c>
    </row>
    <row r="41769" spans="2:4" x14ac:dyDescent="0.35">
      <c r="B41769" s="317">
        <v>44499.000694538976</v>
      </c>
      <c r="C41769" s="316">
        <v>60.36562258277263</v>
      </c>
      <c r="D41769" s="315" t="s">
        <v>82</v>
      </c>
    </row>
    <row r="41770" spans="2:4" x14ac:dyDescent="0.35">
      <c r="B41770" s="317">
        <v>44499.001388983423</v>
      </c>
      <c r="C41770" s="316">
        <v>57.401208172946163</v>
      </c>
      <c r="D41770" s="315" t="s">
        <v>82</v>
      </c>
    </row>
    <row r="41771" spans="2:4" x14ac:dyDescent="0.35">
      <c r="B41771" s="317">
        <v>44499.002083427869</v>
      </c>
      <c r="C41771" s="316">
        <v>53.075242300063834</v>
      </c>
      <c r="D41771" s="315" t="s">
        <v>82</v>
      </c>
    </row>
    <row r="41772" spans="2:4" x14ac:dyDescent="0.35">
      <c r="B41772" s="317">
        <v>44499.002777872316</v>
      </c>
      <c r="C41772" s="316">
        <v>56.005838123476131</v>
      </c>
      <c r="D41772" s="315" t="s">
        <v>82</v>
      </c>
    </row>
    <row r="41773" spans="2:4" x14ac:dyDescent="0.35">
      <c r="B41773" s="317">
        <v>44499.003472316763</v>
      </c>
      <c r="C41773" s="316">
        <v>49.692259914585158</v>
      </c>
      <c r="D41773" s="315" t="s">
        <v>82</v>
      </c>
    </row>
    <row r="41774" spans="2:4" x14ac:dyDescent="0.35">
      <c r="B41774" s="317">
        <v>44499.004166761209</v>
      </c>
      <c r="C41774" s="316">
        <v>47.136297512336753</v>
      </c>
      <c r="D41774" s="315" t="s">
        <v>82</v>
      </c>
    </row>
    <row r="41775" spans="2:4" x14ac:dyDescent="0.35">
      <c r="B41775" s="317">
        <v>44499.004861205656</v>
      </c>
      <c r="C41775" s="316">
        <v>47.312987164867806</v>
      </c>
      <c r="D41775" s="315" t="s">
        <v>82</v>
      </c>
    </row>
    <row r="41776" spans="2:4" x14ac:dyDescent="0.35">
      <c r="B41776" s="317">
        <v>44499.005555650103</v>
      </c>
      <c r="C41776" s="316">
        <v>50.648194770911751</v>
      </c>
      <c r="D41776" s="315" t="s">
        <v>82</v>
      </c>
    </row>
    <row r="41777" spans="2:4" x14ac:dyDescent="0.35">
      <c r="B41777" s="317">
        <v>44499.00625009455</v>
      </c>
      <c r="C41777" s="316">
        <v>53.170952857931844</v>
      </c>
      <c r="D41777" s="315" t="s">
        <v>82</v>
      </c>
    </row>
    <row r="41778" spans="2:4" x14ac:dyDescent="0.35">
      <c r="B41778" s="317">
        <v>44499.006944538996</v>
      </c>
      <c r="C41778" s="316">
        <v>53.855030624926442</v>
      </c>
      <c r="D41778" s="315" t="s">
        <v>82</v>
      </c>
    </row>
    <row r="41779" spans="2:4" x14ac:dyDescent="0.35">
      <c r="B41779" s="317">
        <v>44499.007638983443</v>
      </c>
      <c r="C41779" s="316">
        <v>54.62472322273922</v>
      </c>
      <c r="D41779" s="315" t="s">
        <v>82</v>
      </c>
    </row>
    <row r="41780" spans="2:4" x14ac:dyDescent="0.35">
      <c r="B41780" s="317">
        <v>44499.00833342789</v>
      </c>
      <c r="C41780" s="316">
        <v>54.427808876820684</v>
      </c>
      <c r="D41780" s="315" t="s">
        <v>82</v>
      </c>
    </row>
    <row r="41781" spans="2:4" x14ac:dyDescent="0.35">
      <c r="B41781" s="317">
        <v>44499.009027872336</v>
      </c>
      <c r="C41781" s="316">
        <v>54.420133443003095</v>
      </c>
      <c r="D41781" s="315" t="s">
        <v>82</v>
      </c>
    </row>
    <row r="41782" spans="2:4" x14ac:dyDescent="0.35">
      <c r="B41782" s="317">
        <v>44499.009722316783</v>
      </c>
      <c r="C41782" s="316">
        <v>53.926905229828357</v>
      </c>
      <c r="D41782" s="315" t="s">
        <v>82</v>
      </c>
    </row>
    <row r="41783" spans="2:4" x14ac:dyDescent="0.35">
      <c r="B41783" s="317">
        <v>44499.01041676123</v>
      </c>
      <c r="C41783" s="316">
        <v>54.343079881381712</v>
      </c>
      <c r="D41783" s="315" t="s">
        <v>82</v>
      </c>
    </row>
    <row r="41784" spans="2:4" x14ac:dyDescent="0.35">
      <c r="B41784" s="317">
        <v>44499.011111205677</v>
      </c>
      <c r="C41784" s="316">
        <v>54.914904453315344</v>
      </c>
      <c r="D41784" s="315" t="s">
        <v>82</v>
      </c>
    </row>
    <row r="41785" spans="2:4" x14ac:dyDescent="0.35">
      <c r="B41785" s="317">
        <v>44499.011805650123</v>
      </c>
      <c r="C41785" s="316">
        <v>54.980993856811743</v>
      </c>
      <c r="D41785" s="315" t="s">
        <v>82</v>
      </c>
    </row>
    <row r="41786" spans="2:4" x14ac:dyDescent="0.35">
      <c r="B41786" s="317">
        <v>44499.01250009457</v>
      </c>
      <c r="C41786" s="316">
        <v>55.142387645178438</v>
      </c>
      <c r="D41786" s="315" t="s">
        <v>82</v>
      </c>
    </row>
    <row r="41787" spans="2:4" x14ac:dyDescent="0.35">
      <c r="B41787" s="317">
        <v>44499.013194539017</v>
      </c>
      <c r="C41787" s="316">
        <v>52.298084998318032</v>
      </c>
      <c r="D41787" s="315" t="s">
        <v>82</v>
      </c>
    </row>
    <row r="41788" spans="2:4" x14ac:dyDescent="0.35">
      <c r="B41788" s="317">
        <v>44499.013888983463</v>
      </c>
      <c r="C41788" s="316">
        <v>44.680083559817284</v>
      </c>
      <c r="D41788" s="315" t="s">
        <v>82</v>
      </c>
    </row>
    <row r="41789" spans="2:4" x14ac:dyDescent="0.35">
      <c r="B41789" s="317">
        <v>44499.01458342791</v>
      </c>
      <c r="C41789" s="316">
        <v>41.165065175215325</v>
      </c>
      <c r="D41789" s="315" t="s">
        <v>82</v>
      </c>
    </row>
    <row r="41790" spans="2:4" x14ac:dyDescent="0.35">
      <c r="B41790" s="317">
        <v>44499.015277872357</v>
      </c>
      <c r="C41790" s="316">
        <v>40.356960014334376</v>
      </c>
      <c r="D41790" s="315" t="s">
        <v>82</v>
      </c>
    </row>
    <row r="41791" spans="2:4" x14ac:dyDescent="0.35">
      <c r="B41791" s="317">
        <v>44499.015972316804</v>
      </c>
      <c r="C41791" s="316">
        <v>40.308518348605141</v>
      </c>
      <c r="D41791" s="315" t="s">
        <v>82</v>
      </c>
    </row>
    <row r="41792" spans="2:4" x14ac:dyDescent="0.35">
      <c r="B41792" s="317">
        <v>44499.01666676125</v>
      </c>
      <c r="C41792" s="316">
        <v>40.345300579717147</v>
      </c>
      <c r="D41792" s="315" t="s">
        <v>82</v>
      </c>
    </row>
    <row r="41793" spans="2:4" x14ac:dyDescent="0.35">
      <c r="B41793" s="317">
        <v>44499.017361205697</v>
      </c>
      <c r="C41793" s="316">
        <v>40.768388460238931</v>
      </c>
      <c r="D41793" s="315" t="s">
        <v>82</v>
      </c>
    </row>
    <row r="41794" spans="2:4" x14ac:dyDescent="0.35">
      <c r="B41794" s="317">
        <v>44499.018055650144</v>
      </c>
      <c r="C41794" s="316">
        <v>44.477226469870466</v>
      </c>
      <c r="D41794" s="315" t="s">
        <v>82</v>
      </c>
    </row>
    <row r="41795" spans="2:4" x14ac:dyDescent="0.35">
      <c r="B41795" s="317">
        <v>44499.01875009459</v>
      </c>
      <c r="C41795" s="316">
        <v>52.12433621039672</v>
      </c>
      <c r="D41795" s="315" t="s">
        <v>82</v>
      </c>
    </row>
    <row r="41796" spans="2:4" x14ac:dyDescent="0.35">
      <c r="B41796" s="317">
        <v>44499.019444539037</v>
      </c>
      <c r="C41796" s="316">
        <v>55.969427053832142</v>
      </c>
      <c r="D41796" s="315" t="s">
        <v>82</v>
      </c>
    </row>
    <row r="41797" spans="2:4" x14ac:dyDescent="0.35">
      <c r="B41797" s="317">
        <v>44499.020138983484</v>
      </c>
      <c r="C41797" s="316">
        <v>54.932494538679023</v>
      </c>
      <c r="D41797" s="315" t="s">
        <v>82</v>
      </c>
    </row>
    <row r="41798" spans="2:4" x14ac:dyDescent="0.35">
      <c r="B41798" s="317">
        <v>44499.02083342793</v>
      </c>
      <c r="C41798" s="316">
        <v>49.283655202448912</v>
      </c>
      <c r="D41798" s="315" t="s">
        <v>82</v>
      </c>
    </row>
    <row r="41799" spans="2:4" x14ac:dyDescent="0.35">
      <c r="B41799" s="317">
        <v>44499.021527872377</v>
      </c>
      <c r="C41799" s="316">
        <v>44.775003365609642</v>
      </c>
      <c r="D41799" s="315" t="s">
        <v>82</v>
      </c>
    </row>
    <row r="41800" spans="2:4" x14ac:dyDescent="0.35">
      <c r="B41800" s="317">
        <v>44499.022222316824</v>
      </c>
      <c r="C41800" s="316">
        <v>43.751688002750356</v>
      </c>
      <c r="D41800" s="315" t="s">
        <v>82</v>
      </c>
    </row>
    <row r="41801" spans="2:4" x14ac:dyDescent="0.35">
      <c r="B41801" s="317">
        <v>44499.022916761271</v>
      </c>
      <c r="C41801" s="316">
        <v>41.496777503871513</v>
      </c>
      <c r="D41801" s="315" t="s">
        <v>82</v>
      </c>
    </row>
    <row r="41802" spans="2:4" x14ac:dyDescent="0.35">
      <c r="B41802" s="317">
        <v>44499.023611205717</v>
      </c>
      <c r="C41802" s="316">
        <v>39.627248825402539</v>
      </c>
      <c r="D41802" s="315" t="s">
        <v>82</v>
      </c>
    </row>
    <row r="41803" spans="2:4" x14ac:dyDescent="0.35">
      <c r="B41803" s="317">
        <v>44499.024305650164</v>
      </c>
      <c r="C41803" s="316">
        <v>40.205826245772187</v>
      </c>
      <c r="D41803" s="315" t="s">
        <v>82</v>
      </c>
    </row>
    <row r="41804" spans="2:4" x14ac:dyDescent="0.35">
      <c r="B41804" s="317">
        <v>44499.025000094611</v>
      </c>
      <c r="C41804" s="316">
        <v>40.253463127167194</v>
      </c>
      <c r="D41804" s="315" t="s">
        <v>82</v>
      </c>
    </row>
    <row r="41805" spans="2:4" x14ac:dyDescent="0.35">
      <c r="B41805" s="317">
        <v>44499.025694539057</v>
      </c>
      <c r="C41805" s="316">
        <v>39.357897989191891</v>
      </c>
      <c r="D41805" s="315" t="s">
        <v>82</v>
      </c>
    </row>
    <row r="41806" spans="2:4" x14ac:dyDescent="0.35">
      <c r="B41806" s="317">
        <v>44499.026388983504</v>
      </c>
      <c r="C41806" s="316">
        <v>38.605854443470406</v>
      </c>
      <c r="D41806" s="315" t="s">
        <v>82</v>
      </c>
    </row>
    <row r="41807" spans="2:4" x14ac:dyDescent="0.35">
      <c r="B41807" s="317">
        <v>44499.027083427951</v>
      </c>
      <c r="C41807" s="316">
        <v>37.850509297945727</v>
      </c>
      <c r="D41807" s="315" t="s">
        <v>82</v>
      </c>
    </row>
    <row r="41808" spans="2:4" x14ac:dyDescent="0.35">
      <c r="B41808" s="317">
        <v>44499.027777872398</v>
      </c>
      <c r="C41808" s="316">
        <v>37.33266763747185</v>
      </c>
      <c r="D41808" s="315" t="s">
        <v>82</v>
      </c>
    </row>
    <row r="41809" spans="2:4" x14ac:dyDescent="0.35">
      <c r="B41809" s="317">
        <v>44499.028472316844</v>
      </c>
      <c r="C41809" s="316">
        <v>36.943879025525533</v>
      </c>
      <c r="D41809" s="315" t="s">
        <v>82</v>
      </c>
    </row>
    <row r="41810" spans="2:4" x14ac:dyDescent="0.35">
      <c r="B41810" s="317">
        <v>44499.029166761291</v>
      </c>
      <c r="C41810" s="316">
        <v>36.275410992035177</v>
      </c>
      <c r="D41810" s="315" t="s">
        <v>82</v>
      </c>
    </row>
    <row r="41811" spans="2:4" x14ac:dyDescent="0.35">
      <c r="B41811" s="317">
        <v>44499.029861205738</v>
      </c>
      <c r="C41811" s="316">
        <v>35.446563287235527</v>
      </c>
      <c r="D41811" s="315" t="s">
        <v>82</v>
      </c>
    </row>
    <row r="41812" spans="2:4" x14ac:dyDescent="0.35">
      <c r="B41812" s="317">
        <v>44499.030555650184</v>
      </c>
      <c r="C41812" s="316">
        <v>34.687356501318085</v>
      </c>
      <c r="D41812" s="315" t="s">
        <v>82</v>
      </c>
    </row>
    <row r="41813" spans="2:4" x14ac:dyDescent="0.35">
      <c r="B41813" s="317">
        <v>44499.031250094631</v>
      </c>
      <c r="C41813" s="316">
        <v>33.313184018292425</v>
      </c>
      <c r="D41813" s="315" t="s">
        <v>82</v>
      </c>
    </row>
    <row r="41814" spans="2:4" x14ac:dyDescent="0.35">
      <c r="B41814" s="317">
        <v>44499.031944539078</v>
      </c>
      <c r="C41814" s="316">
        <v>31.930029462946308</v>
      </c>
      <c r="D41814" s="315" t="s">
        <v>82</v>
      </c>
    </row>
    <row r="41815" spans="2:4" x14ac:dyDescent="0.35">
      <c r="B41815" s="317">
        <v>44499.032638983525</v>
      </c>
      <c r="C41815" s="316">
        <v>31.201236044319135</v>
      </c>
      <c r="D41815" s="315" t="s">
        <v>82</v>
      </c>
    </row>
    <row r="41816" spans="2:4" x14ac:dyDescent="0.35">
      <c r="B41816" s="317">
        <v>44499.033333427971</v>
      </c>
      <c r="C41816" s="316">
        <v>29.346644020919726</v>
      </c>
      <c r="D41816" s="315" t="s">
        <v>82</v>
      </c>
    </row>
    <row r="41817" spans="2:4" x14ac:dyDescent="0.35">
      <c r="B41817" s="317">
        <v>44499.034027872418</v>
      </c>
      <c r="C41817" s="316">
        <v>27.594382174873317</v>
      </c>
      <c r="D41817" s="315" t="s">
        <v>82</v>
      </c>
    </row>
    <row r="41818" spans="2:4" x14ac:dyDescent="0.35">
      <c r="B41818" s="317">
        <v>44499.034722316865</v>
      </c>
      <c r="C41818" s="316">
        <v>28.401501815330509</v>
      </c>
      <c r="D41818" s="315" t="s">
        <v>82</v>
      </c>
    </row>
    <row r="41819" spans="2:4" x14ac:dyDescent="0.35">
      <c r="B41819" s="317">
        <v>44499.035416761311</v>
      </c>
      <c r="C41819" s="316">
        <v>28.686923770341672</v>
      </c>
      <c r="D41819" s="315" t="s">
        <v>82</v>
      </c>
    </row>
    <row r="41820" spans="2:4" x14ac:dyDescent="0.35">
      <c r="B41820" s="317">
        <v>44499.036111205758</v>
      </c>
      <c r="C41820" s="316">
        <v>31.248945037745578</v>
      </c>
      <c r="D41820" s="315" t="s">
        <v>82</v>
      </c>
    </row>
    <row r="41821" spans="2:4" x14ac:dyDescent="0.35">
      <c r="B41821" s="317">
        <v>44499.036805650205</v>
      </c>
      <c r="C41821" s="316">
        <v>37.392416067810458</v>
      </c>
      <c r="D41821" s="315" t="s">
        <v>82</v>
      </c>
    </row>
    <row r="41822" spans="2:4" x14ac:dyDescent="0.35">
      <c r="B41822" s="317">
        <v>44499.037500094651</v>
      </c>
      <c r="C41822" s="316">
        <v>42.50751139783145</v>
      </c>
      <c r="D41822" s="315" t="s">
        <v>82</v>
      </c>
    </row>
    <row r="41823" spans="2:4" x14ac:dyDescent="0.35">
      <c r="B41823" s="317">
        <v>44499.038194539098</v>
      </c>
      <c r="C41823" s="316">
        <v>44.650975805563696</v>
      </c>
      <c r="D41823" s="315" t="s">
        <v>82</v>
      </c>
    </row>
    <row r="41824" spans="2:4" x14ac:dyDescent="0.35">
      <c r="B41824" s="317">
        <v>44499.038888983545</v>
      </c>
      <c r="C41824" s="316">
        <v>48.459280514336811</v>
      </c>
      <c r="D41824" s="315" t="s">
        <v>82</v>
      </c>
    </row>
    <row r="41825" spans="2:4" x14ac:dyDescent="0.35">
      <c r="B41825" s="317">
        <v>44499.039583427992</v>
      </c>
      <c r="C41825" s="316">
        <v>50.469570679054598</v>
      </c>
      <c r="D41825" s="315" t="s">
        <v>82</v>
      </c>
    </row>
    <row r="41826" spans="2:4" x14ac:dyDescent="0.35">
      <c r="B41826" s="317">
        <v>44499.040277872438</v>
      </c>
      <c r="C41826" s="316">
        <v>43.793430168699707</v>
      </c>
      <c r="D41826" s="315" t="s">
        <v>82</v>
      </c>
    </row>
    <row r="41827" spans="2:4" x14ac:dyDescent="0.35">
      <c r="B41827" s="317">
        <v>44499.040972316885</v>
      </c>
      <c r="C41827" s="316">
        <v>43.636572442936206</v>
      </c>
      <c r="D41827" s="315" t="s">
        <v>82</v>
      </c>
    </row>
    <row r="41828" spans="2:4" x14ac:dyDescent="0.35">
      <c r="B41828" s="317">
        <v>44499.041666761332</v>
      </c>
      <c r="C41828" s="316">
        <v>43.261941886430336</v>
      </c>
      <c r="D41828" s="315" t="s">
        <v>82</v>
      </c>
    </row>
    <row r="41829" spans="2:4" x14ac:dyDescent="0.35">
      <c r="B41829" s="317">
        <v>44499.042361205778</v>
      </c>
      <c r="C41829" s="316">
        <v>41.607730487314015</v>
      </c>
      <c r="D41829" s="315" t="s">
        <v>82</v>
      </c>
    </row>
    <row r="41830" spans="2:4" x14ac:dyDescent="0.35">
      <c r="B41830" s="317">
        <v>44499.043055650225</v>
      </c>
      <c r="C41830" s="316">
        <v>40.718506580087706</v>
      </c>
      <c r="D41830" s="315" t="s">
        <v>82</v>
      </c>
    </row>
    <row r="41831" spans="2:4" x14ac:dyDescent="0.35">
      <c r="B41831" s="317">
        <v>44499.043750094672</v>
      </c>
      <c r="C41831" s="316">
        <v>35.898393104784191</v>
      </c>
      <c r="D41831" s="315" t="s">
        <v>82</v>
      </c>
    </row>
    <row r="41832" spans="2:4" x14ac:dyDescent="0.35">
      <c r="B41832" s="317">
        <v>44499.044444539119</v>
      </c>
      <c r="C41832" s="316">
        <v>27.74311871290265</v>
      </c>
      <c r="D41832" s="315" t="s">
        <v>82</v>
      </c>
    </row>
    <row r="41833" spans="2:4" x14ac:dyDescent="0.35">
      <c r="B41833" s="317">
        <v>44499.045138983565</v>
      </c>
      <c r="C41833" s="316">
        <v>25.855574071642089</v>
      </c>
      <c r="D41833" s="315" t="s">
        <v>82</v>
      </c>
    </row>
    <row r="41834" spans="2:4" x14ac:dyDescent="0.35">
      <c r="B41834" s="317">
        <v>44499.045833428012</v>
      </c>
      <c r="C41834" s="316">
        <v>25.532860620891732</v>
      </c>
      <c r="D41834" s="315" t="s">
        <v>82</v>
      </c>
    </row>
    <row r="41835" spans="2:4" x14ac:dyDescent="0.35">
      <c r="B41835" s="317">
        <v>44499.046527872459</v>
      </c>
      <c r="C41835" s="316">
        <v>27.307311439027639</v>
      </c>
      <c r="D41835" s="315" t="s">
        <v>82</v>
      </c>
    </row>
    <row r="41836" spans="2:4" x14ac:dyDescent="0.35">
      <c r="B41836" s="317">
        <v>44499.047222316905</v>
      </c>
      <c r="C41836" s="316">
        <v>29.520490474135052</v>
      </c>
      <c r="D41836" s="315" t="s">
        <v>82</v>
      </c>
    </row>
    <row r="41837" spans="2:4" x14ac:dyDescent="0.35">
      <c r="B41837" s="317">
        <v>44499.047916761352</v>
      </c>
      <c r="C41837" s="316">
        <v>26.747615611910685</v>
      </c>
      <c r="D41837" s="315" t="s">
        <v>82</v>
      </c>
    </row>
    <row r="41838" spans="2:4" x14ac:dyDescent="0.35">
      <c r="B41838" s="317">
        <v>44499.048611205799</v>
      </c>
      <c r="C41838" s="316">
        <v>25.569065082999199</v>
      </c>
      <c r="D41838" s="315" t="s">
        <v>82</v>
      </c>
    </row>
    <row r="41839" spans="2:4" x14ac:dyDescent="0.35">
      <c r="B41839" s="317">
        <v>44499.049305650246</v>
      </c>
      <c r="C41839" s="316">
        <v>24.600222217021898</v>
      </c>
      <c r="D41839" s="315" t="s">
        <v>82</v>
      </c>
    </row>
    <row r="41840" spans="2:4" x14ac:dyDescent="0.35">
      <c r="B41840" s="317">
        <v>44499.050000094692</v>
      </c>
      <c r="C41840" s="316">
        <v>21.309932742214489</v>
      </c>
      <c r="D41840" s="315" t="s">
        <v>82</v>
      </c>
    </row>
    <row r="41841" spans="2:4" x14ac:dyDescent="0.35">
      <c r="B41841" s="317">
        <v>44499.050694539139</v>
      </c>
      <c r="C41841" s="316">
        <v>20.081761422111111</v>
      </c>
      <c r="D41841" s="315" t="s">
        <v>82</v>
      </c>
    </row>
    <row r="41842" spans="2:4" x14ac:dyDescent="0.35">
      <c r="B41842" s="317">
        <v>44499.051388983586</v>
      </c>
      <c r="C41842" s="316">
        <v>20.141203606581257</v>
      </c>
      <c r="D41842" s="315" t="s">
        <v>82</v>
      </c>
    </row>
    <row r="41843" spans="2:4" x14ac:dyDescent="0.35">
      <c r="B41843" s="317">
        <v>44499.052083428032</v>
      </c>
      <c r="C41843" s="316">
        <v>19.46948611421103</v>
      </c>
      <c r="D41843" s="315" t="s">
        <v>82</v>
      </c>
    </row>
    <row r="41844" spans="2:4" x14ac:dyDescent="0.35">
      <c r="B41844" s="317">
        <v>44499.052777872479</v>
      </c>
      <c r="C41844" s="316">
        <v>18.93736358732373</v>
      </c>
      <c r="D41844" s="315" t="s">
        <v>82</v>
      </c>
    </row>
    <row r="41845" spans="2:4" x14ac:dyDescent="0.35">
      <c r="B41845" s="317">
        <v>44499.053472316926</v>
      </c>
      <c r="C41845" s="316">
        <v>18.229911704820793</v>
      </c>
      <c r="D41845" s="315" t="s">
        <v>82</v>
      </c>
    </row>
    <row r="41846" spans="2:4" x14ac:dyDescent="0.35">
      <c r="B41846" s="317">
        <v>44499.054166761372</v>
      </c>
      <c r="C41846" s="316">
        <v>17.586254467919936</v>
      </c>
      <c r="D41846" s="315" t="s">
        <v>82</v>
      </c>
    </row>
    <row r="41847" spans="2:4" x14ac:dyDescent="0.35">
      <c r="B41847" s="317">
        <v>44499.054861205819</v>
      </c>
      <c r="C41847" s="316">
        <v>17.278941576387538</v>
      </c>
      <c r="D41847" s="315" t="s">
        <v>82</v>
      </c>
    </row>
    <row r="41848" spans="2:4" x14ac:dyDescent="0.35">
      <c r="B41848" s="317">
        <v>44499.055555650266</v>
      </c>
      <c r="C41848" s="316">
        <v>17.539744562612515</v>
      </c>
      <c r="D41848" s="315" t="s">
        <v>82</v>
      </c>
    </row>
    <row r="41849" spans="2:4" x14ac:dyDescent="0.35">
      <c r="B41849" s="317">
        <v>44499.056250094713</v>
      </c>
      <c r="C41849" s="316">
        <v>17.947218367730482</v>
      </c>
      <c r="D41849" s="315" t="s">
        <v>82</v>
      </c>
    </row>
    <row r="41850" spans="2:4" x14ac:dyDescent="0.35">
      <c r="B41850" s="317">
        <v>44499.056944539159</v>
      </c>
      <c r="C41850" s="316">
        <v>18.755103737875469</v>
      </c>
      <c r="D41850" s="315" t="s">
        <v>82</v>
      </c>
    </row>
    <row r="41851" spans="2:4" x14ac:dyDescent="0.35">
      <c r="B41851" s="317">
        <v>44499.057638983606</v>
      </c>
      <c r="C41851" s="316">
        <v>18.221532403951279</v>
      </c>
      <c r="D41851" s="315" t="s">
        <v>82</v>
      </c>
    </row>
    <row r="41852" spans="2:4" x14ac:dyDescent="0.35">
      <c r="B41852" s="317">
        <v>44499.058333428053</v>
      </c>
      <c r="C41852" s="316">
        <v>17.262526662404223</v>
      </c>
      <c r="D41852" s="315" t="s">
        <v>82</v>
      </c>
    </row>
    <row r="41853" spans="2:4" x14ac:dyDescent="0.35">
      <c r="B41853" s="317">
        <v>44499.059027872499</v>
      </c>
      <c r="C41853" s="316">
        <v>17.113808384042446</v>
      </c>
      <c r="D41853" s="315" t="s">
        <v>82</v>
      </c>
    </row>
    <row r="41854" spans="2:4" x14ac:dyDescent="0.35">
      <c r="B41854" s="317">
        <v>44499.059722316946</v>
      </c>
      <c r="C41854" s="316">
        <v>17.009027926306103</v>
      </c>
      <c r="D41854" s="315" t="s">
        <v>82</v>
      </c>
    </row>
    <row r="41855" spans="2:4" x14ac:dyDescent="0.35">
      <c r="B41855" s="317">
        <v>44499.060416761393</v>
      </c>
      <c r="C41855" s="316">
        <v>16.940968330069154</v>
      </c>
      <c r="D41855" s="315" t="s">
        <v>82</v>
      </c>
    </row>
    <row r="41856" spans="2:4" x14ac:dyDescent="0.35">
      <c r="B41856" s="317">
        <v>44499.06111120584</v>
      </c>
      <c r="C41856" s="316">
        <v>17.08625851492252</v>
      </c>
      <c r="D41856" s="315" t="s">
        <v>82</v>
      </c>
    </row>
    <row r="41857" spans="2:4" x14ac:dyDescent="0.35">
      <c r="B41857" s="317">
        <v>44499.061805650286</v>
      </c>
      <c r="C41857" s="316">
        <v>19.839611650263638</v>
      </c>
      <c r="D41857" s="315" t="s">
        <v>82</v>
      </c>
    </row>
    <row r="41858" spans="2:4" x14ac:dyDescent="0.35">
      <c r="B41858" s="317">
        <v>44499.062500094733</v>
      </c>
      <c r="C41858" s="316">
        <v>24.180204072061557</v>
      </c>
      <c r="D41858" s="315" t="s">
        <v>82</v>
      </c>
    </row>
    <row r="41859" spans="2:4" x14ac:dyDescent="0.35">
      <c r="B41859" s="317">
        <v>44499.06319453918</v>
      </c>
      <c r="C41859" s="316">
        <v>26.161012894365317</v>
      </c>
      <c r="D41859" s="315" t="s">
        <v>82</v>
      </c>
    </row>
    <row r="41860" spans="2:4" x14ac:dyDescent="0.35">
      <c r="B41860" s="317">
        <v>44499.063888983626</v>
      </c>
      <c r="C41860" s="316">
        <v>27.764009118413863</v>
      </c>
      <c r="D41860" s="315" t="s">
        <v>82</v>
      </c>
    </row>
    <row r="41861" spans="2:4" x14ac:dyDescent="0.35">
      <c r="B41861" s="317">
        <v>44499.064583428073</v>
      </c>
      <c r="C41861" s="316">
        <v>26.504391041489239</v>
      </c>
      <c r="D41861" s="315" t="s">
        <v>82</v>
      </c>
    </row>
    <row r="41862" spans="2:4" x14ac:dyDescent="0.35">
      <c r="B41862" s="317">
        <v>44499.06527787252</v>
      </c>
      <c r="C41862" s="316">
        <v>26.787856196115413</v>
      </c>
      <c r="D41862" s="315" t="s">
        <v>82</v>
      </c>
    </row>
    <row r="41863" spans="2:4" x14ac:dyDescent="0.35">
      <c r="B41863" s="317">
        <v>44499.065972316967</v>
      </c>
      <c r="C41863" s="316">
        <v>28.961893254999691</v>
      </c>
      <c r="D41863" s="315" t="s">
        <v>82</v>
      </c>
    </row>
    <row r="41864" spans="2:4" x14ac:dyDescent="0.35">
      <c r="B41864" s="317">
        <v>44499.066666761413</v>
      </c>
      <c r="C41864" s="316">
        <v>31.115508853482122</v>
      </c>
      <c r="D41864" s="315" t="s">
        <v>82</v>
      </c>
    </row>
    <row r="41865" spans="2:4" x14ac:dyDescent="0.35">
      <c r="B41865" s="317">
        <v>44499.06736120586</v>
      </c>
      <c r="C41865" s="316">
        <v>32.39390592458367</v>
      </c>
      <c r="D41865" s="315" t="s">
        <v>82</v>
      </c>
    </row>
    <row r="41866" spans="2:4" x14ac:dyDescent="0.35">
      <c r="B41866" s="317">
        <v>44499.068055650307</v>
      </c>
      <c r="C41866" s="316">
        <v>33.149228520333416</v>
      </c>
      <c r="D41866" s="315" t="s">
        <v>82</v>
      </c>
    </row>
    <row r="41867" spans="2:4" x14ac:dyDescent="0.35">
      <c r="B41867" s="317">
        <v>44499.068750094753</v>
      </c>
      <c r="C41867" s="316">
        <v>34.516694608867205</v>
      </c>
      <c r="D41867" s="315" t="s">
        <v>82</v>
      </c>
    </row>
    <row r="41868" spans="2:4" x14ac:dyDescent="0.35">
      <c r="B41868" s="317">
        <v>44499.0694445392</v>
      </c>
      <c r="C41868" s="316">
        <v>36.056566755110786</v>
      </c>
      <c r="D41868" s="315" t="s">
        <v>82</v>
      </c>
    </row>
    <row r="41869" spans="2:4" x14ac:dyDescent="0.35">
      <c r="B41869" s="317">
        <v>44499.070138983647</v>
      </c>
      <c r="C41869" s="316">
        <v>37.592168348032281</v>
      </c>
      <c r="D41869" s="315" t="s">
        <v>82</v>
      </c>
    </row>
    <row r="41870" spans="2:4" x14ac:dyDescent="0.35">
      <c r="B41870" s="317">
        <v>44499.070833428093</v>
      </c>
      <c r="C41870" s="316">
        <v>38.407841810415263</v>
      </c>
      <c r="D41870" s="315" t="s">
        <v>82</v>
      </c>
    </row>
    <row r="41871" spans="2:4" x14ac:dyDescent="0.35">
      <c r="B41871" s="317">
        <v>44499.07152787254</v>
      </c>
      <c r="C41871" s="316">
        <v>38.63978170326736</v>
      </c>
      <c r="D41871" s="315" t="s">
        <v>82</v>
      </c>
    </row>
    <row r="41872" spans="2:4" x14ac:dyDescent="0.35">
      <c r="B41872" s="317">
        <v>44499.072222316987</v>
      </c>
      <c r="C41872" s="316">
        <v>39.71655153350148</v>
      </c>
      <c r="D41872" s="315" t="s">
        <v>82</v>
      </c>
    </row>
    <row r="41873" spans="2:4" x14ac:dyDescent="0.35">
      <c r="B41873" s="317">
        <v>44499.072916761434</v>
      </c>
      <c r="C41873" s="316">
        <v>41.48910392660764</v>
      </c>
      <c r="D41873" s="315" t="s">
        <v>82</v>
      </c>
    </row>
    <row r="41874" spans="2:4" x14ac:dyDescent="0.35">
      <c r="B41874" s="317">
        <v>44499.07361120588</v>
      </c>
      <c r="C41874" s="316">
        <v>43.521873114496699</v>
      </c>
      <c r="D41874" s="315" t="s">
        <v>82</v>
      </c>
    </row>
    <row r="41875" spans="2:4" x14ac:dyDescent="0.35">
      <c r="B41875" s="317">
        <v>44499.074305650327</v>
      </c>
      <c r="C41875" s="316">
        <v>45.69411226659237</v>
      </c>
      <c r="D41875" s="315" t="s">
        <v>82</v>
      </c>
    </row>
    <row r="41876" spans="2:4" x14ac:dyDescent="0.35">
      <c r="B41876" s="317">
        <v>44499.075000094774</v>
      </c>
      <c r="C41876" s="316">
        <v>47.089306867185705</v>
      </c>
      <c r="D41876" s="315" t="s">
        <v>82</v>
      </c>
    </row>
    <row r="41877" spans="2:4" x14ac:dyDescent="0.35">
      <c r="B41877" s="317">
        <v>44499.07569453922</v>
      </c>
      <c r="C41877" s="316">
        <v>42.783510054849707</v>
      </c>
      <c r="D41877" s="315" t="s">
        <v>82</v>
      </c>
    </row>
    <row r="41878" spans="2:4" x14ac:dyDescent="0.35">
      <c r="B41878" s="317">
        <v>44499.076388983667</v>
      </c>
      <c r="C41878" s="316">
        <v>41.70595753185917</v>
      </c>
      <c r="D41878" s="315" t="s">
        <v>82</v>
      </c>
    </row>
    <row r="41879" spans="2:4" x14ac:dyDescent="0.35">
      <c r="B41879" s="317">
        <v>44499.077083428114</v>
      </c>
      <c r="C41879" s="316">
        <v>39.194322969678133</v>
      </c>
      <c r="D41879" s="315" t="s">
        <v>82</v>
      </c>
    </row>
    <row r="41880" spans="2:4" x14ac:dyDescent="0.35">
      <c r="B41880" s="317">
        <v>44499.077777872561</v>
      </c>
      <c r="C41880" s="316">
        <v>38.675026412365455</v>
      </c>
      <c r="D41880" s="315" t="s">
        <v>82</v>
      </c>
    </row>
    <row r="41881" spans="2:4" x14ac:dyDescent="0.35">
      <c r="B41881" s="317">
        <v>44499.078472317007</v>
      </c>
      <c r="C41881" s="316">
        <v>37.605106012988834</v>
      </c>
      <c r="D41881" s="315" t="s">
        <v>82</v>
      </c>
    </row>
    <row r="41882" spans="2:4" x14ac:dyDescent="0.35">
      <c r="B41882" s="317">
        <v>44499.079166761454</v>
      </c>
      <c r="C41882" s="316">
        <v>36.30626173068692</v>
      </c>
      <c r="D41882" s="315" t="s">
        <v>82</v>
      </c>
    </row>
    <row r="41883" spans="2:4" x14ac:dyDescent="0.35">
      <c r="B41883" s="317">
        <v>44499.079861205901</v>
      </c>
      <c r="C41883" s="316">
        <v>36.0442294134739</v>
      </c>
      <c r="D41883" s="315" t="s">
        <v>82</v>
      </c>
    </row>
    <row r="41884" spans="2:4" x14ac:dyDescent="0.35">
      <c r="B41884" s="317">
        <v>44499.080555650347</v>
      </c>
      <c r="C41884" s="316">
        <v>38.420002390142571</v>
      </c>
      <c r="D41884" s="315" t="s">
        <v>82</v>
      </c>
    </row>
    <row r="41885" spans="2:4" x14ac:dyDescent="0.35">
      <c r="B41885" s="317">
        <v>44499.081250094794</v>
      </c>
      <c r="C41885" s="316">
        <v>52.155210492285548</v>
      </c>
      <c r="D41885" s="315" t="s">
        <v>82</v>
      </c>
    </row>
    <row r="41886" spans="2:4" x14ac:dyDescent="0.35">
      <c r="B41886" s="317">
        <v>44499.081944539241</v>
      </c>
      <c r="C41886" s="316">
        <v>72.807496445925793</v>
      </c>
      <c r="D41886" s="315" t="s">
        <v>82</v>
      </c>
    </row>
    <row r="41887" spans="2:4" x14ac:dyDescent="0.35">
      <c r="B41887" s="317">
        <v>44499.082638983688</v>
      </c>
      <c r="C41887" s="316">
        <v>86.495874868304242</v>
      </c>
      <c r="D41887" s="315" t="s">
        <v>82</v>
      </c>
    </row>
    <row r="41888" spans="2:4" x14ac:dyDescent="0.35">
      <c r="B41888" s="317">
        <v>44499.083333428134</v>
      </c>
      <c r="C41888" s="316">
        <v>97.303638361770808</v>
      </c>
      <c r="D41888" s="315" t="s">
        <v>82</v>
      </c>
    </row>
    <row r="41889" spans="2:4" x14ac:dyDescent="0.35">
      <c r="B41889" s="317">
        <v>44499.084027872581</v>
      </c>
      <c r="C41889" s="316">
        <v>105.68040268484425</v>
      </c>
      <c r="D41889" s="315" t="s">
        <v>82</v>
      </c>
    </row>
    <row r="41890" spans="2:4" x14ac:dyDescent="0.35">
      <c r="B41890" s="317">
        <v>44499.084722317028</v>
      </c>
      <c r="C41890" s="316">
        <v>113.70753265027307</v>
      </c>
      <c r="D41890" s="315" t="s">
        <v>82</v>
      </c>
    </row>
    <row r="41891" spans="2:4" x14ac:dyDescent="0.35">
      <c r="B41891" s="317">
        <v>44499.085416761474</v>
      </c>
      <c r="C41891" s="316">
        <v>122.41366618526517</v>
      </c>
      <c r="D41891" s="315" t="s">
        <v>82</v>
      </c>
    </row>
    <row r="41892" spans="2:4" x14ac:dyDescent="0.35">
      <c r="B41892" s="317">
        <v>44499.086111205921</v>
      </c>
      <c r="C41892" s="316">
        <v>130.3841663884717</v>
      </c>
      <c r="D41892" s="315" t="s">
        <v>82</v>
      </c>
    </row>
    <row r="41893" spans="2:4" x14ac:dyDescent="0.35">
      <c r="B41893" s="317">
        <v>44499.086805650368</v>
      </c>
      <c r="C41893" s="316">
        <v>135.27454101307086</v>
      </c>
      <c r="D41893" s="315" t="s">
        <v>82</v>
      </c>
    </row>
    <row r="41894" spans="2:4" x14ac:dyDescent="0.35">
      <c r="B41894" s="317">
        <v>44499.087500094814</v>
      </c>
      <c r="C41894" s="316">
        <v>135.67375069564247</v>
      </c>
      <c r="D41894" s="315" t="s">
        <v>82</v>
      </c>
    </row>
    <row r="41895" spans="2:4" x14ac:dyDescent="0.35">
      <c r="B41895" s="317">
        <v>44499.088194539261</v>
      </c>
      <c r="C41895" s="316">
        <v>88.057826084424349</v>
      </c>
      <c r="D41895" s="315" t="s">
        <v>82</v>
      </c>
    </row>
    <row r="41896" spans="2:4" x14ac:dyDescent="0.35">
      <c r="B41896" s="317">
        <v>44499.088888983708</v>
      </c>
      <c r="C41896" s="316">
        <v>59.025200255547922</v>
      </c>
      <c r="D41896" s="315" t="s">
        <v>82</v>
      </c>
    </row>
    <row r="41897" spans="2:4" x14ac:dyDescent="0.35">
      <c r="B41897" s="317">
        <v>44499.089583428155</v>
      </c>
      <c r="C41897" s="316">
        <v>50.705017317298918</v>
      </c>
      <c r="D41897" s="315" t="s">
        <v>82</v>
      </c>
    </row>
    <row r="41898" spans="2:4" x14ac:dyDescent="0.35">
      <c r="B41898" s="317">
        <v>44499.090277872601</v>
      </c>
      <c r="C41898" s="316">
        <v>45.72270101236257</v>
      </c>
      <c r="D41898" s="315" t="s">
        <v>82</v>
      </c>
    </row>
    <row r="41899" spans="2:4" x14ac:dyDescent="0.35">
      <c r="B41899" s="317">
        <v>44499.090972317048</v>
      </c>
      <c r="C41899" s="316">
        <v>42.786049901462199</v>
      </c>
      <c r="D41899" s="315" t="s">
        <v>82</v>
      </c>
    </row>
    <row r="41900" spans="2:4" x14ac:dyDescent="0.35">
      <c r="B41900" s="317">
        <v>44499.091666761495</v>
      </c>
      <c r="C41900" s="316">
        <v>41.010377915366554</v>
      </c>
      <c r="D41900" s="315" t="s">
        <v>82</v>
      </c>
    </row>
    <row r="41901" spans="2:4" x14ac:dyDescent="0.35">
      <c r="B41901" s="317">
        <v>44499.092361205941</v>
      </c>
      <c r="C41901" s="316">
        <v>39.861413633317959</v>
      </c>
      <c r="D41901" s="315" t="s">
        <v>82</v>
      </c>
    </row>
    <row r="41902" spans="2:4" x14ac:dyDescent="0.35">
      <c r="B41902" s="317">
        <v>44499.093055650388</v>
      </c>
      <c r="C41902" s="316">
        <v>39.468074266884166</v>
      </c>
      <c r="D41902" s="315" t="s">
        <v>82</v>
      </c>
    </row>
    <row r="41903" spans="2:4" x14ac:dyDescent="0.35">
      <c r="B41903" s="317">
        <v>44499.093750094835</v>
      </c>
      <c r="C41903" s="316">
        <v>39.969487302304088</v>
      </c>
      <c r="D41903" s="315" t="s">
        <v>82</v>
      </c>
    </row>
    <row r="41904" spans="2:4" x14ac:dyDescent="0.35">
      <c r="B41904" s="317">
        <v>44499.094444539282</v>
      </c>
      <c r="C41904" s="316">
        <v>39.689423211204122</v>
      </c>
      <c r="D41904" s="315" t="s">
        <v>82</v>
      </c>
    </row>
    <row r="41905" spans="2:4" x14ac:dyDescent="0.35">
      <c r="B41905" s="317">
        <v>44499.095138983728</v>
      </c>
      <c r="C41905" s="316">
        <v>38.334646839143048</v>
      </c>
      <c r="D41905" s="315" t="s">
        <v>82</v>
      </c>
    </row>
    <row r="41906" spans="2:4" x14ac:dyDescent="0.35">
      <c r="B41906" s="317">
        <v>44499.095833428175</v>
      </c>
      <c r="C41906" s="316">
        <v>34.09103633440391</v>
      </c>
      <c r="D41906" s="315" t="s">
        <v>82</v>
      </c>
    </row>
    <row r="41907" spans="2:4" x14ac:dyDescent="0.35">
      <c r="B41907" s="317">
        <v>44499.096527872622</v>
      </c>
      <c r="C41907" s="316">
        <v>30.473113719823594</v>
      </c>
      <c r="D41907" s="315" t="s">
        <v>82</v>
      </c>
    </row>
    <row r="41908" spans="2:4" x14ac:dyDescent="0.35">
      <c r="B41908" s="317">
        <v>44499.097222317068</v>
      </c>
      <c r="C41908" s="316">
        <v>28.93723075411399</v>
      </c>
      <c r="D41908" s="315" t="s">
        <v>82</v>
      </c>
    </row>
    <row r="41909" spans="2:4" x14ac:dyDescent="0.35">
      <c r="B41909" s="317">
        <v>44499.097916761515</v>
      </c>
      <c r="C41909" s="316">
        <v>29.886057978245177</v>
      </c>
      <c r="D41909" s="315" t="s">
        <v>82</v>
      </c>
    </row>
    <row r="41910" spans="2:4" x14ac:dyDescent="0.35">
      <c r="B41910" s="317">
        <v>44499.098611205962</v>
      </c>
      <c r="C41910" s="316">
        <v>32.047010523155038</v>
      </c>
      <c r="D41910" s="315" t="s">
        <v>82</v>
      </c>
    </row>
    <row r="41911" spans="2:4" x14ac:dyDescent="0.35">
      <c r="B41911" s="317">
        <v>44499.099305650408</v>
      </c>
      <c r="C41911" s="316">
        <v>33.621802749083145</v>
      </c>
      <c r="D41911" s="315" t="s">
        <v>82</v>
      </c>
    </row>
    <row r="41912" spans="2:4" x14ac:dyDescent="0.35">
      <c r="B41912" s="317">
        <v>44499.100000094855</v>
      </c>
      <c r="C41912" s="316">
        <v>34.937033017363866</v>
      </c>
      <c r="D41912" s="315" t="s">
        <v>82</v>
      </c>
    </row>
    <row r="41913" spans="2:4" x14ac:dyDescent="0.35">
      <c r="B41913" s="317">
        <v>44499.100694539302</v>
      </c>
      <c r="C41913" s="316">
        <v>35.550556996017498</v>
      </c>
      <c r="D41913" s="315" t="s">
        <v>82</v>
      </c>
    </row>
    <row r="41914" spans="2:4" x14ac:dyDescent="0.35">
      <c r="B41914" s="317">
        <v>44499.101388983749</v>
      </c>
      <c r="C41914" s="316">
        <v>36.408859077874027</v>
      </c>
      <c r="D41914" s="315" t="s">
        <v>82</v>
      </c>
    </row>
    <row r="41915" spans="2:4" x14ac:dyDescent="0.35">
      <c r="B41915" s="317">
        <v>44499.102083428195</v>
      </c>
      <c r="C41915" s="316">
        <v>44.13271100978794</v>
      </c>
      <c r="D41915" s="315" t="s">
        <v>82</v>
      </c>
    </row>
    <row r="41916" spans="2:4" x14ac:dyDescent="0.35">
      <c r="B41916" s="317">
        <v>44499.102777872642</v>
      </c>
      <c r="C41916" s="316">
        <v>48.447792981591192</v>
      </c>
      <c r="D41916" s="315" t="s">
        <v>82</v>
      </c>
    </row>
    <row r="41917" spans="2:4" x14ac:dyDescent="0.35">
      <c r="B41917" s="317">
        <v>44499.103472317089</v>
      </c>
      <c r="C41917" s="316">
        <v>48.86381017064268</v>
      </c>
      <c r="D41917" s="315" t="s">
        <v>82</v>
      </c>
    </row>
    <row r="41918" spans="2:4" x14ac:dyDescent="0.35">
      <c r="B41918" s="317">
        <v>44499.104166761535</v>
      </c>
      <c r="C41918" s="316">
        <v>44.348652561367878</v>
      </c>
      <c r="D41918" s="315" t="s">
        <v>82</v>
      </c>
    </row>
    <row r="41919" spans="2:4" x14ac:dyDescent="0.35">
      <c r="B41919" s="317">
        <v>44499.104861205982</v>
      </c>
      <c r="C41919" s="316">
        <v>40.371759907686886</v>
      </c>
      <c r="D41919" s="315" t="s">
        <v>82</v>
      </c>
    </row>
    <row r="41920" spans="2:4" x14ac:dyDescent="0.35">
      <c r="B41920" s="317">
        <v>44499.105555650429</v>
      </c>
      <c r="C41920" s="316">
        <v>35.055374203390969</v>
      </c>
      <c r="D41920" s="315" t="s">
        <v>82</v>
      </c>
    </row>
    <row r="41921" spans="2:4" x14ac:dyDescent="0.35">
      <c r="B41921" s="317">
        <v>44499.106250094876</v>
      </c>
      <c r="C41921" s="316">
        <v>30.03885512555474</v>
      </c>
      <c r="D41921" s="315" t="s">
        <v>82</v>
      </c>
    </row>
    <row r="41922" spans="2:4" x14ac:dyDescent="0.35">
      <c r="B41922" s="317">
        <v>44499.106944539322</v>
      </c>
      <c r="C41922" s="316">
        <v>29.689957419855151</v>
      </c>
      <c r="D41922" s="315" t="s">
        <v>82</v>
      </c>
    </row>
    <row r="41923" spans="2:4" x14ac:dyDescent="0.35">
      <c r="B41923" s="317">
        <v>44499.107638983769</v>
      </c>
      <c r="C41923" s="316">
        <v>28.946972277907964</v>
      </c>
      <c r="D41923" s="315" t="s">
        <v>82</v>
      </c>
    </row>
    <row r="41924" spans="2:4" x14ac:dyDescent="0.35">
      <c r="B41924" s="317">
        <v>44499.108333428216</v>
      </c>
      <c r="C41924" s="316">
        <v>29.610053792499336</v>
      </c>
      <c r="D41924" s="315" t="s">
        <v>82</v>
      </c>
    </row>
    <row r="41925" spans="2:4" x14ac:dyDescent="0.35">
      <c r="B41925" s="317">
        <v>44499.109027872662</v>
      </c>
      <c r="C41925" s="316">
        <v>32.787769858804431</v>
      </c>
      <c r="D41925" s="315" t="s">
        <v>82</v>
      </c>
    </row>
    <row r="41926" spans="2:4" x14ac:dyDescent="0.35">
      <c r="B41926" s="317">
        <v>44499.109722317109</v>
      </c>
      <c r="C41926" s="316">
        <v>34.14659505961172</v>
      </c>
      <c r="D41926" s="315" t="s">
        <v>82</v>
      </c>
    </row>
    <row r="41927" spans="2:4" x14ac:dyDescent="0.35">
      <c r="B41927" s="317">
        <v>44499.110416761556</v>
      </c>
      <c r="C41927" s="316">
        <v>35.289569672634634</v>
      </c>
      <c r="D41927" s="315" t="s">
        <v>82</v>
      </c>
    </row>
    <row r="41928" spans="2:4" x14ac:dyDescent="0.35">
      <c r="B41928" s="317">
        <v>44499.111111206003</v>
      </c>
      <c r="C41928" s="316">
        <v>39.171327439447246</v>
      </c>
      <c r="D41928" s="315" t="s">
        <v>82</v>
      </c>
    </row>
    <row r="41929" spans="2:4" x14ac:dyDescent="0.35">
      <c r="B41929" s="317">
        <v>44499.111805650449</v>
      </c>
      <c r="C41929" s="316">
        <v>43.888811917512797</v>
      </c>
      <c r="D41929" s="315" t="s">
        <v>82</v>
      </c>
    </row>
    <row r="41930" spans="2:4" x14ac:dyDescent="0.35">
      <c r="B41930" s="317">
        <v>44499.112500094896</v>
      </c>
      <c r="C41930" s="316">
        <v>47.097766781524598</v>
      </c>
      <c r="D41930" s="315" t="s">
        <v>82</v>
      </c>
    </row>
    <row r="41931" spans="2:4" x14ac:dyDescent="0.35">
      <c r="B41931" s="317">
        <v>44499.113194539343</v>
      </c>
      <c r="C41931" s="316">
        <v>50.667435457864002</v>
      </c>
      <c r="D41931" s="315" t="s">
        <v>82</v>
      </c>
    </row>
    <row r="41932" spans="2:4" x14ac:dyDescent="0.35">
      <c r="B41932" s="317">
        <v>44499.113888983789</v>
      </c>
      <c r="C41932" s="316">
        <v>57.50972335964228</v>
      </c>
      <c r="D41932" s="315" t="s">
        <v>82</v>
      </c>
    </row>
    <row r="41933" spans="2:4" x14ac:dyDescent="0.35">
      <c r="B41933" s="317">
        <v>44499.114583428236</v>
      </c>
      <c r="C41933" s="316">
        <v>84.301004909066251</v>
      </c>
      <c r="D41933" s="315" t="s">
        <v>82</v>
      </c>
    </row>
    <row r="41934" spans="2:4" x14ac:dyDescent="0.35">
      <c r="B41934" s="317">
        <v>44499.115277872683</v>
      </c>
      <c r="C41934" s="316">
        <v>100.39921775937741</v>
      </c>
      <c r="D41934" s="315" t="s">
        <v>82</v>
      </c>
    </row>
    <row r="41935" spans="2:4" x14ac:dyDescent="0.35">
      <c r="B41935" s="317">
        <v>44499.115972317129</v>
      </c>
      <c r="C41935" s="316">
        <v>112.17156604738169</v>
      </c>
      <c r="D41935" s="315" t="s">
        <v>82</v>
      </c>
    </row>
    <row r="41936" spans="2:4" x14ac:dyDescent="0.35">
      <c r="B41936" s="317">
        <v>44499.116666761576</v>
      </c>
      <c r="C41936" s="316">
        <v>116.32960584738564</v>
      </c>
      <c r="D41936" s="315" t="s">
        <v>82</v>
      </c>
    </row>
    <row r="41937" spans="2:4" x14ac:dyDescent="0.35">
      <c r="B41937" s="317">
        <v>44499.117361206023</v>
      </c>
      <c r="C41937" s="316">
        <v>112.20033982828802</v>
      </c>
      <c r="D41937" s="315" t="s">
        <v>82</v>
      </c>
    </row>
    <row r="41938" spans="2:4" x14ac:dyDescent="0.35">
      <c r="B41938" s="317">
        <v>44499.11805565047</v>
      </c>
      <c r="C41938" s="316">
        <v>109.7672406638856</v>
      </c>
      <c r="D41938" s="315" t="s">
        <v>82</v>
      </c>
    </row>
    <row r="41939" spans="2:4" x14ac:dyDescent="0.35">
      <c r="B41939" s="317">
        <v>44499.118750094916</v>
      </c>
      <c r="C41939" s="316">
        <v>107.58935394884126</v>
      </c>
      <c r="D41939" s="315" t="s">
        <v>82</v>
      </c>
    </row>
    <row r="41940" spans="2:4" x14ac:dyDescent="0.35">
      <c r="B41940" s="317">
        <v>44499.119444539363</v>
      </c>
      <c r="C41940" s="316">
        <v>105.06155211135629</v>
      </c>
      <c r="D41940" s="315" t="s">
        <v>82</v>
      </c>
    </row>
    <row r="41941" spans="2:4" x14ac:dyDescent="0.35">
      <c r="B41941" s="317">
        <v>44499.12013898381</v>
      </c>
      <c r="C41941" s="316">
        <v>102.90654461421654</v>
      </c>
      <c r="D41941" s="315" t="s">
        <v>82</v>
      </c>
    </row>
    <row r="41942" spans="2:4" x14ac:dyDescent="0.35">
      <c r="B41942" s="317">
        <v>44499.120833428256</v>
      </c>
      <c r="C41942" s="316">
        <v>101.90678938774315</v>
      </c>
      <c r="D41942" s="315" t="s">
        <v>82</v>
      </c>
    </row>
    <row r="41943" spans="2:4" x14ac:dyDescent="0.35">
      <c r="B41943" s="317">
        <v>44499.121527872703</v>
      </c>
      <c r="C41943" s="316">
        <v>101.31411554828907</v>
      </c>
      <c r="D41943" s="315" t="s">
        <v>82</v>
      </c>
    </row>
    <row r="41944" spans="2:4" x14ac:dyDescent="0.35">
      <c r="B41944" s="317">
        <v>44499.12222231715</v>
      </c>
      <c r="C41944" s="316">
        <v>98.873782227217447</v>
      </c>
      <c r="D41944" s="315" t="s">
        <v>82</v>
      </c>
    </row>
    <row r="41945" spans="2:4" x14ac:dyDescent="0.35">
      <c r="B41945" s="317">
        <v>44499.122916761597</v>
      </c>
      <c r="C41945" s="316">
        <v>99.151715847942981</v>
      </c>
      <c r="D41945" s="315" t="s">
        <v>82</v>
      </c>
    </row>
    <row r="41946" spans="2:4" x14ac:dyDescent="0.35">
      <c r="B41946" s="317">
        <v>44499.123611206043</v>
      </c>
      <c r="C41946" s="316">
        <v>97.670236370338046</v>
      </c>
      <c r="D41946" s="315" t="s">
        <v>82</v>
      </c>
    </row>
    <row r="41947" spans="2:4" x14ac:dyDescent="0.35">
      <c r="B41947" s="317">
        <v>44499.12430565049</v>
      </c>
      <c r="C41947" s="316">
        <v>94.426183619451095</v>
      </c>
      <c r="D41947" s="315" t="s">
        <v>82</v>
      </c>
    </row>
    <row r="41948" spans="2:4" x14ac:dyDescent="0.35">
      <c r="B41948" s="317">
        <v>44499.125000094937</v>
      </c>
      <c r="C41948" s="316">
        <v>91.784876146316918</v>
      </c>
      <c r="D41948" s="315" t="s">
        <v>82</v>
      </c>
    </row>
    <row r="41949" spans="2:4" x14ac:dyDescent="0.35">
      <c r="B41949" s="317">
        <v>44499.125694539383</v>
      </c>
      <c r="C41949" s="316">
        <v>87.528662397613516</v>
      </c>
      <c r="D41949" s="315" t="s">
        <v>82</v>
      </c>
    </row>
    <row r="41950" spans="2:4" x14ac:dyDescent="0.35">
      <c r="B41950" s="317">
        <v>44499.12638898383</v>
      </c>
      <c r="C41950" s="316">
        <v>84.112812277339017</v>
      </c>
      <c r="D41950" s="315" t="s">
        <v>82</v>
      </c>
    </row>
    <row r="41951" spans="2:4" x14ac:dyDescent="0.35">
      <c r="B41951" s="317">
        <v>44499.127083428277</v>
      </c>
      <c r="C41951" s="316">
        <v>81.950044017677044</v>
      </c>
      <c r="D41951" s="315" t="s">
        <v>82</v>
      </c>
    </row>
    <row r="41952" spans="2:4" x14ac:dyDescent="0.35">
      <c r="B41952" s="317">
        <v>44499.127777872724</v>
      </c>
      <c r="C41952" s="316">
        <v>77.868250066185524</v>
      </c>
      <c r="D41952" s="315" t="s">
        <v>82</v>
      </c>
    </row>
    <row r="41953" spans="2:4" x14ac:dyDescent="0.35">
      <c r="B41953" s="317">
        <v>44499.12847231717</v>
      </c>
      <c r="C41953" s="316">
        <v>77.633520278664463</v>
      </c>
      <c r="D41953" s="315" t="s">
        <v>82</v>
      </c>
    </row>
    <row r="41954" spans="2:4" x14ac:dyDescent="0.35">
      <c r="B41954" s="317">
        <v>44499.129166761617</v>
      </c>
      <c r="C41954" s="316">
        <v>76.138344083239403</v>
      </c>
      <c r="D41954" s="315" t="s">
        <v>82</v>
      </c>
    </row>
    <row r="41955" spans="2:4" x14ac:dyDescent="0.35">
      <c r="B41955" s="317">
        <v>44499.129861206064</v>
      </c>
      <c r="C41955" s="316">
        <v>73.852380077888185</v>
      </c>
      <c r="D41955" s="315" t="s">
        <v>82</v>
      </c>
    </row>
    <row r="41956" spans="2:4" x14ac:dyDescent="0.35">
      <c r="B41956" s="317">
        <v>44499.13055565051</v>
      </c>
      <c r="C41956" s="316">
        <v>71.734675621053128</v>
      </c>
      <c r="D41956" s="315" t="s">
        <v>82</v>
      </c>
    </row>
    <row r="41957" spans="2:4" x14ac:dyDescent="0.35">
      <c r="B41957" s="317">
        <v>44499.131250094957</v>
      </c>
      <c r="C41957" s="316">
        <v>71.336106917093275</v>
      </c>
      <c r="D41957" s="315" t="s">
        <v>82</v>
      </c>
    </row>
    <row r="41958" spans="2:4" x14ac:dyDescent="0.35">
      <c r="B41958" s="317">
        <v>44499.131944539404</v>
      </c>
      <c r="C41958" s="316">
        <v>70.296648476342668</v>
      </c>
      <c r="D41958" s="315" t="s">
        <v>82</v>
      </c>
    </row>
    <row r="41959" spans="2:4" x14ac:dyDescent="0.35">
      <c r="B41959" s="317">
        <v>44499.13263898385</v>
      </c>
      <c r="C41959" s="316">
        <v>63.673306031750208</v>
      </c>
      <c r="D41959" s="315" t="s">
        <v>82</v>
      </c>
    </row>
    <row r="41960" spans="2:4" x14ac:dyDescent="0.35">
      <c r="B41960" s="317">
        <v>44499.133333428297</v>
      </c>
      <c r="C41960" s="316">
        <v>56.693095998796828</v>
      </c>
      <c r="D41960" s="315" t="s">
        <v>82</v>
      </c>
    </row>
    <row r="41961" spans="2:4" x14ac:dyDescent="0.35">
      <c r="B41961" s="317">
        <v>44499.134027872744</v>
      </c>
      <c r="C41961" s="316">
        <v>49.407400800751446</v>
      </c>
      <c r="D41961" s="315" t="s">
        <v>82</v>
      </c>
    </row>
    <row r="41962" spans="2:4" x14ac:dyDescent="0.35">
      <c r="B41962" s="317">
        <v>44499.134722317191</v>
      </c>
      <c r="C41962" s="316">
        <v>44.955008714670356</v>
      </c>
      <c r="D41962" s="315" t="s">
        <v>82</v>
      </c>
    </row>
    <row r="41963" spans="2:4" x14ac:dyDescent="0.35">
      <c r="B41963" s="317">
        <v>44499.135416761637</v>
      </c>
      <c r="C41963" s="316">
        <v>44.719612958701326</v>
      </c>
      <c r="D41963" s="315" t="s">
        <v>82</v>
      </c>
    </row>
    <row r="41964" spans="2:4" x14ac:dyDescent="0.35">
      <c r="B41964" s="317">
        <v>44499.136111206084</v>
      </c>
      <c r="C41964" s="316">
        <v>50.739312172040812</v>
      </c>
      <c r="D41964" s="315" t="s">
        <v>82</v>
      </c>
    </row>
    <row r="41965" spans="2:4" x14ac:dyDescent="0.35">
      <c r="B41965" s="317">
        <v>44499.136805650531</v>
      </c>
      <c r="C41965" s="316">
        <v>56.351987920912023</v>
      </c>
      <c r="D41965" s="315" t="s">
        <v>82</v>
      </c>
    </row>
    <row r="41966" spans="2:4" x14ac:dyDescent="0.35">
      <c r="B41966" s="317">
        <v>44499.137500094977</v>
      </c>
      <c r="C41966" s="316">
        <v>58.438032979766525</v>
      </c>
      <c r="D41966" s="315" t="s">
        <v>82</v>
      </c>
    </row>
    <row r="41967" spans="2:4" x14ac:dyDescent="0.35">
      <c r="B41967" s="317">
        <v>44499.138194539424</v>
      </c>
      <c r="C41967" s="316">
        <v>60.601156257455777</v>
      </c>
      <c r="D41967" s="315" t="s">
        <v>82</v>
      </c>
    </row>
    <row r="41968" spans="2:4" x14ac:dyDescent="0.35">
      <c r="B41968" s="317">
        <v>44499.138888983871</v>
      </c>
      <c r="C41968" s="316">
        <v>64.216145547598714</v>
      </c>
      <c r="D41968" s="315" t="s">
        <v>82</v>
      </c>
    </row>
    <row r="41969" spans="2:4" x14ac:dyDescent="0.35">
      <c r="B41969" s="317">
        <v>44499.139583428318</v>
      </c>
      <c r="C41969" s="316">
        <v>65.601387689004568</v>
      </c>
      <c r="D41969" s="315" t="s">
        <v>82</v>
      </c>
    </row>
    <row r="41970" spans="2:4" x14ac:dyDescent="0.35">
      <c r="B41970" s="317">
        <v>44499.140277872764</v>
      </c>
      <c r="C41970" s="316">
        <v>67.979049578258611</v>
      </c>
      <c r="D41970" s="315" t="s">
        <v>82</v>
      </c>
    </row>
    <row r="41971" spans="2:4" x14ac:dyDescent="0.35">
      <c r="B41971" s="317">
        <v>44499.140972317211</v>
      </c>
      <c r="C41971" s="316">
        <v>69.583129054604797</v>
      </c>
      <c r="D41971" s="315" t="s">
        <v>82</v>
      </c>
    </row>
    <row r="41972" spans="2:4" x14ac:dyDescent="0.35">
      <c r="B41972" s="317">
        <v>44499.141666761658</v>
      </c>
      <c r="C41972" s="316">
        <v>71.35295877331518</v>
      </c>
      <c r="D41972" s="315" t="s">
        <v>82</v>
      </c>
    </row>
    <row r="41973" spans="2:4" x14ac:dyDescent="0.35">
      <c r="B41973" s="317">
        <v>44499.142361206104</v>
      </c>
      <c r="C41973" s="316">
        <v>66.901986145456121</v>
      </c>
      <c r="D41973" s="315" t="s">
        <v>82</v>
      </c>
    </row>
    <row r="41974" spans="2:4" x14ac:dyDescent="0.35">
      <c r="B41974" s="317">
        <v>44499.143055650551</v>
      </c>
      <c r="C41974" s="316">
        <v>58.473840421016213</v>
      </c>
      <c r="D41974" s="315" t="s">
        <v>82</v>
      </c>
    </row>
    <row r="41975" spans="2:4" x14ac:dyDescent="0.35">
      <c r="B41975" s="317">
        <v>44499.143750094998</v>
      </c>
      <c r="C41975" s="316">
        <v>54.031305805767381</v>
      </c>
      <c r="D41975" s="315" t="s">
        <v>82</v>
      </c>
    </row>
    <row r="41976" spans="2:4" x14ac:dyDescent="0.35">
      <c r="B41976" s="317">
        <v>44499.144444539445</v>
      </c>
      <c r="C41976" s="316">
        <v>52.800213619100397</v>
      </c>
      <c r="D41976" s="315" t="s">
        <v>82</v>
      </c>
    </row>
    <row r="41977" spans="2:4" x14ac:dyDescent="0.35">
      <c r="B41977" s="317">
        <v>44499.145138983891</v>
      </c>
      <c r="C41977" s="316">
        <v>58.678741907602912</v>
      </c>
      <c r="D41977" s="315" t="s">
        <v>82</v>
      </c>
    </row>
    <row r="41978" spans="2:4" x14ac:dyDescent="0.35">
      <c r="B41978" s="317">
        <v>44499.145833428338</v>
      </c>
      <c r="C41978" s="316">
        <v>64.020599326356503</v>
      </c>
      <c r="D41978" s="315" t="s">
        <v>82</v>
      </c>
    </row>
    <row r="41979" spans="2:4" x14ac:dyDescent="0.35">
      <c r="B41979" s="317">
        <v>44499.146527872785</v>
      </c>
      <c r="C41979" s="316">
        <v>64.635687670860591</v>
      </c>
      <c r="D41979" s="315" t="s">
        <v>82</v>
      </c>
    </row>
    <row r="41980" spans="2:4" x14ac:dyDescent="0.35">
      <c r="B41980" s="317">
        <v>44499.147222317231</v>
      </c>
      <c r="C41980" s="316">
        <v>62.646784383124519</v>
      </c>
      <c r="D41980" s="315" t="s">
        <v>82</v>
      </c>
    </row>
    <row r="41981" spans="2:4" x14ac:dyDescent="0.35">
      <c r="B41981" s="317">
        <v>44499.147916761678</v>
      </c>
      <c r="C41981" s="316">
        <v>58.067127061614883</v>
      </c>
      <c r="D41981" s="315" t="s">
        <v>82</v>
      </c>
    </row>
    <row r="41982" spans="2:4" x14ac:dyDescent="0.35">
      <c r="B41982" s="317">
        <v>44499.148611206125</v>
      </c>
      <c r="C41982" s="316">
        <v>54.050444275850893</v>
      </c>
      <c r="D41982" s="315" t="s">
        <v>82</v>
      </c>
    </row>
    <row r="41983" spans="2:4" x14ac:dyDescent="0.35">
      <c r="B41983" s="317">
        <v>44499.149305650571</v>
      </c>
      <c r="C41983" s="316">
        <v>50.987143102268845</v>
      </c>
      <c r="D41983" s="315" t="s">
        <v>82</v>
      </c>
    </row>
    <row r="41984" spans="2:4" x14ac:dyDescent="0.35">
      <c r="B41984" s="317">
        <v>44499.150000095018</v>
      </c>
      <c r="C41984" s="316">
        <v>48.429793533967072</v>
      </c>
      <c r="D41984" s="315" t="s">
        <v>82</v>
      </c>
    </row>
    <row r="41985" spans="2:4" x14ac:dyDescent="0.35">
      <c r="B41985" s="317">
        <v>44499.150694539465</v>
      </c>
      <c r="C41985" s="316">
        <v>47.373379405663584</v>
      </c>
      <c r="D41985" s="315" t="s">
        <v>82</v>
      </c>
    </row>
    <row r="41986" spans="2:4" x14ac:dyDescent="0.35">
      <c r="B41986" s="317">
        <v>44499.151388983912</v>
      </c>
      <c r="C41986" s="316">
        <v>48.532723478491725</v>
      </c>
      <c r="D41986" s="315" t="s">
        <v>82</v>
      </c>
    </row>
    <row r="41987" spans="2:4" x14ac:dyDescent="0.35">
      <c r="B41987" s="317">
        <v>44499.152083428358</v>
      </c>
      <c r="C41987" s="316">
        <v>48.566894450346204</v>
      </c>
      <c r="D41987" s="315" t="s">
        <v>82</v>
      </c>
    </row>
    <row r="41988" spans="2:4" x14ac:dyDescent="0.35">
      <c r="B41988" s="317">
        <v>44499.152777872805</v>
      </c>
      <c r="C41988" s="316">
        <v>47.015489043235235</v>
      </c>
      <c r="D41988" s="315" t="s">
        <v>82</v>
      </c>
    </row>
    <row r="41989" spans="2:4" x14ac:dyDescent="0.35">
      <c r="B41989" s="317">
        <v>44499.153472317252</v>
      </c>
      <c r="C41989" s="316">
        <v>45.40397554074589</v>
      </c>
      <c r="D41989" s="315" t="s">
        <v>82</v>
      </c>
    </row>
    <row r="41990" spans="2:4" x14ac:dyDescent="0.35">
      <c r="B41990" s="317">
        <v>44499.154166761698</v>
      </c>
      <c r="C41990" s="316">
        <v>44.328611076114854</v>
      </c>
      <c r="D41990" s="315" t="s">
        <v>82</v>
      </c>
    </row>
    <row r="41991" spans="2:4" x14ac:dyDescent="0.35">
      <c r="B41991" s="317">
        <v>44499.154861206145</v>
      </c>
      <c r="C41991" s="316">
        <v>43.620936905105673</v>
      </c>
      <c r="D41991" s="315" t="s">
        <v>82</v>
      </c>
    </row>
    <row r="41992" spans="2:4" x14ac:dyDescent="0.35">
      <c r="B41992" s="317">
        <v>44499.155555650592</v>
      </c>
      <c r="C41992" s="316">
        <v>42.343836469460321</v>
      </c>
      <c r="D41992" s="315" t="s">
        <v>82</v>
      </c>
    </row>
    <row r="41993" spans="2:4" x14ac:dyDescent="0.35">
      <c r="B41993" s="317">
        <v>44499.156250095039</v>
      </c>
      <c r="C41993" s="316">
        <v>41.710896295252802</v>
      </c>
      <c r="D41993" s="315" t="s">
        <v>82</v>
      </c>
    </row>
    <row r="41994" spans="2:4" x14ac:dyDescent="0.35">
      <c r="B41994" s="317">
        <v>44499.156944539485</v>
      </c>
      <c r="C41994" s="316">
        <v>41.685406848648562</v>
      </c>
      <c r="D41994" s="315" t="s">
        <v>82</v>
      </c>
    </row>
    <row r="41995" spans="2:4" x14ac:dyDescent="0.35">
      <c r="B41995" s="317">
        <v>44499.157638983932</v>
      </c>
      <c r="C41995" s="316">
        <v>41.618002182214212</v>
      </c>
      <c r="D41995" s="315" t="s">
        <v>82</v>
      </c>
    </row>
    <row r="41996" spans="2:4" x14ac:dyDescent="0.35">
      <c r="B41996" s="317">
        <v>44499.158333428379</v>
      </c>
      <c r="C41996" s="316">
        <v>40.607281110376547</v>
      </c>
      <c r="D41996" s="315" t="s">
        <v>82</v>
      </c>
    </row>
    <row r="41997" spans="2:4" x14ac:dyDescent="0.35">
      <c r="B41997" s="317">
        <v>44499.159027872825</v>
      </c>
      <c r="C41997" s="316">
        <v>40.059216564671566</v>
      </c>
      <c r="D41997" s="315" t="s">
        <v>82</v>
      </c>
    </row>
    <row r="41998" spans="2:4" x14ac:dyDescent="0.35">
      <c r="B41998" s="317">
        <v>44499.159722317272</v>
      </c>
      <c r="C41998" s="316">
        <v>40.241730341612126</v>
      </c>
      <c r="D41998" s="315" t="s">
        <v>82</v>
      </c>
    </row>
    <row r="41999" spans="2:4" x14ac:dyDescent="0.35">
      <c r="B41999" s="317">
        <v>44499.160416761719</v>
      </c>
      <c r="C41999" s="316">
        <v>40.772016635817515</v>
      </c>
      <c r="D41999" s="315" t="s">
        <v>82</v>
      </c>
    </row>
    <row r="42000" spans="2:4" x14ac:dyDescent="0.35">
      <c r="B42000" s="317">
        <v>44499.161111206166</v>
      </c>
      <c r="C42000" s="316">
        <v>40.11351889846167</v>
      </c>
      <c r="D42000" s="315" t="s">
        <v>82</v>
      </c>
    </row>
    <row r="42001" spans="2:4" x14ac:dyDescent="0.35">
      <c r="B42001" s="317">
        <v>44499.161805650612</v>
      </c>
      <c r="C42001" s="316">
        <v>39.743731591484782</v>
      </c>
      <c r="D42001" s="315" t="s">
        <v>82</v>
      </c>
    </row>
    <row r="42002" spans="2:4" x14ac:dyDescent="0.35">
      <c r="B42002" s="317">
        <v>44499.162500095059</v>
      </c>
      <c r="C42002" s="316">
        <v>39.674989924542025</v>
      </c>
      <c r="D42002" s="315" t="s">
        <v>82</v>
      </c>
    </row>
    <row r="42003" spans="2:4" x14ac:dyDescent="0.35">
      <c r="B42003" s="317">
        <v>44499.163194539506</v>
      </c>
      <c r="C42003" s="316">
        <v>39.547347649138345</v>
      </c>
      <c r="D42003" s="315" t="s">
        <v>82</v>
      </c>
    </row>
    <row r="42004" spans="2:4" x14ac:dyDescent="0.35">
      <c r="B42004" s="317">
        <v>44499.163888983952</v>
      </c>
      <c r="C42004" s="316">
        <v>39.170251432859608</v>
      </c>
      <c r="D42004" s="315" t="s">
        <v>82</v>
      </c>
    </row>
    <row r="42005" spans="2:4" x14ac:dyDescent="0.35">
      <c r="B42005" s="317">
        <v>44499.164583428399</v>
      </c>
      <c r="C42005" s="316">
        <v>38.568509352375017</v>
      </c>
      <c r="D42005" s="315" t="s">
        <v>82</v>
      </c>
    </row>
    <row r="42006" spans="2:4" x14ac:dyDescent="0.35">
      <c r="B42006" s="317">
        <v>44499.165277872846</v>
      </c>
      <c r="C42006" s="316">
        <v>37.928619336500802</v>
      </c>
      <c r="D42006" s="315" t="s">
        <v>82</v>
      </c>
    </row>
    <row r="42007" spans="2:4" x14ac:dyDescent="0.35">
      <c r="B42007" s="317">
        <v>44499.165972317292</v>
      </c>
      <c r="C42007" s="316">
        <v>36.371106275940356</v>
      </c>
      <c r="D42007" s="315" t="s">
        <v>82</v>
      </c>
    </row>
    <row r="42008" spans="2:4" x14ac:dyDescent="0.35">
      <c r="B42008" s="317">
        <v>44499.166666761739</v>
      </c>
      <c r="C42008" s="316">
        <v>13.548176194674186</v>
      </c>
      <c r="D42008" s="315" t="s">
        <v>350</v>
      </c>
    </row>
    <row r="42009" spans="2:4" x14ac:dyDescent="0.35">
      <c r="B42009" s="317">
        <v>44499.167361206186</v>
      </c>
      <c r="C42009" s="316">
        <v>37.24351318235373</v>
      </c>
      <c r="D42009" s="315" t="s">
        <v>82</v>
      </c>
    </row>
    <row r="42010" spans="2:4" x14ac:dyDescent="0.35">
      <c r="B42010" s="317">
        <v>44499.168055650633</v>
      </c>
      <c r="C42010" s="316">
        <v>40.807687597293018</v>
      </c>
      <c r="D42010" s="315" t="s">
        <v>82</v>
      </c>
    </row>
    <row r="42011" spans="2:4" x14ac:dyDescent="0.35">
      <c r="B42011" s="317">
        <v>44499.168750095079</v>
      </c>
      <c r="C42011" s="316">
        <v>45.858859561345888</v>
      </c>
      <c r="D42011" s="315" t="s">
        <v>82</v>
      </c>
    </row>
    <row r="42012" spans="2:4" x14ac:dyDescent="0.35">
      <c r="B42012" s="317">
        <v>44499.169444539526</v>
      </c>
      <c r="C42012" s="316">
        <v>48.066094904157218</v>
      </c>
      <c r="D42012" s="315" t="s">
        <v>82</v>
      </c>
    </row>
    <row r="42013" spans="2:4" x14ac:dyDescent="0.35">
      <c r="B42013" s="317">
        <v>44499.170138983973</v>
      </c>
      <c r="C42013" s="316">
        <v>45.363184690354196</v>
      </c>
      <c r="D42013" s="315" t="s">
        <v>82</v>
      </c>
    </row>
    <row r="42014" spans="2:4" x14ac:dyDescent="0.35">
      <c r="B42014" s="317">
        <v>44499.170833428419</v>
      </c>
      <c r="C42014" s="316">
        <v>43.033422690144896</v>
      </c>
      <c r="D42014" s="315" t="s">
        <v>82</v>
      </c>
    </row>
    <row r="42015" spans="2:4" x14ac:dyDescent="0.35">
      <c r="B42015" s="317">
        <v>44499.171527872866</v>
      </c>
      <c r="C42015" s="316">
        <v>42.553655469575702</v>
      </c>
      <c r="D42015" s="315" t="s">
        <v>82</v>
      </c>
    </row>
    <row r="42016" spans="2:4" x14ac:dyDescent="0.35">
      <c r="B42016" s="317">
        <v>44499.172222317313</v>
      </c>
      <c r="C42016" s="316">
        <v>42.749719759147652</v>
      </c>
      <c r="D42016" s="315" t="s">
        <v>82</v>
      </c>
    </row>
    <row r="42017" spans="2:4" x14ac:dyDescent="0.35">
      <c r="B42017" s="317">
        <v>44499.17291676176</v>
      </c>
      <c r="C42017" s="316">
        <v>43.619087927511039</v>
      </c>
      <c r="D42017" s="315" t="s">
        <v>82</v>
      </c>
    </row>
    <row r="42018" spans="2:4" x14ac:dyDescent="0.35">
      <c r="B42018" s="317">
        <v>44499.173611206206</v>
      </c>
      <c r="C42018" s="316">
        <v>44.114069435846368</v>
      </c>
      <c r="D42018" s="315" t="s">
        <v>82</v>
      </c>
    </row>
    <row r="42019" spans="2:4" x14ac:dyDescent="0.35">
      <c r="B42019" s="317">
        <v>44499.174305650653</v>
      </c>
      <c r="C42019" s="316">
        <v>44.921802593225344</v>
      </c>
      <c r="D42019" s="315" t="s">
        <v>82</v>
      </c>
    </row>
    <row r="42020" spans="2:4" x14ac:dyDescent="0.35">
      <c r="B42020" s="317">
        <v>44499.1750000951</v>
      </c>
      <c r="C42020" s="316">
        <v>46.510304432229411</v>
      </c>
      <c r="D42020" s="315" t="s">
        <v>82</v>
      </c>
    </row>
    <row r="42021" spans="2:4" x14ac:dyDescent="0.35">
      <c r="B42021" s="317">
        <v>44499.175694539546</v>
      </c>
      <c r="C42021" s="316">
        <v>50.502645349955614</v>
      </c>
      <c r="D42021" s="315" t="s">
        <v>82</v>
      </c>
    </row>
    <row r="42022" spans="2:4" x14ac:dyDescent="0.35">
      <c r="B42022" s="317">
        <v>44499.176388983993</v>
      </c>
      <c r="C42022" s="316">
        <v>57.91263519019315</v>
      </c>
      <c r="D42022" s="315" t="s">
        <v>82</v>
      </c>
    </row>
    <row r="42023" spans="2:4" x14ac:dyDescent="0.35">
      <c r="B42023" s="317">
        <v>44499.17708342844</v>
      </c>
      <c r="C42023" s="316">
        <v>65.212325716344637</v>
      </c>
      <c r="D42023" s="315" t="s">
        <v>82</v>
      </c>
    </row>
    <row r="42024" spans="2:4" x14ac:dyDescent="0.35">
      <c r="B42024" s="317">
        <v>44499.177777872887</v>
      </c>
      <c r="C42024" s="316">
        <v>69.055550934527616</v>
      </c>
      <c r="D42024" s="315" t="s">
        <v>82</v>
      </c>
    </row>
    <row r="42025" spans="2:4" x14ac:dyDescent="0.35">
      <c r="B42025" s="317">
        <v>44499.178472317333</v>
      </c>
      <c r="C42025" s="316">
        <v>67.477140719127291</v>
      </c>
      <c r="D42025" s="315" t="s">
        <v>82</v>
      </c>
    </row>
    <row r="42026" spans="2:4" x14ac:dyDescent="0.35">
      <c r="B42026" s="317">
        <v>44499.17916676178</v>
      </c>
      <c r="C42026" s="316">
        <v>62.568335170606346</v>
      </c>
      <c r="D42026" s="315" t="s">
        <v>82</v>
      </c>
    </row>
    <row r="42027" spans="2:4" x14ac:dyDescent="0.35">
      <c r="B42027" s="317">
        <v>44499.179861206227</v>
      </c>
      <c r="C42027" s="316">
        <v>61.771920738288706</v>
      </c>
      <c r="D42027" s="315" t="s">
        <v>82</v>
      </c>
    </row>
    <row r="42028" spans="2:4" x14ac:dyDescent="0.35">
      <c r="B42028" s="317">
        <v>44499.180555650673</v>
      </c>
      <c r="C42028" s="316">
        <v>65.152811958048062</v>
      </c>
      <c r="D42028" s="315" t="s">
        <v>82</v>
      </c>
    </row>
    <row r="42029" spans="2:4" x14ac:dyDescent="0.35">
      <c r="B42029" s="317">
        <v>44499.18125009512</v>
      </c>
      <c r="C42029" s="316">
        <v>69.146605167708671</v>
      </c>
      <c r="D42029" s="315" t="s">
        <v>82</v>
      </c>
    </row>
    <row r="42030" spans="2:4" x14ac:dyDescent="0.35">
      <c r="B42030" s="317">
        <v>44499.181944539567</v>
      </c>
      <c r="C42030" s="316">
        <v>72.030844672121262</v>
      </c>
      <c r="D42030" s="315" t="s">
        <v>82</v>
      </c>
    </row>
    <row r="42031" spans="2:4" x14ac:dyDescent="0.35">
      <c r="B42031" s="317">
        <v>44499.182638984013</v>
      </c>
      <c r="C42031" s="316">
        <v>74.366104815582119</v>
      </c>
      <c r="D42031" s="315" t="s">
        <v>82</v>
      </c>
    </row>
    <row r="42032" spans="2:4" x14ac:dyDescent="0.35">
      <c r="B42032" s="317">
        <v>44499.18333342846</v>
      </c>
      <c r="C42032" s="316">
        <v>79.45550351615141</v>
      </c>
      <c r="D42032" s="315" t="s">
        <v>82</v>
      </c>
    </row>
    <row r="42033" spans="2:4" x14ac:dyDescent="0.35">
      <c r="B42033" s="317">
        <v>44499.184027872907</v>
      </c>
      <c r="C42033" s="316">
        <v>87.654144392665089</v>
      </c>
      <c r="D42033" s="315" t="s">
        <v>82</v>
      </c>
    </row>
    <row r="42034" spans="2:4" x14ac:dyDescent="0.35">
      <c r="B42034" s="317">
        <v>44499.184722317354</v>
      </c>
      <c r="C42034" s="316">
        <v>87.488034571588898</v>
      </c>
      <c r="D42034" s="315" t="s">
        <v>82</v>
      </c>
    </row>
    <row r="42035" spans="2:4" x14ac:dyDescent="0.35">
      <c r="B42035" s="317">
        <v>44499.1854167618</v>
      </c>
      <c r="C42035" s="316">
        <v>77.725256552131995</v>
      </c>
      <c r="D42035" s="315" t="s">
        <v>82</v>
      </c>
    </row>
    <row r="42036" spans="2:4" x14ac:dyDescent="0.35">
      <c r="B42036" s="317">
        <v>44499.186111206247</v>
      </c>
      <c r="C42036" s="316">
        <v>72.473635178521121</v>
      </c>
      <c r="D42036" s="315" t="s">
        <v>82</v>
      </c>
    </row>
    <row r="42037" spans="2:4" x14ac:dyDescent="0.35">
      <c r="B42037" s="317">
        <v>44499.186805650694</v>
      </c>
      <c r="C42037" s="316">
        <v>73.994375023759986</v>
      </c>
      <c r="D42037" s="315" t="s">
        <v>82</v>
      </c>
    </row>
    <row r="42038" spans="2:4" x14ac:dyDescent="0.35">
      <c r="B42038" s="317">
        <v>44499.18750009514</v>
      </c>
      <c r="C42038" s="316">
        <v>74.540234167004627</v>
      </c>
      <c r="D42038" s="315" t="s">
        <v>82</v>
      </c>
    </row>
    <row r="42039" spans="2:4" x14ac:dyDescent="0.35">
      <c r="B42039" s="317">
        <v>44499.188194539587</v>
      </c>
      <c r="C42039" s="316">
        <v>74.160354541672859</v>
      </c>
      <c r="D42039" s="315" t="s">
        <v>82</v>
      </c>
    </row>
    <row r="42040" spans="2:4" x14ac:dyDescent="0.35">
      <c r="B42040" s="317">
        <v>44499.188888984034</v>
      </c>
      <c r="C42040" s="316">
        <v>77.233136489122018</v>
      </c>
      <c r="D42040" s="315" t="s">
        <v>82</v>
      </c>
    </row>
    <row r="42041" spans="2:4" x14ac:dyDescent="0.35">
      <c r="B42041" s="317">
        <v>44499.189583428481</v>
      </c>
      <c r="C42041" s="316">
        <v>85.656702390937909</v>
      </c>
      <c r="D42041" s="315" t="s">
        <v>82</v>
      </c>
    </row>
    <row r="42042" spans="2:4" x14ac:dyDescent="0.35">
      <c r="B42042" s="317">
        <v>44499.190277872927</v>
      </c>
      <c r="C42042" s="316">
        <v>93.792184700554941</v>
      </c>
      <c r="D42042" s="315" t="s">
        <v>82</v>
      </c>
    </row>
    <row r="42043" spans="2:4" x14ac:dyDescent="0.35">
      <c r="B42043" s="317">
        <v>44499.190972317374</v>
      </c>
      <c r="C42043" s="316">
        <v>98.197206900125209</v>
      </c>
      <c r="D42043" s="315" t="s">
        <v>82</v>
      </c>
    </row>
    <row r="42044" spans="2:4" x14ac:dyDescent="0.35">
      <c r="B42044" s="317">
        <v>44499.191666761821</v>
      </c>
      <c r="C42044" s="316">
        <v>100.75945372010659</v>
      </c>
      <c r="D42044" s="315" t="s">
        <v>82</v>
      </c>
    </row>
    <row r="42045" spans="2:4" x14ac:dyDescent="0.35">
      <c r="B42045" s="317">
        <v>44499.192361206267</v>
      </c>
      <c r="C42045" s="316">
        <v>96.487811215883511</v>
      </c>
      <c r="D42045" s="315" t="s">
        <v>82</v>
      </c>
    </row>
    <row r="42046" spans="2:4" x14ac:dyDescent="0.35">
      <c r="B42046" s="317">
        <v>44499.193055650714</v>
      </c>
      <c r="C42046" s="316">
        <v>94.355207615159458</v>
      </c>
      <c r="D42046" s="315" t="s">
        <v>82</v>
      </c>
    </row>
    <row r="42047" spans="2:4" x14ac:dyDescent="0.35">
      <c r="B42047" s="317">
        <v>44499.193750095161</v>
      </c>
      <c r="C42047" s="316">
        <v>99.584784307325023</v>
      </c>
      <c r="D42047" s="315" t="s">
        <v>82</v>
      </c>
    </row>
    <row r="42048" spans="2:4" x14ac:dyDescent="0.35">
      <c r="B42048" s="317">
        <v>44499.194444539608</v>
      </c>
      <c r="C42048" s="316">
        <v>105.55533419521137</v>
      </c>
      <c r="D42048" s="315" t="s">
        <v>82</v>
      </c>
    </row>
    <row r="42049" spans="2:4" x14ac:dyDescent="0.35">
      <c r="B42049" s="317">
        <v>44499.195138984054</v>
      </c>
      <c r="C42049" s="316">
        <v>112.17064234136294</v>
      </c>
      <c r="D42049" s="315" t="s">
        <v>82</v>
      </c>
    </row>
    <row r="42050" spans="2:4" x14ac:dyDescent="0.35">
      <c r="B42050" s="317">
        <v>44499.195833428501</v>
      </c>
      <c r="C42050" s="316">
        <v>120.30822120354279</v>
      </c>
      <c r="D42050" s="315" t="s">
        <v>82</v>
      </c>
    </row>
    <row r="42051" spans="2:4" x14ac:dyDescent="0.35">
      <c r="B42051" s="317">
        <v>44499.196527872948</v>
      </c>
      <c r="C42051" s="316">
        <v>134.82427374643351</v>
      </c>
      <c r="D42051" s="315" t="s">
        <v>82</v>
      </c>
    </row>
    <row r="42052" spans="2:4" x14ac:dyDescent="0.35">
      <c r="B42052" s="317">
        <v>44499.197222317394</v>
      </c>
      <c r="C42052" s="316">
        <v>148.54061753925245</v>
      </c>
      <c r="D42052" s="315" t="s">
        <v>82</v>
      </c>
    </row>
    <row r="42053" spans="2:4" x14ac:dyDescent="0.35">
      <c r="B42053" s="317">
        <v>44499.197916761841</v>
      </c>
      <c r="C42053" s="316">
        <v>156.50222151755588</v>
      </c>
      <c r="D42053" s="315" t="s">
        <v>82</v>
      </c>
    </row>
    <row r="42054" spans="2:4" x14ac:dyDescent="0.35">
      <c r="B42054" s="317">
        <v>44499.198611206288</v>
      </c>
      <c r="C42054" s="316">
        <v>160.95329805488387</v>
      </c>
      <c r="D42054" s="315" t="s">
        <v>82</v>
      </c>
    </row>
    <row r="42055" spans="2:4" x14ac:dyDescent="0.35">
      <c r="B42055" s="317">
        <v>44499.199305650734</v>
      </c>
      <c r="C42055" s="316">
        <v>163.61302859321393</v>
      </c>
      <c r="D42055" s="315" t="s">
        <v>82</v>
      </c>
    </row>
    <row r="42056" spans="2:4" x14ac:dyDescent="0.35">
      <c r="B42056" s="317">
        <v>44499.200000095181</v>
      </c>
      <c r="C42056" s="316">
        <v>157.76003690207531</v>
      </c>
      <c r="D42056" s="315" t="s">
        <v>82</v>
      </c>
    </row>
    <row r="42057" spans="2:4" x14ac:dyDescent="0.35">
      <c r="B42057" s="317">
        <v>44499.200694539628</v>
      </c>
      <c r="C42057" s="316">
        <v>150.7248167557409</v>
      </c>
      <c r="D42057" s="315" t="s">
        <v>82</v>
      </c>
    </row>
    <row r="42058" spans="2:4" x14ac:dyDescent="0.35">
      <c r="B42058" s="317">
        <v>44499.201388984075</v>
      </c>
      <c r="C42058" s="316">
        <v>150.82335867565126</v>
      </c>
      <c r="D42058" s="315" t="s">
        <v>82</v>
      </c>
    </row>
    <row r="42059" spans="2:4" x14ac:dyDescent="0.35">
      <c r="B42059" s="317">
        <v>44499.202083428521</v>
      </c>
      <c r="C42059" s="316">
        <v>153.8075752774331</v>
      </c>
      <c r="D42059" s="315" t="s">
        <v>82</v>
      </c>
    </row>
    <row r="42060" spans="2:4" x14ac:dyDescent="0.35">
      <c r="B42060" s="317">
        <v>44499.202777872968</v>
      </c>
      <c r="C42060" s="316">
        <v>156.39570057395613</v>
      </c>
      <c r="D42060" s="315" t="s">
        <v>82</v>
      </c>
    </row>
    <row r="42061" spans="2:4" x14ac:dyDescent="0.35">
      <c r="B42061" s="317">
        <v>44499.203472317415</v>
      </c>
      <c r="C42061" s="316">
        <v>159.79562764386645</v>
      </c>
      <c r="D42061" s="315" t="s">
        <v>82</v>
      </c>
    </row>
    <row r="42062" spans="2:4" x14ac:dyDescent="0.35">
      <c r="B42062" s="317">
        <v>44499.204166761861</v>
      </c>
      <c r="C42062" s="316">
        <v>169.72485576387263</v>
      </c>
      <c r="D42062" s="315" t="s">
        <v>82</v>
      </c>
    </row>
    <row r="42063" spans="2:4" x14ac:dyDescent="0.35">
      <c r="B42063" s="317">
        <v>44499.204861206308</v>
      </c>
      <c r="C42063" s="316">
        <v>184.88935230332814</v>
      </c>
      <c r="D42063" s="315" t="s">
        <v>82</v>
      </c>
    </row>
    <row r="42064" spans="2:4" x14ac:dyDescent="0.35">
      <c r="B42064" s="317">
        <v>44499.205555650755</v>
      </c>
      <c r="C42064" s="316">
        <v>193.74598127228674</v>
      </c>
      <c r="D42064" s="315" t="s">
        <v>82</v>
      </c>
    </row>
    <row r="42065" spans="2:4" x14ac:dyDescent="0.35">
      <c r="B42065" s="317">
        <v>44499.206250095202</v>
      </c>
      <c r="C42065" s="316">
        <v>198.52514755823648</v>
      </c>
      <c r="D42065" s="315" t="s">
        <v>82</v>
      </c>
    </row>
    <row r="42066" spans="2:4" x14ac:dyDescent="0.35">
      <c r="B42066" s="317">
        <v>44499.206944539648</v>
      </c>
      <c r="C42066" s="316">
        <v>201.91467509984506</v>
      </c>
      <c r="D42066" s="315" t="s">
        <v>82</v>
      </c>
    </row>
    <row r="42067" spans="2:4" x14ac:dyDescent="0.35">
      <c r="B42067" s="317">
        <v>44499.207638984095</v>
      </c>
      <c r="C42067" s="316">
        <v>199.1748522562518</v>
      </c>
      <c r="D42067" s="315" t="s">
        <v>82</v>
      </c>
    </row>
    <row r="42068" spans="2:4" x14ac:dyDescent="0.35">
      <c r="B42068" s="317">
        <v>44499.208333428542</v>
      </c>
      <c r="C42068" s="316">
        <v>191.99995022686588</v>
      </c>
      <c r="D42068" s="315" t="s">
        <v>82</v>
      </c>
    </row>
    <row r="42069" spans="2:4" x14ac:dyDescent="0.35">
      <c r="B42069" s="317">
        <v>44499.209027872988</v>
      </c>
      <c r="C42069" s="316">
        <v>183.66460274587541</v>
      </c>
      <c r="D42069" s="315" t="s">
        <v>82</v>
      </c>
    </row>
    <row r="42070" spans="2:4" x14ac:dyDescent="0.35">
      <c r="B42070" s="317">
        <v>44499.209722317435</v>
      </c>
      <c r="C42070" s="316">
        <v>175.64955386961421</v>
      </c>
      <c r="D42070" s="315" t="s">
        <v>82</v>
      </c>
    </row>
    <row r="42071" spans="2:4" x14ac:dyDescent="0.35">
      <c r="B42071" s="317">
        <v>44499.210416761882</v>
      </c>
      <c r="C42071" s="316">
        <v>170.49196122247957</v>
      </c>
      <c r="D42071" s="315" t="s">
        <v>82</v>
      </c>
    </row>
    <row r="42072" spans="2:4" x14ac:dyDescent="0.35">
      <c r="B42072" s="317">
        <v>44499.211111206328</v>
      </c>
      <c r="C42072" s="316">
        <v>168.35027361029836</v>
      </c>
      <c r="D42072" s="315" t="s">
        <v>82</v>
      </c>
    </row>
    <row r="42073" spans="2:4" x14ac:dyDescent="0.35">
      <c r="B42073" s="317">
        <v>44499.211805650775</v>
      </c>
      <c r="C42073" s="316">
        <v>167.61350955838958</v>
      </c>
      <c r="D42073" s="315" t="s">
        <v>82</v>
      </c>
    </row>
    <row r="42074" spans="2:4" x14ac:dyDescent="0.35">
      <c r="B42074" s="317">
        <v>44499.212500095222</v>
      </c>
      <c r="C42074" s="316">
        <v>167.11926282207327</v>
      </c>
      <c r="D42074" s="315" t="s">
        <v>82</v>
      </c>
    </row>
    <row r="42075" spans="2:4" x14ac:dyDescent="0.35">
      <c r="B42075" s="317">
        <v>44499.213194539669</v>
      </c>
      <c r="C42075" s="316">
        <v>153.24538085979486</v>
      </c>
      <c r="D42075" s="315" t="s">
        <v>82</v>
      </c>
    </row>
    <row r="42076" spans="2:4" x14ac:dyDescent="0.35">
      <c r="B42076" s="317">
        <v>44499.213888984115</v>
      </c>
      <c r="C42076" s="316">
        <v>144.75402172892353</v>
      </c>
      <c r="D42076" s="315" t="s">
        <v>82</v>
      </c>
    </row>
    <row r="42077" spans="2:4" x14ac:dyDescent="0.35">
      <c r="B42077" s="317">
        <v>44499.214583428562</v>
      </c>
      <c r="C42077" s="316">
        <v>146.11404203618878</v>
      </c>
      <c r="D42077" s="315" t="s">
        <v>82</v>
      </c>
    </row>
    <row r="42078" spans="2:4" x14ac:dyDescent="0.35">
      <c r="B42078" s="317">
        <v>44499.215277873009</v>
      </c>
      <c r="C42078" s="316">
        <v>151.50843702434406</v>
      </c>
      <c r="D42078" s="315" t="s">
        <v>82</v>
      </c>
    </row>
    <row r="42079" spans="2:4" x14ac:dyDescent="0.35">
      <c r="B42079" s="317">
        <v>44499.215972317455</v>
      </c>
      <c r="C42079" s="316">
        <v>144.73166772843882</v>
      </c>
      <c r="D42079" s="315" t="s">
        <v>82</v>
      </c>
    </row>
    <row r="42080" spans="2:4" x14ac:dyDescent="0.35">
      <c r="B42080" s="317">
        <v>44499.216666761902</v>
      </c>
      <c r="C42080" s="316">
        <v>136.63163118526961</v>
      </c>
      <c r="D42080" s="315" t="s">
        <v>82</v>
      </c>
    </row>
    <row r="42081" spans="2:4" x14ac:dyDescent="0.35">
      <c r="B42081" s="317">
        <v>44499.217361206349</v>
      </c>
      <c r="C42081" s="316">
        <v>127.61447654925675</v>
      </c>
      <c r="D42081" s="315" t="s">
        <v>82</v>
      </c>
    </row>
    <row r="42082" spans="2:4" x14ac:dyDescent="0.35">
      <c r="B42082" s="317">
        <v>44499.218055650796</v>
      </c>
      <c r="C42082" s="316">
        <v>121.76948806016007</v>
      </c>
      <c r="D42082" s="315" t="s">
        <v>82</v>
      </c>
    </row>
    <row r="42083" spans="2:4" x14ac:dyDescent="0.35">
      <c r="B42083" s="317">
        <v>44499.218750095242</v>
      </c>
      <c r="C42083" s="316">
        <v>122.43269412420729</v>
      </c>
      <c r="D42083" s="315" t="s">
        <v>82</v>
      </c>
    </row>
    <row r="42084" spans="2:4" x14ac:dyDescent="0.35">
      <c r="B42084" s="317">
        <v>44499.219444539689</v>
      </c>
      <c r="C42084" s="316">
        <v>123.83487783488235</v>
      </c>
      <c r="D42084" s="315" t="s">
        <v>82</v>
      </c>
    </row>
    <row r="42085" spans="2:4" x14ac:dyDescent="0.35">
      <c r="B42085" s="317">
        <v>44499.220138984136</v>
      </c>
      <c r="C42085" s="316">
        <v>126.45891812600894</v>
      </c>
      <c r="D42085" s="315" t="s">
        <v>82</v>
      </c>
    </row>
    <row r="42086" spans="2:4" x14ac:dyDescent="0.35">
      <c r="B42086" s="317">
        <v>44499.220833428582</v>
      </c>
      <c r="C42086" s="316">
        <v>130.97076276367684</v>
      </c>
      <c r="D42086" s="315" t="s">
        <v>82</v>
      </c>
    </row>
    <row r="42087" spans="2:4" x14ac:dyDescent="0.35">
      <c r="B42087" s="317">
        <v>44499.221527873029</v>
      </c>
      <c r="C42087" s="316">
        <v>135.22240284695678</v>
      </c>
      <c r="D42087" s="315" t="s">
        <v>82</v>
      </c>
    </row>
    <row r="42088" spans="2:4" x14ac:dyDescent="0.35">
      <c r="B42088" s="317">
        <v>44499.222222317476</v>
      </c>
      <c r="C42088" s="316">
        <v>140.93184628874684</v>
      </c>
      <c r="D42088" s="315" t="s">
        <v>82</v>
      </c>
    </row>
    <row r="42089" spans="2:4" x14ac:dyDescent="0.35">
      <c r="B42089" s="317">
        <v>44499.222916761923</v>
      </c>
      <c r="C42089" s="316">
        <v>151.13826827745262</v>
      </c>
      <c r="D42089" s="315" t="s">
        <v>82</v>
      </c>
    </row>
    <row r="42090" spans="2:4" x14ac:dyDescent="0.35">
      <c r="B42090" s="317">
        <v>44499.223611206369</v>
      </c>
      <c r="C42090" s="316">
        <v>160.98370034136653</v>
      </c>
      <c r="D42090" s="315" t="s">
        <v>82</v>
      </c>
    </row>
    <row r="42091" spans="2:4" x14ac:dyDescent="0.35">
      <c r="B42091" s="317">
        <v>44499.224305650816</v>
      </c>
      <c r="C42091" s="316">
        <v>163.7223480167915</v>
      </c>
      <c r="D42091" s="315" t="s">
        <v>82</v>
      </c>
    </row>
    <row r="42092" spans="2:4" x14ac:dyDescent="0.35">
      <c r="B42092" s="317">
        <v>44499.225000095263</v>
      </c>
      <c r="C42092" s="316">
        <v>158.13364766565695</v>
      </c>
      <c r="D42092" s="315" t="s">
        <v>82</v>
      </c>
    </row>
    <row r="42093" spans="2:4" x14ac:dyDescent="0.35">
      <c r="B42093" s="317">
        <v>44499.225694539709</v>
      </c>
      <c r="C42093" s="316">
        <v>150.5775719879195</v>
      </c>
      <c r="D42093" s="315" t="s">
        <v>82</v>
      </c>
    </row>
    <row r="42094" spans="2:4" x14ac:dyDescent="0.35">
      <c r="B42094" s="317">
        <v>44499.226388984156</v>
      </c>
      <c r="C42094" s="316">
        <v>146.20323732366086</v>
      </c>
      <c r="D42094" s="315" t="s">
        <v>82</v>
      </c>
    </row>
    <row r="42095" spans="2:4" x14ac:dyDescent="0.35">
      <c r="B42095" s="317">
        <v>44499.227083428603</v>
      </c>
      <c r="C42095" s="316">
        <v>144.99276935758147</v>
      </c>
      <c r="D42095" s="315" t="s">
        <v>82</v>
      </c>
    </row>
    <row r="42096" spans="2:4" x14ac:dyDescent="0.35">
      <c r="B42096" s="317">
        <v>44499.227777873049</v>
      </c>
      <c r="C42096" s="316">
        <v>145.91465574983741</v>
      </c>
      <c r="D42096" s="315" t="s">
        <v>82</v>
      </c>
    </row>
    <row r="42097" spans="2:4" x14ac:dyDescent="0.35">
      <c r="B42097" s="317">
        <v>44499.228472317496</v>
      </c>
      <c r="C42097" s="316">
        <v>146.68209153747497</v>
      </c>
      <c r="D42097" s="315" t="s">
        <v>82</v>
      </c>
    </row>
    <row r="42098" spans="2:4" x14ac:dyDescent="0.35">
      <c r="B42098" s="317">
        <v>44499.229166761943</v>
      </c>
      <c r="C42098" s="316">
        <v>146.02785540625919</v>
      </c>
      <c r="D42098" s="315" t="s">
        <v>82</v>
      </c>
    </row>
    <row r="42099" spans="2:4" x14ac:dyDescent="0.35">
      <c r="B42099" s="317">
        <v>44499.22986120639</v>
      </c>
      <c r="C42099" s="316">
        <v>152.57943458178778</v>
      </c>
      <c r="D42099" s="315" t="s">
        <v>82</v>
      </c>
    </row>
    <row r="42100" spans="2:4" x14ac:dyDescent="0.35">
      <c r="B42100" s="317">
        <v>44499.230555650836</v>
      </c>
      <c r="C42100" s="316">
        <v>163.69903450739028</v>
      </c>
      <c r="D42100" s="315" t="s">
        <v>82</v>
      </c>
    </row>
    <row r="42101" spans="2:4" x14ac:dyDescent="0.35">
      <c r="B42101" s="317">
        <v>44499.231250095283</v>
      </c>
      <c r="C42101" s="316">
        <v>167.31647639585037</v>
      </c>
      <c r="D42101" s="315" t="s">
        <v>82</v>
      </c>
    </row>
    <row r="42102" spans="2:4" x14ac:dyDescent="0.35">
      <c r="B42102" s="317">
        <v>44499.23194453973</v>
      </c>
      <c r="C42102" s="316">
        <v>168.68453082196646</v>
      </c>
      <c r="D42102" s="315" t="s">
        <v>82</v>
      </c>
    </row>
    <row r="42103" spans="2:4" x14ac:dyDescent="0.35">
      <c r="B42103" s="317">
        <v>44499.232638984176</v>
      </c>
      <c r="C42103" s="316">
        <v>168.07949951782746</v>
      </c>
      <c r="D42103" s="315" t="s">
        <v>82</v>
      </c>
    </row>
    <row r="42104" spans="2:4" x14ac:dyDescent="0.35">
      <c r="B42104" s="317">
        <v>44499.233333428623</v>
      </c>
      <c r="C42104" s="316">
        <v>163.72949409183735</v>
      </c>
      <c r="D42104" s="315" t="s">
        <v>82</v>
      </c>
    </row>
    <row r="42105" spans="2:4" x14ac:dyDescent="0.35">
      <c r="B42105" s="317">
        <v>44499.23402787307</v>
      </c>
      <c r="C42105" s="316">
        <v>153.84349342265244</v>
      </c>
      <c r="D42105" s="315" t="s">
        <v>82</v>
      </c>
    </row>
    <row r="42106" spans="2:4" x14ac:dyDescent="0.35">
      <c r="B42106" s="317">
        <v>44499.234722317517</v>
      </c>
      <c r="C42106" s="316">
        <v>146.68014133179869</v>
      </c>
      <c r="D42106" s="315" t="s">
        <v>82</v>
      </c>
    </row>
    <row r="42107" spans="2:4" x14ac:dyDescent="0.35">
      <c r="B42107" s="317">
        <v>44499.235416761963</v>
      </c>
      <c r="C42107" s="316">
        <v>143.27790448580248</v>
      </c>
      <c r="D42107" s="315" t="s">
        <v>82</v>
      </c>
    </row>
    <row r="42108" spans="2:4" x14ac:dyDescent="0.35">
      <c r="B42108" s="317">
        <v>44499.23611120641</v>
      </c>
      <c r="C42108" s="316">
        <v>142.32983345303606</v>
      </c>
      <c r="D42108" s="315" t="s">
        <v>82</v>
      </c>
    </row>
    <row r="42109" spans="2:4" x14ac:dyDescent="0.35">
      <c r="B42109" s="317">
        <v>44499.236805650857</v>
      </c>
      <c r="C42109" s="316">
        <v>143.89743226918702</v>
      </c>
      <c r="D42109" s="315" t="s">
        <v>82</v>
      </c>
    </row>
    <row r="42110" spans="2:4" x14ac:dyDescent="0.35">
      <c r="B42110" s="317">
        <v>44499.237500095303</v>
      </c>
      <c r="C42110" s="316">
        <v>146.59842306234253</v>
      </c>
      <c r="D42110" s="315" t="s">
        <v>82</v>
      </c>
    </row>
    <row r="42111" spans="2:4" x14ac:dyDescent="0.35">
      <c r="B42111" s="317">
        <v>44499.23819453975</v>
      </c>
      <c r="C42111" s="316">
        <v>154.83921812234911</v>
      </c>
      <c r="D42111" s="315" t="s">
        <v>82</v>
      </c>
    </row>
    <row r="42112" spans="2:4" x14ac:dyDescent="0.35">
      <c r="B42112" s="317">
        <v>44499.238888984197</v>
      </c>
      <c r="C42112" s="316">
        <v>165.08239867028703</v>
      </c>
      <c r="D42112" s="315" t="s">
        <v>82</v>
      </c>
    </row>
    <row r="42113" spans="2:4" x14ac:dyDescent="0.35">
      <c r="B42113" s="317">
        <v>44499.239583428644</v>
      </c>
      <c r="C42113" s="316">
        <v>171.37000903415804</v>
      </c>
      <c r="D42113" s="315" t="s">
        <v>82</v>
      </c>
    </row>
    <row r="42114" spans="2:4" x14ac:dyDescent="0.35">
      <c r="B42114" s="317">
        <v>44499.24027787309</v>
      </c>
      <c r="C42114" s="316">
        <v>165.04156282604671</v>
      </c>
      <c r="D42114" s="315" t="s">
        <v>82</v>
      </c>
    </row>
    <row r="42115" spans="2:4" x14ac:dyDescent="0.35">
      <c r="B42115" s="317">
        <v>44499.240972317537</v>
      </c>
      <c r="C42115" s="316">
        <v>149.43079885483797</v>
      </c>
      <c r="D42115" s="315" t="s">
        <v>82</v>
      </c>
    </row>
    <row r="42116" spans="2:4" x14ac:dyDescent="0.35">
      <c r="B42116" s="317">
        <v>44499.241666761984</v>
      </c>
      <c r="C42116" s="316">
        <v>135.11105148492692</v>
      </c>
      <c r="D42116" s="315" t="s">
        <v>82</v>
      </c>
    </row>
    <row r="42117" spans="2:4" x14ac:dyDescent="0.35">
      <c r="B42117" s="317">
        <v>44499.24236120643</v>
      </c>
      <c r="C42117" s="316">
        <v>131.33751534213854</v>
      </c>
      <c r="D42117" s="315" t="s">
        <v>82</v>
      </c>
    </row>
    <row r="42118" spans="2:4" x14ac:dyDescent="0.35">
      <c r="B42118" s="317">
        <v>44499.243055650877</v>
      </c>
      <c r="C42118" s="316">
        <v>129.22017539933051</v>
      </c>
      <c r="D42118" s="315" t="s">
        <v>82</v>
      </c>
    </row>
    <row r="42119" spans="2:4" x14ac:dyDescent="0.35">
      <c r="B42119" s="317">
        <v>44499.243750095324</v>
      </c>
      <c r="C42119" s="316">
        <v>121.0819104917619</v>
      </c>
      <c r="D42119" s="315" t="s">
        <v>82</v>
      </c>
    </row>
    <row r="42120" spans="2:4" x14ac:dyDescent="0.35">
      <c r="B42120" s="317">
        <v>44499.24444453977</v>
      </c>
      <c r="C42120" s="316">
        <v>114.87464080946908</v>
      </c>
      <c r="D42120" s="315" t="s">
        <v>82</v>
      </c>
    </row>
    <row r="42121" spans="2:4" x14ac:dyDescent="0.35">
      <c r="B42121" s="317">
        <v>44499.245138984217</v>
      </c>
      <c r="C42121" s="316">
        <v>112.91300536722798</v>
      </c>
      <c r="D42121" s="315" t="s">
        <v>82</v>
      </c>
    </row>
    <row r="42122" spans="2:4" x14ac:dyDescent="0.35">
      <c r="B42122" s="317">
        <v>44499.245833428664</v>
      </c>
      <c r="C42122" s="316">
        <v>114.13834265762708</v>
      </c>
      <c r="D42122" s="315" t="s">
        <v>82</v>
      </c>
    </row>
    <row r="42123" spans="2:4" x14ac:dyDescent="0.35">
      <c r="B42123" s="317">
        <v>44499.246527873111</v>
      </c>
      <c r="C42123" s="316">
        <v>119.86046671675091</v>
      </c>
      <c r="D42123" s="315" t="s">
        <v>82</v>
      </c>
    </row>
    <row r="42124" spans="2:4" x14ac:dyDescent="0.35">
      <c r="B42124" s="317">
        <v>44499.247222317557</v>
      </c>
      <c r="C42124" s="316">
        <v>132.34963747327566</v>
      </c>
      <c r="D42124" s="315" t="s">
        <v>82</v>
      </c>
    </row>
    <row r="42125" spans="2:4" x14ac:dyDescent="0.35">
      <c r="B42125" s="317">
        <v>44499.247916762004</v>
      </c>
      <c r="C42125" s="316">
        <v>141.22777694616235</v>
      </c>
      <c r="D42125" s="315" t="s">
        <v>82</v>
      </c>
    </row>
    <row r="42126" spans="2:4" x14ac:dyDescent="0.35">
      <c r="B42126" s="317">
        <v>44499.248611206451</v>
      </c>
      <c r="C42126" s="316">
        <v>146.82512903962052</v>
      </c>
      <c r="D42126" s="315" t="s">
        <v>82</v>
      </c>
    </row>
    <row r="42127" spans="2:4" x14ac:dyDescent="0.35">
      <c r="B42127" s="317">
        <v>44499.249305650897</v>
      </c>
      <c r="C42127" s="316">
        <v>149.72433675595482</v>
      </c>
      <c r="D42127" s="315" t="s">
        <v>82</v>
      </c>
    </row>
    <row r="42128" spans="2:4" x14ac:dyDescent="0.35">
      <c r="B42128" s="317">
        <v>44499.250000095344</v>
      </c>
      <c r="C42128" s="316">
        <v>144.96719068270565</v>
      </c>
      <c r="D42128" s="315" t="s">
        <v>82</v>
      </c>
    </row>
    <row r="42129" spans="2:4" x14ac:dyDescent="0.35">
      <c r="B42129" s="317">
        <v>44499.250694539791</v>
      </c>
      <c r="C42129" s="316">
        <v>137.49814761041975</v>
      </c>
      <c r="D42129" s="315" t="s">
        <v>82</v>
      </c>
    </row>
    <row r="42130" spans="2:4" x14ac:dyDescent="0.35">
      <c r="B42130" s="317">
        <v>44499.251388984238</v>
      </c>
      <c r="C42130" s="316">
        <v>136.10018430643638</v>
      </c>
      <c r="D42130" s="315" t="s">
        <v>82</v>
      </c>
    </row>
    <row r="42131" spans="2:4" x14ac:dyDescent="0.35">
      <c r="B42131" s="317">
        <v>44499.252083428684</v>
      </c>
      <c r="C42131" s="316">
        <v>135.47341706351531</v>
      </c>
      <c r="D42131" s="315" t="s">
        <v>82</v>
      </c>
    </row>
    <row r="42132" spans="2:4" x14ac:dyDescent="0.35">
      <c r="B42132" s="317">
        <v>44499.252777873131</v>
      </c>
      <c r="C42132" s="316">
        <v>134.59087707950965</v>
      </c>
      <c r="D42132" s="315" t="s">
        <v>82</v>
      </c>
    </row>
    <row r="42133" spans="2:4" x14ac:dyDescent="0.35">
      <c r="B42133" s="317">
        <v>44499.253472317578</v>
      </c>
      <c r="C42133" s="316">
        <v>135.46148182236746</v>
      </c>
      <c r="D42133" s="315" t="s">
        <v>82</v>
      </c>
    </row>
    <row r="42134" spans="2:4" x14ac:dyDescent="0.35">
      <c r="B42134" s="317">
        <v>44499.254166762024</v>
      </c>
      <c r="C42134" s="316">
        <v>138.04044752195867</v>
      </c>
      <c r="D42134" s="315" t="s">
        <v>82</v>
      </c>
    </row>
    <row r="42135" spans="2:4" x14ac:dyDescent="0.35">
      <c r="B42135" s="317">
        <v>44499.254861206471</v>
      </c>
      <c r="C42135" s="316">
        <v>144.80415806567763</v>
      </c>
      <c r="D42135" s="315" t="s">
        <v>82</v>
      </c>
    </row>
    <row r="42136" spans="2:4" x14ac:dyDescent="0.35">
      <c r="B42136" s="317">
        <v>44499.255555650918</v>
      </c>
      <c r="C42136" s="316">
        <v>157.36155300614192</v>
      </c>
      <c r="D42136" s="315" t="s">
        <v>82</v>
      </c>
    </row>
    <row r="42137" spans="2:4" x14ac:dyDescent="0.35">
      <c r="B42137" s="317">
        <v>44499.256250095365</v>
      </c>
      <c r="C42137" s="316">
        <v>163.79181828348277</v>
      </c>
      <c r="D42137" s="315" t="s">
        <v>82</v>
      </c>
    </row>
    <row r="42138" spans="2:4" x14ac:dyDescent="0.35">
      <c r="B42138" s="317">
        <v>44499.256944539811</v>
      </c>
      <c r="C42138" s="316">
        <v>166.94200074116623</v>
      </c>
      <c r="D42138" s="315" t="s">
        <v>82</v>
      </c>
    </row>
    <row r="42139" spans="2:4" x14ac:dyDescent="0.35">
      <c r="B42139" s="317">
        <v>44499.257638984258</v>
      </c>
      <c r="C42139" s="316">
        <v>162.68738858310584</v>
      </c>
      <c r="D42139" s="315" t="s">
        <v>82</v>
      </c>
    </row>
    <row r="42140" spans="2:4" x14ac:dyDescent="0.35">
      <c r="B42140" s="317">
        <v>44499.258333428705</v>
      </c>
      <c r="C42140" s="316">
        <v>153.75068436582805</v>
      </c>
      <c r="D42140" s="315" t="s">
        <v>82</v>
      </c>
    </row>
    <row r="42141" spans="2:4" x14ac:dyDescent="0.35">
      <c r="B42141" s="317">
        <v>44499.259027873151</v>
      </c>
      <c r="C42141" s="316">
        <v>150.99511721077917</v>
      </c>
      <c r="D42141" s="315" t="s">
        <v>82</v>
      </c>
    </row>
    <row r="42142" spans="2:4" x14ac:dyDescent="0.35">
      <c r="B42142" s="317">
        <v>44499.259722317598</v>
      </c>
      <c r="C42142" s="316">
        <v>151.22895488590777</v>
      </c>
      <c r="D42142" s="315" t="s">
        <v>82</v>
      </c>
    </row>
    <row r="42143" spans="2:4" x14ac:dyDescent="0.35">
      <c r="B42143" s="317">
        <v>44499.260416762045</v>
      </c>
      <c r="C42143" s="316">
        <v>149.76124607705279</v>
      </c>
      <c r="D42143" s="315" t="s">
        <v>82</v>
      </c>
    </row>
    <row r="42144" spans="2:4" x14ac:dyDescent="0.35">
      <c r="B42144" s="317">
        <v>44499.261111206491</v>
      </c>
      <c r="C42144" s="316">
        <v>147.98478130198393</v>
      </c>
      <c r="D42144" s="315" t="s">
        <v>82</v>
      </c>
    </row>
    <row r="42145" spans="2:4" x14ac:dyDescent="0.35">
      <c r="B42145" s="317">
        <v>44499.261805650938</v>
      </c>
      <c r="C42145" s="316">
        <v>151.62139831855504</v>
      </c>
      <c r="D42145" s="315" t="s">
        <v>82</v>
      </c>
    </row>
    <row r="42146" spans="2:4" x14ac:dyDescent="0.35">
      <c r="B42146" s="317">
        <v>44499.262500095385</v>
      </c>
      <c r="C42146" s="316">
        <v>160.86962944801198</v>
      </c>
      <c r="D42146" s="315" t="s">
        <v>82</v>
      </c>
    </row>
    <row r="42147" spans="2:4" x14ac:dyDescent="0.35">
      <c r="B42147" s="317">
        <v>44499.263194539832</v>
      </c>
      <c r="C42147" s="316">
        <v>166.39445543324499</v>
      </c>
      <c r="D42147" s="315" t="s">
        <v>82</v>
      </c>
    </row>
    <row r="42148" spans="2:4" x14ac:dyDescent="0.35">
      <c r="B42148" s="317">
        <v>44499.263888984278</v>
      </c>
      <c r="C42148" s="316">
        <v>166.11632855890784</v>
      </c>
      <c r="D42148" s="315" t="s">
        <v>82</v>
      </c>
    </row>
    <row r="42149" spans="2:4" x14ac:dyDescent="0.35">
      <c r="B42149" s="317">
        <v>44499.264583428725</v>
      </c>
      <c r="C42149" s="316">
        <v>164.01442989986</v>
      </c>
      <c r="D42149" s="315" t="s">
        <v>82</v>
      </c>
    </row>
    <row r="42150" spans="2:4" x14ac:dyDescent="0.35">
      <c r="B42150" s="317">
        <v>44499.265277873172</v>
      </c>
      <c r="C42150" s="316">
        <v>155.42389456942522</v>
      </c>
      <c r="D42150" s="315" t="s">
        <v>82</v>
      </c>
    </row>
    <row r="42151" spans="2:4" x14ac:dyDescent="0.35">
      <c r="B42151" s="317">
        <v>44499.265972317618</v>
      </c>
      <c r="C42151" s="316">
        <v>140.50731945915226</v>
      </c>
      <c r="D42151" s="315" t="s">
        <v>82</v>
      </c>
    </row>
    <row r="42152" spans="2:4" x14ac:dyDescent="0.35">
      <c r="B42152" s="317">
        <v>44499.266666762065</v>
      </c>
      <c r="C42152" s="316">
        <v>129.41630665835692</v>
      </c>
      <c r="D42152" s="315" t="s">
        <v>82</v>
      </c>
    </row>
    <row r="42153" spans="2:4" x14ac:dyDescent="0.35">
      <c r="B42153" s="317">
        <v>44499.267361206512</v>
      </c>
      <c r="C42153" s="316">
        <v>121.47781690701959</v>
      </c>
      <c r="D42153" s="315" t="s">
        <v>82</v>
      </c>
    </row>
    <row r="42154" spans="2:4" x14ac:dyDescent="0.35">
      <c r="B42154" s="317">
        <v>44499.268055650959</v>
      </c>
      <c r="C42154" s="316">
        <v>115.38255794198679</v>
      </c>
      <c r="D42154" s="315" t="s">
        <v>82</v>
      </c>
    </row>
    <row r="42155" spans="2:4" x14ac:dyDescent="0.35">
      <c r="B42155" s="317">
        <v>44499.268750095405</v>
      </c>
      <c r="C42155" s="316">
        <v>108.57761422184801</v>
      </c>
      <c r="D42155" s="315" t="s">
        <v>82</v>
      </c>
    </row>
    <row r="42156" spans="2:4" x14ac:dyDescent="0.35">
      <c r="B42156" s="317">
        <v>44499.269444539852</v>
      </c>
      <c r="C42156" s="316">
        <v>104.46721083108568</v>
      </c>
      <c r="D42156" s="315" t="s">
        <v>82</v>
      </c>
    </row>
    <row r="42157" spans="2:4" x14ac:dyDescent="0.35">
      <c r="B42157" s="317">
        <v>44499.270138984299</v>
      </c>
      <c r="C42157" s="316">
        <v>103.4162505975808</v>
      </c>
      <c r="D42157" s="315" t="s">
        <v>82</v>
      </c>
    </row>
    <row r="42158" spans="2:4" x14ac:dyDescent="0.35">
      <c r="B42158" s="317">
        <v>44499.270833428745</v>
      </c>
      <c r="C42158" s="316">
        <v>102.2854263221263</v>
      </c>
      <c r="D42158" s="315" t="s">
        <v>82</v>
      </c>
    </row>
    <row r="42159" spans="2:4" x14ac:dyDescent="0.35">
      <c r="B42159" s="317">
        <v>44499.271527873192</v>
      </c>
      <c r="C42159" s="316">
        <v>99.671159187682989</v>
      </c>
      <c r="D42159" s="315" t="s">
        <v>82</v>
      </c>
    </row>
    <row r="42160" spans="2:4" x14ac:dyDescent="0.35">
      <c r="B42160" s="317">
        <v>44499.272222317639</v>
      </c>
      <c r="C42160" s="316">
        <v>99.005307161503396</v>
      </c>
      <c r="D42160" s="315" t="s">
        <v>82</v>
      </c>
    </row>
    <row r="42161" spans="2:4" x14ac:dyDescent="0.35">
      <c r="B42161" s="317">
        <v>44499.272916762086</v>
      </c>
      <c r="C42161" s="316">
        <v>98.16408358206003</v>
      </c>
      <c r="D42161" s="315" t="s">
        <v>82</v>
      </c>
    </row>
    <row r="42162" spans="2:4" x14ac:dyDescent="0.35">
      <c r="B42162" s="317">
        <v>44499.273611206532</v>
      </c>
      <c r="C42162" s="316">
        <v>95.695487486757344</v>
      </c>
      <c r="D42162" s="315" t="s">
        <v>82</v>
      </c>
    </row>
    <row r="42163" spans="2:4" x14ac:dyDescent="0.35">
      <c r="B42163" s="317">
        <v>44499.274305650979</v>
      </c>
      <c r="C42163" s="316">
        <v>92.885576251013362</v>
      </c>
      <c r="D42163" s="315" t="s">
        <v>82</v>
      </c>
    </row>
    <row r="42164" spans="2:4" x14ac:dyDescent="0.35">
      <c r="B42164" s="317">
        <v>44499.275000095426</v>
      </c>
      <c r="C42164" s="316">
        <v>86.551211775525005</v>
      </c>
      <c r="D42164" s="315" t="s">
        <v>82</v>
      </c>
    </row>
    <row r="42165" spans="2:4" x14ac:dyDescent="0.35">
      <c r="B42165" s="317">
        <v>44499.275694539872</v>
      </c>
      <c r="C42165" s="316">
        <v>79.332213369246645</v>
      </c>
      <c r="D42165" s="315" t="s">
        <v>82</v>
      </c>
    </row>
    <row r="42166" spans="2:4" x14ac:dyDescent="0.35">
      <c r="B42166" s="317">
        <v>44499.276388984319</v>
      </c>
      <c r="C42166" s="316">
        <v>75.70398472840121</v>
      </c>
      <c r="D42166" s="315" t="s">
        <v>82</v>
      </c>
    </row>
    <row r="42167" spans="2:4" x14ac:dyDescent="0.35">
      <c r="B42167" s="317">
        <v>44499.277083428766</v>
      </c>
      <c r="C42167" s="316">
        <v>72.984332134431071</v>
      </c>
      <c r="D42167" s="315" t="s">
        <v>82</v>
      </c>
    </row>
    <row r="42168" spans="2:4" x14ac:dyDescent="0.35">
      <c r="B42168" s="317">
        <v>44499.277777873212</v>
      </c>
      <c r="C42168" s="316">
        <v>70.462632466555803</v>
      </c>
      <c r="D42168" s="315" t="s">
        <v>82</v>
      </c>
    </row>
    <row r="42169" spans="2:4" x14ac:dyDescent="0.35">
      <c r="B42169" s="317">
        <v>44499.278472317659</v>
      </c>
      <c r="C42169" s="316">
        <v>67.845973704813517</v>
      </c>
      <c r="D42169" s="315" t="s">
        <v>82</v>
      </c>
    </row>
    <row r="42170" spans="2:4" x14ac:dyDescent="0.35">
      <c r="B42170" s="317">
        <v>44499.279166762106</v>
      </c>
      <c r="C42170" s="316">
        <v>64.204526232086934</v>
      </c>
      <c r="D42170" s="315" t="s">
        <v>82</v>
      </c>
    </row>
    <row r="42171" spans="2:4" x14ac:dyDescent="0.35">
      <c r="B42171" s="317">
        <v>44499.279861206553</v>
      </c>
      <c r="C42171" s="316">
        <v>62.233951746390083</v>
      </c>
      <c r="D42171" s="315" t="s">
        <v>82</v>
      </c>
    </row>
    <row r="42172" spans="2:4" x14ac:dyDescent="0.35">
      <c r="B42172" s="317">
        <v>44499.280555650999</v>
      </c>
      <c r="C42172" s="316">
        <v>63.846749745681883</v>
      </c>
      <c r="D42172" s="315" t="s">
        <v>82</v>
      </c>
    </row>
    <row r="42173" spans="2:4" x14ac:dyDescent="0.35">
      <c r="B42173" s="317">
        <v>44499.281250095446</v>
      </c>
      <c r="C42173" s="316">
        <v>65.410363059816888</v>
      </c>
      <c r="D42173" s="315" t="s">
        <v>82</v>
      </c>
    </row>
    <row r="42174" spans="2:4" x14ac:dyDescent="0.35">
      <c r="B42174" s="317">
        <v>44499.281944539893</v>
      </c>
      <c r="C42174" s="316">
        <v>64.419617282585634</v>
      </c>
      <c r="D42174" s="315" t="s">
        <v>82</v>
      </c>
    </row>
    <row r="42175" spans="2:4" x14ac:dyDescent="0.35">
      <c r="B42175" s="317">
        <v>44499.282638984339</v>
      </c>
      <c r="C42175" s="316">
        <v>62.413755027073783</v>
      </c>
      <c r="D42175" s="315" t="s">
        <v>82</v>
      </c>
    </row>
    <row r="42176" spans="2:4" x14ac:dyDescent="0.35">
      <c r="B42176" s="317">
        <v>44499.283333428786</v>
      </c>
      <c r="C42176" s="316">
        <v>62.831050356744285</v>
      </c>
      <c r="D42176" s="315" t="s">
        <v>82</v>
      </c>
    </row>
    <row r="42177" spans="2:4" x14ac:dyDescent="0.35">
      <c r="B42177" s="317">
        <v>44499.284027873233</v>
      </c>
      <c r="C42177" s="316">
        <v>63.754875452454627</v>
      </c>
      <c r="D42177" s="315" t="s">
        <v>82</v>
      </c>
    </row>
    <row r="42178" spans="2:4" x14ac:dyDescent="0.35">
      <c r="B42178" s="317">
        <v>44499.28472231768</v>
      </c>
      <c r="C42178" s="316">
        <v>63.033385874374652</v>
      </c>
      <c r="D42178" s="315" t="s">
        <v>82</v>
      </c>
    </row>
    <row r="42179" spans="2:4" x14ac:dyDescent="0.35">
      <c r="B42179" s="317">
        <v>44499.285416762126</v>
      </c>
      <c r="C42179" s="316">
        <v>61.767009282395399</v>
      </c>
      <c r="D42179" s="315" t="s">
        <v>82</v>
      </c>
    </row>
    <row r="42180" spans="2:4" x14ac:dyDescent="0.35">
      <c r="B42180" s="317">
        <v>44499.286111206573</v>
      </c>
      <c r="C42180" s="316">
        <v>60.481853507022606</v>
      </c>
      <c r="D42180" s="315" t="s">
        <v>82</v>
      </c>
    </row>
    <row r="42181" spans="2:4" x14ac:dyDescent="0.35">
      <c r="B42181" s="317">
        <v>44499.28680565102</v>
      </c>
      <c r="C42181" s="316">
        <v>60.367174674954732</v>
      </c>
      <c r="D42181" s="315" t="s">
        <v>82</v>
      </c>
    </row>
    <row r="42182" spans="2:4" x14ac:dyDescent="0.35">
      <c r="B42182" s="317">
        <v>44499.287500095466</v>
      </c>
      <c r="C42182" s="316">
        <v>67.397625247264898</v>
      </c>
      <c r="D42182" s="315" t="s">
        <v>82</v>
      </c>
    </row>
    <row r="42183" spans="2:4" x14ac:dyDescent="0.35">
      <c r="B42183" s="317">
        <v>44499.288194539913</v>
      </c>
      <c r="C42183" s="316">
        <v>79.958602729053624</v>
      </c>
      <c r="D42183" s="315" t="s">
        <v>82</v>
      </c>
    </row>
    <row r="42184" spans="2:4" x14ac:dyDescent="0.35">
      <c r="B42184" s="317">
        <v>44499.28888898436</v>
      </c>
      <c r="C42184" s="316">
        <v>83.847069402852014</v>
      </c>
      <c r="D42184" s="315" t="s">
        <v>82</v>
      </c>
    </row>
    <row r="42185" spans="2:4" x14ac:dyDescent="0.35">
      <c r="B42185" s="317">
        <v>44499.289583428807</v>
      </c>
      <c r="C42185" s="316">
        <v>83.700421880604694</v>
      </c>
      <c r="D42185" s="315" t="s">
        <v>82</v>
      </c>
    </row>
    <row r="42186" spans="2:4" x14ac:dyDescent="0.35">
      <c r="B42186" s="317">
        <v>44499.290277873253</v>
      </c>
      <c r="C42186" s="316">
        <v>80.750464507706539</v>
      </c>
      <c r="D42186" s="315" t="s">
        <v>82</v>
      </c>
    </row>
    <row r="42187" spans="2:4" x14ac:dyDescent="0.35">
      <c r="B42187" s="317">
        <v>44499.2909723177</v>
      </c>
      <c r="C42187" s="316">
        <v>79.417705208057299</v>
      </c>
      <c r="D42187" s="315" t="s">
        <v>82</v>
      </c>
    </row>
    <row r="42188" spans="2:4" x14ac:dyDescent="0.35">
      <c r="B42188" s="317">
        <v>44499.291666762147</v>
      </c>
      <c r="C42188" s="316">
        <v>77.877003417860635</v>
      </c>
      <c r="D42188" s="315" t="s">
        <v>82</v>
      </c>
    </row>
    <row r="42189" spans="2:4" x14ac:dyDescent="0.35">
      <c r="B42189" s="317">
        <v>44499.292361206593</v>
      </c>
      <c r="C42189" s="316">
        <v>76.736375203798531</v>
      </c>
      <c r="D42189" s="315" t="s">
        <v>82</v>
      </c>
    </row>
    <row r="42190" spans="2:4" x14ac:dyDescent="0.35">
      <c r="B42190" s="317">
        <v>44499.29305565104</v>
      </c>
      <c r="C42190" s="316">
        <v>76.188561465812384</v>
      </c>
      <c r="D42190" s="315" t="s">
        <v>82</v>
      </c>
    </row>
    <row r="42191" spans="2:4" x14ac:dyDescent="0.35">
      <c r="B42191" s="317">
        <v>44499.293750095487</v>
      </c>
      <c r="C42191" s="316">
        <v>74.621966390232174</v>
      </c>
      <c r="D42191" s="315" t="s">
        <v>82</v>
      </c>
    </row>
    <row r="42192" spans="2:4" x14ac:dyDescent="0.35">
      <c r="B42192" s="317">
        <v>44499.294444539933</v>
      </c>
      <c r="C42192" s="316">
        <v>72.465533199778292</v>
      </c>
      <c r="D42192" s="315" t="s">
        <v>82</v>
      </c>
    </row>
    <row r="42193" spans="2:4" x14ac:dyDescent="0.35">
      <c r="B42193" s="317">
        <v>44499.29513898438</v>
      </c>
      <c r="C42193" s="316">
        <v>71.079674537289733</v>
      </c>
      <c r="D42193" s="315" t="s">
        <v>82</v>
      </c>
    </row>
    <row r="42194" spans="2:4" x14ac:dyDescent="0.35">
      <c r="B42194" s="317">
        <v>44499.295833428827</v>
      </c>
      <c r="C42194" s="316">
        <v>71.316364008609284</v>
      </c>
      <c r="D42194" s="315" t="s">
        <v>82</v>
      </c>
    </row>
    <row r="42195" spans="2:4" x14ac:dyDescent="0.35">
      <c r="B42195" s="317">
        <v>44499.296527873274</v>
      </c>
      <c r="C42195" s="316">
        <v>67.388425904035103</v>
      </c>
      <c r="D42195" s="315" t="s">
        <v>82</v>
      </c>
    </row>
    <row r="42196" spans="2:4" x14ac:dyDescent="0.35">
      <c r="B42196" s="317">
        <v>44499.29722231772</v>
      </c>
      <c r="C42196" s="316">
        <v>57.282579054574789</v>
      </c>
      <c r="D42196" s="315" t="s">
        <v>82</v>
      </c>
    </row>
    <row r="42197" spans="2:4" x14ac:dyDescent="0.35">
      <c r="B42197" s="317">
        <v>44499.297916762167</v>
      </c>
      <c r="C42197" s="316">
        <v>50.66559920593572</v>
      </c>
      <c r="D42197" s="315" t="s">
        <v>82</v>
      </c>
    </row>
    <row r="42198" spans="2:4" x14ac:dyDescent="0.35">
      <c r="B42198" s="317">
        <v>44499.298611206614</v>
      </c>
      <c r="C42198" s="316">
        <v>48.17420736225322</v>
      </c>
      <c r="D42198" s="315" t="s">
        <v>82</v>
      </c>
    </row>
    <row r="42199" spans="2:4" x14ac:dyDescent="0.35">
      <c r="B42199" s="317">
        <v>44499.29930565106</v>
      </c>
      <c r="C42199" s="316">
        <v>46.691311825665373</v>
      </c>
      <c r="D42199" s="315" t="s">
        <v>82</v>
      </c>
    </row>
    <row r="42200" spans="2:4" x14ac:dyDescent="0.35">
      <c r="B42200" s="317">
        <v>44499.300000095507</v>
      </c>
      <c r="C42200" s="316">
        <v>45.671032417500584</v>
      </c>
      <c r="D42200" s="315" t="s">
        <v>82</v>
      </c>
    </row>
    <row r="42201" spans="2:4" x14ac:dyDescent="0.35">
      <c r="B42201" s="317">
        <v>44499.300694539954</v>
      </c>
      <c r="C42201" s="316">
        <v>44.788916295352585</v>
      </c>
      <c r="D42201" s="315" t="s">
        <v>82</v>
      </c>
    </row>
    <row r="42202" spans="2:4" x14ac:dyDescent="0.35">
      <c r="B42202" s="317">
        <v>44499.301388984401</v>
      </c>
      <c r="C42202" s="316">
        <v>43.908522723094208</v>
      </c>
      <c r="D42202" s="315" t="s">
        <v>82</v>
      </c>
    </row>
    <row r="42203" spans="2:4" x14ac:dyDescent="0.35">
      <c r="B42203" s="317">
        <v>44499.302083428847</v>
      </c>
      <c r="C42203" s="316">
        <v>43.781583206824145</v>
      </c>
      <c r="D42203" s="315" t="s">
        <v>82</v>
      </c>
    </row>
    <row r="42204" spans="2:4" x14ac:dyDescent="0.35">
      <c r="B42204" s="317">
        <v>44499.302777873294</v>
      </c>
      <c r="C42204" s="316">
        <v>44.041462725727861</v>
      </c>
      <c r="D42204" s="315" t="s">
        <v>82</v>
      </c>
    </row>
    <row r="42205" spans="2:4" x14ac:dyDescent="0.35">
      <c r="B42205" s="317">
        <v>44499.303472317741</v>
      </c>
      <c r="C42205" s="316">
        <v>43.2581595172378</v>
      </c>
      <c r="D42205" s="315" t="s">
        <v>82</v>
      </c>
    </row>
    <row r="42206" spans="2:4" x14ac:dyDescent="0.35">
      <c r="B42206" s="317">
        <v>44499.304166762187</v>
      </c>
      <c r="C42206" s="316">
        <v>41.436959287051771</v>
      </c>
      <c r="D42206" s="315" t="s">
        <v>82</v>
      </c>
    </row>
    <row r="42207" spans="2:4" x14ac:dyDescent="0.35">
      <c r="B42207" s="317">
        <v>44499.304861206634</v>
      </c>
      <c r="C42207" s="316">
        <v>39.619520612969062</v>
      </c>
      <c r="D42207" s="315" t="s">
        <v>82</v>
      </c>
    </row>
    <row r="42208" spans="2:4" x14ac:dyDescent="0.35">
      <c r="B42208" s="317">
        <v>44499.305555651081</v>
      </c>
      <c r="C42208" s="316">
        <v>37.505754088286388</v>
      </c>
      <c r="D42208" s="315" t="s">
        <v>82</v>
      </c>
    </row>
    <row r="42209" spans="2:4" x14ac:dyDescent="0.35">
      <c r="B42209" s="317">
        <v>44499.306250095528</v>
      </c>
      <c r="C42209" s="316">
        <v>35.281924375242667</v>
      </c>
      <c r="D42209" s="315" t="s">
        <v>82</v>
      </c>
    </row>
    <row r="42210" spans="2:4" x14ac:dyDescent="0.35">
      <c r="B42210" s="317">
        <v>44499.306944539974</v>
      </c>
      <c r="C42210" s="316">
        <v>33.496233080546759</v>
      </c>
      <c r="D42210" s="315" t="s">
        <v>82</v>
      </c>
    </row>
    <row r="42211" spans="2:4" x14ac:dyDescent="0.35">
      <c r="B42211" s="317">
        <v>44499.307638984421</v>
      </c>
      <c r="C42211" s="316">
        <v>32.074755751892617</v>
      </c>
      <c r="D42211" s="315" t="s">
        <v>82</v>
      </c>
    </row>
    <row r="42212" spans="2:4" x14ac:dyDescent="0.35">
      <c r="B42212" s="317">
        <v>44499.308333428868</v>
      </c>
      <c r="C42212" s="316">
        <v>30.770202569977361</v>
      </c>
      <c r="D42212" s="315" t="s">
        <v>82</v>
      </c>
    </row>
    <row r="42213" spans="2:4" x14ac:dyDescent="0.35">
      <c r="B42213" s="317">
        <v>44499.309027873314</v>
      </c>
      <c r="C42213" s="316">
        <v>29.64622701069699</v>
      </c>
      <c r="D42213" s="315" t="s">
        <v>82</v>
      </c>
    </row>
    <row r="42214" spans="2:4" x14ac:dyDescent="0.35">
      <c r="B42214" s="317">
        <v>44499.309722317761</v>
      </c>
      <c r="C42214" s="316">
        <v>29.231424438256848</v>
      </c>
      <c r="D42214" s="315" t="s">
        <v>82</v>
      </c>
    </row>
    <row r="42215" spans="2:4" x14ac:dyDescent="0.35">
      <c r="B42215" s="317">
        <v>44499.310416762208</v>
      </c>
      <c r="C42215" s="316">
        <v>29.08241722243838</v>
      </c>
      <c r="D42215" s="315" t="s">
        <v>82</v>
      </c>
    </row>
    <row r="42216" spans="2:4" x14ac:dyDescent="0.35">
      <c r="B42216" s="317">
        <v>44499.311111206654</v>
      </c>
      <c r="C42216" s="316">
        <v>28.199303089066234</v>
      </c>
      <c r="D42216" s="315" t="s">
        <v>82</v>
      </c>
    </row>
    <row r="42217" spans="2:4" x14ac:dyDescent="0.35">
      <c r="B42217" s="317">
        <v>44499.311805651101</v>
      </c>
      <c r="C42217" s="316">
        <v>27.218787037381844</v>
      </c>
      <c r="D42217" s="315" t="s">
        <v>82</v>
      </c>
    </row>
    <row r="42218" spans="2:4" x14ac:dyDescent="0.35">
      <c r="B42218" s="317">
        <v>44499.312500095548</v>
      </c>
      <c r="C42218" s="316">
        <v>26.642845037937029</v>
      </c>
      <c r="D42218" s="315" t="s">
        <v>82</v>
      </c>
    </row>
    <row r="42219" spans="2:4" x14ac:dyDescent="0.35">
      <c r="B42219" s="317">
        <v>44499.313194539995</v>
      </c>
      <c r="C42219" s="316">
        <v>26.033325552516906</v>
      </c>
      <c r="D42219" s="315" t="s">
        <v>82</v>
      </c>
    </row>
    <row r="42220" spans="2:4" x14ac:dyDescent="0.35">
      <c r="B42220" s="317">
        <v>44499.313888984441</v>
      </c>
      <c r="C42220" s="316">
        <v>25.368203449328334</v>
      </c>
      <c r="D42220" s="315" t="s">
        <v>82</v>
      </c>
    </row>
    <row r="42221" spans="2:4" x14ac:dyDescent="0.35">
      <c r="B42221" s="317">
        <v>44499.314583428888</v>
      </c>
      <c r="C42221" s="316">
        <v>24.667834415609832</v>
      </c>
      <c r="D42221" s="315" t="s">
        <v>82</v>
      </c>
    </row>
    <row r="42222" spans="2:4" x14ac:dyDescent="0.35">
      <c r="B42222" s="317">
        <v>44499.315277873335</v>
      </c>
      <c r="C42222" s="316">
        <v>24.005901063042014</v>
      </c>
      <c r="D42222" s="315" t="s">
        <v>82</v>
      </c>
    </row>
    <row r="42223" spans="2:4" x14ac:dyDescent="0.35">
      <c r="B42223" s="317">
        <v>44499.315972317781</v>
      </c>
      <c r="C42223" s="316">
        <v>23.211322027876061</v>
      </c>
      <c r="D42223" s="315" t="s">
        <v>82</v>
      </c>
    </row>
    <row r="42224" spans="2:4" x14ac:dyDescent="0.35">
      <c r="B42224" s="317">
        <v>44499.316666762228</v>
      </c>
      <c r="C42224" s="316">
        <v>22.706246782475986</v>
      </c>
      <c r="D42224" s="315" t="s">
        <v>82</v>
      </c>
    </row>
    <row r="42225" spans="2:4" x14ac:dyDescent="0.35">
      <c r="B42225" s="317">
        <v>44499.317361206675</v>
      </c>
      <c r="C42225" s="316">
        <v>22.542330285815599</v>
      </c>
      <c r="D42225" s="315" t="s">
        <v>82</v>
      </c>
    </row>
    <row r="42226" spans="2:4" x14ac:dyDescent="0.35">
      <c r="B42226" s="317">
        <v>44499.318055651122</v>
      </c>
      <c r="C42226" s="316">
        <v>21.954807117057012</v>
      </c>
      <c r="D42226" s="315" t="s">
        <v>82</v>
      </c>
    </row>
    <row r="42227" spans="2:4" x14ac:dyDescent="0.35">
      <c r="B42227" s="317">
        <v>44499.318750095568</v>
      </c>
      <c r="C42227" s="316">
        <v>21.091491909891193</v>
      </c>
      <c r="D42227" s="315" t="s">
        <v>82</v>
      </c>
    </row>
    <row r="42228" spans="2:4" x14ac:dyDescent="0.35">
      <c r="B42228" s="317">
        <v>44499.319444540015</v>
      </c>
      <c r="C42228" s="316">
        <v>20.518929532708718</v>
      </c>
      <c r="D42228" s="315" t="s">
        <v>82</v>
      </c>
    </row>
    <row r="42229" spans="2:4" x14ac:dyDescent="0.35">
      <c r="B42229" s="317">
        <v>44499.320138984462</v>
      </c>
      <c r="C42229" s="316">
        <v>20.09577471860927</v>
      </c>
      <c r="D42229" s="315" t="s">
        <v>82</v>
      </c>
    </row>
    <row r="42230" spans="2:4" x14ac:dyDescent="0.35">
      <c r="B42230" s="317">
        <v>44499.320833428908</v>
      </c>
      <c r="C42230" s="316">
        <v>19.543494547114825</v>
      </c>
      <c r="D42230" s="315" t="s">
        <v>82</v>
      </c>
    </row>
    <row r="42231" spans="2:4" x14ac:dyDescent="0.35">
      <c r="B42231" s="317">
        <v>44499.321527873355</v>
      </c>
      <c r="C42231" s="316">
        <v>18.997178951125534</v>
      </c>
      <c r="D42231" s="315" t="s">
        <v>82</v>
      </c>
    </row>
    <row r="42232" spans="2:4" x14ac:dyDescent="0.35">
      <c r="B42232" s="317">
        <v>44499.322222317802</v>
      </c>
      <c r="C42232" s="316">
        <v>18.403900528953333</v>
      </c>
      <c r="D42232" s="315" t="s">
        <v>82</v>
      </c>
    </row>
    <row r="42233" spans="2:4" x14ac:dyDescent="0.35">
      <c r="B42233" s="317">
        <v>44499.322916762248</v>
      </c>
      <c r="C42233" s="316">
        <v>17.909222361901389</v>
      </c>
      <c r="D42233" s="315" t="s">
        <v>82</v>
      </c>
    </row>
    <row r="42234" spans="2:4" x14ac:dyDescent="0.35">
      <c r="B42234" s="317">
        <v>44499.323611206695</v>
      </c>
      <c r="C42234" s="316">
        <v>17.485031436168356</v>
      </c>
      <c r="D42234" s="315" t="s">
        <v>82</v>
      </c>
    </row>
    <row r="42235" spans="2:4" x14ac:dyDescent="0.35">
      <c r="B42235" s="317">
        <v>44499.324305651142</v>
      </c>
      <c r="C42235" s="316">
        <v>17.1894052779205</v>
      </c>
      <c r="D42235" s="315" t="s">
        <v>82</v>
      </c>
    </row>
    <row r="42236" spans="2:4" x14ac:dyDescent="0.35">
      <c r="B42236" s="317">
        <v>44499.325000095589</v>
      </c>
      <c r="C42236" s="316">
        <v>16.925955380749169</v>
      </c>
      <c r="D42236" s="315" t="s">
        <v>82</v>
      </c>
    </row>
    <row r="42237" spans="2:4" x14ac:dyDescent="0.35">
      <c r="B42237" s="317">
        <v>44499.325694540035</v>
      </c>
      <c r="C42237" s="316">
        <v>16.603831493411658</v>
      </c>
      <c r="D42237" s="315" t="s">
        <v>82</v>
      </c>
    </row>
    <row r="42238" spans="2:4" x14ac:dyDescent="0.35">
      <c r="B42238" s="317">
        <v>44499.326388984482</v>
      </c>
      <c r="C42238" s="316">
        <v>16.184297733941154</v>
      </c>
      <c r="D42238" s="315" t="s">
        <v>82</v>
      </c>
    </row>
    <row r="42239" spans="2:4" x14ac:dyDescent="0.35">
      <c r="B42239" s="317">
        <v>44499.327083428929</v>
      </c>
      <c r="C42239" s="316">
        <v>15.795826136302882</v>
      </c>
      <c r="D42239" s="315" t="s">
        <v>82</v>
      </c>
    </row>
    <row r="42240" spans="2:4" x14ac:dyDescent="0.35">
      <c r="B42240" s="317">
        <v>44499.327777873375</v>
      </c>
      <c r="C42240" s="316">
        <v>15.404310533300304</v>
      </c>
      <c r="D42240" s="315" t="s">
        <v>82</v>
      </c>
    </row>
    <row r="42241" spans="2:4" x14ac:dyDescent="0.35">
      <c r="B42241" s="317">
        <v>44499.328472317822</v>
      </c>
      <c r="C42241" s="316">
        <v>15.066661326055328</v>
      </c>
      <c r="D42241" s="315" t="s">
        <v>82</v>
      </c>
    </row>
    <row r="42242" spans="2:4" x14ac:dyDescent="0.35">
      <c r="B42242" s="317">
        <v>44499.329166762269</v>
      </c>
      <c r="C42242" s="316">
        <v>14.67521358549784</v>
      </c>
      <c r="D42242" s="315" t="s">
        <v>82</v>
      </c>
    </row>
    <row r="42243" spans="2:4" x14ac:dyDescent="0.35">
      <c r="B42243" s="317">
        <v>44499.329861206716</v>
      </c>
      <c r="C42243" s="316">
        <v>14.429539446798298</v>
      </c>
      <c r="D42243" s="315" t="s">
        <v>82</v>
      </c>
    </row>
    <row r="42244" spans="2:4" x14ac:dyDescent="0.35">
      <c r="B42244" s="317">
        <v>44499.330555651162</v>
      </c>
      <c r="C42244" s="316">
        <v>14.193395388781937</v>
      </c>
      <c r="D42244" s="315" t="s">
        <v>82</v>
      </c>
    </row>
    <row r="42245" spans="2:4" x14ac:dyDescent="0.35">
      <c r="B42245" s="317">
        <v>44499.331250095609</v>
      </c>
      <c r="C42245" s="316">
        <v>13.875917594025669</v>
      </c>
      <c r="D42245" s="315" t="s">
        <v>82</v>
      </c>
    </row>
    <row r="42246" spans="2:4" x14ac:dyDescent="0.35">
      <c r="B42246" s="317">
        <v>44499.331944540056</v>
      </c>
      <c r="C42246" s="316">
        <v>13.587151886481298</v>
      </c>
      <c r="D42246" s="315" t="s">
        <v>82</v>
      </c>
    </row>
    <row r="42247" spans="2:4" x14ac:dyDescent="0.35">
      <c r="B42247" s="317">
        <v>44499.332638984502</v>
      </c>
      <c r="C42247" s="316">
        <v>12.610399584658808</v>
      </c>
      <c r="D42247" s="315" t="s">
        <v>82</v>
      </c>
    </row>
    <row r="42248" spans="2:4" x14ac:dyDescent="0.35">
      <c r="B42248" s="317">
        <v>44499.333333428949</v>
      </c>
      <c r="C42248" s="316">
        <v>2.9892107654620776</v>
      </c>
      <c r="D42248" s="315" t="s">
        <v>350</v>
      </c>
    </row>
    <row r="42249" spans="2:4" x14ac:dyDescent="0.35">
      <c r="B42249" s="317">
        <v>44499.334027873396</v>
      </c>
      <c r="C42249" s="316">
        <v>12.339220760176735</v>
      </c>
      <c r="D42249" s="315" t="s">
        <v>82</v>
      </c>
    </row>
    <row r="42250" spans="2:4" x14ac:dyDescent="0.35">
      <c r="B42250" s="317">
        <v>44499.334722317843</v>
      </c>
      <c r="C42250" s="316">
        <v>12.208027265271813</v>
      </c>
      <c r="D42250" s="315" t="s">
        <v>82</v>
      </c>
    </row>
    <row r="42251" spans="2:4" x14ac:dyDescent="0.35">
      <c r="B42251" s="317">
        <v>44499.335416762289</v>
      </c>
      <c r="C42251" s="316">
        <v>11.894095265930082</v>
      </c>
      <c r="D42251" s="315" t="s">
        <v>82</v>
      </c>
    </row>
    <row r="42252" spans="2:4" x14ac:dyDescent="0.35">
      <c r="B42252" s="317">
        <v>44499.336111206736</v>
      </c>
      <c r="C42252" s="316">
        <v>11.633450707241717</v>
      </c>
      <c r="D42252" s="315" t="s">
        <v>82</v>
      </c>
    </row>
    <row r="42253" spans="2:4" x14ac:dyDescent="0.35">
      <c r="B42253" s="317">
        <v>44499.336805651183</v>
      </c>
      <c r="C42253" s="316">
        <v>11.338231992212968</v>
      </c>
      <c r="D42253" s="315" t="s">
        <v>82</v>
      </c>
    </row>
    <row r="42254" spans="2:4" x14ac:dyDescent="0.35">
      <c r="B42254" s="317">
        <v>44499.337500095629</v>
      </c>
      <c r="C42254" s="316">
        <v>11.021724043721042</v>
      </c>
      <c r="D42254" s="315" t="s">
        <v>82</v>
      </c>
    </row>
    <row r="42255" spans="2:4" x14ac:dyDescent="0.35">
      <c r="B42255" s="317">
        <v>44499.338194540076</v>
      </c>
      <c r="C42255" s="316">
        <v>10.769164947969694</v>
      </c>
      <c r="D42255" s="315" t="s">
        <v>82</v>
      </c>
    </row>
    <row r="42256" spans="2:4" x14ac:dyDescent="0.35">
      <c r="B42256" s="317">
        <v>44499.338888984523</v>
      </c>
      <c r="C42256" s="316">
        <v>10.544723778876021</v>
      </c>
      <c r="D42256" s="315" t="s">
        <v>82</v>
      </c>
    </row>
    <row r="42257" spans="2:4" x14ac:dyDescent="0.35">
      <c r="B42257" s="317">
        <v>44499.339583428969</v>
      </c>
      <c r="C42257" s="316">
        <v>10.308066106856375</v>
      </c>
      <c r="D42257" s="315" t="s">
        <v>82</v>
      </c>
    </row>
    <row r="42258" spans="2:4" x14ac:dyDescent="0.35">
      <c r="B42258" s="317">
        <v>44499.340277873416</v>
      </c>
      <c r="C42258" s="316">
        <v>10.228108316131451</v>
      </c>
      <c r="D42258" s="315" t="s">
        <v>82</v>
      </c>
    </row>
    <row r="42259" spans="2:4" x14ac:dyDescent="0.35">
      <c r="B42259" s="317">
        <v>44499.340972317863</v>
      </c>
      <c r="C42259" s="316">
        <v>10.131503464130704</v>
      </c>
      <c r="D42259" s="315" t="s">
        <v>82</v>
      </c>
    </row>
    <row r="42260" spans="2:4" x14ac:dyDescent="0.35">
      <c r="B42260" s="317">
        <v>44499.34166676231</v>
      </c>
      <c r="C42260" s="316">
        <v>9.9002395400653764</v>
      </c>
      <c r="D42260" s="315" t="s">
        <v>82</v>
      </c>
    </row>
    <row r="42261" spans="2:4" x14ac:dyDescent="0.35">
      <c r="B42261" s="317">
        <v>44499.342361206756</v>
      </c>
      <c r="C42261" s="316">
        <v>9.5148789533518237</v>
      </c>
      <c r="D42261" s="315" t="s">
        <v>82</v>
      </c>
    </row>
    <row r="42262" spans="2:4" x14ac:dyDescent="0.35">
      <c r="B42262" s="317">
        <v>44499.343055651203</v>
      </c>
      <c r="C42262" s="316">
        <v>8.7670001900684529</v>
      </c>
      <c r="D42262" s="315" t="s">
        <v>82</v>
      </c>
    </row>
    <row r="42263" spans="2:4" x14ac:dyDescent="0.35">
      <c r="B42263" s="317">
        <v>44499.34375009565</v>
      </c>
      <c r="C42263" s="316">
        <v>8.3973463922658986</v>
      </c>
      <c r="D42263" s="315" t="s">
        <v>82</v>
      </c>
    </row>
    <row r="42264" spans="2:4" x14ac:dyDescent="0.35">
      <c r="B42264" s="317">
        <v>44499.344444540096</v>
      </c>
      <c r="C42264" s="316">
        <v>8.2751600938575098</v>
      </c>
      <c r="D42264" s="315" t="s">
        <v>82</v>
      </c>
    </row>
    <row r="42265" spans="2:4" x14ac:dyDescent="0.35">
      <c r="B42265" s="317">
        <v>44499.345138984543</v>
      </c>
      <c r="C42265" s="316">
        <v>8.4379412872479111</v>
      </c>
      <c r="D42265" s="315" t="s">
        <v>82</v>
      </c>
    </row>
    <row r="42266" spans="2:4" x14ac:dyDescent="0.35">
      <c r="B42266" s="317">
        <v>44499.34583342899</v>
      </c>
      <c r="C42266" s="316">
        <v>8.5301263067800992</v>
      </c>
      <c r="D42266" s="315" t="s">
        <v>82</v>
      </c>
    </row>
    <row r="42267" spans="2:4" x14ac:dyDescent="0.35">
      <c r="B42267" s="317">
        <v>44499.346527873437</v>
      </c>
      <c r="C42267" s="316">
        <v>8.8196747630582344</v>
      </c>
      <c r="D42267" s="315" t="s">
        <v>82</v>
      </c>
    </row>
    <row r="42268" spans="2:4" x14ac:dyDescent="0.35">
      <c r="B42268" s="317">
        <v>44499.347222317883</v>
      </c>
      <c r="C42268" s="316">
        <v>8.7597843795207151</v>
      </c>
      <c r="D42268" s="315" t="s">
        <v>82</v>
      </c>
    </row>
    <row r="42269" spans="2:4" x14ac:dyDescent="0.35">
      <c r="B42269" s="317">
        <v>44499.34791676233</v>
      </c>
      <c r="C42269" s="316">
        <v>8.6744630228286645</v>
      </c>
      <c r="D42269" s="315" t="s">
        <v>82</v>
      </c>
    </row>
    <row r="42270" spans="2:4" x14ac:dyDescent="0.35">
      <c r="B42270" s="317">
        <v>44499.348611206777</v>
      </c>
      <c r="C42270" s="316">
        <v>8.7356855185197979</v>
      </c>
      <c r="D42270" s="315" t="s">
        <v>82</v>
      </c>
    </row>
    <row r="42271" spans="2:4" x14ac:dyDescent="0.35">
      <c r="B42271" s="317">
        <v>44499.349305651223</v>
      </c>
      <c r="C42271" s="316">
        <v>8.7436762878460286</v>
      </c>
      <c r="D42271" s="315" t="s">
        <v>82</v>
      </c>
    </row>
    <row r="42272" spans="2:4" x14ac:dyDescent="0.35">
      <c r="B42272" s="317">
        <v>44499.35000009567</v>
      </c>
      <c r="C42272" s="316">
        <v>8.8116629123108101</v>
      </c>
      <c r="D42272" s="315" t="s">
        <v>82</v>
      </c>
    </row>
    <row r="42273" spans="2:4" x14ac:dyDescent="0.35">
      <c r="B42273" s="317">
        <v>44499.350694540117</v>
      </c>
      <c r="C42273" s="316">
        <v>8.8395013335553809</v>
      </c>
      <c r="D42273" s="315" t="s">
        <v>82</v>
      </c>
    </row>
    <row r="42274" spans="2:4" x14ac:dyDescent="0.35">
      <c r="B42274" s="317">
        <v>44499.351388984564</v>
      </c>
      <c r="C42274" s="316">
        <v>8.852703244361086</v>
      </c>
      <c r="D42274" s="315" t="s">
        <v>82</v>
      </c>
    </row>
    <row r="42275" spans="2:4" x14ac:dyDescent="0.35">
      <c r="B42275" s="317">
        <v>44499.35208342901</v>
      </c>
      <c r="C42275" s="316">
        <v>9.0906004786367696</v>
      </c>
      <c r="D42275" s="315" t="s">
        <v>82</v>
      </c>
    </row>
    <row r="42276" spans="2:4" x14ac:dyDescent="0.35">
      <c r="B42276" s="317">
        <v>44499.352777873457</v>
      </c>
      <c r="C42276" s="316">
        <v>9.1742361900995704</v>
      </c>
      <c r="D42276" s="315" t="s">
        <v>82</v>
      </c>
    </row>
    <row r="42277" spans="2:4" x14ac:dyDescent="0.35">
      <c r="B42277" s="317">
        <v>44499.353472317904</v>
      </c>
      <c r="C42277" s="316">
        <v>9.3491404032768823</v>
      </c>
      <c r="D42277" s="315" t="s">
        <v>82</v>
      </c>
    </row>
    <row r="42278" spans="2:4" x14ac:dyDescent="0.35">
      <c r="B42278" s="317">
        <v>44499.35416676235</v>
      </c>
      <c r="C42278" s="316">
        <v>9.5052749550365352</v>
      </c>
      <c r="D42278" s="315" t="s">
        <v>82</v>
      </c>
    </row>
    <row r="42279" spans="2:4" x14ac:dyDescent="0.35">
      <c r="B42279" s="317">
        <v>44499.354861206797</v>
      </c>
      <c r="C42279" s="316">
        <v>9.7108960660431567</v>
      </c>
      <c r="D42279" s="315" t="s">
        <v>82</v>
      </c>
    </row>
    <row r="42280" spans="2:4" x14ac:dyDescent="0.35">
      <c r="B42280" s="317">
        <v>44499.355555651244</v>
      </c>
      <c r="C42280" s="316">
        <v>9.7885179756095262</v>
      </c>
      <c r="D42280" s="315" t="s">
        <v>82</v>
      </c>
    </row>
    <row r="42281" spans="2:4" x14ac:dyDescent="0.35">
      <c r="B42281" s="317">
        <v>44499.35625009569</v>
      </c>
      <c r="C42281" s="316">
        <v>10.240535451619992</v>
      </c>
      <c r="D42281" s="315" t="s">
        <v>82</v>
      </c>
    </row>
    <row r="42282" spans="2:4" x14ac:dyDescent="0.35">
      <c r="B42282" s="317">
        <v>44499.356944540137</v>
      </c>
      <c r="C42282" s="316">
        <v>10.328538040243195</v>
      </c>
      <c r="D42282" s="315" t="s">
        <v>82</v>
      </c>
    </row>
    <row r="42283" spans="2:4" x14ac:dyDescent="0.35">
      <c r="B42283" s="317">
        <v>44499.357638984584</v>
      </c>
      <c r="C42283" s="316">
        <v>10.453573851660378</v>
      </c>
      <c r="D42283" s="315" t="s">
        <v>82</v>
      </c>
    </row>
    <row r="42284" spans="2:4" x14ac:dyDescent="0.35">
      <c r="B42284" s="317">
        <v>44499.358333429031</v>
      </c>
      <c r="C42284" s="316">
        <v>10.772308808018716</v>
      </c>
      <c r="D42284" s="315" t="s">
        <v>82</v>
      </c>
    </row>
    <row r="42285" spans="2:4" x14ac:dyDescent="0.35">
      <c r="B42285" s="317">
        <v>44499.359027873477</v>
      </c>
      <c r="C42285" s="316">
        <v>10.923152603824807</v>
      </c>
      <c r="D42285" s="315" t="s">
        <v>82</v>
      </c>
    </row>
    <row r="42286" spans="2:4" x14ac:dyDescent="0.35">
      <c r="B42286" s="317">
        <v>44499.359722317924</v>
      </c>
      <c r="C42286" s="316">
        <v>11.336990834681879</v>
      </c>
      <c r="D42286" s="315" t="s">
        <v>82</v>
      </c>
    </row>
    <row r="42287" spans="2:4" x14ac:dyDescent="0.35">
      <c r="B42287" s="317">
        <v>44499.360416762371</v>
      </c>
      <c r="C42287" s="316">
        <v>11.926779631602161</v>
      </c>
      <c r="D42287" s="315" t="s">
        <v>82</v>
      </c>
    </row>
    <row r="42288" spans="2:4" x14ac:dyDescent="0.35">
      <c r="B42288" s="317">
        <v>44499.361111206817</v>
      </c>
      <c r="C42288" s="316">
        <v>12.71729463067774</v>
      </c>
      <c r="D42288" s="315" t="s">
        <v>82</v>
      </c>
    </row>
    <row r="42289" spans="2:4" x14ac:dyDescent="0.35">
      <c r="B42289" s="317">
        <v>44499.361805651264</v>
      </c>
      <c r="C42289" s="316">
        <v>12.853274884744073</v>
      </c>
      <c r="D42289" s="315" t="s">
        <v>82</v>
      </c>
    </row>
    <row r="42290" spans="2:4" x14ac:dyDescent="0.35">
      <c r="B42290" s="317">
        <v>44499.362500095711</v>
      </c>
      <c r="C42290" s="316">
        <v>12.893926260315251</v>
      </c>
      <c r="D42290" s="315" t="s">
        <v>82</v>
      </c>
    </row>
    <row r="42291" spans="2:4" x14ac:dyDescent="0.35">
      <c r="B42291" s="317">
        <v>44499.363194540158</v>
      </c>
      <c r="C42291" s="316">
        <v>13.054218264224376</v>
      </c>
      <c r="D42291" s="315" t="s">
        <v>82</v>
      </c>
    </row>
    <row r="42292" spans="2:4" x14ac:dyDescent="0.35">
      <c r="B42292" s="317">
        <v>44499.363888984604</v>
      </c>
      <c r="C42292" s="316">
        <v>13.297302275207525</v>
      </c>
      <c r="D42292" s="315" t="s">
        <v>82</v>
      </c>
    </row>
    <row r="42293" spans="2:4" x14ac:dyDescent="0.35">
      <c r="B42293" s="317">
        <v>44499.364583429051</v>
      </c>
      <c r="C42293" s="316">
        <v>13.723629253453691</v>
      </c>
      <c r="D42293" s="315" t="s">
        <v>82</v>
      </c>
    </row>
    <row r="42294" spans="2:4" x14ac:dyDescent="0.35">
      <c r="B42294" s="317">
        <v>44499.365277873498</v>
      </c>
      <c r="C42294" s="316">
        <v>14.235255702551756</v>
      </c>
      <c r="D42294" s="315" t="s">
        <v>82</v>
      </c>
    </row>
    <row r="42295" spans="2:4" x14ac:dyDescent="0.35">
      <c r="B42295" s="317">
        <v>44499.365972317944</v>
      </c>
      <c r="C42295" s="316">
        <v>15.907613576649359</v>
      </c>
      <c r="D42295" s="315" t="s">
        <v>82</v>
      </c>
    </row>
    <row r="42296" spans="2:4" x14ac:dyDescent="0.35">
      <c r="B42296" s="317">
        <v>44499.366666762391</v>
      </c>
      <c r="C42296" s="316">
        <v>22.241317742493507</v>
      </c>
      <c r="D42296" s="315" t="s">
        <v>82</v>
      </c>
    </row>
    <row r="42297" spans="2:4" x14ac:dyDescent="0.35">
      <c r="B42297" s="317">
        <v>44499.367361206838</v>
      </c>
      <c r="C42297" s="316">
        <v>33.587890566972781</v>
      </c>
      <c r="D42297" s="315" t="s">
        <v>82</v>
      </c>
    </row>
    <row r="42298" spans="2:4" x14ac:dyDescent="0.35">
      <c r="B42298" s="317">
        <v>44499.368055651285</v>
      </c>
      <c r="C42298" s="316">
        <v>39.182799236594775</v>
      </c>
      <c r="D42298" s="315" t="s">
        <v>82</v>
      </c>
    </row>
    <row r="42299" spans="2:4" x14ac:dyDescent="0.35">
      <c r="B42299" s="317">
        <v>44499.368750095731</v>
      </c>
      <c r="C42299" s="316">
        <v>33.271336576750521</v>
      </c>
      <c r="D42299" s="315" t="s">
        <v>82</v>
      </c>
    </row>
    <row r="42300" spans="2:4" x14ac:dyDescent="0.35">
      <c r="B42300" s="317">
        <v>44499.369444540178</v>
      </c>
      <c r="C42300" s="316">
        <v>27.131899170003695</v>
      </c>
      <c r="D42300" s="315" t="s">
        <v>82</v>
      </c>
    </row>
    <row r="42301" spans="2:4" x14ac:dyDescent="0.35">
      <c r="B42301" s="317">
        <v>44499.370138984625</v>
      </c>
      <c r="C42301" s="316">
        <v>25.478297343738085</v>
      </c>
      <c r="D42301" s="315" t="s">
        <v>82</v>
      </c>
    </row>
    <row r="42302" spans="2:4" x14ac:dyDescent="0.35">
      <c r="B42302" s="317">
        <v>44499.370833429071</v>
      </c>
      <c r="C42302" s="316">
        <v>25.383763311606405</v>
      </c>
      <c r="D42302" s="315" t="s">
        <v>82</v>
      </c>
    </row>
    <row r="42303" spans="2:4" x14ac:dyDescent="0.35">
      <c r="B42303" s="317">
        <v>44499.371527873518</v>
      </c>
      <c r="C42303" s="316">
        <v>25.901307368598644</v>
      </c>
      <c r="D42303" s="315" t="s">
        <v>82</v>
      </c>
    </row>
    <row r="42304" spans="2:4" x14ac:dyDescent="0.35">
      <c r="B42304" s="317">
        <v>44499.372222317965</v>
      </c>
      <c r="C42304" s="316">
        <v>26.608691151895133</v>
      </c>
      <c r="D42304" s="315" t="s">
        <v>82</v>
      </c>
    </row>
    <row r="42305" spans="2:4" x14ac:dyDescent="0.35">
      <c r="B42305" s="317">
        <v>44499.372916762411</v>
      </c>
      <c r="C42305" s="316">
        <v>27.697623100328201</v>
      </c>
      <c r="D42305" s="315" t="s">
        <v>82</v>
      </c>
    </row>
    <row r="42306" spans="2:4" x14ac:dyDescent="0.35">
      <c r="B42306" s="317">
        <v>44499.373611206858</v>
      </c>
      <c r="C42306" s="316">
        <v>29.816736625403184</v>
      </c>
      <c r="D42306" s="315" t="s">
        <v>82</v>
      </c>
    </row>
    <row r="42307" spans="2:4" x14ac:dyDescent="0.35">
      <c r="B42307" s="317">
        <v>44499.374305651305</v>
      </c>
      <c r="C42307" s="316">
        <v>19.556248498402216</v>
      </c>
      <c r="D42307" s="315" t="s">
        <v>79</v>
      </c>
    </row>
    <row r="42308" spans="2:4" x14ac:dyDescent="0.35">
      <c r="B42308" s="317">
        <v>44499.375000095752</v>
      </c>
      <c r="C42308" s="316">
        <v>0</v>
      </c>
      <c r="D42308" s="315" t="s">
        <v>79</v>
      </c>
    </row>
    <row r="42309" spans="2:4" x14ac:dyDescent="0.35">
      <c r="B42309" s="317">
        <v>44499.375694540198</v>
      </c>
      <c r="C42309" s="316">
        <v>0</v>
      </c>
      <c r="D42309" s="315" t="s">
        <v>79</v>
      </c>
    </row>
    <row r="42310" spans="2:4" x14ac:dyDescent="0.35">
      <c r="B42310" s="317">
        <v>44499.376388984645</v>
      </c>
      <c r="C42310" s="316">
        <v>0</v>
      </c>
      <c r="D42310" s="315" t="s">
        <v>79</v>
      </c>
    </row>
    <row r="42311" spans="2:4" x14ac:dyDescent="0.35">
      <c r="B42311" s="317">
        <v>44499.377083429092</v>
      </c>
      <c r="C42311" s="316">
        <v>0</v>
      </c>
      <c r="D42311" s="315" t="s">
        <v>79</v>
      </c>
    </row>
    <row r="42312" spans="2:4" x14ac:dyDescent="0.35">
      <c r="B42312" s="317">
        <v>44499.377777873538</v>
      </c>
      <c r="C42312" s="316">
        <v>7.2612614999881169</v>
      </c>
      <c r="D42312" s="315" t="s">
        <v>80</v>
      </c>
    </row>
    <row r="42313" spans="2:4" x14ac:dyDescent="0.35">
      <c r="B42313" s="317">
        <v>44499.378472317985</v>
      </c>
      <c r="C42313" s="316">
        <v>35.104799149079675</v>
      </c>
      <c r="D42313" s="315" t="s">
        <v>80</v>
      </c>
    </row>
    <row r="42314" spans="2:4" x14ac:dyDescent="0.35">
      <c r="B42314" s="317">
        <v>44499.379166762432</v>
      </c>
      <c r="C42314" s="316">
        <v>37.366378330420893</v>
      </c>
      <c r="D42314" s="315" t="s">
        <v>80</v>
      </c>
    </row>
    <row r="42315" spans="2:4" x14ac:dyDescent="0.35">
      <c r="B42315" s="317">
        <v>44499.379861206879</v>
      </c>
      <c r="C42315" s="316">
        <v>493.49273308169018</v>
      </c>
      <c r="D42315" s="315" t="s">
        <v>80</v>
      </c>
    </row>
    <row r="42316" spans="2:4" x14ac:dyDescent="0.35">
      <c r="B42316" s="317">
        <v>44499.380555651325</v>
      </c>
      <c r="C42316" s="316">
        <v>919.59893069363511</v>
      </c>
      <c r="D42316" s="315" t="s">
        <v>80</v>
      </c>
    </row>
    <row r="42317" spans="2:4" x14ac:dyDescent="0.35">
      <c r="B42317" s="317">
        <v>44499.381250095772</v>
      </c>
      <c r="C42317" s="316">
        <v>926.46249079457482</v>
      </c>
      <c r="D42317" s="315" t="s">
        <v>80</v>
      </c>
    </row>
    <row r="42318" spans="2:4" x14ac:dyDescent="0.35">
      <c r="B42318" s="317">
        <v>44499.381944540219</v>
      </c>
      <c r="C42318" s="316">
        <v>929.14829117143529</v>
      </c>
      <c r="D42318" s="315" t="s">
        <v>80</v>
      </c>
    </row>
    <row r="42319" spans="2:4" x14ac:dyDescent="0.35">
      <c r="B42319" s="317">
        <v>44499.382638984665</v>
      </c>
      <c r="C42319" s="316">
        <v>930.46900066017793</v>
      </c>
      <c r="D42319" s="315" t="s">
        <v>80</v>
      </c>
    </row>
    <row r="42320" spans="2:4" x14ac:dyDescent="0.35">
      <c r="B42320" s="317">
        <v>44499.383333429112</v>
      </c>
      <c r="C42320" s="316">
        <v>736.15933047859392</v>
      </c>
      <c r="D42320" s="315" t="s">
        <v>80</v>
      </c>
    </row>
    <row r="42321" spans="2:4" x14ac:dyDescent="0.35">
      <c r="B42321" s="317">
        <v>44499.384027873559</v>
      </c>
      <c r="C42321" s="316">
        <v>122.4227322255591</v>
      </c>
      <c r="D42321" s="315" t="s">
        <v>82</v>
      </c>
    </row>
    <row r="42322" spans="2:4" x14ac:dyDescent="0.35">
      <c r="B42322" s="317">
        <v>44499.384722318006</v>
      </c>
      <c r="C42322" s="316">
        <v>79.490682497416856</v>
      </c>
      <c r="D42322" s="315" t="s">
        <v>82</v>
      </c>
    </row>
    <row r="42323" spans="2:4" x14ac:dyDescent="0.35">
      <c r="B42323" s="317">
        <v>44499.385416762452</v>
      </c>
      <c r="C42323" s="316">
        <v>63.951042804014286</v>
      </c>
      <c r="D42323" s="315" t="s">
        <v>82</v>
      </c>
    </row>
    <row r="42324" spans="2:4" x14ac:dyDescent="0.35">
      <c r="B42324" s="317">
        <v>44499.386111206899</v>
      </c>
      <c r="C42324" s="316">
        <v>54.998712723221978</v>
      </c>
      <c r="D42324" s="315" t="s">
        <v>82</v>
      </c>
    </row>
    <row r="42325" spans="2:4" x14ac:dyDescent="0.35">
      <c r="B42325" s="317">
        <v>44499.386805651346</v>
      </c>
      <c r="C42325" s="316">
        <v>49.537408265846899</v>
      </c>
      <c r="D42325" s="315" t="s">
        <v>82</v>
      </c>
    </row>
    <row r="42326" spans="2:4" x14ac:dyDescent="0.35">
      <c r="B42326" s="317">
        <v>44499.387500095792</v>
      </c>
      <c r="C42326" s="316">
        <v>46.330933223040965</v>
      </c>
      <c r="D42326" s="315" t="s">
        <v>82</v>
      </c>
    </row>
    <row r="42327" spans="2:4" x14ac:dyDescent="0.35">
      <c r="B42327" s="317">
        <v>44499.388194540239</v>
      </c>
      <c r="C42327" s="316">
        <v>46.644452021895752</v>
      </c>
      <c r="D42327" s="315" t="s">
        <v>82</v>
      </c>
    </row>
    <row r="42328" spans="2:4" x14ac:dyDescent="0.35">
      <c r="B42328" s="317">
        <v>44499.388888984686</v>
      </c>
      <c r="C42328" s="316">
        <v>51.096228400680893</v>
      </c>
      <c r="D42328" s="315" t="s">
        <v>82</v>
      </c>
    </row>
    <row r="42329" spans="2:4" x14ac:dyDescent="0.35">
      <c r="B42329" s="317">
        <v>44499.389583429132</v>
      </c>
      <c r="C42329" s="316">
        <v>57.393898027360166</v>
      </c>
      <c r="D42329" s="315" t="s">
        <v>82</v>
      </c>
    </row>
    <row r="42330" spans="2:4" x14ac:dyDescent="0.35">
      <c r="B42330" s="317">
        <v>44499.390277873579</v>
      </c>
      <c r="C42330" s="316">
        <v>57.4829895127002</v>
      </c>
      <c r="D42330" s="315" t="s">
        <v>82</v>
      </c>
    </row>
    <row r="42331" spans="2:4" x14ac:dyDescent="0.35">
      <c r="B42331" s="317">
        <v>44499.390972318026</v>
      </c>
      <c r="C42331" s="316">
        <v>52.284788491871829</v>
      </c>
      <c r="D42331" s="315" t="s">
        <v>82</v>
      </c>
    </row>
    <row r="42332" spans="2:4" x14ac:dyDescent="0.35">
      <c r="B42332" s="317">
        <v>44499.391666762473</v>
      </c>
      <c r="C42332" s="316">
        <v>49.169197420814697</v>
      </c>
      <c r="D42332" s="315" t="s">
        <v>82</v>
      </c>
    </row>
    <row r="42333" spans="2:4" x14ac:dyDescent="0.35">
      <c r="B42333" s="317">
        <v>44499.392361206919</v>
      </c>
      <c r="C42333" s="316">
        <v>47.315635612259697</v>
      </c>
      <c r="D42333" s="315" t="s">
        <v>82</v>
      </c>
    </row>
    <row r="42334" spans="2:4" x14ac:dyDescent="0.35">
      <c r="B42334" s="317">
        <v>44499.393055651366</v>
      </c>
      <c r="C42334" s="316">
        <v>46.056284260126994</v>
      </c>
      <c r="D42334" s="315" t="s">
        <v>82</v>
      </c>
    </row>
    <row r="42335" spans="2:4" x14ac:dyDescent="0.35">
      <c r="B42335" s="317">
        <v>44499.393750095813</v>
      </c>
      <c r="C42335" s="316">
        <v>44.841243186416492</v>
      </c>
      <c r="D42335" s="315" t="s">
        <v>82</v>
      </c>
    </row>
    <row r="42336" spans="2:4" x14ac:dyDescent="0.35">
      <c r="B42336" s="317">
        <v>44499.394444540259</v>
      </c>
      <c r="C42336" s="316">
        <v>43.569678296407801</v>
      </c>
      <c r="D42336" s="315" t="s">
        <v>82</v>
      </c>
    </row>
    <row r="42337" spans="2:4" x14ac:dyDescent="0.35">
      <c r="B42337" s="317">
        <v>44499.395138984706</v>
      </c>
      <c r="C42337" s="316">
        <v>42.385395348218545</v>
      </c>
      <c r="D42337" s="315" t="s">
        <v>82</v>
      </c>
    </row>
    <row r="42338" spans="2:4" x14ac:dyDescent="0.35">
      <c r="B42338" s="317">
        <v>44499.395833429153</v>
      </c>
      <c r="C42338" s="316">
        <v>41.875942110332353</v>
      </c>
      <c r="D42338" s="315" t="s">
        <v>82</v>
      </c>
    </row>
    <row r="42339" spans="2:4" x14ac:dyDescent="0.35">
      <c r="B42339" s="317">
        <v>44499.3965278736</v>
      </c>
      <c r="C42339" s="316">
        <v>42.108119089815105</v>
      </c>
      <c r="D42339" s="315" t="s">
        <v>82</v>
      </c>
    </row>
    <row r="42340" spans="2:4" x14ac:dyDescent="0.35">
      <c r="B42340" s="317">
        <v>44499.397222318046</v>
      </c>
      <c r="C42340" s="316">
        <v>41.417526782817248</v>
      </c>
      <c r="D42340" s="315" t="s">
        <v>82</v>
      </c>
    </row>
    <row r="42341" spans="2:4" x14ac:dyDescent="0.35">
      <c r="B42341" s="317">
        <v>44499.397916762493</v>
      </c>
      <c r="C42341" s="316">
        <v>39.468103635383883</v>
      </c>
      <c r="D42341" s="315" t="s">
        <v>82</v>
      </c>
    </row>
    <row r="42342" spans="2:4" x14ac:dyDescent="0.35">
      <c r="B42342" s="317">
        <v>44499.39861120694</v>
      </c>
      <c r="C42342" s="316">
        <v>37.702362546047276</v>
      </c>
      <c r="D42342" s="315" t="s">
        <v>82</v>
      </c>
    </row>
    <row r="42343" spans="2:4" x14ac:dyDescent="0.35">
      <c r="B42343" s="317">
        <v>44499.399305651386</v>
      </c>
      <c r="C42343" s="316">
        <v>36.591127266050897</v>
      </c>
      <c r="D42343" s="315" t="s">
        <v>82</v>
      </c>
    </row>
    <row r="42344" spans="2:4" x14ac:dyDescent="0.35">
      <c r="B42344" s="317">
        <v>44499.400000095833</v>
      </c>
      <c r="C42344" s="316">
        <v>35.733064367366026</v>
      </c>
      <c r="D42344" s="315" t="s">
        <v>82</v>
      </c>
    </row>
    <row r="42345" spans="2:4" x14ac:dyDescent="0.35">
      <c r="B42345" s="317">
        <v>44499.40069454028</v>
      </c>
      <c r="C42345" s="316">
        <v>35.035812888666015</v>
      </c>
      <c r="D42345" s="315" t="s">
        <v>82</v>
      </c>
    </row>
    <row r="42346" spans="2:4" x14ac:dyDescent="0.35">
      <c r="B42346" s="317">
        <v>44499.401388984727</v>
      </c>
      <c r="C42346" s="316">
        <v>34.454218013871774</v>
      </c>
      <c r="D42346" s="315" t="s">
        <v>82</v>
      </c>
    </row>
    <row r="42347" spans="2:4" x14ac:dyDescent="0.35">
      <c r="B42347" s="317">
        <v>44499.402083429173</v>
      </c>
      <c r="C42347" s="316">
        <v>34.364326506810421</v>
      </c>
      <c r="D42347" s="315" t="s">
        <v>82</v>
      </c>
    </row>
    <row r="42348" spans="2:4" x14ac:dyDescent="0.35">
      <c r="B42348" s="317">
        <v>44499.40277787362</v>
      </c>
      <c r="C42348" s="316">
        <v>36.530103241720163</v>
      </c>
      <c r="D42348" s="315" t="s">
        <v>82</v>
      </c>
    </row>
    <row r="42349" spans="2:4" x14ac:dyDescent="0.35">
      <c r="B42349" s="317">
        <v>44499.403472318067</v>
      </c>
      <c r="C42349" s="316">
        <v>44.400250387854371</v>
      </c>
      <c r="D42349" s="315" t="s">
        <v>82</v>
      </c>
    </row>
    <row r="42350" spans="2:4" x14ac:dyDescent="0.35">
      <c r="B42350" s="317">
        <v>44499.404166762513</v>
      </c>
      <c r="C42350" s="316">
        <v>52.315239785504914</v>
      </c>
      <c r="D42350" s="315" t="s">
        <v>82</v>
      </c>
    </row>
    <row r="42351" spans="2:4" x14ac:dyDescent="0.35">
      <c r="B42351" s="317">
        <v>44499.40486120696</v>
      </c>
      <c r="C42351" s="316">
        <v>52.789694244796799</v>
      </c>
      <c r="D42351" s="315" t="s">
        <v>82</v>
      </c>
    </row>
    <row r="42352" spans="2:4" x14ac:dyDescent="0.35">
      <c r="B42352" s="317">
        <v>44499.405555651407</v>
      </c>
      <c r="C42352" s="316">
        <v>44.388221347210738</v>
      </c>
      <c r="D42352" s="315" t="s">
        <v>82</v>
      </c>
    </row>
    <row r="42353" spans="2:4" x14ac:dyDescent="0.35">
      <c r="B42353" s="317">
        <v>44499.406250095853</v>
      </c>
      <c r="C42353" s="316">
        <v>39.213222547354718</v>
      </c>
      <c r="D42353" s="315" t="s">
        <v>82</v>
      </c>
    </row>
    <row r="42354" spans="2:4" x14ac:dyDescent="0.35">
      <c r="B42354" s="317">
        <v>44499.4069445403</v>
      </c>
      <c r="C42354" s="316">
        <v>37.204694946929038</v>
      </c>
      <c r="D42354" s="315" t="s">
        <v>82</v>
      </c>
    </row>
    <row r="42355" spans="2:4" x14ac:dyDescent="0.35">
      <c r="B42355" s="317">
        <v>44499.407638984747</v>
      </c>
      <c r="C42355" s="316">
        <v>36.0084924172969</v>
      </c>
      <c r="D42355" s="315" t="s">
        <v>82</v>
      </c>
    </row>
    <row r="42356" spans="2:4" x14ac:dyDescent="0.35">
      <c r="B42356" s="317">
        <v>44499.408333429194</v>
      </c>
      <c r="C42356" s="316">
        <v>35.115308351676987</v>
      </c>
      <c r="D42356" s="315" t="s">
        <v>82</v>
      </c>
    </row>
    <row r="42357" spans="2:4" x14ac:dyDescent="0.35">
      <c r="B42357" s="317">
        <v>44499.40902787364</v>
      </c>
      <c r="C42357" s="316">
        <v>34.324527985658882</v>
      </c>
      <c r="D42357" s="315" t="s">
        <v>82</v>
      </c>
    </row>
    <row r="42358" spans="2:4" x14ac:dyDescent="0.35">
      <c r="B42358" s="317">
        <v>44499.409722318087</v>
      </c>
      <c r="C42358" s="316">
        <v>34.031625994741141</v>
      </c>
      <c r="D42358" s="315" t="s">
        <v>82</v>
      </c>
    </row>
    <row r="42359" spans="2:4" x14ac:dyDescent="0.35">
      <c r="B42359" s="317">
        <v>44499.410416762534</v>
      </c>
      <c r="C42359" s="316">
        <v>34.471598134207305</v>
      </c>
      <c r="D42359" s="315" t="s">
        <v>82</v>
      </c>
    </row>
    <row r="42360" spans="2:4" x14ac:dyDescent="0.35">
      <c r="B42360" s="317">
        <v>44499.41111120698</v>
      </c>
      <c r="C42360" s="316">
        <v>35.323648829870699</v>
      </c>
      <c r="D42360" s="315" t="s">
        <v>82</v>
      </c>
    </row>
    <row r="42361" spans="2:4" x14ac:dyDescent="0.35">
      <c r="B42361" s="317">
        <v>44499.411805651427</v>
      </c>
      <c r="C42361" s="316">
        <v>33.758405339064971</v>
      </c>
      <c r="D42361" s="315" t="s">
        <v>82</v>
      </c>
    </row>
    <row r="42362" spans="2:4" x14ac:dyDescent="0.35">
      <c r="B42362" s="317">
        <v>44499.412500095874</v>
      </c>
      <c r="C42362" s="316">
        <v>31.521327903126075</v>
      </c>
      <c r="D42362" s="315" t="s">
        <v>82</v>
      </c>
    </row>
    <row r="42363" spans="2:4" x14ac:dyDescent="0.35">
      <c r="B42363" s="317">
        <v>44499.413194540321</v>
      </c>
      <c r="C42363" s="316">
        <v>29.884670683968093</v>
      </c>
      <c r="D42363" s="315" t="s">
        <v>82</v>
      </c>
    </row>
    <row r="42364" spans="2:4" x14ac:dyDescent="0.35">
      <c r="B42364" s="317">
        <v>44499.413888984767</v>
      </c>
      <c r="C42364" s="316">
        <v>28.629062480416906</v>
      </c>
      <c r="D42364" s="315" t="s">
        <v>82</v>
      </c>
    </row>
    <row r="42365" spans="2:4" x14ac:dyDescent="0.35">
      <c r="B42365" s="317">
        <v>44499.414583429214</v>
      </c>
      <c r="C42365" s="316">
        <v>27.43410410642197</v>
      </c>
      <c r="D42365" s="315" t="s">
        <v>82</v>
      </c>
    </row>
    <row r="42366" spans="2:4" x14ac:dyDescent="0.35">
      <c r="B42366" s="317">
        <v>44499.415277873661</v>
      </c>
      <c r="C42366" s="316">
        <v>26.0646274877164</v>
      </c>
      <c r="D42366" s="315" t="s">
        <v>82</v>
      </c>
    </row>
    <row r="42367" spans="2:4" x14ac:dyDescent="0.35">
      <c r="B42367" s="317">
        <v>44499.415972318107</v>
      </c>
      <c r="C42367" s="316">
        <v>25.03821963993299</v>
      </c>
      <c r="D42367" s="315" t="s">
        <v>82</v>
      </c>
    </row>
    <row r="42368" spans="2:4" x14ac:dyDescent="0.35">
      <c r="B42368" s="317">
        <v>44499.416666762554</v>
      </c>
      <c r="C42368" s="316">
        <v>24.820381934118146</v>
      </c>
      <c r="D42368" s="315" t="s">
        <v>82</v>
      </c>
    </row>
    <row r="42369" spans="2:4" x14ac:dyDescent="0.35">
      <c r="B42369" s="317">
        <v>44499.417361207001</v>
      </c>
      <c r="C42369" s="316">
        <v>25.910614780487474</v>
      </c>
      <c r="D42369" s="315" t="s">
        <v>82</v>
      </c>
    </row>
    <row r="42370" spans="2:4" x14ac:dyDescent="0.35">
      <c r="B42370" s="317">
        <v>44499.418055651448</v>
      </c>
      <c r="C42370" s="316">
        <v>25.877860087554534</v>
      </c>
      <c r="D42370" s="315" t="s">
        <v>82</v>
      </c>
    </row>
    <row r="42371" spans="2:4" x14ac:dyDescent="0.35">
      <c r="B42371" s="317">
        <v>44499.418750095894</v>
      </c>
      <c r="C42371" s="316">
        <v>23.622914673407408</v>
      </c>
      <c r="D42371" s="315" t="s">
        <v>82</v>
      </c>
    </row>
    <row r="42372" spans="2:4" x14ac:dyDescent="0.35">
      <c r="B42372" s="317">
        <v>44499.419444540341</v>
      </c>
      <c r="C42372" s="316">
        <v>21.612902646238219</v>
      </c>
      <c r="D42372" s="315" t="s">
        <v>82</v>
      </c>
    </row>
    <row r="42373" spans="2:4" x14ac:dyDescent="0.35">
      <c r="B42373" s="317">
        <v>44499.420138984788</v>
      </c>
      <c r="C42373" s="316">
        <v>20.142953656601215</v>
      </c>
      <c r="D42373" s="315" t="s">
        <v>82</v>
      </c>
    </row>
    <row r="42374" spans="2:4" x14ac:dyDescent="0.35">
      <c r="B42374" s="317">
        <v>44499.420833429234</v>
      </c>
      <c r="C42374" s="316">
        <v>19.056978034701508</v>
      </c>
      <c r="D42374" s="315" t="s">
        <v>82</v>
      </c>
    </row>
    <row r="42375" spans="2:4" x14ac:dyDescent="0.35">
      <c r="B42375" s="317">
        <v>44499.421527873681</v>
      </c>
      <c r="C42375" s="316">
        <v>18.088458310449884</v>
      </c>
      <c r="D42375" s="315" t="s">
        <v>82</v>
      </c>
    </row>
    <row r="42376" spans="2:4" x14ac:dyDescent="0.35">
      <c r="B42376" s="317">
        <v>44499.422222318128</v>
      </c>
      <c r="C42376" s="316">
        <v>17.249528992558773</v>
      </c>
      <c r="D42376" s="315" t="s">
        <v>82</v>
      </c>
    </row>
    <row r="42377" spans="2:4" x14ac:dyDescent="0.35">
      <c r="B42377" s="317">
        <v>44499.422916762574</v>
      </c>
      <c r="C42377" s="316">
        <v>16.474395434230004</v>
      </c>
      <c r="D42377" s="315" t="s">
        <v>82</v>
      </c>
    </row>
    <row r="42378" spans="2:4" x14ac:dyDescent="0.35">
      <c r="B42378" s="317">
        <v>44499.423611207021</v>
      </c>
      <c r="C42378" s="316">
        <v>15.850507826913235</v>
      </c>
      <c r="D42378" s="315" t="s">
        <v>82</v>
      </c>
    </row>
    <row r="42379" spans="2:4" x14ac:dyDescent="0.35">
      <c r="B42379" s="317">
        <v>44499.424305651468</v>
      </c>
      <c r="C42379" s="316">
        <v>15.669192086123804</v>
      </c>
      <c r="D42379" s="315" t="s">
        <v>82</v>
      </c>
    </row>
    <row r="42380" spans="2:4" x14ac:dyDescent="0.35">
      <c r="B42380" s="317">
        <v>44499.425000095915</v>
      </c>
      <c r="C42380" s="316">
        <v>15.614963307922396</v>
      </c>
      <c r="D42380" s="315" t="s">
        <v>82</v>
      </c>
    </row>
    <row r="42381" spans="2:4" x14ac:dyDescent="0.35">
      <c r="B42381" s="317">
        <v>44499.425694540361</v>
      </c>
      <c r="C42381" s="316">
        <v>14.804565153736137</v>
      </c>
      <c r="D42381" s="315" t="s">
        <v>82</v>
      </c>
    </row>
    <row r="42382" spans="2:4" x14ac:dyDescent="0.35">
      <c r="B42382" s="317">
        <v>44499.426388984808</v>
      </c>
      <c r="C42382" s="316">
        <v>13.795116528194679</v>
      </c>
      <c r="D42382" s="315" t="s">
        <v>82</v>
      </c>
    </row>
    <row r="42383" spans="2:4" x14ac:dyDescent="0.35">
      <c r="B42383" s="317">
        <v>44499.427083429255</v>
      </c>
      <c r="C42383" s="316">
        <v>12.946857979448396</v>
      </c>
      <c r="D42383" s="315" t="s">
        <v>82</v>
      </c>
    </row>
    <row r="42384" spans="2:4" x14ac:dyDescent="0.35">
      <c r="B42384" s="317">
        <v>44499.427777873701</v>
      </c>
      <c r="C42384" s="316">
        <v>12.363610023988683</v>
      </c>
      <c r="D42384" s="315" t="s">
        <v>82</v>
      </c>
    </row>
    <row r="42385" spans="2:4" x14ac:dyDescent="0.35">
      <c r="B42385" s="317">
        <v>44499.428472318148</v>
      </c>
      <c r="C42385" s="316">
        <v>11.77131970669822</v>
      </c>
      <c r="D42385" s="315" t="s">
        <v>82</v>
      </c>
    </row>
    <row r="42386" spans="2:4" x14ac:dyDescent="0.35">
      <c r="B42386" s="317">
        <v>44499.429166762595</v>
      </c>
      <c r="C42386" s="316">
        <v>11.243000386136069</v>
      </c>
      <c r="D42386" s="315" t="s">
        <v>82</v>
      </c>
    </row>
    <row r="42387" spans="2:4" x14ac:dyDescent="0.35">
      <c r="B42387" s="317">
        <v>44499.429861207042</v>
      </c>
      <c r="C42387" s="316">
        <v>10.771737884023848</v>
      </c>
      <c r="D42387" s="315" t="s">
        <v>82</v>
      </c>
    </row>
    <row r="42388" spans="2:4" x14ac:dyDescent="0.35">
      <c r="B42388" s="317">
        <v>44499.430555651488</v>
      </c>
      <c r="C42388" s="316">
        <v>10.37057743972667</v>
      </c>
      <c r="D42388" s="315" t="s">
        <v>82</v>
      </c>
    </row>
    <row r="42389" spans="2:4" x14ac:dyDescent="0.35">
      <c r="B42389" s="317">
        <v>44499.431250095935</v>
      </c>
      <c r="C42389" s="316">
        <v>10.037918854847764</v>
      </c>
      <c r="D42389" s="315" t="s">
        <v>82</v>
      </c>
    </row>
    <row r="42390" spans="2:4" x14ac:dyDescent="0.35">
      <c r="B42390" s="317">
        <v>44499.431944540382</v>
      </c>
      <c r="C42390" s="316">
        <v>10.061759020762839</v>
      </c>
      <c r="D42390" s="315" t="s">
        <v>82</v>
      </c>
    </row>
    <row r="42391" spans="2:4" x14ac:dyDescent="0.35">
      <c r="B42391" s="317">
        <v>44499.432638984828</v>
      </c>
      <c r="C42391" s="316">
        <v>9.9001395121367146</v>
      </c>
      <c r="D42391" s="315" t="s">
        <v>82</v>
      </c>
    </row>
    <row r="42392" spans="2:4" x14ac:dyDescent="0.35">
      <c r="B42392" s="317">
        <v>44499.433333429275</v>
      </c>
      <c r="C42392" s="316">
        <v>9.1989093534495616</v>
      </c>
      <c r="D42392" s="315" t="s">
        <v>82</v>
      </c>
    </row>
    <row r="42393" spans="2:4" x14ac:dyDescent="0.35">
      <c r="B42393" s="317">
        <v>44499.434027873722</v>
      </c>
      <c r="C42393" s="316">
        <v>8.5369401959440445</v>
      </c>
      <c r="D42393" s="315" t="s">
        <v>82</v>
      </c>
    </row>
    <row r="42394" spans="2:4" x14ac:dyDescent="0.35">
      <c r="B42394" s="317">
        <v>44499.434722318168</v>
      </c>
      <c r="C42394" s="316">
        <v>8.1027200825899239</v>
      </c>
      <c r="D42394" s="315" t="s">
        <v>82</v>
      </c>
    </row>
    <row r="42395" spans="2:4" x14ac:dyDescent="0.35">
      <c r="B42395" s="317">
        <v>44499.435416762615</v>
      </c>
      <c r="C42395" s="316">
        <v>7.7598492607863587</v>
      </c>
      <c r="D42395" s="315" t="s">
        <v>82</v>
      </c>
    </row>
    <row r="42396" spans="2:4" x14ac:dyDescent="0.35">
      <c r="B42396" s="317">
        <v>44499.436111207062</v>
      </c>
      <c r="C42396" s="316">
        <v>7.438081628703852</v>
      </c>
      <c r="D42396" s="315" t="s">
        <v>82</v>
      </c>
    </row>
    <row r="42397" spans="2:4" x14ac:dyDescent="0.35">
      <c r="B42397" s="317">
        <v>44499.436805651509</v>
      </c>
      <c r="C42397" s="316">
        <v>7.0671196767213891</v>
      </c>
      <c r="D42397" s="315" t="s">
        <v>82</v>
      </c>
    </row>
    <row r="42398" spans="2:4" x14ac:dyDescent="0.35">
      <c r="B42398" s="317">
        <v>44499.437500095955</v>
      </c>
      <c r="C42398" s="316">
        <v>6.9440507350493137</v>
      </c>
      <c r="D42398" s="315" t="s">
        <v>82</v>
      </c>
    </row>
    <row r="42399" spans="2:4" x14ac:dyDescent="0.35">
      <c r="B42399" s="317">
        <v>44499.438194540402</v>
      </c>
      <c r="C42399" s="316">
        <v>6.8776554534658016</v>
      </c>
      <c r="D42399" s="315" t="s">
        <v>82</v>
      </c>
    </row>
    <row r="42400" spans="2:4" x14ac:dyDescent="0.35">
      <c r="B42400" s="317">
        <v>44499.438888984849</v>
      </c>
      <c r="C42400" s="316">
        <v>7.0534915973206811</v>
      </c>
      <c r="D42400" s="315" t="s">
        <v>82</v>
      </c>
    </row>
    <row r="42401" spans="2:4" x14ac:dyDescent="0.35">
      <c r="B42401" s="317">
        <v>44499.439583429295</v>
      </c>
      <c r="C42401" s="316">
        <v>7.0689352205366349</v>
      </c>
      <c r="D42401" s="315" t="s">
        <v>82</v>
      </c>
    </row>
    <row r="42402" spans="2:4" x14ac:dyDescent="0.35">
      <c r="B42402" s="317">
        <v>44499.440277873742</v>
      </c>
      <c r="C42402" s="316">
        <v>7.1396811509680749</v>
      </c>
      <c r="D42402" s="315" t="s">
        <v>82</v>
      </c>
    </row>
    <row r="42403" spans="2:4" x14ac:dyDescent="0.35">
      <c r="B42403" s="317">
        <v>44499.440972318189</v>
      </c>
      <c r="C42403" s="316">
        <v>7.0856312727367667</v>
      </c>
      <c r="D42403" s="315" t="s">
        <v>82</v>
      </c>
    </row>
    <row r="42404" spans="2:4" x14ac:dyDescent="0.35">
      <c r="B42404" s="317">
        <v>44499.441666762636</v>
      </c>
      <c r="C42404" s="316">
        <v>7.0391386475350979</v>
      </c>
      <c r="D42404" s="315" t="s">
        <v>82</v>
      </c>
    </row>
    <row r="42405" spans="2:4" x14ac:dyDescent="0.35">
      <c r="B42405" s="317">
        <v>44499.442361207082</v>
      </c>
      <c r="C42405" s="316">
        <v>6.8000040872862879</v>
      </c>
      <c r="D42405" s="315" t="s">
        <v>82</v>
      </c>
    </row>
    <row r="42406" spans="2:4" x14ac:dyDescent="0.35">
      <c r="B42406" s="317">
        <v>44499.443055651529</v>
      </c>
      <c r="C42406" s="316">
        <v>6.7230157680353537</v>
      </c>
      <c r="D42406" s="315" t="s">
        <v>82</v>
      </c>
    </row>
    <row r="42407" spans="2:4" x14ac:dyDescent="0.35">
      <c r="B42407" s="317">
        <v>44499.443750095976</v>
      </c>
      <c r="C42407" s="316">
        <v>6.8010741063305131</v>
      </c>
      <c r="D42407" s="315" t="s">
        <v>82</v>
      </c>
    </row>
    <row r="42408" spans="2:4" x14ac:dyDescent="0.35">
      <c r="B42408" s="317">
        <v>44499.444444540422</v>
      </c>
      <c r="C42408" s="316">
        <v>6.6644281659033977</v>
      </c>
      <c r="D42408" s="315" t="s">
        <v>82</v>
      </c>
    </row>
    <row r="42409" spans="2:4" x14ac:dyDescent="0.35">
      <c r="B42409" s="317">
        <v>44499.445138984869</v>
      </c>
      <c r="C42409" s="316">
        <v>6.4768865897078891</v>
      </c>
      <c r="D42409" s="315" t="s">
        <v>82</v>
      </c>
    </row>
    <row r="42410" spans="2:4" x14ac:dyDescent="0.35">
      <c r="B42410" s="317">
        <v>44499.445833429316</v>
      </c>
      <c r="C42410" s="316">
        <v>6.3445896824873973</v>
      </c>
      <c r="D42410" s="315" t="s">
        <v>82</v>
      </c>
    </row>
    <row r="42411" spans="2:4" x14ac:dyDescent="0.35">
      <c r="B42411" s="317">
        <v>44499.446527873763</v>
      </c>
      <c r="C42411" s="316">
        <v>6.3888799924501658</v>
      </c>
      <c r="D42411" s="315" t="s">
        <v>82</v>
      </c>
    </row>
    <row r="42412" spans="2:4" x14ac:dyDescent="0.35">
      <c r="B42412" s="317">
        <v>44499.447222318209</v>
      </c>
      <c r="C42412" s="316">
        <v>6.2157950369199773</v>
      </c>
      <c r="D42412" s="315" t="s">
        <v>82</v>
      </c>
    </row>
    <row r="42413" spans="2:4" x14ac:dyDescent="0.35">
      <c r="B42413" s="317">
        <v>44499.447916762656</v>
      </c>
      <c r="C42413" s="316">
        <v>6.4898225517944717</v>
      </c>
      <c r="D42413" s="315" t="s">
        <v>82</v>
      </c>
    </row>
    <row r="42414" spans="2:4" x14ac:dyDescent="0.35">
      <c r="B42414" s="317">
        <v>44499.448611207103</v>
      </c>
      <c r="C42414" s="316">
        <v>6.2322929491478138</v>
      </c>
      <c r="D42414" s="315" t="s">
        <v>82</v>
      </c>
    </row>
    <row r="42415" spans="2:4" x14ac:dyDescent="0.35">
      <c r="B42415" s="317">
        <v>44499.449305651549</v>
      </c>
      <c r="C42415" s="316">
        <v>6.2484511046568514</v>
      </c>
      <c r="D42415" s="315" t="s">
        <v>82</v>
      </c>
    </row>
    <row r="42416" spans="2:4" x14ac:dyDescent="0.35">
      <c r="B42416" s="317">
        <v>44499.450000095996</v>
      </c>
      <c r="C42416" s="316">
        <v>6.3625190961717939</v>
      </c>
      <c r="D42416" s="315" t="s">
        <v>82</v>
      </c>
    </row>
    <row r="42417" spans="2:4" x14ac:dyDescent="0.35">
      <c r="B42417" s="317">
        <v>44499.450694540443</v>
      </c>
      <c r="C42417" s="316">
        <v>6.1060267832838386</v>
      </c>
      <c r="D42417" s="315" t="s">
        <v>82</v>
      </c>
    </row>
    <row r="42418" spans="2:4" x14ac:dyDescent="0.35">
      <c r="B42418" s="317">
        <v>44499.451388984889</v>
      </c>
      <c r="C42418" s="316">
        <v>6.2951235481432377</v>
      </c>
      <c r="D42418" s="315" t="s">
        <v>82</v>
      </c>
    </row>
    <row r="42419" spans="2:4" x14ac:dyDescent="0.35">
      <c r="B42419" s="317">
        <v>44499.452083429336</v>
      </c>
      <c r="C42419" s="316">
        <v>6.6196265678632091</v>
      </c>
      <c r="D42419" s="315" t="s">
        <v>82</v>
      </c>
    </row>
    <row r="42420" spans="2:4" x14ac:dyDescent="0.35">
      <c r="B42420" s="317">
        <v>44499.452777873783</v>
      </c>
      <c r="C42420" s="316">
        <v>7.1970568859919393</v>
      </c>
      <c r="D42420" s="315" t="s">
        <v>82</v>
      </c>
    </row>
    <row r="42421" spans="2:4" x14ac:dyDescent="0.35">
      <c r="B42421" s="317">
        <v>44499.45347231823</v>
      </c>
      <c r="C42421" s="316">
        <v>7.4095409176420315</v>
      </c>
      <c r="D42421" s="315" t="s">
        <v>82</v>
      </c>
    </row>
    <row r="42422" spans="2:4" x14ac:dyDescent="0.35">
      <c r="B42422" s="317">
        <v>44499.454166762676</v>
      </c>
      <c r="C42422" s="316">
        <v>6.6512374585407086</v>
      </c>
      <c r="D42422" s="315" t="s">
        <v>82</v>
      </c>
    </row>
    <row r="42423" spans="2:4" x14ac:dyDescent="0.35">
      <c r="B42423" s="317">
        <v>44499.454861207123</v>
      </c>
      <c r="C42423" s="316">
        <v>7.132705899648621</v>
      </c>
      <c r="D42423" s="315" t="s">
        <v>82</v>
      </c>
    </row>
    <row r="42424" spans="2:4" x14ac:dyDescent="0.35">
      <c r="B42424" s="317">
        <v>44499.45555565157</v>
      </c>
      <c r="C42424" s="316">
        <v>7.2202410017358485</v>
      </c>
      <c r="D42424" s="315" t="s">
        <v>82</v>
      </c>
    </row>
    <row r="42425" spans="2:4" x14ac:dyDescent="0.35">
      <c r="B42425" s="317">
        <v>44499.456250096016</v>
      </c>
      <c r="C42425" s="316">
        <v>7.5691589299299569</v>
      </c>
      <c r="D42425" s="315" t="s">
        <v>82</v>
      </c>
    </row>
    <row r="42426" spans="2:4" x14ac:dyDescent="0.35">
      <c r="B42426" s="317">
        <v>44499.456944540463</v>
      </c>
      <c r="C42426" s="316">
        <v>7.3394864252479843</v>
      </c>
      <c r="D42426" s="315" t="s">
        <v>82</v>
      </c>
    </row>
    <row r="42427" spans="2:4" x14ac:dyDescent="0.35">
      <c r="B42427" s="317">
        <v>44499.45763898491</v>
      </c>
      <c r="C42427" s="316">
        <v>7.6507254891002958</v>
      </c>
      <c r="D42427" s="315" t="s">
        <v>82</v>
      </c>
    </row>
    <row r="42428" spans="2:4" x14ac:dyDescent="0.35">
      <c r="B42428" s="317">
        <v>44499.458333429357</v>
      </c>
      <c r="C42428" s="316">
        <v>8.2719047968374078</v>
      </c>
      <c r="D42428" s="315" t="s">
        <v>82</v>
      </c>
    </row>
    <row r="42429" spans="2:4" x14ac:dyDescent="0.35">
      <c r="B42429" s="317">
        <v>44499.459027873803</v>
      </c>
      <c r="C42429" s="316">
        <v>8.4543723783041056</v>
      </c>
      <c r="D42429" s="315" t="s">
        <v>82</v>
      </c>
    </row>
    <row r="42430" spans="2:4" x14ac:dyDescent="0.35">
      <c r="B42430" s="317">
        <v>44499.45972231825</v>
      </c>
      <c r="C42430" s="316">
        <v>8.2433307855480962</v>
      </c>
      <c r="D42430" s="315" t="s">
        <v>82</v>
      </c>
    </row>
    <row r="42431" spans="2:4" x14ac:dyDescent="0.35">
      <c r="B42431" s="317">
        <v>44499.460416762697</v>
      </c>
      <c r="C42431" s="316">
        <v>8.4071849687202</v>
      </c>
      <c r="D42431" s="315" t="s">
        <v>82</v>
      </c>
    </row>
    <row r="42432" spans="2:4" x14ac:dyDescent="0.35">
      <c r="B42432" s="317">
        <v>44499.461111207143</v>
      </c>
      <c r="C42432" s="316">
        <v>6.8761781931792942</v>
      </c>
      <c r="D42432" s="315" t="s">
        <v>82</v>
      </c>
    </row>
    <row r="42433" spans="2:4" x14ac:dyDescent="0.35">
      <c r="B42433" s="317">
        <v>44499.46180565159</v>
      </c>
      <c r="C42433" s="316">
        <v>7.6807641768225343</v>
      </c>
      <c r="D42433" s="315" t="s">
        <v>82</v>
      </c>
    </row>
    <row r="42434" spans="2:4" x14ac:dyDescent="0.35">
      <c r="B42434" s="317">
        <v>44499.462500096037</v>
      </c>
      <c r="C42434" s="316">
        <v>8.5106117228603875</v>
      </c>
      <c r="D42434" s="315" t="s">
        <v>82</v>
      </c>
    </row>
    <row r="42435" spans="2:4" x14ac:dyDescent="0.35">
      <c r="B42435" s="317">
        <v>44499.463194540484</v>
      </c>
      <c r="C42435" s="316">
        <v>9.2455558722373095</v>
      </c>
      <c r="D42435" s="315" t="s">
        <v>82</v>
      </c>
    </row>
    <row r="42436" spans="2:4" x14ac:dyDescent="0.35">
      <c r="B42436" s="317">
        <v>44499.46388898493</v>
      </c>
      <c r="C42436" s="316">
        <v>9.8822186218608596</v>
      </c>
      <c r="D42436" s="315" t="s">
        <v>82</v>
      </c>
    </row>
    <row r="42437" spans="2:4" x14ac:dyDescent="0.35">
      <c r="B42437" s="317">
        <v>44499.464583429377</v>
      </c>
      <c r="C42437" s="316">
        <v>9.1320243806245944</v>
      </c>
      <c r="D42437" s="315" t="s">
        <v>82</v>
      </c>
    </row>
    <row r="42438" spans="2:4" x14ac:dyDescent="0.35">
      <c r="B42438" s="317">
        <v>44499.465277873824</v>
      </c>
      <c r="C42438" s="316">
        <v>9.823959320312861</v>
      </c>
      <c r="D42438" s="315" t="s">
        <v>82</v>
      </c>
    </row>
    <row r="42439" spans="2:4" x14ac:dyDescent="0.35">
      <c r="B42439" s="317">
        <v>44499.46597231827</v>
      </c>
      <c r="C42439" s="316">
        <v>9.7566414026880626</v>
      </c>
      <c r="D42439" s="315" t="s">
        <v>82</v>
      </c>
    </row>
    <row r="42440" spans="2:4" x14ac:dyDescent="0.35">
      <c r="B42440" s="317">
        <v>44499.466666762717</v>
      </c>
      <c r="C42440" s="316">
        <v>9.534981150447372</v>
      </c>
      <c r="D42440" s="315" t="s">
        <v>82</v>
      </c>
    </row>
    <row r="42441" spans="2:4" x14ac:dyDescent="0.35">
      <c r="B42441" s="317">
        <v>44499.467361207164</v>
      </c>
      <c r="C42441" s="316">
        <v>9.9223549317714053</v>
      </c>
      <c r="D42441" s="315" t="s">
        <v>82</v>
      </c>
    </row>
    <row r="42442" spans="2:4" x14ac:dyDescent="0.35">
      <c r="B42442" s="317">
        <v>44499.46805565161</v>
      </c>
      <c r="C42442" s="316">
        <v>10.107953856940245</v>
      </c>
      <c r="D42442" s="315" t="s">
        <v>82</v>
      </c>
    </row>
    <row r="42443" spans="2:4" x14ac:dyDescent="0.35">
      <c r="B42443" s="317">
        <v>44499.468750096057</v>
      </c>
      <c r="C42443" s="316">
        <v>10.167181896086307</v>
      </c>
      <c r="D42443" s="315" t="s">
        <v>82</v>
      </c>
    </row>
    <row r="42444" spans="2:4" x14ac:dyDescent="0.35">
      <c r="B42444" s="317">
        <v>44499.469444540504</v>
      </c>
      <c r="C42444" s="316">
        <v>10.487685341688241</v>
      </c>
      <c r="D42444" s="315" t="s">
        <v>82</v>
      </c>
    </row>
    <row r="42445" spans="2:4" x14ac:dyDescent="0.35">
      <c r="B42445" s="317">
        <v>44499.470138984951</v>
      </c>
      <c r="C42445" s="316">
        <v>10.588720843356471</v>
      </c>
      <c r="D42445" s="315" t="s">
        <v>82</v>
      </c>
    </row>
    <row r="42446" spans="2:4" x14ac:dyDescent="0.35">
      <c r="B42446" s="317">
        <v>44499.470833429397</v>
      </c>
      <c r="C42446" s="316">
        <v>10.554782249091415</v>
      </c>
      <c r="D42446" s="315" t="s">
        <v>82</v>
      </c>
    </row>
    <row r="42447" spans="2:4" x14ac:dyDescent="0.35">
      <c r="B42447" s="317">
        <v>44499.471527873844</v>
      </c>
      <c r="C42447" s="316">
        <v>10.405101494514868</v>
      </c>
      <c r="D42447" s="315" t="s">
        <v>82</v>
      </c>
    </row>
    <row r="42448" spans="2:4" x14ac:dyDescent="0.35">
      <c r="B42448" s="317">
        <v>44499.472222318291</v>
      </c>
      <c r="C42448" s="316">
        <v>10.586719924056524</v>
      </c>
      <c r="D42448" s="315" t="s">
        <v>82</v>
      </c>
    </row>
    <row r="42449" spans="2:4" x14ac:dyDescent="0.35">
      <c r="B42449" s="317">
        <v>44499.472916762737</v>
      </c>
      <c r="C42449" s="316">
        <v>10.745508369071709</v>
      </c>
      <c r="D42449" s="315" t="s">
        <v>82</v>
      </c>
    </row>
    <row r="42450" spans="2:4" x14ac:dyDescent="0.35">
      <c r="B42450" s="317">
        <v>44499.473611207184</v>
      </c>
      <c r="C42450" s="316">
        <v>10.689838324038526</v>
      </c>
      <c r="D42450" s="315" t="s">
        <v>82</v>
      </c>
    </row>
    <row r="42451" spans="2:4" x14ac:dyDescent="0.35">
      <c r="B42451" s="317">
        <v>44499.474305651631</v>
      </c>
      <c r="C42451" s="316">
        <v>10.842277678614968</v>
      </c>
      <c r="D42451" s="315" t="s">
        <v>82</v>
      </c>
    </row>
    <row r="42452" spans="2:4" x14ac:dyDescent="0.35">
      <c r="B42452" s="317">
        <v>44499.475000096078</v>
      </c>
      <c r="C42452" s="316">
        <v>11.389765495493581</v>
      </c>
      <c r="D42452" s="315" t="s">
        <v>82</v>
      </c>
    </row>
    <row r="42453" spans="2:4" x14ac:dyDescent="0.35">
      <c r="B42453" s="317">
        <v>44499.475694540524</v>
      </c>
      <c r="C42453" s="316">
        <v>11.583349716598848</v>
      </c>
      <c r="D42453" s="315" t="s">
        <v>82</v>
      </c>
    </row>
    <row r="42454" spans="2:4" x14ac:dyDescent="0.35">
      <c r="B42454" s="317">
        <v>44499.476388984971</v>
      </c>
      <c r="C42454" s="316">
        <v>11.457039362063854</v>
      </c>
      <c r="D42454" s="315" t="s">
        <v>82</v>
      </c>
    </row>
    <row r="42455" spans="2:4" x14ac:dyDescent="0.35">
      <c r="B42455" s="317">
        <v>44499.477083429418</v>
      </c>
      <c r="C42455" s="316">
        <v>11.200643006417037</v>
      </c>
      <c r="D42455" s="315" t="s">
        <v>82</v>
      </c>
    </row>
    <row r="42456" spans="2:4" x14ac:dyDescent="0.35">
      <c r="B42456" s="317">
        <v>44499.477777873864</v>
      </c>
      <c r="C42456" s="316">
        <v>11.732914557324694</v>
      </c>
      <c r="D42456" s="315" t="s">
        <v>82</v>
      </c>
    </row>
    <row r="42457" spans="2:4" x14ac:dyDescent="0.35">
      <c r="B42457" s="317">
        <v>44499.478472318311</v>
      </c>
      <c r="C42457" s="316">
        <v>11.831615613996595</v>
      </c>
      <c r="D42457" s="315" t="s">
        <v>82</v>
      </c>
    </row>
    <row r="42458" spans="2:4" x14ac:dyDescent="0.35">
      <c r="B42458" s="317">
        <v>44499.479166762758</v>
      </c>
      <c r="C42458" s="316">
        <v>12.128875945572752</v>
      </c>
      <c r="D42458" s="315" t="s">
        <v>82</v>
      </c>
    </row>
    <row r="42459" spans="2:4" x14ac:dyDescent="0.35">
      <c r="B42459" s="317">
        <v>44499.479861207205</v>
      </c>
      <c r="C42459" s="316">
        <v>11.12496583985024</v>
      </c>
      <c r="D42459" s="315" t="s">
        <v>82</v>
      </c>
    </row>
    <row r="42460" spans="2:4" x14ac:dyDescent="0.35">
      <c r="B42460" s="317">
        <v>44499.480555651651</v>
      </c>
      <c r="C42460" s="316">
        <v>12.323725873283061</v>
      </c>
      <c r="D42460" s="315" t="s">
        <v>82</v>
      </c>
    </row>
    <row r="42461" spans="2:4" x14ac:dyDescent="0.35">
      <c r="B42461" s="317">
        <v>44499.481250096098</v>
      </c>
      <c r="C42461" s="316">
        <v>12.120864469158793</v>
      </c>
      <c r="D42461" s="315" t="s">
        <v>82</v>
      </c>
    </row>
    <row r="42462" spans="2:4" x14ac:dyDescent="0.35">
      <c r="B42462" s="317">
        <v>44499.481944540545</v>
      </c>
      <c r="C42462" s="316">
        <v>12.160354513867059</v>
      </c>
      <c r="D42462" s="315" t="s">
        <v>82</v>
      </c>
    </row>
    <row r="42463" spans="2:4" x14ac:dyDescent="0.35">
      <c r="B42463" s="317">
        <v>44499.482638984991</v>
      </c>
      <c r="C42463" s="316">
        <v>12.778237359722214</v>
      </c>
      <c r="D42463" s="315" t="s">
        <v>82</v>
      </c>
    </row>
    <row r="42464" spans="2:4" x14ac:dyDescent="0.35">
      <c r="B42464" s="317">
        <v>44499.483333429438</v>
      </c>
      <c r="C42464" s="316">
        <v>12.467813912076963</v>
      </c>
      <c r="D42464" s="315" t="s">
        <v>82</v>
      </c>
    </row>
    <row r="42465" spans="2:4" x14ac:dyDescent="0.35">
      <c r="B42465" s="317">
        <v>44499.484027873885</v>
      </c>
      <c r="C42465" s="316">
        <v>12.804413407523437</v>
      </c>
      <c r="D42465" s="315" t="s">
        <v>82</v>
      </c>
    </row>
    <row r="42466" spans="2:4" x14ac:dyDescent="0.35">
      <c r="B42466" s="317">
        <v>44499.484722318331</v>
      </c>
      <c r="C42466" s="316">
        <v>12.514036261340273</v>
      </c>
      <c r="D42466" s="315" t="s">
        <v>82</v>
      </c>
    </row>
    <row r="42467" spans="2:4" x14ac:dyDescent="0.35">
      <c r="B42467" s="317">
        <v>44499.485416762778</v>
      </c>
      <c r="C42467" s="316">
        <v>12.294278830257584</v>
      </c>
      <c r="D42467" s="315" t="s">
        <v>82</v>
      </c>
    </row>
    <row r="42468" spans="2:4" x14ac:dyDescent="0.35">
      <c r="B42468" s="317">
        <v>44499.486111207225</v>
      </c>
      <c r="C42468" s="316">
        <v>12.040685010062589</v>
      </c>
      <c r="D42468" s="315" t="s">
        <v>82</v>
      </c>
    </row>
    <row r="42469" spans="2:4" x14ac:dyDescent="0.35">
      <c r="B42469" s="317">
        <v>44499.486805651672</v>
      </c>
      <c r="C42469" s="316">
        <v>11.639985373955279</v>
      </c>
      <c r="D42469" s="315" t="s">
        <v>82</v>
      </c>
    </row>
    <row r="42470" spans="2:4" x14ac:dyDescent="0.35">
      <c r="B42470" s="317">
        <v>44499.487500096118</v>
      </c>
      <c r="C42470" s="316">
        <v>11.548559477339829</v>
      </c>
      <c r="D42470" s="315" t="s">
        <v>82</v>
      </c>
    </row>
    <row r="42471" spans="2:4" x14ac:dyDescent="0.35">
      <c r="B42471" s="317">
        <v>44499.488194540565</v>
      </c>
      <c r="C42471" s="316">
        <v>12.219090252030583</v>
      </c>
      <c r="D42471" s="315" t="s">
        <v>82</v>
      </c>
    </row>
    <row r="42472" spans="2:4" x14ac:dyDescent="0.35">
      <c r="B42472" s="317">
        <v>44499.488888985012</v>
      </c>
      <c r="C42472" s="316">
        <v>11.948630633968909</v>
      </c>
      <c r="D42472" s="315" t="s">
        <v>82</v>
      </c>
    </row>
    <row r="42473" spans="2:4" x14ac:dyDescent="0.35">
      <c r="B42473" s="317">
        <v>44499.489583429458</v>
      </c>
      <c r="C42473" s="316">
        <v>12.375307231074354</v>
      </c>
      <c r="D42473" s="315" t="s">
        <v>82</v>
      </c>
    </row>
    <row r="42474" spans="2:4" x14ac:dyDescent="0.35">
      <c r="B42474" s="317">
        <v>44499.490277873905</v>
      </c>
      <c r="C42474" s="316">
        <v>12.762747706641919</v>
      </c>
      <c r="D42474" s="315" t="s">
        <v>82</v>
      </c>
    </row>
    <row r="42475" spans="2:4" x14ac:dyDescent="0.35">
      <c r="B42475" s="317">
        <v>44499.490972318352</v>
      </c>
      <c r="C42475" s="316">
        <v>12.265962507084623</v>
      </c>
      <c r="D42475" s="315" t="s">
        <v>82</v>
      </c>
    </row>
    <row r="42476" spans="2:4" x14ac:dyDescent="0.35">
      <c r="B42476" s="317">
        <v>44499.491666762799</v>
      </c>
      <c r="C42476" s="316">
        <v>12.610720542390238</v>
      </c>
      <c r="D42476" s="315" t="s">
        <v>82</v>
      </c>
    </row>
    <row r="42477" spans="2:4" x14ac:dyDescent="0.35">
      <c r="B42477" s="317">
        <v>44499.492361207245</v>
      </c>
      <c r="C42477" s="316">
        <v>12.441273786708189</v>
      </c>
      <c r="D42477" s="315" t="s">
        <v>82</v>
      </c>
    </row>
    <row r="42478" spans="2:4" x14ac:dyDescent="0.35">
      <c r="B42478" s="317">
        <v>44499.493055651692</v>
      </c>
      <c r="C42478" s="316">
        <v>12.277768340303737</v>
      </c>
      <c r="D42478" s="315" t="s">
        <v>82</v>
      </c>
    </row>
    <row r="42479" spans="2:4" x14ac:dyDescent="0.35">
      <c r="B42479" s="317">
        <v>44499.493750096139</v>
      </c>
      <c r="C42479" s="316">
        <v>11.917236992335043</v>
      </c>
      <c r="D42479" s="315" t="s">
        <v>82</v>
      </c>
    </row>
    <row r="42480" spans="2:4" x14ac:dyDescent="0.35">
      <c r="B42480" s="317">
        <v>44499.494444540585</v>
      </c>
      <c r="C42480" s="316">
        <v>11.645562300103727</v>
      </c>
      <c r="D42480" s="315" t="s">
        <v>82</v>
      </c>
    </row>
    <row r="42481" spans="2:4" x14ac:dyDescent="0.35">
      <c r="B42481" s="317">
        <v>44499.495138985032</v>
      </c>
      <c r="C42481" s="316">
        <v>12.424529559639389</v>
      </c>
      <c r="D42481" s="315" t="s">
        <v>82</v>
      </c>
    </row>
    <row r="42482" spans="2:4" x14ac:dyDescent="0.35">
      <c r="B42482" s="317">
        <v>44499.495833429479</v>
      </c>
      <c r="C42482" s="316">
        <v>12.182680399931511</v>
      </c>
      <c r="D42482" s="315" t="s">
        <v>82</v>
      </c>
    </row>
    <row r="42483" spans="2:4" x14ac:dyDescent="0.35">
      <c r="B42483" s="317">
        <v>44499.496527873926</v>
      </c>
      <c r="C42483" s="316">
        <v>12.724114685627379</v>
      </c>
      <c r="D42483" s="315" t="s">
        <v>82</v>
      </c>
    </row>
    <row r="42484" spans="2:4" x14ac:dyDescent="0.35">
      <c r="B42484" s="317">
        <v>44499.497222318372</v>
      </c>
      <c r="C42484" s="316">
        <v>12.813115944976259</v>
      </c>
      <c r="D42484" s="315" t="s">
        <v>82</v>
      </c>
    </row>
    <row r="42485" spans="2:4" x14ac:dyDescent="0.35">
      <c r="B42485" s="317">
        <v>44499.497916762819</v>
      </c>
      <c r="C42485" s="316">
        <v>12.413655700177575</v>
      </c>
      <c r="D42485" s="315" t="s">
        <v>82</v>
      </c>
    </row>
    <row r="42486" spans="2:4" x14ac:dyDescent="0.35">
      <c r="B42486" s="317">
        <v>44499.498611207266</v>
      </c>
      <c r="C42486" s="316">
        <v>13.026362450864932</v>
      </c>
      <c r="D42486" s="315" t="s">
        <v>82</v>
      </c>
    </row>
    <row r="42487" spans="2:4" x14ac:dyDescent="0.35">
      <c r="B42487" s="317">
        <v>44499.499305651712</v>
      </c>
      <c r="C42487" s="316">
        <v>12.604465188668474</v>
      </c>
      <c r="D42487" s="315" t="s">
        <v>82</v>
      </c>
    </row>
    <row r="42488" spans="2:4" x14ac:dyDescent="0.35">
      <c r="B42488" s="317">
        <v>44499.500000096159</v>
      </c>
      <c r="C42488" s="316">
        <v>2.629586657286874</v>
      </c>
      <c r="D42488" s="315" t="s">
        <v>350</v>
      </c>
    </row>
    <row r="42489" spans="2:4" x14ac:dyDescent="0.35">
      <c r="B42489" s="317">
        <v>44499.500694540606</v>
      </c>
      <c r="C42489" s="316">
        <v>12.321651847781807</v>
      </c>
      <c r="D42489" s="315" t="s">
        <v>82</v>
      </c>
    </row>
    <row r="42490" spans="2:4" x14ac:dyDescent="0.35">
      <c r="B42490" s="317">
        <v>44499.501388985052</v>
      </c>
      <c r="C42490" s="316">
        <v>12.369639853537713</v>
      </c>
      <c r="D42490" s="315" t="s">
        <v>82</v>
      </c>
    </row>
    <row r="42491" spans="2:4" x14ac:dyDescent="0.35">
      <c r="B42491" s="317">
        <v>44499.502083429499</v>
      </c>
      <c r="C42491" s="316">
        <v>12.898029860567961</v>
      </c>
      <c r="D42491" s="315" t="s">
        <v>82</v>
      </c>
    </row>
    <row r="42492" spans="2:4" x14ac:dyDescent="0.35">
      <c r="B42492" s="317">
        <v>44499.502777873946</v>
      </c>
      <c r="C42492" s="316">
        <v>12.716014756185178</v>
      </c>
      <c r="D42492" s="315" t="s">
        <v>82</v>
      </c>
    </row>
    <row r="42493" spans="2:4" x14ac:dyDescent="0.35">
      <c r="B42493" s="317">
        <v>44499.503472318393</v>
      </c>
      <c r="C42493" s="316">
        <v>12.856604346512176</v>
      </c>
      <c r="D42493" s="315" t="s">
        <v>82</v>
      </c>
    </row>
    <row r="42494" spans="2:4" x14ac:dyDescent="0.35">
      <c r="B42494" s="317">
        <v>44499.504166762839</v>
      </c>
      <c r="C42494" s="316">
        <v>13.098470356383283</v>
      </c>
      <c r="D42494" s="315" t="s">
        <v>82</v>
      </c>
    </row>
    <row r="42495" spans="2:4" x14ac:dyDescent="0.35">
      <c r="B42495" s="317">
        <v>44499.504861207286</v>
      </c>
      <c r="C42495" s="316">
        <v>12.416107186817195</v>
      </c>
      <c r="D42495" s="315" t="s">
        <v>82</v>
      </c>
    </row>
    <row r="42496" spans="2:4" x14ac:dyDescent="0.35">
      <c r="B42496" s="317">
        <v>44499.505555651733</v>
      </c>
      <c r="C42496" s="316">
        <v>12.133248253942778</v>
      </c>
      <c r="D42496" s="315" t="s">
        <v>82</v>
      </c>
    </row>
    <row r="42497" spans="2:4" x14ac:dyDescent="0.35">
      <c r="B42497" s="317">
        <v>44499.506250096179</v>
      </c>
      <c r="C42497" s="316">
        <v>12.07466652708875</v>
      </c>
      <c r="D42497" s="315" t="s">
        <v>82</v>
      </c>
    </row>
    <row r="42498" spans="2:4" x14ac:dyDescent="0.35">
      <c r="B42498" s="317">
        <v>44499.506944540626</v>
      </c>
      <c r="C42498" s="316">
        <v>12.643109206626104</v>
      </c>
      <c r="D42498" s="315" t="s">
        <v>82</v>
      </c>
    </row>
    <row r="42499" spans="2:4" x14ac:dyDescent="0.35">
      <c r="B42499" s="317">
        <v>44499.507638985073</v>
      </c>
      <c r="C42499" s="316">
        <v>12.957613515400347</v>
      </c>
      <c r="D42499" s="315" t="s">
        <v>82</v>
      </c>
    </row>
    <row r="42500" spans="2:4" x14ac:dyDescent="0.35">
      <c r="B42500" s="317">
        <v>44499.50833342952</v>
      </c>
      <c r="C42500" s="316">
        <v>12.486612373356911</v>
      </c>
      <c r="D42500" s="315" t="s">
        <v>82</v>
      </c>
    </row>
    <row r="42501" spans="2:4" x14ac:dyDescent="0.35">
      <c r="B42501" s="317">
        <v>44499.509027873966</v>
      </c>
      <c r="C42501" s="316">
        <v>12.829900485580584</v>
      </c>
      <c r="D42501" s="315" t="s">
        <v>82</v>
      </c>
    </row>
    <row r="42502" spans="2:4" x14ac:dyDescent="0.35">
      <c r="B42502" s="317">
        <v>44499.509722318413</v>
      </c>
      <c r="C42502" s="316">
        <v>12.482609584539023</v>
      </c>
      <c r="D42502" s="315" t="s">
        <v>82</v>
      </c>
    </row>
    <row r="42503" spans="2:4" x14ac:dyDescent="0.35">
      <c r="B42503" s="317">
        <v>44499.51041676286</v>
      </c>
      <c r="C42503" s="316">
        <v>12.60324366615799</v>
      </c>
      <c r="D42503" s="315" t="s">
        <v>82</v>
      </c>
    </row>
    <row r="42504" spans="2:4" x14ac:dyDescent="0.35">
      <c r="B42504" s="317">
        <v>44499.511111207306</v>
      </c>
      <c r="C42504" s="316">
        <v>12.635187744209786</v>
      </c>
      <c r="D42504" s="315" t="s">
        <v>82</v>
      </c>
    </row>
    <row r="42505" spans="2:4" x14ac:dyDescent="0.35">
      <c r="B42505" s="317">
        <v>44499.511805651753</v>
      </c>
      <c r="C42505" s="316">
        <v>13.316367341951748</v>
      </c>
      <c r="D42505" s="315" t="s">
        <v>82</v>
      </c>
    </row>
    <row r="42506" spans="2:4" x14ac:dyDescent="0.35">
      <c r="B42506" s="317">
        <v>44499.5125000962</v>
      </c>
      <c r="C42506" s="316">
        <v>12.972253901200263</v>
      </c>
      <c r="D42506" s="315" t="s">
        <v>82</v>
      </c>
    </row>
    <row r="42507" spans="2:4" x14ac:dyDescent="0.35">
      <c r="B42507" s="317">
        <v>44499.513194540647</v>
      </c>
      <c r="C42507" s="316">
        <v>13.207284099851677</v>
      </c>
      <c r="D42507" s="315" t="s">
        <v>82</v>
      </c>
    </row>
    <row r="42508" spans="2:4" x14ac:dyDescent="0.35">
      <c r="B42508" s="317">
        <v>44499.513888985093</v>
      </c>
      <c r="C42508" s="316">
        <v>13.409508796778633</v>
      </c>
      <c r="D42508" s="315" t="s">
        <v>82</v>
      </c>
    </row>
    <row r="42509" spans="2:4" x14ac:dyDescent="0.35">
      <c r="B42509" s="317">
        <v>44499.51458342954</v>
      </c>
      <c r="C42509" s="316">
        <v>13.394085078633603</v>
      </c>
      <c r="D42509" s="315" t="s">
        <v>82</v>
      </c>
    </row>
    <row r="42510" spans="2:4" x14ac:dyDescent="0.35">
      <c r="B42510" s="317">
        <v>44499.515277873987</v>
      </c>
      <c r="C42510" s="316">
        <v>13.428883901696341</v>
      </c>
      <c r="D42510" s="315" t="s">
        <v>82</v>
      </c>
    </row>
    <row r="42511" spans="2:4" x14ac:dyDescent="0.35">
      <c r="B42511" s="317">
        <v>44499.515972318433</v>
      </c>
      <c r="C42511" s="316">
        <v>12.932430563110636</v>
      </c>
      <c r="D42511" s="315" t="s">
        <v>82</v>
      </c>
    </row>
    <row r="42512" spans="2:4" x14ac:dyDescent="0.35">
      <c r="B42512" s="317">
        <v>44499.51666676288</v>
      </c>
      <c r="C42512" s="316">
        <v>13.204205789167464</v>
      </c>
      <c r="D42512" s="315" t="s">
        <v>82</v>
      </c>
    </row>
    <row r="42513" spans="2:4" x14ac:dyDescent="0.35">
      <c r="B42513" s="317">
        <v>44499.517361207327</v>
      </c>
      <c r="C42513" s="316">
        <v>13.048002236089086</v>
      </c>
      <c r="D42513" s="315" t="s">
        <v>82</v>
      </c>
    </row>
    <row r="42514" spans="2:4" x14ac:dyDescent="0.35">
      <c r="B42514" s="317">
        <v>44499.518055651773</v>
      </c>
      <c r="C42514" s="316">
        <v>12.884272092391862</v>
      </c>
      <c r="D42514" s="315" t="s">
        <v>82</v>
      </c>
    </row>
    <row r="42515" spans="2:4" x14ac:dyDescent="0.35">
      <c r="B42515" s="317">
        <v>44499.51875009622</v>
      </c>
      <c r="C42515" s="316">
        <v>13.251405068167514</v>
      </c>
      <c r="D42515" s="315" t="s">
        <v>82</v>
      </c>
    </row>
    <row r="42516" spans="2:4" x14ac:dyDescent="0.35">
      <c r="B42516" s="317">
        <v>44499.519444540667</v>
      </c>
      <c r="C42516" s="316">
        <v>13.542599344284099</v>
      </c>
      <c r="D42516" s="315" t="s">
        <v>82</v>
      </c>
    </row>
    <row r="42517" spans="2:4" x14ac:dyDescent="0.35">
      <c r="B42517" s="317">
        <v>44499.520138985114</v>
      </c>
      <c r="C42517" s="316">
        <v>13.492589857689502</v>
      </c>
      <c r="D42517" s="315" t="s">
        <v>82</v>
      </c>
    </row>
    <row r="42518" spans="2:4" x14ac:dyDescent="0.35">
      <c r="B42518" s="317">
        <v>44499.52083342956</v>
      </c>
      <c r="C42518" s="316">
        <v>13.286937814797906</v>
      </c>
      <c r="D42518" s="315" t="s">
        <v>82</v>
      </c>
    </row>
    <row r="42519" spans="2:4" x14ac:dyDescent="0.35">
      <c r="B42519" s="317">
        <v>44499.521527874007</v>
      </c>
      <c r="C42519" s="316">
        <v>13.324781489680996</v>
      </c>
      <c r="D42519" s="315" t="s">
        <v>82</v>
      </c>
    </row>
    <row r="42520" spans="2:4" x14ac:dyDescent="0.35">
      <c r="B42520" s="317">
        <v>44499.522222318454</v>
      </c>
      <c r="C42520" s="316">
        <v>12.563438952850507</v>
      </c>
      <c r="D42520" s="315" t="s">
        <v>82</v>
      </c>
    </row>
    <row r="42521" spans="2:4" x14ac:dyDescent="0.35">
      <c r="B42521" s="317">
        <v>44499.5229167629</v>
      </c>
      <c r="C42521" s="316">
        <v>12.360070935492452</v>
      </c>
      <c r="D42521" s="315" t="s">
        <v>82</v>
      </c>
    </row>
    <row r="42522" spans="2:4" x14ac:dyDescent="0.35">
      <c r="B42522" s="317">
        <v>44499.523611207347</v>
      </c>
      <c r="C42522" s="316">
        <v>13.364151021519744</v>
      </c>
      <c r="D42522" s="315" t="s">
        <v>82</v>
      </c>
    </row>
    <row r="42523" spans="2:4" x14ac:dyDescent="0.35">
      <c r="B42523" s="317">
        <v>44499.524305651794</v>
      </c>
      <c r="C42523" s="316">
        <v>13.374987553855316</v>
      </c>
      <c r="D42523" s="315" t="s">
        <v>82</v>
      </c>
    </row>
    <row r="42524" spans="2:4" x14ac:dyDescent="0.35">
      <c r="B42524" s="317">
        <v>44499.525000096241</v>
      </c>
      <c r="C42524" s="316">
        <v>11.813483887168211</v>
      </c>
      <c r="D42524" s="315" t="s">
        <v>82</v>
      </c>
    </row>
    <row r="42525" spans="2:4" x14ac:dyDescent="0.35">
      <c r="B42525" s="317">
        <v>44499.525694540687</v>
      </c>
      <c r="C42525" s="316">
        <v>12.992979893031832</v>
      </c>
      <c r="D42525" s="315" t="s">
        <v>82</v>
      </c>
    </row>
    <row r="42526" spans="2:4" x14ac:dyDescent="0.35">
      <c r="B42526" s="317">
        <v>44499.526388985134</v>
      </c>
      <c r="C42526" s="316">
        <v>12.614012298315599</v>
      </c>
      <c r="D42526" s="315" t="s">
        <v>82</v>
      </c>
    </row>
    <row r="42527" spans="2:4" x14ac:dyDescent="0.35">
      <c r="B42527" s="317">
        <v>44499.527083429581</v>
      </c>
      <c r="C42527" s="316">
        <v>13.016016332808068</v>
      </c>
      <c r="D42527" s="315" t="s">
        <v>82</v>
      </c>
    </row>
    <row r="42528" spans="2:4" x14ac:dyDescent="0.35">
      <c r="B42528" s="317">
        <v>44499.527777874027</v>
      </c>
      <c r="C42528" s="316">
        <v>13.372253464322906</v>
      </c>
      <c r="D42528" s="315" t="s">
        <v>82</v>
      </c>
    </row>
    <row r="42529" spans="2:4" x14ac:dyDescent="0.35">
      <c r="B42529" s="317">
        <v>44499.528472318474</v>
      </c>
      <c r="C42529" s="316">
        <v>13.162933488909523</v>
      </c>
      <c r="D42529" s="315" t="s">
        <v>82</v>
      </c>
    </row>
    <row r="42530" spans="2:4" x14ac:dyDescent="0.35">
      <c r="B42530" s="317">
        <v>44499.529166762921</v>
      </c>
      <c r="C42530" s="316">
        <v>12.901165344876063</v>
      </c>
      <c r="D42530" s="315" t="s">
        <v>82</v>
      </c>
    </row>
    <row r="42531" spans="2:4" x14ac:dyDescent="0.35">
      <c r="B42531" s="317">
        <v>44499.529861207368</v>
      </c>
      <c r="C42531" s="316">
        <v>12.859274209764164</v>
      </c>
      <c r="D42531" s="315" t="s">
        <v>82</v>
      </c>
    </row>
    <row r="42532" spans="2:4" x14ac:dyDescent="0.35">
      <c r="B42532" s="317">
        <v>44499.530555651814</v>
      </c>
      <c r="C42532" s="316">
        <v>12.548292042905814</v>
      </c>
      <c r="D42532" s="315" t="s">
        <v>82</v>
      </c>
    </row>
    <row r="42533" spans="2:4" x14ac:dyDescent="0.35">
      <c r="B42533" s="317">
        <v>44499.531250096261</v>
      </c>
      <c r="C42533" s="316">
        <v>12.514946258739656</v>
      </c>
      <c r="D42533" s="315" t="s">
        <v>82</v>
      </c>
    </row>
    <row r="42534" spans="2:4" x14ac:dyDescent="0.35">
      <c r="B42534" s="317">
        <v>44499.531944540708</v>
      </c>
      <c r="C42534" s="316">
        <v>12.116211920854161</v>
      </c>
      <c r="D42534" s="315" t="s">
        <v>82</v>
      </c>
    </row>
    <row r="42535" spans="2:4" x14ac:dyDescent="0.35">
      <c r="B42535" s="317">
        <v>44499.532638985154</v>
      </c>
      <c r="C42535" s="316">
        <v>13.062610073025279</v>
      </c>
      <c r="D42535" s="315" t="s">
        <v>82</v>
      </c>
    </row>
    <row r="42536" spans="2:4" x14ac:dyDescent="0.35">
      <c r="B42536" s="317">
        <v>44499.533333429601</v>
      </c>
      <c r="C42536" s="316">
        <v>12.768259860353526</v>
      </c>
      <c r="D42536" s="315" t="s">
        <v>82</v>
      </c>
    </row>
    <row r="42537" spans="2:4" x14ac:dyDescent="0.35">
      <c r="B42537" s="317">
        <v>44499.534027874048</v>
      </c>
      <c r="C42537" s="316">
        <v>12.719356684310576</v>
      </c>
      <c r="D42537" s="315" t="s">
        <v>82</v>
      </c>
    </row>
    <row r="42538" spans="2:4" x14ac:dyDescent="0.35">
      <c r="B42538" s="317">
        <v>44499.534722318494</v>
      </c>
      <c r="C42538" s="316">
        <v>12.722235775585432</v>
      </c>
      <c r="D42538" s="315" t="s">
        <v>82</v>
      </c>
    </row>
    <row r="42539" spans="2:4" x14ac:dyDescent="0.35">
      <c r="B42539" s="317">
        <v>44499.535416762941</v>
      </c>
      <c r="C42539" s="316">
        <v>12.354244093323844</v>
      </c>
      <c r="D42539" s="315" t="s">
        <v>82</v>
      </c>
    </row>
    <row r="42540" spans="2:4" x14ac:dyDescent="0.35">
      <c r="B42540" s="317">
        <v>44499.536111207388</v>
      </c>
      <c r="C42540" s="316">
        <v>12.329972983033077</v>
      </c>
      <c r="D42540" s="315" t="s">
        <v>82</v>
      </c>
    </row>
    <row r="42541" spans="2:4" x14ac:dyDescent="0.35">
      <c r="B42541" s="317">
        <v>44499.536805651835</v>
      </c>
      <c r="C42541" s="316">
        <v>13.334176000279694</v>
      </c>
      <c r="D42541" s="315" t="s">
        <v>82</v>
      </c>
    </row>
    <row r="42542" spans="2:4" x14ac:dyDescent="0.35">
      <c r="B42542" s="317">
        <v>44499.537500096281</v>
      </c>
      <c r="C42542" s="316">
        <v>13.272126461201697</v>
      </c>
      <c r="D42542" s="315" t="s">
        <v>82</v>
      </c>
    </row>
    <row r="42543" spans="2:4" x14ac:dyDescent="0.35">
      <c r="B42543" s="317">
        <v>44499.538194540728</v>
      </c>
      <c r="C42543" s="316">
        <v>13.747445072358095</v>
      </c>
      <c r="D42543" s="315" t="s">
        <v>82</v>
      </c>
    </row>
    <row r="42544" spans="2:4" x14ac:dyDescent="0.35">
      <c r="B42544" s="317">
        <v>44499.538888985175</v>
      </c>
      <c r="C42544" s="316">
        <v>12.960297975805345</v>
      </c>
      <c r="D42544" s="315" t="s">
        <v>82</v>
      </c>
    </row>
    <row r="42545" spans="2:4" x14ac:dyDescent="0.35">
      <c r="B42545" s="317">
        <v>44499.539583429621</v>
      </c>
      <c r="C42545" s="316">
        <v>13.300332062385618</v>
      </c>
      <c r="D42545" s="315" t="s">
        <v>82</v>
      </c>
    </row>
    <row r="42546" spans="2:4" x14ac:dyDescent="0.35">
      <c r="B42546" s="317">
        <v>44499.540277874068</v>
      </c>
      <c r="C42546" s="316">
        <v>12.793206576710752</v>
      </c>
      <c r="D42546" s="315" t="s">
        <v>82</v>
      </c>
    </row>
    <row r="42547" spans="2:4" x14ac:dyDescent="0.35">
      <c r="B42547" s="317">
        <v>44499.540972318515</v>
      </c>
      <c r="C42547" s="316">
        <v>13.052747164923979</v>
      </c>
      <c r="D42547" s="315" t="s">
        <v>82</v>
      </c>
    </row>
    <row r="42548" spans="2:4" x14ac:dyDescent="0.35">
      <c r="B42548" s="317">
        <v>44499.541666762962</v>
      </c>
      <c r="C42548" s="316">
        <v>13.39139248799329</v>
      </c>
      <c r="D42548" s="315" t="s">
        <v>82</v>
      </c>
    </row>
    <row r="42549" spans="2:4" x14ac:dyDescent="0.35">
      <c r="B42549" s="317">
        <v>44499.542361207408</v>
      </c>
      <c r="C42549" s="316">
        <v>12.870307470875559</v>
      </c>
      <c r="D42549" s="315" t="s">
        <v>82</v>
      </c>
    </row>
    <row r="42550" spans="2:4" x14ac:dyDescent="0.35">
      <c r="B42550" s="317">
        <v>44499.543055651855</v>
      </c>
      <c r="C42550" s="316">
        <v>13.391912851104523</v>
      </c>
      <c r="D42550" s="315" t="s">
        <v>82</v>
      </c>
    </row>
    <row r="42551" spans="2:4" x14ac:dyDescent="0.35">
      <c r="B42551" s="317">
        <v>44499.543750096302</v>
      </c>
      <c r="C42551" s="316">
        <v>13.273769762653925</v>
      </c>
      <c r="D42551" s="315" t="s">
        <v>82</v>
      </c>
    </row>
    <row r="42552" spans="2:4" x14ac:dyDescent="0.35">
      <c r="B42552" s="317">
        <v>44499.544444540748</v>
      </c>
      <c r="C42552" s="316">
        <v>13.919321937561714</v>
      </c>
      <c r="D42552" s="315" t="s">
        <v>82</v>
      </c>
    </row>
    <row r="42553" spans="2:4" x14ac:dyDescent="0.35">
      <c r="B42553" s="317">
        <v>44499.545138985195</v>
      </c>
      <c r="C42553" s="316">
        <v>13.668797232037226</v>
      </c>
      <c r="D42553" s="315" t="s">
        <v>82</v>
      </c>
    </row>
    <row r="42554" spans="2:4" x14ac:dyDescent="0.35">
      <c r="B42554" s="317">
        <v>44499.545833429642</v>
      </c>
      <c r="C42554" s="316">
        <v>13.944499817127751</v>
      </c>
      <c r="D42554" s="315" t="s">
        <v>82</v>
      </c>
    </row>
    <row r="42555" spans="2:4" x14ac:dyDescent="0.35">
      <c r="B42555" s="317">
        <v>44499.546527874088</v>
      </c>
      <c r="C42555" s="316">
        <v>14.254830510742371</v>
      </c>
      <c r="D42555" s="315" t="s">
        <v>82</v>
      </c>
    </row>
    <row r="42556" spans="2:4" x14ac:dyDescent="0.35">
      <c r="B42556" s="317">
        <v>44499.547222318535</v>
      </c>
      <c r="C42556" s="316">
        <v>13.115391649334196</v>
      </c>
      <c r="D42556" s="315" t="s">
        <v>82</v>
      </c>
    </row>
    <row r="42557" spans="2:4" x14ac:dyDescent="0.35">
      <c r="B42557" s="317">
        <v>44499.547916762982</v>
      </c>
      <c r="C42557" s="316">
        <v>13.755973295447378</v>
      </c>
      <c r="D42557" s="315" t="s">
        <v>82</v>
      </c>
    </row>
    <row r="42558" spans="2:4" x14ac:dyDescent="0.35">
      <c r="B42558" s="317">
        <v>44499.548611207429</v>
      </c>
      <c r="C42558" s="316">
        <v>13.334045994160988</v>
      </c>
      <c r="D42558" s="315" t="s">
        <v>82</v>
      </c>
    </row>
    <row r="42559" spans="2:4" x14ac:dyDescent="0.35">
      <c r="B42559" s="317">
        <v>44499.549305651875</v>
      </c>
      <c r="C42559" s="316">
        <v>13.217943229660401</v>
      </c>
      <c r="D42559" s="315" t="s">
        <v>82</v>
      </c>
    </row>
    <row r="42560" spans="2:4" x14ac:dyDescent="0.35">
      <c r="B42560" s="317">
        <v>44499.550000096322</v>
      </c>
      <c r="C42560" s="316">
        <v>13.660955518884778</v>
      </c>
      <c r="D42560" s="315" t="s">
        <v>82</v>
      </c>
    </row>
    <row r="42561" spans="2:4" x14ac:dyDescent="0.35">
      <c r="B42561" s="317">
        <v>44499.550694540769</v>
      </c>
      <c r="C42561" s="316">
        <v>13.669348066952564</v>
      </c>
      <c r="D42561" s="315" t="s">
        <v>82</v>
      </c>
    </row>
    <row r="42562" spans="2:4" x14ac:dyDescent="0.35">
      <c r="B42562" s="317">
        <v>44499.551388985215</v>
      </c>
      <c r="C42562" s="316">
        <v>13.163089149587176</v>
      </c>
      <c r="D42562" s="315" t="s">
        <v>82</v>
      </c>
    </row>
    <row r="42563" spans="2:4" x14ac:dyDescent="0.35">
      <c r="B42563" s="317">
        <v>44499.552083429662</v>
      </c>
      <c r="C42563" s="316">
        <v>13.684039028426438</v>
      </c>
      <c r="D42563" s="315" t="s">
        <v>82</v>
      </c>
    </row>
    <row r="42564" spans="2:4" x14ac:dyDescent="0.35">
      <c r="B42564" s="317">
        <v>44499.552777874109</v>
      </c>
      <c r="C42564" s="316">
        <v>13.050906057374474</v>
      </c>
      <c r="D42564" s="315" t="s">
        <v>82</v>
      </c>
    </row>
    <row r="42565" spans="2:4" x14ac:dyDescent="0.35">
      <c r="B42565" s="317">
        <v>44499.553472318556</v>
      </c>
      <c r="C42565" s="316">
        <v>13.419251470098242</v>
      </c>
      <c r="D42565" s="315" t="s">
        <v>82</v>
      </c>
    </row>
    <row r="42566" spans="2:4" x14ac:dyDescent="0.35">
      <c r="B42566" s="317">
        <v>44499.554166763002</v>
      </c>
      <c r="C42566" s="316">
        <v>13.587146655036243</v>
      </c>
      <c r="D42566" s="315" t="s">
        <v>82</v>
      </c>
    </row>
    <row r="42567" spans="2:4" x14ac:dyDescent="0.35">
      <c r="B42567" s="317">
        <v>44499.554861207449</v>
      </c>
      <c r="C42567" s="316">
        <v>13.499144419478641</v>
      </c>
      <c r="D42567" s="315" t="s">
        <v>82</v>
      </c>
    </row>
    <row r="42568" spans="2:4" x14ac:dyDescent="0.35">
      <c r="B42568" s="317">
        <v>44499.555555651896</v>
      </c>
      <c r="C42568" s="316">
        <v>13.515127349900771</v>
      </c>
      <c r="D42568" s="315" t="s">
        <v>82</v>
      </c>
    </row>
    <row r="42569" spans="2:4" x14ac:dyDescent="0.35">
      <c r="B42569" s="317">
        <v>44499.556250096342</v>
      </c>
      <c r="C42569" s="316">
        <v>13.08621968032409</v>
      </c>
      <c r="D42569" s="315" t="s">
        <v>82</v>
      </c>
    </row>
    <row r="42570" spans="2:4" x14ac:dyDescent="0.35">
      <c r="B42570" s="317">
        <v>44499.556944540789</v>
      </c>
      <c r="C42570" s="316">
        <v>13.452226155776346</v>
      </c>
      <c r="D42570" s="315" t="s">
        <v>82</v>
      </c>
    </row>
    <row r="42571" spans="2:4" x14ac:dyDescent="0.35">
      <c r="B42571" s="317">
        <v>44499.557638985236</v>
      </c>
      <c r="C42571" s="316">
        <v>13.316090533136594</v>
      </c>
      <c r="D42571" s="315" t="s">
        <v>82</v>
      </c>
    </row>
    <row r="42572" spans="2:4" x14ac:dyDescent="0.35">
      <c r="B42572" s="317">
        <v>44499.558333429683</v>
      </c>
      <c r="C42572" s="316">
        <v>13.286389305013776</v>
      </c>
      <c r="D42572" s="315" t="s">
        <v>82</v>
      </c>
    </row>
    <row r="42573" spans="2:4" x14ac:dyDescent="0.35">
      <c r="B42573" s="317">
        <v>44499.559027874129</v>
      </c>
      <c r="C42573" s="316">
        <v>13.778957948632888</v>
      </c>
      <c r="D42573" s="315" t="s">
        <v>82</v>
      </c>
    </row>
    <row r="42574" spans="2:4" x14ac:dyDescent="0.35">
      <c r="B42574" s="317">
        <v>44499.559722318576</v>
      </c>
      <c r="C42574" s="316">
        <v>13.874951767957343</v>
      </c>
      <c r="D42574" s="315" t="s">
        <v>82</v>
      </c>
    </row>
    <row r="42575" spans="2:4" x14ac:dyDescent="0.35">
      <c r="B42575" s="317">
        <v>44499.560416763023</v>
      </c>
      <c r="C42575" s="316">
        <v>14.051872915951389</v>
      </c>
      <c r="D42575" s="315" t="s">
        <v>82</v>
      </c>
    </row>
    <row r="42576" spans="2:4" x14ac:dyDescent="0.35">
      <c r="B42576" s="317">
        <v>44499.561111207469</v>
      </c>
      <c r="C42576" s="316">
        <v>13.081486441758654</v>
      </c>
      <c r="D42576" s="315" t="s">
        <v>82</v>
      </c>
    </row>
    <row r="42577" spans="2:4" x14ac:dyDescent="0.35">
      <c r="B42577" s="317">
        <v>44499.561805651916</v>
      </c>
      <c r="C42577" s="316">
        <v>13.915581879858413</v>
      </c>
      <c r="D42577" s="315" t="s">
        <v>82</v>
      </c>
    </row>
    <row r="42578" spans="2:4" x14ac:dyDescent="0.35">
      <c r="B42578" s="317">
        <v>44499.562500096363</v>
      </c>
      <c r="C42578" s="316">
        <v>13.915537457496976</v>
      </c>
      <c r="D42578" s="315" t="s">
        <v>82</v>
      </c>
    </row>
    <row r="42579" spans="2:4" x14ac:dyDescent="0.35">
      <c r="B42579" s="317">
        <v>44499.563194540809</v>
      </c>
      <c r="C42579" s="316">
        <v>13.121713980617399</v>
      </c>
      <c r="D42579" s="315" t="s">
        <v>82</v>
      </c>
    </row>
    <row r="42580" spans="2:4" x14ac:dyDescent="0.35">
      <c r="B42580" s="317">
        <v>44499.563888985256</v>
      </c>
      <c r="C42580" s="316">
        <v>13.990048438368831</v>
      </c>
      <c r="D42580" s="315" t="s">
        <v>82</v>
      </c>
    </row>
    <row r="42581" spans="2:4" x14ac:dyDescent="0.35">
      <c r="B42581" s="317">
        <v>44499.564583429703</v>
      </c>
      <c r="C42581" s="316">
        <v>13.839841126844112</v>
      </c>
      <c r="D42581" s="315" t="s">
        <v>82</v>
      </c>
    </row>
    <row r="42582" spans="2:4" x14ac:dyDescent="0.35">
      <c r="B42582" s="317">
        <v>44499.56527787415</v>
      </c>
      <c r="C42582" s="316">
        <v>14.020521127887816</v>
      </c>
      <c r="D42582" s="315" t="s">
        <v>82</v>
      </c>
    </row>
    <row r="42583" spans="2:4" x14ac:dyDescent="0.35">
      <c r="B42583" s="317">
        <v>44499.565972318596</v>
      </c>
      <c r="C42583" s="316">
        <v>13.54514668711272</v>
      </c>
      <c r="D42583" s="315" t="s">
        <v>82</v>
      </c>
    </row>
    <row r="42584" spans="2:4" x14ac:dyDescent="0.35">
      <c r="B42584" s="317">
        <v>44499.566666763043</v>
      </c>
      <c r="C42584" s="316">
        <v>14.031065401206918</v>
      </c>
      <c r="D42584" s="315" t="s">
        <v>82</v>
      </c>
    </row>
    <row r="42585" spans="2:4" x14ac:dyDescent="0.35">
      <c r="B42585" s="317">
        <v>44499.56736120749</v>
      </c>
      <c r="C42585" s="316">
        <v>13.946470124502957</v>
      </c>
      <c r="D42585" s="315" t="s">
        <v>82</v>
      </c>
    </row>
    <row r="42586" spans="2:4" x14ac:dyDescent="0.35">
      <c r="B42586" s="317">
        <v>44499.568055651936</v>
      </c>
      <c r="C42586" s="316">
        <v>14.010450949600635</v>
      </c>
      <c r="D42586" s="315" t="s">
        <v>82</v>
      </c>
    </row>
    <row r="42587" spans="2:4" x14ac:dyDescent="0.35">
      <c r="B42587" s="317">
        <v>44499.568750096383</v>
      </c>
      <c r="C42587" s="316">
        <v>13.475338698744114</v>
      </c>
      <c r="D42587" s="315" t="s">
        <v>82</v>
      </c>
    </row>
    <row r="42588" spans="2:4" x14ac:dyDescent="0.35">
      <c r="B42588" s="317">
        <v>44499.56944454083</v>
      </c>
      <c r="C42588" s="316">
        <v>13.822049442060477</v>
      </c>
      <c r="D42588" s="315" t="s">
        <v>82</v>
      </c>
    </row>
    <row r="42589" spans="2:4" x14ac:dyDescent="0.35">
      <c r="B42589" s="317">
        <v>44499.570138985277</v>
      </c>
      <c r="C42589" s="316">
        <v>13.805717906934055</v>
      </c>
      <c r="D42589" s="315" t="s">
        <v>82</v>
      </c>
    </row>
    <row r="42590" spans="2:4" x14ac:dyDescent="0.35">
      <c r="B42590" s="317">
        <v>44499.570833429723</v>
      </c>
      <c r="C42590" s="316">
        <v>13.218313619950155</v>
      </c>
      <c r="D42590" s="315" t="s">
        <v>82</v>
      </c>
    </row>
    <row r="42591" spans="2:4" x14ac:dyDescent="0.35">
      <c r="B42591" s="317">
        <v>44499.57152787417</v>
      </c>
      <c r="C42591" s="316">
        <v>13.026534472541728</v>
      </c>
      <c r="D42591" s="315" t="s">
        <v>82</v>
      </c>
    </row>
    <row r="42592" spans="2:4" x14ac:dyDescent="0.35">
      <c r="B42592" s="317">
        <v>44499.572222318617</v>
      </c>
      <c r="C42592" s="316">
        <v>13.932736760919457</v>
      </c>
      <c r="D42592" s="315" t="s">
        <v>82</v>
      </c>
    </row>
    <row r="42593" spans="2:4" x14ac:dyDescent="0.35">
      <c r="B42593" s="317">
        <v>44499.572916763063</v>
      </c>
      <c r="C42593" s="316">
        <v>13.610584732950763</v>
      </c>
      <c r="D42593" s="315" t="s">
        <v>82</v>
      </c>
    </row>
    <row r="42594" spans="2:4" x14ac:dyDescent="0.35">
      <c r="B42594" s="317">
        <v>44499.57361120751</v>
      </c>
      <c r="C42594" s="316">
        <v>13.821906443298454</v>
      </c>
      <c r="D42594" s="315" t="s">
        <v>82</v>
      </c>
    </row>
    <row r="42595" spans="2:4" x14ac:dyDescent="0.35">
      <c r="B42595" s="317">
        <v>44499.574305651957</v>
      </c>
      <c r="C42595" s="316">
        <v>14.007412037274237</v>
      </c>
      <c r="D42595" s="315" t="s">
        <v>82</v>
      </c>
    </row>
    <row r="42596" spans="2:4" x14ac:dyDescent="0.35">
      <c r="B42596" s="317">
        <v>44499.575000096404</v>
      </c>
      <c r="C42596" s="316">
        <v>14.102174840703325</v>
      </c>
      <c r="D42596" s="315" t="s">
        <v>82</v>
      </c>
    </row>
    <row r="42597" spans="2:4" x14ac:dyDescent="0.35">
      <c r="B42597" s="317">
        <v>44499.57569454085</v>
      </c>
      <c r="C42597" s="316">
        <v>13.909673302233811</v>
      </c>
      <c r="D42597" s="315" t="s">
        <v>82</v>
      </c>
    </row>
    <row r="42598" spans="2:4" x14ac:dyDescent="0.35">
      <c r="B42598" s="317">
        <v>44499.576388985297</v>
      </c>
      <c r="C42598" s="316">
        <v>13.761827114850652</v>
      </c>
      <c r="D42598" s="315" t="s">
        <v>82</v>
      </c>
    </row>
    <row r="42599" spans="2:4" x14ac:dyDescent="0.35">
      <c r="B42599" s="317">
        <v>44499.577083429744</v>
      </c>
      <c r="C42599" s="316">
        <v>13.792397515160458</v>
      </c>
      <c r="D42599" s="315" t="s">
        <v>82</v>
      </c>
    </row>
    <row r="42600" spans="2:4" x14ac:dyDescent="0.35">
      <c r="B42600" s="317">
        <v>44499.57777787419</v>
      </c>
      <c r="C42600" s="316">
        <v>14.215804573261023</v>
      </c>
      <c r="D42600" s="315" t="s">
        <v>82</v>
      </c>
    </row>
    <row r="42601" spans="2:4" x14ac:dyDescent="0.35">
      <c r="B42601" s="317">
        <v>44499.578472318637</v>
      </c>
      <c r="C42601" s="316">
        <v>13.767867463171813</v>
      </c>
      <c r="D42601" s="315" t="s">
        <v>82</v>
      </c>
    </row>
    <row r="42602" spans="2:4" x14ac:dyDescent="0.35">
      <c r="B42602" s="317">
        <v>44499.579166763084</v>
      </c>
      <c r="C42602" s="316">
        <v>14.188526338661662</v>
      </c>
      <c r="D42602" s="315" t="s">
        <v>82</v>
      </c>
    </row>
    <row r="42603" spans="2:4" x14ac:dyDescent="0.35">
      <c r="B42603" s="317">
        <v>44499.57986120753</v>
      </c>
      <c r="C42603" s="316">
        <v>14.464498721396618</v>
      </c>
      <c r="D42603" s="315" t="s">
        <v>82</v>
      </c>
    </row>
    <row r="42604" spans="2:4" x14ac:dyDescent="0.35">
      <c r="B42604" s="317">
        <v>44499.580555651977</v>
      </c>
      <c r="C42604" s="316">
        <v>14.472783339465726</v>
      </c>
      <c r="D42604" s="315" t="s">
        <v>82</v>
      </c>
    </row>
    <row r="42605" spans="2:4" x14ac:dyDescent="0.35">
      <c r="B42605" s="317">
        <v>44499.581250096424</v>
      </c>
      <c r="C42605" s="316">
        <v>13.730971048945261</v>
      </c>
      <c r="D42605" s="315" t="s">
        <v>82</v>
      </c>
    </row>
    <row r="42606" spans="2:4" x14ac:dyDescent="0.35">
      <c r="B42606" s="317">
        <v>44499.581944540871</v>
      </c>
      <c r="C42606" s="316">
        <v>14.336526758598726</v>
      </c>
      <c r="D42606" s="315" t="s">
        <v>82</v>
      </c>
    </row>
    <row r="42607" spans="2:4" x14ac:dyDescent="0.35">
      <c r="B42607" s="317">
        <v>44499.582638985317</v>
      </c>
      <c r="C42607" s="316">
        <v>13.842267044157779</v>
      </c>
      <c r="D42607" s="315" t="s">
        <v>82</v>
      </c>
    </row>
    <row r="42608" spans="2:4" x14ac:dyDescent="0.35">
      <c r="B42608" s="317">
        <v>44499.583333429764</v>
      </c>
      <c r="C42608" s="316">
        <v>14.260560942123508</v>
      </c>
      <c r="D42608" s="315" t="s">
        <v>82</v>
      </c>
    </row>
    <row r="42609" spans="2:4" x14ac:dyDescent="0.35">
      <c r="B42609" s="317">
        <v>44499.584027874211</v>
      </c>
      <c r="C42609" s="316">
        <v>13.772932534122083</v>
      </c>
      <c r="D42609" s="315" t="s">
        <v>82</v>
      </c>
    </row>
    <row r="42610" spans="2:4" x14ac:dyDescent="0.35">
      <c r="B42610" s="317">
        <v>44499.584722318657</v>
      </c>
      <c r="C42610" s="316">
        <v>14.230139260509411</v>
      </c>
      <c r="D42610" s="315" t="s">
        <v>82</v>
      </c>
    </row>
    <row r="42611" spans="2:4" x14ac:dyDescent="0.35">
      <c r="B42611" s="317">
        <v>44499.585416763104</v>
      </c>
      <c r="C42611" s="316">
        <v>14.224887598465283</v>
      </c>
      <c r="D42611" s="315" t="s">
        <v>82</v>
      </c>
    </row>
    <row r="42612" spans="2:4" x14ac:dyDescent="0.35">
      <c r="B42612" s="317">
        <v>44499.586111207551</v>
      </c>
      <c r="C42612" s="316">
        <v>13.729049076423689</v>
      </c>
      <c r="D42612" s="315" t="s">
        <v>82</v>
      </c>
    </row>
    <row r="42613" spans="2:4" x14ac:dyDescent="0.35">
      <c r="B42613" s="317">
        <v>44499.586805651998</v>
      </c>
      <c r="C42613" s="316">
        <v>13.574389458016473</v>
      </c>
      <c r="D42613" s="315" t="s">
        <v>82</v>
      </c>
    </row>
    <row r="42614" spans="2:4" x14ac:dyDescent="0.35">
      <c r="B42614" s="317">
        <v>44499.587500096444</v>
      </c>
      <c r="C42614" s="316">
        <v>13.771927113611794</v>
      </c>
      <c r="D42614" s="315" t="s">
        <v>82</v>
      </c>
    </row>
    <row r="42615" spans="2:4" x14ac:dyDescent="0.35">
      <c r="B42615" s="317">
        <v>44499.588194540891</v>
      </c>
      <c r="C42615" s="316">
        <v>13.306350145895946</v>
      </c>
      <c r="D42615" s="315" t="s">
        <v>82</v>
      </c>
    </row>
    <row r="42616" spans="2:4" x14ac:dyDescent="0.35">
      <c r="B42616" s="317">
        <v>44499.588888985338</v>
      </c>
      <c r="C42616" s="316">
        <v>13.692843234498287</v>
      </c>
      <c r="D42616" s="315" t="s">
        <v>82</v>
      </c>
    </row>
    <row r="42617" spans="2:4" x14ac:dyDescent="0.35">
      <c r="B42617" s="317">
        <v>44499.589583429784</v>
      </c>
      <c r="C42617" s="316">
        <v>13.559554436479326</v>
      </c>
      <c r="D42617" s="315" t="s">
        <v>82</v>
      </c>
    </row>
    <row r="42618" spans="2:4" x14ac:dyDescent="0.35">
      <c r="B42618" s="317">
        <v>44499.590277874231</v>
      </c>
      <c r="C42618" s="316">
        <v>13.650783713909913</v>
      </c>
      <c r="D42618" s="315" t="s">
        <v>82</v>
      </c>
    </row>
    <row r="42619" spans="2:4" x14ac:dyDescent="0.35">
      <c r="B42619" s="317">
        <v>44499.590972318678</v>
      </c>
      <c r="C42619" s="316">
        <v>13.677110083941564</v>
      </c>
      <c r="D42619" s="315" t="s">
        <v>82</v>
      </c>
    </row>
    <row r="42620" spans="2:4" x14ac:dyDescent="0.35">
      <c r="B42620" s="317">
        <v>44499.591666763125</v>
      </c>
      <c r="C42620" s="316">
        <v>13.477993478894495</v>
      </c>
      <c r="D42620" s="315" t="s">
        <v>82</v>
      </c>
    </row>
    <row r="42621" spans="2:4" x14ac:dyDescent="0.35">
      <c r="B42621" s="317">
        <v>44499.592361207571</v>
      </c>
      <c r="C42621" s="316">
        <v>13.901542912015914</v>
      </c>
      <c r="D42621" s="315" t="s">
        <v>82</v>
      </c>
    </row>
    <row r="42622" spans="2:4" x14ac:dyDescent="0.35">
      <c r="B42622" s="317">
        <v>44499.593055652018</v>
      </c>
      <c r="C42622" s="316">
        <v>13.979360702895065</v>
      </c>
      <c r="D42622" s="315" t="s">
        <v>82</v>
      </c>
    </row>
    <row r="42623" spans="2:4" x14ac:dyDescent="0.35">
      <c r="B42623" s="317">
        <v>44499.593750096465</v>
      </c>
      <c r="C42623" s="316">
        <v>13.168874575456478</v>
      </c>
      <c r="D42623" s="315" t="s">
        <v>82</v>
      </c>
    </row>
    <row r="42624" spans="2:4" x14ac:dyDescent="0.35">
      <c r="B42624" s="317">
        <v>44499.594444540911</v>
      </c>
      <c r="C42624" s="316">
        <v>13.972291966320093</v>
      </c>
      <c r="D42624" s="315" t="s">
        <v>82</v>
      </c>
    </row>
    <row r="42625" spans="2:4" x14ac:dyDescent="0.35">
      <c r="B42625" s="317">
        <v>44499.595138985358</v>
      </c>
      <c r="C42625" s="316">
        <v>13.95849744190491</v>
      </c>
      <c r="D42625" s="315" t="s">
        <v>82</v>
      </c>
    </row>
    <row r="42626" spans="2:4" x14ac:dyDescent="0.35">
      <c r="B42626" s="317">
        <v>44499.595833429805</v>
      </c>
      <c r="C42626" s="316">
        <v>13.724585877868716</v>
      </c>
      <c r="D42626" s="315" t="s">
        <v>82</v>
      </c>
    </row>
    <row r="42627" spans="2:4" x14ac:dyDescent="0.35">
      <c r="B42627" s="317">
        <v>44499.596527874251</v>
      </c>
      <c r="C42627" s="316">
        <v>13.711445575141019</v>
      </c>
      <c r="D42627" s="315" t="s">
        <v>82</v>
      </c>
    </row>
    <row r="42628" spans="2:4" x14ac:dyDescent="0.35">
      <c r="B42628" s="317">
        <v>44499.597222318698</v>
      </c>
      <c r="C42628" s="316">
        <v>13.949366184970616</v>
      </c>
      <c r="D42628" s="315" t="s">
        <v>82</v>
      </c>
    </row>
    <row r="42629" spans="2:4" x14ac:dyDescent="0.35">
      <c r="B42629" s="317">
        <v>44499.597916763145</v>
      </c>
      <c r="C42629" s="316">
        <v>13.664235716265587</v>
      </c>
      <c r="D42629" s="315" t="s">
        <v>82</v>
      </c>
    </row>
    <row r="42630" spans="2:4" x14ac:dyDescent="0.35">
      <c r="B42630" s="317">
        <v>44499.598611207592</v>
      </c>
      <c r="C42630" s="316">
        <v>13.295710271507414</v>
      </c>
      <c r="D42630" s="315" t="s">
        <v>82</v>
      </c>
    </row>
    <row r="42631" spans="2:4" x14ac:dyDescent="0.35">
      <c r="B42631" s="317">
        <v>44499.599305652038</v>
      </c>
      <c r="C42631" s="316">
        <v>12.796705641885637</v>
      </c>
      <c r="D42631" s="315" t="s">
        <v>82</v>
      </c>
    </row>
    <row r="42632" spans="2:4" x14ac:dyDescent="0.35">
      <c r="B42632" s="317">
        <v>44499.600000096485</v>
      </c>
      <c r="C42632" s="316">
        <v>13.337414259332581</v>
      </c>
      <c r="D42632" s="315" t="s">
        <v>82</v>
      </c>
    </row>
    <row r="42633" spans="2:4" x14ac:dyDescent="0.35">
      <c r="B42633" s="317">
        <v>44499.600694540932</v>
      </c>
      <c r="C42633" s="316">
        <v>13.424428622293393</v>
      </c>
      <c r="D42633" s="315" t="s">
        <v>82</v>
      </c>
    </row>
    <row r="42634" spans="2:4" x14ac:dyDescent="0.35">
      <c r="B42634" s="317">
        <v>44499.601388985378</v>
      </c>
      <c r="C42634" s="316">
        <v>13.585830295394166</v>
      </c>
      <c r="D42634" s="315" t="s">
        <v>82</v>
      </c>
    </row>
    <row r="42635" spans="2:4" x14ac:dyDescent="0.35">
      <c r="B42635" s="317">
        <v>44499.602083429825</v>
      </c>
      <c r="C42635" s="316">
        <v>13.755500032407387</v>
      </c>
      <c r="D42635" s="315" t="s">
        <v>82</v>
      </c>
    </row>
    <row r="42636" spans="2:4" x14ac:dyDescent="0.35">
      <c r="B42636" s="317">
        <v>44499.602777874272</v>
      </c>
      <c r="C42636" s="316">
        <v>14.025405192917242</v>
      </c>
      <c r="D42636" s="315" t="s">
        <v>82</v>
      </c>
    </row>
    <row r="42637" spans="2:4" x14ac:dyDescent="0.35">
      <c r="B42637" s="317">
        <v>44499.603472318719</v>
      </c>
      <c r="C42637" s="316">
        <v>13.407543367870192</v>
      </c>
      <c r="D42637" s="315" t="s">
        <v>82</v>
      </c>
    </row>
    <row r="42638" spans="2:4" x14ac:dyDescent="0.35">
      <c r="B42638" s="317">
        <v>44499.604166763165</v>
      </c>
      <c r="C42638" s="316">
        <v>13.830305765694598</v>
      </c>
      <c r="D42638" s="315" t="s">
        <v>82</v>
      </c>
    </row>
    <row r="42639" spans="2:4" x14ac:dyDescent="0.35">
      <c r="B42639" s="317">
        <v>44499.604861207612</v>
      </c>
      <c r="C42639" s="316">
        <v>13.603470875487741</v>
      </c>
      <c r="D42639" s="315" t="s">
        <v>82</v>
      </c>
    </row>
    <row r="42640" spans="2:4" x14ac:dyDescent="0.35">
      <c r="B42640" s="317">
        <v>44499.605555652059</v>
      </c>
      <c r="C42640" s="316">
        <v>13.425952265742186</v>
      </c>
      <c r="D42640" s="315" t="s">
        <v>82</v>
      </c>
    </row>
    <row r="42641" spans="2:4" x14ac:dyDescent="0.35">
      <c r="B42641" s="317">
        <v>44499.606250096505</v>
      </c>
      <c r="C42641" s="316">
        <v>13.606071614665174</v>
      </c>
      <c r="D42641" s="315" t="s">
        <v>82</v>
      </c>
    </row>
    <row r="42642" spans="2:4" x14ac:dyDescent="0.35">
      <c r="B42642" s="317">
        <v>44499.606944540952</v>
      </c>
      <c r="C42642" s="316">
        <v>13.603646728996198</v>
      </c>
      <c r="D42642" s="315" t="s">
        <v>82</v>
      </c>
    </row>
    <row r="42643" spans="2:4" x14ac:dyDescent="0.35">
      <c r="B42643" s="317">
        <v>44499.607638985399</v>
      </c>
      <c r="C42643" s="316">
        <v>13.606426028529192</v>
      </c>
      <c r="D42643" s="315" t="s">
        <v>82</v>
      </c>
    </row>
    <row r="42644" spans="2:4" x14ac:dyDescent="0.35">
      <c r="B42644" s="317">
        <v>44499.608333429846</v>
      </c>
      <c r="C42644" s="316">
        <v>13.572039544896203</v>
      </c>
      <c r="D42644" s="315" t="s">
        <v>82</v>
      </c>
    </row>
    <row r="42645" spans="2:4" x14ac:dyDescent="0.35">
      <c r="B42645" s="317">
        <v>44499.609027874292</v>
      </c>
      <c r="C42645" s="316">
        <v>12.764330173670411</v>
      </c>
      <c r="D42645" s="315" t="s">
        <v>82</v>
      </c>
    </row>
    <row r="42646" spans="2:4" x14ac:dyDescent="0.35">
      <c r="B42646" s="317">
        <v>44499.609722318739</v>
      </c>
      <c r="C42646" s="316">
        <v>13.077570529703614</v>
      </c>
      <c r="D42646" s="315" t="s">
        <v>82</v>
      </c>
    </row>
    <row r="42647" spans="2:4" x14ac:dyDescent="0.35">
      <c r="B42647" s="317">
        <v>44499.610416763186</v>
      </c>
      <c r="C42647" s="316">
        <v>13.141728436216848</v>
      </c>
      <c r="D42647" s="315" t="s">
        <v>82</v>
      </c>
    </row>
    <row r="42648" spans="2:4" x14ac:dyDescent="0.35">
      <c r="B42648" s="317">
        <v>44499.611111207632</v>
      </c>
      <c r="C42648" s="316">
        <v>13.687292565112148</v>
      </c>
      <c r="D42648" s="315" t="s">
        <v>82</v>
      </c>
    </row>
    <row r="42649" spans="2:4" x14ac:dyDescent="0.35">
      <c r="B42649" s="317">
        <v>44499.611805652079</v>
      </c>
      <c r="C42649" s="316">
        <v>14.047007937022379</v>
      </c>
      <c r="D42649" s="315" t="s">
        <v>82</v>
      </c>
    </row>
    <row r="42650" spans="2:4" x14ac:dyDescent="0.35">
      <c r="B42650" s="317">
        <v>44499.612500096526</v>
      </c>
      <c r="C42650" s="316">
        <v>13.964589896341446</v>
      </c>
      <c r="D42650" s="315" t="s">
        <v>82</v>
      </c>
    </row>
    <row r="42651" spans="2:4" x14ac:dyDescent="0.35">
      <c r="B42651" s="317">
        <v>44499.613194540972</v>
      </c>
      <c r="C42651" s="316">
        <v>13.370825783907883</v>
      </c>
      <c r="D42651" s="315" t="s">
        <v>82</v>
      </c>
    </row>
    <row r="42652" spans="2:4" x14ac:dyDescent="0.35">
      <c r="B42652" s="317">
        <v>44499.613888985419</v>
      </c>
      <c r="C42652" s="316">
        <v>13.826087102546202</v>
      </c>
      <c r="D42652" s="315" t="s">
        <v>82</v>
      </c>
    </row>
    <row r="42653" spans="2:4" x14ac:dyDescent="0.35">
      <c r="B42653" s="317">
        <v>44499.614583429866</v>
      </c>
      <c r="C42653" s="316">
        <v>13.695464213795397</v>
      </c>
      <c r="D42653" s="315" t="s">
        <v>82</v>
      </c>
    </row>
    <row r="42654" spans="2:4" x14ac:dyDescent="0.35">
      <c r="B42654" s="317">
        <v>44499.615277874313</v>
      </c>
      <c r="C42654" s="316">
        <v>13.544129122928279</v>
      </c>
      <c r="D42654" s="315" t="s">
        <v>82</v>
      </c>
    </row>
    <row r="42655" spans="2:4" x14ac:dyDescent="0.35">
      <c r="B42655" s="317">
        <v>44499.615972318759</v>
      </c>
      <c r="C42655" s="316">
        <v>13.694146411336503</v>
      </c>
      <c r="D42655" s="315" t="s">
        <v>82</v>
      </c>
    </row>
    <row r="42656" spans="2:4" x14ac:dyDescent="0.35">
      <c r="B42656" s="317">
        <v>44499.616666763206</v>
      </c>
      <c r="C42656" s="316">
        <v>13.446399847209006</v>
      </c>
      <c r="D42656" s="315" t="s">
        <v>82</v>
      </c>
    </row>
    <row r="42657" spans="2:4" x14ac:dyDescent="0.35">
      <c r="B42657" s="317">
        <v>44499.617361207653</v>
      </c>
      <c r="C42657" s="316">
        <v>13.584249809898756</v>
      </c>
      <c r="D42657" s="315" t="s">
        <v>82</v>
      </c>
    </row>
    <row r="42658" spans="2:4" x14ac:dyDescent="0.35">
      <c r="B42658" s="317">
        <v>44499.618055652099</v>
      </c>
      <c r="C42658" s="316">
        <v>13.857290675896609</v>
      </c>
      <c r="D42658" s="315" t="s">
        <v>82</v>
      </c>
    </row>
    <row r="42659" spans="2:4" x14ac:dyDescent="0.35">
      <c r="B42659" s="317">
        <v>44499.618750096546</v>
      </c>
      <c r="C42659" s="316">
        <v>13.580090094931801</v>
      </c>
      <c r="D42659" s="315" t="s">
        <v>82</v>
      </c>
    </row>
    <row r="42660" spans="2:4" x14ac:dyDescent="0.35">
      <c r="B42660" s="317">
        <v>44499.619444540993</v>
      </c>
      <c r="C42660" s="316">
        <v>13.748729074330914</v>
      </c>
      <c r="D42660" s="315" t="s">
        <v>82</v>
      </c>
    </row>
    <row r="42661" spans="2:4" x14ac:dyDescent="0.35">
      <c r="B42661" s="317">
        <v>44499.62013898544</v>
      </c>
      <c r="C42661" s="316">
        <v>13.54259318835854</v>
      </c>
      <c r="D42661" s="315" t="s">
        <v>82</v>
      </c>
    </row>
    <row r="42662" spans="2:4" x14ac:dyDescent="0.35">
      <c r="B42662" s="317">
        <v>44499.620833429886</v>
      </c>
      <c r="C42662" s="316">
        <v>13.608468504303406</v>
      </c>
      <c r="D42662" s="315" t="s">
        <v>82</v>
      </c>
    </row>
    <row r="42663" spans="2:4" x14ac:dyDescent="0.35">
      <c r="B42663" s="317">
        <v>44499.621527874333</v>
      </c>
      <c r="C42663" s="316">
        <v>13.864825267973355</v>
      </c>
      <c r="D42663" s="315" t="s">
        <v>82</v>
      </c>
    </row>
    <row r="42664" spans="2:4" x14ac:dyDescent="0.35">
      <c r="B42664" s="317">
        <v>44499.62222231878</v>
      </c>
      <c r="C42664" s="316">
        <v>13.806458352048018</v>
      </c>
      <c r="D42664" s="315" t="s">
        <v>82</v>
      </c>
    </row>
    <row r="42665" spans="2:4" x14ac:dyDescent="0.35">
      <c r="B42665" s="317">
        <v>44499.622916763226</v>
      </c>
      <c r="C42665" s="316">
        <v>13.552355679367853</v>
      </c>
      <c r="D42665" s="315" t="s">
        <v>82</v>
      </c>
    </row>
    <row r="42666" spans="2:4" x14ac:dyDescent="0.35">
      <c r="B42666" s="317">
        <v>44499.623611207673</v>
      </c>
      <c r="C42666" s="316">
        <v>13.738924188008484</v>
      </c>
      <c r="D42666" s="315" t="s">
        <v>82</v>
      </c>
    </row>
    <row r="42667" spans="2:4" x14ac:dyDescent="0.35">
      <c r="B42667" s="317">
        <v>44499.62430565212</v>
      </c>
      <c r="C42667" s="316">
        <v>13.782017142778932</v>
      </c>
      <c r="D42667" s="315" t="s">
        <v>82</v>
      </c>
    </row>
    <row r="42668" spans="2:4" x14ac:dyDescent="0.35">
      <c r="B42668" s="317">
        <v>44499.625000096567</v>
      </c>
      <c r="C42668" s="316">
        <v>13.525084609364422</v>
      </c>
      <c r="D42668" s="315" t="s">
        <v>82</v>
      </c>
    </row>
    <row r="42669" spans="2:4" x14ac:dyDescent="0.35">
      <c r="B42669" s="317">
        <v>44499.625694541013</v>
      </c>
      <c r="C42669" s="316">
        <v>13.777005934840174</v>
      </c>
      <c r="D42669" s="315" t="s">
        <v>82</v>
      </c>
    </row>
    <row r="42670" spans="2:4" x14ac:dyDescent="0.35">
      <c r="B42670" s="317">
        <v>44499.62638898546</v>
      </c>
      <c r="C42670" s="316">
        <v>13.549958173316069</v>
      </c>
      <c r="D42670" s="315" t="s">
        <v>82</v>
      </c>
    </row>
    <row r="42671" spans="2:4" x14ac:dyDescent="0.35">
      <c r="B42671" s="317">
        <v>44499.627083429907</v>
      </c>
      <c r="C42671" s="316">
        <v>13.328163742771965</v>
      </c>
      <c r="D42671" s="315" t="s">
        <v>82</v>
      </c>
    </row>
    <row r="42672" spans="2:4" x14ac:dyDescent="0.35">
      <c r="B42672" s="317">
        <v>44499.627777874353</v>
      </c>
      <c r="C42672" s="316">
        <v>13.601813745755742</v>
      </c>
      <c r="D42672" s="315" t="s">
        <v>82</v>
      </c>
    </row>
    <row r="42673" spans="2:4" x14ac:dyDescent="0.35">
      <c r="B42673" s="317">
        <v>44499.6284723188</v>
      </c>
      <c r="C42673" s="316">
        <v>13.012058627545533</v>
      </c>
      <c r="D42673" s="315" t="s">
        <v>82</v>
      </c>
    </row>
    <row r="42674" spans="2:4" x14ac:dyDescent="0.35">
      <c r="B42674" s="317">
        <v>44499.629166763247</v>
      </c>
      <c r="C42674" s="316">
        <v>13.819268524589765</v>
      </c>
      <c r="D42674" s="315" t="s">
        <v>82</v>
      </c>
    </row>
    <row r="42675" spans="2:4" x14ac:dyDescent="0.35">
      <c r="B42675" s="317">
        <v>44499.629861207693</v>
      </c>
      <c r="C42675" s="316">
        <v>13.059146535429075</v>
      </c>
      <c r="D42675" s="315" t="s">
        <v>82</v>
      </c>
    </row>
    <row r="42676" spans="2:4" x14ac:dyDescent="0.35">
      <c r="B42676" s="317">
        <v>44499.63055565214</v>
      </c>
      <c r="C42676" s="316">
        <v>13.451909727622114</v>
      </c>
      <c r="D42676" s="315" t="s">
        <v>82</v>
      </c>
    </row>
    <row r="42677" spans="2:4" x14ac:dyDescent="0.35">
      <c r="B42677" s="317">
        <v>44499.631250096587</v>
      </c>
      <c r="C42677" s="316">
        <v>13.242759722353366</v>
      </c>
      <c r="D42677" s="315" t="s">
        <v>82</v>
      </c>
    </row>
    <row r="42678" spans="2:4" x14ac:dyDescent="0.35">
      <c r="B42678" s="317">
        <v>44499.631944541034</v>
      </c>
      <c r="C42678" s="316">
        <v>13.232621232315674</v>
      </c>
      <c r="D42678" s="315" t="s">
        <v>82</v>
      </c>
    </row>
    <row r="42679" spans="2:4" x14ac:dyDescent="0.35">
      <c r="B42679" s="317">
        <v>44499.63263898548</v>
      </c>
      <c r="C42679" s="316">
        <v>12.611528988979263</v>
      </c>
      <c r="D42679" s="315" t="s">
        <v>82</v>
      </c>
    </row>
    <row r="42680" spans="2:4" x14ac:dyDescent="0.35">
      <c r="B42680" s="317">
        <v>44499.633333429927</v>
      </c>
      <c r="C42680" s="316">
        <v>13.009247621523294</v>
      </c>
      <c r="D42680" s="315" t="s">
        <v>82</v>
      </c>
    </row>
    <row r="42681" spans="2:4" x14ac:dyDescent="0.35">
      <c r="B42681" s="317">
        <v>44499.634027874374</v>
      </c>
      <c r="C42681" s="316">
        <v>13.141993154266675</v>
      </c>
      <c r="D42681" s="315" t="s">
        <v>82</v>
      </c>
    </row>
    <row r="42682" spans="2:4" x14ac:dyDescent="0.35">
      <c r="B42682" s="317">
        <v>44499.63472231882</v>
      </c>
      <c r="C42682" s="316">
        <v>13.148875822647096</v>
      </c>
      <c r="D42682" s="315" t="s">
        <v>82</v>
      </c>
    </row>
    <row r="42683" spans="2:4" x14ac:dyDescent="0.35">
      <c r="B42683" s="317">
        <v>44499.635416763267</v>
      </c>
      <c r="C42683" s="316">
        <v>13.449362336773628</v>
      </c>
      <c r="D42683" s="315" t="s">
        <v>82</v>
      </c>
    </row>
    <row r="42684" spans="2:4" x14ac:dyDescent="0.35">
      <c r="B42684" s="317">
        <v>44499.636111207714</v>
      </c>
      <c r="C42684" s="316">
        <v>13.314434573738497</v>
      </c>
      <c r="D42684" s="315" t="s">
        <v>82</v>
      </c>
    </row>
    <row r="42685" spans="2:4" x14ac:dyDescent="0.35">
      <c r="B42685" s="317">
        <v>44499.636805652161</v>
      </c>
      <c r="C42685" s="316">
        <v>13.338675933308696</v>
      </c>
      <c r="D42685" s="315" t="s">
        <v>82</v>
      </c>
    </row>
    <row r="42686" spans="2:4" x14ac:dyDescent="0.35">
      <c r="B42686" s="317">
        <v>44499.637500096607</v>
      </c>
      <c r="C42686" s="316">
        <v>13.622674400280326</v>
      </c>
      <c r="D42686" s="315" t="s">
        <v>82</v>
      </c>
    </row>
    <row r="42687" spans="2:4" x14ac:dyDescent="0.35">
      <c r="B42687" s="317">
        <v>44499.638194541054</v>
      </c>
      <c r="C42687" s="316">
        <v>13.215187894476792</v>
      </c>
      <c r="D42687" s="315" t="s">
        <v>82</v>
      </c>
    </row>
    <row r="42688" spans="2:4" x14ac:dyDescent="0.35">
      <c r="B42688" s="317">
        <v>44499.638888985501</v>
      </c>
      <c r="C42688" s="316">
        <v>13.434372739615112</v>
      </c>
      <c r="D42688" s="315" t="s">
        <v>82</v>
      </c>
    </row>
    <row r="42689" spans="2:4" x14ac:dyDescent="0.35">
      <c r="B42689" s="317">
        <v>44499.639583429947</v>
      </c>
      <c r="C42689" s="316">
        <v>13.643944999019247</v>
      </c>
      <c r="D42689" s="315" t="s">
        <v>82</v>
      </c>
    </row>
    <row r="42690" spans="2:4" x14ac:dyDescent="0.35">
      <c r="B42690" s="317">
        <v>44499.640277874394</v>
      </c>
      <c r="C42690" s="316">
        <v>13.556300363277357</v>
      </c>
      <c r="D42690" s="315" t="s">
        <v>82</v>
      </c>
    </row>
    <row r="42691" spans="2:4" x14ac:dyDescent="0.35">
      <c r="B42691" s="317">
        <v>44499.640972318841</v>
      </c>
      <c r="C42691" s="316">
        <v>13.488868495685407</v>
      </c>
      <c r="D42691" s="315" t="s">
        <v>82</v>
      </c>
    </row>
    <row r="42692" spans="2:4" x14ac:dyDescent="0.35">
      <c r="B42692" s="317">
        <v>44499.641666763288</v>
      </c>
      <c r="C42692" s="316">
        <v>13.455866093655155</v>
      </c>
      <c r="D42692" s="315" t="s">
        <v>82</v>
      </c>
    </row>
    <row r="42693" spans="2:4" x14ac:dyDescent="0.35">
      <c r="B42693" s="317">
        <v>44499.642361207734</v>
      </c>
      <c r="C42693" s="316">
        <v>13.376250239842921</v>
      </c>
      <c r="D42693" s="315" t="s">
        <v>82</v>
      </c>
    </row>
    <row r="42694" spans="2:4" x14ac:dyDescent="0.35">
      <c r="B42694" s="317">
        <v>44499.643055652181</v>
      </c>
      <c r="C42694" s="316">
        <v>13.225207632157495</v>
      </c>
      <c r="D42694" s="315" t="s">
        <v>82</v>
      </c>
    </row>
    <row r="42695" spans="2:4" x14ac:dyDescent="0.35">
      <c r="B42695" s="317">
        <v>44499.643750096628</v>
      </c>
      <c r="C42695" s="316">
        <v>13.222570200074067</v>
      </c>
      <c r="D42695" s="315" t="s">
        <v>82</v>
      </c>
    </row>
    <row r="42696" spans="2:4" x14ac:dyDescent="0.35">
      <c r="B42696" s="317">
        <v>44499.644444541074</v>
      </c>
      <c r="C42696" s="316">
        <v>13.648019508142413</v>
      </c>
      <c r="D42696" s="315" t="s">
        <v>82</v>
      </c>
    </row>
    <row r="42697" spans="2:4" x14ac:dyDescent="0.35">
      <c r="B42697" s="317">
        <v>44499.645138985521</v>
      </c>
      <c r="C42697" s="316">
        <v>13.324736639844438</v>
      </c>
      <c r="D42697" s="315" t="s">
        <v>82</v>
      </c>
    </row>
    <row r="42698" spans="2:4" x14ac:dyDescent="0.35">
      <c r="B42698" s="317">
        <v>44499.645833429968</v>
      </c>
      <c r="C42698" s="316">
        <v>12.944861913214361</v>
      </c>
      <c r="D42698" s="315" t="s">
        <v>82</v>
      </c>
    </row>
    <row r="42699" spans="2:4" x14ac:dyDescent="0.35">
      <c r="B42699" s="317">
        <v>44499.646527874414</v>
      </c>
      <c r="C42699" s="316">
        <v>13.527014942561316</v>
      </c>
      <c r="D42699" s="315" t="s">
        <v>82</v>
      </c>
    </row>
    <row r="42700" spans="2:4" x14ac:dyDescent="0.35">
      <c r="B42700" s="317">
        <v>44499.647222318861</v>
      </c>
      <c r="C42700" s="316">
        <v>13.562387355302539</v>
      </c>
      <c r="D42700" s="315" t="s">
        <v>82</v>
      </c>
    </row>
    <row r="42701" spans="2:4" x14ac:dyDescent="0.35">
      <c r="B42701" s="317">
        <v>44499.647916763308</v>
      </c>
      <c r="C42701" s="316">
        <v>13.736561634646689</v>
      </c>
      <c r="D42701" s="315" t="s">
        <v>82</v>
      </c>
    </row>
    <row r="42702" spans="2:4" x14ac:dyDescent="0.35">
      <c r="B42702" s="317">
        <v>44499.648611207755</v>
      </c>
      <c r="C42702" s="316">
        <v>13.39875441111144</v>
      </c>
      <c r="D42702" s="315" t="s">
        <v>82</v>
      </c>
    </row>
    <row r="42703" spans="2:4" x14ac:dyDescent="0.35">
      <c r="B42703" s="317">
        <v>44499.649305652201</v>
      </c>
      <c r="C42703" s="316">
        <v>13.31768098282264</v>
      </c>
      <c r="D42703" s="315" t="s">
        <v>82</v>
      </c>
    </row>
    <row r="42704" spans="2:4" x14ac:dyDescent="0.35">
      <c r="B42704" s="317">
        <v>44499.650000096648</v>
      </c>
      <c r="C42704" s="316">
        <v>12.551448786613765</v>
      </c>
      <c r="D42704" s="315" t="s">
        <v>82</v>
      </c>
    </row>
    <row r="42705" spans="2:4" x14ac:dyDescent="0.35">
      <c r="B42705" s="317">
        <v>44499.650694541095</v>
      </c>
      <c r="C42705" s="316">
        <v>13.119972262461669</v>
      </c>
      <c r="D42705" s="315" t="s">
        <v>82</v>
      </c>
    </row>
    <row r="42706" spans="2:4" x14ac:dyDescent="0.35">
      <c r="B42706" s="317">
        <v>44499.651388985541</v>
      </c>
      <c r="C42706" s="316">
        <v>13.07273072498865</v>
      </c>
      <c r="D42706" s="315" t="s">
        <v>82</v>
      </c>
    </row>
    <row r="42707" spans="2:4" x14ac:dyDescent="0.35">
      <c r="B42707" s="317">
        <v>44499.652083429988</v>
      </c>
      <c r="C42707" s="316">
        <v>13.173647318742587</v>
      </c>
      <c r="D42707" s="315" t="s">
        <v>82</v>
      </c>
    </row>
    <row r="42708" spans="2:4" x14ac:dyDescent="0.35">
      <c r="B42708" s="317">
        <v>44499.652777874435</v>
      </c>
      <c r="C42708" s="316">
        <v>13.256895340529203</v>
      </c>
      <c r="D42708" s="315" t="s">
        <v>82</v>
      </c>
    </row>
    <row r="42709" spans="2:4" x14ac:dyDescent="0.35">
      <c r="B42709" s="317">
        <v>44499.653472318882</v>
      </c>
      <c r="C42709" s="316">
        <v>12.927659412358723</v>
      </c>
      <c r="D42709" s="315" t="s">
        <v>82</v>
      </c>
    </row>
    <row r="42710" spans="2:4" x14ac:dyDescent="0.35">
      <c r="B42710" s="317">
        <v>44499.654166763328</v>
      </c>
      <c r="C42710" s="316">
        <v>12.560328450814268</v>
      </c>
      <c r="D42710" s="315" t="s">
        <v>82</v>
      </c>
    </row>
    <row r="42711" spans="2:4" x14ac:dyDescent="0.35">
      <c r="B42711" s="317">
        <v>44499.654861207775</v>
      </c>
      <c r="C42711" s="316">
        <v>12.894892405695524</v>
      </c>
      <c r="D42711" s="315" t="s">
        <v>82</v>
      </c>
    </row>
    <row r="42712" spans="2:4" x14ac:dyDescent="0.35">
      <c r="B42712" s="317">
        <v>44499.655555652222</v>
      </c>
      <c r="C42712" s="316">
        <v>12.865979823883148</v>
      </c>
      <c r="D42712" s="315" t="s">
        <v>82</v>
      </c>
    </row>
    <row r="42713" spans="2:4" x14ac:dyDescent="0.35">
      <c r="B42713" s="317">
        <v>44499.656250096668</v>
      </c>
      <c r="C42713" s="316">
        <v>12.629920199060386</v>
      </c>
      <c r="D42713" s="315" t="s">
        <v>82</v>
      </c>
    </row>
    <row r="42714" spans="2:4" x14ac:dyDescent="0.35">
      <c r="B42714" s="317">
        <v>44499.656944541115</v>
      </c>
      <c r="C42714" s="316">
        <v>12.328488577951793</v>
      </c>
      <c r="D42714" s="315" t="s">
        <v>82</v>
      </c>
    </row>
    <row r="42715" spans="2:4" x14ac:dyDescent="0.35">
      <c r="B42715" s="317">
        <v>44499.657638985562</v>
      </c>
      <c r="C42715" s="316">
        <v>12.994058622078349</v>
      </c>
      <c r="D42715" s="315" t="s">
        <v>82</v>
      </c>
    </row>
    <row r="42716" spans="2:4" x14ac:dyDescent="0.35">
      <c r="B42716" s="317">
        <v>44499.658333430008</v>
      </c>
      <c r="C42716" s="316">
        <v>12.775326077950741</v>
      </c>
      <c r="D42716" s="315" t="s">
        <v>82</v>
      </c>
    </row>
    <row r="42717" spans="2:4" x14ac:dyDescent="0.35">
      <c r="B42717" s="317">
        <v>44499.659027874455</v>
      </c>
      <c r="C42717" s="316">
        <v>12.956907429768519</v>
      </c>
      <c r="D42717" s="315" t="s">
        <v>82</v>
      </c>
    </row>
    <row r="42718" spans="2:4" x14ac:dyDescent="0.35">
      <c r="B42718" s="317">
        <v>44499.659722318902</v>
      </c>
      <c r="C42718" s="316">
        <v>12.667524150604489</v>
      </c>
      <c r="D42718" s="315" t="s">
        <v>82</v>
      </c>
    </row>
    <row r="42719" spans="2:4" x14ac:dyDescent="0.35">
      <c r="B42719" s="317">
        <v>44499.660416763349</v>
      </c>
      <c r="C42719" s="316">
        <v>12.356177439374489</v>
      </c>
      <c r="D42719" s="315" t="s">
        <v>82</v>
      </c>
    </row>
    <row r="42720" spans="2:4" x14ac:dyDescent="0.35">
      <c r="B42720" s="317">
        <v>44499.661111207795</v>
      </c>
      <c r="C42720" s="316">
        <v>12.874050197694062</v>
      </c>
      <c r="D42720" s="315" t="s">
        <v>82</v>
      </c>
    </row>
    <row r="42721" spans="2:4" x14ac:dyDescent="0.35">
      <c r="B42721" s="317">
        <v>44499.661805652242</v>
      </c>
      <c r="C42721" s="316">
        <v>12.881383744856672</v>
      </c>
      <c r="D42721" s="315" t="s">
        <v>82</v>
      </c>
    </row>
    <row r="42722" spans="2:4" x14ac:dyDescent="0.35">
      <c r="B42722" s="317">
        <v>44499.662500096689</v>
      </c>
      <c r="C42722" s="316">
        <v>12.352757608704755</v>
      </c>
      <c r="D42722" s="315" t="s">
        <v>82</v>
      </c>
    </row>
    <row r="42723" spans="2:4" x14ac:dyDescent="0.35">
      <c r="B42723" s="317">
        <v>44499.663194541135</v>
      </c>
      <c r="C42723" s="316">
        <v>12.555540995828293</v>
      </c>
      <c r="D42723" s="315" t="s">
        <v>82</v>
      </c>
    </row>
    <row r="42724" spans="2:4" x14ac:dyDescent="0.35">
      <c r="B42724" s="317">
        <v>44499.663888985582</v>
      </c>
      <c r="C42724" s="316">
        <v>12.93144290314449</v>
      </c>
      <c r="D42724" s="315" t="s">
        <v>82</v>
      </c>
    </row>
    <row r="42725" spans="2:4" x14ac:dyDescent="0.35">
      <c r="B42725" s="317">
        <v>44499.664583430029</v>
      </c>
      <c r="C42725" s="316">
        <v>13.22181267520112</v>
      </c>
      <c r="D42725" s="315" t="s">
        <v>82</v>
      </c>
    </row>
    <row r="42726" spans="2:4" x14ac:dyDescent="0.35">
      <c r="B42726" s="317">
        <v>44499.665277874476</v>
      </c>
      <c r="C42726" s="316">
        <v>12.916259354817401</v>
      </c>
      <c r="D42726" s="315" t="s">
        <v>82</v>
      </c>
    </row>
    <row r="42727" spans="2:4" x14ac:dyDescent="0.35">
      <c r="B42727" s="317">
        <v>44499.665972318922</v>
      </c>
      <c r="C42727" s="316">
        <v>12.223563958871456</v>
      </c>
      <c r="D42727" s="315" t="s">
        <v>82</v>
      </c>
    </row>
    <row r="42728" spans="2:4" x14ac:dyDescent="0.35">
      <c r="B42728" s="317">
        <v>44499.666666763369</v>
      </c>
      <c r="C42728" s="316">
        <v>2.8638203073993282</v>
      </c>
      <c r="D42728" s="315" t="s">
        <v>350</v>
      </c>
    </row>
    <row r="42729" spans="2:4" x14ac:dyDescent="0.35">
      <c r="B42729" s="317">
        <v>44499.667361207816</v>
      </c>
      <c r="C42729" s="316">
        <v>12.937669365873202</v>
      </c>
      <c r="D42729" s="315" t="s">
        <v>82</v>
      </c>
    </row>
    <row r="42730" spans="2:4" x14ac:dyDescent="0.35">
      <c r="B42730" s="317">
        <v>44499.668055652262</v>
      </c>
      <c r="C42730" s="316">
        <v>13.073282864138067</v>
      </c>
      <c r="D42730" s="315" t="s">
        <v>82</v>
      </c>
    </row>
    <row r="42731" spans="2:4" x14ac:dyDescent="0.35">
      <c r="B42731" s="317">
        <v>44499.668750096709</v>
      </c>
      <c r="C42731" s="316">
        <v>13.157765894865587</v>
      </c>
      <c r="D42731" s="315" t="s">
        <v>82</v>
      </c>
    </row>
    <row r="42732" spans="2:4" x14ac:dyDescent="0.35">
      <c r="B42732" s="317">
        <v>44499.669444541156</v>
      </c>
      <c r="C42732" s="316">
        <v>12.724568691451228</v>
      </c>
      <c r="D42732" s="315" t="s">
        <v>82</v>
      </c>
    </row>
    <row r="42733" spans="2:4" x14ac:dyDescent="0.35">
      <c r="B42733" s="317">
        <v>44499.670138985603</v>
      </c>
      <c r="C42733" s="316">
        <v>13.237157680947954</v>
      </c>
      <c r="D42733" s="315" t="s">
        <v>82</v>
      </c>
    </row>
    <row r="42734" spans="2:4" x14ac:dyDescent="0.35">
      <c r="B42734" s="317">
        <v>44499.670833430049</v>
      </c>
      <c r="C42734" s="316">
        <v>13.427245129054548</v>
      </c>
      <c r="D42734" s="315" t="s">
        <v>82</v>
      </c>
    </row>
    <row r="42735" spans="2:4" x14ac:dyDescent="0.35">
      <c r="B42735" s="317">
        <v>44499.671527874496</v>
      </c>
      <c r="C42735" s="316">
        <v>13.109568517780524</v>
      </c>
      <c r="D42735" s="315" t="s">
        <v>82</v>
      </c>
    </row>
    <row r="42736" spans="2:4" x14ac:dyDescent="0.35">
      <c r="B42736" s="317">
        <v>44499.672222318943</v>
      </c>
      <c r="C42736" s="316">
        <v>12.331429120230556</v>
      </c>
      <c r="D42736" s="315" t="s">
        <v>82</v>
      </c>
    </row>
    <row r="42737" spans="2:4" x14ac:dyDescent="0.35">
      <c r="B42737" s="317">
        <v>44499.672916763389</v>
      </c>
      <c r="C42737" s="316">
        <v>13.017804698141601</v>
      </c>
      <c r="D42737" s="315" t="s">
        <v>82</v>
      </c>
    </row>
    <row r="42738" spans="2:4" x14ac:dyDescent="0.35">
      <c r="B42738" s="317">
        <v>44499.673611207836</v>
      </c>
      <c r="C42738" s="316">
        <v>12.881245076030124</v>
      </c>
      <c r="D42738" s="315" t="s">
        <v>82</v>
      </c>
    </row>
    <row r="42739" spans="2:4" x14ac:dyDescent="0.35">
      <c r="B42739" s="317">
        <v>44499.674305652283</v>
      </c>
      <c r="C42739" s="316">
        <v>13.209280656164871</v>
      </c>
      <c r="D42739" s="315" t="s">
        <v>82</v>
      </c>
    </row>
    <row r="42740" spans="2:4" x14ac:dyDescent="0.35">
      <c r="B42740" s="317">
        <v>44499.675000096729</v>
      </c>
      <c r="C42740" s="316">
        <v>12.824908598445472</v>
      </c>
      <c r="D42740" s="315" t="s">
        <v>82</v>
      </c>
    </row>
    <row r="42741" spans="2:4" x14ac:dyDescent="0.35">
      <c r="B42741" s="317">
        <v>44499.675694541176</v>
      </c>
      <c r="C42741" s="316">
        <v>13.024682171998574</v>
      </c>
      <c r="D42741" s="315" t="s">
        <v>82</v>
      </c>
    </row>
    <row r="42742" spans="2:4" x14ac:dyDescent="0.35">
      <c r="B42742" s="317">
        <v>44499.676388985623</v>
      </c>
      <c r="C42742" s="316">
        <v>12.685508227943258</v>
      </c>
      <c r="D42742" s="315" t="s">
        <v>82</v>
      </c>
    </row>
    <row r="42743" spans="2:4" x14ac:dyDescent="0.35">
      <c r="B42743" s="317">
        <v>44499.67708343007</v>
      </c>
      <c r="C42743" s="316">
        <v>12.912145014203512</v>
      </c>
      <c r="D42743" s="315" t="s">
        <v>82</v>
      </c>
    </row>
    <row r="42744" spans="2:4" x14ac:dyDescent="0.35">
      <c r="B42744" s="317">
        <v>44499.677777874516</v>
      </c>
      <c r="C42744" s="316">
        <v>12.940868212694962</v>
      </c>
      <c r="D42744" s="315" t="s">
        <v>82</v>
      </c>
    </row>
    <row r="42745" spans="2:4" x14ac:dyDescent="0.35">
      <c r="B42745" s="317">
        <v>44499.678472318963</v>
      </c>
      <c r="C42745" s="316">
        <v>12.834956191056941</v>
      </c>
      <c r="D42745" s="315" t="s">
        <v>82</v>
      </c>
    </row>
    <row r="42746" spans="2:4" x14ac:dyDescent="0.35">
      <c r="B42746" s="317">
        <v>44499.67916676341</v>
      </c>
      <c r="C42746" s="316">
        <v>12.435536894516796</v>
      </c>
      <c r="D42746" s="315" t="s">
        <v>82</v>
      </c>
    </row>
    <row r="42747" spans="2:4" x14ac:dyDescent="0.35">
      <c r="B42747" s="317">
        <v>44499.679861207856</v>
      </c>
      <c r="C42747" s="316">
        <v>12.905516533962752</v>
      </c>
      <c r="D42747" s="315" t="s">
        <v>82</v>
      </c>
    </row>
    <row r="42748" spans="2:4" x14ac:dyDescent="0.35">
      <c r="B42748" s="317">
        <v>44499.680555652303</v>
      </c>
      <c r="C42748" s="316">
        <v>12.608390657436878</v>
      </c>
      <c r="D42748" s="315" t="s">
        <v>82</v>
      </c>
    </row>
    <row r="42749" spans="2:4" x14ac:dyDescent="0.35">
      <c r="B42749" s="317">
        <v>44499.68125009675</v>
      </c>
      <c r="C42749" s="316">
        <v>12.548117445508979</v>
      </c>
      <c r="D42749" s="315" t="s">
        <v>82</v>
      </c>
    </row>
    <row r="42750" spans="2:4" x14ac:dyDescent="0.35">
      <c r="B42750" s="317">
        <v>44499.681944541197</v>
      </c>
      <c r="C42750" s="316">
        <v>12.435128779642401</v>
      </c>
      <c r="D42750" s="315" t="s">
        <v>82</v>
      </c>
    </row>
    <row r="42751" spans="2:4" x14ac:dyDescent="0.35">
      <c r="B42751" s="317">
        <v>44499.682638985643</v>
      </c>
      <c r="C42751" s="316">
        <v>12.544262790300612</v>
      </c>
      <c r="D42751" s="315" t="s">
        <v>82</v>
      </c>
    </row>
    <row r="42752" spans="2:4" x14ac:dyDescent="0.35">
      <c r="B42752" s="317">
        <v>44499.68333343009</v>
      </c>
      <c r="C42752" s="316">
        <v>12.780384980900271</v>
      </c>
      <c r="D42752" s="315" t="s">
        <v>82</v>
      </c>
    </row>
    <row r="42753" spans="2:4" x14ac:dyDescent="0.35">
      <c r="B42753" s="317">
        <v>44499.684027874537</v>
      </c>
      <c r="C42753" s="316">
        <v>12.929507461169852</v>
      </c>
      <c r="D42753" s="315" t="s">
        <v>82</v>
      </c>
    </row>
    <row r="42754" spans="2:4" x14ac:dyDescent="0.35">
      <c r="B42754" s="317">
        <v>44499.684722318983</v>
      </c>
      <c r="C42754" s="316">
        <v>12.407789458003874</v>
      </c>
      <c r="D42754" s="315" t="s">
        <v>82</v>
      </c>
    </row>
    <row r="42755" spans="2:4" x14ac:dyDescent="0.35">
      <c r="B42755" s="317">
        <v>44499.68541676343</v>
      </c>
      <c r="C42755" s="316">
        <v>12.692143262536653</v>
      </c>
      <c r="D42755" s="315" t="s">
        <v>82</v>
      </c>
    </row>
    <row r="42756" spans="2:4" x14ac:dyDescent="0.35">
      <c r="B42756" s="317">
        <v>44499.686111207877</v>
      </c>
      <c r="C42756" s="316">
        <v>12.327347857309602</v>
      </c>
      <c r="D42756" s="315" t="s">
        <v>82</v>
      </c>
    </row>
    <row r="42757" spans="2:4" x14ac:dyDescent="0.35">
      <c r="B42757" s="317">
        <v>44499.686805652324</v>
      </c>
      <c r="C42757" s="316">
        <v>12.807289340174126</v>
      </c>
      <c r="D42757" s="315" t="s">
        <v>82</v>
      </c>
    </row>
    <row r="42758" spans="2:4" x14ac:dyDescent="0.35">
      <c r="B42758" s="317">
        <v>44499.68750009677</v>
      </c>
      <c r="C42758" s="316">
        <v>12.64765691803065</v>
      </c>
      <c r="D42758" s="315" t="s">
        <v>82</v>
      </c>
    </row>
    <row r="42759" spans="2:4" x14ac:dyDescent="0.35">
      <c r="B42759" s="317">
        <v>44499.688194541217</v>
      </c>
      <c r="C42759" s="316">
        <v>12.847487231735432</v>
      </c>
      <c r="D42759" s="315" t="s">
        <v>82</v>
      </c>
    </row>
    <row r="42760" spans="2:4" x14ac:dyDescent="0.35">
      <c r="B42760" s="317">
        <v>44499.688888985664</v>
      </c>
      <c r="C42760" s="316">
        <v>12.625646609568987</v>
      </c>
      <c r="D42760" s="315" t="s">
        <v>82</v>
      </c>
    </row>
    <row r="42761" spans="2:4" x14ac:dyDescent="0.35">
      <c r="B42761" s="317">
        <v>44499.68958343011</v>
      </c>
      <c r="C42761" s="316">
        <v>12.075974686263846</v>
      </c>
      <c r="D42761" s="315" t="s">
        <v>82</v>
      </c>
    </row>
    <row r="42762" spans="2:4" x14ac:dyDescent="0.35">
      <c r="B42762" s="317">
        <v>44499.690277874557</v>
      </c>
      <c r="C42762" s="316">
        <v>12.197716024892967</v>
      </c>
      <c r="D42762" s="315" t="s">
        <v>82</v>
      </c>
    </row>
    <row r="42763" spans="2:4" x14ac:dyDescent="0.35">
      <c r="B42763" s="317">
        <v>44499.690972319004</v>
      </c>
      <c r="C42763" s="316">
        <v>12.527094809148306</v>
      </c>
      <c r="D42763" s="315" t="s">
        <v>82</v>
      </c>
    </row>
    <row r="42764" spans="2:4" x14ac:dyDescent="0.35">
      <c r="B42764" s="317">
        <v>44499.69166676345</v>
      </c>
      <c r="C42764" s="316">
        <v>12.297803886757174</v>
      </c>
      <c r="D42764" s="315" t="s">
        <v>82</v>
      </c>
    </row>
    <row r="42765" spans="2:4" x14ac:dyDescent="0.35">
      <c r="B42765" s="317">
        <v>44499.692361207897</v>
      </c>
      <c r="C42765" s="316">
        <v>12.429457833586639</v>
      </c>
      <c r="D42765" s="315" t="s">
        <v>82</v>
      </c>
    </row>
    <row r="42766" spans="2:4" x14ac:dyDescent="0.35">
      <c r="B42766" s="317">
        <v>44499.693055652344</v>
      </c>
      <c r="C42766" s="316">
        <v>12.3981951819044</v>
      </c>
      <c r="D42766" s="315" t="s">
        <v>82</v>
      </c>
    </row>
    <row r="42767" spans="2:4" x14ac:dyDescent="0.35">
      <c r="B42767" s="317">
        <v>44499.693750096791</v>
      </c>
      <c r="C42767" s="316">
        <v>12.353690131055918</v>
      </c>
      <c r="D42767" s="315" t="s">
        <v>82</v>
      </c>
    </row>
    <row r="42768" spans="2:4" x14ac:dyDescent="0.35">
      <c r="B42768" s="317">
        <v>44499.694444541237</v>
      </c>
      <c r="C42768" s="316">
        <v>12.618827221339112</v>
      </c>
      <c r="D42768" s="315" t="s">
        <v>82</v>
      </c>
    </row>
    <row r="42769" spans="2:4" x14ac:dyDescent="0.35">
      <c r="B42769" s="317">
        <v>44499.695138985684</v>
      </c>
      <c r="C42769" s="316">
        <v>12.789266522668671</v>
      </c>
      <c r="D42769" s="315" t="s">
        <v>82</v>
      </c>
    </row>
    <row r="42770" spans="2:4" x14ac:dyDescent="0.35">
      <c r="B42770" s="317">
        <v>44499.695833430131</v>
      </c>
      <c r="C42770" s="316">
        <v>11.982288175034046</v>
      </c>
      <c r="D42770" s="315" t="s">
        <v>82</v>
      </c>
    </row>
    <row r="42771" spans="2:4" x14ac:dyDescent="0.35">
      <c r="B42771" s="317">
        <v>44499.696527874577</v>
      </c>
      <c r="C42771" s="316">
        <v>11.884723378042933</v>
      </c>
      <c r="D42771" s="315" t="s">
        <v>82</v>
      </c>
    </row>
    <row r="42772" spans="2:4" x14ac:dyDescent="0.35">
      <c r="B42772" s="317">
        <v>44499.697222319024</v>
      </c>
      <c r="C42772" s="316">
        <v>12.061823902299027</v>
      </c>
      <c r="D42772" s="315" t="s">
        <v>82</v>
      </c>
    </row>
    <row r="42773" spans="2:4" x14ac:dyDescent="0.35">
      <c r="B42773" s="317">
        <v>44499.697916763471</v>
      </c>
      <c r="C42773" s="316">
        <v>12.553723060898241</v>
      </c>
      <c r="D42773" s="315" t="s">
        <v>82</v>
      </c>
    </row>
    <row r="42774" spans="2:4" x14ac:dyDescent="0.35">
      <c r="B42774" s="317">
        <v>44499.698611207918</v>
      </c>
      <c r="C42774" s="316">
        <v>11.99277451660843</v>
      </c>
      <c r="D42774" s="315" t="s">
        <v>82</v>
      </c>
    </row>
    <row r="42775" spans="2:4" x14ac:dyDescent="0.35">
      <c r="B42775" s="317">
        <v>44499.699305652364</v>
      </c>
      <c r="C42775" s="316">
        <v>11.890891849182177</v>
      </c>
      <c r="D42775" s="315" t="s">
        <v>82</v>
      </c>
    </row>
    <row r="42776" spans="2:4" x14ac:dyDescent="0.35">
      <c r="B42776" s="317">
        <v>44499.700000096811</v>
      </c>
      <c r="C42776" s="316">
        <v>12.516987920225073</v>
      </c>
      <c r="D42776" s="315" t="s">
        <v>82</v>
      </c>
    </row>
    <row r="42777" spans="2:4" x14ac:dyDescent="0.35">
      <c r="B42777" s="317">
        <v>44499.700694541258</v>
      </c>
      <c r="C42777" s="316">
        <v>12.698636409152096</v>
      </c>
      <c r="D42777" s="315" t="s">
        <v>82</v>
      </c>
    </row>
    <row r="42778" spans="2:4" x14ac:dyDescent="0.35">
      <c r="B42778" s="317">
        <v>44499.701388985704</v>
      </c>
      <c r="C42778" s="316">
        <v>12.695640810133046</v>
      </c>
      <c r="D42778" s="315" t="s">
        <v>82</v>
      </c>
    </row>
    <row r="42779" spans="2:4" x14ac:dyDescent="0.35">
      <c r="B42779" s="317">
        <v>44499.702083430151</v>
      </c>
      <c r="C42779" s="316">
        <v>12.609781520335188</v>
      </c>
      <c r="D42779" s="315" t="s">
        <v>82</v>
      </c>
    </row>
    <row r="42780" spans="2:4" x14ac:dyDescent="0.35">
      <c r="B42780" s="317">
        <v>44499.702777874598</v>
      </c>
      <c r="C42780" s="316">
        <v>12.497167047683615</v>
      </c>
      <c r="D42780" s="315" t="s">
        <v>82</v>
      </c>
    </row>
    <row r="42781" spans="2:4" x14ac:dyDescent="0.35">
      <c r="B42781" s="317">
        <v>44499.703472319045</v>
      </c>
      <c r="C42781" s="316">
        <v>12.195484673952887</v>
      </c>
      <c r="D42781" s="315" t="s">
        <v>82</v>
      </c>
    </row>
    <row r="42782" spans="2:4" x14ac:dyDescent="0.35">
      <c r="B42782" s="317">
        <v>44499.704166763491</v>
      </c>
      <c r="C42782" s="316">
        <v>12.466600036206364</v>
      </c>
      <c r="D42782" s="315" t="s">
        <v>82</v>
      </c>
    </row>
    <row r="42783" spans="2:4" x14ac:dyDescent="0.35">
      <c r="B42783" s="317">
        <v>44499.704861207938</v>
      </c>
      <c r="C42783" s="316">
        <v>12.670590431811677</v>
      </c>
      <c r="D42783" s="315" t="s">
        <v>82</v>
      </c>
    </row>
    <row r="42784" spans="2:4" x14ac:dyDescent="0.35">
      <c r="B42784" s="317">
        <v>44499.705555652385</v>
      </c>
      <c r="C42784" s="316">
        <v>12.669591619698137</v>
      </c>
      <c r="D42784" s="315" t="s">
        <v>82</v>
      </c>
    </row>
    <row r="42785" spans="2:4" x14ac:dyDescent="0.35">
      <c r="B42785" s="317">
        <v>44499.706250096831</v>
      </c>
      <c r="C42785" s="316">
        <v>12.419363220879799</v>
      </c>
      <c r="D42785" s="315" t="s">
        <v>82</v>
      </c>
    </row>
    <row r="42786" spans="2:4" x14ac:dyDescent="0.35">
      <c r="B42786" s="317">
        <v>44499.706944541278</v>
      </c>
      <c r="C42786" s="316">
        <v>12.414218505494985</v>
      </c>
      <c r="D42786" s="315" t="s">
        <v>82</v>
      </c>
    </row>
    <row r="42787" spans="2:4" x14ac:dyDescent="0.35">
      <c r="B42787" s="317">
        <v>44499.707638985725</v>
      </c>
      <c r="C42787" s="316">
        <v>12.40085153585169</v>
      </c>
      <c r="D42787" s="315" t="s">
        <v>82</v>
      </c>
    </row>
    <row r="42788" spans="2:4" x14ac:dyDescent="0.35">
      <c r="B42788" s="317">
        <v>44499.708333430171</v>
      </c>
      <c r="C42788" s="316">
        <v>11.925688541287673</v>
      </c>
      <c r="D42788" s="315" t="s">
        <v>82</v>
      </c>
    </row>
    <row r="42789" spans="2:4" x14ac:dyDescent="0.35">
      <c r="B42789" s="317">
        <v>44499.709027874618</v>
      </c>
      <c r="C42789" s="316">
        <v>12.031599847067506</v>
      </c>
      <c r="D42789" s="315" t="s">
        <v>82</v>
      </c>
    </row>
    <row r="42790" spans="2:4" x14ac:dyDescent="0.35">
      <c r="B42790" s="317">
        <v>44499.709722319065</v>
      </c>
      <c r="C42790" s="316">
        <v>11.446105461756815</v>
      </c>
      <c r="D42790" s="315" t="s">
        <v>82</v>
      </c>
    </row>
    <row r="42791" spans="2:4" x14ac:dyDescent="0.35">
      <c r="B42791" s="317">
        <v>44499.710416763512</v>
      </c>
      <c r="C42791" s="316">
        <v>11.672903024613577</v>
      </c>
      <c r="D42791" s="315" t="s">
        <v>82</v>
      </c>
    </row>
    <row r="42792" spans="2:4" x14ac:dyDescent="0.35">
      <c r="B42792" s="317">
        <v>44499.711111207958</v>
      </c>
      <c r="C42792" s="316">
        <v>11.659629885558873</v>
      </c>
      <c r="D42792" s="315" t="s">
        <v>82</v>
      </c>
    </row>
    <row r="42793" spans="2:4" x14ac:dyDescent="0.35">
      <c r="B42793" s="317">
        <v>44499.711805652405</v>
      </c>
      <c r="C42793" s="316">
        <v>11.129016331080493</v>
      </c>
      <c r="D42793" s="315" t="s">
        <v>82</v>
      </c>
    </row>
    <row r="42794" spans="2:4" x14ac:dyDescent="0.35">
      <c r="B42794" s="317">
        <v>44499.712500096852</v>
      </c>
      <c r="C42794" s="316">
        <v>11.562661299896961</v>
      </c>
      <c r="D42794" s="315" t="s">
        <v>82</v>
      </c>
    </row>
    <row r="42795" spans="2:4" x14ac:dyDescent="0.35">
      <c r="B42795" s="317">
        <v>44499.713194541298</v>
      </c>
      <c r="C42795" s="316">
        <v>11.175322399952469</v>
      </c>
      <c r="D42795" s="315" t="s">
        <v>82</v>
      </c>
    </row>
    <row r="42796" spans="2:4" x14ac:dyDescent="0.35">
      <c r="B42796" s="317">
        <v>44499.713888985745</v>
      </c>
      <c r="C42796" s="316">
        <v>11.124287981671175</v>
      </c>
      <c r="D42796" s="315" t="s">
        <v>82</v>
      </c>
    </row>
    <row r="42797" spans="2:4" x14ac:dyDescent="0.35">
      <c r="B42797" s="317">
        <v>44499.714583430192</v>
      </c>
      <c r="C42797" s="316">
        <v>11.575128457073152</v>
      </c>
      <c r="D42797" s="315" t="s">
        <v>82</v>
      </c>
    </row>
    <row r="42798" spans="2:4" x14ac:dyDescent="0.35">
      <c r="B42798" s="317">
        <v>44499.715277874639</v>
      </c>
      <c r="C42798" s="316">
        <v>11.349673860954741</v>
      </c>
      <c r="D42798" s="315" t="s">
        <v>82</v>
      </c>
    </row>
    <row r="42799" spans="2:4" x14ac:dyDescent="0.35">
      <c r="B42799" s="317">
        <v>44499.715972319085</v>
      </c>
      <c r="C42799" s="316">
        <v>11.35025276344774</v>
      </c>
      <c r="D42799" s="315" t="s">
        <v>82</v>
      </c>
    </row>
    <row r="42800" spans="2:4" x14ac:dyDescent="0.35">
      <c r="B42800" s="317">
        <v>44499.716666763532</v>
      </c>
      <c r="C42800" s="316">
        <v>11.408054200146095</v>
      </c>
      <c r="D42800" s="315" t="s">
        <v>82</v>
      </c>
    </row>
    <row r="42801" spans="2:4" x14ac:dyDescent="0.35">
      <c r="B42801" s="317">
        <v>44499.717361207979</v>
      </c>
      <c r="C42801" s="316">
        <v>11.395186725449699</v>
      </c>
      <c r="D42801" s="315" t="s">
        <v>82</v>
      </c>
    </row>
    <row r="42802" spans="2:4" x14ac:dyDescent="0.35">
      <c r="B42802" s="317">
        <v>44499.718055652425</v>
      </c>
      <c r="C42802" s="316">
        <v>11.265209516576821</v>
      </c>
      <c r="D42802" s="315" t="s">
        <v>82</v>
      </c>
    </row>
    <row r="42803" spans="2:4" x14ac:dyDescent="0.35">
      <c r="B42803" s="317">
        <v>44499.718750096872</v>
      </c>
      <c r="C42803" s="316">
        <v>11.257533978115438</v>
      </c>
      <c r="D42803" s="315" t="s">
        <v>82</v>
      </c>
    </row>
    <row r="42804" spans="2:4" x14ac:dyDescent="0.35">
      <c r="B42804" s="317">
        <v>44499.719444541319</v>
      </c>
      <c r="C42804" s="316">
        <v>11.228047273898847</v>
      </c>
      <c r="D42804" s="315" t="s">
        <v>82</v>
      </c>
    </row>
    <row r="42805" spans="2:4" x14ac:dyDescent="0.35">
      <c r="B42805" s="317">
        <v>44499.720138985766</v>
      </c>
      <c r="C42805" s="316">
        <v>11.001546314770772</v>
      </c>
      <c r="D42805" s="315" t="s">
        <v>82</v>
      </c>
    </row>
    <row r="42806" spans="2:4" x14ac:dyDescent="0.35">
      <c r="B42806" s="317">
        <v>44499.720833430212</v>
      </c>
      <c r="C42806" s="316">
        <v>11.043951943136927</v>
      </c>
      <c r="D42806" s="315" t="s">
        <v>82</v>
      </c>
    </row>
    <row r="42807" spans="2:4" x14ac:dyDescent="0.35">
      <c r="B42807" s="317">
        <v>44499.721527874659</v>
      </c>
      <c r="C42807" s="316">
        <v>10.922552359780093</v>
      </c>
      <c r="D42807" s="315" t="s">
        <v>82</v>
      </c>
    </row>
    <row r="42808" spans="2:4" x14ac:dyDescent="0.35">
      <c r="B42808" s="317">
        <v>44499.722222319106</v>
      </c>
      <c r="C42808" s="316">
        <v>10.830523390808473</v>
      </c>
      <c r="D42808" s="315" t="s">
        <v>82</v>
      </c>
    </row>
    <row r="42809" spans="2:4" x14ac:dyDescent="0.35">
      <c r="B42809" s="317">
        <v>44499.722916763552</v>
      </c>
      <c r="C42809" s="316">
        <v>10.730626929722105</v>
      </c>
      <c r="D42809" s="315" t="s">
        <v>82</v>
      </c>
    </row>
    <row r="42810" spans="2:4" x14ac:dyDescent="0.35">
      <c r="B42810" s="317">
        <v>44499.723611207999</v>
      </c>
      <c r="C42810" s="316">
        <v>10.564492265468289</v>
      </c>
      <c r="D42810" s="315" t="s">
        <v>82</v>
      </c>
    </row>
    <row r="42811" spans="2:4" x14ac:dyDescent="0.35">
      <c r="B42811" s="317">
        <v>44499.724305652446</v>
      </c>
      <c r="C42811" s="316">
        <v>10.376893021596819</v>
      </c>
      <c r="D42811" s="315" t="s">
        <v>82</v>
      </c>
    </row>
    <row r="42812" spans="2:4" x14ac:dyDescent="0.35">
      <c r="B42812" s="317">
        <v>44499.725000096892</v>
      </c>
      <c r="C42812" s="316">
        <v>10.675456532695049</v>
      </c>
      <c r="D42812" s="315" t="s">
        <v>82</v>
      </c>
    </row>
    <row r="42813" spans="2:4" x14ac:dyDescent="0.35">
      <c r="B42813" s="317">
        <v>44499.725694541339</v>
      </c>
      <c r="C42813" s="316">
        <v>10.455095910534874</v>
      </c>
      <c r="D42813" s="315" t="s">
        <v>82</v>
      </c>
    </row>
    <row r="42814" spans="2:4" x14ac:dyDescent="0.35">
      <c r="B42814" s="317">
        <v>44499.726388985786</v>
      </c>
      <c r="C42814" s="316">
        <v>10.463562931237538</v>
      </c>
      <c r="D42814" s="315" t="s">
        <v>82</v>
      </c>
    </row>
    <row r="42815" spans="2:4" x14ac:dyDescent="0.35">
      <c r="B42815" s="317">
        <v>44499.727083430233</v>
      </c>
      <c r="C42815" s="316">
        <v>10.296554165830701</v>
      </c>
      <c r="D42815" s="315" t="s">
        <v>82</v>
      </c>
    </row>
    <row r="42816" spans="2:4" x14ac:dyDescent="0.35">
      <c r="B42816" s="317">
        <v>44499.727777874679</v>
      </c>
      <c r="C42816" s="316">
        <v>10.298064051779996</v>
      </c>
      <c r="D42816" s="315" t="s">
        <v>82</v>
      </c>
    </row>
    <row r="42817" spans="2:4" x14ac:dyDescent="0.35">
      <c r="B42817" s="317">
        <v>44499.728472319126</v>
      </c>
      <c r="C42817" s="316">
        <v>10.221321119622978</v>
      </c>
      <c r="D42817" s="315" t="s">
        <v>82</v>
      </c>
    </row>
    <row r="42818" spans="2:4" x14ac:dyDescent="0.35">
      <c r="B42818" s="317">
        <v>44499.729166763573</v>
      </c>
      <c r="C42818" s="316">
        <v>10.262153544493049</v>
      </c>
      <c r="D42818" s="315" t="s">
        <v>82</v>
      </c>
    </row>
    <row r="42819" spans="2:4" x14ac:dyDescent="0.35">
      <c r="B42819" s="317">
        <v>44499.729861208019</v>
      </c>
      <c r="C42819" s="316">
        <v>9.8776844877810319</v>
      </c>
      <c r="D42819" s="315" t="s">
        <v>82</v>
      </c>
    </row>
    <row r="42820" spans="2:4" x14ac:dyDescent="0.35">
      <c r="B42820" s="317">
        <v>44499.730555652466</v>
      </c>
      <c r="C42820" s="316">
        <v>9.5766012819049742</v>
      </c>
      <c r="D42820" s="315" t="s">
        <v>82</v>
      </c>
    </row>
    <row r="42821" spans="2:4" x14ac:dyDescent="0.35">
      <c r="B42821" s="317">
        <v>44499.731250096913</v>
      </c>
      <c r="C42821" s="316">
        <v>9.6132890040721879</v>
      </c>
      <c r="D42821" s="315" t="s">
        <v>82</v>
      </c>
    </row>
    <row r="42822" spans="2:4" x14ac:dyDescent="0.35">
      <c r="B42822" s="317">
        <v>44499.73194454136</v>
      </c>
      <c r="C42822" s="316">
        <v>9.4940868796797684</v>
      </c>
      <c r="D42822" s="315" t="s">
        <v>82</v>
      </c>
    </row>
    <row r="42823" spans="2:4" x14ac:dyDescent="0.35">
      <c r="B42823" s="317">
        <v>44499.732638985806</v>
      </c>
      <c r="C42823" s="316">
        <v>9.5356356268877178</v>
      </c>
      <c r="D42823" s="315" t="s">
        <v>82</v>
      </c>
    </row>
    <row r="42824" spans="2:4" x14ac:dyDescent="0.35">
      <c r="B42824" s="317">
        <v>44499.733333430253</v>
      </c>
      <c r="C42824" s="316">
        <v>9.6880534411129098</v>
      </c>
      <c r="D42824" s="315" t="s">
        <v>82</v>
      </c>
    </row>
    <row r="42825" spans="2:4" x14ac:dyDescent="0.35">
      <c r="B42825" s="317">
        <v>44499.7340278747</v>
      </c>
      <c r="C42825" s="316">
        <v>9.639617780016609</v>
      </c>
      <c r="D42825" s="315" t="s">
        <v>82</v>
      </c>
    </row>
    <row r="42826" spans="2:4" x14ac:dyDescent="0.35">
      <c r="B42826" s="317">
        <v>44499.734722319146</v>
      </c>
      <c r="C42826" s="316">
        <v>9.8130364181362282</v>
      </c>
      <c r="D42826" s="315" t="s">
        <v>82</v>
      </c>
    </row>
    <row r="42827" spans="2:4" x14ac:dyDescent="0.35">
      <c r="B42827" s="317">
        <v>44499.735416763593</v>
      </c>
      <c r="C42827" s="316">
        <v>9.7470607870258394</v>
      </c>
      <c r="D42827" s="315" t="s">
        <v>82</v>
      </c>
    </row>
    <row r="42828" spans="2:4" x14ac:dyDescent="0.35">
      <c r="B42828" s="317">
        <v>44499.73611120804</v>
      </c>
      <c r="C42828" s="316">
        <v>10.035493169498416</v>
      </c>
      <c r="D42828" s="315" t="s">
        <v>82</v>
      </c>
    </row>
    <row r="42829" spans="2:4" x14ac:dyDescent="0.35">
      <c r="B42829" s="317">
        <v>44499.736805652487</v>
      </c>
      <c r="C42829" s="316">
        <v>10.141116967898416</v>
      </c>
      <c r="D42829" s="315" t="s">
        <v>82</v>
      </c>
    </row>
    <row r="42830" spans="2:4" x14ac:dyDescent="0.35">
      <c r="B42830" s="317">
        <v>44499.737500096933</v>
      </c>
      <c r="C42830" s="316">
        <v>9.9893437430381411</v>
      </c>
      <c r="D42830" s="315" t="s">
        <v>82</v>
      </c>
    </row>
    <row r="42831" spans="2:4" x14ac:dyDescent="0.35">
      <c r="B42831" s="317">
        <v>44499.73819454138</v>
      </c>
      <c r="C42831" s="316">
        <v>10.112517696583625</v>
      </c>
      <c r="D42831" s="315" t="s">
        <v>82</v>
      </c>
    </row>
    <row r="42832" spans="2:4" x14ac:dyDescent="0.35">
      <c r="B42832" s="317">
        <v>44499.738888985827</v>
      </c>
      <c r="C42832" s="316">
        <v>9.8854098374630368</v>
      </c>
      <c r="D42832" s="315" t="s">
        <v>82</v>
      </c>
    </row>
    <row r="42833" spans="2:4" x14ac:dyDescent="0.35">
      <c r="B42833" s="317">
        <v>44499.739583430273</v>
      </c>
      <c r="C42833" s="316">
        <v>10.060229594603394</v>
      </c>
      <c r="D42833" s="315" t="s">
        <v>82</v>
      </c>
    </row>
    <row r="42834" spans="2:4" x14ac:dyDescent="0.35">
      <c r="B42834" s="317">
        <v>44499.74027787472</v>
      </c>
      <c r="C42834" s="316">
        <v>10.094172082423272</v>
      </c>
      <c r="D42834" s="315" t="s">
        <v>82</v>
      </c>
    </row>
    <row r="42835" spans="2:4" x14ac:dyDescent="0.35">
      <c r="B42835" s="317">
        <v>44499.740972319167</v>
      </c>
      <c r="C42835" s="316">
        <v>9.816833002966451</v>
      </c>
      <c r="D42835" s="315" t="s">
        <v>82</v>
      </c>
    </row>
    <row r="42836" spans="2:4" x14ac:dyDescent="0.35">
      <c r="B42836" s="317">
        <v>44499.741666763613</v>
      </c>
      <c r="C42836" s="316">
        <v>10.221864770767327</v>
      </c>
      <c r="D42836" s="315" t="s">
        <v>82</v>
      </c>
    </row>
    <row r="42837" spans="2:4" x14ac:dyDescent="0.35">
      <c r="B42837" s="317">
        <v>44499.74236120806</v>
      </c>
      <c r="C42837" s="316">
        <v>10.094418275978629</v>
      </c>
      <c r="D42837" s="315" t="s">
        <v>82</v>
      </c>
    </row>
    <row r="42838" spans="2:4" x14ac:dyDescent="0.35">
      <c r="B42838" s="317">
        <v>44499.743055652507</v>
      </c>
      <c r="C42838" s="316">
        <v>10.090391898935195</v>
      </c>
      <c r="D42838" s="315" t="s">
        <v>82</v>
      </c>
    </row>
    <row r="42839" spans="2:4" x14ac:dyDescent="0.35">
      <c r="B42839" s="317">
        <v>44499.743750096954</v>
      </c>
      <c r="C42839" s="316">
        <v>10.270926611219814</v>
      </c>
      <c r="D42839" s="315" t="s">
        <v>82</v>
      </c>
    </row>
    <row r="42840" spans="2:4" x14ac:dyDescent="0.35">
      <c r="B42840" s="317">
        <v>44499.7444445414</v>
      </c>
      <c r="C42840" s="316">
        <v>10.331433631184579</v>
      </c>
      <c r="D42840" s="315" t="s">
        <v>82</v>
      </c>
    </row>
    <row r="42841" spans="2:4" x14ac:dyDescent="0.35">
      <c r="B42841" s="317">
        <v>44499.745138985847</v>
      </c>
      <c r="C42841" s="316">
        <v>10.211248130365371</v>
      </c>
      <c r="D42841" s="315" t="s">
        <v>82</v>
      </c>
    </row>
    <row r="42842" spans="2:4" x14ac:dyDescent="0.35">
      <c r="B42842" s="317">
        <v>44499.745833430294</v>
      </c>
      <c r="C42842" s="316">
        <v>10.338525657114708</v>
      </c>
      <c r="D42842" s="315" t="s">
        <v>82</v>
      </c>
    </row>
    <row r="42843" spans="2:4" x14ac:dyDescent="0.35">
      <c r="B42843" s="317">
        <v>44499.74652787474</v>
      </c>
      <c r="C42843" s="316">
        <v>10.205411694966218</v>
      </c>
      <c r="D42843" s="315" t="s">
        <v>82</v>
      </c>
    </row>
    <row r="42844" spans="2:4" x14ac:dyDescent="0.35">
      <c r="B42844" s="317">
        <v>44499.747222319187</v>
      </c>
      <c r="C42844" s="316">
        <v>9.9712809346342208</v>
      </c>
      <c r="D42844" s="315" t="s">
        <v>82</v>
      </c>
    </row>
    <row r="42845" spans="2:4" x14ac:dyDescent="0.35">
      <c r="B42845" s="317">
        <v>44499.747916763634</v>
      </c>
      <c r="C42845" s="316">
        <v>9.4846359216562028</v>
      </c>
      <c r="D42845" s="315" t="s">
        <v>82</v>
      </c>
    </row>
    <row r="42846" spans="2:4" x14ac:dyDescent="0.35">
      <c r="B42846" s="317">
        <v>44499.748611208081</v>
      </c>
      <c r="C42846" s="316">
        <v>9.2002354430352469</v>
      </c>
      <c r="D42846" s="315" t="s">
        <v>82</v>
      </c>
    </row>
    <row r="42847" spans="2:4" x14ac:dyDescent="0.35">
      <c r="B42847" s="317">
        <v>44499.749305652527</v>
      </c>
      <c r="C42847" s="316">
        <v>9.0868551214526327</v>
      </c>
      <c r="D42847" s="315" t="s">
        <v>82</v>
      </c>
    </row>
    <row r="42848" spans="2:4" x14ac:dyDescent="0.35">
      <c r="B42848" s="317">
        <v>44499.750000096974</v>
      </c>
      <c r="C42848" s="316">
        <v>8.6140796489746823</v>
      </c>
      <c r="D42848" s="315" t="s">
        <v>82</v>
      </c>
    </row>
    <row r="42849" spans="2:4" x14ac:dyDescent="0.35">
      <c r="B42849" s="317">
        <v>44499.750694541421</v>
      </c>
      <c r="C42849" s="316">
        <v>8.228558525115659</v>
      </c>
      <c r="D42849" s="315" t="s">
        <v>82</v>
      </c>
    </row>
    <row r="42850" spans="2:4" x14ac:dyDescent="0.35">
      <c r="B42850" s="317">
        <v>44499.751388985867</v>
      </c>
      <c r="C42850" s="316">
        <v>10.630419183764268</v>
      </c>
      <c r="D42850" s="315" t="s">
        <v>82</v>
      </c>
    </row>
    <row r="42851" spans="2:4" x14ac:dyDescent="0.35">
      <c r="B42851" s="317">
        <v>44499.752083430314</v>
      </c>
      <c r="C42851" s="316">
        <v>9.8282756942746339</v>
      </c>
      <c r="D42851" s="315" t="s">
        <v>82</v>
      </c>
    </row>
    <row r="42852" spans="2:4" x14ac:dyDescent="0.35">
      <c r="B42852" s="317">
        <v>44499.752777874761</v>
      </c>
      <c r="C42852" s="316">
        <v>7.9940892846711602</v>
      </c>
      <c r="D42852" s="315" t="s">
        <v>82</v>
      </c>
    </row>
    <row r="42853" spans="2:4" x14ac:dyDescent="0.35">
      <c r="B42853" s="317">
        <v>44499.753472319208</v>
      </c>
      <c r="C42853" s="316">
        <v>7.4863358751146736</v>
      </c>
      <c r="D42853" s="315" t="s">
        <v>82</v>
      </c>
    </row>
    <row r="42854" spans="2:4" x14ac:dyDescent="0.35">
      <c r="B42854" s="317">
        <v>44499.754166763654</v>
      </c>
      <c r="C42854" s="316">
        <v>7.1797054071877939</v>
      </c>
      <c r="D42854" s="315" t="s">
        <v>82</v>
      </c>
    </row>
    <row r="42855" spans="2:4" x14ac:dyDescent="0.35">
      <c r="B42855" s="317">
        <v>44499.754861208101</v>
      </c>
      <c r="C42855" s="316">
        <v>6.8837993925956349</v>
      </c>
      <c r="D42855" s="315" t="s">
        <v>82</v>
      </c>
    </row>
    <row r="42856" spans="2:4" x14ac:dyDescent="0.35">
      <c r="B42856" s="317">
        <v>44499.755555652548</v>
      </c>
      <c r="C42856" s="316">
        <v>6.5324978929190065</v>
      </c>
      <c r="D42856" s="315" t="s">
        <v>82</v>
      </c>
    </row>
    <row r="42857" spans="2:4" x14ac:dyDescent="0.35">
      <c r="B42857" s="317">
        <v>44499.756250096994</v>
      </c>
      <c r="C42857" s="316">
        <v>6.241673459754141</v>
      </c>
      <c r="D42857" s="315" t="s">
        <v>82</v>
      </c>
    </row>
    <row r="42858" spans="2:4" x14ac:dyDescent="0.35">
      <c r="B42858" s="317">
        <v>44499.756944541441</v>
      </c>
      <c r="C42858" s="316">
        <v>5.9295374600199766</v>
      </c>
      <c r="D42858" s="315" t="s">
        <v>82</v>
      </c>
    </row>
    <row r="42859" spans="2:4" x14ac:dyDescent="0.35">
      <c r="B42859" s="317">
        <v>44499.757638985888</v>
      </c>
      <c r="C42859" s="316">
        <v>5.6815485531898355</v>
      </c>
      <c r="D42859" s="315" t="s">
        <v>82</v>
      </c>
    </row>
    <row r="42860" spans="2:4" x14ac:dyDescent="0.35">
      <c r="B42860" s="317">
        <v>44499.758333430334</v>
      </c>
      <c r="C42860" s="316">
        <v>5.3944017244194891</v>
      </c>
      <c r="D42860" s="315" t="s">
        <v>82</v>
      </c>
    </row>
    <row r="42861" spans="2:4" x14ac:dyDescent="0.35">
      <c r="B42861" s="317">
        <v>44499.759027874781</v>
      </c>
      <c r="C42861" s="316">
        <v>5.1130770346003072</v>
      </c>
      <c r="D42861" s="315" t="s">
        <v>82</v>
      </c>
    </row>
    <row r="42862" spans="2:4" x14ac:dyDescent="0.35">
      <c r="B42862" s="317">
        <v>44499.759722319228</v>
      </c>
      <c r="C42862" s="316">
        <v>4.9447938079746869</v>
      </c>
      <c r="D42862" s="315" t="s">
        <v>82</v>
      </c>
    </row>
    <row r="42863" spans="2:4" x14ac:dyDescent="0.35">
      <c r="B42863" s="317">
        <v>44499.760416763675</v>
      </c>
      <c r="C42863" s="316">
        <v>4.7329169269395299</v>
      </c>
      <c r="D42863" s="315" t="s">
        <v>82</v>
      </c>
    </row>
    <row r="42864" spans="2:4" x14ac:dyDescent="0.35">
      <c r="B42864" s="317">
        <v>44499.761111208121</v>
      </c>
      <c r="C42864" s="316">
        <v>4.5109982943124729</v>
      </c>
      <c r="D42864" s="315" t="s">
        <v>82</v>
      </c>
    </row>
    <row r="42865" spans="2:4" x14ac:dyDescent="0.35">
      <c r="B42865" s="317">
        <v>44499.761805652568</v>
      </c>
      <c r="C42865" s="316">
        <v>4.3494171152985173</v>
      </c>
      <c r="D42865" s="315" t="s">
        <v>82</v>
      </c>
    </row>
    <row r="42866" spans="2:4" x14ac:dyDescent="0.35">
      <c r="B42866" s="317">
        <v>44499.762500097015</v>
      </c>
      <c r="C42866" s="316">
        <v>4.198282403794777</v>
      </c>
      <c r="D42866" s="315" t="s">
        <v>82</v>
      </c>
    </row>
    <row r="42867" spans="2:4" x14ac:dyDescent="0.35">
      <c r="B42867" s="317">
        <v>44499.763194541461</v>
      </c>
      <c r="C42867" s="316">
        <v>4.0448277696242565</v>
      </c>
      <c r="D42867" s="315" t="s">
        <v>82</v>
      </c>
    </row>
    <row r="42868" spans="2:4" x14ac:dyDescent="0.35">
      <c r="B42868" s="317">
        <v>44499.763888985908</v>
      </c>
      <c r="C42868" s="316">
        <v>3.8842713462080307</v>
      </c>
      <c r="D42868" s="315" t="s">
        <v>82</v>
      </c>
    </row>
    <row r="42869" spans="2:4" x14ac:dyDescent="0.35">
      <c r="B42869" s="317">
        <v>44499.764583430355</v>
      </c>
      <c r="C42869" s="316">
        <v>3.7472989667961882</v>
      </c>
      <c r="D42869" s="315" t="s">
        <v>82</v>
      </c>
    </row>
    <row r="42870" spans="2:4" x14ac:dyDescent="0.35">
      <c r="B42870" s="317">
        <v>44499.765277874802</v>
      </c>
      <c r="C42870" s="316">
        <v>3.5517763049768596</v>
      </c>
      <c r="D42870" s="315" t="s">
        <v>82</v>
      </c>
    </row>
    <row r="42871" spans="2:4" x14ac:dyDescent="0.35">
      <c r="B42871" s="317">
        <v>44499.765972319248</v>
      </c>
      <c r="C42871" s="316">
        <v>3.4391972278014995</v>
      </c>
      <c r="D42871" s="315" t="s">
        <v>82</v>
      </c>
    </row>
    <row r="42872" spans="2:4" x14ac:dyDescent="0.35">
      <c r="B42872" s="317">
        <v>44499.766666763695</v>
      </c>
      <c r="C42872" s="316">
        <v>3.337391014550485</v>
      </c>
      <c r="D42872" s="315" t="s">
        <v>82</v>
      </c>
    </row>
    <row r="42873" spans="2:4" x14ac:dyDescent="0.35">
      <c r="B42873" s="317">
        <v>44499.767361208142</v>
      </c>
      <c r="C42873" s="316">
        <v>3.1966615550034474</v>
      </c>
      <c r="D42873" s="315" t="s">
        <v>82</v>
      </c>
    </row>
    <row r="42874" spans="2:4" x14ac:dyDescent="0.35">
      <c r="B42874" s="317">
        <v>44499.768055652588</v>
      </c>
      <c r="C42874" s="316">
        <v>3.0519901612230265</v>
      </c>
      <c r="D42874" s="315" t="s">
        <v>82</v>
      </c>
    </row>
    <row r="42875" spans="2:4" x14ac:dyDescent="0.35">
      <c r="B42875" s="317">
        <v>44499.768750097035</v>
      </c>
      <c r="C42875" s="316">
        <v>2.9749059673433296</v>
      </c>
      <c r="D42875" s="315" t="s">
        <v>82</v>
      </c>
    </row>
    <row r="42876" spans="2:4" x14ac:dyDescent="0.35">
      <c r="B42876" s="317">
        <v>44499.769444541482</v>
      </c>
      <c r="C42876" s="316">
        <v>2.9384325673451408</v>
      </c>
      <c r="D42876" s="315" t="s">
        <v>82</v>
      </c>
    </row>
    <row r="42877" spans="2:4" x14ac:dyDescent="0.35">
      <c r="B42877" s="317">
        <v>44499.770138985928</v>
      </c>
      <c r="C42877" s="316">
        <v>2.8024194706367171</v>
      </c>
      <c r="D42877" s="315" t="s">
        <v>82</v>
      </c>
    </row>
    <row r="42878" spans="2:4" x14ac:dyDescent="0.35">
      <c r="B42878" s="317">
        <v>44499.770833430375</v>
      </c>
      <c r="C42878" s="316">
        <v>2.7398523692925663</v>
      </c>
      <c r="D42878" s="315" t="s">
        <v>82</v>
      </c>
    </row>
    <row r="42879" spans="2:4" x14ac:dyDescent="0.35">
      <c r="B42879" s="317">
        <v>44499.771527874822</v>
      </c>
      <c r="C42879" s="316">
        <v>2.622698229748615</v>
      </c>
      <c r="D42879" s="315" t="s">
        <v>82</v>
      </c>
    </row>
    <row r="42880" spans="2:4" x14ac:dyDescent="0.35">
      <c r="B42880" s="317">
        <v>44499.772222319269</v>
      </c>
      <c r="C42880" s="316">
        <v>2.4934080264879714</v>
      </c>
      <c r="D42880" s="315" t="s">
        <v>82</v>
      </c>
    </row>
    <row r="42881" spans="2:4" x14ac:dyDescent="0.35">
      <c r="B42881" s="317">
        <v>44499.772916763715</v>
      </c>
      <c r="C42881" s="316">
        <v>2.407479856828771</v>
      </c>
      <c r="D42881" s="315" t="s">
        <v>82</v>
      </c>
    </row>
    <row r="42882" spans="2:4" x14ac:dyDescent="0.35">
      <c r="B42882" s="317">
        <v>44499.773611208162</v>
      </c>
      <c r="C42882" s="316">
        <v>2.3551523730394064</v>
      </c>
      <c r="D42882" s="315" t="s">
        <v>82</v>
      </c>
    </row>
    <row r="42883" spans="2:4" x14ac:dyDescent="0.35">
      <c r="B42883" s="317">
        <v>44499.774305652609</v>
      </c>
      <c r="C42883" s="316">
        <v>2.3295373814618263</v>
      </c>
      <c r="D42883" s="315" t="s">
        <v>82</v>
      </c>
    </row>
    <row r="42884" spans="2:4" x14ac:dyDescent="0.35">
      <c r="B42884" s="317">
        <v>44499.775000097055</v>
      </c>
      <c r="C42884" s="316">
        <v>2.220620098295937</v>
      </c>
      <c r="D42884" s="315" t="s">
        <v>82</v>
      </c>
    </row>
    <row r="42885" spans="2:4" x14ac:dyDescent="0.35">
      <c r="B42885" s="317">
        <v>44499.775694541502</v>
      </c>
      <c r="C42885" s="316">
        <v>2.2480956933889806</v>
      </c>
      <c r="D42885" s="315" t="s">
        <v>82</v>
      </c>
    </row>
    <row r="42886" spans="2:4" x14ac:dyDescent="0.35">
      <c r="B42886" s="317">
        <v>44499.776388985949</v>
      </c>
      <c r="C42886" s="316">
        <v>2.0705007694202928</v>
      </c>
      <c r="D42886" s="315" t="s">
        <v>82</v>
      </c>
    </row>
    <row r="42887" spans="2:4" x14ac:dyDescent="0.35">
      <c r="B42887" s="317">
        <v>44499.777083430396</v>
      </c>
      <c r="C42887" s="316">
        <v>2.065666895069262</v>
      </c>
      <c r="D42887" s="315" t="s">
        <v>82</v>
      </c>
    </row>
    <row r="42888" spans="2:4" x14ac:dyDescent="0.35">
      <c r="B42888" s="317">
        <v>44499.777777874842</v>
      </c>
      <c r="C42888" s="316">
        <v>2.0640777967507349</v>
      </c>
      <c r="D42888" s="315" t="s">
        <v>82</v>
      </c>
    </row>
    <row r="42889" spans="2:4" x14ac:dyDescent="0.35">
      <c r="B42889" s="317">
        <v>44499.778472319289</v>
      </c>
      <c r="C42889" s="316">
        <v>1.9184363053584397</v>
      </c>
      <c r="D42889" s="315" t="s">
        <v>82</v>
      </c>
    </row>
    <row r="42890" spans="2:4" x14ac:dyDescent="0.35">
      <c r="B42890" s="317">
        <v>44499.779166763736</v>
      </c>
      <c r="C42890" s="316">
        <v>1.9144954698840289</v>
      </c>
      <c r="D42890" s="315" t="s">
        <v>82</v>
      </c>
    </row>
    <row r="42891" spans="2:4" x14ac:dyDescent="0.35">
      <c r="B42891" s="317">
        <v>44499.779861208182</v>
      </c>
      <c r="C42891" s="316">
        <v>1.8394651562087347</v>
      </c>
      <c r="D42891" s="315" t="s">
        <v>82</v>
      </c>
    </row>
    <row r="42892" spans="2:4" x14ac:dyDescent="0.35">
      <c r="B42892" s="317">
        <v>44499.780555652629</v>
      </c>
      <c r="C42892" s="316">
        <v>1.7354811586142205</v>
      </c>
      <c r="D42892" s="315" t="s">
        <v>82</v>
      </c>
    </row>
    <row r="42893" spans="2:4" x14ac:dyDescent="0.35">
      <c r="B42893" s="317">
        <v>44499.781250097076</v>
      </c>
      <c r="C42893" s="316">
        <v>1.6610128990393302</v>
      </c>
      <c r="D42893" s="315" t="s">
        <v>82</v>
      </c>
    </row>
    <row r="42894" spans="2:4" x14ac:dyDescent="0.35">
      <c r="B42894" s="317">
        <v>44499.781944541523</v>
      </c>
      <c r="C42894" s="316">
        <v>1.567876278560713</v>
      </c>
      <c r="D42894" s="315" t="s">
        <v>82</v>
      </c>
    </row>
    <row r="42895" spans="2:4" x14ac:dyDescent="0.35">
      <c r="B42895" s="317">
        <v>44499.782638985969</v>
      </c>
      <c r="C42895" s="316">
        <v>1.5372043770863153</v>
      </c>
      <c r="D42895" s="315" t="s">
        <v>82</v>
      </c>
    </row>
    <row r="42896" spans="2:4" x14ac:dyDescent="0.35">
      <c r="B42896" s="317">
        <v>44499.783333430416</v>
      </c>
      <c r="C42896" s="316">
        <v>1.4583531509873258</v>
      </c>
      <c r="D42896" s="315" t="s">
        <v>82</v>
      </c>
    </row>
    <row r="42897" spans="2:4" x14ac:dyDescent="0.35">
      <c r="B42897" s="317">
        <v>44499.784027874863</v>
      </c>
      <c r="C42897" s="316">
        <v>1.3801887427862918</v>
      </c>
      <c r="D42897" s="315" t="s">
        <v>82</v>
      </c>
    </row>
    <row r="42898" spans="2:4" x14ac:dyDescent="0.35">
      <c r="B42898" s="317">
        <v>44499.784722319309</v>
      </c>
      <c r="C42898" s="316">
        <v>1.328174871094931</v>
      </c>
      <c r="D42898" s="315" t="s">
        <v>82</v>
      </c>
    </row>
    <row r="42899" spans="2:4" x14ac:dyDescent="0.35">
      <c r="B42899" s="317">
        <v>44499.785416763756</v>
      </c>
      <c r="C42899" s="316">
        <v>1.2405030783201558</v>
      </c>
      <c r="D42899" s="315" t="s">
        <v>82</v>
      </c>
    </row>
    <row r="42900" spans="2:4" x14ac:dyDescent="0.35">
      <c r="B42900" s="317">
        <v>44499.786111208203</v>
      </c>
      <c r="C42900" s="316">
        <v>1.191309499486124</v>
      </c>
      <c r="D42900" s="315" t="s">
        <v>82</v>
      </c>
    </row>
    <row r="42901" spans="2:4" x14ac:dyDescent="0.35">
      <c r="B42901" s="317">
        <v>44499.786805652649</v>
      </c>
      <c r="C42901" s="316">
        <v>1.1054054537070745</v>
      </c>
      <c r="D42901" s="315" t="s">
        <v>82</v>
      </c>
    </row>
    <row r="42902" spans="2:4" x14ac:dyDescent="0.35">
      <c r="B42902" s="317">
        <v>44499.787500097096</v>
      </c>
      <c r="C42902" s="316">
        <v>0.98091776245916362</v>
      </c>
      <c r="D42902" s="315" t="s">
        <v>82</v>
      </c>
    </row>
    <row r="42903" spans="2:4" x14ac:dyDescent="0.35">
      <c r="B42903" s="317">
        <v>44499.788194541543</v>
      </c>
      <c r="C42903" s="316">
        <v>0.93774888560274117</v>
      </c>
      <c r="D42903" s="315" t="s">
        <v>82</v>
      </c>
    </row>
    <row r="42904" spans="2:4" x14ac:dyDescent="0.35">
      <c r="B42904" s="317">
        <v>44499.78888898599</v>
      </c>
      <c r="C42904" s="316">
        <v>0.85359368787529399</v>
      </c>
      <c r="D42904" s="315" t="s">
        <v>82</v>
      </c>
    </row>
    <row r="42905" spans="2:4" x14ac:dyDescent="0.35">
      <c r="B42905" s="317">
        <v>44499.789583430436</v>
      </c>
      <c r="C42905" s="316">
        <v>0.76313676615145598</v>
      </c>
      <c r="D42905" s="315" t="s">
        <v>82</v>
      </c>
    </row>
    <row r="42906" spans="2:4" x14ac:dyDescent="0.35">
      <c r="B42906" s="317">
        <v>44499.790277874883</v>
      </c>
      <c r="C42906" s="316">
        <v>0.7508192003720372</v>
      </c>
      <c r="D42906" s="315" t="s">
        <v>82</v>
      </c>
    </row>
    <row r="42907" spans="2:4" x14ac:dyDescent="0.35">
      <c r="B42907" s="317">
        <v>44499.79097231933</v>
      </c>
      <c r="C42907" s="316">
        <v>0.68397174826398743</v>
      </c>
      <c r="D42907" s="315" t="s">
        <v>82</v>
      </c>
    </row>
    <row r="42908" spans="2:4" x14ac:dyDescent="0.35">
      <c r="B42908" s="317">
        <v>44499.791666763776</v>
      </c>
      <c r="C42908" s="316">
        <v>0.6117893674880861</v>
      </c>
      <c r="D42908" s="315" t="s">
        <v>82</v>
      </c>
    </row>
    <row r="42909" spans="2:4" x14ac:dyDescent="0.35">
      <c r="B42909" s="317">
        <v>44499.792361208223</v>
      </c>
      <c r="C42909" s="316">
        <v>0.56520535488562773</v>
      </c>
      <c r="D42909" s="315" t="s">
        <v>82</v>
      </c>
    </row>
    <row r="42910" spans="2:4" x14ac:dyDescent="0.35">
      <c r="B42910" s="317">
        <v>44499.79305565267</v>
      </c>
      <c r="C42910" s="316">
        <v>0.48488304320309605</v>
      </c>
      <c r="D42910" s="315" t="s">
        <v>82</v>
      </c>
    </row>
    <row r="42911" spans="2:4" x14ac:dyDescent="0.35">
      <c r="B42911" s="317">
        <v>44499.793750097117</v>
      </c>
      <c r="C42911" s="316">
        <v>0.39065455768876517</v>
      </c>
      <c r="D42911" s="315" t="s">
        <v>82</v>
      </c>
    </row>
    <row r="42912" spans="2:4" x14ac:dyDescent="0.35">
      <c r="B42912" s="317">
        <v>44499.794444541563</v>
      </c>
      <c r="C42912" s="316">
        <v>0.33329059215751233</v>
      </c>
      <c r="D42912" s="315" t="s">
        <v>82</v>
      </c>
    </row>
    <row r="42913" spans="2:4" x14ac:dyDescent="0.35">
      <c r="B42913" s="317">
        <v>44499.79513898601</v>
      </c>
      <c r="C42913" s="316">
        <v>0.32542548878805444</v>
      </c>
      <c r="D42913" s="315" t="s">
        <v>82</v>
      </c>
    </row>
    <row r="42914" spans="2:4" x14ac:dyDescent="0.35">
      <c r="B42914" s="317">
        <v>44499.795833430457</v>
      </c>
      <c r="C42914" s="316">
        <v>0.17591020578932254</v>
      </c>
      <c r="D42914" s="315" t="s">
        <v>82</v>
      </c>
    </row>
    <row r="42915" spans="2:4" x14ac:dyDescent="0.35">
      <c r="B42915" s="317">
        <v>44499.796527874903</v>
      </c>
      <c r="C42915" s="316">
        <v>0.19841483695561615</v>
      </c>
      <c r="D42915" s="315" t="s">
        <v>82</v>
      </c>
    </row>
    <row r="42916" spans="2:4" x14ac:dyDescent="0.35">
      <c r="B42916" s="317">
        <v>44499.79722231935</v>
      </c>
      <c r="C42916" s="316">
        <v>5.9495755244061144E-2</v>
      </c>
      <c r="D42916" s="315" t="s">
        <v>82</v>
      </c>
    </row>
    <row r="42917" spans="2:4" x14ac:dyDescent="0.35">
      <c r="B42917" s="317">
        <v>44499.797916763797</v>
      </c>
      <c r="C42917" s="316">
        <v>0</v>
      </c>
      <c r="D42917" s="315" t="s">
        <v>82</v>
      </c>
    </row>
    <row r="42918" spans="2:4" x14ac:dyDescent="0.35">
      <c r="B42918" s="317">
        <v>44499.798611208244</v>
      </c>
      <c r="C42918" s="316">
        <v>0</v>
      </c>
      <c r="D42918" s="315" t="s">
        <v>82</v>
      </c>
    </row>
    <row r="42919" spans="2:4" x14ac:dyDescent="0.35">
      <c r="B42919" s="317">
        <v>44499.79930565269</v>
      </c>
      <c r="C42919" s="316">
        <v>0</v>
      </c>
      <c r="D42919" s="315" t="s">
        <v>82</v>
      </c>
    </row>
    <row r="42920" spans="2:4" x14ac:dyDescent="0.35">
      <c r="B42920" s="317">
        <v>44499.800000097137</v>
      </c>
      <c r="C42920" s="316">
        <v>0</v>
      </c>
      <c r="D42920" s="315" t="s">
        <v>82</v>
      </c>
    </row>
    <row r="42921" spans="2:4" x14ac:dyDescent="0.35">
      <c r="B42921" s="317">
        <v>44499.800694541584</v>
      </c>
      <c r="C42921" s="316">
        <v>0</v>
      </c>
      <c r="D42921" s="315" t="s">
        <v>82</v>
      </c>
    </row>
    <row r="42922" spans="2:4" x14ac:dyDescent="0.35">
      <c r="B42922" s="317">
        <v>44499.80138898603</v>
      </c>
      <c r="C42922" s="316">
        <v>0</v>
      </c>
      <c r="D42922" s="315" t="s">
        <v>82</v>
      </c>
    </row>
    <row r="42923" spans="2:4" x14ac:dyDescent="0.35">
      <c r="B42923" s="317">
        <v>44499.802083430477</v>
      </c>
      <c r="C42923" s="316">
        <v>0</v>
      </c>
      <c r="D42923" s="315" t="s">
        <v>82</v>
      </c>
    </row>
    <row r="42924" spans="2:4" x14ac:dyDescent="0.35">
      <c r="B42924" s="317">
        <v>44499.802777874924</v>
      </c>
      <c r="C42924" s="316">
        <v>0</v>
      </c>
      <c r="D42924" s="315" t="s">
        <v>82</v>
      </c>
    </row>
    <row r="42925" spans="2:4" x14ac:dyDescent="0.35">
      <c r="B42925" s="317">
        <v>44499.80347231937</v>
      </c>
      <c r="C42925" s="316">
        <v>0</v>
      </c>
      <c r="D42925" s="315" t="s">
        <v>82</v>
      </c>
    </row>
    <row r="42926" spans="2:4" x14ac:dyDescent="0.35">
      <c r="B42926" s="317">
        <v>44499.804166763817</v>
      </c>
      <c r="C42926" s="316">
        <v>0</v>
      </c>
      <c r="D42926" s="315" t="s">
        <v>82</v>
      </c>
    </row>
    <row r="42927" spans="2:4" x14ac:dyDescent="0.35">
      <c r="B42927" s="317">
        <v>44499.804861208264</v>
      </c>
      <c r="C42927" s="316">
        <v>0</v>
      </c>
      <c r="D42927" s="315" t="s">
        <v>82</v>
      </c>
    </row>
    <row r="42928" spans="2:4" x14ac:dyDescent="0.35">
      <c r="B42928" s="317">
        <v>44499.805555652711</v>
      </c>
      <c r="C42928" s="316">
        <v>0</v>
      </c>
      <c r="D42928" s="315" t="s">
        <v>82</v>
      </c>
    </row>
    <row r="42929" spans="2:4" x14ac:dyDescent="0.35">
      <c r="B42929" s="317">
        <v>44499.806250097157</v>
      </c>
      <c r="C42929" s="316">
        <v>0</v>
      </c>
      <c r="D42929" s="315" t="s">
        <v>82</v>
      </c>
    </row>
    <row r="42930" spans="2:4" x14ac:dyDescent="0.35">
      <c r="B42930" s="317">
        <v>44499.806944541604</v>
      </c>
      <c r="C42930" s="316">
        <v>0</v>
      </c>
      <c r="D42930" s="315" t="s">
        <v>82</v>
      </c>
    </row>
    <row r="42931" spans="2:4" x14ac:dyDescent="0.35">
      <c r="B42931" s="317">
        <v>44499.807638986051</v>
      </c>
      <c r="C42931" s="316">
        <v>0</v>
      </c>
      <c r="D42931" s="315" t="s">
        <v>82</v>
      </c>
    </row>
    <row r="42932" spans="2:4" x14ac:dyDescent="0.35">
      <c r="B42932" s="317">
        <v>44499.808333430497</v>
      </c>
      <c r="C42932" s="316">
        <v>0</v>
      </c>
      <c r="D42932" s="315" t="s">
        <v>82</v>
      </c>
    </row>
    <row r="42933" spans="2:4" x14ac:dyDescent="0.35">
      <c r="B42933" s="317">
        <v>44499.809027874944</v>
      </c>
      <c r="C42933" s="316">
        <v>0</v>
      </c>
      <c r="D42933" s="315" t="s">
        <v>82</v>
      </c>
    </row>
    <row r="42934" spans="2:4" x14ac:dyDescent="0.35">
      <c r="B42934" s="317">
        <v>44499.809722319391</v>
      </c>
      <c r="C42934" s="316">
        <v>0</v>
      </c>
      <c r="D42934" s="315" t="s">
        <v>82</v>
      </c>
    </row>
    <row r="42935" spans="2:4" x14ac:dyDescent="0.35">
      <c r="B42935" s="317">
        <v>44499.810416763838</v>
      </c>
      <c r="C42935" s="316">
        <v>0</v>
      </c>
      <c r="D42935" s="315" t="s">
        <v>82</v>
      </c>
    </row>
    <row r="42936" spans="2:4" x14ac:dyDescent="0.35">
      <c r="B42936" s="317">
        <v>44499.811111208284</v>
      </c>
      <c r="C42936" s="316">
        <v>0</v>
      </c>
      <c r="D42936" s="315" t="s">
        <v>82</v>
      </c>
    </row>
    <row r="42937" spans="2:4" x14ac:dyDescent="0.35">
      <c r="B42937" s="317">
        <v>44499.811805652731</v>
      </c>
      <c r="C42937" s="316">
        <v>0</v>
      </c>
      <c r="D42937" s="315" t="s">
        <v>82</v>
      </c>
    </row>
    <row r="42938" spans="2:4" x14ac:dyDescent="0.35">
      <c r="B42938" s="317">
        <v>44499.812500097178</v>
      </c>
      <c r="C42938" s="316">
        <v>0</v>
      </c>
      <c r="D42938" s="315" t="s">
        <v>82</v>
      </c>
    </row>
    <row r="42939" spans="2:4" x14ac:dyDescent="0.35">
      <c r="B42939" s="317">
        <v>44499.813194541624</v>
      </c>
      <c r="C42939" s="316">
        <v>0</v>
      </c>
      <c r="D42939" s="315" t="s">
        <v>82</v>
      </c>
    </row>
    <row r="42940" spans="2:4" x14ac:dyDescent="0.35">
      <c r="B42940" s="317">
        <v>44499.813888986071</v>
      </c>
      <c r="C42940" s="316">
        <v>0</v>
      </c>
      <c r="D42940" s="315" t="s">
        <v>82</v>
      </c>
    </row>
    <row r="42941" spans="2:4" x14ac:dyDescent="0.35">
      <c r="B42941" s="317">
        <v>44499.814583430518</v>
      </c>
      <c r="C42941" s="316">
        <v>0</v>
      </c>
      <c r="D42941" s="315" t="s">
        <v>82</v>
      </c>
    </row>
    <row r="42942" spans="2:4" x14ac:dyDescent="0.35">
      <c r="B42942" s="317">
        <v>44499.815277874965</v>
      </c>
      <c r="C42942" s="316">
        <v>0</v>
      </c>
      <c r="D42942" s="315" t="s">
        <v>82</v>
      </c>
    </row>
    <row r="42943" spans="2:4" x14ac:dyDescent="0.35">
      <c r="B42943" s="317">
        <v>44499.815972319411</v>
      </c>
      <c r="C42943" s="316">
        <v>0</v>
      </c>
      <c r="D42943" s="315" t="s">
        <v>82</v>
      </c>
    </row>
    <row r="42944" spans="2:4" x14ac:dyDescent="0.35">
      <c r="B42944" s="317">
        <v>44499.816666763858</v>
      </c>
      <c r="C42944" s="316">
        <v>0</v>
      </c>
      <c r="D42944" s="315" t="s">
        <v>82</v>
      </c>
    </row>
    <row r="42945" spans="2:4" x14ac:dyDescent="0.35">
      <c r="B42945" s="317">
        <v>44499.817361208305</v>
      </c>
      <c r="C42945" s="316">
        <v>0</v>
      </c>
      <c r="D42945" s="315" t="s">
        <v>82</v>
      </c>
    </row>
    <row r="42946" spans="2:4" x14ac:dyDescent="0.35">
      <c r="B42946" s="317">
        <v>44499.818055652751</v>
      </c>
      <c r="C42946" s="316">
        <v>0</v>
      </c>
      <c r="D42946" s="315" t="s">
        <v>82</v>
      </c>
    </row>
    <row r="42947" spans="2:4" x14ac:dyDescent="0.35">
      <c r="B42947" s="317">
        <v>44499.818750097198</v>
      </c>
      <c r="C42947" s="316">
        <v>0</v>
      </c>
      <c r="D42947" s="315" t="s">
        <v>82</v>
      </c>
    </row>
    <row r="42948" spans="2:4" x14ac:dyDescent="0.35">
      <c r="B42948" s="317">
        <v>44499.819444541645</v>
      </c>
      <c r="C42948" s="316">
        <v>0</v>
      </c>
      <c r="D42948" s="315" t="s">
        <v>82</v>
      </c>
    </row>
    <row r="42949" spans="2:4" x14ac:dyDescent="0.35">
      <c r="B42949" s="317">
        <v>44499.820138986091</v>
      </c>
      <c r="C42949" s="316">
        <v>0</v>
      </c>
      <c r="D42949" s="315" t="s">
        <v>82</v>
      </c>
    </row>
    <row r="42950" spans="2:4" x14ac:dyDescent="0.35">
      <c r="B42950" s="317">
        <v>44499.820833430538</v>
      </c>
      <c r="C42950" s="316">
        <v>0</v>
      </c>
      <c r="D42950" s="315" t="s">
        <v>82</v>
      </c>
    </row>
    <row r="42951" spans="2:4" x14ac:dyDescent="0.35">
      <c r="B42951" s="317">
        <v>44499.821527874985</v>
      </c>
      <c r="C42951" s="316">
        <v>0</v>
      </c>
      <c r="D42951" s="315" t="s">
        <v>82</v>
      </c>
    </row>
    <row r="42952" spans="2:4" x14ac:dyDescent="0.35">
      <c r="B42952" s="317">
        <v>44499.822222319432</v>
      </c>
      <c r="C42952" s="316">
        <v>0</v>
      </c>
      <c r="D42952" s="315" t="s">
        <v>82</v>
      </c>
    </row>
    <row r="42953" spans="2:4" x14ac:dyDescent="0.35">
      <c r="B42953" s="317">
        <v>44499.822916763878</v>
      </c>
      <c r="C42953" s="316">
        <v>0</v>
      </c>
      <c r="D42953" s="315" t="s">
        <v>82</v>
      </c>
    </row>
    <row r="42954" spans="2:4" x14ac:dyDescent="0.35">
      <c r="B42954" s="317">
        <v>44499.823611208325</v>
      </c>
      <c r="C42954" s="316">
        <v>0</v>
      </c>
      <c r="D42954" s="315" t="s">
        <v>82</v>
      </c>
    </row>
    <row r="42955" spans="2:4" x14ac:dyDescent="0.35">
      <c r="B42955" s="317">
        <v>44499.824305652772</v>
      </c>
      <c r="C42955" s="316">
        <v>0</v>
      </c>
      <c r="D42955" s="315" t="s">
        <v>82</v>
      </c>
    </row>
    <row r="42956" spans="2:4" x14ac:dyDescent="0.35">
      <c r="B42956" s="317">
        <v>44499.825000097218</v>
      </c>
      <c r="C42956" s="316">
        <v>0</v>
      </c>
      <c r="D42956" s="315" t="s">
        <v>82</v>
      </c>
    </row>
    <row r="42957" spans="2:4" x14ac:dyDescent="0.35">
      <c r="B42957" s="317">
        <v>44499.825694541665</v>
      </c>
      <c r="C42957" s="316">
        <v>0</v>
      </c>
      <c r="D42957" s="315" t="s">
        <v>82</v>
      </c>
    </row>
    <row r="42958" spans="2:4" x14ac:dyDescent="0.35">
      <c r="B42958" s="317">
        <v>44499.826388986112</v>
      </c>
      <c r="C42958" s="316">
        <v>0</v>
      </c>
      <c r="D42958" s="315" t="s">
        <v>82</v>
      </c>
    </row>
    <row r="42959" spans="2:4" x14ac:dyDescent="0.35">
      <c r="B42959" s="317">
        <v>44499.827083430559</v>
      </c>
      <c r="C42959" s="316">
        <v>0</v>
      </c>
      <c r="D42959" s="315" t="s">
        <v>82</v>
      </c>
    </row>
    <row r="42960" spans="2:4" x14ac:dyDescent="0.35">
      <c r="B42960" s="317">
        <v>44499.827777875005</v>
      </c>
      <c r="C42960" s="316">
        <v>0</v>
      </c>
      <c r="D42960" s="315" t="s">
        <v>82</v>
      </c>
    </row>
    <row r="42961" spans="2:4" x14ac:dyDescent="0.35">
      <c r="B42961" s="317">
        <v>44499.828472319452</v>
      </c>
      <c r="C42961" s="316">
        <v>0</v>
      </c>
      <c r="D42961" s="315" t="s">
        <v>82</v>
      </c>
    </row>
    <row r="42962" spans="2:4" x14ac:dyDescent="0.35">
      <c r="B42962" s="317">
        <v>44499.829166763899</v>
      </c>
      <c r="C42962" s="316">
        <v>0</v>
      </c>
      <c r="D42962" s="315" t="s">
        <v>82</v>
      </c>
    </row>
    <row r="42963" spans="2:4" x14ac:dyDescent="0.35">
      <c r="B42963" s="317">
        <v>44499.829861208345</v>
      </c>
      <c r="C42963" s="316">
        <v>0</v>
      </c>
      <c r="D42963" s="315" t="s">
        <v>82</v>
      </c>
    </row>
    <row r="42964" spans="2:4" x14ac:dyDescent="0.35">
      <c r="B42964" s="317">
        <v>44499.830555652792</v>
      </c>
      <c r="C42964" s="316">
        <v>0</v>
      </c>
      <c r="D42964" s="315" t="s">
        <v>82</v>
      </c>
    </row>
    <row r="42965" spans="2:4" x14ac:dyDescent="0.35">
      <c r="B42965" s="317">
        <v>44499.831250097239</v>
      </c>
      <c r="C42965" s="316">
        <v>0</v>
      </c>
      <c r="D42965" s="315" t="s">
        <v>82</v>
      </c>
    </row>
    <row r="42966" spans="2:4" x14ac:dyDescent="0.35">
      <c r="B42966" s="317">
        <v>44499.831944541686</v>
      </c>
      <c r="C42966" s="316">
        <v>0</v>
      </c>
      <c r="D42966" s="315" t="s">
        <v>82</v>
      </c>
    </row>
    <row r="42967" spans="2:4" x14ac:dyDescent="0.35">
      <c r="B42967" s="317">
        <v>44499.832638986132</v>
      </c>
      <c r="C42967" s="316">
        <v>0</v>
      </c>
      <c r="D42967" s="315" t="s">
        <v>82</v>
      </c>
    </row>
    <row r="42968" spans="2:4" x14ac:dyDescent="0.35">
      <c r="B42968" s="317">
        <v>44499.833333430579</v>
      </c>
      <c r="C42968" s="316">
        <v>0</v>
      </c>
      <c r="D42968" s="315" t="s">
        <v>82</v>
      </c>
    </row>
    <row r="42969" spans="2:4" x14ac:dyDescent="0.35">
      <c r="B42969" s="317">
        <v>44499.834027875026</v>
      </c>
      <c r="C42969" s="316">
        <v>0</v>
      </c>
      <c r="D42969" s="315" t="s">
        <v>82</v>
      </c>
    </row>
    <row r="42970" spans="2:4" x14ac:dyDescent="0.35">
      <c r="B42970" s="317">
        <v>44499.834722319472</v>
      </c>
      <c r="C42970" s="316">
        <v>0</v>
      </c>
      <c r="D42970" s="315" t="s">
        <v>82</v>
      </c>
    </row>
    <row r="42971" spans="2:4" x14ac:dyDescent="0.35">
      <c r="B42971" s="317">
        <v>44499.835416763919</v>
      </c>
      <c r="C42971" s="316">
        <v>0</v>
      </c>
      <c r="D42971" s="315" t="s">
        <v>82</v>
      </c>
    </row>
    <row r="42972" spans="2:4" x14ac:dyDescent="0.35">
      <c r="B42972" s="317">
        <v>44499.836111208366</v>
      </c>
      <c r="C42972" s="316">
        <v>0</v>
      </c>
      <c r="D42972" s="315" t="s">
        <v>82</v>
      </c>
    </row>
    <row r="42973" spans="2:4" x14ac:dyDescent="0.35">
      <c r="B42973" s="317">
        <v>44499.836805652812</v>
      </c>
      <c r="C42973" s="316">
        <v>0</v>
      </c>
      <c r="D42973" s="315" t="s">
        <v>82</v>
      </c>
    </row>
    <row r="42974" spans="2:4" x14ac:dyDescent="0.35">
      <c r="B42974" s="317">
        <v>44499.837500097259</v>
      </c>
      <c r="C42974" s="316">
        <v>0</v>
      </c>
      <c r="D42974" s="315" t="s">
        <v>82</v>
      </c>
    </row>
    <row r="42975" spans="2:4" x14ac:dyDescent="0.35">
      <c r="B42975" s="317">
        <v>44499.838194541706</v>
      </c>
      <c r="C42975" s="316">
        <v>0</v>
      </c>
      <c r="D42975" s="315" t="s">
        <v>82</v>
      </c>
    </row>
    <row r="42976" spans="2:4" x14ac:dyDescent="0.35">
      <c r="B42976" s="317">
        <v>44499.838888986153</v>
      </c>
      <c r="C42976" s="316">
        <v>0</v>
      </c>
      <c r="D42976" s="315" t="s">
        <v>82</v>
      </c>
    </row>
    <row r="42977" spans="2:4" x14ac:dyDescent="0.35">
      <c r="B42977" s="317">
        <v>44499.839583430599</v>
      </c>
      <c r="C42977" s="316">
        <v>0</v>
      </c>
      <c r="D42977" s="315" t="s">
        <v>82</v>
      </c>
    </row>
    <row r="42978" spans="2:4" x14ac:dyDescent="0.35">
      <c r="B42978" s="317">
        <v>44499.840277875046</v>
      </c>
      <c r="C42978" s="316">
        <v>0</v>
      </c>
      <c r="D42978" s="315" t="s">
        <v>82</v>
      </c>
    </row>
    <row r="42979" spans="2:4" x14ac:dyDescent="0.35">
      <c r="B42979" s="317">
        <v>44499.840972319493</v>
      </c>
      <c r="C42979" s="316">
        <v>0</v>
      </c>
      <c r="D42979" s="315" t="s">
        <v>82</v>
      </c>
    </row>
    <row r="42980" spans="2:4" x14ac:dyDescent="0.35">
      <c r="B42980" s="317">
        <v>44499.841666763939</v>
      </c>
      <c r="C42980" s="316">
        <v>0</v>
      </c>
      <c r="D42980" s="315" t="s">
        <v>82</v>
      </c>
    </row>
    <row r="42981" spans="2:4" x14ac:dyDescent="0.35">
      <c r="B42981" s="317">
        <v>44499.842361208386</v>
      </c>
      <c r="C42981" s="316">
        <v>0</v>
      </c>
      <c r="D42981" s="315" t="s">
        <v>82</v>
      </c>
    </row>
    <row r="42982" spans="2:4" x14ac:dyDescent="0.35">
      <c r="B42982" s="317">
        <v>44499.843055652833</v>
      </c>
      <c r="C42982" s="316">
        <v>0</v>
      </c>
      <c r="D42982" s="315" t="s">
        <v>82</v>
      </c>
    </row>
    <row r="42983" spans="2:4" x14ac:dyDescent="0.35">
      <c r="B42983" s="317">
        <v>44499.84375009728</v>
      </c>
      <c r="C42983" s="316">
        <v>0</v>
      </c>
      <c r="D42983" s="315" t="s">
        <v>82</v>
      </c>
    </row>
    <row r="42984" spans="2:4" x14ac:dyDescent="0.35">
      <c r="B42984" s="317">
        <v>44499.844444541726</v>
      </c>
      <c r="C42984" s="316">
        <v>0</v>
      </c>
      <c r="D42984" s="315" t="s">
        <v>82</v>
      </c>
    </row>
    <row r="42985" spans="2:4" x14ac:dyDescent="0.35">
      <c r="B42985" s="317">
        <v>44499.845138986173</v>
      </c>
      <c r="C42985" s="316">
        <v>0</v>
      </c>
      <c r="D42985" s="315" t="s">
        <v>82</v>
      </c>
    </row>
    <row r="42986" spans="2:4" x14ac:dyDescent="0.35">
      <c r="B42986" s="317">
        <v>44499.84583343062</v>
      </c>
      <c r="C42986" s="316">
        <v>0</v>
      </c>
      <c r="D42986" s="315" t="s">
        <v>82</v>
      </c>
    </row>
    <row r="42987" spans="2:4" x14ac:dyDescent="0.35">
      <c r="B42987" s="317">
        <v>44499.846527875066</v>
      </c>
      <c r="C42987" s="316">
        <v>0</v>
      </c>
      <c r="D42987" s="315" t="s">
        <v>82</v>
      </c>
    </row>
    <row r="42988" spans="2:4" x14ac:dyDescent="0.35">
      <c r="B42988" s="317">
        <v>44499.847222319513</v>
      </c>
      <c r="C42988" s="316">
        <v>0</v>
      </c>
      <c r="D42988" s="315" t="s">
        <v>82</v>
      </c>
    </row>
    <row r="42989" spans="2:4" x14ac:dyDescent="0.35">
      <c r="B42989" s="317">
        <v>44499.84791676396</v>
      </c>
      <c r="C42989" s="316">
        <v>0</v>
      </c>
      <c r="D42989" s="315" t="s">
        <v>82</v>
      </c>
    </row>
    <row r="42990" spans="2:4" x14ac:dyDescent="0.35">
      <c r="B42990" s="317">
        <v>44499.848611208407</v>
      </c>
      <c r="C42990" s="316">
        <v>0</v>
      </c>
      <c r="D42990" s="315" t="s">
        <v>82</v>
      </c>
    </row>
    <row r="42991" spans="2:4" x14ac:dyDescent="0.35">
      <c r="B42991" s="317">
        <v>44499.849305652853</v>
      </c>
      <c r="C42991" s="316">
        <v>0</v>
      </c>
      <c r="D42991" s="315" t="s">
        <v>82</v>
      </c>
    </row>
    <row r="42992" spans="2:4" x14ac:dyDescent="0.35">
      <c r="B42992" s="317">
        <v>44499.8500000973</v>
      </c>
      <c r="C42992" s="316">
        <v>0</v>
      </c>
      <c r="D42992" s="315" t="s">
        <v>82</v>
      </c>
    </row>
    <row r="42993" spans="2:4" x14ac:dyDescent="0.35">
      <c r="B42993" s="317">
        <v>44499.850694541747</v>
      </c>
      <c r="C42993" s="316">
        <v>0</v>
      </c>
      <c r="D42993" s="315" t="s">
        <v>82</v>
      </c>
    </row>
    <row r="42994" spans="2:4" x14ac:dyDescent="0.35">
      <c r="B42994" s="317">
        <v>44499.851388986193</v>
      </c>
      <c r="C42994" s="316">
        <v>0</v>
      </c>
      <c r="D42994" s="315" t="s">
        <v>82</v>
      </c>
    </row>
    <row r="42995" spans="2:4" x14ac:dyDescent="0.35">
      <c r="B42995" s="317">
        <v>44499.85208343064</v>
      </c>
      <c r="C42995" s="316">
        <v>0</v>
      </c>
      <c r="D42995" s="315" t="s">
        <v>82</v>
      </c>
    </row>
    <row r="42996" spans="2:4" x14ac:dyDescent="0.35">
      <c r="B42996" s="317">
        <v>44499.852777875087</v>
      </c>
      <c r="C42996" s="316">
        <v>0</v>
      </c>
      <c r="D42996" s="315" t="s">
        <v>82</v>
      </c>
    </row>
    <row r="42997" spans="2:4" x14ac:dyDescent="0.35">
      <c r="B42997" s="317">
        <v>44499.853472319533</v>
      </c>
      <c r="C42997" s="316">
        <v>0</v>
      </c>
      <c r="D42997" s="315" t="s">
        <v>82</v>
      </c>
    </row>
    <row r="42998" spans="2:4" x14ac:dyDescent="0.35">
      <c r="B42998" s="317">
        <v>44499.85416676398</v>
      </c>
      <c r="C42998" s="316">
        <v>0</v>
      </c>
      <c r="D42998" s="315" t="s">
        <v>82</v>
      </c>
    </row>
    <row r="42999" spans="2:4" x14ac:dyDescent="0.35">
      <c r="B42999" s="317">
        <v>44499.854861208427</v>
      </c>
      <c r="C42999" s="316">
        <v>0</v>
      </c>
      <c r="D42999" s="315" t="s">
        <v>82</v>
      </c>
    </row>
    <row r="43000" spans="2:4" x14ac:dyDescent="0.35">
      <c r="B43000" s="317">
        <v>44499.855555652874</v>
      </c>
      <c r="C43000" s="316">
        <v>0</v>
      </c>
      <c r="D43000" s="315" t="s">
        <v>82</v>
      </c>
    </row>
    <row r="43001" spans="2:4" x14ac:dyDescent="0.35">
      <c r="B43001" s="317">
        <v>44499.85625009732</v>
      </c>
      <c r="C43001" s="316">
        <v>0</v>
      </c>
      <c r="D43001" s="315" t="s">
        <v>82</v>
      </c>
    </row>
    <row r="43002" spans="2:4" x14ac:dyDescent="0.35">
      <c r="B43002" s="317">
        <v>44499.856944541767</v>
      </c>
      <c r="C43002" s="316">
        <v>0</v>
      </c>
      <c r="D43002" s="315" t="s">
        <v>82</v>
      </c>
    </row>
    <row r="43003" spans="2:4" x14ac:dyDescent="0.35">
      <c r="B43003" s="317">
        <v>44499.857638986214</v>
      </c>
      <c r="C43003" s="316">
        <v>0</v>
      </c>
      <c r="D43003" s="315" t="s">
        <v>82</v>
      </c>
    </row>
    <row r="43004" spans="2:4" x14ac:dyDescent="0.35">
      <c r="B43004" s="317">
        <v>44499.85833343066</v>
      </c>
      <c r="C43004" s="316">
        <v>0</v>
      </c>
      <c r="D43004" s="315" t="s">
        <v>82</v>
      </c>
    </row>
    <row r="43005" spans="2:4" x14ac:dyDescent="0.35">
      <c r="B43005" s="317">
        <v>44499.859027875107</v>
      </c>
      <c r="C43005" s="316">
        <v>0</v>
      </c>
      <c r="D43005" s="315" t="s">
        <v>82</v>
      </c>
    </row>
    <row r="43006" spans="2:4" x14ac:dyDescent="0.35">
      <c r="B43006" s="317">
        <v>44499.859722319554</v>
      </c>
      <c r="C43006" s="316">
        <v>0</v>
      </c>
      <c r="D43006" s="315" t="s">
        <v>82</v>
      </c>
    </row>
    <row r="43007" spans="2:4" x14ac:dyDescent="0.35">
      <c r="B43007" s="317">
        <v>44499.860416764001</v>
      </c>
      <c r="C43007" s="316">
        <v>0</v>
      </c>
      <c r="D43007" s="315" t="s">
        <v>82</v>
      </c>
    </row>
    <row r="43008" spans="2:4" x14ac:dyDescent="0.35">
      <c r="B43008" s="317">
        <v>44499.861111208447</v>
      </c>
      <c r="C43008" s="316">
        <v>0</v>
      </c>
      <c r="D43008" s="315" t="s">
        <v>82</v>
      </c>
    </row>
    <row r="43009" spans="2:4" x14ac:dyDescent="0.35">
      <c r="B43009" s="317">
        <v>44499.861805652894</v>
      </c>
      <c r="C43009" s="316">
        <v>0</v>
      </c>
      <c r="D43009" s="315" t="s">
        <v>82</v>
      </c>
    </row>
    <row r="43010" spans="2:4" x14ac:dyDescent="0.35">
      <c r="B43010" s="317">
        <v>44499.862500097341</v>
      </c>
      <c r="C43010" s="316">
        <v>0</v>
      </c>
      <c r="D43010" s="315" t="s">
        <v>82</v>
      </c>
    </row>
    <row r="43011" spans="2:4" x14ac:dyDescent="0.35">
      <c r="B43011" s="317">
        <v>44499.863194541787</v>
      </c>
      <c r="C43011" s="316">
        <v>0</v>
      </c>
      <c r="D43011" s="315" t="s">
        <v>82</v>
      </c>
    </row>
    <row r="43012" spans="2:4" x14ac:dyDescent="0.35">
      <c r="B43012" s="317">
        <v>44499.863888986234</v>
      </c>
      <c r="C43012" s="316">
        <v>0</v>
      </c>
      <c r="D43012" s="315" t="s">
        <v>82</v>
      </c>
    </row>
    <row r="43013" spans="2:4" x14ac:dyDescent="0.35">
      <c r="B43013" s="317">
        <v>44499.864583430681</v>
      </c>
      <c r="C43013" s="316">
        <v>0</v>
      </c>
      <c r="D43013" s="315" t="s">
        <v>82</v>
      </c>
    </row>
    <row r="43014" spans="2:4" x14ac:dyDescent="0.35">
      <c r="B43014" s="317">
        <v>44499.865277875128</v>
      </c>
      <c r="C43014" s="316">
        <v>0</v>
      </c>
      <c r="D43014" s="315" t="s">
        <v>82</v>
      </c>
    </row>
    <row r="43015" spans="2:4" x14ac:dyDescent="0.35">
      <c r="B43015" s="317">
        <v>44499.865972319574</v>
      </c>
      <c r="C43015" s="316">
        <v>0</v>
      </c>
      <c r="D43015" s="315" t="s">
        <v>82</v>
      </c>
    </row>
    <row r="43016" spans="2:4" x14ac:dyDescent="0.35">
      <c r="B43016" s="317">
        <v>44499.866666764021</v>
      </c>
      <c r="C43016" s="316">
        <v>0</v>
      </c>
      <c r="D43016" s="315" t="s">
        <v>82</v>
      </c>
    </row>
    <row r="43017" spans="2:4" x14ac:dyDescent="0.35">
      <c r="B43017" s="317">
        <v>44499.867361208468</v>
      </c>
      <c r="C43017" s="316">
        <v>0</v>
      </c>
      <c r="D43017" s="315" t="s">
        <v>82</v>
      </c>
    </row>
    <row r="43018" spans="2:4" x14ac:dyDescent="0.35">
      <c r="B43018" s="317">
        <v>44499.868055652914</v>
      </c>
      <c r="C43018" s="316">
        <v>0</v>
      </c>
      <c r="D43018" s="315" t="s">
        <v>82</v>
      </c>
    </row>
    <row r="43019" spans="2:4" x14ac:dyDescent="0.35">
      <c r="B43019" s="317">
        <v>44499.868750097361</v>
      </c>
      <c r="C43019" s="316">
        <v>0</v>
      </c>
      <c r="D43019" s="315" t="s">
        <v>82</v>
      </c>
    </row>
    <row r="43020" spans="2:4" x14ac:dyDescent="0.35">
      <c r="B43020" s="317">
        <v>44499.869444541808</v>
      </c>
      <c r="C43020" s="316">
        <v>0</v>
      </c>
      <c r="D43020" s="315" t="s">
        <v>82</v>
      </c>
    </row>
    <row r="43021" spans="2:4" x14ac:dyDescent="0.35">
      <c r="B43021" s="317">
        <v>44499.870138986254</v>
      </c>
      <c r="C43021" s="316">
        <v>0</v>
      </c>
      <c r="D43021" s="315" t="s">
        <v>82</v>
      </c>
    </row>
    <row r="43022" spans="2:4" x14ac:dyDescent="0.35">
      <c r="B43022" s="317">
        <v>44499.870833430701</v>
      </c>
      <c r="C43022" s="316">
        <v>0</v>
      </c>
      <c r="D43022" s="315" t="s">
        <v>82</v>
      </c>
    </row>
    <row r="43023" spans="2:4" x14ac:dyDescent="0.35">
      <c r="B43023" s="317">
        <v>44499.871527875148</v>
      </c>
      <c r="C43023" s="316">
        <v>0</v>
      </c>
      <c r="D43023" s="315" t="s">
        <v>82</v>
      </c>
    </row>
    <row r="43024" spans="2:4" x14ac:dyDescent="0.35">
      <c r="B43024" s="317">
        <v>44499.872222319595</v>
      </c>
      <c r="C43024" s="316">
        <v>0</v>
      </c>
      <c r="D43024" s="315" t="s">
        <v>82</v>
      </c>
    </row>
    <row r="43025" spans="2:4" x14ac:dyDescent="0.35">
      <c r="B43025" s="317">
        <v>44499.872916764041</v>
      </c>
      <c r="C43025" s="316">
        <v>0</v>
      </c>
      <c r="D43025" s="315" t="s">
        <v>82</v>
      </c>
    </row>
    <row r="43026" spans="2:4" x14ac:dyDescent="0.35">
      <c r="B43026" s="317">
        <v>44499.873611208488</v>
      </c>
      <c r="C43026" s="316">
        <v>0</v>
      </c>
      <c r="D43026" s="315" t="s">
        <v>82</v>
      </c>
    </row>
    <row r="43027" spans="2:4" x14ac:dyDescent="0.35">
      <c r="B43027" s="317">
        <v>44499.874305652935</v>
      </c>
      <c r="C43027" s="316">
        <v>0</v>
      </c>
      <c r="D43027" s="315" t="s">
        <v>82</v>
      </c>
    </row>
    <row r="43028" spans="2:4" x14ac:dyDescent="0.35">
      <c r="B43028" s="317">
        <v>44499.875000097381</v>
      </c>
      <c r="C43028" s="316">
        <v>0</v>
      </c>
      <c r="D43028" s="315" t="s">
        <v>82</v>
      </c>
    </row>
    <row r="43029" spans="2:4" x14ac:dyDescent="0.35">
      <c r="B43029" s="317">
        <v>44499.875694541828</v>
      </c>
      <c r="C43029" s="316">
        <v>0</v>
      </c>
      <c r="D43029" s="315" t="s">
        <v>82</v>
      </c>
    </row>
    <row r="43030" spans="2:4" x14ac:dyDescent="0.35">
      <c r="B43030" s="317">
        <v>44499.876388986275</v>
      </c>
      <c r="C43030" s="316">
        <v>0</v>
      </c>
      <c r="D43030" s="315" t="s">
        <v>82</v>
      </c>
    </row>
    <row r="43031" spans="2:4" x14ac:dyDescent="0.35">
      <c r="B43031" s="317">
        <v>44499.877083430722</v>
      </c>
      <c r="C43031" s="316">
        <v>0</v>
      </c>
      <c r="D43031" s="315" t="s">
        <v>82</v>
      </c>
    </row>
    <row r="43032" spans="2:4" x14ac:dyDescent="0.35">
      <c r="B43032" s="317">
        <v>44499.877777875168</v>
      </c>
      <c r="C43032" s="316">
        <v>0</v>
      </c>
      <c r="D43032" s="315" t="s">
        <v>82</v>
      </c>
    </row>
    <row r="43033" spans="2:4" x14ac:dyDescent="0.35">
      <c r="B43033" s="317">
        <v>44499.878472319615</v>
      </c>
      <c r="C43033" s="316">
        <v>0</v>
      </c>
      <c r="D43033" s="315" t="s">
        <v>82</v>
      </c>
    </row>
    <row r="43034" spans="2:4" x14ac:dyDescent="0.35">
      <c r="B43034" s="317">
        <v>44499.879166764062</v>
      </c>
      <c r="C43034" s="316">
        <v>0</v>
      </c>
      <c r="D43034" s="315" t="s">
        <v>82</v>
      </c>
    </row>
    <row r="43035" spans="2:4" x14ac:dyDescent="0.35">
      <c r="B43035" s="317">
        <v>44499.879861208508</v>
      </c>
      <c r="C43035" s="316">
        <v>0</v>
      </c>
      <c r="D43035" s="315" t="s">
        <v>82</v>
      </c>
    </row>
    <row r="43036" spans="2:4" x14ac:dyDescent="0.35">
      <c r="B43036" s="317">
        <v>44499.880555652955</v>
      </c>
      <c r="C43036" s="316">
        <v>0</v>
      </c>
      <c r="D43036" s="315" t="s">
        <v>82</v>
      </c>
    </row>
    <row r="43037" spans="2:4" x14ac:dyDescent="0.35">
      <c r="B43037" s="317">
        <v>44499.881250097402</v>
      </c>
      <c r="C43037" s="316">
        <v>0</v>
      </c>
      <c r="D43037" s="315" t="s">
        <v>82</v>
      </c>
    </row>
    <row r="43038" spans="2:4" x14ac:dyDescent="0.35">
      <c r="B43038" s="317">
        <v>44499.881944541848</v>
      </c>
      <c r="C43038" s="316">
        <v>0</v>
      </c>
      <c r="D43038" s="315" t="s">
        <v>82</v>
      </c>
    </row>
    <row r="43039" spans="2:4" x14ac:dyDescent="0.35">
      <c r="B43039" s="317">
        <v>44499.882638986295</v>
      </c>
      <c r="C43039" s="316">
        <v>0</v>
      </c>
      <c r="D43039" s="315" t="s">
        <v>82</v>
      </c>
    </row>
    <row r="43040" spans="2:4" x14ac:dyDescent="0.35">
      <c r="B43040" s="317">
        <v>44499.883333430742</v>
      </c>
      <c r="C43040" s="316">
        <v>0</v>
      </c>
      <c r="D43040" s="315" t="s">
        <v>82</v>
      </c>
    </row>
    <row r="43041" spans="2:4" x14ac:dyDescent="0.35">
      <c r="B43041" s="317">
        <v>44499.884027875189</v>
      </c>
      <c r="C43041" s="316">
        <v>0</v>
      </c>
      <c r="D43041" s="315" t="s">
        <v>82</v>
      </c>
    </row>
    <row r="43042" spans="2:4" x14ac:dyDescent="0.35">
      <c r="B43042" s="317">
        <v>44499.884722319635</v>
      </c>
      <c r="C43042" s="316">
        <v>0</v>
      </c>
      <c r="D43042" s="315" t="s">
        <v>82</v>
      </c>
    </row>
    <row r="43043" spans="2:4" x14ac:dyDescent="0.35">
      <c r="B43043" s="317">
        <v>44499.885416764082</v>
      </c>
      <c r="C43043" s="316">
        <v>0</v>
      </c>
      <c r="D43043" s="315" t="s">
        <v>82</v>
      </c>
    </row>
    <row r="43044" spans="2:4" x14ac:dyDescent="0.35">
      <c r="B43044" s="317">
        <v>44499.886111208529</v>
      </c>
      <c r="C43044" s="316">
        <v>0</v>
      </c>
      <c r="D43044" s="315" t="s">
        <v>82</v>
      </c>
    </row>
    <row r="43045" spans="2:4" x14ac:dyDescent="0.35">
      <c r="B43045" s="317">
        <v>44499.886805652975</v>
      </c>
      <c r="C43045" s="316">
        <v>0</v>
      </c>
      <c r="D43045" s="315" t="s">
        <v>82</v>
      </c>
    </row>
    <row r="43046" spans="2:4" x14ac:dyDescent="0.35">
      <c r="B43046" s="317">
        <v>44499.887500097422</v>
      </c>
      <c r="C43046" s="316">
        <v>0</v>
      </c>
      <c r="D43046" s="315" t="s">
        <v>82</v>
      </c>
    </row>
    <row r="43047" spans="2:4" x14ac:dyDescent="0.35">
      <c r="B43047" s="317">
        <v>44499.888194541869</v>
      </c>
      <c r="C43047" s="316">
        <v>0</v>
      </c>
      <c r="D43047" s="315" t="s">
        <v>82</v>
      </c>
    </row>
    <row r="43048" spans="2:4" x14ac:dyDescent="0.35">
      <c r="B43048" s="317">
        <v>44499.888888986316</v>
      </c>
      <c r="C43048" s="316">
        <v>0</v>
      </c>
      <c r="D43048" s="315" t="s">
        <v>82</v>
      </c>
    </row>
    <row r="43049" spans="2:4" x14ac:dyDescent="0.35">
      <c r="B43049" s="317">
        <v>44499.889583430762</v>
      </c>
      <c r="C43049" s="316">
        <v>0</v>
      </c>
      <c r="D43049" s="315" t="s">
        <v>82</v>
      </c>
    </row>
    <row r="43050" spans="2:4" x14ac:dyDescent="0.35">
      <c r="B43050" s="317">
        <v>44499.890277875209</v>
      </c>
      <c r="C43050" s="316">
        <v>0</v>
      </c>
      <c r="D43050" s="315" t="s">
        <v>82</v>
      </c>
    </row>
    <row r="43051" spans="2:4" x14ac:dyDescent="0.35">
      <c r="B43051" s="317">
        <v>44499.890972319656</v>
      </c>
      <c r="C43051" s="316">
        <v>0</v>
      </c>
      <c r="D43051" s="315" t="s">
        <v>82</v>
      </c>
    </row>
    <row r="43052" spans="2:4" x14ac:dyDescent="0.35">
      <c r="B43052" s="317">
        <v>44499.891666764102</v>
      </c>
      <c r="C43052" s="316">
        <v>0</v>
      </c>
      <c r="D43052" s="315" t="s">
        <v>82</v>
      </c>
    </row>
    <row r="43053" spans="2:4" x14ac:dyDescent="0.35">
      <c r="B43053" s="317">
        <v>44499.892361208549</v>
      </c>
      <c r="C43053" s="316">
        <v>0</v>
      </c>
      <c r="D43053" s="315" t="s">
        <v>82</v>
      </c>
    </row>
    <row r="43054" spans="2:4" x14ac:dyDescent="0.35">
      <c r="B43054" s="317">
        <v>44499.893055652996</v>
      </c>
      <c r="C43054" s="316">
        <v>0</v>
      </c>
      <c r="D43054" s="315" t="s">
        <v>82</v>
      </c>
    </row>
    <row r="43055" spans="2:4" x14ac:dyDescent="0.35">
      <c r="B43055" s="317">
        <v>44499.893750097443</v>
      </c>
      <c r="C43055" s="316">
        <v>0</v>
      </c>
      <c r="D43055" s="315" t="s">
        <v>82</v>
      </c>
    </row>
    <row r="43056" spans="2:4" x14ac:dyDescent="0.35">
      <c r="B43056" s="317">
        <v>44499.894444541889</v>
      </c>
      <c r="C43056" s="316">
        <v>0</v>
      </c>
      <c r="D43056" s="315" t="s">
        <v>82</v>
      </c>
    </row>
    <row r="43057" spans="2:4" x14ac:dyDescent="0.35">
      <c r="B43057" s="317">
        <v>44499.895138986336</v>
      </c>
      <c r="C43057" s="316">
        <v>0</v>
      </c>
      <c r="D43057" s="315" t="s">
        <v>82</v>
      </c>
    </row>
    <row r="43058" spans="2:4" x14ac:dyDescent="0.35">
      <c r="B43058" s="317">
        <v>44499.895833430783</v>
      </c>
      <c r="C43058" s="316">
        <v>0</v>
      </c>
      <c r="D43058" s="315" t="s">
        <v>82</v>
      </c>
    </row>
    <row r="43059" spans="2:4" x14ac:dyDescent="0.35">
      <c r="B43059" s="317">
        <v>44499.896527875229</v>
      </c>
      <c r="C43059" s="316">
        <v>0</v>
      </c>
      <c r="D43059" s="315" t="s">
        <v>82</v>
      </c>
    </row>
    <row r="43060" spans="2:4" x14ac:dyDescent="0.35">
      <c r="B43060" s="317">
        <v>44499.897222319676</v>
      </c>
      <c r="C43060" s="316">
        <v>0</v>
      </c>
      <c r="D43060" s="315" t="s">
        <v>82</v>
      </c>
    </row>
    <row r="43061" spans="2:4" x14ac:dyDescent="0.35">
      <c r="B43061" s="317">
        <v>44499.897916764123</v>
      </c>
      <c r="C43061" s="316">
        <v>0</v>
      </c>
      <c r="D43061" s="315" t="s">
        <v>82</v>
      </c>
    </row>
    <row r="43062" spans="2:4" x14ac:dyDescent="0.35">
      <c r="B43062" s="317">
        <v>44499.898611208569</v>
      </c>
      <c r="C43062" s="316">
        <v>0</v>
      </c>
      <c r="D43062" s="315" t="s">
        <v>82</v>
      </c>
    </row>
    <row r="43063" spans="2:4" x14ac:dyDescent="0.35">
      <c r="B43063" s="317">
        <v>44499.899305653016</v>
      </c>
      <c r="C43063" s="316">
        <v>0</v>
      </c>
      <c r="D43063" s="315" t="s">
        <v>82</v>
      </c>
    </row>
    <row r="43064" spans="2:4" x14ac:dyDescent="0.35">
      <c r="B43064" s="317">
        <v>44499.900000097463</v>
      </c>
      <c r="C43064" s="316">
        <v>0</v>
      </c>
      <c r="D43064" s="315" t="s">
        <v>82</v>
      </c>
    </row>
    <row r="43065" spans="2:4" x14ac:dyDescent="0.35">
      <c r="B43065" s="317">
        <v>44499.90069454191</v>
      </c>
      <c r="C43065" s="316">
        <v>0</v>
      </c>
      <c r="D43065" s="315" t="s">
        <v>82</v>
      </c>
    </row>
    <row r="43066" spans="2:4" x14ac:dyDescent="0.35">
      <c r="B43066" s="317">
        <v>44499.901388986356</v>
      </c>
      <c r="C43066" s="316">
        <v>0</v>
      </c>
      <c r="D43066" s="315" t="s">
        <v>82</v>
      </c>
    </row>
    <row r="43067" spans="2:4" x14ac:dyDescent="0.35">
      <c r="B43067" s="317">
        <v>44499.902083430803</v>
      </c>
      <c r="C43067" s="316">
        <v>0</v>
      </c>
      <c r="D43067" s="315" t="s">
        <v>82</v>
      </c>
    </row>
    <row r="43068" spans="2:4" x14ac:dyDescent="0.35">
      <c r="B43068" s="317">
        <v>44499.90277787525</v>
      </c>
      <c r="C43068" s="316">
        <v>0</v>
      </c>
      <c r="D43068" s="315" t="s">
        <v>82</v>
      </c>
    </row>
    <row r="43069" spans="2:4" x14ac:dyDescent="0.35">
      <c r="B43069" s="317">
        <v>44499.903472319696</v>
      </c>
      <c r="C43069" s="316">
        <v>0</v>
      </c>
      <c r="D43069" s="315" t="s">
        <v>82</v>
      </c>
    </row>
    <row r="43070" spans="2:4" x14ac:dyDescent="0.35">
      <c r="B43070" s="317">
        <v>44499.904166764143</v>
      </c>
      <c r="C43070" s="316">
        <v>0</v>
      </c>
      <c r="D43070" s="315" t="s">
        <v>82</v>
      </c>
    </row>
    <row r="43071" spans="2:4" x14ac:dyDescent="0.35">
      <c r="B43071" s="317">
        <v>44499.90486120859</v>
      </c>
      <c r="C43071" s="316">
        <v>0</v>
      </c>
      <c r="D43071" s="315" t="s">
        <v>82</v>
      </c>
    </row>
    <row r="43072" spans="2:4" x14ac:dyDescent="0.35">
      <c r="B43072" s="317">
        <v>44499.905555653037</v>
      </c>
      <c r="C43072" s="316">
        <v>0</v>
      </c>
      <c r="D43072" s="315" t="s">
        <v>82</v>
      </c>
    </row>
    <row r="43073" spans="2:4" x14ac:dyDescent="0.35">
      <c r="B43073" s="317">
        <v>44499.906250097483</v>
      </c>
      <c r="C43073" s="316">
        <v>0</v>
      </c>
      <c r="D43073" s="315" t="s">
        <v>82</v>
      </c>
    </row>
    <row r="43074" spans="2:4" x14ac:dyDescent="0.35">
      <c r="B43074" s="317">
        <v>44499.90694454193</v>
      </c>
      <c r="C43074" s="316">
        <v>0</v>
      </c>
      <c r="D43074" s="315" t="s">
        <v>82</v>
      </c>
    </row>
    <row r="43075" spans="2:4" x14ac:dyDescent="0.35">
      <c r="B43075" s="317">
        <v>44499.907638986377</v>
      </c>
      <c r="C43075" s="316">
        <v>0</v>
      </c>
      <c r="D43075" s="315" t="s">
        <v>82</v>
      </c>
    </row>
    <row r="43076" spans="2:4" x14ac:dyDescent="0.35">
      <c r="B43076" s="317">
        <v>44499.908333430823</v>
      </c>
      <c r="C43076" s="316">
        <v>0</v>
      </c>
      <c r="D43076" s="315" t="s">
        <v>82</v>
      </c>
    </row>
    <row r="43077" spans="2:4" x14ac:dyDescent="0.35">
      <c r="B43077" s="317">
        <v>44499.90902787527</v>
      </c>
      <c r="C43077" s="316">
        <v>0</v>
      </c>
      <c r="D43077" s="315" t="s">
        <v>82</v>
      </c>
    </row>
    <row r="43078" spans="2:4" x14ac:dyDescent="0.35">
      <c r="B43078" s="317">
        <v>44499.909722319717</v>
      </c>
      <c r="C43078" s="316">
        <v>0</v>
      </c>
      <c r="D43078" s="315" t="s">
        <v>82</v>
      </c>
    </row>
    <row r="43079" spans="2:4" x14ac:dyDescent="0.35">
      <c r="B43079" s="317">
        <v>44499.910416764164</v>
      </c>
      <c r="C43079" s="316">
        <v>0</v>
      </c>
      <c r="D43079" s="315" t="s">
        <v>82</v>
      </c>
    </row>
    <row r="43080" spans="2:4" x14ac:dyDescent="0.35">
      <c r="B43080" s="317">
        <v>44499.91111120861</v>
      </c>
      <c r="C43080" s="316">
        <v>0</v>
      </c>
      <c r="D43080" s="315" t="s">
        <v>82</v>
      </c>
    </row>
    <row r="43081" spans="2:4" x14ac:dyDescent="0.35">
      <c r="B43081" s="317">
        <v>44499.911805653057</v>
      </c>
      <c r="C43081" s="316">
        <v>0</v>
      </c>
      <c r="D43081" s="315" t="s">
        <v>82</v>
      </c>
    </row>
    <row r="43082" spans="2:4" x14ac:dyDescent="0.35">
      <c r="B43082" s="317">
        <v>44499.912500097504</v>
      </c>
      <c r="C43082" s="316">
        <v>0</v>
      </c>
      <c r="D43082" s="315" t="s">
        <v>82</v>
      </c>
    </row>
    <row r="43083" spans="2:4" x14ac:dyDescent="0.35">
      <c r="B43083" s="317">
        <v>44499.91319454195</v>
      </c>
      <c r="C43083" s="316">
        <v>0</v>
      </c>
      <c r="D43083" s="315" t="s">
        <v>82</v>
      </c>
    </row>
    <row r="43084" spans="2:4" x14ac:dyDescent="0.35">
      <c r="B43084" s="317">
        <v>44499.913888986397</v>
      </c>
      <c r="C43084" s="316">
        <v>0</v>
      </c>
      <c r="D43084" s="315" t="s">
        <v>82</v>
      </c>
    </row>
    <row r="43085" spans="2:4" x14ac:dyDescent="0.35">
      <c r="B43085" s="317">
        <v>44499.914583430844</v>
      </c>
      <c r="C43085" s="316">
        <v>0</v>
      </c>
      <c r="D43085" s="315" t="s">
        <v>82</v>
      </c>
    </row>
    <row r="43086" spans="2:4" x14ac:dyDescent="0.35">
      <c r="B43086" s="317">
        <v>44499.91527787529</v>
      </c>
      <c r="C43086" s="316">
        <v>0</v>
      </c>
      <c r="D43086" s="315" t="s">
        <v>82</v>
      </c>
    </row>
    <row r="43087" spans="2:4" x14ac:dyDescent="0.35">
      <c r="B43087" s="317">
        <v>44499.915972319737</v>
      </c>
      <c r="C43087" s="316">
        <v>0</v>
      </c>
      <c r="D43087" s="315" t="s">
        <v>82</v>
      </c>
    </row>
    <row r="43088" spans="2:4" x14ac:dyDescent="0.35">
      <c r="B43088" s="317">
        <v>44499.916666764184</v>
      </c>
      <c r="C43088" s="316">
        <v>0</v>
      </c>
      <c r="D43088" s="315" t="s">
        <v>82</v>
      </c>
    </row>
    <row r="43089" spans="2:4" x14ac:dyDescent="0.35">
      <c r="B43089" s="317">
        <v>44499.917361208631</v>
      </c>
      <c r="C43089" s="316">
        <v>0</v>
      </c>
      <c r="D43089" s="315" t="s">
        <v>82</v>
      </c>
    </row>
    <row r="43090" spans="2:4" x14ac:dyDescent="0.35">
      <c r="B43090" s="317">
        <v>44499.918055653077</v>
      </c>
      <c r="C43090" s="316">
        <v>0</v>
      </c>
      <c r="D43090" s="315" t="s">
        <v>82</v>
      </c>
    </row>
    <row r="43091" spans="2:4" x14ac:dyDescent="0.35">
      <c r="B43091" s="317">
        <v>44499.918750097524</v>
      </c>
      <c r="C43091" s="316">
        <v>0</v>
      </c>
      <c r="D43091" s="315" t="s">
        <v>82</v>
      </c>
    </row>
    <row r="43092" spans="2:4" x14ac:dyDescent="0.35">
      <c r="B43092" s="317">
        <v>44499.919444541971</v>
      </c>
      <c r="C43092" s="316">
        <v>0</v>
      </c>
      <c r="D43092" s="315" t="s">
        <v>82</v>
      </c>
    </row>
    <row r="43093" spans="2:4" x14ac:dyDescent="0.35">
      <c r="B43093" s="317">
        <v>44499.920138986417</v>
      </c>
      <c r="C43093" s="316">
        <v>0</v>
      </c>
      <c r="D43093" s="315" t="s">
        <v>82</v>
      </c>
    </row>
    <row r="43094" spans="2:4" x14ac:dyDescent="0.35">
      <c r="B43094" s="317">
        <v>44499.920833430864</v>
      </c>
      <c r="C43094" s="316">
        <v>0</v>
      </c>
      <c r="D43094" s="315" t="s">
        <v>82</v>
      </c>
    </row>
    <row r="43095" spans="2:4" x14ac:dyDescent="0.35">
      <c r="B43095" s="317">
        <v>44499.921527875311</v>
      </c>
      <c r="C43095" s="316">
        <v>0</v>
      </c>
      <c r="D43095" s="315" t="s">
        <v>82</v>
      </c>
    </row>
    <row r="43096" spans="2:4" x14ac:dyDescent="0.35">
      <c r="B43096" s="317">
        <v>44499.922222319758</v>
      </c>
      <c r="C43096" s="316">
        <v>0</v>
      </c>
      <c r="D43096" s="315" t="s">
        <v>82</v>
      </c>
    </row>
    <row r="43097" spans="2:4" x14ac:dyDescent="0.35">
      <c r="B43097" s="317">
        <v>44499.922916764204</v>
      </c>
      <c r="C43097" s="316">
        <v>0</v>
      </c>
      <c r="D43097" s="315" t="s">
        <v>82</v>
      </c>
    </row>
    <row r="43098" spans="2:4" x14ac:dyDescent="0.35">
      <c r="B43098" s="317">
        <v>44499.923611208651</v>
      </c>
      <c r="C43098" s="316">
        <v>0</v>
      </c>
      <c r="D43098" s="315" t="s">
        <v>82</v>
      </c>
    </row>
    <row r="43099" spans="2:4" x14ac:dyDescent="0.35">
      <c r="B43099" s="317">
        <v>44499.924305653098</v>
      </c>
      <c r="C43099" s="316">
        <v>0</v>
      </c>
      <c r="D43099" s="315" t="s">
        <v>82</v>
      </c>
    </row>
    <row r="43100" spans="2:4" x14ac:dyDescent="0.35">
      <c r="B43100" s="317">
        <v>44499.925000097544</v>
      </c>
      <c r="C43100" s="316">
        <v>0</v>
      </c>
      <c r="D43100" s="315" t="s">
        <v>82</v>
      </c>
    </row>
    <row r="43101" spans="2:4" x14ac:dyDescent="0.35">
      <c r="B43101" s="317">
        <v>44499.925694541991</v>
      </c>
      <c r="C43101" s="316">
        <v>0</v>
      </c>
      <c r="D43101" s="315" t="s">
        <v>82</v>
      </c>
    </row>
    <row r="43102" spans="2:4" x14ac:dyDescent="0.35">
      <c r="B43102" s="317">
        <v>44499.926388986438</v>
      </c>
      <c r="C43102" s="316">
        <v>0</v>
      </c>
      <c r="D43102" s="315" t="s">
        <v>82</v>
      </c>
    </row>
    <row r="43103" spans="2:4" x14ac:dyDescent="0.35">
      <c r="B43103" s="317">
        <v>44499.927083430885</v>
      </c>
      <c r="C43103" s="316">
        <v>0</v>
      </c>
      <c r="D43103" s="315" t="s">
        <v>82</v>
      </c>
    </row>
    <row r="43104" spans="2:4" x14ac:dyDescent="0.35">
      <c r="B43104" s="317">
        <v>44499.927777875331</v>
      </c>
      <c r="C43104" s="316">
        <v>0</v>
      </c>
      <c r="D43104" s="315" t="s">
        <v>82</v>
      </c>
    </row>
    <row r="43105" spans="2:4" x14ac:dyDescent="0.35">
      <c r="B43105" s="317">
        <v>44499.928472319778</v>
      </c>
      <c r="C43105" s="316">
        <v>0</v>
      </c>
      <c r="D43105" s="315" t="s">
        <v>82</v>
      </c>
    </row>
    <row r="43106" spans="2:4" x14ac:dyDescent="0.35">
      <c r="B43106" s="317">
        <v>44499.929166764225</v>
      </c>
      <c r="C43106" s="316">
        <v>0</v>
      </c>
      <c r="D43106" s="315" t="s">
        <v>82</v>
      </c>
    </row>
    <row r="43107" spans="2:4" x14ac:dyDescent="0.35">
      <c r="B43107" s="317">
        <v>44499.929861208671</v>
      </c>
      <c r="C43107" s="316">
        <v>0</v>
      </c>
      <c r="D43107" s="315" t="s">
        <v>82</v>
      </c>
    </row>
    <row r="43108" spans="2:4" x14ac:dyDescent="0.35">
      <c r="B43108" s="317">
        <v>44499.930555653118</v>
      </c>
      <c r="C43108" s="316">
        <v>0</v>
      </c>
      <c r="D43108" s="315" t="s">
        <v>82</v>
      </c>
    </row>
    <row r="43109" spans="2:4" x14ac:dyDescent="0.35">
      <c r="B43109" s="317">
        <v>44499.931250097565</v>
      </c>
      <c r="C43109" s="316">
        <v>0</v>
      </c>
      <c r="D43109" s="315" t="s">
        <v>82</v>
      </c>
    </row>
    <row r="43110" spans="2:4" x14ac:dyDescent="0.35">
      <c r="B43110" s="317">
        <v>44499.931944542011</v>
      </c>
      <c r="C43110" s="316">
        <v>0</v>
      </c>
      <c r="D43110" s="315" t="s">
        <v>82</v>
      </c>
    </row>
    <row r="43111" spans="2:4" x14ac:dyDescent="0.35">
      <c r="B43111" s="317">
        <v>44499.932638986458</v>
      </c>
      <c r="C43111" s="316">
        <v>0</v>
      </c>
      <c r="D43111" s="315" t="s">
        <v>82</v>
      </c>
    </row>
    <row r="43112" spans="2:4" x14ac:dyDescent="0.35">
      <c r="B43112" s="317">
        <v>44499.933333430905</v>
      </c>
      <c r="C43112" s="316">
        <v>0</v>
      </c>
      <c r="D43112" s="315" t="s">
        <v>82</v>
      </c>
    </row>
    <row r="43113" spans="2:4" x14ac:dyDescent="0.35">
      <c r="B43113" s="317">
        <v>44499.934027875352</v>
      </c>
      <c r="C43113" s="316">
        <v>0</v>
      </c>
      <c r="D43113" s="315" t="s">
        <v>82</v>
      </c>
    </row>
    <row r="43114" spans="2:4" x14ac:dyDescent="0.35">
      <c r="B43114" s="317">
        <v>44499.934722319798</v>
      </c>
      <c r="C43114" s="316">
        <v>0</v>
      </c>
      <c r="D43114" s="315" t="s">
        <v>82</v>
      </c>
    </row>
    <row r="43115" spans="2:4" x14ac:dyDescent="0.35">
      <c r="B43115" s="317">
        <v>44499.935416764245</v>
      </c>
      <c r="C43115" s="316">
        <v>0</v>
      </c>
      <c r="D43115" s="315" t="s">
        <v>82</v>
      </c>
    </row>
    <row r="43116" spans="2:4" x14ac:dyDescent="0.35">
      <c r="B43116" s="317">
        <v>44499.936111208692</v>
      </c>
      <c r="C43116" s="316">
        <v>0</v>
      </c>
      <c r="D43116" s="315" t="s">
        <v>82</v>
      </c>
    </row>
    <row r="43117" spans="2:4" x14ac:dyDescent="0.35">
      <c r="B43117" s="317">
        <v>44499.936805653138</v>
      </c>
      <c r="C43117" s="316">
        <v>0</v>
      </c>
      <c r="D43117" s="315" t="s">
        <v>82</v>
      </c>
    </row>
    <row r="43118" spans="2:4" x14ac:dyDescent="0.35">
      <c r="B43118" s="317">
        <v>44499.937500097585</v>
      </c>
      <c r="C43118" s="316">
        <v>0</v>
      </c>
      <c r="D43118" s="315" t="s">
        <v>82</v>
      </c>
    </row>
    <row r="43119" spans="2:4" x14ac:dyDescent="0.35">
      <c r="B43119" s="317">
        <v>44499.938194542032</v>
      </c>
      <c r="C43119" s="316">
        <v>0</v>
      </c>
      <c r="D43119" s="315" t="s">
        <v>82</v>
      </c>
    </row>
    <row r="43120" spans="2:4" x14ac:dyDescent="0.35">
      <c r="B43120" s="317">
        <v>44499.938888986479</v>
      </c>
      <c r="C43120" s="316">
        <v>0</v>
      </c>
      <c r="D43120" s="315" t="s">
        <v>82</v>
      </c>
    </row>
    <row r="43121" spans="2:4" x14ac:dyDescent="0.35">
      <c r="B43121" s="317">
        <v>44499.939583430925</v>
      </c>
      <c r="C43121" s="316">
        <v>0</v>
      </c>
      <c r="D43121" s="315" t="s">
        <v>82</v>
      </c>
    </row>
    <row r="43122" spans="2:4" x14ac:dyDescent="0.35">
      <c r="B43122" s="317">
        <v>44499.940277875372</v>
      </c>
      <c r="C43122" s="316">
        <v>0</v>
      </c>
      <c r="D43122" s="315" t="s">
        <v>82</v>
      </c>
    </row>
    <row r="43123" spans="2:4" x14ac:dyDescent="0.35">
      <c r="B43123" s="317">
        <v>44499.940972319819</v>
      </c>
      <c r="C43123" s="316">
        <v>0</v>
      </c>
      <c r="D43123" s="315" t="s">
        <v>82</v>
      </c>
    </row>
    <row r="43124" spans="2:4" x14ac:dyDescent="0.35">
      <c r="B43124" s="317">
        <v>44499.941666764265</v>
      </c>
      <c r="C43124" s="316">
        <v>0</v>
      </c>
      <c r="D43124" s="315" t="s">
        <v>82</v>
      </c>
    </row>
    <row r="43125" spans="2:4" x14ac:dyDescent="0.35">
      <c r="B43125" s="317">
        <v>44499.942361208712</v>
      </c>
      <c r="C43125" s="316">
        <v>0</v>
      </c>
      <c r="D43125" s="315" t="s">
        <v>82</v>
      </c>
    </row>
    <row r="43126" spans="2:4" x14ac:dyDescent="0.35">
      <c r="B43126" s="317">
        <v>44499.943055653159</v>
      </c>
      <c r="C43126" s="316">
        <v>0</v>
      </c>
      <c r="D43126" s="315" t="s">
        <v>82</v>
      </c>
    </row>
    <row r="43127" spans="2:4" x14ac:dyDescent="0.35">
      <c r="B43127" s="317">
        <v>44499.943750097606</v>
      </c>
      <c r="C43127" s="316">
        <v>0</v>
      </c>
      <c r="D43127" s="315" t="s">
        <v>82</v>
      </c>
    </row>
    <row r="43128" spans="2:4" x14ac:dyDescent="0.35">
      <c r="B43128" s="317">
        <v>44499.944444542052</v>
      </c>
      <c r="C43128" s="316">
        <v>0</v>
      </c>
      <c r="D43128" s="315" t="s">
        <v>82</v>
      </c>
    </row>
    <row r="43129" spans="2:4" x14ac:dyDescent="0.35">
      <c r="B43129" s="317">
        <v>44499.945138986499</v>
      </c>
      <c r="C43129" s="316">
        <v>0</v>
      </c>
      <c r="D43129" s="315" t="s">
        <v>82</v>
      </c>
    </row>
    <row r="43130" spans="2:4" x14ac:dyDescent="0.35">
      <c r="B43130" s="317">
        <v>44499.945833430946</v>
      </c>
      <c r="C43130" s="316">
        <v>0</v>
      </c>
      <c r="D43130" s="315" t="s">
        <v>82</v>
      </c>
    </row>
    <row r="43131" spans="2:4" x14ac:dyDescent="0.35">
      <c r="B43131" s="317">
        <v>44499.946527875392</v>
      </c>
      <c r="C43131" s="316">
        <v>0</v>
      </c>
      <c r="D43131" s="315" t="s">
        <v>82</v>
      </c>
    </row>
    <row r="43132" spans="2:4" x14ac:dyDescent="0.35">
      <c r="B43132" s="317">
        <v>44499.947222319839</v>
      </c>
      <c r="C43132" s="316">
        <v>0</v>
      </c>
      <c r="D43132" s="315" t="s">
        <v>82</v>
      </c>
    </row>
    <row r="43133" spans="2:4" x14ac:dyDescent="0.35">
      <c r="B43133" s="317">
        <v>44499.947916764286</v>
      </c>
      <c r="C43133" s="316">
        <v>0</v>
      </c>
      <c r="D43133" s="315" t="s">
        <v>82</v>
      </c>
    </row>
    <row r="43134" spans="2:4" x14ac:dyDescent="0.35">
      <c r="B43134" s="317">
        <v>44499.948611208732</v>
      </c>
      <c r="C43134" s="316">
        <v>0</v>
      </c>
      <c r="D43134" s="315" t="s">
        <v>82</v>
      </c>
    </row>
    <row r="43135" spans="2:4" x14ac:dyDescent="0.35">
      <c r="B43135" s="317">
        <v>44499.949305653179</v>
      </c>
      <c r="C43135" s="316">
        <v>0</v>
      </c>
      <c r="D43135" s="315" t="s">
        <v>82</v>
      </c>
    </row>
    <row r="43136" spans="2:4" x14ac:dyDescent="0.35">
      <c r="B43136" s="317">
        <v>44499.950000097626</v>
      </c>
      <c r="C43136" s="316">
        <v>0</v>
      </c>
      <c r="D43136" s="315" t="s">
        <v>82</v>
      </c>
    </row>
    <row r="43137" spans="2:4" x14ac:dyDescent="0.35">
      <c r="B43137" s="317">
        <v>44499.950694542073</v>
      </c>
      <c r="C43137" s="316">
        <v>0</v>
      </c>
      <c r="D43137" s="315" t="s">
        <v>82</v>
      </c>
    </row>
    <row r="43138" spans="2:4" x14ac:dyDescent="0.35">
      <c r="B43138" s="317">
        <v>44499.951388986519</v>
      </c>
      <c r="C43138" s="316">
        <v>0</v>
      </c>
      <c r="D43138" s="315" t="s">
        <v>82</v>
      </c>
    </row>
    <row r="43139" spans="2:4" x14ac:dyDescent="0.35">
      <c r="B43139" s="317">
        <v>44499.952083430966</v>
      </c>
      <c r="C43139" s="316">
        <v>0</v>
      </c>
      <c r="D43139" s="315" t="s">
        <v>82</v>
      </c>
    </row>
    <row r="43140" spans="2:4" x14ac:dyDescent="0.35">
      <c r="B43140" s="317">
        <v>44499.952777875413</v>
      </c>
      <c r="C43140" s="316">
        <v>0</v>
      </c>
      <c r="D43140" s="315" t="s">
        <v>82</v>
      </c>
    </row>
    <row r="43141" spans="2:4" x14ac:dyDescent="0.35">
      <c r="B43141" s="317">
        <v>44499.953472319859</v>
      </c>
      <c r="C43141" s="316">
        <v>0</v>
      </c>
      <c r="D43141" s="315" t="s">
        <v>82</v>
      </c>
    </row>
    <row r="43142" spans="2:4" x14ac:dyDescent="0.35">
      <c r="B43142" s="317">
        <v>44499.954166764306</v>
      </c>
      <c r="C43142" s="316">
        <v>0</v>
      </c>
      <c r="D43142" s="315" t="s">
        <v>82</v>
      </c>
    </row>
    <row r="43143" spans="2:4" x14ac:dyDescent="0.35">
      <c r="B43143" s="317">
        <v>44499.954861208753</v>
      </c>
      <c r="C43143" s="316">
        <v>0</v>
      </c>
      <c r="D43143" s="315" t="s">
        <v>82</v>
      </c>
    </row>
    <row r="43144" spans="2:4" x14ac:dyDescent="0.35">
      <c r="B43144" s="317">
        <v>44499.9555556532</v>
      </c>
      <c r="C43144" s="316">
        <v>0</v>
      </c>
      <c r="D43144" s="315" t="s">
        <v>82</v>
      </c>
    </row>
    <row r="43145" spans="2:4" x14ac:dyDescent="0.35">
      <c r="B43145" s="317">
        <v>44499.956250097646</v>
      </c>
      <c r="C43145" s="316">
        <v>0</v>
      </c>
      <c r="D43145" s="315" t="s">
        <v>82</v>
      </c>
    </row>
    <row r="43146" spans="2:4" x14ac:dyDescent="0.35">
      <c r="B43146" s="317">
        <v>44499.956944542093</v>
      </c>
      <c r="C43146" s="316">
        <v>0</v>
      </c>
      <c r="D43146" s="315" t="s">
        <v>82</v>
      </c>
    </row>
    <row r="43147" spans="2:4" x14ac:dyDescent="0.35">
      <c r="B43147" s="317">
        <v>44499.95763898654</v>
      </c>
      <c r="C43147" s="316">
        <v>0</v>
      </c>
      <c r="D43147" s="315" t="s">
        <v>82</v>
      </c>
    </row>
    <row r="43148" spans="2:4" x14ac:dyDescent="0.35">
      <c r="B43148" s="317">
        <v>44499.958333430986</v>
      </c>
      <c r="C43148" s="316">
        <v>0</v>
      </c>
      <c r="D43148" s="315" t="s">
        <v>82</v>
      </c>
    </row>
    <row r="43149" spans="2:4" x14ac:dyDescent="0.35">
      <c r="B43149" s="317">
        <v>44499.959027875433</v>
      </c>
      <c r="C43149" s="316">
        <v>0</v>
      </c>
      <c r="D43149" s="315" t="s">
        <v>82</v>
      </c>
    </row>
    <row r="43150" spans="2:4" x14ac:dyDescent="0.35">
      <c r="B43150" s="317">
        <v>44499.95972231988</v>
      </c>
      <c r="C43150" s="316">
        <v>0</v>
      </c>
      <c r="D43150" s="315" t="s">
        <v>82</v>
      </c>
    </row>
    <row r="43151" spans="2:4" x14ac:dyDescent="0.35">
      <c r="B43151" s="317">
        <v>44499.960416764327</v>
      </c>
      <c r="C43151" s="316">
        <v>0</v>
      </c>
      <c r="D43151" s="315" t="s">
        <v>82</v>
      </c>
    </row>
    <row r="43152" spans="2:4" x14ac:dyDescent="0.35">
      <c r="B43152" s="317">
        <v>44499.961111208773</v>
      </c>
      <c r="C43152" s="316">
        <v>0</v>
      </c>
      <c r="D43152" s="315" t="s">
        <v>82</v>
      </c>
    </row>
    <row r="43153" spans="2:4" x14ac:dyDescent="0.35">
      <c r="B43153" s="317">
        <v>44499.96180565322</v>
      </c>
      <c r="C43153" s="316">
        <v>0</v>
      </c>
      <c r="D43153" s="315" t="s">
        <v>82</v>
      </c>
    </row>
    <row r="43154" spans="2:4" x14ac:dyDescent="0.35">
      <c r="B43154" s="317">
        <v>44499.962500097667</v>
      </c>
      <c r="C43154" s="316">
        <v>0</v>
      </c>
      <c r="D43154" s="315" t="s">
        <v>82</v>
      </c>
    </row>
    <row r="43155" spans="2:4" x14ac:dyDescent="0.35">
      <c r="B43155" s="317">
        <v>44499.963194542113</v>
      </c>
      <c r="C43155" s="316">
        <v>0</v>
      </c>
      <c r="D43155" s="315" t="s">
        <v>82</v>
      </c>
    </row>
    <row r="43156" spans="2:4" x14ac:dyDescent="0.35">
      <c r="B43156" s="317">
        <v>44499.96388898656</v>
      </c>
      <c r="C43156" s="316">
        <v>0</v>
      </c>
      <c r="D43156" s="315" t="s">
        <v>82</v>
      </c>
    </row>
    <row r="43157" spans="2:4" x14ac:dyDescent="0.35">
      <c r="B43157" s="317">
        <v>44499.964583431007</v>
      </c>
      <c r="C43157" s="316">
        <v>0</v>
      </c>
      <c r="D43157" s="315" t="s">
        <v>82</v>
      </c>
    </row>
    <row r="43158" spans="2:4" x14ac:dyDescent="0.35">
      <c r="B43158" s="317">
        <v>44499.965277875453</v>
      </c>
      <c r="C43158" s="316">
        <v>0</v>
      </c>
      <c r="D43158" s="315" t="s">
        <v>82</v>
      </c>
    </row>
    <row r="43159" spans="2:4" x14ac:dyDescent="0.35">
      <c r="B43159" s="317">
        <v>44499.9659723199</v>
      </c>
      <c r="C43159" s="316">
        <v>0</v>
      </c>
      <c r="D43159" s="315" t="s">
        <v>82</v>
      </c>
    </row>
    <row r="43160" spans="2:4" x14ac:dyDescent="0.35">
      <c r="B43160" s="317">
        <v>44499.966666764347</v>
      </c>
      <c r="C43160" s="316">
        <v>0</v>
      </c>
      <c r="D43160" s="315" t="s">
        <v>82</v>
      </c>
    </row>
    <row r="43161" spans="2:4" x14ac:dyDescent="0.35">
      <c r="B43161" s="317">
        <v>44499.967361208794</v>
      </c>
      <c r="C43161" s="316">
        <v>0</v>
      </c>
      <c r="D43161" s="315" t="s">
        <v>82</v>
      </c>
    </row>
    <row r="43162" spans="2:4" x14ac:dyDescent="0.35">
      <c r="B43162" s="317">
        <v>44499.96805565324</v>
      </c>
      <c r="C43162" s="316">
        <v>0</v>
      </c>
      <c r="D43162" s="315" t="s">
        <v>82</v>
      </c>
    </row>
    <row r="43163" spans="2:4" x14ac:dyDescent="0.35">
      <c r="B43163" s="317">
        <v>44499.968750097687</v>
      </c>
      <c r="C43163" s="316">
        <v>0</v>
      </c>
      <c r="D43163" s="315" t="s">
        <v>82</v>
      </c>
    </row>
    <row r="43164" spans="2:4" x14ac:dyDescent="0.35">
      <c r="B43164" s="317">
        <v>44499.969444542134</v>
      </c>
      <c r="C43164" s="316">
        <v>0</v>
      </c>
      <c r="D43164" s="315" t="s">
        <v>82</v>
      </c>
    </row>
    <row r="43165" spans="2:4" x14ac:dyDescent="0.35">
      <c r="B43165" s="317">
        <v>44499.97013898658</v>
      </c>
      <c r="C43165" s="316">
        <v>0</v>
      </c>
      <c r="D43165" s="315" t="s">
        <v>82</v>
      </c>
    </row>
    <row r="43166" spans="2:4" x14ac:dyDescent="0.35">
      <c r="B43166" s="317">
        <v>44499.970833431027</v>
      </c>
      <c r="C43166" s="316">
        <v>0</v>
      </c>
      <c r="D43166" s="315" t="s">
        <v>82</v>
      </c>
    </row>
    <row r="43167" spans="2:4" x14ac:dyDescent="0.35">
      <c r="B43167" s="317">
        <v>44499.971527875474</v>
      </c>
      <c r="C43167" s="316">
        <v>0</v>
      </c>
      <c r="D43167" s="315" t="s">
        <v>82</v>
      </c>
    </row>
    <row r="43168" spans="2:4" x14ac:dyDescent="0.35">
      <c r="B43168" s="317">
        <v>44499.972222319921</v>
      </c>
      <c r="C43168" s="316">
        <v>0</v>
      </c>
      <c r="D43168" s="315" t="s">
        <v>82</v>
      </c>
    </row>
    <row r="43169" spans="2:4" x14ac:dyDescent="0.35">
      <c r="B43169" s="317">
        <v>44499.972916764367</v>
      </c>
      <c r="C43169" s="316">
        <v>0</v>
      </c>
      <c r="D43169" s="315" t="s">
        <v>82</v>
      </c>
    </row>
    <row r="43170" spans="2:4" x14ac:dyDescent="0.35">
      <c r="B43170" s="317">
        <v>44499.973611208814</v>
      </c>
      <c r="C43170" s="316">
        <v>0</v>
      </c>
      <c r="D43170" s="315" t="s">
        <v>82</v>
      </c>
    </row>
    <row r="43171" spans="2:4" x14ac:dyDescent="0.35">
      <c r="B43171" s="317">
        <v>44499.974305653261</v>
      </c>
      <c r="C43171" s="316">
        <v>0</v>
      </c>
      <c r="D43171" s="315" t="s">
        <v>82</v>
      </c>
    </row>
    <row r="43172" spans="2:4" x14ac:dyDescent="0.35">
      <c r="B43172" s="317">
        <v>44499.975000097707</v>
      </c>
      <c r="C43172" s="316">
        <v>0</v>
      </c>
      <c r="D43172" s="315" t="s">
        <v>82</v>
      </c>
    </row>
    <row r="43173" spans="2:4" x14ac:dyDescent="0.35">
      <c r="B43173" s="317">
        <v>44499.975694542154</v>
      </c>
      <c r="C43173" s="316">
        <v>0</v>
      </c>
      <c r="D43173" s="315" t="s">
        <v>82</v>
      </c>
    </row>
    <row r="43174" spans="2:4" x14ac:dyDescent="0.35">
      <c r="B43174" s="317">
        <v>44499.976388986601</v>
      </c>
      <c r="C43174" s="316">
        <v>0</v>
      </c>
      <c r="D43174" s="315" t="s">
        <v>82</v>
      </c>
    </row>
    <row r="43175" spans="2:4" x14ac:dyDescent="0.35">
      <c r="B43175" s="317">
        <v>44499.977083431048</v>
      </c>
      <c r="C43175" s="316">
        <v>0</v>
      </c>
      <c r="D43175" s="315" t="s">
        <v>82</v>
      </c>
    </row>
    <row r="43176" spans="2:4" x14ac:dyDescent="0.35">
      <c r="B43176" s="317">
        <v>44499.977777875494</v>
      </c>
      <c r="C43176" s="316">
        <v>0</v>
      </c>
      <c r="D43176" s="315" t="s">
        <v>82</v>
      </c>
    </row>
    <row r="43177" spans="2:4" x14ac:dyDescent="0.35">
      <c r="B43177" s="317">
        <v>44499.978472319941</v>
      </c>
      <c r="C43177" s="316">
        <v>0</v>
      </c>
      <c r="D43177" s="315" t="s">
        <v>82</v>
      </c>
    </row>
    <row r="43178" spans="2:4" x14ac:dyDescent="0.35">
      <c r="B43178" s="317">
        <v>44499.979166764388</v>
      </c>
      <c r="C43178" s="316">
        <v>0</v>
      </c>
      <c r="D43178" s="315" t="s">
        <v>82</v>
      </c>
    </row>
    <row r="43179" spans="2:4" x14ac:dyDescent="0.35">
      <c r="B43179" s="317">
        <v>44499.979861208834</v>
      </c>
      <c r="C43179" s="316">
        <v>0</v>
      </c>
      <c r="D43179" s="315" t="s">
        <v>82</v>
      </c>
    </row>
    <row r="43180" spans="2:4" x14ac:dyDescent="0.35">
      <c r="B43180" s="317">
        <v>44499.980555653281</v>
      </c>
      <c r="C43180" s="316">
        <v>0</v>
      </c>
      <c r="D43180" s="315" t="s">
        <v>82</v>
      </c>
    </row>
    <row r="43181" spans="2:4" x14ac:dyDescent="0.35">
      <c r="B43181" s="317">
        <v>44499.981250097728</v>
      </c>
      <c r="C43181" s="316">
        <v>0</v>
      </c>
      <c r="D43181" s="315" t="s">
        <v>82</v>
      </c>
    </row>
    <row r="43182" spans="2:4" x14ac:dyDescent="0.35">
      <c r="B43182" s="317">
        <v>44499.981944542174</v>
      </c>
      <c r="C43182" s="316">
        <v>0</v>
      </c>
      <c r="D43182" s="315" t="s">
        <v>82</v>
      </c>
    </row>
    <row r="43183" spans="2:4" x14ac:dyDescent="0.35">
      <c r="B43183" s="317">
        <v>44499.982638986621</v>
      </c>
      <c r="C43183" s="316">
        <v>0</v>
      </c>
      <c r="D43183" s="315" t="s">
        <v>82</v>
      </c>
    </row>
    <row r="43184" spans="2:4" x14ac:dyDescent="0.35">
      <c r="B43184" s="317">
        <v>44499.983333431068</v>
      </c>
      <c r="C43184" s="316">
        <v>0</v>
      </c>
      <c r="D43184" s="315" t="s">
        <v>82</v>
      </c>
    </row>
    <row r="43185" spans="2:4" x14ac:dyDescent="0.35">
      <c r="B43185" s="317">
        <v>44499.984027875515</v>
      </c>
      <c r="C43185" s="316">
        <v>0</v>
      </c>
      <c r="D43185" s="315" t="s">
        <v>82</v>
      </c>
    </row>
    <row r="43186" spans="2:4" x14ac:dyDescent="0.35">
      <c r="B43186" s="317">
        <v>44499.984722319961</v>
      </c>
      <c r="C43186" s="316">
        <v>0</v>
      </c>
      <c r="D43186" s="315" t="s">
        <v>82</v>
      </c>
    </row>
    <row r="43187" spans="2:4" x14ac:dyDescent="0.35">
      <c r="B43187" s="317">
        <v>44499.985416764408</v>
      </c>
      <c r="C43187" s="316">
        <v>0</v>
      </c>
      <c r="D43187" s="315" t="s">
        <v>82</v>
      </c>
    </row>
    <row r="43188" spans="2:4" x14ac:dyDescent="0.35">
      <c r="B43188" s="317">
        <v>44499.986111208855</v>
      </c>
      <c r="C43188" s="316">
        <v>0</v>
      </c>
      <c r="D43188" s="315" t="s">
        <v>82</v>
      </c>
    </row>
    <row r="43189" spans="2:4" x14ac:dyDescent="0.35">
      <c r="B43189" s="317">
        <v>44499.986805653301</v>
      </c>
      <c r="C43189" s="316">
        <v>0</v>
      </c>
      <c r="D43189" s="315" t="s">
        <v>82</v>
      </c>
    </row>
    <row r="43190" spans="2:4" x14ac:dyDescent="0.35">
      <c r="B43190" s="317">
        <v>44499.987500097748</v>
      </c>
      <c r="C43190" s="316">
        <v>0</v>
      </c>
      <c r="D43190" s="315" t="s">
        <v>82</v>
      </c>
    </row>
    <row r="43191" spans="2:4" x14ac:dyDescent="0.35">
      <c r="B43191" s="317">
        <v>44499.988194542195</v>
      </c>
      <c r="C43191" s="316">
        <v>0</v>
      </c>
      <c r="D43191" s="315" t="s">
        <v>82</v>
      </c>
    </row>
    <row r="43192" spans="2:4" x14ac:dyDescent="0.35">
      <c r="B43192" s="317">
        <v>44499.988888986642</v>
      </c>
      <c r="C43192" s="316">
        <v>0</v>
      </c>
      <c r="D43192" s="315" t="s">
        <v>82</v>
      </c>
    </row>
    <row r="43193" spans="2:4" x14ac:dyDescent="0.35">
      <c r="B43193" s="317">
        <v>44499.989583431088</v>
      </c>
      <c r="C43193" s="316">
        <v>0</v>
      </c>
      <c r="D43193" s="315" t="s">
        <v>82</v>
      </c>
    </row>
    <row r="43194" spans="2:4" x14ac:dyDescent="0.35">
      <c r="B43194" s="317">
        <v>44499.990277875535</v>
      </c>
      <c r="C43194" s="316">
        <v>0</v>
      </c>
      <c r="D43194" s="315" t="s">
        <v>82</v>
      </c>
    </row>
    <row r="43195" spans="2:4" x14ac:dyDescent="0.35">
      <c r="B43195" s="317">
        <v>44499.990972319982</v>
      </c>
      <c r="C43195" s="316">
        <v>0</v>
      </c>
      <c r="D43195" s="315" t="s">
        <v>82</v>
      </c>
    </row>
    <row r="43196" spans="2:4" x14ac:dyDescent="0.35">
      <c r="B43196" s="317">
        <v>44499.991666764428</v>
      </c>
      <c r="C43196" s="316">
        <v>0</v>
      </c>
      <c r="D43196" s="315" t="s">
        <v>82</v>
      </c>
    </row>
    <row r="43197" spans="2:4" x14ac:dyDescent="0.35">
      <c r="B43197" s="317">
        <v>44499.992361208875</v>
      </c>
      <c r="C43197" s="316">
        <v>0</v>
      </c>
      <c r="D43197" s="315" t="s">
        <v>82</v>
      </c>
    </row>
    <row r="43198" spans="2:4" x14ac:dyDescent="0.35">
      <c r="B43198" s="317">
        <v>44499.993055653322</v>
      </c>
      <c r="C43198" s="316">
        <v>0</v>
      </c>
      <c r="D43198" s="315" t="s">
        <v>82</v>
      </c>
    </row>
    <row r="43199" spans="2:4" x14ac:dyDescent="0.35">
      <c r="B43199" s="317">
        <v>44499.993750097768</v>
      </c>
      <c r="C43199" s="316">
        <v>0</v>
      </c>
      <c r="D43199" s="315" t="s">
        <v>82</v>
      </c>
    </row>
    <row r="43200" spans="2:4" x14ac:dyDescent="0.35">
      <c r="B43200" s="317">
        <v>44499.994444542215</v>
      </c>
      <c r="C43200" s="316">
        <v>0</v>
      </c>
      <c r="D43200" s="315" t="s">
        <v>82</v>
      </c>
    </row>
    <row r="43201" spans="2:4" x14ac:dyDescent="0.35">
      <c r="B43201" s="317">
        <v>44499.995138986662</v>
      </c>
      <c r="C43201" s="316">
        <v>0</v>
      </c>
      <c r="D43201" s="315" t="s">
        <v>82</v>
      </c>
    </row>
    <row r="43202" spans="2:4" x14ac:dyDescent="0.35">
      <c r="B43202" s="317">
        <v>44499.995833431109</v>
      </c>
      <c r="C43202" s="316">
        <v>0</v>
      </c>
      <c r="D43202" s="315" t="s">
        <v>82</v>
      </c>
    </row>
    <row r="43203" spans="2:4" x14ac:dyDescent="0.35">
      <c r="B43203" s="317">
        <v>44499.996527875555</v>
      </c>
      <c r="C43203" s="316">
        <v>0</v>
      </c>
      <c r="D43203" s="315" t="s">
        <v>82</v>
      </c>
    </row>
    <row r="43204" spans="2:4" x14ac:dyDescent="0.35">
      <c r="B43204" s="317">
        <v>44499.997222320002</v>
      </c>
      <c r="C43204" s="316">
        <v>0</v>
      </c>
      <c r="D43204" s="315" t="s">
        <v>82</v>
      </c>
    </row>
    <row r="43205" spans="2:4" x14ac:dyDescent="0.35">
      <c r="B43205" s="317">
        <v>44499.997916764449</v>
      </c>
      <c r="C43205" s="316">
        <v>0</v>
      </c>
      <c r="D43205" s="315" t="s">
        <v>82</v>
      </c>
    </row>
    <row r="43206" spans="2:4" x14ac:dyDescent="0.35">
      <c r="B43206" s="317">
        <v>44499.998611208895</v>
      </c>
      <c r="C43206" s="316">
        <v>0</v>
      </c>
      <c r="D43206" s="315" t="s">
        <v>82</v>
      </c>
    </row>
    <row r="43207" spans="2:4" x14ac:dyDescent="0.35">
      <c r="B43207" s="317">
        <v>44499.999305653342</v>
      </c>
      <c r="C43207" s="316">
        <v>0</v>
      </c>
      <c r="D43207" s="315" t="s">
        <v>82</v>
      </c>
    </row>
    <row r="43208" spans="2:4" x14ac:dyDescent="0.35">
      <c r="B43208" s="317">
        <v>44500.000000097789</v>
      </c>
      <c r="C43208" s="316">
        <v>0</v>
      </c>
      <c r="D43208" s="315" t="s">
        <v>350</v>
      </c>
    </row>
    <row r="43209" spans="2:4" x14ac:dyDescent="0.35">
      <c r="B43209" s="317">
        <v>44500.000694542236</v>
      </c>
      <c r="C43209" s="316">
        <v>0</v>
      </c>
      <c r="D43209" s="315" t="s">
        <v>82</v>
      </c>
    </row>
    <row r="43210" spans="2:4" x14ac:dyDescent="0.35">
      <c r="B43210" s="317">
        <v>44500.001388986682</v>
      </c>
      <c r="C43210" s="316">
        <v>0</v>
      </c>
      <c r="D43210" s="315" t="s">
        <v>82</v>
      </c>
    </row>
    <row r="43211" spans="2:4" x14ac:dyDescent="0.35">
      <c r="B43211" s="317">
        <v>44500.002083431129</v>
      </c>
      <c r="C43211" s="316">
        <v>0</v>
      </c>
      <c r="D43211" s="315" t="s">
        <v>82</v>
      </c>
    </row>
    <row r="43212" spans="2:4" x14ac:dyDescent="0.35">
      <c r="B43212" s="317">
        <v>44500.002777875576</v>
      </c>
      <c r="C43212" s="316">
        <v>0</v>
      </c>
      <c r="D43212" s="315" t="s">
        <v>82</v>
      </c>
    </row>
    <row r="43213" spans="2:4" x14ac:dyDescent="0.35">
      <c r="B43213" s="317">
        <v>44500.003472320022</v>
      </c>
      <c r="C43213" s="316">
        <v>0</v>
      </c>
      <c r="D43213" s="315" t="s">
        <v>82</v>
      </c>
    </row>
    <row r="43214" spans="2:4" x14ac:dyDescent="0.35">
      <c r="B43214" s="317">
        <v>44500.004166764469</v>
      </c>
      <c r="C43214" s="316">
        <v>0</v>
      </c>
      <c r="D43214" s="315" t="s">
        <v>82</v>
      </c>
    </row>
    <row r="43215" spans="2:4" x14ac:dyDescent="0.35">
      <c r="B43215" s="317">
        <v>44500.004861208916</v>
      </c>
      <c r="C43215" s="316">
        <v>0</v>
      </c>
      <c r="D43215" s="315" t="s">
        <v>82</v>
      </c>
    </row>
    <row r="43216" spans="2:4" x14ac:dyDescent="0.35">
      <c r="B43216" s="317">
        <v>44500.005555653363</v>
      </c>
      <c r="C43216" s="316">
        <v>0</v>
      </c>
      <c r="D43216" s="315" t="s">
        <v>82</v>
      </c>
    </row>
    <row r="43217" spans="2:4" x14ac:dyDescent="0.35">
      <c r="B43217" s="317">
        <v>44500.006250097809</v>
      </c>
      <c r="C43217" s="316">
        <v>0</v>
      </c>
      <c r="D43217" s="315" t="s">
        <v>82</v>
      </c>
    </row>
    <row r="43218" spans="2:4" x14ac:dyDescent="0.35">
      <c r="B43218" s="317">
        <v>44500.006944542256</v>
      </c>
      <c r="C43218" s="316">
        <v>0</v>
      </c>
      <c r="D43218" s="315" t="s">
        <v>82</v>
      </c>
    </row>
    <row r="43219" spans="2:4" x14ac:dyDescent="0.35">
      <c r="B43219" s="317">
        <v>44500.007638986703</v>
      </c>
      <c r="C43219" s="316">
        <v>0</v>
      </c>
      <c r="D43219" s="315" t="s">
        <v>82</v>
      </c>
    </row>
    <row r="43220" spans="2:4" x14ac:dyDescent="0.35">
      <c r="B43220" s="317">
        <v>44500.008333431149</v>
      </c>
      <c r="C43220" s="316">
        <v>0</v>
      </c>
      <c r="D43220" s="315" t="s">
        <v>82</v>
      </c>
    </row>
    <row r="43221" spans="2:4" x14ac:dyDescent="0.35">
      <c r="B43221" s="317">
        <v>44500.009027875596</v>
      </c>
      <c r="C43221" s="316">
        <v>0</v>
      </c>
      <c r="D43221" s="315" t="s">
        <v>82</v>
      </c>
    </row>
    <row r="43222" spans="2:4" x14ac:dyDescent="0.35">
      <c r="B43222" s="317">
        <v>44500.009722320043</v>
      </c>
      <c r="C43222" s="316">
        <v>0</v>
      </c>
      <c r="D43222" s="315" t="s">
        <v>82</v>
      </c>
    </row>
    <row r="43223" spans="2:4" x14ac:dyDescent="0.35">
      <c r="B43223" s="317">
        <v>44500.010416764489</v>
      </c>
      <c r="C43223" s="316">
        <v>0</v>
      </c>
      <c r="D43223" s="315" t="s">
        <v>82</v>
      </c>
    </row>
    <row r="43224" spans="2:4" x14ac:dyDescent="0.35">
      <c r="B43224" s="317">
        <v>44500.011111208936</v>
      </c>
      <c r="C43224" s="316">
        <v>0</v>
      </c>
      <c r="D43224" s="315" t="s">
        <v>82</v>
      </c>
    </row>
    <row r="43225" spans="2:4" x14ac:dyDescent="0.35">
      <c r="B43225" s="317">
        <v>44500.011805653383</v>
      </c>
      <c r="C43225" s="316">
        <v>0</v>
      </c>
      <c r="D43225" s="315" t="s">
        <v>82</v>
      </c>
    </row>
    <row r="43226" spans="2:4" x14ac:dyDescent="0.35">
      <c r="B43226" s="317">
        <v>44500.01250009783</v>
      </c>
      <c r="C43226" s="316">
        <v>0</v>
      </c>
      <c r="D43226" s="315" t="s">
        <v>82</v>
      </c>
    </row>
    <row r="43227" spans="2:4" x14ac:dyDescent="0.35">
      <c r="B43227" s="317">
        <v>44500.013194542276</v>
      </c>
      <c r="C43227" s="316">
        <v>0</v>
      </c>
      <c r="D43227" s="315" t="s">
        <v>82</v>
      </c>
    </row>
    <row r="43228" spans="2:4" x14ac:dyDescent="0.35">
      <c r="B43228" s="317">
        <v>44500.013888986723</v>
      </c>
      <c r="C43228" s="316">
        <v>0</v>
      </c>
      <c r="D43228" s="315" t="s">
        <v>82</v>
      </c>
    </row>
    <row r="43229" spans="2:4" x14ac:dyDescent="0.35">
      <c r="B43229" s="317">
        <v>44500.01458343117</v>
      </c>
      <c r="C43229" s="316">
        <v>0</v>
      </c>
      <c r="D43229" s="315" t="s">
        <v>82</v>
      </c>
    </row>
    <row r="43230" spans="2:4" x14ac:dyDescent="0.35">
      <c r="B43230" s="317">
        <v>44500.015277875616</v>
      </c>
      <c r="C43230" s="316">
        <v>0</v>
      </c>
      <c r="D43230" s="315" t="s">
        <v>82</v>
      </c>
    </row>
    <row r="43231" spans="2:4" x14ac:dyDescent="0.35">
      <c r="B43231" s="317">
        <v>44500.015972320063</v>
      </c>
      <c r="C43231" s="316">
        <v>0</v>
      </c>
      <c r="D43231" s="315" t="s">
        <v>82</v>
      </c>
    </row>
    <row r="43232" spans="2:4" x14ac:dyDescent="0.35">
      <c r="B43232" s="317">
        <v>44500.01666676451</v>
      </c>
      <c r="C43232" s="316">
        <v>0</v>
      </c>
      <c r="D43232" s="315" t="s">
        <v>82</v>
      </c>
    </row>
    <row r="43233" spans="2:4" x14ac:dyDescent="0.35">
      <c r="B43233" s="317">
        <v>44500.017361208957</v>
      </c>
      <c r="C43233" s="316">
        <v>0</v>
      </c>
      <c r="D43233" s="315" t="s">
        <v>82</v>
      </c>
    </row>
    <row r="43234" spans="2:4" x14ac:dyDescent="0.35">
      <c r="B43234" s="317">
        <v>44500.018055653403</v>
      </c>
      <c r="C43234" s="316">
        <v>0</v>
      </c>
      <c r="D43234" s="315" t="s">
        <v>82</v>
      </c>
    </row>
    <row r="43235" spans="2:4" x14ac:dyDescent="0.35">
      <c r="B43235" s="317">
        <v>44500.01875009785</v>
      </c>
      <c r="C43235" s="316">
        <v>0</v>
      </c>
      <c r="D43235" s="315" t="s">
        <v>82</v>
      </c>
    </row>
    <row r="43236" spans="2:4" x14ac:dyDescent="0.35">
      <c r="B43236" s="317">
        <v>44500.019444542297</v>
      </c>
      <c r="C43236" s="316">
        <v>0</v>
      </c>
      <c r="D43236" s="315" t="s">
        <v>82</v>
      </c>
    </row>
    <row r="43237" spans="2:4" x14ac:dyDescent="0.35">
      <c r="B43237" s="317">
        <v>44500.020138986743</v>
      </c>
      <c r="C43237" s="316">
        <v>0</v>
      </c>
      <c r="D43237" s="315" t="s">
        <v>82</v>
      </c>
    </row>
    <row r="43238" spans="2:4" x14ac:dyDescent="0.35">
      <c r="B43238" s="317">
        <v>44500.02083343119</v>
      </c>
      <c r="C43238" s="316">
        <v>0</v>
      </c>
      <c r="D43238" s="315" t="s">
        <v>82</v>
      </c>
    </row>
    <row r="43239" spans="2:4" x14ac:dyDescent="0.35">
      <c r="B43239" s="317">
        <v>44500.021527875637</v>
      </c>
      <c r="C43239" s="316">
        <v>0</v>
      </c>
      <c r="D43239" s="315" t="s">
        <v>82</v>
      </c>
    </row>
    <row r="43240" spans="2:4" x14ac:dyDescent="0.35">
      <c r="B43240" s="317">
        <v>44500.022222320084</v>
      </c>
      <c r="C43240" s="316">
        <v>0</v>
      </c>
      <c r="D43240" s="315" t="s">
        <v>82</v>
      </c>
    </row>
    <row r="43241" spans="2:4" x14ac:dyDescent="0.35">
      <c r="B43241" s="317">
        <v>44500.02291676453</v>
      </c>
      <c r="C43241" s="316">
        <v>0</v>
      </c>
      <c r="D43241" s="315" t="s">
        <v>82</v>
      </c>
    </row>
    <row r="43242" spans="2:4" x14ac:dyDescent="0.35">
      <c r="B43242" s="317">
        <v>44500.023611208977</v>
      </c>
      <c r="C43242" s="316">
        <v>0</v>
      </c>
      <c r="D43242" s="315" t="s">
        <v>82</v>
      </c>
    </row>
    <row r="43243" spans="2:4" x14ac:dyDescent="0.35">
      <c r="B43243" s="317">
        <v>44500.024305653424</v>
      </c>
      <c r="C43243" s="316">
        <v>0</v>
      </c>
      <c r="D43243" s="315" t="s">
        <v>82</v>
      </c>
    </row>
    <row r="43244" spans="2:4" x14ac:dyDescent="0.35">
      <c r="B43244" s="317">
        <v>44500.02500009787</v>
      </c>
      <c r="C43244" s="316">
        <v>0</v>
      </c>
      <c r="D43244" s="315" t="s">
        <v>82</v>
      </c>
    </row>
    <row r="43245" spans="2:4" x14ac:dyDescent="0.35">
      <c r="B43245" s="317">
        <v>44500.025694542317</v>
      </c>
      <c r="C43245" s="316">
        <v>0</v>
      </c>
      <c r="D43245" s="315" t="s">
        <v>82</v>
      </c>
    </row>
    <row r="43246" spans="2:4" x14ac:dyDescent="0.35">
      <c r="B43246" s="317">
        <v>44500.026388986764</v>
      </c>
      <c r="C43246" s="316">
        <v>0</v>
      </c>
      <c r="D43246" s="315" t="s">
        <v>82</v>
      </c>
    </row>
    <row r="43247" spans="2:4" x14ac:dyDescent="0.35">
      <c r="B43247" s="317">
        <v>44500.02708343121</v>
      </c>
      <c r="C43247" s="316">
        <v>0</v>
      </c>
      <c r="D43247" s="315" t="s">
        <v>82</v>
      </c>
    </row>
    <row r="43248" spans="2:4" x14ac:dyDescent="0.35">
      <c r="B43248" s="317">
        <v>44500.027777875657</v>
      </c>
      <c r="C43248" s="316">
        <v>0</v>
      </c>
      <c r="D43248" s="315" t="s">
        <v>82</v>
      </c>
    </row>
    <row r="43249" spans="2:4" x14ac:dyDescent="0.35">
      <c r="B43249" s="317">
        <v>44500.028472320104</v>
      </c>
      <c r="C43249" s="316">
        <v>0</v>
      </c>
      <c r="D43249" s="315" t="s">
        <v>82</v>
      </c>
    </row>
    <row r="43250" spans="2:4" x14ac:dyDescent="0.35">
      <c r="B43250" s="317">
        <v>44500.029166764551</v>
      </c>
      <c r="C43250" s="316">
        <v>0</v>
      </c>
      <c r="D43250" s="315" t="s">
        <v>82</v>
      </c>
    </row>
    <row r="43251" spans="2:4" x14ac:dyDescent="0.35">
      <c r="B43251" s="317">
        <v>44500.029861208997</v>
      </c>
      <c r="C43251" s="316">
        <v>0</v>
      </c>
      <c r="D43251" s="315" t="s">
        <v>82</v>
      </c>
    </row>
    <row r="43252" spans="2:4" x14ac:dyDescent="0.35">
      <c r="B43252" s="317">
        <v>44500.030555653444</v>
      </c>
      <c r="C43252" s="316">
        <v>0</v>
      </c>
      <c r="D43252" s="315" t="s">
        <v>82</v>
      </c>
    </row>
    <row r="43253" spans="2:4" x14ac:dyDescent="0.35">
      <c r="B43253" s="317">
        <v>44500.031250097891</v>
      </c>
      <c r="C43253" s="316">
        <v>0</v>
      </c>
      <c r="D43253" s="315" t="s">
        <v>82</v>
      </c>
    </row>
    <row r="43254" spans="2:4" x14ac:dyDescent="0.35">
      <c r="B43254" s="317">
        <v>44500.031944542337</v>
      </c>
      <c r="C43254" s="316">
        <v>0</v>
      </c>
      <c r="D43254" s="315" t="s">
        <v>82</v>
      </c>
    </row>
    <row r="43255" spans="2:4" x14ac:dyDescent="0.35">
      <c r="B43255" s="317">
        <v>44500.032638986784</v>
      </c>
      <c r="C43255" s="316">
        <v>0</v>
      </c>
      <c r="D43255" s="315" t="s">
        <v>82</v>
      </c>
    </row>
    <row r="43256" spans="2:4" x14ac:dyDescent="0.35">
      <c r="B43256" s="317">
        <v>44500.033333431231</v>
      </c>
      <c r="C43256" s="316">
        <v>0</v>
      </c>
      <c r="D43256" s="315" t="s">
        <v>82</v>
      </c>
    </row>
    <row r="43257" spans="2:4" x14ac:dyDescent="0.35">
      <c r="B43257" s="317">
        <v>44500.034027875678</v>
      </c>
      <c r="C43257" s="316">
        <v>0</v>
      </c>
      <c r="D43257" s="315" t="s">
        <v>82</v>
      </c>
    </row>
    <row r="43258" spans="2:4" x14ac:dyDescent="0.35">
      <c r="B43258" s="317">
        <v>44500.034722320124</v>
      </c>
      <c r="C43258" s="316">
        <v>0</v>
      </c>
      <c r="D43258" s="315" t="s">
        <v>82</v>
      </c>
    </row>
    <row r="43259" spans="2:4" x14ac:dyDescent="0.35">
      <c r="B43259" s="317">
        <v>44500.035416764571</v>
      </c>
      <c r="C43259" s="316">
        <v>0</v>
      </c>
      <c r="D43259" s="315" t="s">
        <v>82</v>
      </c>
    </row>
    <row r="43260" spans="2:4" x14ac:dyDescent="0.35">
      <c r="B43260" s="317">
        <v>44500.036111209018</v>
      </c>
      <c r="C43260" s="316">
        <v>0</v>
      </c>
      <c r="D43260" s="315" t="s">
        <v>82</v>
      </c>
    </row>
    <row r="43261" spans="2:4" x14ac:dyDescent="0.35">
      <c r="B43261" s="317">
        <v>44500.036805653464</v>
      </c>
      <c r="C43261" s="316">
        <v>0</v>
      </c>
      <c r="D43261" s="315" t="s">
        <v>82</v>
      </c>
    </row>
    <row r="43262" spans="2:4" x14ac:dyDescent="0.35">
      <c r="B43262" s="317">
        <v>44500.037500097911</v>
      </c>
      <c r="C43262" s="316">
        <v>0</v>
      </c>
      <c r="D43262" s="315" t="s">
        <v>82</v>
      </c>
    </row>
    <row r="43263" spans="2:4" x14ac:dyDescent="0.35">
      <c r="B43263" s="317">
        <v>44500.038194542358</v>
      </c>
      <c r="C43263" s="316">
        <v>0</v>
      </c>
      <c r="D43263" s="315" t="s">
        <v>82</v>
      </c>
    </row>
    <row r="43264" spans="2:4" x14ac:dyDescent="0.35">
      <c r="B43264" s="317">
        <v>44500.038888986805</v>
      </c>
      <c r="C43264" s="316">
        <v>0</v>
      </c>
      <c r="D43264" s="315" t="s">
        <v>82</v>
      </c>
    </row>
    <row r="43265" spans="2:4" x14ac:dyDescent="0.35">
      <c r="B43265" s="317">
        <v>44500.039583431251</v>
      </c>
      <c r="C43265" s="316">
        <v>0</v>
      </c>
      <c r="D43265" s="315" t="s">
        <v>82</v>
      </c>
    </row>
    <row r="43266" spans="2:4" x14ac:dyDescent="0.35">
      <c r="B43266" s="317">
        <v>44500.040277875698</v>
      </c>
      <c r="C43266" s="316">
        <v>0</v>
      </c>
      <c r="D43266" s="315" t="s">
        <v>82</v>
      </c>
    </row>
    <row r="43267" spans="2:4" x14ac:dyDescent="0.35">
      <c r="B43267" s="317">
        <v>44500.040972320145</v>
      </c>
      <c r="C43267" s="316">
        <v>0</v>
      </c>
      <c r="D43267" s="315" t="s">
        <v>82</v>
      </c>
    </row>
    <row r="43268" spans="2:4" x14ac:dyDescent="0.35">
      <c r="B43268" s="317">
        <v>44500.041666764591</v>
      </c>
      <c r="C43268" s="316">
        <v>0</v>
      </c>
      <c r="D43268" s="315" t="s">
        <v>82</v>
      </c>
    </row>
    <row r="43269" spans="2:4" x14ac:dyDescent="0.35">
      <c r="B43269" s="317">
        <v>44500.042361209038</v>
      </c>
      <c r="C43269" s="316">
        <v>0</v>
      </c>
      <c r="D43269" s="315" t="s">
        <v>82</v>
      </c>
    </row>
    <row r="43270" spans="2:4" x14ac:dyDescent="0.35">
      <c r="B43270" s="317">
        <v>44500.043055653485</v>
      </c>
      <c r="C43270" s="316">
        <v>0</v>
      </c>
      <c r="D43270" s="315" t="s">
        <v>82</v>
      </c>
    </row>
    <row r="43271" spans="2:4" x14ac:dyDescent="0.35">
      <c r="B43271" s="317">
        <v>44500.043750097931</v>
      </c>
      <c r="C43271" s="316">
        <v>0</v>
      </c>
      <c r="D43271" s="315" t="s">
        <v>82</v>
      </c>
    </row>
    <row r="43272" spans="2:4" x14ac:dyDescent="0.35">
      <c r="B43272" s="317">
        <v>44500.044444542378</v>
      </c>
      <c r="C43272" s="316">
        <v>0</v>
      </c>
      <c r="D43272" s="315" t="s">
        <v>82</v>
      </c>
    </row>
    <row r="43273" spans="2:4" x14ac:dyDescent="0.35">
      <c r="B43273" s="317">
        <v>44500.045138986825</v>
      </c>
      <c r="C43273" s="316">
        <v>0</v>
      </c>
      <c r="D43273" s="315" t="s">
        <v>82</v>
      </c>
    </row>
    <row r="43274" spans="2:4" x14ac:dyDescent="0.35">
      <c r="B43274" s="317">
        <v>44500.045833431272</v>
      </c>
      <c r="C43274" s="316">
        <v>0</v>
      </c>
      <c r="D43274" s="315" t="s">
        <v>82</v>
      </c>
    </row>
    <row r="43275" spans="2:4" x14ac:dyDescent="0.35">
      <c r="B43275" s="317">
        <v>44500.046527875718</v>
      </c>
      <c r="C43275" s="316">
        <v>0</v>
      </c>
      <c r="D43275" s="315" t="s">
        <v>82</v>
      </c>
    </row>
    <row r="43276" spans="2:4" x14ac:dyDescent="0.35">
      <c r="B43276" s="317">
        <v>44500.047222320165</v>
      </c>
      <c r="C43276" s="316">
        <v>0</v>
      </c>
      <c r="D43276" s="315" t="s">
        <v>82</v>
      </c>
    </row>
    <row r="43277" spans="2:4" x14ac:dyDescent="0.35">
      <c r="B43277" s="317">
        <v>44500.047916764612</v>
      </c>
      <c r="C43277" s="316">
        <v>0</v>
      </c>
      <c r="D43277" s="315" t="s">
        <v>82</v>
      </c>
    </row>
    <row r="43278" spans="2:4" x14ac:dyDescent="0.35">
      <c r="B43278" s="317">
        <v>44500.048611209058</v>
      </c>
      <c r="C43278" s="316">
        <v>0</v>
      </c>
      <c r="D43278" s="315" t="s">
        <v>82</v>
      </c>
    </row>
    <row r="43279" spans="2:4" x14ac:dyDescent="0.35">
      <c r="B43279" s="317">
        <v>44500.049305653505</v>
      </c>
      <c r="C43279" s="316">
        <v>0</v>
      </c>
      <c r="D43279" s="315" t="s">
        <v>82</v>
      </c>
    </row>
    <row r="43280" spans="2:4" x14ac:dyDescent="0.35">
      <c r="B43280" s="317">
        <v>44500.050000097952</v>
      </c>
      <c r="C43280" s="316">
        <v>0</v>
      </c>
      <c r="D43280" s="315" t="s">
        <v>82</v>
      </c>
    </row>
    <row r="43281" spans="2:4" x14ac:dyDescent="0.35">
      <c r="B43281" s="317">
        <v>44500.050694542399</v>
      </c>
      <c r="C43281" s="316">
        <v>0</v>
      </c>
      <c r="D43281" s="315" t="s">
        <v>82</v>
      </c>
    </row>
    <row r="43282" spans="2:4" x14ac:dyDescent="0.35">
      <c r="B43282" s="317">
        <v>44500.051388986845</v>
      </c>
      <c r="C43282" s="316">
        <v>0</v>
      </c>
      <c r="D43282" s="315" t="s">
        <v>82</v>
      </c>
    </row>
    <row r="43283" spans="2:4" x14ac:dyDescent="0.35">
      <c r="B43283" s="317">
        <v>44500.052083431292</v>
      </c>
      <c r="C43283" s="316">
        <v>0</v>
      </c>
      <c r="D43283" s="315" t="s">
        <v>82</v>
      </c>
    </row>
    <row r="43284" spans="2:4" x14ac:dyDescent="0.35">
      <c r="B43284" s="317">
        <v>44500.052777875739</v>
      </c>
      <c r="C43284" s="316">
        <v>0</v>
      </c>
      <c r="D43284" s="315" t="s">
        <v>82</v>
      </c>
    </row>
    <row r="43285" spans="2:4" x14ac:dyDescent="0.35">
      <c r="B43285" s="317">
        <v>44500.053472320185</v>
      </c>
      <c r="C43285" s="316">
        <v>0</v>
      </c>
      <c r="D43285" s="315" t="s">
        <v>82</v>
      </c>
    </row>
    <row r="43286" spans="2:4" x14ac:dyDescent="0.35">
      <c r="B43286" s="317">
        <v>44500.054166764632</v>
      </c>
      <c r="C43286" s="316">
        <v>0</v>
      </c>
      <c r="D43286" s="315" t="s">
        <v>82</v>
      </c>
    </row>
    <row r="43287" spans="2:4" x14ac:dyDescent="0.35">
      <c r="B43287" s="317">
        <v>44500.054861209079</v>
      </c>
      <c r="C43287" s="316">
        <v>0</v>
      </c>
      <c r="D43287" s="315" t="s">
        <v>82</v>
      </c>
    </row>
    <row r="43288" spans="2:4" x14ac:dyDescent="0.35">
      <c r="B43288" s="317">
        <v>44500.055555653526</v>
      </c>
      <c r="C43288" s="316">
        <v>0</v>
      </c>
      <c r="D43288" s="315" t="s">
        <v>82</v>
      </c>
    </row>
    <row r="43289" spans="2:4" x14ac:dyDescent="0.35">
      <c r="B43289" s="317">
        <v>44500.056250097972</v>
      </c>
      <c r="C43289" s="316">
        <v>0</v>
      </c>
      <c r="D43289" s="315" t="s">
        <v>82</v>
      </c>
    </row>
    <row r="43290" spans="2:4" x14ac:dyDescent="0.35">
      <c r="B43290" s="317">
        <v>44500.056944542419</v>
      </c>
      <c r="C43290" s="316">
        <v>0</v>
      </c>
      <c r="D43290" s="315" t="s">
        <v>82</v>
      </c>
    </row>
    <row r="43291" spans="2:4" x14ac:dyDescent="0.35">
      <c r="B43291" s="317">
        <v>44500.057638986866</v>
      </c>
      <c r="C43291" s="316">
        <v>0</v>
      </c>
      <c r="D43291" s="315" t="s">
        <v>82</v>
      </c>
    </row>
    <row r="43292" spans="2:4" x14ac:dyDescent="0.35">
      <c r="B43292" s="317">
        <v>44500.058333431312</v>
      </c>
      <c r="C43292" s="316">
        <v>8.6924822771147117E-2</v>
      </c>
      <c r="D43292" s="315" t="s">
        <v>82</v>
      </c>
    </row>
    <row r="43293" spans="2:4" x14ac:dyDescent="0.35">
      <c r="B43293" s="317">
        <v>44500.059027875759</v>
      </c>
      <c r="C43293" s="316">
        <v>0</v>
      </c>
      <c r="D43293" s="315" t="s">
        <v>82</v>
      </c>
    </row>
    <row r="43294" spans="2:4" x14ac:dyDescent="0.35">
      <c r="B43294" s="317">
        <v>44500.059722320206</v>
      </c>
      <c r="C43294" s="316">
        <v>0</v>
      </c>
      <c r="D43294" s="315" t="s">
        <v>82</v>
      </c>
    </row>
    <row r="43295" spans="2:4" x14ac:dyDescent="0.35">
      <c r="B43295" s="317">
        <v>44500.060416764652</v>
      </c>
      <c r="C43295" s="316">
        <v>0</v>
      </c>
      <c r="D43295" s="315" t="s">
        <v>82</v>
      </c>
    </row>
    <row r="43296" spans="2:4" x14ac:dyDescent="0.35">
      <c r="B43296" s="317">
        <v>44500.061111209099</v>
      </c>
      <c r="C43296" s="316">
        <v>0</v>
      </c>
      <c r="D43296" s="315" t="s">
        <v>82</v>
      </c>
    </row>
    <row r="43297" spans="2:4" x14ac:dyDescent="0.35">
      <c r="B43297" s="317">
        <v>44500.061805653546</v>
      </c>
      <c r="C43297" s="316">
        <v>0</v>
      </c>
      <c r="D43297" s="315" t="s">
        <v>82</v>
      </c>
    </row>
    <row r="43298" spans="2:4" x14ac:dyDescent="0.35">
      <c r="B43298" s="317">
        <v>44500.062500097993</v>
      </c>
      <c r="C43298" s="316">
        <v>0</v>
      </c>
      <c r="D43298" s="315" t="s">
        <v>82</v>
      </c>
    </row>
    <row r="43299" spans="2:4" x14ac:dyDescent="0.35">
      <c r="B43299" s="317">
        <v>44500.063194542439</v>
      </c>
      <c r="C43299" s="316">
        <v>0</v>
      </c>
      <c r="D43299" s="315" t="s">
        <v>82</v>
      </c>
    </row>
    <row r="43300" spans="2:4" x14ac:dyDescent="0.35">
      <c r="B43300" s="317">
        <v>44500.063888986886</v>
      </c>
      <c r="C43300" s="316">
        <v>0</v>
      </c>
      <c r="D43300" s="315" t="s">
        <v>82</v>
      </c>
    </row>
    <row r="43301" spans="2:4" x14ac:dyDescent="0.35">
      <c r="B43301" s="317">
        <v>44500.064583431333</v>
      </c>
      <c r="C43301" s="316">
        <v>0.12087323097755889</v>
      </c>
      <c r="D43301" s="315" t="s">
        <v>82</v>
      </c>
    </row>
    <row r="43302" spans="2:4" x14ac:dyDescent="0.35">
      <c r="B43302" s="317">
        <v>44500.065277875779</v>
      </c>
      <c r="C43302" s="316">
        <v>0.25537597284959096</v>
      </c>
      <c r="D43302" s="315" t="s">
        <v>82</v>
      </c>
    </row>
    <row r="43303" spans="2:4" x14ac:dyDescent="0.35">
      <c r="B43303" s="317">
        <v>44500.065972320226</v>
      </c>
      <c r="C43303" s="316">
        <v>0.12846138630082748</v>
      </c>
      <c r="D43303" s="315" t="s">
        <v>82</v>
      </c>
    </row>
    <row r="43304" spans="2:4" x14ac:dyDescent="0.35">
      <c r="B43304" s="317">
        <v>44500.066666764673</v>
      </c>
      <c r="C43304" s="316">
        <v>0</v>
      </c>
      <c r="D43304" s="315" t="s">
        <v>82</v>
      </c>
    </row>
    <row r="43305" spans="2:4" x14ac:dyDescent="0.35">
      <c r="B43305" s="317">
        <v>44500.06736120912</v>
      </c>
      <c r="C43305" s="316">
        <v>0</v>
      </c>
      <c r="D43305" s="315" t="s">
        <v>82</v>
      </c>
    </row>
    <row r="43306" spans="2:4" x14ac:dyDescent="0.35">
      <c r="B43306" s="317">
        <v>44500.068055653566</v>
      </c>
      <c r="C43306" s="316">
        <v>0</v>
      </c>
      <c r="D43306" s="315" t="s">
        <v>82</v>
      </c>
    </row>
    <row r="43307" spans="2:4" x14ac:dyDescent="0.35">
      <c r="B43307" s="317">
        <v>44500.068750098013</v>
      </c>
      <c r="C43307" s="316">
        <v>0</v>
      </c>
      <c r="D43307" s="315" t="s">
        <v>82</v>
      </c>
    </row>
    <row r="43308" spans="2:4" x14ac:dyDescent="0.35">
      <c r="B43308" s="317">
        <v>44500.06944454246</v>
      </c>
      <c r="C43308" s="316">
        <v>0</v>
      </c>
      <c r="D43308" s="315" t="s">
        <v>82</v>
      </c>
    </row>
    <row r="43309" spans="2:4" x14ac:dyDescent="0.35">
      <c r="B43309" s="317">
        <v>44500.070138986906</v>
      </c>
      <c r="C43309" s="316">
        <v>0</v>
      </c>
      <c r="D43309" s="315" t="s">
        <v>82</v>
      </c>
    </row>
    <row r="43310" spans="2:4" x14ac:dyDescent="0.35">
      <c r="B43310" s="317">
        <v>44500.070833431353</v>
      </c>
      <c r="C43310" s="316">
        <v>0</v>
      </c>
      <c r="D43310" s="315" t="s">
        <v>82</v>
      </c>
    </row>
    <row r="43311" spans="2:4" x14ac:dyDescent="0.35">
      <c r="B43311" s="317">
        <v>44500.0715278758</v>
      </c>
      <c r="C43311" s="316">
        <v>0</v>
      </c>
      <c r="D43311" s="315" t="s">
        <v>82</v>
      </c>
    </row>
    <row r="43312" spans="2:4" x14ac:dyDescent="0.35">
      <c r="B43312" s="317">
        <v>44500.072222320247</v>
      </c>
      <c r="C43312" s="316">
        <v>0</v>
      </c>
      <c r="D43312" s="315" t="s">
        <v>82</v>
      </c>
    </row>
    <row r="43313" spans="2:4" x14ac:dyDescent="0.35">
      <c r="B43313" s="317">
        <v>44500.072916764693</v>
      </c>
      <c r="C43313" s="316">
        <v>8.7764137327771621E-2</v>
      </c>
      <c r="D43313" s="315" t="s">
        <v>82</v>
      </c>
    </row>
    <row r="43314" spans="2:4" x14ac:dyDescent="0.35">
      <c r="B43314" s="317">
        <v>44500.07361120914</v>
      </c>
      <c r="C43314" s="316">
        <v>0.29510185887321161</v>
      </c>
      <c r="D43314" s="315" t="s">
        <v>82</v>
      </c>
    </row>
    <row r="43315" spans="2:4" x14ac:dyDescent="0.35">
      <c r="B43315" s="317">
        <v>44500.074305653587</v>
      </c>
      <c r="C43315" s="316">
        <v>9.2774180180300897E-2</v>
      </c>
      <c r="D43315" s="315" t="s">
        <v>82</v>
      </c>
    </row>
    <row r="43316" spans="2:4" x14ac:dyDescent="0.35">
      <c r="B43316" s="317">
        <v>44500.075000098033</v>
      </c>
      <c r="C43316" s="316">
        <v>0</v>
      </c>
      <c r="D43316" s="315" t="s">
        <v>82</v>
      </c>
    </row>
    <row r="43317" spans="2:4" x14ac:dyDescent="0.35">
      <c r="B43317" s="317">
        <v>44500.07569454248</v>
      </c>
      <c r="C43317" s="316">
        <v>0</v>
      </c>
      <c r="D43317" s="315" t="s">
        <v>82</v>
      </c>
    </row>
    <row r="43318" spans="2:4" x14ac:dyDescent="0.35">
      <c r="B43318" s="317">
        <v>44500.076388986927</v>
      </c>
      <c r="C43318" s="316">
        <v>0</v>
      </c>
      <c r="D43318" s="315" t="s">
        <v>82</v>
      </c>
    </row>
    <row r="43319" spans="2:4" x14ac:dyDescent="0.35">
      <c r="B43319" s="317">
        <v>44500.077083431373</v>
      </c>
      <c r="C43319" s="316">
        <v>0</v>
      </c>
      <c r="D43319" s="315" t="s">
        <v>82</v>
      </c>
    </row>
    <row r="43320" spans="2:4" x14ac:dyDescent="0.35">
      <c r="B43320" s="317">
        <v>44500.07777787582</v>
      </c>
      <c r="C43320" s="316">
        <v>0</v>
      </c>
      <c r="D43320" s="315" t="s">
        <v>82</v>
      </c>
    </row>
    <row r="43321" spans="2:4" x14ac:dyDescent="0.35">
      <c r="B43321" s="317">
        <v>44500.078472320267</v>
      </c>
      <c r="C43321" s="316">
        <v>0</v>
      </c>
      <c r="D43321" s="315" t="s">
        <v>82</v>
      </c>
    </row>
    <row r="43322" spans="2:4" x14ac:dyDescent="0.35">
      <c r="B43322" s="317">
        <v>44500.079166764714</v>
      </c>
      <c r="C43322" s="316">
        <v>0</v>
      </c>
      <c r="D43322" s="315" t="s">
        <v>82</v>
      </c>
    </row>
    <row r="43323" spans="2:4" x14ac:dyDescent="0.35">
      <c r="B43323" s="317">
        <v>44500.07986120916</v>
      </c>
      <c r="C43323" s="316">
        <v>0.20714466354088093</v>
      </c>
      <c r="D43323" s="315" t="s">
        <v>82</v>
      </c>
    </row>
    <row r="43324" spans="2:4" x14ac:dyDescent="0.35">
      <c r="B43324" s="317">
        <v>44500.080555653607</v>
      </c>
      <c r="C43324" s="316">
        <v>0.39555626881188649</v>
      </c>
      <c r="D43324" s="315" t="s">
        <v>82</v>
      </c>
    </row>
    <row r="43325" spans="2:4" x14ac:dyDescent="0.35">
      <c r="B43325" s="317">
        <v>44500.081250098054</v>
      </c>
      <c r="C43325" s="316">
        <v>0.55101308364266965</v>
      </c>
      <c r="D43325" s="315" t="s">
        <v>82</v>
      </c>
    </row>
    <row r="43326" spans="2:4" x14ac:dyDescent="0.35">
      <c r="B43326" s="317">
        <v>44500.0819445425</v>
      </c>
      <c r="C43326" s="316">
        <v>0.12052419221234938</v>
      </c>
      <c r="D43326" s="315" t="s">
        <v>82</v>
      </c>
    </row>
    <row r="43327" spans="2:4" x14ac:dyDescent="0.35">
      <c r="B43327" s="317">
        <v>44500.082638986947</v>
      </c>
      <c r="C43327" s="316">
        <v>0</v>
      </c>
      <c r="D43327" s="315" t="s">
        <v>82</v>
      </c>
    </row>
    <row r="43328" spans="2:4" x14ac:dyDescent="0.35">
      <c r="B43328" s="317">
        <v>44500.083333431394</v>
      </c>
      <c r="C43328" s="316">
        <v>0</v>
      </c>
      <c r="D43328" s="315" t="s">
        <v>82</v>
      </c>
    </row>
    <row r="43329" spans="2:4" x14ac:dyDescent="0.35">
      <c r="B43329" s="317">
        <v>44500.084027875841</v>
      </c>
      <c r="C43329" s="316">
        <v>0</v>
      </c>
      <c r="D43329" s="315" t="s">
        <v>82</v>
      </c>
    </row>
    <row r="43330" spans="2:4" x14ac:dyDescent="0.35">
      <c r="B43330" s="317">
        <v>44500.084722320287</v>
      </c>
      <c r="C43330" s="316">
        <v>0</v>
      </c>
      <c r="D43330" s="315" t="s">
        <v>82</v>
      </c>
    </row>
    <row r="43331" spans="2:4" x14ac:dyDescent="0.35">
      <c r="B43331" s="317">
        <v>44500.085416764734</v>
      </c>
      <c r="C43331" s="316">
        <v>0</v>
      </c>
      <c r="D43331" s="315" t="s">
        <v>82</v>
      </c>
    </row>
    <row r="43332" spans="2:4" x14ac:dyDescent="0.35">
      <c r="B43332" s="317">
        <v>44500.086111209181</v>
      </c>
      <c r="C43332" s="316">
        <v>0.30085892305201867</v>
      </c>
      <c r="D43332" s="315" t="s">
        <v>82</v>
      </c>
    </row>
    <row r="43333" spans="2:4" x14ac:dyDescent="0.35">
      <c r="B43333" s="317">
        <v>44500.086805653627</v>
      </c>
      <c r="C43333" s="316">
        <v>2.3203455805815492</v>
      </c>
      <c r="D43333" s="315" t="s">
        <v>82</v>
      </c>
    </row>
    <row r="43334" spans="2:4" x14ac:dyDescent="0.35">
      <c r="B43334" s="317">
        <v>44500.087500098074</v>
      </c>
      <c r="C43334" s="316">
        <v>3.8123576717329342</v>
      </c>
      <c r="D43334" s="315" t="s">
        <v>82</v>
      </c>
    </row>
    <row r="43335" spans="2:4" x14ac:dyDescent="0.35">
      <c r="B43335" s="317">
        <v>44500.088194542521</v>
      </c>
      <c r="C43335" s="316">
        <v>5.05266477247363</v>
      </c>
      <c r="D43335" s="315" t="s">
        <v>82</v>
      </c>
    </row>
    <row r="43336" spans="2:4" x14ac:dyDescent="0.35">
      <c r="B43336" s="317">
        <v>44500.088888986968</v>
      </c>
      <c r="C43336" s="316">
        <v>5.5654540740242133</v>
      </c>
      <c r="D43336" s="315" t="s">
        <v>82</v>
      </c>
    </row>
    <row r="43337" spans="2:4" x14ac:dyDescent="0.35">
      <c r="B43337" s="317">
        <v>44500.089583431414</v>
      </c>
      <c r="C43337" s="316">
        <v>4.0481450922557993</v>
      </c>
      <c r="D43337" s="315" t="s">
        <v>82</v>
      </c>
    </row>
    <row r="43338" spans="2:4" x14ac:dyDescent="0.35">
      <c r="B43338" s="317">
        <v>44500.090277875861</v>
      </c>
      <c r="C43338" s="316">
        <v>3.1833005636672778</v>
      </c>
      <c r="D43338" s="315" t="s">
        <v>82</v>
      </c>
    </row>
    <row r="43339" spans="2:4" x14ac:dyDescent="0.35">
      <c r="B43339" s="317">
        <v>44500.090972320308</v>
      </c>
      <c r="C43339" s="316">
        <v>2.9546022114316655</v>
      </c>
      <c r="D43339" s="315" t="s">
        <v>82</v>
      </c>
    </row>
    <row r="43340" spans="2:4" x14ac:dyDescent="0.35">
      <c r="B43340" s="317">
        <v>44500.091666764754</v>
      </c>
      <c r="C43340" s="316">
        <v>2.6067042656962562</v>
      </c>
      <c r="D43340" s="315" t="s">
        <v>82</v>
      </c>
    </row>
    <row r="43341" spans="2:4" x14ac:dyDescent="0.35">
      <c r="B43341" s="317">
        <v>44500.092361209201</v>
      </c>
      <c r="C43341" s="316">
        <v>2.3631405796645897</v>
      </c>
      <c r="D43341" s="315" t="s">
        <v>82</v>
      </c>
    </row>
    <row r="43342" spans="2:4" x14ac:dyDescent="0.35">
      <c r="B43342" s="317">
        <v>44500.093055653648</v>
      </c>
      <c r="C43342" s="316">
        <v>2.1780956405944378</v>
      </c>
      <c r="D43342" s="315" t="s">
        <v>82</v>
      </c>
    </row>
    <row r="43343" spans="2:4" x14ac:dyDescent="0.35">
      <c r="B43343" s="317">
        <v>44500.093750098094</v>
      </c>
      <c r="C43343" s="316">
        <v>3.1564431985892347</v>
      </c>
      <c r="D43343" s="315" t="s">
        <v>82</v>
      </c>
    </row>
    <row r="43344" spans="2:4" x14ac:dyDescent="0.35">
      <c r="B43344" s="317">
        <v>44500.094444542541</v>
      </c>
      <c r="C43344" s="316">
        <v>4.1857996400485113</v>
      </c>
      <c r="D43344" s="315" t="s">
        <v>82</v>
      </c>
    </row>
    <row r="43345" spans="2:4" x14ac:dyDescent="0.35">
      <c r="B43345" s="317">
        <v>44500.095138986988</v>
      </c>
      <c r="C43345" s="316">
        <v>4.4904776165653555</v>
      </c>
      <c r="D43345" s="315" t="s">
        <v>82</v>
      </c>
    </row>
    <row r="43346" spans="2:4" x14ac:dyDescent="0.35">
      <c r="B43346" s="317">
        <v>44500.095833431435</v>
      </c>
      <c r="C43346" s="316">
        <v>4.6331126294861553</v>
      </c>
      <c r="D43346" s="315" t="s">
        <v>82</v>
      </c>
    </row>
    <row r="43347" spans="2:4" x14ac:dyDescent="0.35">
      <c r="B43347" s="317">
        <v>44500.096527875881</v>
      </c>
      <c r="C43347" s="316">
        <v>4.2949104606181816</v>
      </c>
      <c r="D43347" s="315" t="s">
        <v>82</v>
      </c>
    </row>
    <row r="43348" spans="2:4" x14ac:dyDescent="0.35">
      <c r="B43348" s="317">
        <v>44500.097222320328</v>
      </c>
      <c r="C43348" s="316">
        <v>3.1117119600078391</v>
      </c>
      <c r="D43348" s="315" t="s">
        <v>82</v>
      </c>
    </row>
    <row r="43349" spans="2:4" x14ac:dyDescent="0.35">
      <c r="B43349" s="317">
        <v>44500.097916764775</v>
      </c>
      <c r="C43349" s="316">
        <v>2.666026442905665</v>
      </c>
      <c r="D43349" s="315" t="s">
        <v>82</v>
      </c>
    </row>
    <row r="43350" spans="2:4" x14ac:dyDescent="0.35">
      <c r="B43350" s="317">
        <v>44500.098611209221</v>
      </c>
      <c r="C43350" s="316">
        <v>2.3928523515603954</v>
      </c>
      <c r="D43350" s="315" t="s">
        <v>82</v>
      </c>
    </row>
    <row r="43351" spans="2:4" x14ac:dyDescent="0.35">
      <c r="B43351" s="317">
        <v>44500.099305653668</v>
      </c>
      <c r="C43351" s="316">
        <v>1.9649030799300817</v>
      </c>
      <c r="D43351" s="315" t="s">
        <v>82</v>
      </c>
    </row>
    <row r="43352" spans="2:4" x14ac:dyDescent="0.35">
      <c r="B43352" s="317">
        <v>44500.100000098115</v>
      </c>
      <c r="C43352" s="316">
        <v>1.6793521265509299</v>
      </c>
      <c r="D43352" s="315" t="s">
        <v>82</v>
      </c>
    </row>
    <row r="43353" spans="2:4" x14ac:dyDescent="0.35">
      <c r="B43353" s="317">
        <v>44500.100694542562</v>
      </c>
      <c r="C43353" s="316">
        <v>1.8138796855474841</v>
      </c>
      <c r="D43353" s="315" t="s">
        <v>82</v>
      </c>
    </row>
    <row r="43354" spans="2:4" x14ac:dyDescent="0.35">
      <c r="B43354" s="317">
        <v>44500.101388987008</v>
      </c>
      <c r="C43354" s="316">
        <v>2.6891478070117953</v>
      </c>
      <c r="D43354" s="315" t="s">
        <v>82</v>
      </c>
    </row>
    <row r="43355" spans="2:4" x14ac:dyDescent="0.35">
      <c r="B43355" s="317">
        <v>44500.102083431455</v>
      </c>
      <c r="C43355" s="316">
        <v>2.9329238398535988</v>
      </c>
      <c r="D43355" s="315" t="s">
        <v>82</v>
      </c>
    </row>
    <row r="43356" spans="2:4" x14ac:dyDescent="0.35">
      <c r="B43356" s="317">
        <v>44500.102777875902</v>
      </c>
      <c r="C43356" s="316">
        <v>3.0514987841570473</v>
      </c>
      <c r="D43356" s="315" t="s">
        <v>82</v>
      </c>
    </row>
    <row r="43357" spans="2:4" x14ac:dyDescent="0.35">
      <c r="B43357" s="317">
        <v>44500.103472320348</v>
      </c>
      <c r="C43357" s="316">
        <v>3.2592609898099907</v>
      </c>
      <c r="D43357" s="315" t="s">
        <v>82</v>
      </c>
    </row>
    <row r="43358" spans="2:4" x14ac:dyDescent="0.35">
      <c r="B43358" s="317">
        <v>44500.104166764795</v>
      </c>
      <c r="C43358" s="316">
        <v>2.8301001604456055</v>
      </c>
      <c r="D43358" s="315" t="s">
        <v>82</v>
      </c>
    </row>
    <row r="43359" spans="2:4" x14ac:dyDescent="0.35">
      <c r="B43359" s="317">
        <v>44500.104861209242</v>
      </c>
      <c r="C43359" s="316">
        <v>1.946753255790342</v>
      </c>
      <c r="D43359" s="315" t="s">
        <v>82</v>
      </c>
    </row>
    <row r="43360" spans="2:4" x14ac:dyDescent="0.35">
      <c r="B43360" s="317">
        <v>44500.105555653688</v>
      </c>
      <c r="C43360" s="316">
        <v>1.6675536828618835</v>
      </c>
      <c r="D43360" s="315" t="s">
        <v>82</v>
      </c>
    </row>
    <row r="43361" spans="2:4" x14ac:dyDescent="0.35">
      <c r="B43361" s="317">
        <v>44500.106250098135</v>
      </c>
      <c r="C43361" s="316">
        <v>1.413306463572068</v>
      </c>
      <c r="D43361" s="315" t="s">
        <v>82</v>
      </c>
    </row>
    <row r="43362" spans="2:4" x14ac:dyDescent="0.35">
      <c r="B43362" s="317">
        <v>44500.106944542582</v>
      </c>
      <c r="C43362" s="316">
        <v>1.1469688160632814</v>
      </c>
      <c r="D43362" s="315" t="s">
        <v>82</v>
      </c>
    </row>
    <row r="43363" spans="2:4" x14ac:dyDescent="0.35">
      <c r="B43363" s="317">
        <v>44500.107638987029</v>
      </c>
      <c r="C43363" s="316">
        <v>0.93388750228632489</v>
      </c>
      <c r="D43363" s="315" t="s">
        <v>82</v>
      </c>
    </row>
    <row r="43364" spans="2:4" x14ac:dyDescent="0.35">
      <c r="B43364" s="317">
        <v>44500.108333431475</v>
      </c>
      <c r="C43364" s="316">
        <v>0.66593918771447236</v>
      </c>
      <c r="D43364" s="315" t="s">
        <v>82</v>
      </c>
    </row>
    <row r="43365" spans="2:4" x14ac:dyDescent="0.35">
      <c r="B43365" s="317">
        <v>44500.109027875922</v>
      </c>
      <c r="C43365" s="316">
        <v>1.1684436203136708</v>
      </c>
      <c r="D43365" s="315" t="s">
        <v>82</v>
      </c>
    </row>
    <row r="43366" spans="2:4" x14ac:dyDescent="0.35">
      <c r="B43366" s="317">
        <v>44500.109722320369</v>
      </c>
      <c r="C43366" s="316">
        <v>1.8794437067955188</v>
      </c>
      <c r="D43366" s="315" t="s">
        <v>82</v>
      </c>
    </row>
    <row r="43367" spans="2:4" x14ac:dyDescent="0.35">
      <c r="B43367" s="317">
        <v>44500.110416764815</v>
      </c>
      <c r="C43367" s="316">
        <v>2.0772255302058813</v>
      </c>
      <c r="D43367" s="315" t="s">
        <v>82</v>
      </c>
    </row>
    <row r="43368" spans="2:4" x14ac:dyDescent="0.35">
      <c r="B43368" s="317">
        <v>44500.111111209262</v>
      </c>
      <c r="C43368" s="316">
        <v>2.2371376232927407</v>
      </c>
      <c r="D43368" s="315" t="s">
        <v>82</v>
      </c>
    </row>
    <row r="43369" spans="2:4" x14ac:dyDescent="0.35">
      <c r="B43369" s="317">
        <v>44500.111805653709</v>
      </c>
      <c r="C43369" s="316">
        <v>2.2729238800116947</v>
      </c>
      <c r="D43369" s="315" t="s">
        <v>82</v>
      </c>
    </row>
    <row r="43370" spans="2:4" x14ac:dyDescent="0.35">
      <c r="B43370" s="317">
        <v>44500.112500098156</v>
      </c>
      <c r="C43370" s="316">
        <v>1.4911664600193035</v>
      </c>
      <c r="D43370" s="315" t="s">
        <v>82</v>
      </c>
    </row>
    <row r="43371" spans="2:4" x14ac:dyDescent="0.35">
      <c r="B43371" s="317">
        <v>44500.113194542602</v>
      </c>
      <c r="C43371" s="316">
        <v>1.0676971944252425</v>
      </c>
      <c r="D43371" s="315" t="s">
        <v>82</v>
      </c>
    </row>
    <row r="43372" spans="2:4" x14ac:dyDescent="0.35">
      <c r="B43372" s="317">
        <v>44500.113888987049</v>
      </c>
      <c r="C43372" s="316">
        <v>0.94593181462411546</v>
      </c>
      <c r="D43372" s="315" t="s">
        <v>82</v>
      </c>
    </row>
    <row r="43373" spans="2:4" x14ac:dyDescent="0.35">
      <c r="B43373" s="317">
        <v>44500.114583431496</v>
      </c>
      <c r="C43373" s="316">
        <v>0.71325828059394403</v>
      </c>
      <c r="D43373" s="315" t="s">
        <v>82</v>
      </c>
    </row>
    <row r="43374" spans="2:4" x14ac:dyDescent="0.35">
      <c r="B43374" s="317">
        <v>44500.115277875942</v>
      </c>
      <c r="C43374" s="316">
        <v>0.55052408207116821</v>
      </c>
      <c r="D43374" s="315" t="s">
        <v>82</v>
      </c>
    </row>
    <row r="43375" spans="2:4" x14ac:dyDescent="0.35">
      <c r="B43375" s="317">
        <v>44500.115972320389</v>
      </c>
      <c r="C43375" s="316">
        <v>0.94411945994261259</v>
      </c>
      <c r="D43375" s="315" t="s">
        <v>82</v>
      </c>
    </row>
    <row r="43376" spans="2:4" x14ac:dyDescent="0.35">
      <c r="B43376" s="317">
        <v>44500.116666764836</v>
      </c>
      <c r="C43376" s="316">
        <v>1.468905976436478</v>
      </c>
      <c r="D43376" s="315" t="s">
        <v>82</v>
      </c>
    </row>
    <row r="43377" spans="2:4" x14ac:dyDescent="0.35">
      <c r="B43377" s="317">
        <v>44500.117361209283</v>
      </c>
      <c r="C43377" s="316">
        <v>1.6520476880436035</v>
      </c>
      <c r="D43377" s="315" t="s">
        <v>82</v>
      </c>
    </row>
    <row r="43378" spans="2:4" x14ac:dyDescent="0.35">
      <c r="B43378" s="317">
        <v>44500.118055653729</v>
      </c>
      <c r="C43378" s="316">
        <v>1.7139304664720234</v>
      </c>
      <c r="D43378" s="315" t="s">
        <v>82</v>
      </c>
    </row>
    <row r="43379" spans="2:4" x14ac:dyDescent="0.35">
      <c r="B43379" s="317">
        <v>44500.118750098176</v>
      </c>
      <c r="C43379" s="316">
        <v>1.5865894196961259</v>
      </c>
      <c r="D43379" s="315" t="s">
        <v>82</v>
      </c>
    </row>
    <row r="43380" spans="2:4" x14ac:dyDescent="0.35">
      <c r="B43380" s="317">
        <v>44500.119444542623</v>
      </c>
      <c r="C43380" s="316">
        <v>0.95976239158662791</v>
      </c>
      <c r="D43380" s="315" t="s">
        <v>82</v>
      </c>
    </row>
    <row r="43381" spans="2:4" x14ac:dyDescent="0.35">
      <c r="B43381" s="317">
        <v>44500.120138987069</v>
      </c>
      <c r="C43381" s="316">
        <v>0.6710322252819424</v>
      </c>
      <c r="D43381" s="315" t="s">
        <v>82</v>
      </c>
    </row>
    <row r="43382" spans="2:4" x14ac:dyDescent="0.35">
      <c r="B43382" s="317">
        <v>44500.120833431516</v>
      </c>
      <c r="C43382" s="316">
        <v>0.50856639901130618</v>
      </c>
      <c r="D43382" s="315" t="s">
        <v>82</v>
      </c>
    </row>
    <row r="43383" spans="2:4" x14ac:dyDescent="0.35">
      <c r="B43383" s="317">
        <v>44500.121527875963</v>
      </c>
      <c r="C43383" s="316">
        <v>0.31399625470619036</v>
      </c>
      <c r="D43383" s="315" t="s">
        <v>82</v>
      </c>
    </row>
    <row r="43384" spans="2:4" x14ac:dyDescent="0.35">
      <c r="B43384" s="317">
        <v>44500.122222320409</v>
      </c>
      <c r="C43384" s="316">
        <v>0.16262558035304836</v>
      </c>
      <c r="D43384" s="315" t="s">
        <v>82</v>
      </c>
    </row>
    <row r="43385" spans="2:4" x14ac:dyDescent="0.35">
      <c r="B43385" s="317">
        <v>44500.122916764856</v>
      </c>
      <c r="C43385" s="316">
        <v>0.19002519003938592</v>
      </c>
      <c r="D43385" s="315" t="s">
        <v>82</v>
      </c>
    </row>
    <row r="43386" spans="2:4" x14ac:dyDescent="0.35">
      <c r="B43386" s="317">
        <v>44500.123611209303</v>
      </c>
      <c r="C43386" s="316">
        <v>0.64989613333056395</v>
      </c>
      <c r="D43386" s="315" t="s">
        <v>82</v>
      </c>
    </row>
    <row r="43387" spans="2:4" x14ac:dyDescent="0.35">
      <c r="B43387" s="317">
        <v>44500.12430565375</v>
      </c>
      <c r="C43387" s="316">
        <v>0.78306867855849305</v>
      </c>
      <c r="D43387" s="315" t="s">
        <v>82</v>
      </c>
    </row>
    <row r="43388" spans="2:4" x14ac:dyDescent="0.35">
      <c r="B43388" s="317">
        <v>44500.125000098196</v>
      </c>
      <c r="C43388" s="316">
        <v>0.84318283025506091</v>
      </c>
      <c r="D43388" s="315" t="s">
        <v>82</v>
      </c>
    </row>
    <row r="43389" spans="2:4" x14ac:dyDescent="0.35">
      <c r="B43389" s="317">
        <v>44500.125694542643</v>
      </c>
      <c r="C43389" s="316">
        <v>0.85741406189357194</v>
      </c>
      <c r="D43389" s="315" t="s">
        <v>82</v>
      </c>
    </row>
    <row r="43390" spans="2:4" x14ac:dyDescent="0.35">
      <c r="B43390" s="317">
        <v>44500.12638898709</v>
      </c>
      <c r="C43390" s="316">
        <v>0.53150730422795123</v>
      </c>
      <c r="D43390" s="315" t="s">
        <v>82</v>
      </c>
    </row>
    <row r="43391" spans="2:4" x14ac:dyDescent="0.35">
      <c r="B43391" s="317">
        <v>44500.127083431536</v>
      </c>
      <c r="C43391" s="316">
        <v>0.12987942908081748</v>
      </c>
      <c r="D43391" s="315" t="s">
        <v>82</v>
      </c>
    </row>
    <row r="43392" spans="2:4" x14ac:dyDescent="0.35">
      <c r="B43392" s="317">
        <v>44500.127777875983</v>
      </c>
      <c r="C43392" s="316">
        <v>2.2113189024374456E-2</v>
      </c>
      <c r="D43392" s="315" t="s">
        <v>82</v>
      </c>
    </row>
    <row r="43393" spans="2:4" x14ac:dyDescent="0.35">
      <c r="B43393" s="317">
        <v>44500.12847232043</v>
      </c>
      <c r="C43393" s="316">
        <v>0</v>
      </c>
      <c r="D43393" s="315" t="s">
        <v>82</v>
      </c>
    </row>
    <row r="43394" spans="2:4" x14ac:dyDescent="0.35">
      <c r="B43394" s="317">
        <v>44500.129166764877</v>
      </c>
      <c r="C43394" s="316">
        <v>0</v>
      </c>
      <c r="D43394" s="315" t="s">
        <v>82</v>
      </c>
    </row>
    <row r="43395" spans="2:4" x14ac:dyDescent="0.35">
      <c r="B43395" s="317">
        <v>44500.129861209323</v>
      </c>
      <c r="C43395" s="316">
        <v>0</v>
      </c>
      <c r="D43395" s="315" t="s">
        <v>82</v>
      </c>
    </row>
    <row r="43396" spans="2:4" x14ac:dyDescent="0.35">
      <c r="B43396" s="317">
        <v>44500.13055565377</v>
      </c>
      <c r="C43396" s="316">
        <v>0</v>
      </c>
      <c r="D43396" s="315" t="s">
        <v>82</v>
      </c>
    </row>
    <row r="43397" spans="2:4" x14ac:dyDescent="0.35">
      <c r="B43397" s="317">
        <v>44500.131250098217</v>
      </c>
      <c r="C43397" s="316">
        <v>8.9461068071774244E-2</v>
      </c>
      <c r="D43397" s="315" t="s">
        <v>82</v>
      </c>
    </row>
    <row r="43398" spans="2:4" x14ac:dyDescent="0.35">
      <c r="B43398" s="317">
        <v>44500.131944542663</v>
      </c>
      <c r="C43398" s="316">
        <v>0.26116860190706459</v>
      </c>
      <c r="D43398" s="315" t="s">
        <v>82</v>
      </c>
    </row>
    <row r="43399" spans="2:4" x14ac:dyDescent="0.35">
      <c r="B43399" s="317">
        <v>44500.13263898711</v>
      </c>
      <c r="C43399" s="316">
        <v>0.33101102981582547</v>
      </c>
      <c r="D43399" s="315" t="s">
        <v>82</v>
      </c>
    </row>
    <row r="43400" spans="2:4" x14ac:dyDescent="0.35">
      <c r="B43400" s="317">
        <v>44500.133333431557</v>
      </c>
      <c r="C43400" s="316">
        <v>0.30613070756326882</v>
      </c>
      <c r="D43400" s="315" t="s">
        <v>82</v>
      </c>
    </row>
    <row r="43401" spans="2:4" x14ac:dyDescent="0.35">
      <c r="B43401" s="317">
        <v>44500.134027876004</v>
      </c>
      <c r="C43401" s="316">
        <v>4.3666047657142807E-3</v>
      </c>
      <c r="D43401" s="315" t="s">
        <v>82</v>
      </c>
    </row>
    <row r="43402" spans="2:4" x14ac:dyDescent="0.35">
      <c r="B43402" s="317">
        <v>44500.13472232045</v>
      </c>
      <c r="C43402" s="316">
        <v>0</v>
      </c>
      <c r="D43402" s="315" t="s">
        <v>82</v>
      </c>
    </row>
    <row r="43403" spans="2:4" x14ac:dyDescent="0.35">
      <c r="B43403" s="317">
        <v>44500.135416764897</v>
      </c>
      <c r="C43403" s="316">
        <v>0</v>
      </c>
      <c r="D43403" s="315" t="s">
        <v>82</v>
      </c>
    </row>
    <row r="43404" spans="2:4" x14ac:dyDescent="0.35">
      <c r="B43404" s="317">
        <v>44500.136111209344</v>
      </c>
      <c r="C43404" s="316">
        <v>0</v>
      </c>
      <c r="D43404" s="315" t="s">
        <v>82</v>
      </c>
    </row>
    <row r="43405" spans="2:4" x14ac:dyDescent="0.35">
      <c r="B43405" s="317">
        <v>44500.13680565379</v>
      </c>
      <c r="C43405" s="316">
        <v>0</v>
      </c>
      <c r="D43405" s="315" t="s">
        <v>82</v>
      </c>
    </row>
    <row r="43406" spans="2:4" x14ac:dyDescent="0.35">
      <c r="B43406" s="317">
        <v>44500.137500098237</v>
      </c>
      <c r="C43406" s="316">
        <v>0</v>
      </c>
      <c r="D43406" s="315" t="s">
        <v>82</v>
      </c>
    </row>
    <row r="43407" spans="2:4" x14ac:dyDescent="0.35">
      <c r="B43407" s="317">
        <v>44500.138194542684</v>
      </c>
      <c r="C43407" s="316">
        <v>0</v>
      </c>
      <c r="D43407" s="315" t="s">
        <v>82</v>
      </c>
    </row>
    <row r="43408" spans="2:4" x14ac:dyDescent="0.35">
      <c r="B43408" s="317">
        <v>44500.13888898713</v>
      </c>
      <c r="C43408" s="316">
        <v>0</v>
      </c>
      <c r="D43408" s="315" t="s">
        <v>82</v>
      </c>
    </row>
    <row r="43409" spans="2:4" x14ac:dyDescent="0.35">
      <c r="B43409" s="317">
        <v>44500.139583431577</v>
      </c>
      <c r="C43409" s="316">
        <v>0</v>
      </c>
      <c r="D43409" s="315" t="s">
        <v>82</v>
      </c>
    </row>
    <row r="43410" spans="2:4" x14ac:dyDescent="0.35">
      <c r="B43410" s="317">
        <v>44500.140277876024</v>
      </c>
      <c r="C43410" s="316">
        <v>0</v>
      </c>
      <c r="D43410" s="315" t="s">
        <v>82</v>
      </c>
    </row>
    <row r="43411" spans="2:4" x14ac:dyDescent="0.35">
      <c r="B43411" s="317">
        <v>44500.140972320471</v>
      </c>
      <c r="C43411" s="316">
        <v>7.2215538073753291E-2</v>
      </c>
      <c r="D43411" s="315" t="s">
        <v>82</v>
      </c>
    </row>
    <row r="43412" spans="2:4" x14ac:dyDescent="0.35">
      <c r="B43412" s="317">
        <v>44500.141666764917</v>
      </c>
      <c r="C43412" s="316">
        <v>8.8388997780993836E-2</v>
      </c>
      <c r="D43412" s="315" t="s">
        <v>82</v>
      </c>
    </row>
    <row r="43413" spans="2:4" x14ac:dyDescent="0.35">
      <c r="B43413" s="317">
        <v>44500.142361209364</v>
      </c>
      <c r="C43413" s="316">
        <v>0</v>
      </c>
      <c r="D43413" s="315" t="s">
        <v>82</v>
      </c>
    </row>
    <row r="43414" spans="2:4" x14ac:dyDescent="0.35">
      <c r="B43414" s="317">
        <v>44500.143055653811</v>
      </c>
      <c r="C43414" s="316">
        <v>0</v>
      </c>
      <c r="D43414" s="315" t="s">
        <v>82</v>
      </c>
    </row>
    <row r="43415" spans="2:4" x14ac:dyDescent="0.35">
      <c r="B43415" s="317">
        <v>44500.143750098257</v>
      </c>
      <c r="C43415" s="316">
        <v>0</v>
      </c>
      <c r="D43415" s="315" t="s">
        <v>82</v>
      </c>
    </row>
    <row r="43416" spans="2:4" x14ac:dyDescent="0.35">
      <c r="B43416" s="317">
        <v>44500.144444542704</v>
      </c>
      <c r="C43416" s="316">
        <v>0</v>
      </c>
      <c r="D43416" s="315" t="s">
        <v>82</v>
      </c>
    </row>
    <row r="43417" spans="2:4" x14ac:dyDescent="0.35">
      <c r="B43417" s="317">
        <v>44500.145138987151</v>
      </c>
      <c r="C43417" s="316">
        <v>0</v>
      </c>
      <c r="D43417" s="315" t="s">
        <v>82</v>
      </c>
    </row>
    <row r="43418" spans="2:4" x14ac:dyDescent="0.35">
      <c r="B43418" s="317">
        <v>44500.145833431598</v>
      </c>
      <c r="C43418" s="316">
        <v>0</v>
      </c>
      <c r="D43418" s="315" t="s">
        <v>82</v>
      </c>
    </row>
    <row r="43419" spans="2:4" x14ac:dyDescent="0.35">
      <c r="B43419" s="317">
        <v>44500.146527876044</v>
      </c>
      <c r="C43419" s="316">
        <v>0</v>
      </c>
      <c r="D43419" s="315" t="s">
        <v>82</v>
      </c>
    </row>
    <row r="43420" spans="2:4" x14ac:dyDescent="0.35">
      <c r="B43420" s="317">
        <v>44500.147222320491</v>
      </c>
      <c r="C43420" s="316">
        <v>9.0346268907001107E-2</v>
      </c>
      <c r="D43420" s="315" t="s">
        <v>82</v>
      </c>
    </row>
    <row r="43421" spans="2:4" x14ac:dyDescent="0.35">
      <c r="B43421" s="317">
        <v>44500.147916764938</v>
      </c>
      <c r="C43421" s="316">
        <v>0.24190450484362599</v>
      </c>
      <c r="D43421" s="315" t="s">
        <v>82</v>
      </c>
    </row>
    <row r="43422" spans="2:4" x14ac:dyDescent="0.35">
      <c r="B43422" s="317">
        <v>44500.148611209384</v>
      </c>
      <c r="C43422" s="316">
        <v>0.38913495214925814</v>
      </c>
      <c r="D43422" s="315" t="s">
        <v>82</v>
      </c>
    </row>
    <row r="43423" spans="2:4" x14ac:dyDescent="0.35">
      <c r="B43423" s="317">
        <v>44500.149305653831</v>
      </c>
      <c r="C43423" s="316">
        <v>5.3632171680933045E-2</v>
      </c>
      <c r="D43423" s="315" t="s">
        <v>82</v>
      </c>
    </row>
    <row r="43424" spans="2:4" x14ac:dyDescent="0.35">
      <c r="B43424" s="317">
        <v>44500.150000098278</v>
      </c>
      <c r="C43424" s="316">
        <v>0</v>
      </c>
      <c r="D43424" s="315" t="s">
        <v>82</v>
      </c>
    </row>
    <row r="43425" spans="2:4" x14ac:dyDescent="0.35">
      <c r="B43425" s="317">
        <v>44500.150694542725</v>
      </c>
      <c r="C43425" s="316">
        <v>0</v>
      </c>
      <c r="D43425" s="315" t="s">
        <v>82</v>
      </c>
    </row>
    <row r="43426" spans="2:4" x14ac:dyDescent="0.35">
      <c r="B43426" s="317">
        <v>44500.151388987171</v>
      </c>
      <c r="C43426" s="316">
        <v>0</v>
      </c>
      <c r="D43426" s="315" t="s">
        <v>82</v>
      </c>
    </row>
    <row r="43427" spans="2:4" x14ac:dyDescent="0.35">
      <c r="B43427" s="317">
        <v>44500.152083431618</v>
      </c>
      <c r="C43427" s="316">
        <v>0</v>
      </c>
      <c r="D43427" s="315" t="s">
        <v>82</v>
      </c>
    </row>
    <row r="43428" spans="2:4" x14ac:dyDescent="0.35">
      <c r="B43428" s="317">
        <v>44500.152777876065</v>
      </c>
      <c r="C43428" s="316">
        <v>0</v>
      </c>
      <c r="D43428" s="315" t="s">
        <v>82</v>
      </c>
    </row>
    <row r="43429" spans="2:4" x14ac:dyDescent="0.35">
      <c r="B43429" s="317">
        <v>44500.153472320511</v>
      </c>
      <c r="C43429" s="316">
        <v>0</v>
      </c>
      <c r="D43429" s="315" t="s">
        <v>82</v>
      </c>
    </row>
    <row r="43430" spans="2:4" x14ac:dyDescent="0.35">
      <c r="B43430" s="317">
        <v>44500.154166764958</v>
      </c>
      <c r="C43430" s="316">
        <v>0.46754412411116086</v>
      </c>
      <c r="D43430" s="315" t="s">
        <v>82</v>
      </c>
    </row>
    <row r="43431" spans="2:4" x14ac:dyDescent="0.35">
      <c r="B43431" s="317">
        <v>44500.154861209405</v>
      </c>
      <c r="C43431" s="316">
        <v>0.79036585144610094</v>
      </c>
      <c r="D43431" s="315" t="s">
        <v>82</v>
      </c>
    </row>
    <row r="43432" spans="2:4" x14ac:dyDescent="0.35">
      <c r="B43432" s="317">
        <v>44500.155555653851</v>
      </c>
      <c r="C43432" s="316">
        <v>0.9867587216705942</v>
      </c>
      <c r="D43432" s="315" t="s">
        <v>82</v>
      </c>
    </row>
    <row r="43433" spans="2:4" x14ac:dyDescent="0.35">
      <c r="B43433" s="317">
        <v>44500.156250098298</v>
      </c>
      <c r="C43433" s="316">
        <v>1.0193237522335645</v>
      </c>
      <c r="D43433" s="315" t="s">
        <v>82</v>
      </c>
    </row>
    <row r="43434" spans="2:4" x14ac:dyDescent="0.35">
      <c r="B43434" s="317">
        <v>44500.156944542745</v>
      </c>
      <c r="C43434" s="316">
        <v>0.44607536901451489</v>
      </c>
      <c r="D43434" s="315" t="s">
        <v>82</v>
      </c>
    </row>
    <row r="43435" spans="2:4" x14ac:dyDescent="0.35">
      <c r="B43435" s="317">
        <v>44500.157638987192</v>
      </c>
      <c r="C43435" s="316">
        <v>0.16561408727199592</v>
      </c>
      <c r="D43435" s="315" t="s">
        <v>82</v>
      </c>
    </row>
    <row r="43436" spans="2:4" x14ac:dyDescent="0.35">
      <c r="B43436" s="317">
        <v>44500.158333431638</v>
      </c>
      <c r="C43436" s="316">
        <v>0</v>
      </c>
      <c r="D43436" s="315" t="s">
        <v>82</v>
      </c>
    </row>
    <row r="43437" spans="2:4" x14ac:dyDescent="0.35">
      <c r="B43437" s="317">
        <v>44500.159027876085</v>
      </c>
      <c r="C43437" s="316">
        <v>0</v>
      </c>
      <c r="D43437" s="315" t="s">
        <v>82</v>
      </c>
    </row>
    <row r="43438" spans="2:4" x14ac:dyDescent="0.35">
      <c r="B43438" s="317">
        <v>44500.159722320532</v>
      </c>
      <c r="C43438" s="316">
        <v>0</v>
      </c>
      <c r="D43438" s="315" t="s">
        <v>82</v>
      </c>
    </row>
    <row r="43439" spans="2:4" x14ac:dyDescent="0.35">
      <c r="B43439" s="317">
        <v>44500.160416764978</v>
      </c>
      <c r="C43439" s="316">
        <v>0.15232522332469428</v>
      </c>
      <c r="D43439" s="315" t="s">
        <v>82</v>
      </c>
    </row>
    <row r="43440" spans="2:4" x14ac:dyDescent="0.35">
      <c r="B43440" s="317">
        <v>44500.161111209425</v>
      </c>
      <c r="C43440" s="316">
        <v>0.7635275127319574</v>
      </c>
      <c r="D43440" s="315" t="s">
        <v>82</v>
      </c>
    </row>
    <row r="43441" spans="2:4" x14ac:dyDescent="0.35">
      <c r="B43441" s="317">
        <v>44500.161805653872</v>
      </c>
      <c r="C43441" s="316">
        <v>1.0328678818966941</v>
      </c>
      <c r="D43441" s="315" t="s">
        <v>82</v>
      </c>
    </row>
    <row r="43442" spans="2:4" x14ac:dyDescent="0.35">
      <c r="B43442" s="317">
        <v>44500.162500098319</v>
      </c>
      <c r="C43442" s="316">
        <v>1.341773477814119</v>
      </c>
      <c r="D43442" s="315" t="s">
        <v>82</v>
      </c>
    </row>
    <row r="43443" spans="2:4" x14ac:dyDescent="0.35">
      <c r="B43443" s="317">
        <v>44500.163194542765</v>
      </c>
      <c r="C43443" s="316">
        <v>1.3449060896719554</v>
      </c>
      <c r="D43443" s="315" t="s">
        <v>82</v>
      </c>
    </row>
    <row r="43444" spans="2:4" x14ac:dyDescent="0.35">
      <c r="B43444" s="317">
        <v>44500.163888987212</v>
      </c>
      <c r="C43444" s="316">
        <v>0.87916157570228581</v>
      </c>
      <c r="D43444" s="315" t="s">
        <v>82</v>
      </c>
    </row>
    <row r="43445" spans="2:4" x14ac:dyDescent="0.35">
      <c r="B43445" s="317">
        <v>44500.164583431659</v>
      </c>
      <c r="C43445" s="316">
        <v>0.63602877121969259</v>
      </c>
      <c r="D43445" s="315" t="s">
        <v>82</v>
      </c>
    </row>
    <row r="43446" spans="2:4" x14ac:dyDescent="0.35">
      <c r="B43446" s="317">
        <v>44500.165277876105</v>
      </c>
      <c r="C43446" s="316">
        <v>0.57748186732711326</v>
      </c>
      <c r="D43446" s="315" t="s">
        <v>82</v>
      </c>
    </row>
    <row r="43447" spans="2:4" x14ac:dyDescent="0.35">
      <c r="B43447" s="317">
        <v>44500.165972320552</v>
      </c>
      <c r="C43447" s="316">
        <v>0.35010278419652535</v>
      </c>
      <c r="D43447" s="315" t="s">
        <v>82</v>
      </c>
    </row>
    <row r="43448" spans="2:4" x14ac:dyDescent="0.35">
      <c r="B43448" s="317">
        <v>44500.166666764999</v>
      </c>
      <c r="C43448" s="316">
        <v>0</v>
      </c>
      <c r="D43448" s="315" t="s">
        <v>350</v>
      </c>
    </row>
    <row r="43449" spans="2:4" x14ac:dyDescent="0.35">
      <c r="B43449" s="317">
        <v>44500.167361209446</v>
      </c>
      <c r="C43449" s="316">
        <v>0.88595562615981105</v>
      </c>
      <c r="D43449" s="315" t="s">
        <v>82</v>
      </c>
    </row>
    <row r="43450" spans="2:4" x14ac:dyDescent="0.35">
      <c r="B43450" s="317">
        <v>44500.168055653892</v>
      </c>
      <c r="C43450" s="316">
        <v>3.3690280041316023</v>
      </c>
      <c r="D43450" s="315" t="s">
        <v>82</v>
      </c>
    </row>
    <row r="43451" spans="2:4" x14ac:dyDescent="0.35">
      <c r="B43451" s="317">
        <v>44500.168750098339</v>
      </c>
      <c r="C43451" s="316">
        <v>5.1497553714012607</v>
      </c>
      <c r="D43451" s="315" t="s">
        <v>82</v>
      </c>
    </row>
    <row r="43452" spans="2:4" x14ac:dyDescent="0.35">
      <c r="B43452" s="317">
        <v>44500.169444542786</v>
      </c>
      <c r="C43452" s="316">
        <v>7.2046099180715828</v>
      </c>
      <c r="D43452" s="315" t="s">
        <v>82</v>
      </c>
    </row>
    <row r="43453" spans="2:4" x14ac:dyDescent="0.35">
      <c r="B43453" s="317">
        <v>44500.170138987232</v>
      </c>
      <c r="C43453" s="316">
        <v>9.2553423053912418</v>
      </c>
      <c r="D43453" s="315" t="s">
        <v>82</v>
      </c>
    </row>
    <row r="43454" spans="2:4" x14ac:dyDescent="0.35">
      <c r="B43454" s="317">
        <v>44500.170833431679</v>
      </c>
      <c r="C43454" s="316">
        <v>7.6011974869465728</v>
      </c>
      <c r="D43454" s="315" t="s">
        <v>82</v>
      </c>
    </row>
    <row r="43455" spans="2:4" x14ac:dyDescent="0.35">
      <c r="B43455" s="317">
        <v>44500.171527876126</v>
      </c>
      <c r="C43455" s="316">
        <v>6.3016939979760842</v>
      </c>
      <c r="D43455" s="315" t="s">
        <v>82</v>
      </c>
    </row>
    <row r="43456" spans="2:4" x14ac:dyDescent="0.35">
      <c r="B43456" s="317">
        <v>44500.172222320572</v>
      </c>
      <c r="C43456" s="316">
        <v>6.199837962594029</v>
      </c>
      <c r="D43456" s="315" t="s">
        <v>82</v>
      </c>
    </row>
    <row r="43457" spans="2:4" x14ac:dyDescent="0.35">
      <c r="B43457" s="317">
        <v>44500.172916765019</v>
      </c>
      <c r="C43457" s="316">
        <v>6.0371657830099137</v>
      </c>
      <c r="D43457" s="315" t="s">
        <v>82</v>
      </c>
    </row>
    <row r="43458" spans="2:4" x14ac:dyDescent="0.35">
      <c r="B43458" s="317">
        <v>44500.173611209466</v>
      </c>
      <c r="C43458" s="316">
        <v>5.9390632538453554</v>
      </c>
      <c r="D43458" s="315" t="s">
        <v>82</v>
      </c>
    </row>
    <row r="43459" spans="2:4" x14ac:dyDescent="0.35">
      <c r="B43459" s="317">
        <v>44500.174305653913</v>
      </c>
      <c r="C43459" s="316">
        <v>6.0585509949145493</v>
      </c>
      <c r="D43459" s="315" t="s">
        <v>82</v>
      </c>
    </row>
    <row r="43460" spans="2:4" x14ac:dyDescent="0.35">
      <c r="B43460" s="317">
        <v>44500.175000098359</v>
      </c>
      <c r="C43460" s="316">
        <v>9.7770780371850083</v>
      </c>
      <c r="D43460" s="315" t="s">
        <v>82</v>
      </c>
    </row>
    <row r="43461" spans="2:4" x14ac:dyDescent="0.35">
      <c r="B43461" s="317">
        <v>44500.175694542806</v>
      </c>
      <c r="C43461" s="316">
        <v>15.438736376802989</v>
      </c>
      <c r="D43461" s="315" t="s">
        <v>82</v>
      </c>
    </row>
    <row r="43462" spans="2:4" x14ac:dyDescent="0.35">
      <c r="B43462" s="317">
        <v>44500.176388987253</v>
      </c>
      <c r="C43462" s="316">
        <v>17.835234509308552</v>
      </c>
      <c r="D43462" s="315" t="s">
        <v>82</v>
      </c>
    </row>
    <row r="43463" spans="2:4" x14ac:dyDescent="0.35">
      <c r="B43463" s="317">
        <v>44500.177083431699</v>
      </c>
      <c r="C43463" s="316">
        <v>19.463341713303816</v>
      </c>
      <c r="D43463" s="315" t="s">
        <v>82</v>
      </c>
    </row>
    <row r="43464" spans="2:4" x14ac:dyDescent="0.35">
      <c r="B43464" s="317">
        <v>44500.177777876146</v>
      </c>
      <c r="C43464" s="316">
        <v>20.584887839293515</v>
      </c>
      <c r="D43464" s="315" t="s">
        <v>82</v>
      </c>
    </row>
    <row r="43465" spans="2:4" x14ac:dyDescent="0.35">
      <c r="B43465" s="317">
        <v>44500.178472320593</v>
      </c>
      <c r="C43465" s="316">
        <v>17.962072291964674</v>
      </c>
      <c r="D43465" s="315" t="s">
        <v>82</v>
      </c>
    </row>
    <row r="43466" spans="2:4" x14ac:dyDescent="0.35">
      <c r="B43466" s="317">
        <v>44500.17916676504</v>
      </c>
      <c r="C43466" s="316">
        <v>14.664164118895375</v>
      </c>
      <c r="D43466" s="315" t="s">
        <v>82</v>
      </c>
    </row>
    <row r="43467" spans="2:4" x14ac:dyDescent="0.35">
      <c r="B43467" s="317">
        <v>44500.179861209486</v>
      </c>
      <c r="C43467" s="316">
        <v>13.674574507578411</v>
      </c>
      <c r="D43467" s="315" t="s">
        <v>82</v>
      </c>
    </row>
    <row r="43468" spans="2:4" x14ac:dyDescent="0.35">
      <c r="B43468" s="317">
        <v>44500.180555653933</v>
      </c>
      <c r="C43468" s="316">
        <v>12.621935475833743</v>
      </c>
      <c r="D43468" s="315" t="s">
        <v>82</v>
      </c>
    </row>
    <row r="43469" spans="2:4" x14ac:dyDescent="0.35">
      <c r="B43469" s="317">
        <v>44500.18125009838</v>
      </c>
      <c r="C43469" s="316">
        <v>11.621902184849024</v>
      </c>
      <c r="D43469" s="315" t="s">
        <v>82</v>
      </c>
    </row>
    <row r="43470" spans="2:4" x14ac:dyDescent="0.35">
      <c r="B43470" s="317">
        <v>44500.181944542826</v>
      </c>
      <c r="C43470" s="316">
        <v>10.701934970640286</v>
      </c>
      <c r="D43470" s="315" t="s">
        <v>82</v>
      </c>
    </row>
    <row r="43471" spans="2:4" x14ac:dyDescent="0.35">
      <c r="B43471" s="317">
        <v>44500.182638987273</v>
      </c>
      <c r="C43471" s="316">
        <v>10.742514274482527</v>
      </c>
      <c r="D43471" s="315" t="s">
        <v>82</v>
      </c>
    </row>
    <row r="43472" spans="2:4" x14ac:dyDescent="0.35">
      <c r="B43472" s="317">
        <v>44500.18333343172</v>
      </c>
      <c r="C43472" s="316">
        <v>13.942808293798832</v>
      </c>
      <c r="D43472" s="315" t="s">
        <v>82</v>
      </c>
    </row>
    <row r="43473" spans="2:4" x14ac:dyDescent="0.35">
      <c r="B43473" s="317">
        <v>44500.184027876167</v>
      </c>
      <c r="C43473" s="316">
        <v>14.880667921252947</v>
      </c>
      <c r="D43473" s="315" t="s">
        <v>82</v>
      </c>
    </row>
    <row r="43474" spans="2:4" x14ac:dyDescent="0.35">
      <c r="B43474" s="317">
        <v>44500.184722320613</v>
      </c>
      <c r="C43474" s="316">
        <v>15.255530682409638</v>
      </c>
      <c r="D43474" s="315" t="s">
        <v>82</v>
      </c>
    </row>
    <row r="43475" spans="2:4" x14ac:dyDescent="0.35">
      <c r="B43475" s="317">
        <v>44500.18541676506</v>
      </c>
      <c r="C43475" s="316">
        <v>16.280425147105902</v>
      </c>
      <c r="D43475" s="315" t="s">
        <v>82</v>
      </c>
    </row>
    <row r="43476" spans="2:4" x14ac:dyDescent="0.35">
      <c r="B43476" s="317">
        <v>44500.186111209507</v>
      </c>
      <c r="C43476" s="316">
        <v>11.737159399729716</v>
      </c>
      <c r="D43476" s="315" t="s">
        <v>82</v>
      </c>
    </row>
    <row r="43477" spans="2:4" x14ac:dyDescent="0.35">
      <c r="B43477" s="317">
        <v>44500.186805653953</v>
      </c>
      <c r="C43477" s="316">
        <v>8.9629644113767419</v>
      </c>
      <c r="D43477" s="315" t="s">
        <v>82</v>
      </c>
    </row>
    <row r="43478" spans="2:4" x14ac:dyDescent="0.35">
      <c r="B43478" s="317">
        <v>44500.1875000984</v>
      </c>
      <c r="C43478" s="316">
        <v>7.901672551644757</v>
      </c>
      <c r="D43478" s="315" t="s">
        <v>82</v>
      </c>
    </row>
    <row r="43479" spans="2:4" x14ac:dyDescent="0.35">
      <c r="B43479" s="317">
        <v>44500.188194542847</v>
      </c>
      <c r="C43479" s="316">
        <v>7.0364320623689611</v>
      </c>
      <c r="D43479" s="315" t="s">
        <v>82</v>
      </c>
    </row>
    <row r="43480" spans="2:4" x14ac:dyDescent="0.35">
      <c r="B43480" s="317">
        <v>44500.188888987293</v>
      </c>
      <c r="C43480" s="316">
        <v>7.2741019563001226</v>
      </c>
      <c r="D43480" s="315" t="s">
        <v>82</v>
      </c>
    </row>
    <row r="43481" spans="2:4" x14ac:dyDescent="0.35">
      <c r="B43481" s="317">
        <v>44500.18958343174</v>
      </c>
      <c r="C43481" s="316">
        <v>8.8080694116521041</v>
      </c>
      <c r="D43481" s="315" t="s">
        <v>82</v>
      </c>
    </row>
    <row r="43482" spans="2:4" x14ac:dyDescent="0.35">
      <c r="B43482" s="317">
        <v>44500.190277876187</v>
      </c>
      <c r="C43482" s="316">
        <v>9.9922307766670801</v>
      </c>
      <c r="D43482" s="315" t="s">
        <v>82</v>
      </c>
    </row>
    <row r="43483" spans="2:4" x14ac:dyDescent="0.35">
      <c r="B43483" s="317">
        <v>44500.190972320634</v>
      </c>
      <c r="C43483" s="316">
        <v>12.853784798567116</v>
      </c>
      <c r="D43483" s="315" t="s">
        <v>82</v>
      </c>
    </row>
    <row r="43484" spans="2:4" x14ac:dyDescent="0.35">
      <c r="B43484" s="317">
        <v>44500.19166676508</v>
      </c>
      <c r="C43484" s="316">
        <v>25.636379212991837</v>
      </c>
      <c r="D43484" s="315" t="s">
        <v>82</v>
      </c>
    </row>
    <row r="43485" spans="2:4" x14ac:dyDescent="0.35">
      <c r="B43485" s="317">
        <v>44500.192361209527</v>
      </c>
      <c r="C43485" s="316">
        <v>127.74734816708855</v>
      </c>
      <c r="D43485" s="315" t="s">
        <v>82</v>
      </c>
    </row>
    <row r="43486" spans="2:4" x14ac:dyDescent="0.35">
      <c r="B43486" s="317">
        <v>44500.193055653974</v>
      </c>
      <c r="C43486" s="316">
        <v>238.6351938480162</v>
      </c>
      <c r="D43486" s="315" t="s">
        <v>82</v>
      </c>
    </row>
    <row r="43487" spans="2:4" x14ac:dyDescent="0.35">
      <c r="B43487" s="317">
        <v>44500.19375009842</v>
      </c>
      <c r="C43487" s="316">
        <v>361.6745024658041</v>
      </c>
      <c r="D43487" s="315" t="s">
        <v>82</v>
      </c>
    </row>
    <row r="43488" spans="2:4" x14ac:dyDescent="0.35">
      <c r="B43488" s="317">
        <v>44500.194444542867</v>
      </c>
      <c r="C43488" s="316">
        <v>509.88589685612823</v>
      </c>
      <c r="D43488" s="315" t="s">
        <v>82</v>
      </c>
    </row>
    <row r="43489" spans="2:4" x14ac:dyDescent="0.35">
      <c r="B43489" s="317">
        <v>44500.195138987314</v>
      </c>
      <c r="C43489" s="316">
        <v>666.79149995630917</v>
      </c>
      <c r="D43489" s="315" t="s">
        <v>82</v>
      </c>
    </row>
    <row r="43490" spans="2:4" x14ac:dyDescent="0.35">
      <c r="B43490" s="317">
        <v>44500.195833431761</v>
      </c>
      <c r="C43490" s="316">
        <v>658.55018993142687</v>
      </c>
      <c r="D43490" s="315" t="s">
        <v>82</v>
      </c>
    </row>
    <row r="43491" spans="2:4" x14ac:dyDescent="0.35">
      <c r="B43491" s="317">
        <v>44500.196527876207</v>
      </c>
      <c r="C43491" s="316">
        <v>603.55472337415756</v>
      </c>
      <c r="D43491" s="315" t="s">
        <v>82</v>
      </c>
    </row>
    <row r="43492" spans="2:4" x14ac:dyDescent="0.35">
      <c r="B43492" s="317">
        <v>44500.197222320654</v>
      </c>
      <c r="C43492" s="316">
        <v>656.58264543463781</v>
      </c>
      <c r="D43492" s="315" t="s">
        <v>82</v>
      </c>
    </row>
    <row r="43493" spans="2:4" x14ac:dyDescent="0.35">
      <c r="B43493" s="317">
        <v>44500.197916765101</v>
      </c>
      <c r="C43493" s="316">
        <v>743.7722495828134</v>
      </c>
      <c r="D43493" s="315" t="s">
        <v>82</v>
      </c>
    </row>
    <row r="43494" spans="2:4" x14ac:dyDescent="0.35">
      <c r="B43494" s="317">
        <v>44500.198611209547</v>
      </c>
      <c r="C43494" s="316">
        <v>854.83269197527943</v>
      </c>
      <c r="D43494" s="315" t="s">
        <v>82</v>
      </c>
    </row>
    <row r="43495" spans="2:4" x14ac:dyDescent="0.35">
      <c r="B43495" s="317">
        <v>44500.199305653994</v>
      </c>
      <c r="C43495" s="316">
        <v>987.86795183049207</v>
      </c>
      <c r="D43495" s="315" t="s">
        <v>82</v>
      </c>
    </row>
    <row r="43496" spans="2:4" x14ac:dyDescent="0.35">
      <c r="B43496" s="317">
        <v>44500.200000098441</v>
      </c>
      <c r="C43496" s="316">
        <v>1384.0219033002543</v>
      </c>
      <c r="D43496" s="315" t="s">
        <v>82</v>
      </c>
    </row>
    <row r="43497" spans="2:4" x14ac:dyDescent="0.35">
      <c r="B43497" s="317">
        <v>44500.200694542888</v>
      </c>
      <c r="C43497" s="316">
        <v>1964.2015091661674</v>
      </c>
      <c r="D43497" s="315" t="s">
        <v>82</v>
      </c>
    </row>
    <row r="43498" spans="2:4" x14ac:dyDescent="0.35">
      <c r="B43498" s="317">
        <v>44500.201388987334</v>
      </c>
      <c r="C43498" s="316">
        <v>2355.5448846547556</v>
      </c>
      <c r="D43498" s="315" t="s">
        <v>82</v>
      </c>
    </row>
    <row r="43499" spans="2:4" x14ac:dyDescent="0.35">
      <c r="B43499" s="317">
        <v>44500.202083431781</v>
      </c>
      <c r="C43499" s="316">
        <v>2732.9080189486967</v>
      </c>
      <c r="D43499" s="315" t="s">
        <v>82</v>
      </c>
    </row>
    <row r="43500" spans="2:4" x14ac:dyDescent="0.35">
      <c r="B43500" s="317">
        <v>44500.202777876228</v>
      </c>
      <c r="C43500" s="316">
        <v>3095.4903769442813</v>
      </c>
      <c r="D43500" s="315" t="s">
        <v>82</v>
      </c>
    </row>
    <row r="43501" spans="2:4" x14ac:dyDescent="0.35">
      <c r="B43501" s="317">
        <v>44500.203472320674</v>
      </c>
      <c r="C43501" s="316">
        <v>3360.4483697691312</v>
      </c>
      <c r="D43501" s="315" t="s">
        <v>82</v>
      </c>
    </row>
    <row r="43502" spans="2:4" x14ac:dyDescent="0.35">
      <c r="B43502" s="317">
        <v>44500.204166765121</v>
      </c>
      <c r="C43502" s="316">
        <v>3692.19099233939</v>
      </c>
      <c r="D43502" s="315" t="s">
        <v>82</v>
      </c>
    </row>
    <row r="43503" spans="2:4" x14ac:dyDescent="0.35">
      <c r="B43503" s="317">
        <v>44500.204861209568</v>
      </c>
      <c r="C43503" s="316">
        <v>4050.2598128754644</v>
      </c>
      <c r="D43503" s="315" t="s">
        <v>82</v>
      </c>
    </row>
    <row r="43504" spans="2:4" x14ac:dyDescent="0.35">
      <c r="B43504" s="317">
        <v>44500.205555654014</v>
      </c>
      <c r="C43504" s="316">
        <v>4390.9495522053294</v>
      </c>
      <c r="D43504" s="315" t="s">
        <v>82</v>
      </c>
    </row>
    <row r="43505" spans="2:4" x14ac:dyDescent="0.35">
      <c r="B43505" s="317">
        <v>44500.206250098461</v>
      </c>
      <c r="C43505" s="316">
        <v>4632.8770568922164</v>
      </c>
      <c r="D43505" s="315" t="s">
        <v>82</v>
      </c>
    </row>
    <row r="43506" spans="2:4" x14ac:dyDescent="0.35">
      <c r="B43506" s="317">
        <v>44500.206944542908</v>
      </c>
      <c r="C43506" s="316">
        <v>4852.4912754068773</v>
      </c>
      <c r="D43506" s="315" t="s">
        <v>82</v>
      </c>
    </row>
    <row r="43507" spans="2:4" x14ac:dyDescent="0.35">
      <c r="B43507" s="317">
        <v>44500.207638987355</v>
      </c>
      <c r="C43507" s="316">
        <v>4997.1864655647423</v>
      </c>
      <c r="D43507" s="315" t="s">
        <v>82</v>
      </c>
    </row>
    <row r="43508" spans="2:4" x14ac:dyDescent="0.35">
      <c r="B43508" s="317">
        <v>44500.208333431801</v>
      </c>
      <c r="C43508" s="316">
        <v>5121.7725710555915</v>
      </c>
      <c r="D43508" s="315" t="s">
        <v>82</v>
      </c>
    </row>
    <row r="43509" spans="2:4" x14ac:dyDescent="0.35">
      <c r="B43509" s="317">
        <v>44500.209027876248</v>
      </c>
      <c r="C43509" s="316">
        <v>5244.1942235007882</v>
      </c>
      <c r="D43509" s="315" t="s">
        <v>82</v>
      </c>
    </row>
    <row r="43510" spans="2:4" x14ac:dyDescent="0.35">
      <c r="B43510" s="317">
        <v>44500.209722320695</v>
      </c>
      <c r="C43510" s="316">
        <v>5336.1551306924475</v>
      </c>
      <c r="D43510" s="315" t="s">
        <v>82</v>
      </c>
    </row>
    <row r="43511" spans="2:4" x14ac:dyDescent="0.35">
      <c r="B43511" s="317">
        <v>44500.210416765141</v>
      </c>
      <c r="C43511" s="316">
        <v>5397.1177456801133</v>
      </c>
      <c r="D43511" s="315" t="s">
        <v>82</v>
      </c>
    </row>
    <row r="43512" spans="2:4" x14ac:dyDescent="0.35">
      <c r="B43512" s="317">
        <v>44500.211111209588</v>
      </c>
      <c r="C43512" s="316">
        <v>5431.0097939173384</v>
      </c>
      <c r="D43512" s="315" t="s">
        <v>82</v>
      </c>
    </row>
    <row r="43513" spans="2:4" x14ac:dyDescent="0.35">
      <c r="B43513" s="317">
        <v>44500.211805654035</v>
      </c>
      <c r="C43513" s="316">
        <v>5459.6387577127662</v>
      </c>
      <c r="D43513" s="315" t="s">
        <v>82</v>
      </c>
    </row>
    <row r="43514" spans="2:4" x14ac:dyDescent="0.35">
      <c r="B43514" s="317">
        <v>44500.212500098482</v>
      </c>
      <c r="C43514" s="316">
        <v>5480.6908658781404</v>
      </c>
      <c r="D43514" s="315" t="s">
        <v>82</v>
      </c>
    </row>
    <row r="43515" spans="2:4" x14ac:dyDescent="0.35">
      <c r="B43515" s="317">
        <v>44500.213194542928</v>
      </c>
      <c r="C43515" s="316">
        <v>5498.1176528731985</v>
      </c>
      <c r="D43515" s="315" t="s">
        <v>82</v>
      </c>
    </row>
    <row r="43516" spans="2:4" x14ac:dyDescent="0.35">
      <c r="B43516" s="317">
        <v>44500.213888987375</v>
      </c>
      <c r="C43516" s="316">
        <v>5512.4561461710682</v>
      </c>
      <c r="D43516" s="315" t="s">
        <v>82</v>
      </c>
    </row>
    <row r="43517" spans="2:4" x14ac:dyDescent="0.35">
      <c r="B43517" s="317">
        <v>44500.214583431822</v>
      </c>
      <c r="C43517" s="316">
        <v>5525.0309481114145</v>
      </c>
      <c r="D43517" s="315" t="s">
        <v>82</v>
      </c>
    </row>
    <row r="43518" spans="2:4" x14ac:dyDescent="0.35">
      <c r="B43518" s="317">
        <v>44500.215277876268</v>
      </c>
      <c r="C43518" s="316">
        <v>5531.109921266263</v>
      </c>
      <c r="D43518" s="315" t="s">
        <v>82</v>
      </c>
    </row>
    <row r="43519" spans="2:4" x14ac:dyDescent="0.35">
      <c r="B43519" s="317">
        <v>44500.215972320715</v>
      </c>
      <c r="C43519" s="316">
        <v>5535.5662622890122</v>
      </c>
      <c r="D43519" s="315" t="s">
        <v>82</v>
      </c>
    </row>
    <row r="43520" spans="2:4" x14ac:dyDescent="0.35">
      <c r="B43520" s="317">
        <v>44500.216666765162</v>
      </c>
      <c r="C43520" s="316">
        <v>5540.9076386753468</v>
      </c>
      <c r="D43520" s="315" t="s">
        <v>82</v>
      </c>
    </row>
    <row r="43521" spans="2:4" x14ac:dyDescent="0.35">
      <c r="B43521" s="317">
        <v>44500.217361209608</v>
      </c>
      <c r="C43521" s="316">
        <v>5545.6375892639162</v>
      </c>
      <c r="D43521" s="315" t="s">
        <v>82</v>
      </c>
    </row>
    <row r="43522" spans="2:4" x14ac:dyDescent="0.35">
      <c r="B43522" s="317">
        <v>44500.218055654055</v>
      </c>
      <c r="C43522" s="316">
        <v>5548.8378091478098</v>
      </c>
      <c r="D43522" s="315" t="s">
        <v>82</v>
      </c>
    </row>
    <row r="43523" spans="2:4" x14ac:dyDescent="0.35">
      <c r="B43523" s="317">
        <v>44500.218750098502</v>
      </c>
      <c r="C43523" s="316">
        <v>5550.3767951726913</v>
      </c>
      <c r="D43523" s="315" t="s">
        <v>82</v>
      </c>
    </row>
    <row r="43524" spans="2:4" x14ac:dyDescent="0.35">
      <c r="B43524" s="317">
        <v>44500.219444542949</v>
      </c>
      <c r="C43524" s="316">
        <v>5550.4460111649087</v>
      </c>
      <c r="D43524" s="315" t="s">
        <v>82</v>
      </c>
    </row>
    <row r="43525" spans="2:4" x14ac:dyDescent="0.35">
      <c r="B43525" s="317">
        <v>44500.220138987395</v>
      </c>
      <c r="C43525" s="316">
        <v>5547.4645619177572</v>
      </c>
      <c r="D43525" s="315" t="s">
        <v>82</v>
      </c>
    </row>
    <row r="43526" spans="2:4" x14ac:dyDescent="0.35">
      <c r="B43526" s="317">
        <v>44500.220833431842</v>
      </c>
      <c r="C43526" s="316">
        <v>5543.4031594816597</v>
      </c>
      <c r="D43526" s="315" t="s">
        <v>82</v>
      </c>
    </row>
    <row r="43527" spans="2:4" x14ac:dyDescent="0.35">
      <c r="B43527" s="317">
        <v>44500.221527876289</v>
      </c>
      <c r="C43527" s="316">
        <v>5541.993072043856</v>
      </c>
      <c r="D43527" s="315" t="s">
        <v>82</v>
      </c>
    </row>
    <row r="43528" spans="2:4" x14ac:dyDescent="0.35">
      <c r="B43528" s="317">
        <v>44500.222222320735</v>
      </c>
      <c r="C43528" s="316">
        <v>5542.566556316242</v>
      </c>
      <c r="D43528" s="315" t="s">
        <v>82</v>
      </c>
    </row>
    <row r="43529" spans="2:4" x14ac:dyDescent="0.35">
      <c r="B43529" s="317">
        <v>44500.222916765182</v>
      </c>
      <c r="C43529" s="316">
        <v>5544.211290039867</v>
      </c>
      <c r="D43529" s="315" t="s">
        <v>82</v>
      </c>
    </row>
    <row r="43530" spans="2:4" x14ac:dyDescent="0.35">
      <c r="B43530" s="317">
        <v>44500.223611209629</v>
      </c>
      <c r="C43530" s="316">
        <v>5545.8902140559012</v>
      </c>
      <c r="D43530" s="315" t="s">
        <v>82</v>
      </c>
    </row>
    <row r="43531" spans="2:4" x14ac:dyDescent="0.35">
      <c r="B43531" s="317">
        <v>44500.224305654076</v>
      </c>
      <c r="C43531" s="316">
        <v>5547.887494706114</v>
      </c>
      <c r="D43531" s="315" t="s">
        <v>82</v>
      </c>
    </row>
    <row r="43532" spans="2:4" x14ac:dyDescent="0.35">
      <c r="B43532" s="317">
        <v>44500.225000098522</v>
      </c>
      <c r="C43532" s="316">
        <v>5548.0369536545131</v>
      </c>
      <c r="D43532" s="315" t="s">
        <v>82</v>
      </c>
    </row>
    <row r="43533" spans="2:4" x14ac:dyDescent="0.35">
      <c r="B43533" s="317">
        <v>44500.225694542969</v>
      </c>
      <c r="C43533" s="316">
        <v>5549.4467673932513</v>
      </c>
      <c r="D43533" s="315" t="s">
        <v>82</v>
      </c>
    </row>
    <row r="43534" spans="2:4" x14ac:dyDescent="0.35">
      <c r="B43534" s="317">
        <v>44500.226388987416</v>
      </c>
      <c r="C43534" s="316">
        <v>5550.2378747352714</v>
      </c>
      <c r="D43534" s="315" t="s">
        <v>82</v>
      </c>
    </row>
    <row r="43535" spans="2:4" x14ac:dyDescent="0.35">
      <c r="B43535" s="317">
        <v>44500.227083431862</v>
      </c>
      <c r="C43535" s="316">
        <v>5550.8879162841786</v>
      </c>
      <c r="D43535" s="315" t="s">
        <v>82</v>
      </c>
    </row>
    <row r="43536" spans="2:4" x14ac:dyDescent="0.35">
      <c r="B43536" s="317">
        <v>44500.227777876309</v>
      </c>
      <c r="C43536" s="316">
        <v>5551.9005578448377</v>
      </c>
      <c r="D43536" s="315" t="s">
        <v>82</v>
      </c>
    </row>
    <row r="43537" spans="2:4" x14ac:dyDescent="0.35">
      <c r="B43537" s="317">
        <v>44500.228472320756</v>
      </c>
      <c r="C43537" s="316">
        <v>5551.7913306998707</v>
      </c>
      <c r="D43537" s="315" t="s">
        <v>82</v>
      </c>
    </row>
    <row r="43538" spans="2:4" x14ac:dyDescent="0.35">
      <c r="B43538" s="317">
        <v>44500.229166765203</v>
      </c>
      <c r="C43538" s="316">
        <v>5551.6160713763284</v>
      </c>
      <c r="D43538" s="315" t="s">
        <v>82</v>
      </c>
    </row>
    <row r="43539" spans="2:4" x14ac:dyDescent="0.35">
      <c r="B43539" s="317">
        <v>44500.229861209649</v>
      </c>
      <c r="C43539" s="316">
        <v>5552.3826226218289</v>
      </c>
      <c r="D43539" s="315" t="s">
        <v>82</v>
      </c>
    </row>
    <row r="43540" spans="2:4" x14ac:dyDescent="0.35">
      <c r="B43540" s="317">
        <v>44500.230555654096</v>
      </c>
      <c r="C43540" s="316">
        <v>5554.3112250993645</v>
      </c>
      <c r="D43540" s="315" t="s">
        <v>82</v>
      </c>
    </row>
    <row r="43541" spans="2:4" x14ac:dyDescent="0.35">
      <c r="B43541" s="317">
        <v>44500.231250098543</v>
      </c>
      <c r="C43541" s="316">
        <v>5555.4884411330022</v>
      </c>
      <c r="D43541" s="315" t="s">
        <v>82</v>
      </c>
    </row>
    <row r="43542" spans="2:4" x14ac:dyDescent="0.35">
      <c r="B43542" s="317">
        <v>44500.231944542989</v>
      </c>
      <c r="C43542" s="316">
        <v>5555.8553763003401</v>
      </c>
      <c r="D43542" s="315" t="s">
        <v>82</v>
      </c>
    </row>
    <row r="43543" spans="2:4" x14ac:dyDescent="0.35">
      <c r="B43543" s="317">
        <v>44500.232638987436</v>
      </c>
      <c r="C43543" s="316">
        <v>5556.6182760593792</v>
      </c>
      <c r="D43543" s="315" t="s">
        <v>82</v>
      </c>
    </row>
    <row r="43544" spans="2:4" x14ac:dyDescent="0.35">
      <c r="B43544" s="317">
        <v>44500.233333431883</v>
      </c>
      <c r="C43544" s="316">
        <v>5558.1431100199616</v>
      </c>
      <c r="D43544" s="315" t="s">
        <v>82</v>
      </c>
    </row>
    <row r="43545" spans="2:4" x14ac:dyDescent="0.35">
      <c r="B43545" s="317">
        <v>44500.234027876329</v>
      </c>
      <c r="C43545" s="316">
        <v>5558.9656928384056</v>
      </c>
      <c r="D43545" s="315" t="s">
        <v>82</v>
      </c>
    </row>
    <row r="43546" spans="2:4" x14ac:dyDescent="0.35">
      <c r="B43546" s="317">
        <v>44500.234722320776</v>
      </c>
      <c r="C43546" s="316">
        <v>5558.4456934923928</v>
      </c>
      <c r="D43546" s="315" t="s">
        <v>82</v>
      </c>
    </row>
    <row r="43547" spans="2:4" x14ac:dyDescent="0.35">
      <c r="B43547" s="317">
        <v>44500.235416765223</v>
      </c>
      <c r="C43547" s="316">
        <v>5557.6415650926529</v>
      </c>
      <c r="D43547" s="315" t="s">
        <v>82</v>
      </c>
    </row>
    <row r="43548" spans="2:4" x14ac:dyDescent="0.35">
      <c r="B43548" s="317">
        <v>44500.23611120967</v>
      </c>
      <c r="C43548" s="316">
        <v>5557.3362645695606</v>
      </c>
      <c r="D43548" s="315" t="s">
        <v>82</v>
      </c>
    </row>
    <row r="43549" spans="2:4" x14ac:dyDescent="0.35">
      <c r="B43549" s="317">
        <v>44500.236805654116</v>
      </c>
      <c r="C43549" s="316">
        <v>5554.2244252228493</v>
      </c>
      <c r="D43549" s="315" t="s">
        <v>82</v>
      </c>
    </row>
    <row r="43550" spans="2:4" x14ac:dyDescent="0.35">
      <c r="B43550" s="317">
        <v>44500.237500098563</v>
      </c>
      <c r="C43550" s="316">
        <v>5556.2924313387521</v>
      </c>
      <c r="D43550" s="315" t="s">
        <v>82</v>
      </c>
    </row>
    <row r="43551" spans="2:4" x14ac:dyDescent="0.35">
      <c r="B43551" s="317">
        <v>44500.23819454301</v>
      </c>
      <c r="C43551" s="316">
        <v>5555.2578462804358</v>
      </c>
      <c r="D43551" s="315" t="s">
        <v>82</v>
      </c>
    </row>
    <row r="43552" spans="2:4" x14ac:dyDescent="0.35">
      <c r="B43552" s="317">
        <v>44500.238888987456</v>
      </c>
      <c r="C43552" s="316">
        <v>5554.4957932518173</v>
      </c>
      <c r="D43552" s="315" t="s">
        <v>82</v>
      </c>
    </row>
    <row r="43553" spans="2:4" x14ac:dyDescent="0.35">
      <c r="B43553" s="317">
        <v>44500.239583431903</v>
      </c>
      <c r="C43553" s="316">
        <v>5554.5788466288395</v>
      </c>
      <c r="D43553" s="315" t="s">
        <v>82</v>
      </c>
    </row>
    <row r="43554" spans="2:4" x14ac:dyDescent="0.35">
      <c r="B43554" s="317">
        <v>44500.24027787635</v>
      </c>
      <c r="C43554" s="316">
        <v>5553.2767755666127</v>
      </c>
      <c r="D43554" s="315" t="s">
        <v>82</v>
      </c>
    </row>
    <row r="43555" spans="2:4" x14ac:dyDescent="0.35">
      <c r="B43555" s="317">
        <v>44500.240972320797</v>
      </c>
      <c r="C43555" s="316">
        <v>5552.3994988535842</v>
      </c>
      <c r="D43555" s="315" t="s">
        <v>82</v>
      </c>
    </row>
    <row r="43556" spans="2:4" x14ac:dyDescent="0.35">
      <c r="B43556" s="317">
        <v>44500.241666765243</v>
      </c>
      <c r="C43556" s="316">
        <v>5551.2798112841947</v>
      </c>
      <c r="D43556" s="315" t="s">
        <v>82</v>
      </c>
    </row>
    <row r="43557" spans="2:4" x14ac:dyDescent="0.35">
      <c r="B43557" s="317">
        <v>44500.24236120969</v>
      </c>
      <c r="C43557" s="316">
        <v>5550.3719518482685</v>
      </c>
      <c r="D43557" s="315" t="s">
        <v>82</v>
      </c>
    </row>
    <row r="43558" spans="2:4" x14ac:dyDescent="0.35">
      <c r="B43558" s="317">
        <v>44500.243055654137</v>
      </c>
      <c r="C43558" s="316">
        <v>5548.8186483996606</v>
      </c>
      <c r="D43558" s="315" t="s">
        <v>82</v>
      </c>
    </row>
    <row r="43559" spans="2:4" x14ac:dyDescent="0.35">
      <c r="B43559" s="317">
        <v>44500.243750098583</v>
      </c>
      <c r="C43559" s="316">
        <v>5548.0391993076855</v>
      </c>
      <c r="D43559" s="315" t="s">
        <v>82</v>
      </c>
    </row>
    <row r="43560" spans="2:4" x14ac:dyDescent="0.35">
      <c r="B43560" s="317">
        <v>44500.24444454303</v>
      </c>
      <c r="C43560" s="316">
        <v>5547.4530735298995</v>
      </c>
      <c r="D43560" s="315" t="s">
        <v>82</v>
      </c>
    </row>
    <row r="43561" spans="2:4" x14ac:dyDescent="0.35">
      <c r="B43561" s="317">
        <v>44500.245138987477</v>
      </c>
      <c r="C43561" s="316">
        <v>5547.7961731721962</v>
      </c>
      <c r="D43561" s="315" t="s">
        <v>82</v>
      </c>
    </row>
    <row r="43562" spans="2:4" x14ac:dyDescent="0.35">
      <c r="B43562" s="317">
        <v>44500.245833431924</v>
      </c>
      <c r="C43562" s="316">
        <v>5548.1216083588697</v>
      </c>
      <c r="D43562" s="315" t="s">
        <v>82</v>
      </c>
    </row>
    <row r="43563" spans="2:4" x14ac:dyDescent="0.35">
      <c r="B43563" s="317">
        <v>44500.24652787637</v>
      </c>
      <c r="C43563" s="316">
        <v>5548.8661069100099</v>
      </c>
      <c r="D43563" s="315" t="s">
        <v>82</v>
      </c>
    </row>
    <row r="43564" spans="2:4" x14ac:dyDescent="0.35">
      <c r="B43564" s="317">
        <v>44500.247222320817</v>
      </c>
      <c r="C43564" s="316">
        <v>5551.6656357253587</v>
      </c>
      <c r="D43564" s="315" t="s">
        <v>82</v>
      </c>
    </row>
    <row r="43565" spans="2:4" x14ac:dyDescent="0.35">
      <c r="B43565" s="317">
        <v>44500.247916765264</v>
      </c>
      <c r="C43565" s="316">
        <v>5552.8165602004774</v>
      </c>
      <c r="D43565" s="315" t="s">
        <v>82</v>
      </c>
    </row>
    <row r="43566" spans="2:4" x14ac:dyDescent="0.35">
      <c r="B43566" s="317">
        <v>44500.24861120971</v>
      </c>
      <c r="C43566" s="316">
        <v>5552.5837206938613</v>
      </c>
      <c r="D43566" s="315" t="s">
        <v>82</v>
      </c>
    </row>
    <row r="43567" spans="2:4" x14ac:dyDescent="0.35">
      <c r="B43567" s="317">
        <v>44500.249305654157</v>
      </c>
      <c r="C43567" s="316">
        <v>5552.3758240349589</v>
      </c>
      <c r="D43567" s="315" t="s">
        <v>82</v>
      </c>
    </row>
    <row r="43568" spans="2:4" x14ac:dyDescent="0.35">
      <c r="B43568" s="317">
        <v>44500.250000098604</v>
      </c>
      <c r="C43568" s="316">
        <v>5552.6731782787792</v>
      </c>
      <c r="D43568" s="315" t="s">
        <v>82</v>
      </c>
    </row>
    <row r="43569" spans="2:4" x14ac:dyDescent="0.35">
      <c r="B43569" s="317">
        <v>44500.25069454305</v>
      </c>
      <c r="C43569" s="316">
        <v>5550.4034780905895</v>
      </c>
      <c r="D43569" s="315" t="s">
        <v>82</v>
      </c>
    </row>
    <row r="43570" spans="2:4" x14ac:dyDescent="0.35">
      <c r="B43570" s="317">
        <v>44500.251388987497</v>
      </c>
      <c r="C43570" s="316">
        <v>5548.4732142581297</v>
      </c>
      <c r="D43570" s="315" t="s">
        <v>82</v>
      </c>
    </row>
    <row r="43571" spans="2:4" x14ac:dyDescent="0.35">
      <c r="B43571" s="317">
        <v>44500.252083431944</v>
      </c>
      <c r="C43571" s="316">
        <v>5547.3977513513219</v>
      </c>
      <c r="D43571" s="315" t="s">
        <v>82</v>
      </c>
    </row>
    <row r="43572" spans="2:4" x14ac:dyDescent="0.35">
      <c r="B43572" s="317">
        <v>44500.252777876391</v>
      </c>
      <c r="C43572" s="316">
        <v>5545.4968224411214</v>
      </c>
      <c r="D43572" s="315" t="s">
        <v>82</v>
      </c>
    </row>
    <row r="43573" spans="2:4" x14ac:dyDescent="0.35">
      <c r="B43573" s="317">
        <v>44500.253472320837</v>
      </c>
      <c r="C43573" s="316">
        <v>5543.1602763657766</v>
      </c>
      <c r="D43573" s="315" t="s">
        <v>82</v>
      </c>
    </row>
    <row r="43574" spans="2:4" x14ac:dyDescent="0.35">
      <c r="B43574" s="317">
        <v>44500.254166765284</v>
      </c>
      <c r="C43574" s="316">
        <v>5545.0087909348313</v>
      </c>
      <c r="D43574" s="315" t="s">
        <v>82</v>
      </c>
    </row>
    <row r="43575" spans="2:4" x14ac:dyDescent="0.35">
      <c r="B43575" s="317">
        <v>44500.254861209731</v>
      </c>
      <c r="C43575" s="316">
        <v>5546.2126332867892</v>
      </c>
      <c r="D43575" s="315" t="s">
        <v>82</v>
      </c>
    </row>
    <row r="43576" spans="2:4" x14ac:dyDescent="0.35">
      <c r="B43576" s="317">
        <v>44500.255555654177</v>
      </c>
      <c r="C43576" s="316">
        <v>5545.463561220964</v>
      </c>
      <c r="D43576" s="315" t="s">
        <v>82</v>
      </c>
    </row>
    <row r="43577" spans="2:4" x14ac:dyDescent="0.35">
      <c r="B43577" s="317">
        <v>44500.256250098624</v>
      </c>
      <c r="C43577" s="316">
        <v>5545.5483564528322</v>
      </c>
      <c r="D43577" s="315" t="s">
        <v>82</v>
      </c>
    </row>
    <row r="43578" spans="2:4" x14ac:dyDescent="0.35">
      <c r="B43578" s="317">
        <v>44500.256944543071</v>
      </c>
      <c r="C43578" s="316">
        <v>5545.5830337217694</v>
      </c>
      <c r="D43578" s="315" t="s">
        <v>82</v>
      </c>
    </row>
    <row r="43579" spans="2:4" x14ac:dyDescent="0.35">
      <c r="B43579" s="317">
        <v>44500.257638987518</v>
      </c>
      <c r="C43579" s="316">
        <v>5546.0197425678371</v>
      </c>
      <c r="D43579" s="315" t="s">
        <v>82</v>
      </c>
    </row>
    <row r="43580" spans="2:4" x14ac:dyDescent="0.35">
      <c r="B43580" s="317">
        <v>44500.258333431964</v>
      </c>
      <c r="C43580" s="316">
        <v>5544.6738803224016</v>
      </c>
      <c r="D43580" s="315" t="s">
        <v>82</v>
      </c>
    </row>
    <row r="43581" spans="2:4" x14ac:dyDescent="0.35">
      <c r="B43581" s="317">
        <v>44500.259027876411</v>
      </c>
      <c r="C43581" s="316">
        <v>5542.7751837253572</v>
      </c>
      <c r="D43581" s="315" t="s">
        <v>82</v>
      </c>
    </row>
    <row r="43582" spans="2:4" x14ac:dyDescent="0.35">
      <c r="B43582" s="317">
        <v>44500.259722320858</v>
      </c>
      <c r="C43582" s="316">
        <v>5542.3580177628746</v>
      </c>
      <c r="D43582" s="315" t="s">
        <v>82</v>
      </c>
    </row>
    <row r="43583" spans="2:4" x14ac:dyDescent="0.35">
      <c r="B43583" s="317">
        <v>44500.260416765304</v>
      </c>
      <c r="C43583" s="316">
        <v>5543.3101456665745</v>
      </c>
      <c r="D43583" s="315" t="s">
        <v>82</v>
      </c>
    </row>
    <row r="43584" spans="2:4" x14ac:dyDescent="0.35">
      <c r="B43584" s="317">
        <v>44500.261111209751</v>
      </c>
      <c r="C43584" s="316">
        <v>5543.2444711204616</v>
      </c>
      <c r="D43584" s="315" t="s">
        <v>82</v>
      </c>
    </row>
    <row r="43585" spans="2:4" x14ac:dyDescent="0.35">
      <c r="B43585" s="317">
        <v>44500.261805654198</v>
      </c>
      <c r="C43585" s="316">
        <v>5535.6075678188354</v>
      </c>
      <c r="D43585" s="315" t="s">
        <v>82</v>
      </c>
    </row>
    <row r="43586" spans="2:4" x14ac:dyDescent="0.35">
      <c r="B43586" s="317">
        <v>44500.262500098645</v>
      </c>
      <c r="C43586" s="316">
        <v>5487.8445425176369</v>
      </c>
      <c r="D43586" s="315" t="s">
        <v>82</v>
      </c>
    </row>
    <row r="43587" spans="2:4" x14ac:dyDescent="0.35">
      <c r="B43587" s="317">
        <v>44500.263194543091</v>
      </c>
      <c r="C43587" s="316">
        <v>5430.7800979663925</v>
      </c>
      <c r="D43587" s="315" t="s">
        <v>82</v>
      </c>
    </row>
    <row r="43588" spans="2:4" x14ac:dyDescent="0.35">
      <c r="B43588" s="317">
        <v>44500.263888987538</v>
      </c>
      <c r="C43588" s="316">
        <v>5362.9818027116362</v>
      </c>
      <c r="D43588" s="315" t="s">
        <v>82</v>
      </c>
    </row>
    <row r="43589" spans="2:4" x14ac:dyDescent="0.35">
      <c r="B43589" s="317">
        <v>44500.264583431985</v>
      </c>
      <c r="C43589" s="316">
        <v>5279.5677244198823</v>
      </c>
      <c r="D43589" s="315" t="s">
        <v>82</v>
      </c>
    </row>
    <row r="43590" spans="2:4" x14ac:dyDescent="0.35">
      <c r="B43590" s="317">
        <v>44500.265277876431</v>
      </c>
      <c r="C43590" s="316">
        <v>5179.3586089736473</v>
      </c>
      <c r="D43590" s="315" t="s">
        <v>82</v>
      </c>
    </row>
    <row r="43591" spans="2:4" x14ac:dyDescent="0.35">
      <c r="B43591" s="317">
        <v>44500.265972320878</v>
      </c>
      <c r="C43591" s="316">
        <v>5065.6296684689823</v>
      </c>
      <c r="D43591" s="315" t="s">
        <v>82</v>
      </c>
    </row>
    <row r="43592" spans="2:4" x14ac:dyDescent="0.35">
      <c r="B43592" s="317">
        <v>44500.266666765325</v>
      </c>
      <c r="C43592" s="316">
        <v>4922.316833473742</v>
      </c>
      <c r="D43592" s="315" t="s">
        <v>82</v>
      </c>
    </row>
    <row r="43593" spans="2:4" x14ac:dyDescent="0.35">
      <c r="B43593" s="317">
        <v>44500.267361209771</v>
      </c>
      <c r="C43593" s="316">
        <v>4746.7591349480053</v>
      </c>
      <c r="D43593" s="315" t="s">
        <v>82</v>
      </c>
    </row>
    <row r="43594" spans="2:4" x14ac:dyDescent="0.35">
      <c r="B43594" s="317">
        <v>44500.268055654218</v>
      </c>
      <c r="C43594" s="316">
        <v>4471.3134682899963</v>
      </c>
      <c r="D43594" s="315" t="s">
        <v>82</v>
      </c>
    </row>
    <row r="43595" spans="2:4" x14ac:dyDescent="0.35">
      <c r="B43595" s="317">
        <v>44500.268750098665</v>
      </c>
      <c r="C43595" s="316">
        <v>4176.874547405665</v>
      </c>
      <c r="D43595" s="315" t="s">
        <v>82</v>
      </c>
    </row>
    <row r="43596" spans="2:4" x14ac:dyDescent="0.35">
      <c r="B43596" s="317">
        <v>44500.269444543112</v>
      </c>
      <c r="C43596" s="316">
        <v>3883.7225039057435</v>
      </c>
      <c r="D43596" s="315" t="s">
        <v>82</v>
      </c>
    </row>
    <row r="43597" spans="2:4" x14ac:dyDescent="0.35">
      <c r="B43597" s="317">
        <v>44500.270138987558</v>
      </c>
      <c r="C43597" s="316">
        <v>3546.2546095015482</v>
      </c>
      <c r="D43597" s="315" t="s">
        <v>82</v>
      </c>
    </row>
    <row r="43598" spans="2:4" x14ac:dyDescent="0.35">
      <c r="B43598" s="317">
        <v>44500.270833432005</v>
      </c>
      <c r="C43598" s="316">
        <v>3228.724497283064</v>
      </c>
      <c r="D43598" s="315" t="s">
        <v>82</v>
      </c>
    </row>
    <row r="43599" spans="2:4" x14ac:dyDescent="0.35">
      <c r="B43599" s="317">
        <v>44500.271527876452</v>
      </c>
      <c r="C43599" s="316">
        <v>3064.0441332467522</v>
      </c>
      <c r="D43599" s="315" t="s">
        <v>82</v>
      </c>
    </row>
    <row r="43600" spans="2:4" x14ac:dyDescent="0.35">
      <c r="B43600" s="317">
        <v>44500.272222320898</v>
      </c>
      <c r="C43600" s="316">
        <v>2840.4643728381025</v>
      </c>
      <c r="D43600" s="315" t="s">
        <v>82</v>
      </c>
    </row>
    <row r="43601" spans="2:4" x14ac:dyDescent="0.35">
      <c r="B43601" s="317">
        <v>44500.272916765345</v>
      </c>
      <c r="C43601" s="316">
        <v>2587.8638358540211</v>
      </c>
      <c r="D43601" s="315" t="s">
        <v>82</v>
      </c>
    </row>
    <row r="43602" spans="2:4" x14ac:dyDescent="0.35">
      <c r="B43602" s="317">
        <v>44500.273611209792</v>
      </c>
      <c r="C43602" s="316">
        <v>2349.9607718659563</v>
      </c>
      <c r="D43602" s="315" t="s">
        <v>82</v>
      </c>
    </row>
    <row r="43603" spans="2:4" x14ac:dyDescent="0.35">
      <c r="B43603" s="317">
        <v>44500.274305654239</v>
      </c>
      <c r="C43603" s="316">
        <v>2128.4221564631907</v>
      </c>
      <c r="D43603" s="315" t="s">
        <v>82</v>
      </c>
    </row>
    <row r="43604" spans="2:4" x14ac:dyDescent="0.35">
      <c r="B43604" s="317">
        <v>44500.275000098685</v>
      </c>
      <c r="C43604" s="316">
        <v>1854.1352896286796</v>
      </c>
      <c r="D43604" s="315" t="s">
        <v>82</v>
      </c>
    </row>
    <row r="43605" spans="2:4" x14ac:dyDescent="0.35">
      <c r="B43605" s="317">
        <v>44500.275694543132</v>
      </c>
      <c r="C43605" s="316">
        <v>1507.5887319113749</v>
      </c>
      <c r="D43605" s="315" t="s">
        <v>82</v>
      </c>
    </row>
    <row r="43606" spans="2:4" x14ac:dyDescent="0.35">
      <c r="B43606" s="317">
        <v>44500.276388987579</v>
      </c>
      <c r="C43606" s="316">
        <v>1325.2120925351978</v>
      </c>
      <c r="D43606" s="315" t="s">
        <v>82</v>
      </c>
    </row>
    <row r="43607" spans="2:4" x14ac:dyDescent="0.35">
      <c r="B43607" s="317">
        <v>44500.277083432025</v>
      </c>
      <c r="C43607" s="316">
        <v>1140.0380383818099</v>
      </c>
      <c r="D43607" s="315" t="s">
        <v>82</v>
      </c>
    </row>
    <row r="43608" spans="2:4" x14ac:dyDescent="0.35">
      <c r="B43608" s="317">
        <v>44500.277777876472</v>
      </c>
      <c r="C43608" s="316">
        <v>983.69708695171096</v>
      </c>
      <c r="D43608" s="315" t="s">
        <v>82</v>
      </c>
    </row>
    <row r="43609" spans="2:4" x14ac:dyDescent="0.35">
      <c r="B43609" s="317">
        <v>44500.278472320919</v>
      </c>
      <c r="C43609" s="316">
        <v>910.00907037085858</v>
      </c>
      <c r="D43609" s="315" t="s">
        <v>82</v>
      </c>
    </row>
    <row r="43610" spans="2:4" x14ac:dyDescent="0.35">
      <c r="B43610" s="317">
        <v>44500.279166765366</v>
      </c>
      <c r="C43610" s="316">
        <v>899.04311606024078</v>
      </c>
      <c r="D43610" s="315" t="s">
        <v>82</v>
      </c>
    </row>
    <row r="43611" spans="2:4" x14ac:dyDescent="0.35">
      <c r="B43611" s="317">
        <v>44500.279861209812</v>
      </c>
      <c r="C43611" s="316">
        <v>810.04611347904427</v>
      </c>
      <c r="D43611" s="315" t="s">
        <v>82</v>
      </c>
    </row>
    <row r="43612" spans="2:4" x14ac:dyDescent="0.35">
      <c r="B43612" s="317">
        <v>44500.280555654259</v>
      </c>
      <c r="C43612" s="316">
        <v>727.57800671200573</v>
      </c>
      <c r="D43612" s="315" t="s">
        <v>82</v>
      </c>
    </row>
    <row r="43613" spans="2:4" x14ac:dyDescent="0.35">
      <c r="B43613" s="317">
        <v>44500.281250098706</v>
      </c>
      <c r="C43613" s="316">
        <v>662.75008300097352</v>
      </c>
      <c r="D43613" s="315" t="s">
        <v>82</v>
      </c>
    </row>
    <row r="43614" spans="2:4" x14ac:dyDescent="0.35">
      <c r="B43614" s="317">
        <v>44500.281944543152</v>
      </c>
      <c r="C43614" s="316">
        <v>643.18642729373335</v>
      </c>
      <c r="D43614" s="315" t="s">
        <v>82</v>
      </c>
    </row>
    <row r="43615" spans="2:4" x14ac:dyDescent="0.35">
      <c r="B43615" s="317">
        <v>44500.282638987599</v>
      </c>
      <c r="C43615" s="316">
        <v>570.55337850616002</v>
      </c>
      <c r="D43615" s="315" t="s">
        <v>82</v>
      </c>
    </row>
    <row r="43616" spans="2:4" x14ac:dyDescent="0.35">
      <c r="B43616" s="317">
        <v>44500.283333432046</v>
      </c>
      <c r="C43616" s="316">
        <v>616.39034691015263</v>
      </c>
      <c r="D43616" s="315" t="s">
        <v>82</v>
      </c>
    </row>
    <row r="43617" spans="2:4" x14ac:dyDescent="0.35">
      <c r="B43617" s="317">
        <v>44500.284027876492</v>
      </c>
      <c r="C43617" s="316">
        <v>795.50915816648239</v>
      </c>
      <c r="D43617" s="315" t="s">
        <v>82</v>
      </c>
    </row>
    <row r="43618" spans="2:4" x14ac:dyDescent="0.35">
      <c r="B43618" s="317">
        <v>44500.284722320939</v>
      </c>
      <c r="C43618" s="316">
        <v>1062.247058321489</v>
      </c>
      <c r="D43618" s="315" t="s">
        <v>82</v>
      </c>
    </row>
    <row r="43619" spans="2:4" x14ac:dyDescent="0.35">
      <c r="B43619" s="317">
        <v>44500.285416765386</v>
      </c>
      <c r="C43619" s="316">
        <v>1480.7068339398131</v>
      </c>
      <c r="D43619" s="315" t="s">
        <v>82</v>
      </c>
    </row>
    <row r="43620" spans="2:4" x14ac:dyDescent="0.35">
      <c r="B43620" s="317">
        <v>44500.286111209833</v>
      </c>
      <c r="C43620" s="316">
        <v>2084.5934690815088</v>
      </c>
      <c r="D43620" s="315" t="s">
        <v>82</v>
      </c>
    </row>
    <row r="43621" spans="2:4" x14ac:dyDescent="0.35">
      <c r="B43621" s="317">
        <v>44500.286805654279</v>
      </c>
      <c r="C43621" s="316">
        <v>2813.910781408536</v>
      </c>
      <c r="D43621" s="315" t="s">
        <v>82</v>
      </c>
    </row>
    <row r="43622" spans="2:4" x14ac:dyDescent="0.35">
      <c r="B43622" s="317">
        <v>44500.287500098726</v>
      </c>
      <c r="C43622" s="316">
        <v>3553.0278870879361</v>
      </c>
      <c r="D43622" s="315" t="s">
        <v>82</v>
      </c>
    </row>
    <row r="43623" spans="2:4" x14ac:dyDescent="0.35">
      <c r="B43623" s="317">
        <v>44500.288194543173</v>
      </c>
      <c r="C43623" s="316">
        <v>4063.1051964938642</v>
      </c>
      <c r="D43623" s="315" t="s">
        <v>82</v>
      </c>
    </row>
    <row r="43624" spans="2:4" x14ac:dyDescent="0.35">
      <c r="B43624" s="317">
        <v>44500.288888987619</v>
      </c>
      <c r="C43624" s="316">
        <v>4406.7273320199301</v>
      </c>
      <c r="D43624" s="315" t="s">
        <v>82</v>
      </c>
    </row>
    <row r="43625" spans="2:4" x14ac:dyDescent="0.35">
      <c r="B43625" s="317">
        <v>44500.289583432066</v>
      </c>
      <c r="C43625" s="316">
        <v>4462.498948089903</v>
      </c>
      <c r="D43625" s="315" t="s">
        <v>82</v>
      </c>
    </row>
    <row r="43626" spans="2:4" x14ac:dyDescent="0.35">
      <c r="B43626" s="317">
        <v>44500.290277876513</v>
      </c>
      <c r="C43626" s="316">
        <v>4552.8615743937589</v>
      </c>
      <c r="D43626" s="315" t="s">
        <v>82</v>
      </c>
    </row>
    <row r="43627" spans="2:4" x14ac:dyDescent="0.35">
      <c r="B43627" s="317">
        <v>44500.29097232096</v>
      </c>
      <c r="C43627" s="316">
        <v>4689.1097579428306</v>
      </c>
      <c r="D43627" s="315" t="s">
        <v>82</v>
      </c>
    </row>
    <row r="43628" spans="2:4" x14ac:dyDescent="0.35">
      <c r="B43628" s="317">
        <v>44500.291666765406</v>
      </c>
      <c r="C43628" s="316">
        <v>4810.9684402345365</v>
      </c>
      <c r="D43628" s="315" t="s">
        <v>82</v>
      </c>
    </row>
    <row r="43629" spans="2:4" x14ac:dyDescent="0.35">
      <c r="B43629" s="317">
        <v>44500.292361209853</v>
      </c>
      <c r="C43629" s="316">
        <v>4938.9823802641286</v>
      </c>
      <c r="D43629" s="315" t="s">
        <v>82</v>
      </c>
    </row>
    <row r="43630" spans="2:4" x14ac:dyDescent="0.35">
      <c r="B43630" s="317">
        <v>44500.2930556543</v>
      </c>
      <c r="C43630" s="316">
        <v>5102.3453666047508</v>
      </c>
      <c r="D43630" s="315" t="s">
        <v>82</v>
      </c>
    </row>
    <row r="43631" spans="2:4" x14ac:dyDescent="0.35">
      <c r="B43631" s="317">
        <v>44500.293750098746</v>
      </c>
      <c r="C43631" s="316">
        <v>5245.7562328033146</v>
      </c>
      <c r="D43631" s="315" t="s">
        <v>82</v>
      </c>
    </row>
    <row r="43632" spans="2:4" x14ac:dyDescent="0.35">
      <c r="B43632" s="317">
        <v>44500.294444543193</v>
      </c>
      <c r="C43632" s="316">
        <v>5318.2399440394092</v>
      </c>
      <c r="D43632" s="315" t="s">
        <v>82</v>
      </c>
    </row>
    <row r="43633" spans="2:4" x14ac:dyDescent="0.35">
      <c r="B43633" s="317">
        <v>44500.29513898764</v>
      </c>
      <c r="C43633" s="316">
        <v>5373.0287664807092</v>
      </c>
      <c r="D43633" s="315" t="s">
        <v>82</v>
      </c>
    </row>
    <row r="43634" spans="2:4" x14ac:dyDescent="0.35">
      <c r="B43634" s="317">
        <v>44500.295833432087</v>
      </c>
      <c r="C43634" s="316">
        <v>5411.7116787395125</v>
      </c>
      <c r="D43634" s="315" t="s">
        <v>82</v>
      </c>
    </row>
    <row r="43635" spans="2:4" x14ac:dyDescent="0.35">
      <c r="B43635" s="317">
        <v>44500.296527876533</v>
      </c>
      <c r="C43635" s="316">
        <v>5436.430702835818</v>
      </c>
      <c r="D43635" s="315" t="s">
        <v>82</v>
      </c>
    </row>
    <row r="43636" spans="2:4" x14ac:dyDescent="0.35">
      <c r="B43636" s="317">
        <v>44500.29722232098</v>
      </c>
      <c r="C43636" s="316">
        <v>5458.0632521824291</v>
      </c>
      <c r="D43636" s="315" t="s">
        <v>82</v>
      </c>
    </row>
    <row r="43637" spans="2:4" x14ac:dyDescent="0.35">
      <c r="B43637" s="317">
        <v>44500.297916765427</v>
      </c>
      <c r="C43637" s="316">
        <v>5474.8123722323526</v>
      </c>
      <c r="D43637" s="315" t="s">
        <v>82</v>
      </c>
    </row>
    <row r="43638" spans="2:4" x14ac:dyDescent="0.35">
      <c r="B43638" s="317">
        <v>44500.298611209873</v>
      </c>
      <c r="C43638" s="316">
        <v>5491.429826707641</v>
      </c>
      <c r="D43638" s="315" t="s">
        <v>82</v>
      </c>
    </row>
    <row r="43639" spans="2:4" x14ac:dyDescent="0.35">
      <c r="B43639" s="317">
        <v>44500.29930565432</v>
      </c>
      <c r="C43639" s="316">
        <v>5506.3018733824292</v>
      </c>
      <c r="D43639" s="315" t="s">
        <v>82</v>
      </c>
    </row>
    <row r="43640" spans="2:4" x14ac:dyDescent="0.35">
      <c r="B43640" s="317">
        <v>44500.300000098767</v>
      </c>
      <c r="C43640" s="316">
        <v>5517.6566488658391</v>
      </c>
      <c r="D43640" s="315" t="s">
        <v>82</v>
      </c>
    </row>
    <row r="43641" spans="2:4" x14ac:dyDescent="0.35">
      <c r="B43641" s="317">
        <v>44500.300694543213</v>
      </c>
      <c r="C43641" s="316">
        <v>5527.3509160324929</v>
      </c>
      <c r="D43641" s="315" t="s">
        <v>82</v>
      </c>
    </row>
    <row r="43642" spans="2:4" x14ac:dyDescent="0.35">
      <c r="B43642" s="317">
        <v>44500.30138898766</v>
      </c>
      <c r="C43642" s="316">
        <v>5533.9239935759451</v>
      </c>
      <c r="D43642" s="315" t="s">
        <v>82</v>
      </c>
    </row>
    <row r="43643" spans="2:4" x14ac:dyDescent="0.35">
      <c r="B43643" s="317">
        <v>44500.302083432107</v>
      </c>
      <c r="C43643" s="316">
        <v>5538.8780141383413</v>
      </c>
      <c r="D43643" s="315" t="s">
        <v>82</v>
      </c>
    </row>
    <row r="43644" spans="2:4" x14ac:dyDescent="0.35">
      <c r="B43644" s="317">
        <v>44500.302777876554</v>
      </c>
      <c r="C43644" s="316">
        <v>5541.5317096990848</v>
      </c>
      <c r="D43644" s="315" t="s">
        <v>82</v>
      </c>
    </row>
    <row r="43645" spans="2:4" x14ac:dyDescent="0.35">
      <c r="B43645" s="317">
        <v>44500.303472321</v>
      </c>
      <c r="C43645" s="316">
        <v>5543.9421726401897</v>
      </c>
      <c r="D43645" s="315" t="s">
        <v>82</v>
      </c>
    </row>
    <row r="43646" spans="2:4" x14ac:dyDescent="0.35">
      <c r="B43646" s="317">
        <v>44500.304166765447</v>
      </c>
      <c r="C43646" s="316">
        <v>5544.0883382122965</v>
      </c>
      <c r="D43646" s="315" t="s">
        <v>82</v>
      </c>
    </row>
    <row r="43647" spans="2:4" x14ac:dyDescent="0.35">
      <c r="B43647" s="317">
        <v>44500.304861209894</v>
      </c>
      <c r="C43647" s="316">
        <v>5544.8429712710285</v>
      </c>
      <c r="D43647" s="315" t="s">
        <v>82</v>
      </c>
    </row>
    <row r="43648" spans="2:4" x14ac:dyDescent="0.35">
      <c r="B43648" s="317">
        <v>44500.30555565434</v>
      </c>
      <c r="C43648" s="316">
        <v>5545.0498100448403</v>
      </c>
      <c r="D43648" s="315" t="s">
        <v>82</v>
      </c>
    </row>
    <row r="43649" spans="2:4" x14ac:dyDescent="0.35">
      <c r="B43649" s="317">
        <v>44500.306250098787</v>
      </c>
      <c r="C43649" s="316">
        <v>5545.8306548750652</v>
      </c>
      <c r="D43649" s="315" t="s">
        <v>82</v>
      </c>
    </row>
    <row r="43650" spans="2:4" x14ac:dyDescent="0.35">
      <c r="B43650" s="317">
        <v>44500.306944543234</v>
      </c>
      <c r="C43650" s="316">
        <v>5547.1565668602789</v>
      </c>
      <c r="D43650" s="315" t="s">
        <v>82</v>
      </c>
    </row>
    <row r="43651" spans="2:4" x14ac:dyDescent="0.35">
      <c r="B43651" s="317">
        <v>44500.307638987681</v>
      </c>
      <c r="C43651" s="316">
        <v>5549.1731275002157</v>
      </c>
      <c r="D43651" s="315" t="s">
        <v>82</v>
      </c>
    </row>
    <row r="43652" spans="2:4" x14ac:dyDescent="0.35">
      <c r="B43652" s="317">
        <v>44500.308333432127</v>
      </c>
      <c r="C43652" s="316">
        <v>5550.5723811796552</v>
      </c>
      <c r="D43652" s="315" t="s">
        <v>82</v>
      </c>
    </row>
    <row r="43653" spans="2:4" x14ac:dyDescent="0.35">
      <c r="B43653" s="317">
        <v>44500.309027876574</v>
      </c>
      <c r="C43653" s="316">
        <v>5550.796532024071</v>
      </c>
      <c r="D43653" s="315" t="s">
        <v>82</v>
      </c>
    </row>
    <row r="43654" spans="2:4" x14ac:dyDescent="0.35">
      <c r="B43654" s="317">
        <v>44500.309722321021</v>
      </c>
      <c r="C43654" s="316">
        <v>5550.5622845100861</v>
      </c>
      <c r="D43654" s="315" t="s">
        <v>82</v>
      </c>
    </row>
    <row r="43655" spans="2:4" x14ac:dyDescent="0.35">
      <c r="B43655" s="317">
        <v>44500.310416765467</v>
      </c>
      <c r="C43655" s="316">
        <v>5550.6641176540406</v>
      </c>
      <c r="D43655" s="315" t="s">
        <v>82</v>
      </c>
    </row>
    <row r="43656" spans="2:4" x14ac:dyDescent="0.35">
      <c r="B43656" s="317">
        <v>44500.311111209914</v>
      </c>
      <c r="C43656" s="316">
        <v>5549.4760845792789</v>
      </c>
      <c r="D43656" s="315" t="s">
        <v>82</v>
      </c>
    </row>
    <row r="43657" spans="2:4" x14ac:dyDescent="0.35">
      <c r="B43657" s="317">
        <v>44500.311805654361</v>
      </c>
      <c r="C43657" s="316">
        <v>5549.9583383028703</v>
      </c>
      <c r="D43657" s="315" t="s">
        <v>82</v>
      </c>
    </row>
    <row r="43658" spans="2:4" x14ac:dyDescent="0.35">
      <c r="B43658" s="317">
        <v>44500.312500098808</v>
      </c>
      <c r="C43658" s="316">
        <v>5550.9301994988073</v>
      </c>
      <c r="D43658" s="315" t="s">
        <v>82</v>
      </c>
    </row>
    <row r="43659" spans="2:4" x14ac:dyDescent="0.35">
      <c r="B43659" s="317">
        <v>44500.313194543254</v>
      </c>
      <c r="C43659" s="316">
        <v>5551.6186594751971</v>
      </c>
      <c r="D43659" s="315" t="s">
        <v>82</v>
      </c>
    </row>
    <row r="43660" spans="2:4" x14ac:dyDescent="0.35">
      <c r="B43660" s="317">
        <v>44500.313888987701</v>
      </c>
      <c r="C43660" s="316">
        <v>5551.9913060729705</v>
      </c>
      <c r="D43660" s="315" t="s">
        <v>82</v>
      </c>
    </row>
    <row r="43661" spans="2:4" x14ac:dyDescent="0.35">
      <c r="B43661" s="317">
        <v>44500.314583432148</v>
      </c>
      <c r="C43661" s="316">
        <v>5551.3114383151133</v>
      </c>
      <c r="D43661" s="315" t="s">
        <v>82</v>
      </c>
    </row>
    <row r="43662" spans="2:4" x14ac:dyDescent="0.35">
      <c r="B43662" s="317">
        <v>44500.315277876594</v>
      </c>
      <c r="C43662" s="316">
        <v>5552.036299112191</v>
      </c>
      <c r="D43662" s="315" t="s">
        <v>82</v>
      </c>
    </row>
    <row r="43663" spans="2:4" x14ac:dyDescent="0.35">
      <c r="B43663" s="317">
        <v>44500.315972321041</v>
      </c>
      <c r="C43663" s="316">
        <v>5554.4639464871334</v>
      </c>
      <c r="D43663" s="315" t="s">
        <v>82</v>
      </c>
    </row>
    <row r="43664" spans="2:4" x14ac:dyDescent="0.35">
      <c r="B43664" s="317">
        <v>44500.316666765488</v>
      </c>
      <c r="C43664" s="316">
        <v>5555.7048595686756</v>
      </c>
      <c r="D43664" s="315" t="s">
        <v>82</v>
      </c>
    </row>
    <row r="43665" spans="2:4" x14ac:dyDescent="0.35">
      <c r="B43665" s="317">
        <v>44500.317361209934</v>
      </c>
      <c r="C43665" s="316">
        <v>5555.0947241711119</v>
      </c>
      <c r="D43665" s="315" t="s">
        <v>82</v>
      </c>
    </row>
    <row r="43666" spans="2:4" x14ac:dyDescent="0.35">
      <c r="B43666" s="317">
        <v>44500.318055654381</v>
      </c>
      <c r="C43666" s="316">
        <v>5555.5922888622927</v>
      </c>
      <c r="D43666" s="315" t="s">
        <v>82</v>
      </c>
    </row>
    <row r="43667" spans="2:4" x14ac:dyDescent="0.35">
      <c r="B43667" s="317">
        <v>44500.318750098828</v>
      </c>
      <c r="C43667" s="316">
        <v>5554.8544427535189</v>
      </c>
      <c r="D43667" s="315" t="s">
        <v>82</v>
      </c>
    </row>
    <row r="43668" spans="2:4" x14ac:dyDescent="0.35">
      <c r="B43668" s="317">
        <v>44500.319444543275</v>
      </c>
      <c r="C43668" s="316">
        <v>5553.6749106407169</v>
      </c>
      <c r="D43668" s="315" t="s">
        <v>82</v>
      </c>
    </row>
    <row r="43669" spans="2:4" x14ac:dyDescent="0.35">
      <c r="B43669" s="317">
        <v>44500.320138987721</v>
      </c>
      <c r="C43669" s="316">
        <v>5553.7118073500696</v>
      </c>
      <c r="D43669" s="315" t="s">
        <v>82</v>
      </c>
    </row>
    <row r="43670" spans="2:4" x14ac:dyDescent="0.35">
      <c r="B43670" s="317">
        <v>44500.320833432168</v>
      </c>
      <c r="C43670" s="316">
        <v>5552.9694211777296</v>
      </c>
      <c r="D43670" s="315" t="s">
        <v>82</v>
      </c>
    </row>
    <row r="43671" spans="2:4" x14ac:dyDescent="0.35">
      <c r="B43671" s="317">
        <v>44500.321527876615</v>
      </c>
      <c r="C43671" s="316">
        <v>5553.1635665113727</v>
      </c>
      <c r="D43671" s="315" t="s">
        <v>82</v>
      </c>
    </row>
    <row r="43672" spans="2:4" x14ac:dyDescent="0.35">
      <c r="B43672" s="317">
        <v>44500.322222321061</v>
      </c>
      <c r="C43672" s="316">
        <v>5553.3691860006502</v>
      </c>
      <c r="D43672" s="315" t="s">
        <v>82</v>
      </c>
    </row>
    <row r="43673" spans="2:4" x14ac:dyDescent="0.35">
      <c r="B43673" s="317">
        <v>44500.322916765508</v>
      </c>
      <c r="C43673" s="316">
        <v>5553.9651632640507</v>
      </c>
      <c r="D43673" s="315" t="s">
        <v>82</v>
      </c>
    </row>
    <row r="43674" spans="2:4" x14ac:dyDescent="0.35">
      <c r="B43674" s="317">
        <v>44500.323611209955</v>
      </c>
      <c r="C43674" s="316">
        <v>5553.2595895590885</v>
      </c>
      <c r="D43674" s="315" t="s">
        <v>82</v>
      </c>
    </row>
    <row r="43675" spans="2:4" x14ac:dyDescent="0.35">
      <c r="B43675" s="317">
        <v>44500.324305654402</v>
      </c>
      <c r="C43675" s="316">
        <v>5552.9343656585861</v>
      </c>
      <c r="D43675" s="315" t="s">
        <v>82</v>
      </c>
    </row>
    <row r="43676" spans="2:4" x14ac:dyDescent="0.35">
      <c r="B43676" s="317">
        <v>44500.325000098848</v>
      </c>
      <c r="C43676" s="316">
        <v>5552.2543594036251</v>
      </c>
      <c r="D43676" s="315" t="s">
        <v>82</v>
      </c>
    </row>
    <row r="43677" spans="2:4" x14ac:dyDescent="0.35">
      <c r="B43677" s="317">
        <v>44500.325694543295</v>
      </c>
      <c r="C43677" s="316">
        <v>5551.3733271117007</v>
      </c>
      <c r="D43677" s="315" t="s">
        <v>82</v>
      </c>
    </row>
    <row r="43678" spans="2:4" x14ac:dyDescent="0.35">
      <c r="B43678" s="317">
        <v>44500.326388987742</v>
      </c>
      <c r="C43678" s="316">
        <v>5551.5614889997987</v>
      </c>
      <c r="D43678" s="315" t="s">
        <v>82</v>
      </c>
    </row>
    <row r="43679" spans="2:4" x14ac:dyDescent="0.35">
      <c r="B43679" s="317">
        <v>44500.327083432188</v>
      </c>
      <c r="C43679" s="316">
        <v>5551.7013494720059</v>
      </c>
      <c r="D43679" s="315" t="s">
        <v>82</v>
      </c>
    </row>
    <row r="43680" spans="2:4" x14ac:dyDescent="0.35">
      <c r="B43680" s="317">
        <v>44500.327777876635</v>
      </c>
      <c r="C43680" s="316">
        <v>5549.7435629521806</v>
      </c>
      <c r="D43680" s="315" t="s">
        <v>82</v>
      </c>
    </row>
    <row r="43681" spans="2:4" x14ac:dyDescent="0.35">
      <c r="B43681" s="317">
        <v>44500.328472321082</v>
      </c>
      <c r="C43681" s="316">
        <v>5547.677841615553</v>
      </c>
      <c r="D43681" s="315" t="s">
        <v>82</v>
      </c>
    </row>
    <row r="43682" spans="2:4" x14ac:dyDescent="0.35">
      <c r="B43682" s="317">
        <v>44500.329166765528</v>
      </c>
      <c r="C43682" s="316">
        <v>5545.7364728517832</v>
      </c>
      <c r="D43682" s="315" t="s">
        <v>82</v>
      </c>
    </row>
    <row r="43683" spans="2:4" x14ac:dyDescent="0.35">
      <c r="B43683" s="317">
        <v>44500.329861209975</v>
      </c>
      <c r="C43683" s="316">
        <v>5544.136092914393</v>
      </c>
      <c r="D43683" s="315" t="s">
        <v>82</v>
      </c>
    </row>
    <row r="43684" spans="2:4" x14ac:dyDescent="0.35">
      <c r="B43684" s="317">
        <v>44500.330555654422</v>
      </c>
      <c r="C43684" s="316">
        <v>5543.2105793933069</v>
      </c>
      <c r="D43684" s="315" t="s">
        <v>82</v>
      </c>
    </row>
    <row r="43685" spans="2:4" x14ac:dyDescent="0.35">
      <c r="B43685" s="317">
        <v>44500.331250098869</v>
      </c>
      <c r="C43685" s="316">
        <v>5542.8640174824741</v>
      </c>
      <c r="D43685" s="315" t="s">
        <v>82</v>
      </c>
    </row>
    <row r="43686" spans="2:4" x14ac:dyDescent="0.35">
      <c r="B43686" s="317">
        <v>44500.331944543315</v>
      </c>
      <c r="C43686" s="316">
        <v>5543.4022443102049</v>
      </c>
      <c r="D43686" s="315" t="s">
        <v>82</v>
      </c>
    </row>
    <row r="43687" spans="2:4" x14ac:dyDescent="0.35">
      <c r="B43687" s="317">
        <v>44500.332638987762</v>
      </c>
      <c r="C43687" s="316">
        <v>5521.8604484216621</v>
      </c>
      <c r="D43687" s="315" t="s">
        <v>82</v>
      </c>
    </row>
    <row r="43688" spans="2:4" x14ac:dyDescent="0.35">
      <c r="B43688" s="317">
        <v>44500.333333432209</v>
      </c>
      <c r="C43688" s="316">
        <v>3040.810609307885</v>
      </c>
      <c r="D43688" s="315" t="s">
        <v>350</v>
      </c>
    </row>
    <row r="43689" spans="2:4" x14ac:dyDescent="0.35">
      <c r="B43689" s="317">
        <v>44500.334027876655</v>
      </c>
      <c r="C43689" s="316">
        <v>5536.2535441685468</v>
      </c>
      <c r="D43689" s="315" t="s">
        <v>82</v>
      </c>
    </row>
    <row r="43690" spans="2:4" x14ac:dyDescent="0.35">
      <c r="B43690" s="317">
        <v>44500.334722321102</v>
      </c>
      <c r="C43690" s="316">
        <v>5538.2190992309397</v>
      </c>
      <c r="D43690" s="315" t="s">
        <v>82</v>
      </c>
    </row>
    <row r="43691" spans="2:4" x14ac:dyDescent="0.35">
      <c r="B43691" s="317">
        <v>44500.335416765549</v>
      </c>
      <c r="C43691" s="316">
        <v>5536.9984201754132</v>
      </c>
      <c r="D43691" s="315" t="s">
        <v>82</v>
      </c>
    </row>
    <row r="43692" spans="2:4" x14ac:dyDescent="0.35">
      <c r="B43692" s="317">
        <v>44500.336111209996</v>
      </c>
      <c r="C43692" s="316">
        <v>5535.3864794650426</v>
      </c>
      <c r="D43692" s="315" t="s">
        <v>82</v>
      </c>
    </row>
    <row r="43693" spans="2:4" x14ac:dyDescent="0.35">
      <c r="B43693" s="317">
        <v>44500.336805654442</v>
      </c>
      <c r="C43693" s="316">
        <v>5534.2207905923324</v>
      </c>
      <c r="D43693" s="315" t="s">
        <v>82</v>
      </c>
    </row>
    <row r="43694" spans="2:4" x14ac:dyDescent="0.35">
      <c r="B43694" s="317">
        <v>44500.337500098889</v>
      </c>
      <c r="C43694" s="316">
        <v>5532.8745625525717</v>
      </c>
      <c r="D43694" s="315" t="s">
        <v>82</v>
      </c>
    </row>
    <row r="43695" spans="2:4" x14ac:dyDescent="0.35">
      <c r="B43695" s="317">
        <v>44500.338194543336</v>
      </c>
      <c r="C43695" s="316">
        <v>5531.1678451646121</v>
      </c>
      <c r="D43695" s="315" t="s">
        <v>82</v>
      </c>
    </row>
    <row r="43696" spans="2:4" x14ac:dyDescent="0.35">
      <c r="B43696" s="317">
        <v>44500.338888987782</v>
      </c>
      <c r="C43696" s="316">
        <v>5528.6778244706493</v>
      </c>
      <c r="D43696" s="315" t="s">
        <v>82</v>
      </c>
    </row>
    <row r="43697" spans="2:4" x14ac:dyDescent="0.35">
      <c r="B43697" s="317">
        <v>44500.339583432229</v>
      </c>
      <c r="C43697" s="316">
        <v>5526.3208421658728</v>
      </c>
      <c r="D43697" s="315" t="s">
        <v>82</v>
      </c>
    </row>
    <row r="43698" spans="2:4" x14ac:dyDescent="0.35">
      <c r="B43698" s="317">
        <v>44500.340277876676</v>
      </c>
      <c r="C43698" s="316">
        <v>5526.6502166034034</v>
      </c>
      <c r="D43698" s="315" t="s">
        <v>82</v>
      </c>
    </row>
    <row r="43699" spans="2:4" x14ac:dyDescent="0.35">
      <c r="B43699" s="317">
        <v>44500.340972321123</v>
      </c>
      <c r="C43699" s="316">
        <v>5525.2741353716701</v>
      </c>
      <c r="D43699" s="315" t="s">
        <v>82</v>
      </c>
    </row>
    <row r="43700" spans="2:4" x14ac:dyDescent="0.35">
      <c r="B43700" s="317">
        <v>44500.341666765569</v>
      </c>
      <c r="C43700" s="316">
        <v>5522.4344733842963</v>
      </c>
      <c r="D43700" s="315" t="s">
        <v>82</v>
      </c>
    </row>
    <row r="43701" spans="2:4" x14ac:dyDescent="0.35">
      <c r="B43701" s="317">
        <v>44500.342361210016</v>
      </c>
      <c r="C43701" s="316">
        <v>5520.4609162169199</v>
      </c>
      <c r="D43701" s="315" t="s">
        <v>82</v>
      </c>
    </row>
    <row r="43702" spans="2:4" x14ac:dyDescent="0.35">
      <c r="B43702" s="317">
        <v>44500.343055654463</v>
      </c>
      <c r="C43702" s="316">
        <v>5520.2706957171358</v>
      </c>
      <c r="D43702" s="315" t="s">
        <v>82</v>
      </c>
    </row>
    <row r="43703" spans="2:4" x14ac:dyDescent="0.35">
      <c r="B43703" s="317">
        <v>44500.343750098909</v>
      </c>
      <c r="C43703" s="316">
        <v>5518.4675047724195</v>
      </c>
      <c r="D43703" s="315" t="s">
        <v>82</v>
      </c>
    </row>
    <row r="43704" spans="2:4" x14ac:dyDescent="0.35">
      <c r="B43704" s="317">
        <v>44500.344444543356</v>
      </c>
      <c r="C43704" s="316">
        <v>5515.9025276192779</v>
      </c>
      <c r="D43704" s="315" t="s">
        <v>82</v>
      </c>
    </row>
    <row r="43705" spans="2:4" x14ac:dyDescent="0.35">
      <c r="B43705" s="317">
        <v>44500.345138987803</v>
      </c>
      <c r="C43705" s="316">
        <v>5512.7694271013142</v>
      </c>
      <c r="D43705" s="315" t="s">
        <v>82</v>
      </c>
    </row>
    <row r="43706" spans="2:4" x14ac:dyDescent="0.35">
      <c r="B43706" s="317">
        <v>44500.345833432249</v>
      </c>
      <c r="C43706" s="316">
        <v>5509.9746707651766</v>
      </c>
      <c r="D43706" s="315" t="s">
        <v>82</v>
      </c>
    </row>
    <row r="43707" spans="2:4" x14ac:dyDescent="0.35">
      <c r="B43707" s="317">
        <v>44500.346527876696</v>
      </c>
      <c r="C43707" s="316">
        <v>5509.3988621130584</v>
      </c>
      <c r="D43707" s="315" t="s">
        <v>82</v>
      </c>
    </row>
    <row r="43708" spans="2:4" x14ac:dyDescent="0.35">
      <c r="B43708" s="317">
        <v>44500.347222321143</v>
      </c>
      <c r="C43708" s="316">
        <v>5510.7701559051875</v>
      </c>
      <c r="D43708" s="315" t="s">
        <v>82</v>
      </c>
    </row>
    <row r="43709" spans="2:4" x14ac:dyDescent="0.35">
      <c r="B43709" s="317">
        <v>44500.34791676559</v>
      </c>
      <c r="C43709" s="316">
        <v>5510.3642614172149</v>
      </c>
      <c r="D43709" s="315" t="s">
        <v>82</v>
      </c>
    </row>
    <row r="43710" spans="2:4" x14ac:dyDescent="0.35">
      <c r="B43710" s="317">
        <v>44500.348611210036</v>
      </c>
      <c r="C43710" s="316">
        <v>5509.9580267398305</v>
      </c>
      <c r="D43710" s="315" t="s">
        <v>82</v>
      </c>
    </row>
    <row r="43711" spans="2:4" x14ac:dyDescent="0.35">
      <c r="B43711" s="317">
        <v>44500.349305654483</v>
      </c>
      <c r="C43711" s="316">
        <v>5508.6326820022114</v>
      </c>
      <c r="D43711" s="315" t="s">
        <v>82</v>
      </c>
    </row>
    <row r="43712" spans="2:4" x14ac:dyDescent="0.35">
      <c r="B43712" s="317">
        <v>44500.35000009893</v>
      </c>
      <c r="C43712" s="316">
        <v>5506.1637484526882</v>
      </c>
      <c r="D43712" s="315" t="s">
        <v>82</v>
      </c>
    </row>
    <row r="43713" spans="2:4" x14ac:dyDescent="0.35">
      <c r="B43713" s="317">
        <v>44500.350694543376</v>
      </c>
      <c r="C43713" s="316">
        <v>5501.8472789116204</v>
      </c>
      <c r="D43713" s="315" t="s">
        <v>82</v>
      </c>
    </row>
    <row r="43714" spans="2:4" x14ac:dyDescent="0.35">
      <c r="B43714" s="317">
        <v>44500.351388987823</v>
      </c>
      <c r="C43714" s="316">
        <v>5491.732772558431</v>
      </c>
      <c r="D43714" s="315" t="s">
        <v>82</v>
      </c>
    </row>
    <row r="43715" spans="2:4" x14ac:dyDescent="0.35">
      <c r="B43715" s="317">
        <v>44500.35208343227</v>
      </c>
      <c r="C43715" s="316">
        <v>5480.7310274640722</v>
      </c>
      <c r="D43715" s="315" t="s">
        <v>82</v>
      </c>
    </row>
    <row r="43716" spans="2:4" x14ac:dyDescent="0.35">
      <c r="B43716" s="317">
        <v>44500.352777876717</v>
      </c>
      <c r="C43716" s="316">
        <v>5471.5917706868304</v>
      </c>
      <c r="D43716" s="315" t="s">
        <v>82</v>
      </c>
    </row>
    <row r="43717" spans="2:4" x14ac:dyDescent="0.35">
      <c r="B43717" s="317">
        <v>44500.353472321163</v>
      </c>
      <c r="C43717" s="316">
        <v>5458.7858257129792</v>
      </c>
      <c r="D43717" s="315" t="s">
        <v>82</v>
      </c>
    </row>
    <row r="43718" spans="2:4" x14ac:dyDescent="0.35">
      <c r="B43718" s="317">
        <v>44500.35416676561</v>
      </c>
      <c r="C43718" s="316">
        <v>5448.4503566112371</v>
      </c>
      <c r="D43718" s="315" t="s">
        <v>82</v>
      </c>
    </row>
    <row r="43719" spans="2:4" x14ac:dyDescent="0.35">
      <c r="B43719" s="317">
        <v>44500.354861210057</v>
      </c>
      <c r="C43719" s="316">
        <v>5443.3766415495429</v>
      </c>
      <c r="D43719" s="315" t="s">
        <v>82</v>
      </c>
    </row>
    <row r="43720" spans="2:4" x14ac:dyDescent="0.35">
      <c r="B43720" s="317">
        <v>44500.355555654503</v>
      </c>
      <c r="C43720" s="316">
        <v>5421.596724835038</v>
      </c>
      <c r="D43720" s="315" t="s">
        <v>82</v>
      </c>
    </row>
    <row r="43721" spans="2:4" x14ac:dyDescent="0.35">
      <c r="B43721" s="317">
        <v>44500.35625009895</v>
      </c>
      <c r="C43721" s="316">
        <v>5399.8492829655606</v>
      </c>
      <c r="D43721" s="315" t="s">
        <v>82</v>
      </c>
    </row>
    <row r="43722" spans="2:4" x14ac:dyDescent="0.35">
      <c r="B43722" s="317">
        <v>44500.356944543397</v>
      </c>
      <c r="C43722" s="316">
        <v>5395.414553383117</v>
      </c>
      <c r="D43722" s="315" t="s">
        <v>82</v>
      </c>
    </row>
    <row r="43723" spans="2:4" x14ac:dyDescent="0.35">
      <c r="B43723" s="317">
        <v>44500.357638987844</v>
      </c>
      <c r="C43723" s="316">
        <v>5397.3148460641505</v>
      </c>
      <c r="D43723" s="315" t="s">
        <v>82</v>
      </c>
    </row>
    <row r="43724" spans="2:4" x14ac:dyDescent="0.35">
      <c r="B43724" s="317">
        <v>44500.35833343229</v>
      </c>
      <c r="C43724" s="316">
        <v>5396.3927386465175</v>
      </c>
      <c r="D43724" s="315" t="s">
        <v>82</v>
      </c>
    </row>
    <row r="43725" spans="2:4" x14ac:dyDescent="0.35">
      <c r="B43725" s="317">
        <v>44500.359027876737</v>
      </c>
      <c r="C43725" s="316">
        <v>5385.2366269359982</v>
      </c>
      <c r="D43725" s="315" t="s">
        <v>82</v>
      </c>
    </row>
    <row r="43726" spans="2:4" x14ac:dyDescent="0.35">
      <c r="B43726" s="317">
        <v>44500.359722321184</v>
      </c>
      <c r="C43726" s="316">
        <v>5365.1645324416459</v>
      </c>
      <c r="D43726" s="315" t="s">
        <v>82</v>
      </c>
    </row>
    <row r="43727" spans="2:4" x14ac:dyDescent="0.35">
      <c r="B43727" s="317">
        <v>44500.36041676563</v>
      </c>
      <c r="C43727" s="316">
        <v>5361.538509252171</v>
      </c>
      <c r="D43727" s="315" t="s">
        <v>82</v>
      </c>
    </row>
    <row r="43728" spans="2:4" x14ac:dyDescent="0.35">
      <c r="B43728" s="317">
        <v>44500.361111210077</v>
      </c>
      <c r="C43728" s="316">
        <v>5354.3157290628797</v>
      </c>
      <c r="D43728" s="315" t="s">
        <v>82</v>
      </c>
    </row>
    <row r="43729" spans="2:4" x14ac:dyDescent="0.35">
      <c r="B43729" s="317">
        <v>44500.361805654524</v>
      </c>
      <c r="C43729" s="316">
        <v>5344.2384616802137</v>
      </c>
      <c r="D43729" s="315" t="s">
        <v>82</v>
      </c>
    </row>
    <row r="43730" spans="2:4" x14ac:dyDescent="0.35">
      <c r="B43730" s="317">
        <v>44500.36250009897</v>
      </c>
      <c r="C43730" s="316">
        <v>5340.6607951624937</v>
      </c>
      <c r="D43730" s="315" t="s">
        <v>82</v>
      </c>
    </row>
    <row r="43731" spans="2:4" x14ac:dyDescent="0.35">
      <c r="B43731" s="317">
        <v>44500.363194543417</v>
      </c>
      <c r="C43731" s="316">
        <v>5351.2644245258225</v>
      </c>
      <c r="D43731" s="315" t="s">
        <v>82</v>
      </c>
    </row>
    <row r="43732" spans="2:4" x14ac:dyDescent="0.35">
      <c r="B43732" s="317">
        <v>44500.363888987864</v>
      </c>
      <c r="C43732" s="316">
        <v>5347.8276367332783</v>
      </c>
      <c r="D43732" s="315" t="s">
        <v>82</v>
      </c>
    </row>
    <row r="43733" spans="2:4" x14ac:dyDescent="0.35">
      <c r="B43733" s="317">
        <v>44500.364583432311</v>
      </c>
      <c r="C43733" s="316">
        <v>5341.651028832669</v>
      </c>
      <c r="D43733" s="315" t="s">
        <v>82</v>
      </c>
    </row>
    <row r="43734" spans="2:4" x14ac:dyDescent="0.35">
      <c r="B43734" s="317">
        <v>44500.365277876757</v>
      </c>
      <c r="C43734" s="316">
        <v>5330.1893848020582</v>
      </c>
      <c r="D43734" s="315" t="s">
        <v>82</v>
      </c>
    </row>
    <row r="43735" spans="2:4" x14ac:dyDescent="0.35">
      <c r="B43735" s="317">
        <v>44500.365972321204</v>
      </c>
      <c r="C43735" s="316">
        <v>5311.1931045157216</v>
      </c>
      <c r="D43735" s="315" t="s">
        <v>82</v>
      </c>
    </row>
    <row r="43736" spans="2:4" x14ac:dyDescent="0.35">
      <c r="B43736" s="317">
        <v>44500.366666765651</v>
      </c>
      <c r="C43736" s="316">
        <v>5289.9289929738889</v>
      </c>
      <c r="D43736" s="315" t="s">
        <v>82</v>
      </c>
    </row>
    <row r="43737" spans="2:4" x14ac:dyDescent="0.35">
      <c r="B43737" s="317">
        <v>44500.367361210097</v>
      </c>
      <c r="C43737" s="316">
        <v>5238.6091260289149</v>
      </c>
      <c r="D43737" s="315" t="s">
        <v>82</v>
      </c>
    </row>
    <row r="43738" spans="2:4" x14ac:dyDescent="0.35">
      <c r="B43738" s="317">
        <v>44500.368055654544</v>
      </c>
      <c r="C43738" s="316">
        <v>5203.3180865224449</v>
      </c>
      <c r="D43738" s="315" t="s">
        <v>82</v>
      </c>
    </row>
    <row r="43739" spans="2:4" x14ac:dyDescent="0.35">
      <c r="B43739" s="317">
        <v>44500.368750098991</v>
      </c>
      <c r="C43739" s="316">
        <v>5177.6021602712572</v>
      </c>
      <c r="D43739" s="315" t="s">
        <v>82</v>
      </c>
    </row>
    <row r="43740" spans="2:4" x14ac:dyDescent="0.35">
      <c r="B43740" s="317">
        <v>44500.369444543438</v>
      </c>
      <c r="C43740" s="316">
        <v>5151.8868813169502</v>
      </c>
      <c r="D43740" s="315" t="s">
        <v>82</v>
      </c>
    </row>
    <row r="43741" spans="2:4" x14ac:dyDescent="0.35">
      <c r="B43741" s="317">
        <v>44500.370138987884</v>
      </c>
      <c r="C43741" s="316">
        <v>5124.6162738463527</v>
      </c>
      <c r="D43741" s="315" t="s">
        <v>82</v>
      </c>
    </row>
    <row r="43742" spans="2:4" x14ac:dyDescent="0.35">
      <c r="B43742" s="317">
        <v>44500.370833432331</v>
      </c>
      <c r="C43742" s="316">
        <v>5134.9936743490398</v>
      </c>
      <c r="D43742" s="315" t="s">
        <v>82</v>
      </c>
    </row>
    <row r="43743" spans="2:4" x14ac:dyDescent="0.35">
      <c r="B43743" s="317">
        <v>44500.371527876778</v>
      </c>
      <c r="C43743" s="316">
        <v>5116.2005252006156</v>
      </c>
      <c r="D43743" s="315" t="s">
        <v>82</v>
      </c>
    </row>
    <row r="43744" spans="2:4" x14ac:dyDescent="0.35">
      <c r="B43744" s="317">
        <v>44500.372222321224</v>
      </c>
      <c r="C43744" s="316">
        <v>5091.3983163459843</v>
      </c>
      <c r="D43744" s="315" t="s">
        <v>82</v>
      </c>
    </row>
    <row r="43745" spans="2:4" x14ac:dyDescent="0.35">
      <c r="B43745" s="317">
        <v>44500.372916765671</v>
      </c>
      <c r="C43745" s="316">
        <v>5063.3772245479131</v>
      </c>
      <c r="D43745" s="315" t="s">
        <v>82</v>
      </c>
    </row>
    <row r="43746" spans="2:4" x14ac:dyDescent="0.35">
      <c r="B43746" s="317">
        <v>44500.373611210118</v>
      </c>
      <c r="C43746" s="316">
        <v>5027.3887471416347</v>
      </c>
      <c r="D43746" s="315" t="s">
        <v>82</v>
      </c>
    </row>
    <row r="43747" spans="2:4" x14ac:dyDescent="0.35">
      <c r="B43747" s="317">
        <v>44500.374305654565</v>
      </c>
      <c r="C43747" s="316">
        <v>2520.517112202589</v>
      </c>
      <c r="D43747" s="315" t="s">
        <v>79</v>
      </c>
    </row>
    <row r="43748" spans="2:4" x14ac:dyDescent="0.35">
      <c r="B43748" s="317">
        <v>44500.375000099011</v>
      </c>
      <c r="C43748" s="316">
        <v>154.09766152529627</v>
      </c>
      <c r="D43748" s="315" t="s">
        <v>79</v>
      </c>
    </row>
    <row r="43749" spans="2:4" x14ac:dyDescent="0.35">
      <c r="B43749" s="317">
        <v>44500.375694543458</v>
      </c>
      <c r="C43749" s="316">
        <v>89.557232080859833</v>
      </c>
      <c r="D43749" s="315" t="s">
        <v>79</v>
      </c>
    </row>
    <row r="43750" spans="2:4" x14ac:dyDescent="0.35">
      <c r="B43750" s="317">
        <v>44500.376388987905</v>
      </c>
      <c r="C43750" s="316">
        <v>63.229452098259934</v>
      </c>
      <c r="D43750" s="315" t="s">
        <v>79</v>
      </c>
    </row>
    <row r="43751" spans="2:4" x14ac:dyDescent="0.35">
      <c r="B43751" s="317">
        <v>44500.377083432351</v>
      </c>
      <c r="C43751" s="316">
        <v>48.77136318963894</v>
      </c>
      <c r="D43751" s="315" t="s">
        <v>79</v>
      </c>
    </row>
    <row r="43752" spans="2:4" x14ac:dyDescent="0.35">
      <c r="B43752" s="317">
        <v>44500.377777876798</v>
      </c>
      <c r="C43752" s="316">
        <v>1173.0130879211986</v>
      </c>
      <c r="D43752" s="315" t="s">
        <v>80</v>
      </c>
    </row>
    <row r="43753" spans="2:4" x14ac:dyDescent="0.35">
      <c r="B43753" s="317">
        <v>44500.378472321245</v>
      </c>
      <c r="C43753" s="316">
        <v>4567.3085435303547</v>
      </c>
      <c r="D43753" s="315" t="s">
        <v>80</v>
      </c>
    </row>
    <row r="43754" spans="2:4" x14ac:dyDescent="0.35">
      <c r="B43754" s="317">
        <v>44500.379166765691</v>
      </c>
      <c r="C43754" s="316">
        <v>4691.8618061115349</v>
      </c>
      <c r="D43754" s="315" t="s">
        <v>80</v>
      </c>
    </row>
    <row r="43755" spans="2:4" x14ac:dyDescent="0.35">
      <c r="B43755" s="317">
        <v>44500.379861210138</v>
      </c>
      <c r="C43755" s="316">
        <v>2657.7434090945872</v>
      </c>
      <c r="D43755" s="315" t="s">
        <v>80</v>
      </c>
    </row>
    <row r="43756" spans="2:4" x14ac:dyDescent="0.35">
      <c r="B43756" s="317">
        <v>44500.380555654585</v>
      </c>
      <c r="C43756" s="316">
        <v>1017.3982095059007</v>
      </c>
      <c r="D43756" s="315" t="s">
        <v>80</v>
      </c>
    </row>
    <row r="43757" spans="2:4" x14ac:dyDescent="0.35">
      <c r="B43757" s="317">
        <v>44500.381250099032</v>
      </c>
      <c r="C43757" s="316">
        <v>983.43873402397151</v>
      </c>
      <c r="D43757" s="315" t="s">
        <v>80</v>
      </c>
    </row>
    <row r="43758" spans="2:4" x14ac:dyDescent="0.35">
      <c r="B43758" s="317">
        <v>44500.381944543478</v>
      </c>
      <c r="C43758" s="316">
        <v>970.72694597770464</v>
      </c>
      <c r="D43758" s="315" t="s">
        <v>80</v>
      </c>
    </row>
    <row r="43759" spans="2:4" x14ac:dyDescent="0.35">
      <c r="B43759" s="317">
        <v>44500.382638987925</v>
      </c>
      <c r="C43759" s="316">
        <v>963.9115358975871</v>
      </c>
      <c r="D43759" s="315" t="s">
        <v>80</v>
      </c>
    </row>
    <row r="43760" spans="2:4" x14ac:dyDescent="0.35">
      <c r="B43760" s="317">
        <v>44500.383333432372</v>
      </c>
      <c r="C43760" s="316">
        <v>1792.5133488378799</v>
      </c>
      <c r="D43760" s="315" t="s">
        <v>80</v>
      </c>
    </row>
    <row r="43761" spans="2:4" x14ac:dyDescent="0.35">
      <c r="B43761" s="317">
        <v>44500.384027876818</v>
      </c>
      <c r="C43761" s="316">
        <v>4197.3202217984945</v>
      </c>
      <c r="D43761" s="315" t="s">
        <v>82</v>
      </c>
    </row>
    <row r="43762" spans="2:4" x14ac:dyDescent="0.35">
      <c r="B43762" s="317">
        <v>44500.384722321265</v>
      </c>
      <c r="C43762" s="316">
        <v>4177.9986647383621</v>
      </c>
      <c r="D43762" s="315" t="s">
        <v>82</v>
      </c>
    </row>
    <row r="43763" spans="2:4" x14ac:dyDescent="0.35">
      <c r="B43763" s="317">
        <v>44500.385416765712</v>
      </c>
      <c r="C43763" s="316">
        <v>4083.6609063047295</v>
      </c>
      <c r="D43763" s="315" t="s">
        <v>82</v>
      </c>
    </row>
    <row r="43764" spans="2:4" x14ac:dyDescent="0.35">
      <c r="B43764" s="317">
        <v>44500.386111210159</v>
      </c>
      <c r="C43764" s="316">
        <v>4025.2043100461983</v>
      </c>
      <c r="D43764" s="315" t="s">
        <v>82</v>
      </c>
    </row>
    <row r="43765" spans="2:4" x14ac:dyDescent="0.35">
      <c r="B43765" s="317">
        <v>44500.386805654605</v>
      </c>
      <c r="C43765" s="316">
        <v>4173.7953901788223</v>
      </c>
      <c r="D43765" s="315" t="s">
        <v>82</v>
      </c>
    </row>
    <row r="43766" spans="2:4" x14ac:dyDescent="0.35">
      <c r="B43766" s="317">
        <v>44500.387500099052</v>
      </c>
      <c r="C43766" s="316">
        <v>4253.7000462247679</v>
      </c>
      <c r="D43766" s="315" t="s">
        <v>82</v>
      </c>
    </row>
    <row r="43767" spans="2:4" x14ac:dyDescent="0.35">
      <c r="B43767" s="317">
        <v>44500.388194543499</v>
      </c>
      <c r="C43767" s="316">
        <v>4265.8564209854849</v>
      </c>
      <c r="D43767" s="315" t="s">
        <v>82</v>
      </c>
    </row>
    <row r="43768" spans="2:4" x14ac:dyDescent="0.35">
      <c r="B43768" s="317">
        <v>44500.388888987945</v>
      </c>
      <c r="C43768" s="316">
        <v>4254.7062208923198</v>
      </c>
      <c r="D43768" s="315" t="s">
        <v>82</v>
      </c>
    </row>
    <row r="43769" spans="2:4" x14ac:dyDescent="0.35">
      <c r="B43769" s="317">
        <v>44500.389583432392</v>
      </c>
      <c r="C43769" s="316">
        <v>4229.2296964257957</v>
      </c>
      <c r="D43769" s="315" t="s">
        <v>82</v>
      </c>
    </row>
    <row r="43770" spans="2:4" x14ac:dyDescent="0.35">
      <c r="B43770" s="317">
        <v>44500.390277876839</v>
      </c>
      <c r="C43770" s="316">
        <v>4201.7299185699476</v>
      </c>
      <c r="D43770" s="315" t="s">
        <v>82</v>
      </c>
    </row>
    <row r="43771" spans="2:4" x14ac:dyDescent="0.35">
      <c r="B43771" s="317">
        <v>44500.390972321286</v>
      </c>
      <c r="C43771" s="316">
        <v>4082.8487487340344</v>
      </c>
      <c r="D43771" s="315" t="s">
        <v>82</v>
      </c>
    </row>
    <row r="43772" spans="2:4" x14ac:dyDescent="0.35">
      <c r="B43772" s="317">
        <v>44500.391666765732</v>
      </c>
      <c r="C43772" s="316">
        <v>3906.0854363826415</v>
      </c>
      <c r="D43772" s="315" t="s">
        <v>82</v>
      </c>
    </row>
    <row r="43773" spans="2:4" x14ac:dyDescent="0.35">
      <c r="B43773" s="317">
        <v>44500.392361210179</v>
      </c>
      <c r="C43773" s="316">
        <v>3838.3670928474517</v>
      </c>
      <c r="D43773" s="315" t="s">
        <v>82</v>
      </c>
    </row>
    <row r="43774" spans="2:4" x14ac:dyDescent="0.35">
      <c r="B43774" s="317">
        <v>44500.393055654626</v>
      </c>
      <c r="C43774" s="316">
        <v>3769.3252840951086</v>
      </c>
      <c r="D43774" s="315" t="s">
        <v>82</v>
      </c>
    </row>
    <row r="43775" spans="2:4" x14ac:dyDescent="0.35">
      <c r="B43775" s="317">
        <v>44500.393750099072</v>
      </c>
      <c r="C43775" s="316">
        <v>3716.688324203777</v>
      </c>
      <c r="D43775" s="315" t="s">
        <v>82</v>
      </c>
    </row>
    <row r="43776" spans="2:4" x14ac:dyDescent="0.35">
      <c r="B43776" s="317">
        <v>44500.394444543519</v>
      </c>
      <c r="C43776" s="316">
        <v>3824.942207582978</v>
      </c>
      <c r="D43776" s="315" t="s">
        <v>82</v>
      </c>
    </row>
    <row r="43777" spans="2:4" x14ac:dyDescent="0.35">
      <c r="B43777" s="317">
        <v>44500.395138987966</v>
      </c>
      <c r="C43777" s="316">
        <v>3907.946024976733</v>
      </c>
      <c r="D43777" s="315" t="s">
        <v>82</v>
      </c>
    </row>
    <row r="43778" spans="2:4" x14ac:dyDescent="0.35">
      <c r="B43778" s="317">
        <v>44500.395833432412</v>
      </c>
      <c r="C43778" s="316">
        <v>3882.0918212051192</v>
      </c>
      <c r="D43778" s="315" t="s">
        <v>82</v>
      </c>
    </row>
    <row r="43779" spans="2:4" x14ac:dyDescent="0.35">
      <c r="B43779" s="317">
        <v>44500.396527876859</v>
      </c>
      <c r="C43779" s="316">
        <v>3853.4793516745171</v>
      </c>
      <c r="D43779" s="315" t="s">
        <v>82</v>
      </c>
    </row>
    <row r="43780" spans="2:4" x14ac:dyDescent="0.35">
      <c r="B43780" s="317">
        <v>44500.397222321306</v>
      </c>
      <c r="C43780" s="316">
        <v>3801.617134874873</v>
      </c>
      <c r="D43780" s="315" t="s">
        <v>82</v>
      </c>
    </row>
    <row r="43781" spans="2:4" x14ac:dyDescent="0.35">
      <c r="B43781" s="317">
        <v>44500.397916765753</v>
      </c>
      <c r="C43781" s="316">
        <v>3741.264680385962</v>
      </c>
      <c r="D43781" s="315" t="s">
        <v>82</v>
      </c>
    </row>
    <row r="43782" spans="2:4" x14ac:dyDescent="0.35">
      <c r="B43782" s="317">
        <v>44500.398611210199</v>
      </c>
      <c r="C43782" s="316">
        <v>3569.941133034788</v>
      </c>
      <c r="D43782" s="315" t="s">
        <v>82</v>
      </c>
    </row>
    <row r="43783" spans="2:4" x14ac:dyDescent="0.35">
      <c r="B43783" s="317">
        <v>44500.399305654646</v>
      </c>
      <c r="C43783" s="316">
        <v>3376.3546932099389</v>
      </c>
      <c r="D43783" s="315" t="s">
        <v>82</v>
      </c>
    </row>
    <row r="43784" spans="2:4" x14ac:dyDescent="0.35">
      <c r="B43784" s="317">
        <v>44500.400000099093</v>
      </c>
      <c r="C43784" s="316">
        <v>3292.0078115526585</v>
      </c>
      <c r="D43784" s="315" t="s">
        <v>82</v>
      </c>
    </row>
    <row r="43785" spans="2:4" x14ac:dyDescent="0.35">
      <c r="B43785" s="317">
        <v>44500.400694543539</v>
      </c>
      <c r="C43785" s="316">
        <v>3208.7581058401615</v>
      </c>
      <c r="D43785" s="315" t="s">
        <v>82</v>
      </c>
    </row>
    <row r="43786" spans="2:4" x14ac:dyDescent="0.35">
      <c r="B43786" s="317">
        <v>44500.401388987986</v>
      </c>
      <c r="C43786" s="316">
        <v>3149.0291891412189</v>
      </c>
      <c r="D43786" s="315" t="s">
        <v>82</v>
      </c>
    </row>
    <row r="43787" spans="2:4" x14ac:dyDescent="0.35">
      <c r="B43787" s="317">
        <v>44500.402083432433</v>
      </c>
      <c r="C43787" s="316">
        <v>3291.4738814961165</v>
      </c>
      <c r="D43787" s="315" t="s">
        <v>82</v>
      </c>
    </row>
    <row r="43788" spans="2:4" x14ac:dyDescent="0.35">
      <c r="B43788" s="317">
        <v>44500.40277787688</v>
      </c>
      <c r="C43788" s="316">
        <v>3290.2600406698261</v>
      </c>
      <c r="D43788" s="315" t="s">
        <v>82</v>
      </c>
    </row>
    <row r="43789" spans="2:4" x14ac:dyDescent="0.35">
      <c r="B43789" s="317">
        <v>44500.403472321326</v>
      </c>
      <c r="C43789" s="316">
        <v>3222.6671477754289</v>
      </c>
      <c r="D43789" s="315" t="s">
        <v>82</v>
      </c>
    </row>
    <row r="43790" spans="2:4" x14ac:dyDescent="0.35">
      <c r="B43790" s="317">
        <v>44500.404166765773</v>
      </c>
      <c r="C43790" s="316">
        <v>3145.8668154937527</v>
      </c>
      <c r="D43790" s="315" t="s">
        <v>82</v>
      </c>
    </row>
    <row r="43791" spans="2:4" x14ac:dyDescent="0.35">
      <c r="B43791" s="317">
        <v>44500.40486121022</v>
      </c>
      <c r="C43791" s="316">
        <v>3082.0597177909067</v>
      </c>
      <c r="D43791" s="315" t="s">
        <v>82</v>
      </c>
    </row>
    <row r="43792" spans="2:4" x14ac:dyDescent="0.35">
      <c r="B43792" s="317">
        <v>44500.405555654666</v>
      </c>
      <c r="C43792" s="316">
        <v>2916.1093400664627</v>
      </c>
      <c r="D43792" s="315" t="s">
        <v>82</v>
      </c>
    </row>
    <row r="43793" spans="2:4" x14ac:dyDescent="0.35">
      <c r="B43793" s="317">
        <v>44500.406250099113</v>
      </c>
      <c r="C43793" s="316">
        <v>2659.486893233719</v>
      </c>
      <c r="D43793" s="315" t="s">
        <v>82</v>
      </c>
    </row>
    <row r="43794" spans="2:4" x14ac:dyDescent="0.35">
      <c r="B43794" s="317">
        <v>44500.40694454356</v>
      </c>
      <c r="C43794" s="316">
        <v>2566.7476414692278</v>
      </c>
      <c r="D43794" s="315" t="s">
        <v>82</v>
      </c>
    </row>
    <row r="43795" spans="2:4" x14ac:dyDescent="0.35">
      <c r="B43795" s="317">
        <v>44500.407638988007</v>
      </c>
      <c r="C43795" s="316">
        <v>2468.5058067489417</v>
      </c>
      <c r="D43795" s="315" t="s">
        <v>82</v>
      </c>
    </row>
    <row r="43796" spans="2:4" x14ac:dyDescent="0.35">
      <c r="B43796" s="317">
        <v>44500.408333432453</v>
      </c>
      <c r="C43796" s="316">
        <v>2378.716175317516</v>
      </c>
      <c r="D43796" s="315" t="s">
        <v>82</v>
      </c>
    </row>
    <row r="43797" spans="2:4" x14ac:dyDescent="0.35">
      <c r="B43797" s="317">
        <v>44500.4090278769</v>
      </c>
      <c r="C43797" s="316">
        <v>2507.1742684634401</v>
      </c>
      <c r="D43797" s="315" t="s">
        <v>82</v>
      </c>
    </row>
    <row r="43798" spans="2:4" x14ac:dyDescent="0.35">
      <c r="B43798" s="317">
        <v>44500.409722321347</v>
      </c>
      <c r="C43798" s="316">
        <v>2588.1020374951886</v>
      </c>
      <c r="D43798" s="315" t="s">
        <v>82</v>
      </c>
    </row>
    <row r="43799" spans="2:4" x14ac:dyDescent="0.35">
      <c r="B43799" s="317">
        <v>44500.410416765793</v>
      </c>
      <c r="C43799" s="316">
        <v>2606.861901579673</v>
      </c>
      <c r="D43799" s="315" t="s">
        <v>82</v>
      </c>
    </row>
    <row r="43800" spans="2:4" x14ac:dyDescent="0.35">
      <c r="B43800" s="317">
        <v>44500.41111121024</v>
      </c>
      <c r="C43800" s="316">
        <v>2603.2475934064014</v>
      </c>
      <c r="D43800" s="315" t="s">
        <v>82</v>
      </c>
    </row>
    <row r="43801" spans="2:4" x14ac:dyDescent="0.35">
      <c r="B43801" s="317">
        <v>44500.411805654687</v>
      </c>
      <c r="C43801" s="316">
        <v>2580.7602465578043</v>
      </c>
      <c r="D43801" s="315" t="s">
        <v>82</v>
      </c>
    </row>
    <row r="43802" spans="2:4" x14ac:dyDescent="0.35">
      <c r="B43802" s="317">
        <v>44500.412500099133</v>
      </c>
      <c r="C43802" s="316">
        <v>2427.3585592620075</v>
      </c>
      <c r="D43802" s="315" t="s">
        <v>82</v>
      </c>
    </row>
    <row r="43803" spans="2:4" x14ac:dyDescent="0.35">
      <c r="B43803" s="317">
        <v>44500.41319454358</v>
      </c>
      <c r="C43803" s="316">
        <v>2258.0135352684183</v>
      </c>
      <c r="D43803" s="315" t="s">
        <v>82</v>
      </c>
    </row>
    <row r="43804" spans="2:4" x14ac:dyDescent="0.35">
      <c r="B43804" s="317">
        <v>44500.413888988027</v>
      </c>
      <c r="C43804" s="316">
        <v>2195.5487145839261</v>
      </c>
      <c r="D43804" s="315" t="s">
        <v>82</v>
      </c>
    </row>
    <row r="43805" spans="2:4" x14ac:dyDescent="0.35">
      <c r="B43805" s="317">
        <v>44500.414583432474</v>
      </c>
      <c r="C43805" s="316">
        <v>2118.3586455680429</v>
      </c>
      <c r="D43805" s="315" t="s">
        <v>82</v>
      </c>
    </row>
    <row r="43806" spans="2:4" x14ac:dyDescent="0.35">
      <c r="B43806" s="317">
        <v>44500.41527787692</v>
      </c>
      <c r="C43806" s="316">
        <v>2131.4287859045589</v>
      </c>
      <c r="D43806" s="315" t="s">
        <v>82</v>
      </c>
    </row>
    <row r="43807" spans="2:4" x14ac:dyDescent="0.35">
      <c r="B43807" s="317">
        <v>44500.415972321367</v>
      </c>
      <c r="C43807" s="316">
        <v>2205.0899262338876</v>
      </c>
      <c r="D43807" s="315" t="s">
        <v>82</v>
      </c>
    </row>
    <row r="43808" spans="2:4" x14ac:dyDescent="0.35">
      <c r="B43808" s="317">
        <v>44500.416666765814</v>
      </c>
      <c r="C43808" s="316">
        <v>2157.5303109605488</v>
      </c>
      <c r="D43808" s="315" t="s">
        <v>82</v>
      </c>
    </row>
    <row r="43809" spans="2:4" x14ac:dyDescent="0.35">
      <c r="B43809" s="317">
        <v>44500.41736121026</v>
      </c>
      <c r="C43809" s="316">
        <v>2140.6506375988947</v>
      </c>
      <c r="D43809" s="315" t="s">
        <v>82</v>
      </c>
    </row>
    <row r="43810" spans="2:4" x14ac:dyDescent="0.35">
      <c r="B43810" s="317">
        <v>44500.418055654707</v>
      </c>
      <c r="C43810" s="316">
        <v>2105.1145274144287</v>
      </c>
      <c r="D43810" s="315" t="s">
        <v>82</v>
      </c>
    </row>
    <row r="43811" spans="2:4" x14ac:dyDescent="0.35">
      <c r="B43811" s="317">
        <v>44500.418750099154</v>
      </c>
      <c r="C43811" s="316">
        <v>2097.446168033282</v>
      </c>
      <c r="D43811" s="315" t="s">
        <v>82</v>
      </c>
    </row>
    <row r="43812" spans="2:4" x14ac:dyDescent="0.35">
      <c r="B43812" s="317">
        <v>44500.419444543601</v>
      </c>
      <c r="C43812" s="316">
        <v>2137.3208849965285</v>
      </c>
      <c r="D43812" s="315" t="s">
        <v>82</v>
      </c>
    </row>
    <row r="43813" spans="2:4" x14ac:dyDescent="0.35">
      <c r="B43813" s="317">
        <v>44500.420138988047</v>
      </c>
      <c r="C43813" s="316">
        <v>2141.1296084677801</v>
      </c>
      <c r="D43813" s="315" t="s">
        <v>82</v>
      </c>
    </row>
    <row r="43814" spans="2:4" x14ac:dyDescent="0.35">
      <c r="B43814" s="317">
        <v>44500.420833432494</v>
      </c>
      <c r="C43814" s="316">
        <v>2003.9755800758799</v>
      </c>
      <c r="D43814" s="315" t="s">
        <v>82</v>
      </c>
    </row>
    <row r="43815" spans="2:4" x14ac:dyDescent="0.35">
      <c r="B43815" s="317">
        <v>44500.421527876941</v>
      </c>
      <c r="C43815" s="316">
        <v>1879.3982428441445</v>
      </c>
      <c r="D43815" s="315" t="s">
        <v>82</v>
      </c>
    </row>
    <row r="43816" spans="2:4" x14ac:dyDescent="0.35">
      <c r="B43816" s="317">
        <v>44500.422222321387</v>
      </c>
      <c r="C43816" s="316">
        <v>1858.4898266409834</v>
      </c>
      <c r="D43816" s="315" t="s">
        <v>82</v>
      </c>
    </row>
    <row r="43817" spans="2:4" x14ac:dyDescent="0.35">
      <c r="B43817" s="317">
        <v>44500.422916765834</v>
      </c>
      <c r="C43817" s="316">
        <v>1820.106360283432</v>
      </c>
      <c r="D43817" s="315" t="s">
        <v>82</v>
      </c>
    </row>
    <row r="43818" spans="2:4" x14ac:dyDescent="0.35">
      <c r="B43818" s="317">
        <v>44500.423611210281</v>
      </c>
      <c r="C43818" s="316">
        <v>1852.7637609798462</v>
      </c>
      <c r="D43818" s="315" t="s">
        <v>82</v>
      </c>
    </row>
    <row r="43819" spans="2:4" x14ac:dyDescent="0.35">
      <c r="B43819" s="317">
        <v>44500.424305654728</v>
      </c>
      <c r="C43819" s="316">
        <v>1944.6540352195811</v>
      </c>
      <c r="D43819" s="315" t="s">
        <v>82</v>
      </c>
    </row>
    <row r="43820" spans="2:4" x14ac:dyDescent="0.35">
      <c r="B43820" s="317">
        <v>44500.425000099174</v>
      </c>
      <c r="C43820" s="316">
        <v>1773.626541381205</v>
      </c>
      <c r="D43820" s="315" t="s">
        <v>82</v>
      </c>
    </row>
    <row r="43821" spans="2:4" x14ac:dyDescent="0.35">
      <c r="B43821" s="317">
        <v>44500.425694543621</v>
      </c>
      <c r="C43821" s="316">
        <v>1681.6464152013882</v>
      </c>
      <c r="D43821" s="315" t="s">
        <v>82</v>
      </c>
    </row>
    <row r="43822" spans="2:4" x14ac:dyDescent="0.35">
      <c r="B43822" s="317">
        <v>44500.426388988068</v>
      </c>
      <c r="C43822" s="316">
        <v>1783.3270650315098</v>
      </c>
      <c r="D43822" s="315" t="s">
        <v>82</v>
      </c>
    </row>
    <row r="43823" spans="2:4" x14ac:dyDescent="0.35">
      <c r="B43823" s="317">
        <v>44500.427083432514</v>
      </c>
      <c r="C43823" s="316">
        <v>1888.8964711152016</v>
      </c>
      <c r="D43823" s="315" t="s">
        <v>82</v>
      </c>
    </row>
    <row r="43824" spans="2:4" x14ac:dyDescent="0.35">
      <c r="B43824" s="317">
        <v>44500.427777876961</v>
      </c>
      <c r="C43824" s="316">
        <v>1815.9817787347981</v>
      </c>
      <c r="D43824" s="315" t="s">
        <v>82</v>
      </c>
    </row>
    <row r="43825" spans="2:4" x14ac:dyDescent="0.35">
      <c r="B43825" s="317">
        <v>44500.428472321408</v>
      </c>
      <c r="C43825" s="316">
        <v>1585.3091851232573</v>
      </c>
      <c r="D43825" s="315" t="s">
        <v>82</v>
      </c>
    </row>
    <row r="43826" spans="2:4" x14ac:dyDescent="0.35">
      <c r="B43826" s="317">
        <v>44500.429166765854</v>
      </c>
      <c r="C43826" s="316">
        <v>1533.9645822859991</v>
      </c>
      <c r="D43826" s="315" t="s">
        <v>82</v>
      </c>
    </row>
    <row r="43827" spans="2:4" x14ac:dyDescent="0.35">
      <c r="B43827" s="317">
        <v>44500.429861210301</v>
      </c>
      <c r="C43827" s="316">
        <v>1399.7365131437468</v>
      </c>
      <c r="D43827" s="315" t="s">
        <v>82</v>
      </c>
    </row>
    <row r="43828" spans="2:4" x14ac:dyDescent="0.35">
      <c r="B43828" s="317">
        <v>44500.430555654748</v>
      </c>
      <c r="C43828" s="316">
        <v>1294.5248146111767</v>
      </c>
      <c r="D43828" s="315" t="s">
        <v>82</v>
      </c>
    </row>
    <row r="43829" spans="2:4" x14ac:dyDescent="0.35">
      <c r="B43829" s="317">
        <v>44500.431250099195</v>
      </c>
      <c r="C43829" s="316">
        <v>1219.175509329792</v>
      </c>
      <c r="D43829" s="315" t="s">
        <v>82</v>
      </c>
    </row>
    <row r="43830" spans="2:4" x14ac:dyDescent="0.35">
      <c r="B43830" s="317">
        <v>44500.431944543641</v>
      </c>
      <c r="C43830" s="316">
        <v>1266.6307775975515</v>
      </c>
      <c r="D43830" s="315" t="s">
        <v>82</v>
      </c>
    </row>
    <row r="43831" spans="2:4" x14ac:dyDescent="0.35">
      <c r="B43831" s="317">
        <v>44500.432638988088</v>
      </c>
      <c r="C43831" s="316">
        <v>1239.7713111569485</v>
      </c>
      <c r="D43831" s="315" t="s">
        <v>82</v>
      </c>
    </row>
    <row r="43832" spans="2:4" x14ac:dyDescent="0.35">
      <c r="B43832" s="317">
        <v>44500.433333432535</v>
      </c>
      <c r="C43832" s="316">
        <v>1243.9467850915466</v>
      </c>
      <c r="D43832" s="315" t="s">
        <v>82</v>
      </c>
    </row>
    <row r="43833" spans="2:4" x14ac:dyDescent="0.35">
      <c r="B43833" s="317">
        <v>44500.434027876981</v>
      </c>
      <c r="C43833" s="316">
        <v>1243.9075767408435</v>
      </c>
      <c r="D43833" s="315" t="s">
        <v>82</v>
      </c>
    </row>
    <row r="43834" spans="2:4" x14ac:dyDescent="0.35">
      <c r="B43834" s="317">
        <v>44500.434722321428</v>
      </c>
      <c r="C43834" s="316">
        <v>1209.9147651671742</v>
      </c>
      <c r="D43834" s="315" t="s">
        <v>82</v>
      </c>
    </row>
    <row r="43835" spans="2:4" x14ac:dyDescent="0.35">
      <c r="B43835" s="317">
        <v>44500.435416765875</v>
      </c>
      <c r="C43835" s="316">
        <v>1094.7531577869629</v>
      </c>
      <c r="D43835" s="315" t="s">
        <v>82</v>
      </c>
    </row>
    <row r="43836" spans="2:4" x14ac:dyDescent="0.35">
      <c r="B43836" s="317">
        <v>44500.436111210322</v>
      </c>
      <c r="C43836" s="316">
        <v>1024.6083788909793</v>
      </c>
      <c r="D43836" s="315" t="s">
        <v>82</v>
      </c>
    </row>
    <row r="43837" spans="2:4" x14ac:dyDescent="0.35">
      <c r="B43837" s="317">
        <v>44500.436805654768</v>
      </c>
      <c r="C43837" s="316">
        <v>970.39958820276274</v>
      </c>
      <c r="D43837" s="315" t="s">
        <v>82</v>
      </c>
    </row>
    <row r="43838" spans="2:4" x14ac:dyDescent="0.35">
      <c r="B43838" s="317">
        <v>44500.437500099215</v>
      </c>
      <c r="C43838" s="316">
        <v>921.15728302840148</v>
      </c>
      <c r="D43838" s="315" t="s">
        <v>82</v>
      </c>
    </row>
    <row r="43839" spans="2:4" x14ac:dyDescent="0.35">
      <c r="B43839" s="317">
        <v>44500.438194543662</v>
      </c>
      <c r="C43839" s="316">
        <v>910.24067647284824</v>
      </c>
      <c r="D43839" s="315" t="s">
        <v>82</v>
      </c>
    </row>
    <row r="43840" spans="2:4" x14ac:dyDescent="0.35">
      <c r="B43840" s="317">
        <v>44500.438888988108</v>
      </c>
      <c r="C43840" s="316">
        <v>1077.8047383133166</v>
      </c>
      <c r="D43840" s="315" t="s">
        <v>82</v>
      </c>
    </row>
    <row r="43841" spans="2:4" x14ac:dyDescent="0.35">
      <c r="B43841" s="317">
        <v>44500.439583432555</v>
      </c>
      <c r="C43841" s="316">
        <v>1081.2878748373439</v>
      </c>
      <c r="D43841" s="315" t="s">
        <v>82</v>
      </c>
    </row>
    <row r="43842" spans="2:4" x14ac:dyDescent="0.35">
      <c r="B43842" s="317">
        <v>44500.440277877002</v>
      </c>
      <c r="C43842" s="316">
        <v>1067.1737483285679</v>
      </c>
      <c r="D43842" s="315" t="s">
        <v>82</v>
      </c>
    </row>
    <row r="43843" spans="2:4" x14ac:dyDescent="0.35">
      <c r="B43843" s="317">
        <v>44500.440972321448</v>
      </c>
      <c r="C43843" s="316">
        <v>891.7471433804526</v>
      </c>
      <c r="D43843" s="315" t="s">
        <v>82</v>
      </c>
    </row>
    <row r="43844" spans="2:4" x14ac:dyDescent="0.35">
      <c r="B43844" s="317">
        <v>44500.441666765895</v>
      </c>
      <c r="C43844" s="316">
        <v>736.43531454885374</v>
      </c>
      <c r="D43844" s="315" t="s">
        <v>82</v>
      </c>
    </row>
    <row r="43845" spans="2:4" x14ac:dyDescent="0.35">
      <c r="B43845" s="317">
        <v>44500.442361210342</v>
      </c>
      <c r="C43845" s="316">
        <v>739.82508714082655</v>
      </c>
      <c r="D43845" s="315" t="s">
        <v>82</v>
      </c>
    </row>
    <row r="43846" spans="2:4" x14ac:dyDescent="0.35">
      <c r="B43846" s="317">
        <v>44500.443055654789</v>
      </c>
      <c r="C43846" s="316">
        <v>785.42651927806435</v>
      </c>
      <c r="D43846" s="315" t="s">
        <v>82</v>
      </c>
    </row>
    <row r="43847" spans="2:4" x14ac:dyDescent="0.35">
      <c r="B43847" s="317">
        <v>44500.443750099235</v>
      </c>
      <c r="C43847" s="316">
        <v>827.13645588009001</v>
      </c>
      <c r="D43847" s="315" t="s">
        <v>82</v>
      </c>
    </row>
    <row r="43848" spans="2:4" x14ac:dyDescent="0.35">
      <c r="B43848" s="317">
        <v>44500.444444543682</v>
      </c>
      <c r="C43848" s="316">
        <v>865.66232793956681</v>
      </c>
      <c r="D43848" s="315" t="s">
        <v>82</v>
      </c>
    </row>
    <row r="43849" spans="2:4" x14ac:dyDescent="0.35">
      <c r="B43849" s="317">
        <v>44500.445138988129</v>
      </c>
      <c r="C43849" s="316">
        <v>814.59527951347025</v>
      </c>
      <c r="D43849" s="315" t="s">
        <v>82</v>
      </c>
    </row>
    <row r="43850" spans="2:4" x14ac:dyDescent="0.35">
      <c r="B43850" s="317">
        <v>44500.445833432575</v>
      </c>
      <c r="C43850" s="316">
        <v>688.36823388362927</v>
      </c>
      <c r="D43850" s="315" t="s">
        <v>82</v>
      </c>
    </row>
    <row r="43851" spans="2:4" x14ac:dyDescent="0.35">
      <c r="B43851" s="317">
        <v>44500.446527877022</v>
      </c>
      <c r="C43851" s="316">
        <v>604.66540582231244</v>
      </c>
      <c r="D43851" s="315" t="s">
        <v>82</v>
      </c>
    </row>
    <row r="43852" spans="2:4" x14ac:dyDescent="0.35">
      <c r="B43852" s="317">
        <v>44500.447222321469</v>
      </c>
      <c r="C43852" s="316">
        <v>629.28688652369499</v>
      </c>
      <c r="D43852" s="315" t="s">
        <v>82</v>
      </c>
    </row>
    <row r="43853" spans="2:4" x14ac:dyDescent="0.35">
      <c r="B43853" s="317">
        <v>44500.447916765916</v>
      </c>
      <c r="C43853" s="316">
        <v>705.14578798006596</v>
      </c>
      <c r="D43853" s="315" t="s">
        <v>82</v>
      </c>
    </row>
    <row r="43854" spans="2:4" x14ac:dyDescent="0.35">
      <c r="B43854" s="317">
        <v>44500.448611210362</v>
      </c>
      <c r="C43854" s="316">
        <v>748.29601216694959</v>
      </c>
      <c r="D43854" s="315" t="s">
        <v>82</v>
      </c>
    </row>
    <row r="43855" spans="2:4" x14ac:dyDescent="0.35">
      <c r="B43855" s="317">
        <v>44500.449305654809</v>
      </c>
      <c r="C43855" s="316">
        <v>709.29620611982727</v>
      </c>
      <c r="D43855" s="315" t="s">
        <v>82</v>
      </c>
    </row>
    <row r="43856" spans="2:4" x14ac:dyDescent="0.35">
      <c r="B43856" s="317">
        <v>44500.450000099256</v>
      </c>
      <c r="C43856" s="316">
        <v>651.11286105856607</v>
      </c>
      <c r="D43856" s="315" t="s">
        <v>82</v>
      </c>
    </row>
    <row r="43857" spans="2:4" x14ac:dyDescent="0.35">
      <c r="B43857" s="317">
        <v>44500.450694543702</v>
      </c>
      <c r="C43857" s="316">
        <v>627.45998785508175</v>
      </c>
      <c r="D43857" s="315" t="s">
        <v>82</v>
      </c>
    </row>
    <row r="43858" spans="2:4" x14ac:dyDescent="0.35">
      <c r="B43858" s="317">
        <v>44500.451388988149</v>
      </c>
      <c r="C43858" s="316">
        <v>604.42963801173801</v>
      </c>
      <c r="D43858" s="315" t="s">
        <v>82</v>
      </c>
    </row>
    <row r="43859" spans="2:4" x14ac:dyDescent="0.35">
      <c r="B43859" s="317">
        <v>44500.452083432596</v>
      </c>
      <c r="C43859" s="316">
        <v>612.30050419756833</v>
      </c>
      <c r="D43859" s="315" t="s">
        <v>82</v>
      </c>
    </row>
    <row r="43860" spans="2:4" x14ac:dyDescent="0.35">
      <c r="B43860" s="317">
        <v>44500.452777877043</v>
      </c>
      <c r="C43860" s="316">
        <v>623.2596286405809</v>
      </c>
      <c r="D43860" s="315" t="s">
        <v>82</v>
      </c>
    </row>
    <row r="43861" spans="2:4" x14ac:dyDescent="0.35">
      <c r="B43861" s="317">
        <v>44500.453472321489</v>
      </c>
      <c r="C43861" s="316">
        <v>629.86001699886594</v>
      </c>
      <c r="D43861" s="315" t="s">
        <v>82</v>
      </c>
    </row>
    <row r="43862" spans="2:4" x14ac:dyDescent="0.35">
      <c r="B43862" s="317">
        <v>44500.454166765936</v>
      </c>
      <c r="C43862" s="316">
        <v>617.66759987032663</v>
      </c>
      <c r="D43862" s="315" t="s">
        <v>82</v>
      </c>
    </row>
    <row r="43863" spans="2:4" x14ac:dyDescent="0.35">
      <c r="B43863" s="317">
        <v>44500.454861210383</v>
      </c>
      <c r="C43863" s="316">
        <v>585.83611958529798</v>
      </c>
      <c r="D43863" s="315" t="s">
        <v>82</v>
      </c>
    </row>
    <row r="43864" spans="2:4" x14ac:dyDescent="0.35">
      <c r="B43864" s="317">
        <v>44500.455555654829</v>
      </c>
      <c r="C43864" s="316">
        <v>556.21033928555744</v>
      </c>
      <c r="D43864" s="315" t="s">
        <v>82</v>
      </c>
    </row>
    <row r="43865" spans="2:4" x14ac:dyDescent="0.35">
      <c r="B43865" s="317">
        <v>44500.456250099276</v>
      </c>
      <c r="C43865" s="316">
        <v>496.91790537371611</v>
      </c>
      <c r="D43865" s="315" t="s">
        <v>82</v>
      </c>
    </row>
    <row r="43866" spans="2:4" x14ac:dyDescent="0.35">
      <c r="B43866" s="317">
        <v>44500.456944543723</v>
      </c>
      <c r="C43866" s="316">
        <v>423.65600893533167</v>
      </c>
      <c r="D43866" s="315" t="s">
        <v>82</v>
      </c>
    </row>
    <row r="43867" spans="2:4" x14ac:dyDescent="0.35">
      <c r="B43867" s="317">
        <v>44500.457638988169</v>
      </c>
      <c r="C43867" s="316">
        <v>373.62745686674799</v>
      </c>
      <c r="D43867" s="315" t="s">
        <v>82</v>
      </c>
    </row>
    <row r="43868" spans="2:4" x14ac:dyDescent="0.35">
      <c r="B43868" s="317">
        <v>44500.458333432616</v>
      </c>
      <c r="C43868" s="316">
        <v>337.94172471282849</v>
      </c>
      <c r="D43868" s="315" t="s">
        <v>82</v>
      </c>
    </row>
    <row r="43869" spans="2:4" x14ac:dyDescent="0.35">
      <c r="B43869" s="317">
        <v>44500.459027877063</v>
      </c>
      <c r="C43869" s="316">
        <v>308.58377634948118</v>
      </c>
      <c r="D43869" s="315" t="s">
        <v>82</v>
      </c>
    </row>
    <row r="43870" spans="2:4" x14ac:dyDescent="0.35">
      <c r="B43870" s="317">
        <v>44500.45972232151</v>
      </c>
      <c r="C43870" s="316">
        <v>285.91780733473911</v>
      </c>
      <c r="D43870" s="315" t="s">
        <v>82</v>
      </c>
    </row>
    <row r="43871" spans="2:4" x14ac:dyDescent="0.35">
      <c r="B43871" s="317">
        <v>44500.460416765956</v>
      </c>
      <c r="C43871" s="316">
        <v>269.10394700256489</v>
      </c>
      <c r="D43871" s="315" t="s">
        <v>82</v>
      </c>
    </row>
    <row r="43872" spans="2:4" x14ac:dyDescent="0.35">
      <c r="B43872" s="317">
        <v>44500.461111210403</v>
      </c>
      <c r="C43872" s="316">
        <v>252.2997373610541</v>
      </c>
      <c r="D43872" s="315" t="s">
        <v>82</v>
      </c>
    </row>
    <row r="43873" spans="2:4" x14ac:dyDescent="0.35">
      <c r="B43873" s="317">
        <v>44500.46180565485</v>
      </c>
      <c r="C43873" s="316">
        <v>238.90312803555281</v>
      </c>
      <c r="D43873" s="315" t="s">
        <v>82</v>
      </c>
    </row>
    <row r="43874" spans="2:4" x14ac:dyDescent="0.35">
      <c r="B43874" s="317">
        <v>44500.462500099296</v>
      </c>
      <c r="C43874" s="316">
        <v>230.11653447408463</v>
      </c>
      <c r="D43874" s="315" t="s">
        <v>82</v>
      </c>
    </row>
    <row r="43875" spans="2:4" x14ac:dyDescent="0.35">
      <c r="B43875" s="317">
        <v>44500.463194543743</v>
      </c>
      <c r="C43875" s="316">
        <v>223.8410816630232</v>
      </c>
      <c r="D43875" s="315" t="s">
        <v>82</v>
      </c>
    </row>
    <row r="43876" spans="2:4" x14ac:dyDescent="0.35">
      <c r="B43876" s="317">
        <v>44500.46388898819</v>
      </c>
      <c r="C43876" s="316">
        <v>222.89470540016191</v>
      </c>
      <c r="D43876" s="315" t="s">
        <v>82</v>
      </c>
    </row>
    <row r="43877" spans="2:4" x14ac:dyDescent="0.35">
      <c r="B43877" s="317">
        <v>44500.464583432637</v>
      </c>
      <c r="C43877" s="316">
        <v>219.22158309154523</v>
      </c>
      <c r="D43877" s="315" t="s">
        <v>82</v>
      </c>
    </row>
    <row r="43878" spans="2:4" x14ac:dyDescent="0.35">
      <c r="B43878" s="317">
        <v>44500.465277877083</v>
      </c>
      <c r="C43878" s="316">
        <v>211.75763767821093</v>
      </c>
      <c r="D43878" s="315" t="s">
        <v>82</v>
      </c>
    </row>
    <row r="43879" spans="2:4" x14ac:dyDescent="0.35">
      <c r="B43879" s="317">
        <v>44500.46597232153</v>
      </c>
      <c r="C43879" s="316">
        <v>200.71392193788196</v>
      </c>
      <c r="D43879" s="315" t="s">
        <v>82</v>
      </c>
    </row>
    <row r="43880" spans="2:4" x14ac:dyDescent="0.35">
      <c r="B43880" s="317">
        <v>44500.466666765977</v>
      </c>
      <c r="C43880" s="316">
        <v>192.91902052297181</v>
      </c>
      <c r="D43880" s="315" t="s">
        <v>82</v>
      </c>
    </row>
    <row r="43881" spans="2:4" x14ac:dyDescent="0.35">
      <c r="B43881" s="317">
        <v>44500.467361210423</v>
      </c>
      <c r="C43881" s="316">
        <v>187.72738999597883</v>
      </c>
      <c r="D43881" s="315" t="s">
        <v>82</v>
      </c>
    </row>
    <row r="43882" spans="2:4" x14ac:dyDescent="0.35">
      <c r="B43882" s="317">
        <v>44500.46805565487</v>
      </c>
      <c r="C43882" s="316">
        <v>184.50956443744556</v>
      </c>
      <c r="D43882" s="315" t="s">
        <v>82</v>
      </c>
    </row>
    <row r="43883" spans="2:4" x14ac:dyDescent="0.35">
      <c r="B43883" s="317">
        <v>44500.468750099317</v>
      </c>
      <c r="C43883" s="316">
        <v>181.82019146022697</v>
      </c>
      <c r="D43883" s="315" t="s">
        <v>82</v>
      </c>
    </row>
    <row r="43884" spans="2:4" x14ac:dyDescent="0.35">
      <c r="B43884" s="317">
        <v>44500.469444543764</v>
      </c>
      <c r="C43884" s="316">
        <v>178.67815134487657</v>
      </c>
      <c r="D43884" s="315" t="s">
        <v>82</v>
      </c>
    </row>
    <row r="43885" spans="2:4" x14ac:dyDescent="0.35">
      <c r="B43885" s="317">
        <v>44500.47013898821</v>
      </c>
      <c r="C43885" s="316">
        <v>179.5640473131362</v>
      </c>
      <c r="D43885" s="315" t="s">
        <v>82</v>
      </c>
    </row>
    <row r="43886" spans="2:4" x14ac:dyDescent="0.35">
      <c r="B43886" s="317">
        <v>44500.470833432657</v>
      </c>
      <c r="C43886" s="316">
        <v>183.16585010173731</v>
      </c>
      <c r="D43886" s="315" t="s">
        <v>82</v>
      </c>
    </row>
    <row r="43887" spans="2:4" x14ac:dyDescent="0.35">
      <c r="B43887" s="317">
        <v>44500.471527877104</v>
      </c>
      <c r="C43887" s="316">
        <v>188.76661334806511</v>
      </c>
      <c r="D43887" s="315" t="s">
        <v>82</v>
      </c>
    </row>
    <row r="43888" spans="2:4" x14ac:dyDescent="0.35">
      <c r="B43888" s="317">
        <v>44500.47222232155</v>
      </c>
      <c r="C43888" s="316">
        <v>198.93419823486281</v>
      </c>
      <c r="D43888" s="315" t="s">
        <v>82</v>
      </c>
    </row>
    <row r="43889" spans="2:4" x14ac:dyDescent="0.35">
      <c r="B43889" s="317">
        <v>44500.472916765997</v>
      </c>
      <c r="C43889" s="316">
        <v>208.08205473360528</v>
      </c>
      <c r="D43889" s="315" t="s">
        <v>82</v>
      </c>
    </row>
    <row r="43890" spans="2:4" x14ac:dyDescent="0.35">
      <c r="B43890" s="317">
        <v>44500.473611210444</v>
      </c>
      <c r="C43890" s="316">
        <v>212.4166181849665</v>
      </c>
      <c r="D43890" s="315" t="s">
        <v>82</v>
      </c>
    </row>
    <row r="43891" spans="2:4" x14ac:dyDescent="0.35">
      <c r="B43891" s="317">
        <v>44500.47430565489</v>
      </c>
      <c r="C43891" s="316">
        <v>212.75186786020251</v>
      </c>
      <c r="D43891" s="315" t="s">
        <v>82</v>
      </c>
    </row>
    <row r="43892" spans="2:4" x14ac:dyDescent="0.35">
      <c r="B43892" s="317">
        <v>44500.475000099337</v>
      </c>
      <c r="C43892" s="316">
        <v>204.70728049613925</v>
      </c>
      <c r="D43892" s="315" t="s">
        <v>82</v>
      </c>
    </row>
    <row r="43893" spans="2:4" x14ac:dyDescent="0.35">
      <c r="B43893" s="317">
        <v>44500.475694543784</v>
      </c>
      <c r="C43893" s="316">
        <v>197.27252262288627</v>
      </c>
      <c r="D43893" s="315" t="s">
        <v>82</v>
      </c>
    </row>
    <row r="43894" spans="2:4" x14ac:dyDescent="0.35">
      <c r="B43894" s="317">
        <v>44500.476388988231</v>
      </c>
      <c r="C43894" s="316">
        <v>196.40655074164971</v>
      </c>
      <c r="D43894" s="315" t="s">
        <v>82</v>
      </c>
    </row>
    <row r="43895" spans="2:4" x14ac:dyDescent="0.35">
      <c r="B43895" s="317">
        <v>44500.477083432677</v>
      </c>
      <c r="C43895" s="316">
        <v>192.51172737321272</v>
      </c>
      <c r="D43895" s="315" t="s">
        <v>82</v>
      </c>
    </row>
    <row r="43896" spans="2:4" x14ac:dyDescent="0.35">
      <c r="B43896" s="317">
        <v>44500.477777877124</v>
      </c>
      <c r="C43896" s="316">
        <v>188.34118076770488</v>
      </c>
      <c r="D43896" s="315" t="s">
        <v>82</v>
      </c>
    </row>
    <row r="43897" spans="2:4" x14ac:dyDescent="0.35">
      <c r="B43897" s="317">
        <v>44500.478472321571</v>
      </c>
      <c r="C43897" s="316">
        <v>185.37411789119554</v>
      </c>
      <c r="D43897" s="315" t="s">
        <v>82</v>
      </c>
    </row>
    <row r="43898" spans="2:4" x14ac:dyDescent="0.35">
      <c r="B43898" s="317">
        <v>44500.479166766017</v>
      </c>
      <c r="C43898" s="316">
        <v>188.56787893688696</v>
      </c>
      <c r="D43898" s="315" t="s">
        <v>82</v>
      </c>
    </row>
    <row r="43899" spans="2:4" x14ac:dyDescent="0.35">
      <c r="B43899" s="317">
        <v>44500.479861210464</v>
      </c>
      <c r="C43899" s="316">
        <v>192.39446140578949</v>
      </c>
      <c r="D43899" s="315" t="s">
        <v>82</v>
      </c>
    </row>
    <row r="43900" spans="2:4" x14ac:dyDescent="0.35">
      <c r="B43900" s="317">
        <v>44500.480555654911</v>
      </c>
      <c r="C43900" s="316">
        <v>189.7698725932006</v>
      </c>
      <c r="D43900" s="315" t="s">
        <v>82</v>
      </c>
    </row>
    <row r="43901" spans="2:4" x14ac:dyDescent="0.35">
      <c r="B43901" s="317">
        <v>44500.481250099358</v>
      </c>
      <c r="C43901" s="316">
        <v>180.01768316873736</v>
      </c>
      <c r="D43901" s="315" t="s">
        <v>82</v>
      </c>
    </row>
    <row r="43902" spans="2:4" x14ac:dyDescent="0.35">
      <c r="B43902" s="317">
        <v>44500.481944543804</v>
      </c>
      <c r="C43902" s="316">
        <v>174.12007098519243</v>
      </c>
      <c r="D43902" s="315" t="s">
        <v>82</v>
      </c>
    </row>
    <row r="43903" spans="2:4" x14ac:dyDescent="0.35">
      <c r="B43903" s="317">
        <v>44500.482638988251</v>
      </c>
      <c r="C43903" s="316">
        <v>173.12608937109664</v>
      </c>
      <c r="D43903" s="315" t="s">
        <v>82</v>
      </c>
    </row>
    <row r="43904" spans="2:4" x14ac:dyDescent="0.35">
      <c r="B43904" s="317">
        <v>44500.483333432698</v>
      </c>
      <c r="C43904" s="316">
        <v>176.2988475093812</v>
      </c>
      <c r="D43904" s="315" t="s">
        <v>82</v>
      </c>
    </row>
    <row r="43905" spans="2:4" x14ac:dyDescent="0.35">
      <c r="B43905" s="317">
        <v>44500.484027877144</v>
      </c>
      <c r="C43905" s="316">
        <v>180.41731698254978</v>
      </c>
      <c r="D43905" s="315" t="s">
        <v>82</v>
      </c>
    </row>
    <row r="43906" spans="2:4" x14ac:dyDescent="0.35">
      <c r="B43906" s="317">
        <v>44500.484722321591</v>
      </c>
      <c r="C43906" s="316">
        <v>185.7856985398607</v>
      </c>
      <c r="D43906" s="315" t="s">
        <v>82</v>
      </c>
    </row>
    <row r="43907" spans="2:4" x14ac:dyDescent="0.35">
      <c r="B43907" s="317">
        <v>44500.485416766038</v>
      </c>
      <c r="C43907" s="316">
        <v>193.51481730278272</v>
      </c>
      <c r="D43907" s="315" t="s">
        <v>82</v>
      </c>
    </row>
    <row r="43908" spans="2:4" x14ac:dyDescent="0.35">
      <c r="B43908" s="317">
        <v>44500.486111210485</v>
      </c>
      <c r="C43908" s="316">
        <v>205.94525983278484</v>
      </c>
      <c r="D43908" s="315" t="s">
        <v>82</v>
      </c>
    </row>
    <row r="43909" spans="2:4" x14ac:dyDescent="0.35">
      <c r="B43909" s="317">
        <v>44500.486805654931</v>
      </c>
      <c r="C43909" s="316">
        <v>222.91477666251595</v>
      </c>
      <c r="D43909" s="315" t="s">
        <v>82</v>
      </c>
    </row>
    <row r="43910" spans="2:4" x14ac:dyDescent="0.35">
      <c r="B43910" s="317">
        <v>44500.487500099378</v>
      </c>
      <c r="C43910" s="316">
        <v>234.00490979499494</v>
      </c>
      <c r="D43910" s="315" t="s">
        <v>82</v>
      </c>
    </row>
    <row r="43911" spans="2:4" x14ac:dyDescent="0.35">
      <c r="B43911" s="317">
        <v>44500.488194543825</v>
      </c>
      <c r="C43911" s="316">
        <v>239.74500836683049</v>
      </c>
      <c r="D43911" s="315" t="s">
        <v>82</v>
      </c>
    </row>
    <row r="43912" spans="2:4" x14ac:dyDescent="0.35">
      <c r="B43912" s="317">
        <v>44500.488888988271</v>
      </c>
      <c r="C43912" s="316">
        <v>240.47352253743836</v>
      </c>
      <c r="D43912" s="315" t="s">
        <v>82</v>
      </c>
    </row>
    <row r="43913" spans="2:4" x14ac:dyDescent="0.35">
      <c r="B43913" s="317">
        <v>44500.489583432718</v>
      </c>
      <c r="C43913" s="316">
        <v>241.17416689364083</v>
      </c>
      <c r="D43913" s="315" t="s">
        <v>82</v>
      </c>
    </row>
    <row r="43914" spans="2:4" x14ac:dyDescent="0.35">
      <c r="B43914" s="317">
        <v>44500.490277877165</v>
      </c>
      <c r="C43914" s="316">
        <v>231.6406759321612</v>
      </c>
      <c r="D43914" s="315" t="s">
        <v>82</v>
      </c>
    </row>
    <row r="43915" spans="2:4" x14ac:dyDescent="0.35">
      <c r="B43915" s="317">
        <v>44500.490972321611</v>
      </c>
      <c r="C43915" s="316">
        <v>224.34921774193256</v>
      </c>
      <c r="D43915" s="315" t="s">
        <v>82</v>
      </c>
    </row>
    <row r="43916" spans="2:4" x14ac:dyDescent="0.35">
      <c r="B43916" s="317">
        <v>44500.491666766058</v>
      </c>
      <c r="C43916" s="316">
        <v>223.91797553640015</v>
      </c>
      <c r="D43916" s="315" t="s">
        <v>82</v>
      </c>
    </row>
    <row r="43917" spans="2:4" x14ac:dyDescent="0.35">
      <c r="B43917" s="317">
        <v>44500.492361210505</v>
      </c>
      <c r="C43917" s="316">
        <v>225.53490338011568</v>
      </c>
      <c r="D43917" s="315" t="s">
        <v>82</v>
      </c>
    </row>
    <row r="43918" spans="2:4" x14ac:dyDescent="0.35">
      <c r="B43918" s="317">
        <v>44500.493055654952</v>
      </c>
      <c r="C43918" s="316">
        <v>227.28760890603687</v>
      </c>
      <c r="D43918" s="315" t="s">
        <v>82</v>
      </c>
    </row>
    <row r="43919" spans="2:4" x14ac:dyDescent="0.35">
      <c r="B43919" s="317">
        <v>44500.493750099398</v>
      </c>
      <c r="C43919" s="316">
        <v>223.22377516957155</v>
      </c>
      <c r="D43919" s="315" t="s">
        <v>82</v>
      </c>
    </row>
    <row r="43920" spans="2:4" x14ac:dyDescent="0.35">
      <c r="B43920" s="317">
        <v>44500.494444543845</v>
      </c>
      <c r="C43920" s="316">
        <v>220.87846069595543</v>
      </c>
      <c r="D43920" s="315" t="s">
        <v>82</v>
      </c>
    </row>
    <row r="43921" spans="2:4" x14ac:dyDescent="0.35">
      <c r="B43921" s="317">
        <v>44500.495138988292</v>
      </c>
      <c r="C43921" s="316">
        <v>235.91922967345454</v>
      </c>
      <c r="D43921" s="315" t="s">
        <v>82</v>
      </c>
    </row>
    <row r="43922" spans="2:4" x14ac:dyDescent="0.35">
      <c r="B43922" s="317">
        <v>44500.495833432738</v>
      </c>
      <c r="C43922" s="316">
        <v>258.33516491673652</v>
      </c>
      <c r="D43922" s="315" t="s">
        <v>82</v>
      </c>
    </row>
    <row r="43923" spans="2:4" x14ac:dyDescent="0.35">
      <c r="B43923" s="317">
        <v>44500.496527877185</v>
      </c>
      <c r="C43923" s="316">
        <v>277.18278031210258</v>
      </c>
      <c r="D43923" s="315" t="s">
        <v>82</v>
      </c>
    </row>
    <row r="43924" spans="2:4" x14ac:dyDescent="0.35">
      <c r="B43924" s="317">
        <v>44500.497222321632</v>
      </c>
      <c r="C43924" s="316">
        <v>291.41612789442297</v>
      </c>
      <c r="D43924" s="315" t="s">
        <v>82</v>
      </c>
    </row>
    <row r="43925" spans="2:4" x14ac:dyDescent="0.35">
      <c r="B43925" s="317">
        <v>44500.497916766079</v>
      </c>
      <c r="C43925" s="316">
        <v>295.00802962300367</v>
      </c>
      <c r="D43925" s="315" t="s">
        <v>82</v>
      </c>
    </row>
    <row r="43926" spans="2:4" x14ac:dyDescent="0.35">
      <c r="B43926" s="317">
        <v>44500.498611210525</v>
      </c>
      <c r="C43926" s="316">
        <v>281.38331075172562</v>
      </c>
      <c r="D43926" s="315" t="s">
        <v>82</v>
      </c>
    </row>
    <row r="43927" spans="2:4" x14ac:dyDescent="0.35">
      <c r="B43927" s="317">
        <v>44500.499305654972</v>
      </c>
      <c r="C43927" s="316">
        <v>229.22488417085455</v>
      </c>
      <c r="D43927" s="315" t="s">
        <v>82</v>
      </c>
    </row>
    <row r="43928" spans="2:4" x14ac:dyDescent="0.35">
      <c r="B43928" s="317">
        <v>44500.500000099419</v>
      </c>
      <c r="C43928" s="316">
        <v>73.581836233319336</v>
      </c>
      <c r="D43928" s="315" t="s">
        <v>350</v>
      </c>
    </row>
    <row r="43929" spans="2:4" x14ac:dyDescent="0.35">
      <c r="B43929" s="317">
        <v>44500.500694543865</v>
      </c>
      <c r="C43929" s="316">
        <v>214.13314514540446</v>
      </c>
      <c r="D43929" s="315" t="s">
        <v>82</v>
      </c>
    </row>
    <row r="43930" spans="2:4" x14ac:dyDescent="0.35">
      <c r="B43930" s="317">
        <v>44500.501388988312</v>
      </c>
      <c r="C43930" s="316">
        <v>215.35361240718049</v>
      </c>
      <c r="D43930" s="315" t="s">
        <v>82</v>
      </c>
    </row>
    <row r="43931" spans="2:4" x14ac:dyDescent="0.35">
      <c r="B43931" s="317">
        <v>44500.502083432759</v>
      </c>
      <c r="C43931" s="316">
        <v>209.90593191095783</v>
      </c>
      <c r="D43931" s="315" t="s">
        <v>82</v>
      </c>
    </row>
    <row r="43932" spans="2:4" x14ac:dyDescent="0.35">
      <c r="B43932" s="317">
        <v>44500.502777877206</v>
      </c>
      <c r="C43932" s="316">
        <v>213.15703093871707</v>
      </c>
      <c r="D43932" s="315" t="s">
        <v>82</v>
      </c>
    </row>
    <row r="43933" spans="2:4" x14ac:dyDescent="0.35">
      <c r="B43933" s="317">
        <v>44500.503472321652</v>
      </c>
      <c r="C43933" s="316">
        <v>228.72342760280785</v>
      </c>
      <c r="D43933" s="315" t="s">
        <v>82</v>
      </c>
    </row>
    <row r="43934" spans="2:4" x14ac:dyDescent="0.35">
      <c r="B43934" s="317">
        <v>44500.504166766099</v>
      </c>
      <c r="C43934" s="316">
        <v>245.52865476546188</v>
      </c>
      <c r="D43934" s="315" t="s">
        <v>82</v>
      </c>
    </row>
    <row r="43935" spans="2:4" x14ac:dyDescent="0.35">
      <c r="B43935" s="317">
        <v>44500.504861210546</v>
      </c>
      <c r="C43935" s="316">
        <v>256.02642464143378</v>
      </c>
      <c r="D43935" s="315" t="s">
        <v>82</v>
      </c>
    </row>
    <row r="43936" spans="2:4" x14ac:dyDescent="0.35">
      <c r="B43936" s="317">
        <v>44500.505555654992</v>
      </c>
      <c r="C43936" s="316">
        <v>266.10768937165847</v>
      </c>
      <c r="D43936" s="315" t="s">
        <v>82</v>
      </c>
    </row>
    <row r="43937" spans="2:4" x14ac:dyDescent="0.35">
      <c r="B43937" s="317">
        <v>44500.506250099439</v>
      </c>
      <c r="C43937" s="316">
        <v>274.94639675633516</v>
      </c>
      <c r="D43937" s="315" t="s">
        <v>82</v>
      </c>
    </row>
    <row r="43938" spans="2:4" x14ac:dyDescent="0.35">
      <c r="B43938" s="317">
        <v>44500.506944543886</v>
      </c>
      <c r="C43938" s="316">
        <v>273.76115870520005</v>
      </c>
      <c r="D43938" s="315" t="s">
        <v>82</v>
      </c>
    </row>
    <row r="43939" spans="2:4" x14ac:dyDescent="0.35">
      <c r="B43939" s="317">
        <v>44500.507638988332</v>
      </c>
      <c r="C43939" s="316">
        <v>271.42730926179019</v>
      </c>
      <c r="D43939" s="315" t="s">
        <v>82</v>
      </c>
    </row>
    <row r="43940" spans="2:4" x14ac:dyDescent="0.35">
      <c r="B43940" s="317">
        <v>44500.508333432779</v>
      </c>
      <c r="C43940" s="316">
        <v>271.92893200201604</v>
      </c>
      <c r="D43940" s="315" t="s">
        <v>82</v>
      </c>
    </row>
    <row r="43941" spans="2:4" x14ac:dyDescent="0.35">
      <c r="B43941" s="317">
        <v>44500.509027877226</v>
      </c>
      <c r="C43941" s="316">
        <v>277.91920391402675</v>
      </c>
      <c r="D43941" s="315" t="s">
        <v>82</v>
      </c>
    </row>
    <row r="43942" spans="2:4" x14ac:dyDescent="0.35">
      <c r="B43942" s="317">
        <v>44500.509722321673</v>
      </c>
      <c r="C43942" s="316">
        <v>286.96271181650616</v>
      </c>
      <c r="D43942" s="315" t="s">
        <v>82</v>
      </c>
    </row>
    <row r="43943" spans="2:4" x14ac:dyDescent="0.35">
      <c r="B43943" s="317">
        <v>44500.510416766119</v>
      </c>
      <c r="C43943" s="316">
        <v>297.49112746734949</v>
      </c>
      <c r="D43943" s="315" t="s">
        <v>82</v>
      </c>
    </row>
    <row r="43944" spans="2:4" x14ac:dyDescent="0.35">
      <c r="B43944" s="317">
        <v>44500.511111210566</v>
      </c>
      <c r="C43944" s="316">
        <v>311.63369179390526</v>
      </c>
      <c r="D43944" s="315" t="s">
        <v>82</v>
      </c>
    </row>
    <row r="43945" spans="2:4" x14ac:dyDescent="0.35">
      <c r="B43945" s="317">
        <v>44500.511805655013</v>
      </c>
      <c r="C43945" s="316">
        <v>329.84741959618407</v>
      </c>
      <c r="D43945" s="315" t="s">
        <v>82</v>
      </c>
    </row>
    <row r="43946" spans="2:4" x14ac:dyDescent="0.35">
      <c r="B43946" s="317">
        <v>44500.512500099459</v>
      </c>
      <c r="C43946" s="316">
        <v>358.38313423076181</v>
      </c>
      <c r="D43946" s="315" t="s">
        <v>82</v>
      </c>
    </row>
    <row r="43947" spans="2:4" x14ac:dyDescent="0.35">
      <c r="B43947" s="317">
        <v>44500.513194543906</v>
      </c>
      <c r="C43947" s="316">
        <v>383.08851188055706</v>
      </c>
      <c r="D43947" s="315" t="s">
        <v>82</v>
      </c>
    </row>
    <row r="43948" spans="2:4" x14ac:dyDescent="0.35">
      <c r="B43948" s="317">
        <v>44500.513888988353</v>
      </c>
      <c r="C43948" s="316">
        <v>397.47941755066472</v>
      </c>
      <c r="D43948" s="315" t="s">
        <v>82</v>
      </c>
    </row>
    <row r="43949" spans="2:4" x14ac:dyDescent="0.35">
      <c r="B43949" s="317">
        <v>44500.5145834328</v>
      </c>
      <c r="C43949" s="316">
        <v>407.68695457316937</v>
      </c>
      <c r="D43949" s="315" t="s">
        <v>82</v>
      </c>
    </row>
    <row r="43950" spans="2:4" x14ac:dyDescent="0.35">
      <c r="B43950" s="317">
        <v>44500.515277877246</v>
      </c>
      <c r="C43950" s="316">
        <v>410.75983781808367</v>
      </c>
      <c r="D43950" s="315" t="s">
        <v>82</v>
      </c>
    </row>
    <row r="43951" spans="2:4" x14ac:dyDescent="0.35">
      <c r="B43951" s="317">
        <v>44500.515972321693</v>
      </c>
      <c r="C43951" s="316">
        <v>396.69340876137528</v>
      </c>
      <c r="D43951" s="315" t="s">
        <v>82</v>
      </c>
    </row>
    <row r="43952" spans="2:4" x14ac:dyDescent="0.35">
      <c r="B43952" s="317">
        <v>44500.51666676614</v>
      </c>
      <c r="C43952" s="316">
        <v>386.58373498709409</v>
      </c>
      <c r="D43952" s="315" t="s">
        <v>82</v>
      </c>
    </row>
    <row r="43953" spans="2:4" x14ac:dyDescent="0.35">
      <c r="B43953" s="317">
        <v>44500.517361210586</v>
      </c>
      <c r="C43953" s="316">
        <v>381.73355114096</v>
      </c>
      <c r="D43953" s="315" t="s">
        <v>82</v>
      </c>
    </row>
    <row r="43954" spans="2:4" x14ac:dyDescent="0.35">
      <c r="B43954" s="317">
        <v>44500.518055655033</v>
      </c>
      <c r="C43954" s="316">
        <v>380.66224073804915</v>
      </c>
      <c r="D43954" s="315" t="s">
        <v>82</v>
      </c>
    </row>
    <row r="43955" spans="2:4" x14ac:dyDescent="0.35">
      <c r="B43955" s="317">
        <v>44500.51875009948</v>
      </c>
      <c r="C43955" s="316">
        <v>383.60383416214802</v>
      </c>
      <c r="D43955" s="315" t="s">
        <v>82</v>
      </c>
    </row>
    <row r="43956" spans="2:4" x14ac:dyDescent="0.35">
      <c r="B43956" s="317">
        <v>44500.519444543927</v>
      </c>
      <c r="C43956" s="316">
        <v>388.90857859755243</v>
      </c>
      <c r="D43956" s="315" t="s">
        <v>82</v>
      </c>
    </row>
    <row r="43957" spans="2:4" x14ac:dyDescent="0.35">
      <c r="B43957" s="317">
        <v>44500.520138988373</v>
      </c>
      <c r="C43957" s="316">
        <v>397.27831338564863</v>
      </c>
      <c r="D43957" s="315" t="s">
        <v>82</v>
      </c>
    </row>
    <row r="43958" spans="2:4" x14ac:dyDescent="0.35">
      <c r="B43958" s="317">
        <v>44500.52083343282</v>
      </c>
      <c r="C43958" s="316">
        <v>410.11142614348017</v>
      </c>
      <c r="D43958" s="315" t="s">
        <v>82</v>
      </c>
    </row>
    <row r="43959" spans="2:4" x14ac:dyDescent="0.35">
      <c r="B43959" s="317">
        <v>44500.521527877267</v>
      </c>
      <c r="C43959" s="316">
        <v>435.52101149774779</v>
      </c>
      <c r="D43959" s="315" t="s">
        <v>82</v>
      </c>
    </row>
    <row r="43960" spans="2:4" x14ac:dyDescent="0.35">
      <c r="B43960" s="317">
        <v>44500.522222321713</v>
      </c>
      <c r="C43960" s="316">
        <v>465.65380493187502</v>
      </c>
      <c r="D43960" s="315" t="s">
        <v>82</v>
      </c>
    </row>
    <row r="43961" spans="2:4" x14ac:dyDescent="0.35">
      <c r="B43961" s="317">
        <v>44500.52291676616</v>
      </c>
      <c r="C43961" s="316">
        <v>488.40770720366856</v>
      </c>
      <c r="D43961" s="315" t="s">
        <v>82</v>
      </c>
    </row>
    <row r="43962" spans="2:4" x14ac:dyDescent="0.35">
      <c r="B43962" s="317">
        <v>44500.523611210607</v>
      </c>
      <c r="C43962" s="316">
        <v>507.23608473426043</v>
      </c>
      <c r="D43962" s="315" t="s">
        <v>82</v>
      </c>
    </row>
    <row r="43963" spans="2:4" x14ac:dyDescent="0.35">
      <c r="B43963" s="317">
        <v>44500.524305655053</v>
      </c>
      <c r="C43963" s="316">
        <v>524.1415381644232</v>
      </c>
      <c r="D43963" s="315" t="s">
        <v>82</v>
      </c>
    </row>
    <row r="43964" spans="2:4" x14ac:dyDescent="0.35">
      <c r="B43964" s="317">
        <v>44500.5250000995</v>
      </c>
      <c r="C43964" s="316">
        <v>526.47773156866117</v>
      </c>
      <c r="D43964" s="315" t="s">
        <v>82</v>
      </c>
    </row>
    <row r="43965" spans="2:4" x14ac:dyDescent="0.35">
      <c r="B43965" s="317">
        <v>44500.525694543947</v>
      </c>
      <c r="C43965" s="316">
        <v>512.97039955519915</v>
      </c>
      <c r="D43965" s="315" t="s">
        <v>82</v>
      </c>
    </row>
    <row r="43966" spans="2:4" x14ac:dyDescent="0.35">
      <c r="B43966" s="317">
        <v>44500.526388988394</v>
      </c>
      <c r="C43966" s="316">
        <v>491.8916550403228</v>
      </c>
      <c r="D43966" s="315" t="s">
        <v>82</v>
      </c>
    </row>
    <row r="43967" spans="2:4" x14ac:dyDescent="0.35">
      <c r="B43967" s="317">
        <v>44500.52708343284</v>
      </c>
      <c r="C43967" s="316">
        <v>430.52584690134194</v>
      </c>
      <c r="D43967" s="315" t="s">
        <v>82</v>
      </c>
    </row>
    <row r="43968" spans="2:4" x14ac:dyDescent="0.35">
      <c r="B43968" s="317">
        <v>44500.527777877287</v>
      </c>
      <c r="C43968" s="316">
        <v>381.97102666029241</v>
      </c>
      <c r="D43968" s="315" t="s">
        <v>82</v>
      </c>
    </row>
    <row r="43969" spans="2:4" x14ac:dyDescent="0.35">
      <c r="B43969" s="317">
        <v>44500.528472321734</v>
      </c>
      <c r="C43969" s="316">
        <v>353.33641793206334</v>
      </c>
      <c r="D43969" s="315" t="s">
        <v>82</v>
      </c>
    </row>
    <row r="43970" spans="2:4" x14ac:dyDescent="0.35">
      <c r="B43970" s="317">
        <v>44500.52916676618</v>
      </c>
      <c r="C43970" s="316">
        <v>357.62362732721181</v>
      </c>
      <c r="D43970" s="315" t="s">
        <v>82</v>
      </c>
    </row>
    <row r="43971" spans="2:4" x14ac:dyDescent="0.35">
      <c r="B43971" s="317">
        <v>44500.529861210627</v>
      </c>
      <c r="C43971" s="316">
        <v>338.27405400498151</v>
      </c>
      <c r="D43971" s="315" t="s">
        <v>82</v>
      </c>
    </row>
    <row r="43972" spans="2:4" x14ac:dyDescent="0.35">
      <c r="B43972" s="317">
        <v>44500.530555655074</v>
      </c>
      <c r="C43972" s="316">
        <v>330.15165615617298</v>
      </c>
      <c r="D43972" s="315" t="s">
        <v>82</v>
      </c>
    </row>
    <row r="43973" spans="2:4" x14ac:dyDescent="0.35">
      <c r="B43973" s="317">
        <v>44500.531250099521</v>
      </c>
      <c r="C43973" s="316">
        <v>342.86295971539028</v>
      </c>
      <c r="D43973" s="315" t="s">
        <v>82</v>
      </c>
    </row>
    <row r="43974" spans="2:4" x14ac:dyDescent="0.35">
      <c r="B43974" s="317">
        <v>44500.531944543967</v>
      </c>
      <c r="C43974" s="316">
        <v>354.63617954650738</v>
      </c>
      <c r="D43974" s="315" t="s">
        <v>82</v>
      </c>
    </row>
    <row r="43975" spans="2:4" x14ac:dyDescent="0.35">
      <c r="B43975" s="317">
        <v>44500.532638988414</v>
      </c>
      <c r="C43975" s="316">
        <v>361.91750909248367</v>
      </c>
      <c r="D43975" s="315" t="s">
        <v>82</v>
      </c>
    </row>
    <row r="43976" spans="2:4" x14ac:dyDescent="0.35">
      <c r="B43976" s="317">
        <v>44500.533333432861</v>
      </c>
      <c r="C43976" s="316">
        <v>367.13173731803738</v>
      </c>
      <c r="D43976" s="315" t="s">
        <v>82</v>
      </c>
    </row>
    <row r="43977" spans="2:4" x14ac:dyDescent="0.35">
      <c r="B43977" s="317">
        <v>44500.534027877307</v>
      </c>
      <c r="C43977" s="316">
        <v>370.85343218394553</v>
      </c>
      <c r="D43977" s="315" t="s">
        <v>82</v>
      </c>
    </row>
    <row r="43978" spans="2:4" x14ac:dyDescent="0.35">
      <c r="B43978" s="317">
        <v>44500.534722321754</v>
      </c>
      <c r="C43978" s="316">
        <v>363.99936368493366</v>
      </c>
      <c r="D43978" s="315" t="s">
        <v>82</v>
      </c>
    </row>
    <row r="43979" spans="2:4" x14ac:dyDescent="0.35">
      <c r="B43979" s="317">
        <v>44500.535416766201</v>
      </c>
      <c r="C43979" s="316">
        <v>359.00630059489049</v>
      </c>
      <c r="D43979" s="315" t="s">
        <v>82</v>
      </c>
    </row>
    <row r="43980" spans="2:4" x14ac:dyDescent="0.35">
      <c r="B43980" s="317">
        <v>44500.536111210648</v>
      </c>
      <c r="C43980" s="316">
        <v>358.10987695821871</v>
      </c>
      <c r="D43980" s="315" t="s">
        <v>82</v>
      </c>
    </row>
    <row r="43981" spans="2:4" x14ac:dyDescent="0.35">
      <c r="B43981" s="317">
        <v>44500.536805655094</v>
      </c>
      <c r="C43981" s="316">
        <v>359.68497727077141</v>
      </c>
      <c r="D43981" s="315" t="s">
        <v>82</v>
      </c>
    </row>
    <row r="43982" spans="2:4" x14ac:dyDescent="0.35">
      <c r="B43982" s="317">
        <v>44500.537500099541</v>
      </c>
      <c r="C43982" s="316">
        <v>360.05521746970095</v>
      </c>
      <c r="D43982" s="315" t="s">
        <v>82</v>
      </c>
    </row>
    <row r="43983" spans="2:4" x14ac:dyDescent="0.35">
      <c r="B43983" s="317">
        <v>44500.538194543988</v>
      </c>
      <c r="C43983" s="316">
        <v>360.63846275619386</v>
      </c>
      <c r="D43983" s="315" t="s">
        <v>82</v>
      </c>
    </row>
    <row r="43984" spans="2:4" x14ac:dyDescent="0.35">
      <c r="B43984" s="317">
        <v>44500.538888988434</v>
      </c>
      <c r="C43984" s="316">
        <v>362.38225719551554</v>
      </c>
      <c r="D43984" s="315" t="s">
        <v>82</v>
      </c>
    </row>
    <row r="43985" spans="2:4" x14ac:dyDescent="0.35">
      <c r="B43985" s="317">
        <v>44500.539583432881</v>
      </c>
      <c r="C43985" s="316">
        <v>364.12491068258726</v>
      </c>
      <c r="D43985" s="315" t="s">
        <v>82</v>
      </c>
    </row>
    <row r="43986" spans="2:4" x14ac:dyDescent="0.35">
      <c r="B43986" s="317">
        <v>44500.540277877328</v>
      </c>
      <c r="C43986" s="316">
        <v>356.91392846649978</v>
      </c>
      <c r="D43986" s="315" t="s">
        <v>82</v>
      </c>
    </row>
    <row r="43987" spans="2:4" x14ac:dyDescent="0.35">
      <c r="B43987" s="317">
        <v>44500.540972321774</v>
      </c>
      <c r="C43987" s="316">
        <v>343.60640212996708</v>
      </c>
      <c r="D43987" s="315" t="s">
        <v>82</v>
      </c>
    </row>
    <row r="43988" spans="2:4" x14ac:dyDescent="0.35">
      <c r="B43988" s="317">
        <v>44500.541666766221</v>
      </c>
      <c r="C43988" s="316">
        <v>321.31296921357665</v>
      </c>
      <c r="D43988" s="315" t="s">
        <v>82</v>
      </c>
    </row>
    <row r="43989" spans="2:4" x14ac:dyDescent="0.35">
      <c r="B43989" s="317">
        <v>44500.542361210668</v>
      </c>
      <c r="C43989" s="316">
        <v>295.29492704141109</v>
      </c>
      <c r="D43989" s="315" t="s">
        <v>82</v>
      </c>
    </row>
    <row r="43990" spans="2:4" x14ac:dyDescent="0.35">
      <c r="B43990" s="317">
        <v>44500.543055655115</v>
      </c>
      <c r="C43990" s="316">
        <v>272.24777565534072</v>
      </c>
      <c r="D43990" s="315" t="s">
        <v>82</v>
      </c>
    </row>
    <row r="43991" spans="2:4" x14ac:dyDescent="0.35">
      <c r="B43991" s="317">
        <v>44500.543750099561</v>
      </c>
      <c r="C43991" s="316">
        <v>254.69190063257312</v>
      </c>
      <c r="D43991" s="315" t="s">
        <v>82</v>
      </c>
    </row>
    <row r="43992" spans="2:4" x14ac:dyDescent="0.35">
      <c r="B43992" s="317">
        <v>44500.544444544008</v>
      </c>
      <c r="C43992" s="316">
        <v>239.24905378797169</v>
      </c>
      <c r="D43992" s="315" t="s">
        <v>82</v>
      </c>
    </row>
    <row r="43993" spans="2:4" x14ac:dyDescent="0.35">
      <c r="B43993" s="317">
        <v>44500.545138988455</v>
      </c>
      <c r="C43993" s="316">
        <v>225.85813616015949</v>
      </c>
      <c r="D43993" s="315" t="s">
        <v>82</v>
      </c>
    </row>
    <row r="43994" spans="2:4" x14ac:dyDescent="0.35">
      <c r="B43994" s="317">
        <v>44500.545833432901</v>
      </c>
      <c r="C43994" s="316">
        <v>214.9037464943986</v>
      </c>
      <c r="D43994" s="315" t="s">
        <v>82</v>
      </c>
    </row>
    <row r="43995" spans="2:4" x14ac:dyDescent="0.35">
      <c r="B43995" s="317">
        <v>44500.546527877348</v>
      </c>
      <c r="C43995" s="316">
        <v>207.06174203587386</v>
      </c>
      <c r="D43995" s="315" t="s">
        <v>82</v>
      </c>
    </row>
    <row r="43996" spans="2:4" x14ac:dyDescent="0.35">
      <c r="B43996" s="317">
        <v>44500.547222321795</v>
      </c>
      <c r="C43996" s="316">
        <v>202.02814204936536</v>
      </c>
      <c r="D43996" s="315" t="s">
        <v>82</v>
      </c>
    </row>
    <row r="43997" spans="2:4" x14ac:dyDescent="0.35">
      <c r="B43997" s="317">
        <v>44500.547916766242</v>
      </c>
      <c r="C43997" s="316">
        <v>194.64013617469851</v>
      </c>
      <c r="D43997" s="315" t="s">
        <v>82</v>
      </c>
    </row>
    <row r="43998" spans="2:4" x14ac:dyDescent="0.35">
      <c r="B43998" s="317">
        <v>44500.548611210688</v>
      </c>
      <c r="C43998" s="316">
        <v>185.89726650661322</v>
      </c>
      <c r="D43998" s="315" t="s">
        <v>82</v>
      </c>
    </row>
    <row r="43999" spans="2:4" x14ac:dyDescent="0.35">
      <c r="B43999" s="317">
        <v>44500.549305655135</v>
      </c>
      <c r="C43999" s="316">
        <v>175.04443163424341</v>
      </c>
      <c r="D43999" s="315" t="s">
        <v>82</v>
      </c>
    </row>
    <row r="44000" spans="2:4" x14ac:dyDescent="0.35">
      <c r="B44000" s="317">
        <v>44500.550000099582</v>
      </c>
      <c r="C44000" s="316">
        <v>160.85545716107589</v>
      </c>
      <c r="D44000" s="315" t="s">
        <v>82</v>
      </c>
    </row>
    <row r="44001" spans="2:4" x14ac:dyDescent="0.35">
      <c r="B44001" s="317">
        <v>44500.550694544028</v>
      </c>
      <c r="C44001" s="316">
        <v>145.14181570004439</v>
      </c>
      <c r="D44001" s="315" t="s">
        <v>82</v>
      </c>
    </row>
    <row r="44002" spans="2:4" x14ac:dyDescent="0.35">
      <c r="B44002" s="317">
        <v>44500.551388988475</v>
      </c>
      <c r="C44002" s="316">
        <v>131.89994356875735</v>
      </c>
      <c r="D44002" s="315" t="s">
        <v>82</v>
      </c>
    </row>
    <row r="44003" spans="2:4" x14ac:dyDescent="0.35">
      <c r="B44003" s="317">
        <v>44500.552083432922</v>
      </c>
      <c r="C44003" s="316">
        <v>121.38008751003072</v>
      </c>
      <c r="D44003" s="315" t="s">
        <v>82</v>
      </c>
    </row>
    <row r="44004" spans="2:4" x14ac:dyDescent="0.35">
      <c r="B44004" s="317">
        <v>44500.552777877368</v>
      </c>
      <c r="C44004" s="316">
        <v>112.1117724703586</v>
      </c>
      <c r="D44004" s="315" t="s">
        <v>82</v>
      </c>
    </row>
    <row r="44005" spans="2:4" x14ac:dyDescent="0.35">
      <c r="B44005" s="317">
        <v>44500.553472321815</v>
      </c>
      <c r="C44005" s="316">
        <v>103.25660506366015</v>
      </c>
      <c r="D44005" s="315" t="s">
        <v>82</v>
      </c>
    </row>
    <row r="44006" spans="2:4" x14ac:dyDescent="0.35">
      <c r="B44006" s="317">
        <v>44500.554166766262</v>
      </c>
      <c r="C44006" s="316">
        <v>95.48557116834175</v>
      </c>
      <c r="D44006" s="315" t="s">
        <v>82</v>
      </c>
    </row>
    <row r="44007" spans="2:4" x14ac:dyDescent="0.35">
      <c r="B44007" s="317">
        <v>44500.554861210709</v>
      </c>
      <c r="C44007" s="316">
        <v>88.640143364085816</v>
      </c>
      <c r="D44007" s="315" t="s">
        <v>82</v>
      </c>
    </row>
    <row r="44008" spans="2:4" x14ac:dyDescent="0.35">
      <c r="B44008" s="317">
        <v>44500.555555655155</v>
      </c>
      <c r="C44008" s="316">
        <v>82.567773242259861</v>
      </c>
      <c r="D44008" s="315" t="s">
        <v>82</v>
      </c>
    </row>
    <row r="44009" spans="2:4" x14ac:dyDescent="0.35">
      <c r="B44009" s="317">
        <v>44500.556250099602</v>
      </c>
      <c r="C44009" s="316">
        <v>77.01587849030426</v>
      </c>
      <c r="D44009" s="315" t="s">
        <v>82</v>
      </c>
    </row>
    <row r="44010" spans="2:4" x14ac:dyDescent="0.35">
      <c r="B44010" s="317">
        <v>44500.556944544049</v>
      </c>
      <c r="C44010" s="316">
        <v>73.024945765380593</v>
      </c>
      <c r="D44010" s="315" t="s">
        <v>82</v>
      </c>
    </row>
    <row r="44011" spans="2:4" x14ac:dyDescent="0.35">
      <c r="B44011" s="317">
        <v>44500.557638988495</v>
      </c>
      <c r="C44011" s="316">
        <v>70.556341465465565</v>
      </c>
      <c r="D44011" s="315" t="s">
        <v>82</v>
      </c>
    </row>
    <row r="44012" spans="2:4" x14ac:dyDescent="0.35">
      <c r="B44012" s="317">
        <v>44500.558333432942</v>
      </c>
      <c r="C44012" s="316">
        <v>65.843656524415323</v>
      </c>
      <c r="D44012" s="315" t="s">
        <v>82</v>
      </c>
    </row>
    <row r="44013" spans="2:4" x14ac:dyDescent="0.35">
      <c r="B44013" s="317">
        <v>44500.559027877389</v>
      </c>
      <c r="C44013" s="316">
        <v>61.192641717324541</v>
      </c>
      <c r="D44013" s="315" t="s">
        <v>82</v>
      </c>
    </row>
    <row r="44014" spans="2:4" x14ac:dyDescent="0.35">
      <c r="B44014" s="317">
        <v>44500.559722321836</v>
      </c>
      <c r="C44014" s="316">
        <v>57.125852958939504</v>
      </c>
      <c r="D44014" s="315" t="s">
        <v>82</v>
      </c>
    </row>
    <row r="44015" spans="2:4" x14ac:dyDescent="0.35">
      <c r="B44015" s="317">
        <v>44500.560416766282</v>
      </c>
      <c r="C44015" s="316">
        <v>53.812912590471875</v>
      </c>
      <c r="D44015" s="315" t="s">
        <v>82</v>
      </c>
    </row>
    <row r="44016" spans="2:4" x14ac:dyDescent="0.35">
      <c r="B44016" s="317">
        <v>44500.561111210729</v>
      </c>
      <c r="C44016" s="316">
        <v>51.43662824652759</v>
      </c>
      <c r="D44016" s="315" t="s">
        <v>82</v>
      </c>
    </row>
    <row r="44017" spans="2:4" x14ac:dyDescent="0.35">
      <c r="B44017" s="317">
        <v>44500.561805655176</v>
      </c>
      <c r="C44017" s="316">
        <v>48.209548564912012</v>
      </c>
      <c r="D44017" s="315" t="s">
        <v>82</v>
      </c>
    </row>
    <row r="44018" spans="2:4" x14ac:dyDescent="0.35">
      <c r="B44018" s="317">
        <v>44500.562500099622</v>
      </c>
      <c r="C44018" s="316">
        <v>44.077732260762907</v>
      </c>
      <c r="D44018" s="315" t="s">
        <v>82</v>
      </c>
    </row>
    <row r="44019" spans="2:4" x14ac:dyDescent="0.35">
      <c r="B44019" s="317">
        <v>44500.563194544069</v>
      </c>
      <c r="C44019" s="316">
        <v>44.694131528775323</v>
      </c>
      <c r="D44019" s="315" t="s">
        <v>82</v>
      </c>
    </row>
    <row r="44020" spans="2:4" x14ac:dyDescent="0.35">
      <c r="B44020" s="317">
        <v>44500.563888988516</v>
      </c>
      <c r="C44020" s="316">
        <v>49.250003429968878</v>
      </c>
      <c r="D44020" s="315" t="s">
        <v>82</v>
      </c>
    </row>
    <row r="44021" spans="2:4" x14ac:dyDescent="0.35">
      <c r="B44021" s="317">
        <v>44500.564583432963</v>
      </c>
      <c r="C44021" s="316">
        <v>51.522887655423254</v>
      </c>
      <c r="D44021" s="315" t="s">
        <v>82</v>
      </c>
    </row>
    <row r="44022" spans="2:4" x14ac:dyDescent="0.35">
      <c r="B44022" s="317">
        <v>44500.565277877409</v>
      </c>
      <c r="C44022" s="316">
        <v>48.826840390654006</v>
      </c>
      <c r="D44022" s="315" t="s">
        <v>82</v>
      </c>
    </row>
    <row r="44023" spans="2:4" x14ac:dyDescent="0.35">
      <c r="B44023" s="317">
        <v>44500.565972321856</v>
      </c>
      <c r="C44023" s="316">
        <v>46.228096682041844</v>
      </c>
      <c r="D44023" s="315" t="s">
        <v>82</v>
      </c>
    </row>
    <row r="44024" spans="2:4" x14ac:dyDescent="0.35">
      <c r="B44024" s="317">
        <v>44500.566666766303</v>
      </c>
      <c r="C44024" s="316">
        <v>45.320583752479678</v>
      </c>
      <c r="D44024" s="315" t="s">
        <v>82</v>
      </c>
    </row>
    <row r="44025" spans="2:4" x14ac:dyDescent="0.35">
      <c r="B44025" s="317">
        <v>44500.567361210749</v>
      </c>
      <c r="C44025" s="316">
        <v>43.231196083792987</v>
      </c>
      <c r="D44025" s="315" t="s">
        <v>82</v>
      </c>
    </row>
    <row r="44026" spans="2:4" x14ac:dyDescent="0.35">
      <c r="B44026" s="317">
        <v>44500.568055655196</v>
      </c>
      <c r="C44026" s="316">
        <v>41.181944805178013</v>
      </c>
      <c r="D44026" s="315" t="s">
        <v>82</v>
      </c>
    </row>
    <row r="44027" spans="2:4" x14ac:dyDescent="0.35">
      <c r="B44027" s="317">
        <v>44500.568750099643</v>
      </c>
      <c r="C44027" s="316">
        <v>41.344872130215904</v>
      </c>
      <c r="D44027" s="315" t="s">
        <v>82</v>
      </c>
    </row>
    <row r="44028" spans="2:4" x14ac:dyDescent="0.35">
      <c r="B44028" s="317">
        <v>44500.569444544089</v>
      </c>
      <c r="C44028" s="316">
        <v>42.291214053582131</v>
      </c>
      <c r="D44028" s="315" t="s">
        <v>82</v>
      </c>
    </row>
    <row r="44029" spans="2:4" x14ac:dyDescent="0.35">
      <c r="B44029" s="317">
        <v>44500.570138988536</v>
      </c>
      <c r="C44029" s="316">
        <v>43.931453241544659</v>
      </c>
      <c r="D44029" s="315" t="s">
        <v>82</v>
      </c>
    </row>
    <row r="44030" spans="2:4" x14ac:dyDescent="0.35">
      <c r="B44030" s="317">
        <v>44500.570833432983</v>
      </c>
      <c r="C44030" s="316">
        <v>46.944136980215745</v>
      </c>
      <c r="D44030" s="315" t="s">
        <v>82</v>
      </c>
    </row>
    <row r="44031" spans="2:4" x14ac:dyDescent="0.35">
      <c r="B44031" s="317">
        <v>44500.57152787743</v>
      </c>
      <c r="C44031" s="316">
        <v>48.742163159685639</v>
      </c>
      <c r="D44031" s="315" t="s">
        <v>82</v>
      </c>
    </row>
    <row r="44032" spans="2:4" x14ac:dyDescent="0.35">
      <c r="B44032" s="317">
        <v>44500.572222321876</v>
      </c>
      <c r="C44032" s="316">
        <v>48.464982873022869</v>
      </c>
      <c r="D44032" s="315" t="s">
        <v>82</v>
      </c>
    </row>
    <row r="44033" spans="2:4" x14ac:dyDescent="0.35">
      <c r="B44033" s="317">
        <v>44500.572916766323</v>
      </c>
      <c r="C44033" s="316">
        <v>44.342776634279289</v>
      </c>
      <c r="D44033" s="315" t="s">
        <v>82</v>
      </c>
    </row>
    <row r="44034" spans="2:4" x14ac:dyDescent="0.35">
      <c r="B44034" s="317">
        <v>44500.57361121077</v>
      </c>
      <c r="C44034" s="316">
        <v>41.152827481966234</v>
      </c>
      <c r="D44034" s="315" t="s">
        <v>82</v>
      </c>
    </row>
    <row r="44035" spans="2:4" x14ac:dyDescent="0.35">
      <c r="B44035" s="317">
        <v>44500.574305655216</v>
      </c>
      <c r="C44035" s="316">
        <v>40.178447122918442</v>
      </c>
      <c r="D44035" s="315" t="s">
        <v>82</v>
      </c>
    </row>
    <row r="44036" spans="2:4" x14ac:dyDescent="0.35">
      <c r="B44036" s="317">
        <v>44500.575000099663</v>
      </c>
      <c r="C44036" s="316">
        <v>39.793165453718395</v>
      </c>
      <c r="D44036" s="315" t="s">
        <v>82</v>
      </c>
    </row>
    <row r="44037" spans="2:4" x14ac:dyDescent="0.35">
      <c r="B44037" s="317">
        <v>44500.57569454411</v>
      </c>
      <c r="C44037" s="316">
        <v>39.524891799961914</v>
      </c>
      <c r="D44037" s="315" t="s">
        <v>82</v>
      </c>
    </row>
    <row r="44038" spans="2:4" x14ac:dyDescent="0.35">
      <c r="B44038" s="317">
        <v>44500.576388988557</v>
      </c>
      <c r="C44038" s="316">
        <v>39.264908833958906</v>
      </c>
      <c r="D44038" s="315" t="s">
        <v>82</v>
      </c>
    </row>
    <row r="44039" spans="2:4" x14ac:dyDescent="0.35">
      <c r="B44039" s="317">
        <v>44500.577083433003</v>
      </c>
      <c r="C44039" s="316">
        <v>39.423642648025996</v>
      </c>
      <c r="D44039" s="315" t="s">
        <v>82</v>
      </c>
    </row>
    <row r="44040" spans="2:4" x14ac:dyDescent="0.35">
      <c r="B44040" s="317">
        <v>44500.57777787745</v>
      </c>
      <c r="C44040" s="316">
        <v>40.900532999527059</v>
      </c>
      <c r="D44040" s="315" t="s">
        <v>82</v>
      </c>
    </row>
    <row r="44041" spans="2:4" x14ac:dyDescent="0.35">
      <c r="B44041" s="317">
        <v>44500.578472321897</v>
      </c>
      <c r="C44041" s="316">
        <v>45.624677332304415</v>
      </c>
      <c r="D44041" s="315" t="s">
        <v>82</v>
      </c>
    </row>
    <row r="44042" spans="2:4" x14ac:dyDescent="0.35">
      <c r="B44042" s="317">
        <v>44500.579166766343</v>
      </c>
      <c r="C44042" s="316">
        <v>49.987678808989585</v>
      </c>
      <c r="D44042" s="315" t="s">
        <v>82</v>
      </c>
    </row>
    <row r="44043" spans="2:4" x14ac:dyDescent="0.35">
      <c r="B44043" s="317">
        <v>44500.57986121079</v>
      </c>
      <c r="C44043" s="316">
        <v>51.709133516065776</v>
      </c>
      <c r="D44043" s="315" t="s">
        <v>82</v>
      </c>
    </row>
    <row r="44044" spans="2:4" x14ac:dyDescent="0.35">
      <c r="B44044" s="317">
        <v>44500.580555655237</v>
      </c>
      <c r="C44044" s="316">
        <v>50.619840855000078</v>
      </c>
      <c r="D44044" s="315" t="s">
        <v>82</v>
      </c>
    </row>
    <row r="44045" spans="2:4" x14ac:dyDescent="0.35">
      <c r="B44045" s="317">
        <v>44500.581250099684</v>
      </c>
      <c r="C44045" s="316">
        <v>46.049674221007926</v>
      </c>
      <c r="D44045" s="315" t="s">
        <v>82</v>
      </c>
    </row>
    <row r="44046" spans="2:4" x14ac:dyDescent="0.35">
      <c r="B44046" s="317">
        <v>44500.58194454413</v>
      </c>
      <c r="C44046" s="316">
        <v>43.822784587911642</v>
      </c>
      <c r="D44046" s="315" t="s">
        <v>82</v>
      </c>
    </row>
    <row r="44047" spans="2:4" x14ac:dyDescent="0.35">
      <c r="B44047" s="317">
        <v>44500.582638988577</v>
      </c>
      <c r="C44047" s="316">
        <v>44.679004770495034</v>
      </c>
      <c r="D44047" s="315" t="s">
        <v>82</v>
      </c>
    </row>
    <row r="44048" spans="2:4" x14ac:dyDescent="0.35">
      <c r="B44048" s="317">
        <v>44500.583333433024</v>
      </c>
      <c r="C44048" s="316">
        <v>45.719588386501222</v>
      </c>
      <c r="D44048" s="315" t="s">
        <v>82</v>
      </c>
    </row>
    <row r="44049" spans="2:4" x14ac:dyDescent="0.35">
      <c r="B44049" s="317">
        <v>44500.58402787747</v>
      </c>
      <c r="C44049" s="316">
        <v>46.210837226868414</v>
      </c>
      <c r="D44049" s="315" t="s">
        <v>82</v>
      </c>
    </row>
    <row r="44050" spans="2:4" x14ac:dyDescent="0.35">
      <c r="B44050" s="317">
        <v>44500.584722321917</v>
      </c>
      <c r="C44050" s="316">
        <v>46.533818561235485</v>
      </c>
      <c r="D44050" s="315" t="s">
        <v>82</v>
      </c>
    </row>
    <row r="44051" spans="2:4" x14ac:dyDescent="0.35">
      <c r="B44051" s="317">
        <v>44500.585416766364</v>
      </c>
      <c r="C44051" s="316">
        <v>47.343120802518875</v>
      </c>
      <c r="D44051" s="315" t="s">
        <v>82</v>
      </c>
    </row>
    <row r="44052" spans="2:4" x14ac:dyDescent="0.35">
      <c r="B44052" s="317">
        <v>44500.58611121081</v>
      </c>
      <c r="C44052" s="316">
        <v>50.156666402179205</v>
      </c>
      <c r="D44052" s="315" t="s">
        <v>82</v>
      </c>
    </row>
    <row r="44053" spans="2:4" x14ac:dyDescent="0.35">
      <c r="B44053" s="317">
        <v>44500.586805655257</v>
      </c>
      <c r="C44053" s="316">
        <v>57.047634505778355</v>
      </c>
      <c r="D44053" s="315" t="s">
        <v>82</v>
      </c>
    </row>
    <row r="44054" spans="2:4" x14ac:dyDescent="0.35">
      <c r="B44054" s="317">
        <v>44500.587500099704</v>
      </c>
      <c r="C44054" s="316">
        <v>63.211232646635231</v>
      </c>
      <c r="D44054" s="315" t="s">
        <v>82</v>
      </c>
    </row>
    <row r="44055" spans="2:4" x14ac:dyDescent="0.35">
      <c r="B44055" s="317">
        <v>44500.588194544151</v>
      </c>
      <c r="C44055" s="316">
        <v>65.373502867701845</v>
      </c>
      <c r="D44055" s="315" t="s">
        <v>82</v>
      </c>
    </row>
    <row r="44056" spans="2:4" x14ac:dyDescent="0.35">
      <c r="B44056" s="317">
        <v>44500.588888988597</v>
      </c>
      <c r="C44056" s="316">
        <v>65.70808928717355</v>
      </c>
      <c r="D44056" s="315" t="s">
        <v>82</v>
      </c>
    </row>
    <row r="44057" spans="2:4" x14ac:dyDescent="0.35">
      <c r="B44057" s="317">
        <v>44500.589583433044</v>
      </c>
      <c r="C44057" s="316">
        <v>62.322199684548345</v>
      </c>
      <c r="D44057" s="315" t="s">
        <v>82</v>
      </c>
    </row>
    <row r="44058" spans="2:4" x14ac:dyDescent="0.35">
      <c r="B44058" s="317">
        <v>44500.590277877491</v>
      </c>
      <c r="C44058" s="316">
        <v>56.300102244743421</v>
      </c>
      <c r="D44058" s="315" t="s">
        <v>82</v>
      </c>
    </row>
    <row r="44059" spans="2:4" x14ac:dyDescent="0.35">
      <c r="B44059" s="317">
        <v>44500.590972321937</v>
      </c>
      <c r="C44059" s="316">
        <v>53.248095966502056</v>
      </c>
      <c r="D44059" s="315" t="s">
        <v>82</v>
      </c>
    </row>
    <row r="44060" spans="2:4" x14ac:dyDescent="0.35">
      <c r="B44060" s="317">
        <v>44500.591666766384</v>
      </c>
      <c r="C44060" s="316">
        <v>52.872844821821978</v>
      </c>
      <c r="D44060" s="315" t="s">
        <v>82</v>
      </c>
    </row>
    <row r="44061" spans="2:4" x14ac:dyDescent="0.35">
      <c r="B44061" s="317">
        <v>44500.592361210831</v>
      </c>
      <c r="C44061" s="316">
        <v>53.465491890907288</v>
      </c>
      <c r="D44061" s="315" t="s">
        <v>82</v>
      </c>
    </row>
    <row r="44062" spans="2:4" x14ac:dyDescent="0.35">
      <c r="B44062" s="317">
        <v>44500.593055655278</v>
      </c>
      <c r="C44062" s="316">
        <v>54.526761964501929</v>
      </c>
      <c r="D44062" s="315" t="s">
        <v>82</v>
      </c>
    </row>
    <row r="44063" spans="2:4" x14ac:dyDescent="0.35">
      <c r="B44063" s="317">
        <v>44500.593750099724</v>
      </c>
      <c r="C44063" s="316">
        <v>55.252454561834263</v>
      </c>
      <c r="D44063" s="315" t="s">
        <v>82</v>
      </c>
    </row>
    <row r="44064" spans="2:4" x14ac:dyDescent="0.35">
      <c r="B44064" s="317">
        <v>44500.594444544171</v>
      </c>
      <c r="C44064" s="316">
        <v>56.956277561041254</v>
      </c>
      <c r="D44064" s="315" t="s">
        <v>82</v>
      </c>
    </row>
    <row r="44065" spans="2:4" x14ac:dyDescent="0.35">
      <c r="B44065" s="317">
        <v>44500.595138988618</v>
      </c>
      <c r="C44065" s="316">
        <v>60.301495656584542</v>
      </c>
      <c r="D44065" s="315" t="s">
        <v>82</v>
      </c>
    </row>
    <row r="44066" spans="2:4" x14ac:dyDescent="0.35">
      <c r="B44066" s="317">
        <v>44500.595833433064</v>
      </c>
      <c r="C44066" s="316">
        <v>66.515072344892545</v>
      </c>
      <c r="D44066" s="315" t="s">
        <v>82</v>
      </c>
    </row>
    <row r="44067" spans="2:4" x14ac:dyDescent="0.35">
      <c r="B44067" s="317">
        <v>44500.596527877511</v>
      </c>
      <c r="C44067" s="316">
        <v>72.310665991277588</v>
      </c>
      <c r="D44067" s="315" t="s">
        <v>82</v>
      </c>
    </row>
    <row r="44068" spans="2:4" x14ac:dyDescent="0.35">
      <c r="B44068" s="317">
        <v>44500.597222321958</v>
      </c>
      <c r="C44068" s="316">
        <v>73.941815144126309</v>
      </c>
      <c r="D44068" s="315" t="s">
        <v>82</v>
      </c>
    </row>
    <row r="44069" spans="2:4" x14ac:dyDescent="0.35">
      <c r="B44069" s="317">
        <v>44500.597916766405</v>
      </c>
      <c r="C44069" s="316">
        <v>74.306464303995014</v>
      </c>
      <c r="D44069" s="315" t="s">
        <v>82</v>
      </c>
    </row>
    <row r="44070" spans="2:4" x14ac:dyDescent="0.35">
      <c r="B44070" s="317">
        <v>44500.598611210851</v>
      </c>
      <c r="C44070" s="316">
        <v>71.963739640626585</v>
      </c>
      <c r="D44070" s="315" t="s">
        <v>82</v>
      </c>
    </row>
    <row r="44071" spans="2:4" x14ac:dyDescent="0.35">
      <c r="B44071" s="317">
        <v>44500.599305655298</v>
      </c>
      <c r="C44071" s="316">
        <v>69.874919949314787</v>
      </c>
      <c r="D44071" s="315" t="s">
        <v>82</v>
      </c>
    </row>
    <row r="44072" spans="2:4" x14ac:dyDescent="0.35">
      <c r="B44072" s="317">
        <v>44500.600000099745</v>
      </c>
      <c r="C44072" s="316">
        <v>72.501639990295132</v>
      </c>
      <c r="D44072" s="315" t="s">
        <v>82</v>
      </c>
    </row>
    <row r="44073" spans="2:4" x14ac:dyDescent="0.35">
      <c r="B44073" s="317">
        <v>44500.600694544191</v>
      </c>
      <c r="C44073" s="316">
        <v>78.673961871181376</v>
      </c>
      <c r="D44073" s="315" t="s">
        <v>82</v>
      </c>
    </row>
    <row r="44074" spans="2:4" x14ac:dyDescent="0.35">
      <c r="B44074" s="317">
        <v>44500.601388988638</v>
      </c>
      <c r="C44074" s="316">
        <v>82.134987912460929</v>
      </c>
      <c r="D44074" s="315" t="s">
        <v>82</v>
      </c>
    </row>
    <row r="44075" spans="2:4" x14ac:dyDescent="0.35">
      <c r="B44075" s="317">
        <v>44500.602083433085</v>
      </c>
      <c r="C44075" s="316">
        <v>82.478736217500412</v>
      </c>
      <c r="D44075" s="315" t="s">
        <v>82</v>
      </c>
    </row>
    <row r="44076" spans="2:4" x14ac:dyDescent="0.35">
      <c r="B44076" s="317">
        <v>44500.602777877531</v>
      </c>
      <c r="C44076" s="316">
        <v>74.863229893551519</v>
      </c>
      <c r="D44076" s="315" t="s">
        <v>82</v>
      </c>
    </row>
    <row r="44077" spans="2:4" x14ac:dyDescent="0.35">
      <c r="B44077" s="317">
        <v>44500.603472321978</v>
      </c>
      <c r="C44077" s="316">
        <v>66.085826887128249</v>
      </c>
      <c r="D44077" s="315" t="s">
        <v>82</v>
      </c>
    </row>
    <row r="44078" spans="2:4" x14ac:dyDescent="0.35">
      <c r="B44078" s="317">
        <v>44500.604166766425</v>
      </c>
      <c r="C44078" s="316">
        <v>66.439988268287081</v>
      </c>
      <c r="D44078" s="315" t="s">
        <v>82</v>
      </c>
    </row>
    <row r="44079" spans="2:4" x14ac:dyDescent="0.35">
      <c r="B44079" s="317">
        <v>44500.604861210872</v>
      </c>
      <c r="C44079" s="316">
        <v>68.043724812545889</v>
      </c>
      <c r="D44079" s="315" t="s">
        <v>82</v>
      </c>
    </row>
    <row r="44080" spans="2:4" x14ac:dyDescent="0.35">
      <c r="B44080" s="317">
        <v>44500.605555655318</v>
      </c>
      <c r="C44080" s="316">
        <v>72.637080806747932</v>
      </c>
      <c r="D44080" s="315" t="s">
        <v>82</v>
      </c>
    </row>
    <row r="44081" spans="2:4" x14ac:dyDescent="0.35">
      <c r="B44081" s="317">
        <v>44500.606250099765</v>
      </c>
      <c r="C44081" s="316">
        <v>77.689961550347888</v>
      </c>
      <c r="D44081" s="315" t="s">
        <v>82</v>
      </c>
    </row>
    <row r="44082" spans="2:4" x14ac:dyDescent="0.35">
      <c r="B44082" s="317">
        <v>44500.606944544212</v>
      </c>
      <c r="C44082" s="316">
        <v>78.246141099883246</v>
      </c>
      <c r="D44082" s="315" t="s">
        <v>82</v>
      </c>
    </row>
    <row r="44083" spans="2:4" x14ac:dyDescent="0.35">
      <c r="B44083" s="317">
        <v>44500.607638988658</v>
      </c>
      <c r="C44083" s="316">
        <v>76.268325930088764</v>
      </c>
      <c r="D44083" s="315" t="s">
        <v>82</v>
      </c>
    </row>
    <row r="44084" spans="2:4" x14ac:dyDescent="0.35">
      <c r="B44084" s="317">
        <v>44500.608333433105</v>
      </c>
      <c r="C44084" s="316">
        <v>77.614118602055044</v>
      </c>
      <c r="D44084" s="315" t="s">
        <v>82</v>
      </c>
    </row>
    <row r="44085" spans="2:4" x14ac:dyDescent="0.35">
      <c r="B44085" s="317">
        <v>44500.609027877552</v>
      </c>
      <c r="C44085" s="316">
        <v>83.036523087545845</v>
      </c>
      <c r="D44085" s="315" t="s">
        <v>82</v>
      </c>
    </row>
    <row r="44086" spans="2:4" x14ac:dyDescent="0.35">
      <c r="B44086" s="317">
        <v>44500.609722321999</v>
      </c>
      <c r="C44086" s="316">
        <v>93.340678047788487</v>
      </c>
      <c r="D44086" s="315" t="s">
        <v>82</v>
      </c>
    </row>
    <row r="44087" spans="2:4" x14ac:dyDescent="0.35">
      <c r="B44087" s="317">
        <v>44500.610416766445</v>
      </c>
      <c r="C44087" s="316">
        <v>105.83794087527204</v>
      </c>
      <c r="D44087" s="315" t="s">
        <v>82</v>
      </c>
    </row>
    <row r="44088" spans="2:4" x14ac:dyDescent="0.35">
      <c r="B44088" s="317">
        <v>44500.611111210892</v>
      </c>
      <c r="C44088" s="316">
        <v>120.36304810754179</v>
      </c>
      <c r="D44088" s="315" t="s">
        <v>82</v>
      </c>
    </row>
    <row r="44089" spans="2:4" x14ac:dyDescent="0.35">
      <c r="B44089" s="317">
        <v>44500.611805655339</v>
      </c>
      <c r="C44089" s="316">
        <v>136.28695806925342</v>
      </c>
      <c r="D44089" s="315" t="s">
        <v>82</v>
      </c>
    </row>
    <row r="44090" spans="2:4" x14ac:dyDescent="0.35">
      <c r="B44090" s="317">
        <v>44500.612500099785</v>
      </c>
      <c r="C44090" s="316">
        <v>149.89328760266847</v>
      </c>
      <c r="D44090" s="315" t="s">
        <v>82</v>
      </c>
    </row>
    <row r="44091" spans="2:4" x14ac:dyDescent="0.35">
      <c r="B44091" s="317">
        <v>44500.613194544232</v>
      </c>
      <c r="C44091" s="316">
        <v>164.70994392608216</v>
      </c>
      <c r="D44091" s="315" t="s">
        <v>82</v>
      </c>
    </row>
    <row r="44092" spans="2:4" x14ac:dyDescent="0.35">
      <c r="B44092" s="317">
        <v>44500.613888988679</v>
      </c>
      <c r="C44092" s="316">
        <v>170.97289938376829</v>
      </c>
      <c r="D44092" s="315" t="s">
        <v>82</v>
      </c>
    </row>
    <row r="44093" spans="2:4" x14ac:dyDescent="0.35">
      <c r="B44093" s="317">
        <v>44500.614583433126</v>
      </c>
      <c r="C44093" s="316">
        <v>178.59346657544376</v>
      </c>
      <c r="D44093" s="315" t="s">
        <v>82</v>
      </c>
    </row>
    <row r="44094" spans="2:4" x14ac:dyDescent="0.35">
      <c r="B44094" s="317">
        <v>44500.615277877572</v>
      </c>
      <c r="C44094" s="316">
        <v>180.54184667517353</v>
      </c>
      <c r="D44094" s="315" t="s">
        <v>82</v>
      </c>
    </row>
    <row r="44095" spans="2:4" x14ac:dyDescent="0.35">
      <c r="B44095" s="317">
        <v>44500.615972322019</v>
      </c>
      <c r="C44095" s="316">
        <v>178.91042685956927</v>
      </c>
      <c r="D44095" s="315" t="s">
        <v>82</v>
      </c>
    </row>
    <row r="44096" spans="2:4" x14ac:dyDescent="0.35">
      <c r="B44096" s="317">
        <v>44500.616666766466</v>
      </c>
      <c r="C44096" s="316">
        <v>184.71155320229008</v>
      </c>
      <c r="D44096" s="315" t="s">
        <v>82</v>
      </c>
    </row>
    <row r="44097" spans="2:4" x14ac:dyDescent="0.35">
      <c r="B44097" s="317">
        <v>44500.617361210912</v>
      </c>
      <c r="C44097" s="316">
        <v>194.67198398270799</v>
      </c>
      <c r="D44097" s="315" t="s">
        <v>82</v>
      </c>
    </row>
    <row r="44098" spans="2:4" x14ac:dyDescent="0.35">
      <c r="B44098" s="317">
        <v>44500.618055655359</v>
      </c>
      <c r="C44098" s="316">
        <v>203.02249224177407</v>
      </c>
      <c r="D44098" s="315" t="s">
        <v>82</v>
      </c>
    </row>
    <row r="44099" spans="2:4" x14ac:dyDescent="0.35">
      <c r="B44099" s="317">
        <v>44500.618750099806</v>
      </c>
      <c r="C44099" s="316">
        <v>209.84031040047995</v>
      </c>
      <c r="D44099" s="315" t="s">
        <v>82</v>
      </c>
    </row>
    <row r="44100" spans="2:4" x14ac:dyDescent="0.35">
      <c r="B44100" s="317">
        <v>44500.619444544252</v>
      </c>
      <c r="C44100" s="316">
        <v>218.73334765191734</v>
      </c>
      <c r="D44100" s="315" t="s">
        <v>82</v>
      </c>
    </row>
    <row r="44101" spans="2:4" x14ac:dyDescent="0.35">
      <c r="B44101" s="317">
        <v>44500.620138988699</v>
      </c>
      <c r="C44101" s="316">
        <v>232.85169013838748</v>
      </c>
      <c r="D44101" s="315" t="s">
        <v>82</v>
      </c>
    </row>
    <row r="44102" spans="2:4" x14ac:dyDescent="0.35">
      <c r="B44102" s="317">
        <v>44500.620833433146</v>
      </c>
      <c r="C44102" s="316">
        <v>238.74932613591665</v>
      </c>
      <c r="D44102" s="315" t="s">
        <v>82</v>
      </c>
    </row>
    <row r="44103" spans="2:4" x14ac:dyDescent="0.35">
      <c r="B44103" s="317">
        <v>44500.621527877593</v>
      </c>
      <c r="C44103" s="316">
        <v>220.90048047968108</v>
      </c>
      <c r="D44103" s="315" t="s">
        <v>82</v>
      </c>
    </row>
    <row r="44104" spans="2:4" x14ac:dyDescent="0.35">
      <c r="B44104" s="317">
        <v>44500.622222322039</v>
      </c>
      <c r="C44104" s="316">
        <v>213.00293677171769</v>
      </c>
      <c r="D44104" s="315" t="s">
        <v>82</v>
      </c>
    </row>
    <row r="44105" spans="2:4" x14ac:dyDescent="0.35">
      <c r="B44105" s="317">
        <v>44500.622916766486</v>
      </c>
      <c r="C44105" s="316">
        <v>193.90501777188621</v>
      </c>
      <c r="D44105" s="315" t="s">
        <v>82</v>
      </c>
    </row>
    <row r="44106" spans="2:4" x14ac:dyDescent="0.35">
      <c r="B44106" s="317">
        <v>44500.623611210933</v>
      </c>
      <c r="C44106" s="316">
        <v>171.61382284941695</v>
      </c>
      <c r="D44106" s="315" t="s">
        <v>82</v>
      </c>
    </row>
    <row r="44107" spans="2:4" x14ac:dyDescent="0.35">
      <c r="B44107" s="317">
        <v>44500.624305655379</v>
      </c>
      <c r="C44107" s="316">
        <v>152.87140647687096</v>
      </c>
      <c r="D44107" s="315" t="s">
        <v>82</v>
      </c>
    </row>
    <row r="44108" spans="2:4" x14ac:dyDescent="0.35">
      <c r="B44108" s="317">
        <v>44500.625000099826</v>
      </c>
      <c r="C44108" s="316">
        <v>147.22127206648778</v>
      </c>
      <c r="D44108" s="315" t="s">
        <v>82</v>
      </c>
    </row>
    <row r="44109" spans="2:4" x14ac:dyDescent="0.35">
      <c r="B44109" s="317">
        <v>44500.625694544273</v>
      </c>
      <c r="C44109" s="316">
        <v>141.03912785492528</v>
      </c>
      <c r="D44109" s="315" t="s">
        <v>82</v>
      </c>
    </row>
    <row r="44110" spans="2:4" x14ac:dyDescent="0.35">
      <c r="B44110" s="317">
        <v>44500.62638898872</v>
      </c>
      <c r="C44110" s="316">
        <v>132.55938773185093</v>
      </c>
      <c r="D44110" s="315" t="s">
        <v>82</v>
      </c>
    </row>
    <row r="44111" spans="2:4" x14ac:dyDescent="0.35">
      <c r="B44111" s="317">
        <v>44500.627083433166</v>
      </c>
      <c r="C44111" s="316">
        <v>123.97833197505291</v>
      </c>
      <c r="D44111" s="315" t="s">
        <v>82</v>
      </c>
    </row>
    <row r="44112" spans="2:4" x14ac:dyDescent="0.35">
      <c r="B44112" s="317">
        <v>44500.627777877613</v>
      </c>
      <c r="C44112" s="316">
        <v>117.0637122396826</v>
      </c>
      <c r="D44112" s="315" t="s">
        <v>82</v>
      </c>
    </row>
    <row r="44113" spans="2:4" x14ac:dyDescent="0.35">
      <c r="B44113" s="317">
        <v>44500.62847232206</v>
      </c>
      <c r="C44113" s="316">
        <v>110.74309213768768</v>
      </c>
      <c r="D44113" s="315" t="s">
        <v>82</v>
      </c>
    </row>
    <row r="44114" spans="2:4" x14ac:dyDescent="0.35">
      <c r="B44114" s="317">
        <v>44500.629166766506</v>
      </c>
      <c r="C44114" s="316">
        <v>105.38069414730417</v>
      </c>
      <c r="D44114" s="315" t="s">
        <v>82</v>
      </c>
    </row>
    <row r="44115" spans="2:4" x14ac:dyDescent="0.35">
      <c r="B44115" s="317">
        <v>44500.629861210953</v>
      </c>
      <c r="C44115" s="316">
        <v>100.01505166393083</v>
      </c>
      <c r="D44115" s="315" t="s">
        <v>82</v>
      </c>
    </row>
    <row r="44116" spans="2:4" x14ac:dyDescent="0.35">
      <c r="B44116" s="317">
        <v>44500.6305556554</v>
      </c>
      <c r="C44116" s="316">
        <v>96.762335425006071</v>
      </c>
      <c r="D44116" s="315" t="s">
        <v>82</v>
      </c>
    </row>
    <row r="44117" spans="2:4" x14ac:dyDescent="0.35">
      <c r="B44117" s="317">
        <v>44500.631250099847</v>
      </c>
      <c r="C44117" s="316">
        <v>93.068974095191024</v>
      </c>
      <c r="D44117" s="315" t="s">
        <v>82</v>
      </c>
    </row>
    <row r="44118" spans="2:4" x14ac:dyDescent="0.35">
      <c r="B44118" s="317">
        <v>44500.631944544293</v>
      </c>
      <c r="C44118" s="316">
        <v>90.89199541742758</v>
      </c>
      <c r="D44118" s="315" t="s">
        <v>82</v>
      </c>
    </row>
    <row r="44119" spans="2:4" x14ac:dyDescent="0.35">
      <c r="B44119" s="317">
        <v>44500.63263898874</v>
      </c>
      <c r="C44119" s="316">
        <v>88.122658421411572</v>
      </c>
      <c r="D44119" s="315" t="s">
        <v>82</v>
      </c>
    </row>
    <row r="44120" spans="2:4" x14ac:dyDescent="0.35">
      <c r="B44120" s="317">
        <v>44500.633333433187</v>
      </c>
      <c r="C44120" s="316">
        <v>84.980584701076921</v>
      </c>
      <c r="D44120" s="315" t="s">
        <v>82</v>
      </c>
    </row>
    <row r="44121" spans="2:4" x14ac:dyDescent="0.35">
      <c r="B44121" s="317">
        <v>44500.634027877633</v>
      </c>
      <c r="C44121" s="316">
        <v>77.215641495853191</v>
      </c>
      <c r="D44121" s="315" t="s">
        <v>82</v>
      </c>
    </row>
    <row r="44122" spans="2:4" x14ac:dyDescent="0.35">
      <c r="B44122" s="317">
        <v>44500.63472232208</v>
      </c>
      <c r="C44122" s="316">
        <v>64.184826673432454</v>
      </c>
      <c r="D44122" s="315" t="s">
        <v>82</v>
      </c>
    </row>
    <row r="44123" spans="2:4" x14ac:dyDescent="0.35">
      <c r="B44123" s="317">
        <v>44500.635416766527</v>
      </c>
      <c r="C44123" s="316">
        <v>56.711115454850372</v>
      </c>
      <c r="D44123" s="315" t="s">
        <v>82</v>
      </c>
    </row>
    <row r="44124" spans="2:4" x14ac:dyDescent="0.35">
      <c r="B44124" s="317">
        <v>44500.636111210973</v>
      </c>
      <c r="C44124" s="316">
        <v>52.284542257757856</v>
      </c>
      <c r="D44124" s="315" t="s">
        <v>82</v>
      </c>
    </row>
    <row r="44125" spans="2:4" x14ac:dyDescent="0.35">
      <c r="B44125" s="317">
        <v>44500.63680565542</v>
      </c>
      <c r="C44125" s="316">
        <v>47.391301732156229</v>
      </c>
      <c r="D44125" s="315" t="s">
        <v>82</v>
      </c>
    </row>
    <row r="44126" spans="2:4" x14ac:dyDescent="0.35">
      <c r="B44126" s="317">
        <v>44500.637500099867</v>
      </c>
      <c r="C44126" s="316">
        <v>44.586818240506304</v>
      </c>
      <c r="D44126" s="315" t="s">
        <v>82</v>
      </c>
    </row>
    <row r="44127" spans="2:4" x14ac:dyDescent="0.35">
      <c r="B44127" s="317">
        <v>44500.638194544314</v>
      </c>
      <c r="C44127" s="316">
        <v>43.93694319986777</v>
      </c>
      <c r="D44127" s="315" t="s">
        <v>82</v>
      </c>
    </row>
    <row r="44128" spans="2:4" x14ac:dyDescent="0.35">
      <c r="B44128" s="317">
        <v>44500.63888898876</v>
      </c>
      <c r="C44128" s="316">
        <v>44.855352117978811</v>
      </c>
      <c r="D44128" s="315" t="s">
        <v>82</v>
      </c>
    </row>
    <row r="44129" spans="2:4" x14ac:dyDescent="0.35">
      <c r="B44129" s="317">
        <v>44500.639583433207</v>
      </c>
      <c r="C44129" s="316">
        <v>47.334869426523802</v>
      </c>
      <c r="D44129" s="315" t="s">
        <v>82</v>
      </c>
    </row>
    <row r="44130" spans="2:4" x14ac:dyDescent="0.35">
      <c r="B44130" s="317">
        <v>44500.640277877654</v>
      </c>
      <c r="C44130" s="316">
        <v>49.97110822365503</v>
      </c>
      <c r="D44130" s="315" t="s">
        <v>82</v>
      </c>
    </row>
    <row r="44131" spans="2:4" x14ac:dyDescent="0.35">
      <c r="B44131" s="317">
        <v>44500.6409723221</v>
      </c>
      <c r="C44131" s="316">
        <v>45.869846377451907</v>
      </c>
      <c r="D44131" s="315" t="s">
        <v>82</v>
      </c>
    </row>
    <row r="44132" spans="2:4" x14ac:dyDescent="0.35">
      <c r="B44132" s="317">
        <v>44500.641666766547</v>
      </c>
      <c r="C44132" s="316">
        <v>46.849496584017956</v>
      </c>
      <c r="D44132" s="315" t="s">
        <v>82</v>
      </c>
    </row>
    <row r="44133" spans="2:4" x14ac:dyDescent="0.35">
      <c r="B44133" s="317">
        <v>44500.642361210994</v>
      </c>
      <c r="C44133" s="316">
        <v>45.189080056973033</v>
      </c>
      <c r="D44133" s="315" t="s">
        <v>82</v>
      </c>
    </row>
    <row r="44134" spans="2:4" x14ac:dyDescent="0.35">
      <c r="B44134" s="317">
        <v>44500.643055655441</v>
      </c>
      <c r="C44134" s="316">
        <v>47.959648294573221</v>
      </c>
      <c r="D44134" s="315" t="s">
        <v>82</v>
      </c>
    </row>
    <row r="44135" spans="2:4" x14ac:dyDescent="0.35">
      <c r="B44135" s="317">
        <v>44500.643750099887</v>
      </c>
      <c r="C44135" s="316">
        <v>63.287854837305105</v>
      </c>
      <c r="D44135" s="315" t="s">
        <v>82</v>
      </c>
    </row>
    <row r="44136" spans="2:4" x14ac:dyDescent="0.35">
      <c r="B44136" s="317">
        <v>44500.644444544334</v>
      </c>
      <c r="C44136" s="316">
        <v>75.973545899222756</v>
      </c>
      <c r="D44136" s="315" t="s">
        <v>82</v>
      </c>
    </row>
    <row r="44137" spans="2:4" x14ac:dyDescent="0.35">
      <c r="B44137" s="317">
        <v>44500.645138988781</v>
      </c>
      <c r="C44137" s="316">
        <v>86.194146238098625</v>
      </c>
      <c r="D44137" s="315" t="s">
        <v>82</v>
      </c>
    </row>
    <row r="44138" spans="2:4" x14ac:dyDescent="0.35">
      <c r="B44138" s="317">
        <v>44500.645833433227</v>
      </c>
      <c r="C44138" s="316">
        <v>98.306105354721268</v>
      </c>
      <c r="D44138" s="315" t="s">
        <v>82</v>
      </c>
    </row>
    <row r="44139" spans="2:4" x14ac:dyDescent="0.35">
      <c r="B44139" s="317">
        <v>44500.646527877674</v>
      </c>
      <c r="C44139" s="316">
        <v>112.46040535678816</v>
      </c>
      <c r="D44139" s="315" t="s">
        <v>82</v>
      </c>
    </row>
    <row r="44140" spans="2:4" x14ac:dyDescent="0.35">
      <c r="B44140" s="317">
        <v>44500.647222322121</v>
      </c>
      <c r="C44140" s="316">
        <v>124.62124493495018</v>
      </c>
      <c r="D44140" s="315" t="s">
        <v>82</v>
      </c>
    </row>
    <row r="44141" spans="2:4" x14ac:dyDescent="0.35">
      <c r="B44141" s="317">
        <v>44500.647916766568</v>
      </c>
      <c r="C44141" s="316">
        <v>141.49495983718273</v>
      </c>
      <c r="D44141" s="315" t="s">
        <v>82</v>
      </c>
    </row>
    <row r="44142" spans="2:4" x14ac:dyDescent="0.35">
      <c r="B44142" s="317">
        <v>44500.648611211014</v>
      </c>
      <c r="C44142" s="316">
        <v>159.43528329242642</v>
      </c>
      <c r="D44142" s="315" t="s">
        <v>82</v>
      </c>
    </row>
    <row r="44143" spans="2:4" x14ac:dyDescent="0.35">
      <c r="B44143" s="317">
        <v>44500.649305655461</v>
      </c>
      <c r="C44143" s="316">
        <v>178.95730845218446</v>
      </c>
      <c r="D44143" s="315" t="s">
        <v>82</v>
      </c>
    </row>
    <row r="44144" spans="2:4" x14ac:dyDescent="0.35">
      <c r="B44144" s="317">
        <v>44500.650000099908</v>
      </c>
      <c r="C44144" s="316">
        <v>193.99395798785844</v>
      </c>
      <c r="D44144" s="315" t="s">
        <v>82</v>
      </c>
    </row>
    <row r="44145" spans="2:4" x14ac:dyDescent="0.35">
      <c r="B44145" s="317">
        <v>44500.650694544354</v>
      </c>
      <c r="C44145" s="316">
        <v>197.04167834670517</v>
      </c>
      <c r="D44145" s="315" t="s">
        <v>82</v>
      </c>
    </row>
    <row r="44146" spans="2:4" x14ac:dyDescent="0.35">
      <c r="B44146" s="317">
        <v>44500.651388988801</v>
      </c>
      <c r="C44146" s="316">
        <v>194.17254432205809</v>
      </c>
      <c r="D44146" s="315" t="s">
        <v>82</v>
      </c>
    </row>
    <row r="44147" spans="2:4" x14ac:dyDescent="0.35">
      <c r="B44147" s="317">
        <v>44500.652083433248</v>
      </c>
      <c r="C44147" s="316">
        <v>187.53549365531265</v>
      </c>
      <c r="D44147" s="315" t="s">
        <v>82</v>
      </c>
    </row>
    <row r="44148" spans="2:4" x14ac:dyDescent="0.35">
      <c r="B44148" s="317">
        <v>44500.652777877694</v>
      </c>
      <c r="C44148" s="316">
        <v>176.1510818079075</v>
      </c>
      <c r="D44148" s="315" t="s">
        <v>82</v>
      </c>
    </row>
    <row r="44149" spans="2:4" x14ac:dyDescent="0.35">
      <c r="B44149" s="317">
        <v>44500.653472322141</v>
      </c>
      <c r="C44149" s="316">
        <v>171.33954729366815</v>
      </c>
      <c r="D44149" s="315" t="s">
        <v>82</v>
      </c>
    </row>
    <row r="44150" spans="2:4" x14ac:dyDescent="0.35">
      <c r="B44150" s="317">
        <v>44500.654166766588</v>
      </c>
      <c r="C44150" s="316">
        <v>169.70109605123676</v>
      </c>
      <c r="D44150" s="315" t="s">
        <v>82</v>
      </c>
    </row>
    <row r="44151" spans="2:4" x14ac:dyDescent="0.35">
      <c r="B44151" s="317">
        <v>44500.654861211035</v>
      </c>
      <c r="C44151" s="316">
        <v>167.56275060382129</v>
      </c>
      <c r="D44151" s="315" t="s">
        <v>82</v>
      </c>
    </row>
    <row r="44152" spans="2:4" x14ac:dyDescent="0.35">
      <c r="B44152" s="317">
        <v>44500.655555655481</v>
      </c>
      <c r="C44152" s="316">
        <v>165.31319933303942</v>
      </c>
      <c r="D44152" s="315" t="s">
        <v>82</v>
      </c>
    </row>
    <row r="44153" spans="2:4" x14ac:dyDescent="0.35">
      <c r="B44153" s="317">
        <v>44500.656250099928</v>
      </c>
      <c r="C44153" s="316">
        <v>165.24068623052833</v>
      </c>
      <c r="D44153" s="315" t="s">
        <v>82</v>
      </c>
    </row>
    <row r="44154" spans="2:4" x14ac:dyDescent="0.35">
      <c r="B44154" s="317">
        <v>44500.656944544375</v>
      </c>
      <c r="C44154" s="316">
        <v>164.99220686984094</v>
      </c>
      <c r="D44154" s="315" t="s">
        <v>82</v>
      </c>
    </row>
    <row r="44155" spans="2:4" x14ac:dyDescent="0.35">
      <c r="B44155" s="317">
        <v>44500.657638988821</v>
      </c>
      <c r="C44155" s="316">
        <v>163.17170888089265</v>
      </c>
      <c r="D44155" s="315" t="s">
        <v>82</v>
      </c>
    </row>
    <row r="44156" spans="2:4" x14ac:dyDescent="0.35">
      <c r="B44156" s="317">
        <v>44500.658333433268</v>
      </c>
      <c r="C44156" s="316">
        <v>161.84582094404226</v>
      </c>
      <c r="D44156" s="315" t="s">
        <v>82</v>
      </c>
    </row>
    <row r="44157" spans="2:4" x14ac:dyDescent="0.35">
      <c r="B44157" s="317">
        <v>44500.659027877715</v>
      </c>
      <c r="C44157" s="316">
        <v>157.27465506271693</v>
      </c>
      <c r="D44157" s="315" t="s">
        <v>82</v>
      </c>
    </row>
    <row r="44158" spans="2:4" x14ac:dyDescent="0.35">
      <c r="B44158" s="317">
        <v>44500.659722322162</v>
      </c>
      <c r="C44158" s="316">
        <v>151.77767565892233</v>
      </c>
      <c r="D44158" s="315" t="s">
        <v>82</v>
      </c>
    </row>
    <row r="44159" spans="2:4" x14ac:dyDescent="0.35">
      <c r="B44159" s="317">
        <v>44500.660416766608</v>
      </c>
      <c r="C44159" s="316">
        <v>148.11559740113637</v>
      </c>
      <c r="D44159" s="315" t="s">
        <v>82</v>
      </c>
    </row>
    <row r="44160" spans="2:4" x14ac:dyDescent="0.35">
      <c r="B44160" s="317">
        <v>44500.661111211055</v>
      </c>
      <c r="C44160" s="316">
        <v>144.43658528202602</v>
      </c>
      <c r="D44160" s="315" t="s">
        <v>82</v>
      </c>
    </row>
    <row r="44161" spans="2:4" x14ac:dyDescent="0.35">
      <c r="B44161" s="317">
        <v>44500.661805655502</v>
      </c>
      <c r="C44161" s="316">
        <v>140.74252263136441</v>
      </c>
      <c r="D44161" s="315" t="s">
        <v>82</v>
      </c>
    </row>
    <row r="44162" spans="2:4" x14ac:dyDescent="0.35">
      <c r="B44162" s="317">
        <v>44500.662500099948</v>
      </c>
      <c r="C44162" s="316">
        <v>135.67028798537794</v>
      </c>
      <c r="D44162" s="315" t="s">
        <v>82</v>
      </c>
    </row>
    <row r="44163" spans="2:4" x14ac:dyDescent="0.35">
      <c r="B44163" s="317">
        <v>44500.663194544395</v>
      </c>
      <c r="C44163" s="316">
        <v>127.67422306440422</v>
      </c>
      <c r="D44163" s="315" t="s">
        <v>82</v>
      </c>
    </row>
    <row r="44164" spans="2:4" x14ac:dyDescent="0.35">
      <c r="B44164" s="317">
        <v>44500.663888988842</v>
      </c>
      <c r="C44164" s="316">
        <v>120.37614484386867</v>
      </c>
      <c r="D44164" s="315" t="s">
        <v>82</v>
      </c>
    </row>
    <row r="44165" spans="2:4" x14ac:dyDescent="0.35">
      <c r="B44165" s="317">
        <v>44500.664583433288</v>
      </c>
      <c r="C44165" s="316">
        <v>112.70766476295151</v>
      </c>
      <c r="D44165" s="315" t="s">
        <v>82</v>
      </c>
    </row>
    <row r="44166" spans="2:4" x14ac:dyDescent="0.35">
      <c r="B44166" s="317">
        <v>44500.665277877735</v>
      </c>
      <c r="C44166" s="316">
        <v>105.84116992113219</v>
      </c>
      <c r="D44166" s="315" t="s">
        <v>82</v>
      </c>
    </row>
    <row r="44167" spans="2:4" x14ac:dyDescent="0.35">
      <c r="B44167" s="317">
        <v>44500.665972322182</v>
      </c>
      <c r="C44167" s="316">
        <v>95.349342811409343</v>
      </c>
      <c r="D44167" s="315" t="s">
        <v>82</v>
      </c>
    </row>
    <row r="44168" spans="2:4" x14ac:dyDescent="0.35">
      <c r="B44168" s="317">
        <v>44500.666666766629</v>
      </c>
      <c r="C44168" s="316">
        <v>26.995761179758212</v>
      </c>
      <c r="D44168" s="315" t="s">
        <v>350</v>
      </c>
    </row>
    <row r="44169" spans="2:4" x14ac:dyDescent="0.35">
      <c r="B44169" s="317">
        <v>44500.667361211075</v>
      </c>
      <c r="C44169" s="316">
        <v>86.183069211869352</v>
      </c>
      <c r="D44169" s="315" t="s">
        <v>82</v>
      </c>
    </row>
    <row r="44170" spans="2:4" x14ac:dyDescent="0.35">
      <c r="B44170" s="317">
        <v>44500.668055655522</v>
      </c>
      <c r="C44170" s="316">
        <v>87.083458486110132</v>
      </c>
      <c r="D44170" s="315" t="s">
        <v>82</v>
      </c>
    </row>
    <row r="44171" spans="2:4" x14ac:dyDescent="0.35">
      <c r="B44171" s="317">
        <v>44500.668750099969</v>
      </c>
      <c r="C44171" s="316">
        <v>97.642899988564508</v>
      </c>
      <c r="D44171" s="315" t="s">
        <v>82</v>
      </c>
    </row>
    <row r="44172" spans="2:4" x14ac:dyDescent="0.35">
      <c r="B44172" s="317">
        <v>44500.669444544415</v>
      </c>
      <c r="C44172" s="316">
        <v>102.05812401921527</v>
      </c>
      <c r="D44172" s="315" t="s">
        <v>82</v>
      </c>
    </row>
    <row r="44173" spans="2:4" x14ac:dyDescent="0.35">
      <c r="B44173" s="317">
        <v>44500.670138988862</v>
      </c>
      <c r="C44173" s="316">
        <v>101.98416324703722</v>
      </c>
      <c r="D44173" s="315" t="s">
        <v>82</v>
      </c>
    </row>
    <row r="44174" spans="2:4" x14ac:dyDescent="0.35">
      <c r="B44174" s="317">
        <v>44500.670833433309</v>
      </c>
      <c r="C44174" s="316">
        <v>103.10180195351131</v>
      </c>
      <c r="D44174" s="315" t="s">
        <v>82</v>
      </c>
    </row>
    <row r="44175" spans="2:4" x14ac:dyDescent="0.35">
      <c r="B44175" s="317">
        <v>44500.671527877756</v>
      </c>
      <c r="C44175" s="316">
        <v>104.73678250968611</v>
      </c>
      <c r="D44175" s="315" t="s">
        <v>82</v>
      </c>
    </row>
    <row r="44176" spans="2:4" x14ac:dyDescent="0.35">
      <c r="B44176" s="317">
        <v>44500.672222322202</v>
      </c>
      <c r="C44176" s="316">
        <v>106.59212561127885</v>
      </c>
      <c r="D44176" s="315" t="s">
        <v>82</v>
      </c>
    </row>
    <row r="44177" spans="2:4" x14ac:dyDescent="0.35">
      <c r="B44177" s="317">
        <v>44500.672916766649</v>
      </c>
      <c r="C44177" s="316">
        <v>108.37438139080574</v>
      </c>
      <c r="D44177" s="315" t="s">
        <v>82</v>
      </c>
    </row>
    <row r="44178" spans="2:4" x14ac:dyDescent="0.35">
      <c r="B44178" s="317">
        <v>44500.673611211096</v>
      </c>
      <c r="C44178" s="316">
        <v>110.1367248009871</v>
      </c>
      <c r="D44178" s="315" t="s">
        <v>82</v>
      </c>
    </row>
    <row r="44179" spans="2:4" x14ac:dyDescent="0.35">
      <c r="B44179" s="317">
        <v>44500.674305655542</v>
      </c>
      <c r="C44179" s="316">
        <v>112.57573875295154</v>
      </c>
      <c r="D44179" s="315" t="s">
        <v>82</v>
      </c>
    </row>
    <row r="44180" spans="2:4" x14ac:dyDescent="0.35">
      <c r="B44180" s="317">
        <v>44500.675000099989</v>
      </c>
      <c r="C44180" s="316">
        <v>106.88926691061351</v>
      </c>
      <c r="D44180" s="315" t="s">
        <v>82</v>
      </c>
    </row>
    <row r="44181" spans="2:4" x14ac:dyDescent="0.35">
      <c r="B44181" s="317">
        <v>44500.675694544436</v>
      </c>
      <c r="C44181" s="316">
        <v>98.230345864085635</v>
      </c>
      <c r="D44181" s="315" t="s">
        <v>82</v>
      </c>
    </row>
    <row r="44182" spans="2:4" x14ac:dyDescent="0.35">
      <c r="B44182" s="317">
        <v>44500.676388988883</v>
      </c>
      <c r="C44182" s="316">
        <v>94.478776510651613</v>
      </c>
      <c r="D44182" s="315" t="s">
        <v>82</v>
      </c>
    </row>
    <row r="44183" spans="2:4" x14ac:dyDescent="0.35">
      <c r="B44183" s="317">
        <v>44500.677083433329</v>
      </c>
      <c r="C44183" s="316">
        <v>93.623594445401494</v>
      </c>
      <c r="D44183" s="315" t="s">
        <v>82</v>
      </c>
    </row>
    <row r="44184" spans="2:4" x14ac:dyDescent="0.35">
      <c r="B44184" s="317">
        <v>44500.677777877776</v>
      </c>
      <c r="C44184" s="316">
        <v>93.286008431209481</v>
      </c>
      <c r="D44184" s="315" t="s">
        <v>82</v>
      </c>
    </row>
    <row r="44185" spans="2:4" x14ac:dyDescent="0.35">
      <c r="B44185" s="317">
        <v>44500.678472322223</v>
      </c>
      <c r="C44185" s="316">
        <v>92.78462061812364</v>
      </c>
      <c r="D44185" s="315" t="s">
        <v>82</v>
      </c>
    </row>
    <row r="44186" spans="2:4" x14ac:dyDescent="0.35">
      <c r="B44186" s="317">
        <v>44500.679166766669</v>
      </c>
      <c r="C44186" s="316">
        <v>93.36514915333052</v>
      </c>
      <c r="D44186" s="315" t="s">
        <v>82</v>
      </c>
    </row>
    <row r="44187" spans="2:4" x14ac:dyDescent="0.35">
      <c r="B44187" s="317">
        <v>44500.679861211116</v>
      </c>
      <c r="C44187" s="316">
        <v>99.868435538045986</v>
      </c>
      <c r="D44187" s="315" t="s">
        <v>82</v>
      </c>
    </row>
    <row r="44188" spans="2:4" x14ac:dyDescent="0.35">
      <c r="B44188" s="317">
        <v>44500.680555655563</v>
      </c>
      <c r="C44188" s="316">
        <v>111.8976494208638</v>
      </c>
      <c r="D44188" s="315" t="s">
        <v>82</v>
      </c>
    </row>
    <row r="44189" spans="2:4" x14ac:dyDescent="0.35">
      <c r="B44189" s="317">
        <v>44500.681250100009</v>
      </c>
      <c r="C44189" s="316">
        <v>117.92166284545286</v>
      </c>
      <c r="D44189" s="315" t="s">
        <v>82</v>
      </c>
    </row>
    <row r="44190" spans="2:4" x14ac:dyDescent="0.35">
      <c r="B44190" s="317">
        <v>44500.681944544456</v>
      </c>
      <c r="C44190" s="316">
        <v>121.5184345107739</v>
      </c>
      <c r="D44190" s="315" t="s">
        <v>82</v>
      </c>
    </row>
    <row r="44191" spans="2:4" x14ac:dyDescent="0.35">
      <c r="B44191" s="317">
        <v>44500.682638988903</v>
      </c>
      <c r="C44191" s="316">
        <v>124.09665348924658</v>
      </c>
      <c r="D44191" s="315" t="s">
        <v>82</v>
      </c>
    </row>
    <row r="44192" spans="2:4" x14ac:dyDescent="0.35">
      <c r="B44192" s="317">
        <v>44500.68333343335</v>
      </c>
      <c r="C44192" s="316">
        <v>125.44769495222523</v>
      </c>
      <c r="D44192" s="315" t="s">
        <v>82</v>
      </c>
    </row>
    <row r="44193" spans="2:4" x14ac:dyDescent="0.35">
      <c r="B44193" s="317">
        <v>44500.684027877796</v>
      </c>
      <c r="C44193" s="316">
        <v>127.05085345089901</v>
      </c>
      <c r="D44193" s="315" t="s">
        <v>82</v>
      </c>
    </row>
    <row r="44194" spans="2:4" x14ac:dyDescent="0.35">
      <c r="B44194" s="317">
        <v>44500.684722322243</v>
      </c>
      <c r="C44194" s="316">
        <v>128.81883509007361</v>
      </c>
      <c r="D44194" s="315" t="s">
        <v>82</v>
      </c>
    </row>
    <row r="44195" spans="2:4" x14ac:dyDescent="0.35">
      <c r="B44195" s="317">
        <v>44500.68541676669</v>
      </c>
      <c r="C44195" s="316">
        <v>127.77299233415009</v>
      </c>
      <c r="D44195" s="315" t="s">
        <v>82</v>
      </c>
    </row>
    <row r="44196" spans="2:4" x14ac:dyDescent="0.35">
      <c r="B44196" s="317">
        <v>44500.686111211136</v>
      </c>
      <c r="C44196" s="316">
        <v>122.82193173924267</v>
      </c>
      <c r="D44196" s="315" t="s">
        <v>82</v>
      </c>
    </row>
    <row r="44197" spans="2:4" x14ac:dyDescent="0.35">
      <c r="B44197" s="317">
        <v>44500.686805655583</v>
      </c>
      <c r="C44197" s="316">
        <v>112.43383193546325</v>
      </c>
      <c r="D44197" s="315" t="s">
        <v>82</v>
      </c>
    </row>
    <row r="44198" spans="2:4" x14ac:dyDescent="0.35">
      <c r="B44198" s="317">
        <v>44500.68750010003</v>
      </c>
      <c r="C44198" s="316">
        <v>105.55901440899665</v>
      </c>
      <c r="D44198" s="315" t="s">
        <v>82</v>
      </c>
    </row>
    <row r="44199" spans="2:4" x14ac:dyDescent="0.35">
      <c r="B44199" s="317">
        <v>44500.688194544477</v>
      </c>
      <c r="C44199" s="316">
        <v>102.23329485384359</v>
      </c>
      <c r="D44199" s="315" t="s">
        <v>82</v>
      </c>
    </row>
    <row r="44200" spans="2:4" x14ac:dyDescent="0.35">
      <c r="B44200" s="317">
        <v>44500.688888988923</v>
      </c>
      <c r="C44200" s="316">
        <v>100.21844723388979</v>
      </c>
      <c r="D44200" s="315" t="s">
        <v>82</v>
      </c>
    </row>
    <row r="44201" spans="2:4" x14ac:dyDescent="0.35">
      <c r="B44201" s="317">
        <v>44500.68958343337</v>
      </c>
      <c r="C44201" s="316">
        <v>98.722773132853519</v>
      </c>
      <c r="D44201" s="315" t="s">
        <v>82</v>
      </c>
    </row>
    <row r="44202" spans="2:4" x14ac:dyDescent="0.35">
      <c r="B44202" s="317">
        <v>44500.690277877817</v>
      </c>
      <c r="C44202" s="316">
        <v>99.810197618572658</v>
      </c>
      <c r="D44202" s="315" t="s">
        <v>82</v>
      </c>
    </row>
    <row r="44203" spans="2:4" x14ac:dyDescent="0.35">
      <c r="B44203" s="317">
        <v>44500.690972322263</v>
      </c>
      <c r="C44203" s="316">
        <v>107.02435126675603</v>
      </c>
      <c r="D44203" s="315" t="s">
        <v>82</v>
      </c>
    </row>
    <row r="44204" spans="2:4" x14ac:dyDescent="0.35">
      <c r="B44204" s="317">
        <v>44500.69166676671</v>
      </c>
      <c r="C44204" s="316">
        <v>111.16849914354776</v>
      </c>
      <c r="D44204" s="315" t="s">
        <v>82</v>
      </c>
    </row>
    <row r="44205" spans="2:4" x14ac:dyDescent="0.35">
      <c r="B44205" s="317">
        <v>44500.692361211157</v>
      </c>
      <c r="C44205" s="316">
        <v>102.4466642836982</v>
      </c>
      <c r="D44205" s="315" t="s">
        <v>82</v>
      </c>
    </row>
    <row r="44206" spans="2:4" x14ac:dyDescent="0.35">
      <c r="B44206" s="317">
        <v>44500.693055655604</v>
      </c>
      <c r="C44206" s="316">
        <v>100.98352019552645</v>
      </c>
      <c r="D44206" s="315" t="s">
        <v>82</v>
      </c>
    </row>
    <row r="44207" spans="2:4" x14ac:dyDescent="0.35">
      <c r="B44207" s="317">
        <v>44500.69375010005</v>
      </c>
      <c r="C44207" s="316">
        <v>108.1146400763498</v>
      </c>
      <c r="D44207" s="315" t="s">
        <v>82</v>
      </c>
    </row>
    <row r="44208" spans="2:4" x14ac:dyDescent="0.35">
      <c r="B44208" s="317">
        <v>44500.694444544497</v>
      </c>
      <c r="C44208" s="316">
        <v>108.86852454454832</v>
      </c>
      <c r="D44208" s="315" t="s">
        <v>82</v>
      </c>
    </row>
    <row r="44209" spans="2:4" x14ac:dyDescent="0.35">
      <c r="B44209" s="317">
        <v>44500.695138988944</v>
      </c>
      <c r="C44209" s="316">
        <v>106.00329542083976</v>
      </c>
      <c r="D44209" s="315" t="s">
        <v>82</v>
      </c>
    </row>
    <row r="44210" spans="2:4" x14ac:dyDescent="0.35">
      <c r="B44210" s="317">
        <v>44500.69583343339</v>
      </c>
      <c r="C44210" s="316">
        <v>103.4692836951542</v>
      </c>
      <c r="D44210" s="315" t="s">
        <v>82</v>
      </c>
    </row>
    <row r="44211" spans="2:4" x14ac:dyDescent="0.35">
      <c r="B44211" s="317">
        <v>44500.696527877837</v>
      </c>
      <c r="C44211" s="316">
        <v>101.93169903908662</v>
      </c>
      <c r="D44211" s="315" t="s">
        <v>82</v>
      </c>
    </row>
    <row r="44212" spans="2:4" x14ac:dyDescent="0.35">
      <c r="B44212" s="317">
        <v>44500.697222322284</v>
      </c>
      <c r="C44212" s="316">
        <v>101.54358477515635</v>
      </c>
      <c r="D44212" s="315" t="s">
        <v>82</v>
      </c>
    </row>
    <row r="44213" spans="2:4" x14ac:dyDescent="0.35">
      <c r="B44213" s="317">
        <v>44500.69791676673</v>
      </c>
      <c r="C44213" s="316">
        <v>102.87577092614956</v>
      </c>
      <c r="D44213" s="315" t="s">
        <v>82</v>
      </c>
    </row>
    <row r="44214" spans="2:4" x14ac:dyDescent="0.35">
      <c r="B44214" s="317">
        <v>44500.698611211177</v>
      </c>
      <c r="C44214" s="316">
        <v>104.60442135776199</v>
      </c>
      <c r="D44214" s="315" t="s">
        <v>82</v>
      </c>
    </row>
    <row r="44215" spans="2:4" x14ac:dyDescent="0.35">
      <c r="B44215" s="317">
        <v>44500.699305655624</v>
      </c>
      <c r="C44215" s="316">
        <v>105.45552157024697</v>
      </c>
      <c r="D44215" s="315" t="s">
        <v>82</v>
      </c>
    </row>
    <row r="44216" spans="2:4" x14ac:dyDescent="0.35">
      <c r="B44216" s="317">
        <v>44500.700000100071</v>
      </c>
      <c r="C44216" s="316">
        <v>103.40301187940834</v>
      </c>
      <c r="D44216" s="315" t="s">
        <v>82</v>
      </c>
    </row>
    <row r="44217" spans="2:4" x14ac:dyDescent="0.35">
      <c r="B44217" s="317">
        <v>44500.700694544517</v>
      </c>
      <c r="C44217" s="316">
        <v>98.411415021379554</v>
      </c>
      <c r="D44217" s="315" t="s">
        <v>82</v>
      </c>
    </row>
    <row r="44218" spans="2:4" x14ac:dyDescent="0.35">
      <c r="B44218" s="317">
        <v>44500.701388988964</v>
      </c>
      <c r="C44218" s="316">
        <v>98.641446498612638</v>
      </c>
      <c r="D44218" s="315" t="s">
        <v>82</v>
      </c>
    </row>
    <row r="44219" spans="2:4" x14ac:dyDescent="0.35">
      <c r="B44219" s="317">
        <v>44500.702083433411</v>
      </c>
      <c r="C44219" s="316">
        <v>101.19264406082996</v>
      </c>
      <c r="D44219" s="315" t="s">
        <v>82</v>
      </c>
    </row>
    <row r="44220" spans="2:4" x14ac:dyDescent="0.35">
      <c r="B44220" s="317">
        <v>44500.702777877857</v>
      </c>
      <c r="C44220" s="316">
        <v>100.70698424261646</v>
      </c>
      <c r="D44220" s="315" t="s">
        <v>82</v>
      </c>
    </row>
    <row r="44221" spans="2:4" x14ac:dyDescent="0.35">
      <c r="B44221" s="317">
        <v>44500.703472322304</v>
      </c>
      <c r="C44221" s="316">
        <v>98.347156653902488</v>
      </c>
      <c r="D44221" s="315" t="s">
        <v>82</v>
      </c>
    </row>
    <row r="44222" spans="2:4" x14ac:dyDescent="0.35">
      <c r="B44222" s="317">
        <v>44500.704166766751</v>
      </c>
      <c r="C44222" s="316">
        <v>94.145305289331972</v>
      </c>
      <c r="D44222" s="315" t="s">
        <v>82</v>
      </c>
    </row>
    <row r="44223" spans="2:4" x14ac:dyDescent="0.35">
      <c r="B44223" s="317">
        <v>44500.704861211198</v>
      </c>
      <c r="C44223" s="316">
        <v>92.82542886156395</v>
      </c>
      <c r="D44223" s="315" t="s">
        <v>82</v>
      </c>
    </row>
    <row r="44224" spans="2:4" x14ac:dyDescent="0.35">
      <c r="B44224" s="317">
        <v>44500.705555655644</v>
      </c>
      <c r="C44224" s="316">
        <v>92.430082361198345</v>
      </c>
      <c r="D44224" s="315" t="s">
        <v>82</v>
      </c>
    </row>
    <row r="44225" spans="2:4" x14ac:dyDescent="0.35">
      <c r="B44225" s="317">
        <v>44500.706250100091</v>
      </c>
      <c r="C44225" s="316">
        <v>90.572648394043796</v>
      </c>
      <c r="D44225" s="315" t="s">
        <v>82</v>
      </c>
    </row>
    <row r="44226" spans="2:4" x14ac:dyDescent="0.35">
      <c r="B44226" s="317">
        <v>44500.706944544538</v>
      </c>
      <c r="C44226" s="316">
        <v>86.389000752962119</v>
      </c>
      <c r="D44226" s="315" t="s">
        <v>82</v>
      </c>
    </row>
    <row r="44227" spans="2:4" x14ac:dyDescent="0.35">
      <c r="B44227" s="317">
        <v>44500.707638988984</v>
      </c>
      <c r="C44227" s="316">
        <v>83.903132822521727</v>
      </c>
      <c r="D44227" s="315" t="s">
        <v>82</v>
      </c>
    </row>
    <row r="44228" spans="2:4" x14ac:dyDescent="0.35">
      <c r="B44228" s="317">
        <v>44500.708333433431</v>
      </c>
      <c r="C44228" s="316">
        <v>89.230590363931455</v>
      </c>
      <c r="D44228" s="315" t="s">
        <v>82</v>
      </c>
    </row>
    <row r="44229" spans="2:4" x14ac:dyDescent="0.35">
      <c r="B44229" s="317">
        <v>44500.709027877878</v>
      </c>
      <c r="C44229" s="316">
        <v>95.767997898772592</v>
      </c>
      <c r="D44229" s="315" t="s">
        <v>82</v>
      </c>
    </row>
    <row r="44230" spans="2:4" x14ac:dyDescent="0.35">
      <c r="B44230" s="317">
        <v>44500.709722322325</v>
      </c>
      <c r="C44230" s="316">
        <v>95.338804851373425</v>
      </c>
      <c r="D44230" s="315" t="s">
        <v>82</v>
      </c>
    </row>
    <row r="44231" spans="2:4" x14ac:dyDescent="0.35">
      <c r="B44231" s="317">
        <v>44500.710416766771</v>
      </c>
      <c r="C44231" s="316">
        <v>88.330754631976987</v>
      </c>
      <c r="D44231" s="315" t="s">
        <v>82</v>
      </c>
    </row>
    <row r="44232" spans="2:4" x14ac:dyDescent="0.35">
      <c r="B44232" s="317">
        <v>44500.711111211218</v>
      </c>
      <c r="C44232" s="316">
        <v>83.497526883580335</v>
      </c>
      <c r="D44232" s="315" t="s">
        <v>82</v>
      </c>
    </row>
    <row r="44233" spans="2:4" x14ac:dyDescent="0.35">
      <c r="B44233" s="317">
        <v>44500.711805655665</v>
      </c>
      <c r="C44233" s="316">
        <v>79.457264919287994</v>
      </c>
      <c r="D44233" s="315" t="s">
        <v>82</v>
      </c>
    </row>
    <row r="44234" spans="2:4" x14ac:dyDescent="0.35">
      <c r="B44234" s="317">
        <v>44500.712500100111</v>
      </c>
      <c r="C44234" s="316">
        <v>74.418737600214087</v>
      </c>
      <c r="D44234" s="315" t="s">
        <v>82</v>
      </c>
    </row>
    <row r="44235" spans="2:4" x14ac:dyDescent="0.35">
      <c r="B44235" s="317">
        <v>44500.713194544558</v>
      </c>
      <c r="C44235" s="316">
        <v>67.047086950974574</v>
      </c>
      <c r="D44235" s="315" t="s">
        <v>82</v>
      </c>
    </row>
    <row r="44236" spans="2:4" x14ac:dyDescent="0.35">
      <c r="B44236" s="317">
        <v>44500.713888989005</v>
      </c>
      <c r="C44236" s="316">
        <v>60.565221819108892</v>
      </c>
      <c r="D44236" s="315" t="s">
        <v>82</v>
      </c>
    </row>
    <row r="44237" spans="2:4" x14ac:dyDescent="0.35">
      <c r="B44237" s="317">
        <v>44500.714583433451</v>
      </c>
      <c r="C44237" s="316">
        <v>57.37509911993596</v>
      </c>
      <c r="D44237" s="315" t="s">
        <v>82</v>
      </c>
    </row>
    <row r="44238" spans="2:4" x14ac:dyDescent="0.35">
      <c r="B44238" s="317">
        <v>44500.715277877898</v>
      </c>
      <c r="C44238" s="316">
        <v>57.500721428591838</v>
      </c>
      <c r="D44238" s="315" t="s">
        <v>82</v>
      </c>
    </row>
    <row r="44239" spans="2:4" x14ac:dyDescent="0.35">
      <c r="B44239" s="317">
        <v>44500.715972322345</v>
      </c>
      <c r="C44239" s="316">
        <v>57.074851690517001</v>
      </c>
      <c r="D44239" s="315" t="s">
        <v>82</v>
      </c>
    </row>
    <row r="44240" spans="2:4" x14ac:dyDescent="0.35">
      <c r="B44240" s="317">
        <v>44500.716666766792</v>
      </c>
      <c r="C44240" s="316">
        <v>56.835495273932857</v>
      </c>
      <c r="D44240" s="315" t="s">
        <v>82</v>
      </c>
    </row>
    <row r="44241" spans="2:4" x14ac:dyDescent="0.35">
      <c r="B44241" s="317">
        <v>44500.717361211238</v>
      </c>
      <c r="C44241" s="316">
        <v>57.732031823385235</v>
      </c>
      <c r="D44241" s="315" t="s">
        <v>82</v>
      </c>
    </row>
    <row r="44242" spans="2:4" x14ac:dyDescent="0.35">
      <c r="B44242" s="317">
        <v>44500.718055655685</v>
      </c>
      <c r="C44242" s="316">
        <v>60.841678573779063</v>
      </c>
      <c r="D44242" s="315" t="s">
        <v>82</v>
      </c>
    </row>
    <row r="44243" spans="2:4" x14ac:dyDescent="0.35">
      <c r="B44243" s="317">
        <v>44500.718750100132</v>
      </c>
      <c r="C44243" s="316">
        <v>63.333469225909603</v>
      </c>
      <c r="D44243" s="315" t="s">
        <v>82</v>
      </c>
    </row>
    <row r="44244" spans="2:4" x14ac:dyDescent="0.35">
      <c r="B44244" s="317">
        <v>44500.719444544578</v>
      </c>
      <c r="C44244" s="316">
        <v>64.475116546639285</v>
      </c>
      <c r="D44244" s="315" t="s">
        <v>82</v>
      </c>
    </row>
    <row r="44245" spans="2:4" x14ac:dyDescent="0.35">
      <c r="B44245" s="317">
        <v>44500.720138989025</v>
      </c>
      <c r="C44245" s="316">
        <v>65.776053623067369</v>
      </c>
      <c r="D44245" s="315" t="s">
        <v>82</v>
      </c>
    </row>
    <row r="44246" spans="2:4" x14ac:dyDescent="0.35">
      <c r="B44246" s="317">
        <v>44500.720833433472</v>
      </c>
      <c r="C44246" s="316">
        <v>63.568957541699639</v>
      </c>
      <c r="D44246" s="315" t="s">
        <v>82</v>
      </c>
    </row>
    <row r="44247" spans="2:4" x14ac:dyDescent="0.35">
      <c r="B44247" s="317">
        <v>44500.721527877919</v>
      </c>
      <c r="C44247" s="316">
        <v>61.950365949430854</v>
      </c>
      <c r="D44247" s="315" t="s">
        <v>82</v>
      </c>
    </row>
    <row r="44248" spans="2:4" x14ac:dyDescent="0.35">
      <c r="B44248" s="317">
        <v>44500.722222322365</v>
      </c>
      <c r="C44248" s="316">
        <v>64.057438864413413</v>
      </c>
      <c r="D44248" s="315" t="s">
        <v>82</v>
      </c>
    </row>
    <row r="44249" spans="2:4" x14ac:dyDescent="0.35">
      <c r="B44249" s="317">
        <v>44500.722916766812</v>
      </c>
      <c r="C44249" s="316">
        <v>69.684454725698259</v>
      </c>
      <c r="D44249" s="315" t="s">
        <v>82</v>
      </c>
    </row>
    <row r="44250" spans="2:4" x14ac:dyDescent="0.35">
      <c r="B44250" s="317">
        <v>44500.723611211259</v>
      </c>
      <c r="C44250" s="316">
        <v>77.406310638859097</v>
      </c>
      <c r="D44250" s="315" t="s">
        <v>82</v>
      </c>
    </row>
    <row r="44251" spans="2:4" x14ac:dyDescent="0.35">
      <c r="B44251" s="317">
        <v>44500.724305655705</v>
      </c>
      <c r="C44251" s="316">
        <v>81.957612513405422</v>
      </c>
      <c r="D44251" s="315" t="s">
        <v>82</v>
      </c>
    </row>
    <row r="44252" spans="2:4" x14ac:dyDescent="0.35">
      <c r="B44252" s="317">
        <v>44500.725000100152</v>
      </c>
      <c r="C44252" s="316">
        <v>85.166986326599726</v>
      </c>
      <c r="D44252" s="315" t="s">
        <v>82</v>
      </c>
    </row>
    <row r="44253" spans="2:4" x14ac:dyDescent="0.35">
      <c r="B44253" s="317">
        <v>44500.725694544599</v>
      </c>
      <c r="C44253" s="316">
        <v>92.405949092297433</v>
      </c>
      <c r="D44253" s="315" t="s">
        <v>82</v>
      </c>
    </row>
    <row r="44254" spans="2:4" x14ac:dyDescent="0.35">
      <c r="B44254" s="317">
        <v>44500.726388989046</v>
      </c>
      <c r="C44254" s="316">
        <v>102.76701231280653</v>
      </c>
      <c r="D44254" s="315" t="s">
        <v>82</v>
      </c>
    </row>
    <row r="44255" spans="2:4" x14ac:dyDescent="0.35">
      <c r="B44255" s="317">
        <v>44500.727083433492</v>
      </c>
      <c r="C44255" s="316">
        <v>111.24781852684295</v>
      </c>
      <c r="D44255" s="315" t="s">
        <v>82</v>
      </c>
    </row>
    <row r="44256" spans="2:4" x14ac:dyDescent="0.35">
      <c r="B44256" s="317">
        <v>44500.727777877939</v>
      </c>
      <c r="C44256" s="316">
        <v>111.66702708105828</v>
      </c>
      <c r="D44256" s="315" t="s">
        <v>82</v>
      </c>
    </row>
    <row r="44257" spans="2:4" x14ac:dyDescent="0.35">
      <c r="B44257" s="317">
        <v>44500.728472322386</v>
      </c>
      <c r="C44257" s="316">
        <v>110.01286043687918</v>
      </c>
      <c r="D44257" s="315" t="s">
        <v>82</v>
      </c>
    </row>
    <row r="44258" spans="2:4" x14ac:dyDescent="0.35">
      <c r="B44258" s="317">
        <v>44500.729166766832</v>
      </c>
      <c r="C44258" s="316">
        <v>103.28839799333363</v>
      </c>
      <c r="D44258" s="315" t="s">
        <v>82</v>
      </c>
    </row>
    <row r="44259" spans="2:4" x14ac:dyDescent="0.35">
      <c r="B44259" s="317">
        <v>44500.729861211279</v>
      </c>
      <c r="C44259" s="316">
        <v>98.552447994571409</v>
      </c>
      <c r="D44259" s="315" t="s">
        <v>82</v>
      </c>
    </row>
    <row r="44260" spans="2:4" x14ac:dyDescent="0.35">
      <c r="B44260" s="317">
        <v>44500.730555655726</v>
      </c>
      <c r="C44260" s="316">
        <v>103.44186828454646</v>
      </c>
      <c r="D44260" s="315" t="s">
        <v>82</v>
      </c>
    </row>
    <row r="44261" spans="2:4" x14ac:dyDescent="0.35">
      <c r="B44261" s="317">
        <v>44500.731250100172</v>
      </c>
      <c r="C44261" s="316">
        <v>112.60667998092055</v>
      </c>
      <c r="D44261" s="315" t="s">
        <v>82</v>
      </c>
    </row>
    <row r="44262" spans="2:4" x14ac:dyDescent="0.35">
      <c r="B44262" s="317">
        <v>44500.731944544619</v>
      </c>
      <c r="C44262" s="316">
        <v>120.22561422236031</v>
      </c>
      <c r="D44262" s="315" t="s">
        <v>82</v>
      </c>
    </row>
    <row r="44263" spans="2:4" x14ac:dyDescent="0.35">
      <c r="B44263" s="317">
        <v>44500.732638989066</v>
      </c>
      <c r="C44263" s="316">
        <v>126.57013587299346</v>
      </c>
      <c r="D44263" s="315" t="s">
        <v>82</v>
      </c>
    </row>
    <row r="44264" spans="2:4" x14ac:dyDescent="0.35">
      <c r="B44264" s="317">
        <v>44500.733333433513</v>
      </c>
      <c r="C44264" s="316">
        <v>133.81223532983569</v>
      </c>
      <c r="D44264" s="315" t="s">
        <v>82</v>
      </c>
    </row>
    <row r="44265" spans="2:4" x14ac:dyDescent="0.35">
      <c r="B44265" s="317">
        <v>44500.734027877959</v>
      </c>
      <c r="C44265" s="316">
        <v>146.51503988924668</v>
      </c>
      <c r="D44265" s="315" t="s">
        <v>82</v>
      </c>
    </row>
    <row r="44266" spans="2:4" x14ac:dyDescent="0.35">
      <c r="B44266" s="317">
        <v>44500.734722322406</v>
      </c>
      <c r="C44266" s="316">
        <v>160.59820093348779</v>
      </c>
      <c r="D44266" s="315" t="s">
        <v>82</v>
      </c>
    </row>
    <row r="44267" spans="2:4" x14ac:dyDescent="0.35">
      <c r="B44267" s="317">
        <v>44500.735416766853</v>
      </c>
      <c r="C44267" s="316">
        <v>169.44248092659205</v>
      </c>
      <c r="D44267" s="315" t="s">
        <v>82</v>
      </c>
    </row>
    <row r="44268" spans="2:4" x14ac:dyDescent="0.35">
      <c r="B44268" s="317">
        <v>44500.736111211299</v>
      </c>
      <c r="C44268" s="316">
        <v>169.33342688910975</v>
      </c>
      <c r="D44268" s="315" t="s">
        <v>82</v>
      </c>
    </row>
    <row r="44269" spans="2:4" x14ac:dyDescent="0.35">
      <c r="B44269" s="317">
        <v>44500.736805655746</v>
      </c>
      <c r="C44269" s="316">
        <v>156.23672775155475</v>
      </c>
      <c r="D44269" s="315" t="s">
        <v>82</v>
      </c>
    </row>
    <row r="44270" spans="2:4" x14ac:dyDescent="0.35">
      <c r="B44270" s="317">
        <v>44500.737500100193</v>
      </c>
      <c r="C44270" s="316">
        <v>142.71159205703299</v>
      </c>
      <c r="D44270" s="315" t="s">
        <v>82</v>
      </c>
    </row>
    <row r="44271" spans="2:4" x14ac:dyDescent="0.35">
      <c r="B44271" s="317">
        <v>44500.73819454464</v>
      </c>
      <c r="C44271" s="316">
        <v>142.40571802275178</v>
      </c>
      <c r="D44271" s="315" t="s">
        <v>82</v>
      </c>
    </row>
    <row r="44272" spans="2:4" x14ac:dyDescent="0.35">
      <c r="B44272" s="317">
        <v>44500.738888989086</v>
      </c>
      <c r="C44272" s="316">
        <v>157.62873616318296</v>
      </c>
      <c r="D44272" s="315" t="s">
        <v>82</v>
      </c>
    </row>
    <row r="44273" spans="2:4" x14ac:dyDescent="0.35">
      <c r="B44273" s="317">
        <v>44500.739583433533</v>
      </c>
      <c r="C44273" s="316">
        <v>172.95435131875178</v>
      </c>
      <c r="D44273" s="315" t="s">
        <v>82</v>
      </c>
    </row>
    <row r="44274" spans="2:4" x14ac:dyDescent="0.35">
      <c r="B44274" s="317">
        <v>44500.74027787798</v>
      </c>
      <c r="C44274" s="316">
        <v>181.16795585452346</v>
      </c>
      <c r="D44274" s="315" t="s">
        <v>82</v>
      </c>
    </row>
    <row r="44275" spans="2:4" x14ac:dyDescent="0.35">
      <c r="B44275" s="317">
        <v>44500.740972322426</v>
      </c>
      <c r="C44275" s="316">
        <v>186.82821177502629</v>
      </c>
      <c r="D44275" s="315" t="s">
        <v>82</v>
      </c>
    </row>
    <row r="44276" spans="2:4" x14ac:dyDescent="0.35">
      <c r="B44276" s="317">
        <v>44500.741666766873</v>
      </c>
      <c r="C44276" s="316">
        <v>200.15133225281801</v>
      </c>
      <c r="D44276" s="315" t="s">
        <v>82</v>
      </c>
    </row>
    <row r="44277" spans="2:4" x14ac:dyDescent="0.35">
      <c r="B44277" s="317">
        <v>44500.74236121132</v>
      </c>
      <c r="C44277" s="316">
        <v>221.78093929277966</v>
      </c>
      <c r="D44277" s="315" t="s">
        <v>82</v>
      </c>
    </row>
    <row r="44278" spans="2:4" x14ac:dyDescent="0.35">
      <c r="B44278" s="317">
        <v>44500.743055655767</v>
      </c>
      <c r="C44278" s="316">
        <v>245.40627435323938</v>
      </c>
      <c r="D44278" s="315" t="s">
        <v>82</v>
      </c>
    </row>
    <row r="44279" spans="2:4" x14ac:dyDescent="0.35">
      <c r="B44279" s="317">
        <v>44500.743750100213</v>
      </c>
      <c r="C44279" s="316">
        <v>266.9694830533893</v>
      </c>
      <c r="D44279" s="315" t="s">
        <v>82</v>
      </c>
    </row>
    <row r="44280" spans="2:4" x14ac:dyDescent="0.35">
      <c r="B44280" s="317">
        <v>44500.74444454466</v>
      </c>
      <c r="C44280" s="316">
        <v>270.56047440401744</v>
      </c>
      <c r="D44280" s="315" t="s">
        <v>82</v>
      </c>
    </row>
    <row r="44281" spans="2:4" x14ac:dyDescent="0.35">
      <c r="B44281" s="317">
        <v>44500.745138989107</v>
      </c>
      <c r="C44281" s="316">
        <v>224.68144077529044</v>
      </c>
      <c r="D44281" s="315" t="s">
        <v>82</v>
      </c>
    </row>
    <row r="44282" spans="2:4" x14ac:dyDescent="0.35">
      <c r="B44282" s="317">
        <v>44500.745833433553</v>
      </c>
      <c r="C44282" s="316">
        <v>182.53130182004534</v>
      </c>
      <c r="D44282" s="315" t="s">
        <v>82</v>
      </c>
    </row>
    <row r="44283" spans="2:4" x14ac:dyDescent="0.35">
      <c r="B44283" s="317">
        <v>44500.746527878</v>
      </c>
      <c r="C44283" s="316">
        <v>162.4907797019269</v>
      </c>
      <c r="D44283" s="315" t="s">
        <v>82</v>
      </c>
    </row>
    <row r="44284" spans="2:4" x14ac:dyDescent="0.35">
      <c r="B44284" s="317">
        <v>44500.747222322447</v>
      </c>
      <c r="C44284" s="316">
        <v>147.27657715508636</v>
      </c>
      <c r="D44284" s="315" t="s">
        <v>82</v>
      </c>
    </row>
    <row r="44285" spans="2:4" x14ac:dyDescent="0.35">
      <c r="B44285" s="317">
        <v>44500.747916766893</v>
      </c>
      <c r="C44285" s="316">
        <v>138.78267216031674</v>
      </c>
      <c r="D44285" s="315" t="s">
        <v>82</v>
      </c>
    </row>
    <row r="44286" spans="2:4" x14ac:dyDescent="0.35">
      <c r="B44286" s="317">
        <v>44500.74861121134</v>
      </c>
      <c r="C44286" s="316">
        <v>139.17984794306878</v>
      </c>
      <c r="D44286" s="315" t="s">
        <v>82</v>
      </c>
    </row>
    <row r="44287" spans="2:4" x14ac:dyDescent="0.35">
      <c r="B44287" s="317">
        <v>44500.749305655787</v>
      </c>
      <c r="C44287" s="316">
        <v>146.24464781692174</v>
      </c>
      <c r="D44287" s="315" t="s">
        <v>82</v>
      </c>
    </row>
    <row r="44288" spans="2:4" x14ac:dyDescent="0.35">
      <c r="B44288" s="317">
        <v>44500.750000100234</v>
      </c>
      <c r="C44288" s="316">
        <v>155.27726855623769</v>
      </c>
      <c r="D44288" s="315" t="s">
        <v>82</v>
      </c>
    </row>
    <row r="44289" spans="2:4" x14ac:dyDescent="0.35">
      <c r="B44289" s="317">
        <v>44500.75069454468</v>
      </c>
      <c r="C44289" s="316">
        <v>168.85590249332986</v>
      </c>
      <c r="D44289" s="315" t="s">
        <v>82</v>
      </c>
    </row>
    <row r="44290" spans="2:4" x14ac:dyDescent="0.35">
      <c r="B44290" s="317">
        <v>44500.751388989127</v>
      </c>
      <c r="C44290" s="316">
        <v>182.42902718997018</v>
      </c>
      <c r="D44290" s="315" t="s">
        <v>82</v>
      </c>
    </row>
    <row r="44291" spans="2:4" x14ac:dyDescent="0.35">
      <c r="B44291" s="317">
        <v>44500.752083433574</v>
      </c>
      <c r="C44291" s="316">
        <v>183.38739769487876</v>
      </c>
      <c r="D44291" s="315" t="s">
        <v>82</v>
      </c>
    </row>
    <row r="44292" spans="2:4" x14ac:dyDescent="0.35">
      <c r="B44292" s="317">
        <v>44500.75277787802</v>
      </c>
      <c r="C44292" s="316">
        <v>184.57973507465405</v>
      </c>
      <c r="D44292" s="315" t="s">
        <v>82</v>
      </c>
    </row>
    <row r="44293" spans="2:4" x14ac:dyDescent="0.35">
      <c r="B44293" s="317">
        <v>44500.753472322467</v>
      </c>
      <c r="C44293" s="316">
        <v>181.92763712244729</v>
      </c>
      <c r="D44293" s="315" t="s">
        <v>82</v>
      </c>
    </row>
    <row r="44294" spans="2:4" x14ac:dyDescent="0.35">
      <c r="B44294" s="317">
        <v>44500.754166766914</v>
      </c>
      <c r="C44294" s="316">
        <v>184.59218222624622</v>
      </c>
      <c r="D44294" s="315" t="s">
        <v>82</v>
      </c>
    </row>
    <row r="44295" spans="2:4" x14ac:dyDescent="0.35">
      <c r="B44295" s="317">
        <v>44500.754861211361</v>
      </c>
      <c r="C44295" s="316">
        <v>202.95750071932562</v>
      </c>
      <c r="D44295" s="315" t="s">
        <v>82</v>
      </c>
    </row>
    <row r="44296" spans="2:4" x14ac:dyDescent="0.35">
      <c r="B44296" s="317">
        <v>44500.755555655807</v>
      </c>
      <c r="C44296" s="316">
        <v>227.01759753700267</v>
      </c>
      <c r="D44296" s="315" t="s">
        <v>82</v>
      </c>
    </row>
    <row r="44297" spans="2:4" x14ac:dyDescent="0.35">
      <c r="B44297" s="317">
        <v>44500.756250100254</v>
      </c>
      <c r="C44297" s="316">
        <v>257.85523221553689</v>
      </c>
      <c r="D44297" s="315" t="s">
        <v>82</v>
      </c>
    </row>
    <row r="44298" spans="2:4" x14ac:dyDescent="0.35">
      <c r="B44298" s="317">
        <v>44500.756944544701</v>
      </c>
      <c r="C44298" s="316">
        <v>282.67268183704778</v>
      </c>
      <c r="D44298" s="315" t="s">
        <v>82</v>
      </c>
    </row>
    <row r="44299" spans="2:4" x14ac:dyDescent="0.35">
      <c r="B44299" s="317">
        <v>44500.757638989147</v>
      </c>
      <c r="C44299" s="316">
        <v>307.0918047920801</v>
      </c>
      <c r="D44299" s="315" t="s">
        <v>82</v>
      </c>
    </row>
    <row r="44300" spans="2:4" x14ac:dyDescent="0.35">
      <c r="B44300" s="317">
        <v>44500.758333433594</v>
      </c>
      <c r="C44300" s="316">
        <v>314.59900069017118</v>
      </c>
      <c r="D44300" s="315" t="s">
        <v>82</v>
      </c>
    </row>
    <row r="44301" spans="2:4" x14ac:dyDescent="0.35">
      <c r="B44301" s="317">
        <v>44500.759027878041</v>
      </c>
      <c r="C44301" s="316">
        <v>305.64872770572549</v>
      </c>
      <c r="D44301" s="315" t="s">
        <v>82</v>
      </c>
    </row>
    <row r="44302" spans="2:4" x14ac:dyDescent="0.35">
      <c r="B44302" s="317">
        <v>44500.759722322488</v>
      </c>
      <c r="C44302" s="316">
        <v>286.99928905494357</v>
      </c>
      <c r="D44302" s="315" t="s">
        <v>82</v>
      </c>
    </row>
    <row r="44303" spans="2:4" x14ac:dyDescent="0.35">
      <c r="B44303" s="317">
        <v>44500.760416766934</v>
      </c>
      <c r="C44303" s="316">
        <v>260.77076088738784</v>
      </c>
      <c r="D44303" s="315" t="s">
        <v>82</v>
      </c>
    </row>
    <row r="44304" spans="2:4" x14ac:dyDescent="0.35">
      <c r="B44304" s="317">
        <v>44500.761111211381</v>
      </c>
      <c r="C44304" s="316">
        <v>231.17798775098831</v>
      </c>
      <c r="D44304" s="315" t="s">
        <v>82</v>
      </c>
    </row>
    <row r="44305" spans="2:4" x14ac:dyDescent="0.35">
      <c r="B44305" s="317">
        <v>44500.761805655828</v>
      </c>
      <c r="C44305" s="316">
        <v>207.99875494490067</v>
      </c>
      <c r="D44305" s="315" t="s">
        <v>82</v>
      </c>
    </row>
    <row r="44306" spans="2:4" x14ac:dyDescent="0.35">
      <c r="B44306" s="317">
        <v>44500.762500100274</v>
      </c>
      <c r="C44306" s="316">
        <v>203.3447689562027</v>
      </c>
      <c r="D44306" s="315" t="s">
        <v>82</v>
      </c>
    </row>
    <row r="44307" spans="2:4" x14ac:dyDescent="0.35">
      <c r="B44307" s="317">
        <v>44500.763194544721</v>
      </c>
      <c r="C44307" s="316">
        <v>208.0652265728296</v>
      </c>
      <c r="D44307" s="315" t="s">
        <v>82</v>
      </c>
    </row>
    <row r="44308" spans="2:4" x14ac:dyDescent="0.35">
      <c r="B44308" s="317">
        <v>44500.763888989168</v>
      </c>
      <c r="C44308" s="316">
        <v>208.09245504745437</v>
      </c>
      <c r="D44308" s="315" t="s">
        <v>82</v>
      </c>
    </row>
    <row r="44309" spans="2:4" x14ac:dyDescent="0.35">
      <c r="B44309" s="317">
        <v>44500.764583433614</v>
      </c>
      <c r="C44309" s="316">
        <v>204.17482236382008</v>
      </c>
      <c r="D44309" s="315" t="s">
        <v>82</v>
      </c>
    </row>
    <row r="44310" spans="2:4" x14ac:dyDescent="0.35">
      <c r="B44310" s="317">
        <v>44500.765277878061</v>
      </c>
      <c r="C44310" s="316">
        <v>204.15577626818947</v>
      </c>
      <c r="D44310" s="315" t="s">
        <v>82</v>
      </c>
    </row>
    <row r="44311" spans="2:4" x14ac:dyDescent="0.35">
      <c r="B44311" s="317">
        <v>44500.765972322508</v>
      </c>
      <c r="C44311" s="316">
        <v>214.00442624608209</v>
      </c>
      <c r="D44311" s="315" t="s">
        <v>82</v>
      </c>
    </row>
    <row r="44312" spans="2:4" x14ac:dyDescent="0.35">
      <c r="B44312" s="317">
        <v>44500.766666766955</v>
      </c>
      <c r="C44312" s="316">
        <v>230.79430246637978</v>
      </c>
      <c r="D44312" s="315" t="s">
        <v>82</v>
      </c>
    </row>
    <row r="44313" spans="2:4" x14ac:dyDescent="0.35">
      <c r="B44313" s="317">
        <v>44500.767361211401</v>
      </c>
      <c r="C44313" s="316">
        <v>250.6489213120619</v>
      </c>
      <c r="D44313" s="315" t="s">
        <v>82</v>
      </c>
    </row>
    <row r="44314" spans="2:4" x14ac:dyDescent="0.35">
      <c r="B44314" s="317">
        <v>44500.768055655848</v>
      </c>
      <c r="C44314" s="316">
        <v>272.60259957530849</v>
      </c>
      <c r="D44314" s="315" t="s">
        <v>82</v>
      </c>
    </row>
    <row r="44315" spans="2:4" x14ac:dyDescent="0.35">
      <c r="B44315" s="317">
        <v>44500.768750100295</v>
      </c>
      <c r="C44315" s="316">
        <v>285.36533704986795</v>
      </c>
      <c r="D44315" s="315" t="s">
        <v>82</v>
      </c>
    </row>
    <row r="44316" spans="2:4" x14ac:dyDescent="0.35">
      <c r="B44316" s="317">
        <v>44500.769444544741</v>
      </c>
      <c r="C44316" s="316">
        <v>292.70394242359328</v>
      </c>
      <c r="D44316" s="315" t="s">
        <v>82</v>
      </c>
    </row>
    <row r="44317" spans="2:4" x14ac:dyDescent="0.35">
      <c r="B44317" s="317">
        <v>44500.770138989188</v>
      </c>
      <c r="C44317" s="316">
        <v>283.98709791037254</v>
      </c>
      <c r="D44317" s="315" t="s">
        <v>82</v>
      </c>
    </row>
    <row r="44318" spans="2:4" x14ac:dyDescent="0.35">
      <c r="B44318" s="317">
        <v>44500.770833433635</v>
      </c>
      <c r="C44318" s="316">
        <v>263.88160556759686</v>
      </c>
      <c r="D44318" s="315" t="s">
        <v>82</v>
      </c>
    </row>
    <row r="44319" spans="2:4" x14ac:dyDescent="0.35">
      <c r="B44319" s="317">
        <v>44500.771527878082</v>
      </c>
      <c r="C44319" s="316">
        <v>249.5981909062985</v>
      </c>
      <c r="D44319" s="315" t="s">
        <v>82</v>
      </c>
    </row>
    <row r="44320" spans="2:4" x14ac:dyDescent="0.35">
      <c r="B44320" s="317">
        <v>44500.772222322528</v>
      </c>
      <c r="C44320" s="316">
        <v>248.06562872701323</v>
      </c>
      <c r="D44320" s="315" t="s">
        <v>82</v>
      </c>
    </row>
    <row r="44321" spans="2:4" x14ac:dyDescent="0.35">
      <c r="B44321" s="317">
        <v>44500.772916766975</v>
      </c>
      <c r="C44321" s="316">
        <v>249.8026451714492</v>
      </c>
      <c r="D44321" s="315" t="s">
        <v>82</v>
      </c>
    </row>
    <row r="44322" spans="2:4" x14ac:dyDescent="0.35">
      <c r="B44322" s="317">
        <v>44500.773611211422</v>
      </c>
      <c r="C44322" s="316">
        <v>262.6092696527291</v>
      </c>
      <c r="D44322" s="315" t="s">
        <v>82</v>
      </c>
    </row>
    <row r="44323" spans="2:4" x14ac:dyDescent="0.35">
      <c r="B44323" s="317">
        <v>44500.774305655868</v>
      </c>
      <c r="C44323" s="316">
        <v>270.62662597801534</v>
      </c>
      <c r="D44323" s="315" t="s">
        <v>82</v>
      </c>
    </row>
    <row r="44324" spans="2:4" x14ac:dyDescent="0.35">
      <c r="B44324" s="317">
        <v>44500.775000100315</v>
      </c>
      <c r="C44324" s="316">
        <v>225.20741267586902</v>
      </c>
      <c r="D44324" s="315" t="s">
        <v>82</v>
      </c>
    </row>
    <row r="44325" spans="2:4" x14ac:dyDescent="0.35">
      <c r="B44325" s="317">
        <v>44500.775694544762</v>
      </c>
      <c r="C44325" s="316">
        <v>184.82881699489275</v>
      </c>
      <c r="D44325" s="315" t="s">
        <v>82</v>
      </c>
    </row>
    <row r="44326" spans="2:4" x14ac:dyDescent="0.35">
      <c r="B44326" s="317">
        <v>44500.776388989208</v>
      </c>
      <c r="C44326" s="316">
        <v>168.64636441093171</v>
      </c>
      <c r="D44326" s="315" t="s">
        <v>82</v>
      </c>
    </row>
    <row r="44327" spans="2:4" x14ac:dyDescent="0.35">
      <c r="B44327" s="317">
        <v>44500.777083433655</v>
      </c>
      <c r="C44327" s="316">
        <v>154.86729195852143</v>
      </c>
      <c r="D44327" s="315" t="s">
        <v>82</v>
      </c>
    </row>
    <row r="44328" spans="2:4" x14ac:dyDescent="0.35">
      <c r="B44328" s="317">
        <v>44500.777777878102</v>
      </c>
      <c r="C44328" s="316">
        <v>136.98942106884593</v>
      </c>
      <c r="D44328" s="315" t="s">
        <v>82</v>
      </c>
    </row>
    <row r="44329" spans="2:4" x14ac:dyDescent="0.35">
      <c r="B44329" s="317">
        <v>44500.778472322549</v>
      </c>
      <c r="C44329" s="316">
        <v>123.92468219033908</v>
      </c>
      <c r="D44329" s="315" t="s">
        <v>82</v>
      </c>
    </row>
    <row r="44330" spans="2:4" x14ac:dyDescent="0.35">
      <c r="B44330" s="317">
        <v>44500.779166766995</v>
      </c>
      <c r="C44330" s="316">
        <v>116.34418784299244</v>
      </c>
      <c r="D44330" s="315" t="s">
        <v>82</v>
      </c>
    </row>
    <row r="44331" spans="2:4" x14ac:dyDescent="0.35">
      <c r="B44331" s="317">
        <v>44500.779861211442</v>
      </c>
      <c r="C44331" s="316">
        <v>111.90351390780027</v>
      </c>
      <c r="D44331" s="315" t="s">
        <v>82</v>
      </c>
    </row>
    <row r="44332" spans="2:4" x14ac:dyDescent="0.35">
      <c r="B44332" s="317">
        <v>44500.780555655889</v>
      </c>
      <c r="C44332" s="316">
        <v>108.82901770512302</v>
      </c>
      <c r="D44332" s="315" t="s">
        <v>82</v>
      </c>
    </row>
    <row r="44333" spans="2:4" x14ac:dyDescent="0.35">
      <c r="B44333" s="317">
        <v>44500.781250100335</v>
      </c>
      <c r="C44333" s="316">
        <v>108.80767241755966</v>
      </c>
      <c r="D44333" s="315" t="s">
        <v>82</v>
      </c>
    </row>
    <row r="44334" spans="2:4" x14ac:dyDescent="0.35">
      <c r="B44334" s="317">
        <v>44500.781944544782</v>
      </c>
      <c r="C44334" s="316">
        <v>112.6435384642876</v>
      </c>
      <c r="D44334" s="315" t="s">
        <v>82</v>
      </c>
    </row>
    <row r="44335" spans="2:4" x14ac:dyDescent="0.35">
      <c r="B44335" s="317">
        <v>44500.782638989229</v>
      </c>
      <c r="C44335" s="316">
        <v>118.09057300229324</v>
      </c>
      <c r="D44335" s="315" t="s">
        <v>82</v>
      </c>
    </row>
    <row r="44336" spans="2:4" x14ac:dyDescent="0.35">
      <c r="B44336" s="317">
        <v>44500.783333433676</v>
      </c>
      <c r="C44336" s="316">
        <v>124.13128258965055</v>
      </c>
      <c r="D44336" s="315" t="s">
        <v>82</v>
      </c>
    </row>
    <row r="44337" spans="2:4" x14ac:dyDescent="0.35">
      <c r="B44337" s="317">
        <v>44500.784027878122</v>
      </c>
      <c r="C44337" s="316">
        <v>128.63692119135521</v>
      </c>
      <c r="D44337" s="315" t="s">
        <v>82</v>
      </c>
    </row>
    <row r="44338" spans="2:4" x14ac:dyDescent="0.35">
      <c r="B44338" s="317">
        <v>44500.784722322569</v>
      </c>
      <c r="C44338" s="316">
        <v>133.63810284750846</v>
      </c>
      <c r="D44338" s="315" t="s">
        <v>82</v>
      </c>
    </row>
    <row r="44339" spans="2:4" x14ac:dyDescent="0.35">
      <c r="B44339" s="317">
        <v>44500.785416767016</v>
      </c>
      <c r="C44339" s="316">
        <v>140.80126415483343</v>
      </c>
      <c r="D44339" s="315" t="s">
        <v>82</v>
      </c>
    </row>
    <row r="44340" spans="2:4" x14ac:dyDescent="0.35">
      <c r="B44340" s="317">
        <v>44500.786111211462</v>
      </c>
      <c r="C44340" s="316">
        <v>150.58130368767695</v>
      </c>
      <c r="D44340" s="315" t="s">
        <v>82</v>
      </c>
    </row>
    <row r="44341" spans="2:4" x14ac:dyDescent="0.35">
      <c r="B44341" s="317">
        <v>44500.786805655909</v>
      </c>
      <c r="C44341" s="316">
        <v>153.39328330085846</v>
      </c>
      <c r="D44341" s="315" t="s">
        <v>82</v>
      </c>
    </row>
    <row r="44342" spans="2:4" x14ac:dyDescent="0.35">
      <c r="B44342" s="317">
        <v>44500.787500100356</v>
      </c>
      <c r="C44342" s="316">
        <v>149.66285452226876</v>
      </c>
      <c r="D44342" s="315" t="s">
        <v>82</v>
      </c>
    </row>
    <row r="44343" spans="2:4" x14ac:dyDescent="0.35">
      <c r="B44343" s="317">
        <v>44500.788194544803</v>
      </c>
      <c r="C44343" s="316">
        <v>144.31988746837402</v>
      </c>
      <c r="D44343" s="315" t="s">
        <v>82</v>
      </c>
    </row>
    <row r="44344" spans="2:4" x14ac:dyDescent="0.35">
      <c r="B44344" s="317">
        <v>44500.788888989249</v>
      </c>
      <c r="C44344" s="316">
        <v>135.07551108938253</v>
      </c>
      <c r="D44344" s="315" t="s">
        <v>82</v>
      </c>
    </row>
    <row r="44345" spans="2:4" x14ac:dyDescent="0.35">
      <c r="B44345" s="317">
        <v>44500.789583433696</v>
      </c>
      <c r="C44345" s="316">
        <v>123.78207078023115</v>
      </c>
      <c r="D44345" s="315" t="s">
        <v>82</v>
      </c>
    </row>
    <row r="44346" spans="2:4" x14ac:dyDescent="0.35">
      <c r="B44346" s="317">
        <v>44500.790277878143</v>
      </c>
      <c r="C44346" s="316">
        <v>120.8915429562272</v>
      </c>
      <c r="D44346" s="315" t="s">
        <v>82</v>
      </c>
    </row>
    <row r="44347" spans="2:4" x14ac:dyDescent="0.35">
      <c r="B44347" s="317">
        <v>44500.790972322589</v>
      </c>
      <c r="C44347" s="316">
        <v>120.51134354356132</v>
      </c>
      <c r="D44347" s="315" t="s">
        <v>82</v>
      </c>
    </row>
    <row r="44348" spans="2:4" x14ac:dyDescent="0.35">
      <c r="B44348" s="317">
        <v>44500.791666767036</v>
      </c>
      <c r="C44348" s="316">
        <v>119.4001741247795</v>
      </c>
      <c r="D44348" s="315" t="s">
        <v>82</v>
      </c>
    </row>
    <row r="44349" spans="2:4" x14ac:dyDescent="0.35">
      <c r="B44349" s="317">
        <v>44500.792361211483</v>
      </c>
      <c r="C44349" s="316">
        <v>119.51610173603986</v>
      </c>
      <c r="D44349" s="315" t="s">
        <v>82</v>
      </c>
    </row>
    <row r="44350" spans="2:4" x14ac:dyDescent="0.35">
      <c r="B44350" s="317">
        <v>44500.793055655929</v>
      </c>
      <c r="C44350" s="316">
        <v>129.79228771290704</v>
      </c>
      <c r="D44350" s="315" t="s">
        <v>82</v>
      </c>
    </row>
    <row r="44351" spans="2:4" x14ac:dyDescent="0.35">
      <c r="B44351" s="317">
        <v>44500.793750100376</v>
      </c>
      <c r="C44351" s="316">
        <v>142.55686988109954</v>
      </c>
      <c r="D44351" s="315" t="s">
        <v>82</v>
      </c>
    </row>
    <row r="44352" spans="2:4" x14ac:dyDescent="0.35">
      <c r="B44352" s="317">
        <v>44500.794444544823</v>
      </c>
      <c r="C44352" s="316">
        <v>147.88787055911186</v>
      </c>
      <c r="D44352" s="315" t="s">
        <v>82</v>
      </c>
    </row>
    <row r="44353" spans="2:4" x14ac:dyDescent="0.35">
      <c r="B44353" s="317">
        <v>44500.79513898927</v>
      </c>
      <c r="C44353" s="316">
        <v>150.27876167430077</v>
      </c>
      <c r="D44353" s="315" t="s">
        <v>82</v>
      </c>
    </row>
    <row r="44354" spans="2:4" x14ac:dyDescent="0.35">
      <c r="B44354" s="317">
        <v>44500.795833433716</v>
      </c>
      <c r="C44354" s="316">
        <v>147.65091999891834</v>
      </c>
      <c r="D44354" s="315" t="s">
        <v>82</v>
      </c>
    </row>
    <row r="44355" spans="2:4" x14ac:dyDescent="0.35">
      <c r="B44355" s="317">
        <v>44500.796527878163</v>
      </c>
      <c r="C44355" s="316">
        <v>139.84159722924232</v>
      </c>
      <c r="D44355" s="315" t="s">
        <v>82</v>
      </c>
    </row>
    <row r="44356" spans="2:4" x14ac:dyDescent="0.35">
      <c r="B44356" s="317">
        <v>44500.79722232261</v>
      </c>
      <c r="C44356" s="316">
        <v>135.95468701208398</v>
      </c>
      <c r="D44356" s="315" t="s">
        <v>82</v>
      </c>
    </row>
    <row r="44357" spans="2:4" x14ac:dyDescent="0.35">
      <c r="B44357" s="317">
        <v>44500.797916767056</v>
      </c>
      <c r="C44357" s="316">
        <v>134.47435087702857</v>
      </c>
      <c r="D44357" s="315" t="s">
        <v>82</v>
      </c>
    </row>
    <row r="44358" spans="2:4" x14ac:dyDescent="0.35">
      <c r="B44358" s="317">
        <v>44500.798611211503</v>
      </c>
      <c r="C44358" s="316">
        <v>131.36262103528716</v>
      </c>
      <c r="D44358" s="315" t="s">
        <v>82</v>
      </c>
    </row>
    <row r="44359" spans="2:4" x14ac:dyDescent="0.35">
      <c r="B44359" s="317">
        <v>44500.79930565595</v>
      </c>
      <c r="C44359" s="316">
        <v>129.68945461122397</v>
      </c>
      <c r="D44359" s="315" t="s">
        <v>82</v>
      </c>
    </row>
    <row r="44360" spans="2:4" x14ac:dyDescent="0.35">
      <c r="B44360" s="317">
        <v>44500.800000100397</v>
      </c>
      <c r="C44360" s="316">
        <v>129.96768313097223</v>
      </c>
      <c r="D44360" s="315" t="s">
        <v>82</v>
      </c>
    </row>
    <row r="44361" spans="2:4" x14ac:dyDescent="0.35">
      <c r="B44361" s="317">
        <v>44500.800694544843</v>
      </c>
      <c r="C44361" s="316">
        <v>135.01484960416175</v>
      </c>
      <c r="D44361" s="315" t="s">
        <v>82</v>
      </c>
    </row>
    <row r="44362" spans="2:4" x14ac:dyDescent="0.35">
      <c r="B44362" s="317">
        <v>44500.80138898929</v>
      </c>
      <c r="C44362" s="316">
        <v>141.14156934255735</v>
      </c>
      <c r="D44362" s="315" t="s">
        <v>82</v>
      </c>
    </row>
    <row r="44363" spans="2:4" x14ac:dyDescent="0.35">
      <c r="B44363" s="317">
        <v>44500.802083433737</v>
      </c>
      <c r="C44363" s="316">
        <v>142.53184005940565</v>
      </c>
      <c r="D44363" s="315" t="s">
        <v>82</v>
      </c>
    </row>
    <row r="44364" spans="2:4" x14ac:dyDescent="0.35">
      <c r="B44364" s="317">
        <v>44500.802777878183</v>
      </c>
      <c r="C44364" s="316">
        <v>142.62940995107638</v>
      </c>
      <c r="D44364" s="315" t="s">
        <v>82</v>
      </c>
    </row>
    <row r="44365" spans="2:4" x14ac:dyDescent="0.35">
      <c r="B44365" s="317">
        <v>44500.80347232263</v>
      </c>
      <c r="C44365" s="316">
        <v>138.59559623848958</v>
      </c>
      <c r="D44365" s="315" t="s">
        <v>82</v>
      </c>
    </row>
    <row r="44366" spans="2:4" x14ac:dyDescent="0.35">
      <c r="B44366" s="317">
        <v>44500.804166767077</v>
      </c>
      <c r="C44366" s="316">
        <v>131.83970519642463</v>
      </c>
      <c r="D44366" s="315" t="s">
        <v>82</v>
      </c>
    </row>
    <row r="44367" spans="2:4" x14ac:dyDescent="0.35">
      <c r="B44367" s="317">
        <v>44500.804861211524</v>
      </c>
      <c r="C44367" s="316">
        <v>120.27295092319255</v>
      </c>
      <c r="D44367" s="315" t="s">
        <v>82</v>
      </c>
    </row>
    <row r="44368" spans="2:4" x14ac:dyDescent="0.35">
      <c r="B44368" s="317">
        <v>44500.80555565597</v>
      </c>
      <c r="C44368" s="316">
        <v>106.90902040222232</v>
      </c>
      <c r="D44368" s="315" t="s">
        <v>82</v>
      </c>
    </row>
    <row r="44369" spans="2:4" x14ac:dyDescent="0.35">
      <c r="B44369" s="317">
        <v>44500.806250100417</v>
      </c>
      <c r="C44369" s="316">
        <v>96.786888925366412</v>
      </c>
      <c r="D44369" s="315" t="s">
        <v>82</v>
      </c>
    </row>
    <row r="44370" spans="2:4" x14ac:dyDescent="0.35">
      <c r="B44370" s="317">
        <v>44500.806944544864</v>
      </c>
      <c r="C44370" s="316">
        <v>89.499472074101988</v>
      </c>
      <c r="D44370" s="315" t="s">
        <v>82</v>
      </c>
    </row>
    <row r="44371" spans="2:4" x14ac:dyDescent="0.35">
      <c r="B44371" s="317">
        <v>44500.80763898931</v>
      </c>
      <c r="C44371" s="316">
        <v>83.691396864955706</v>
      </c>
      <c r="D44371" s="315" t="s">
        <v>82</v>
      </c>
    </row>
    <row r="44372" spans="2:4" x14ac:dyDescent="0.35">
      <c r="B44372" s="317">
        <v>44500.808333433757</v>
      </c>
      <c r="C44372" s="316">
        <v>78.908950639085376</v>
      </c>
      <c r="D44372" s="315" t="s">
        <v>82</v>
      </c>
    </row>
    <row r="44373" spans="2:4" x14ac:dyDescent="0.35">
      <c r="B44373" s="317">
        <v>44500.809027878204</v>
      </c>
      <c r="C44373" s="316">
        <v>74.247674140173089</v>
      </c>
      <c r="D44373" s="315" t="s">
        <v>82</v>
      </c>
    </row>
    <row r="44374" spans="2:4" x14ac:dyDescent="0.35">
      <c r="B44374" s="317">
        <v>44500.80972232265</v>
      </c>
      <c r="C44374" s="316">
        <v>70.27921809990076</v>
      </c>
      <c r="D44374" s="315" t="s">
        <v>82</v>
      </c>
    </row>
    <row r="44375" spans="2:4" x14ac:dyDescent="0.35">
      <c r="B44375" s="317">
        <v>44500.810416767097</v>
      </c>
      <c r="C44375" s="316">
        <v>69.625376319031545</v>
      </c>
      <c r="D44375" s="315" t="s">
        <v>82</v>
      </c>
    </row>
    <row r="44376" spans="2:4" x14ac:dyDescent="0.35">
      <c r="B44376" s="317">
        <v>44500.811111211544</v>
      </c>
      <c r="C44376" s="316">
        <v>69.443577089259634</v>
      </c>
      <c r="D44376" s="315" t="s">
        <v>82</v>
      </c>
    </row>
    <row r="44377" spans="2:4" x14ac:dyDescent="0.35">
      <c r="B44377" s="317">
        <v>44500.811805655991</v>
      </c>
      <c r="C44377" s="316">
        <v>69.261575353209622</v>
      </c>
      <c r="D44377" s="315" t="s">
        <v>82</v>
      </c>
    </row>
    <row r="44378" spans="2:4" x14ac:dyDescent="0.35">
      <c r="B44378" s="317">
        <v>44500.812500100437</v>
      </c>
      <c r="C44378" s="316">
        <v>68.037857552456742</v>
      </c>
      <c r="D44378" s="315" t="s">
        <v>82</v>
      </c>
    </row>
    <row r="44379" spans="2:4" x14ac:dyDescent="0.35">
      <c r="B44379" s="317">
        <v>44500.813194544884</v>
      </c>
      <c r="C44379" s="316">
        <v>65.014579739703919</v>
      </c>
      <c r="D44379" s="315" t="s">
        <v>82</v>
      </c>
    </row>
    <row r="44380" spans="2:4" x14ac:dyDescent="0.35">
      <c r="B44380" s="317">
        <v>44500.813888989331</v>
      </c>
      <c r="C44380" s="316">
        <v>59.282531212421603</v>
      </c>
      <c r="D44380" s="315" t="s">
        <v>82</v>
      </c>
    </row>
    <row r="44381" spans="2:4" x14ac:dyDescent="0.35">
      <c r="B44381" s="317">
        <v>44500.814583433777</v>
      </c>
      <c r="C44381" s="316">
        <v>50.066320476957479</v>
      </c>
      <c r="D44381" s="315" t="s">
        <v>82</v>
      </c>
    </row>
    <row r="44382" spans="2:4" x14ac:dyDescent="0.35">
      <c r="B44382" s="317">
        <v>44500.815277878224</v>
      </c>
      <c r="C44382" s="316">
        <v>46.605014562206151</v>
      </c>
      <c r="D44382" s="315" t="s">
        <v>82</v>
      </c>
    </row>
    <row r="44383" spans="2:4" x14ac:dyDescent="0.35">
      <c r="B44383" s="317">
        <v>44500.815972322671</v>
      </c>
      <c r="C44383" s="316">
        <v>45.640472619096791</v>
      </c>
      <c r="D44383" s="315" t="s">
        <v>82</v>
      </c>
    </row>
    <row r="44384" spans="2:4" x14ac:dyDescent="0.35">
      <c r="B44384" s="317">
        <v>44500.816666767118</v>
      </c>
      <c r="C44384" s="316">
        <v>44.598400044455772</v>
      </c>
      <c r="D44384" s="315" t="s">
        <v>82</v>
      </c>
    </row>
    <row r="44385" spans="2:4" x14ac:dyDescent="0.35">
      <c r="B44385" s="317">
        <v>44500.817361211564</v>
      </c>
      <c r="C44385" s="316">
        <v>44.900119259470372</v>
      </c>
      <c r="D44385" s="315" t="s">
        <v>82</v>
      </c>
    </row>
    <row r="44386" spans="2:4" x14ac:dyDescent="0.35">
      <c r="B44386" s="317">
        <v>44500.818055656011</v>
      </c>
      <c r="C44386" s="316">
        <v>46.187305477650561</v>
      </c>
      <c r="D44386" s="315" t="s">
        <v>82</v>
      </c>
    </row>
    <row r="44387" spans="2:4" x14ac:dyDescent="0.35">
      <c r="B44387" s="317">
        <v>44500.818750100458</v>
      </c>
      <c r="C44387" s="316">
        <v>47.426406156990559</v>
      </c>
      <c r="D44387" s="315" t="s">
        <v>82</v>
      </c>
    </row>
    <row r="44388" spans="2:4" x14ac:dyDescent="0.35">
      <c r="B44388" s="317">
        <v>44500.819444544904</v>
      </c>
      <c r="C44388" s="316">
        <v>46.34439608574224</v>
      </c>
      <c r="D44388" s="315" t="s">
        <v>82</v>
      </c>
    </row>
    <row r="44389" spans="2:4" x14ac:dyDescent="0.35">
      <c r="B44389" s="317">
        <v>44500.820138989351</v>
      </c>
      <c r="C44389" s="316">
        <v>41.969844536096204</v>
      </c>
      <c r="D44389" s="315" t="s">
        <v>82</v>
      </c>
    </row>
    <row r="44390" spans="2:4" x14ac:dyDescent="0.35">
      <c r="B44390" s="317">
        <v>44500.820833433798</v>
      </c>
      <c r="C44390" s="316">
        <v>38.957996517752569</v>
      </c>
      <c r="D44390" s="315" t="s">
        <v>82</v>
      </c>
    </row>
    <row r="44391" spans="2:4" x14ac:dyDescent="0.35">
      <c r="B44391" s="317">
        <v>44500.821527878245</v>
      </c>
      <c r="C44391" s="316">
        <v>38.060068863066654</v>
      </c>
      <c r="D44391" s="315" t="s">
        <v>82</v>
      </c>
    </row>
    <row r="44392" spans="2:4" x14ac:dyDescent="0.35">
      <c r="B44392" s="317">
        <v>44500.822222322691</v>
      </c>
      <c r="C44392" s="316">
        <v>38.580281755737573</v>
      </c>
      <c r="D44392" s="315" t="s">
        <v>82</v>
      </c>
    </row>
    <row r="44393" spans="2:4" x14ac:dyDescent="0.35">
      <c r="B44393" s="317">
        <v>44500.822916767138</v>
      </c>
      <c r="C44393" s="316">
        <v>38.951133415971221</v>
      </c>
      <c r="D44393" s="315" t="s">
        <v>82</v>
      </c>
    </row>
    <row r="44394" spans="2:4" x14ac:dyDescent="0.35">
      <c r="B44394" s="317">
        <v>44500.823611211585</v>
      </c>
      <c r="C44394" s="316">
        <v>38.591317186188341</v>
      </c>
      <c r="D44394" s="315" t="s">
        <v>82</v>
      </c>
    </row>
    <row r="44395" spans="2:4" x14ac:dyDescent="0.35">
      <c r="B44395" s="317">
        <v>44500.824305656031</v>
      </c>
      <c r="C44395" s="316">
        <v>37.013373347069134</v>
      </c>
      <c r="D44395" s="315" t="s">
        <v>82</v>
      </c>
    </row>
    <row r="44396" spans="2:4" x14ac:dyDescent="0.35">
      <c r="B44396" s="317">
        <v>44500.825000100478</v>
      </c>
      <c r="C44396" s="316">
        <v>36.889985916553023</v>
      </c>
      <c r="D44396" s="315" t="s">
        <v>82</v>
      </c>
    </row>
    <row r="44397" spans="2:4" x14ac:dyDescent="0.35">
      <c r="B44397" s="317">
        <v>44500.825694544925</v>
      </c>
      <c r="C44397" s="316">
        <v>39.607337891483134</v>
      </c>
      <c r="D44397" s="315" t="s">
        <v>82</v>
      </c>
    </row>
    <row r="44398" spans="2:4" x14ac:dyDescent="0.35">
      <c r="B44398" s="317">
        <v>44500.826388989371</v>
      </c>
      <c r="C44398" s="316">
        <v>41.247045264945093</v>
      </c>
      <c r="D44398" s="315" t="s">
        <v>82</v>
      </c>
    </row>
    <row r="44399" spans="2:4" x14ac:dyDescent="0.35">
      <c r="B44399" s="317">
        <v>44500.827083433818</v>
      </c>
      <c r="C44399" s="316">
        <v>39.144243609927557</v>
      </c>
      <c r="D44399" s="315" t="s">
        <v>82</v>
      </c>
    </row>
    <row r="44400" spans="2:4" x14ac:dyDescent="0.35">
      <c r="B44400" s="317">
        <v>44500.827777878265</v>
      </c>
      <c r="C44400" s="316">
        <v>37.646023086109196</v>
      </c>
      <c r="D44400" s="315" t="s">
        <v>82</v>
      </c>
    </row>
    <row r="44401" spans="2:4" x14ac:dyDescent="0.35">
      <c r="B44401" s="317">
        <v>44500.828472322712</v>
      </c>
      <c r="C44401" s="316">
        <v>36.542298501117813</v>
      </c>
      <c r="D44401" s="315" t="s">
        <v>82</v>
      </c>
    </row>
    <row r="44402" spans="2:4" x14ac:dyDescent="0.35">
      <c r="B44402" s="317">
        <v>44500.829166767158</v>
      </c>
      <c r="C44402" s="316">
        <v>35.266128552747738</v>
      </c>
      <c r="D44402" s="315" t="s">
        <v>82</v>
      </c>
    </row>
    <row r="44403" spans="2:4" x14ac:dyDescent="0.35">
      <c r="B44403" s="317">
        <v>44500.829861211605</v>
      </c>
      <c r="C44403" s="316">
        <v>34.099080982626766</v>
      </c>
      <c r="D44403" s="315" t="s">
        <v>82</v>
      </c>
    </row>
    <row r="44404" spans="2:4" x14ac:dyDescent="0.35">
      <c r="B44404" s="317">
        <v>44500.830555656052</v>
      </c>
      <c r="C44404" s="316">
        <v>34.262590212686334</v>
      </c>
      <c r="D44404" s="315" t="s">
        <v>82</v>
      </c>
    </row>
    <row r="44405" spans="2:4" x14ac:dyDescent="0.35">
      <c r="B44405" s="317">
        <v>44500.831250100498</v>
      </c>
      <c r="C44405" s="316">
        <v>35.432916310021149</v>
      </c>
      <c r="D44405" s="315" t="s">
        <v>82</v>
      </c>
    </row>
    <row r="44406" spans="2:4" x14ac:dyDescent="0.35">
      <c r="B44406" s="317">
        <v>44500.831944544945</v>
      </c>
      <c r="C44406" s="316">
        <v>37.698372459741464</v>
      </c>
      <c r="D44406" s="315" t="s">
        <v>82</v>
      </c>
    </row>
    <row r="44407" spans="2:4" x14ac:dyDescent="0.35">
      <c r="B44407" s="317">
        <v>44500.832638989392</v>
      </c>
      <c r="C44407" s="316">
        <v>36.491325331470826</v>
      </c>
      <c r="D44407" s="315" t="s">
        <v>82</v>
      </c>
    </row>
    <row r="44408" spans="2:4" x14ac:dyDescent="0.35">
      <c r="B44408" s="317">
        <v>44500.833333433839</v>
      </c>
      <c r="C44408" s="316">
        <v>13.349011647439086</v>
      </c>
      <c r="D44408" s="315" t="s">
        <v>350</v>
      </c>
    </row>
    <row r="44409" spans="2:4" x14ac:dyDescent="0.35">
      <c r="B44409" s="317">
        <v>44500.834027878285</v>
      </c>
      <c r="C44409" s="316">
        <v>32.664645543834197</v>
      </c>
      <c r="D44409" s="315" t="s">
        <v>82</v>
      </c>
    </row>
    <row r="44410" spans="2:4" x14ac:dyDescent="0.35">
      <c r="B44410" s="317">
        <v>44500.834722322732</v>
      </c>
      <c r="C44410" s="316">
        <v>30.006737120118729</v>
      </c>
      <c r="D44410" s="315" t="s">
        <v>82</v>
      </c>
    </row>
    <row r="44411" spans="2:4" x14ac:dyDescent="0.35">
      <c r="B44411" s="317">
        <v>44500.835416767179</v>
      </c>
      <c r="C44411" s="316">
        <v>28.234226888632595</v>
      </c>
      <c r="D44411" s="315" t="s">
        <v>82</v>
      </c>
    </row>
    <row r="44412" spans="2:4" x14ac:dyDescent="0.35">
      <c r="B44412" s="317">
        <v>44500.836111211625</v>
      </c>
      <c r="C44412" s="316">
        <v>27.955078817916121</v>
      </c>
      <c r="D44412" s="315" t="s">
        <v>82</v>
      </c>
    </row>
    <row r="44413" spans="2:4" x14ac:dyDescent="0.35">
      <c r="B44413" s="317">
        <v>44500.836805656072</v>
      </c>
      <c r="C44413" s="316">
        <v>27.315184565235299</v>
      </c>
      <c r="D44413" s="315" t="s">
        <v>82</v>
      </c>
    </row>
    <row r="44414" spans="2:4" x14ac:dyDescent="0.35">
      <c r="B44414" s="317">
        <v>44500.837500100519</v>
      </c>
      <c r="C44414" s="316">
        <v>26.757960256672717</v>
      </c>
      <c r="D44414" s="315" t="s">
        <v>82</v>
      </c>
    </row>
    <row r="44415" spans="2:4" x14ac:dyDescent="0.35">
      <c r="B44415" s="317">
        <v>44500.838194544966</v>
      </c>
      <c r="C44415" s="316">
        <v>26.651098892581164</v>
      </c>
      <c r="D44415" s="315" t="s">
        <v>82</v>
      </c>
    </row>
    <row r="44416" spans="2:4" x14ac:dyDescent="0.35">
      <c r="B44416" s="317">
        <v>44500.838888989412</v>
      </c>
      <c r="C44416" s="316">
        <v>27.097277384912012</v>
      </c>
      <c r="D44416" s="315" t="s">
        <v>82</v>
      </c>
    </row>
    <row r="44417" spans="2:4" x14ac:dyDescent="0.35">
      <c r="B44417" s="317">
        <v>44500.839583433859</v>
      </c>
      <c r="C44417" s="316">
        <v>27.437343128203064</v>
      </c>
      <c r="D44417" s="315" t="s">
        <v>82</v>
      </c>
    </row>
    <row r="44418" spans="2:4" x14ac:dyDescent="0.35">
      <c r="B44418" s="317">
        <v>44500.840277878306</v>
      </c>
      <c r="C44418" s="316">
        <v>28.033952604751295</v>
      </c>
      <c r="D44418" s="315" t="s">
        <v>82</v>
      </c>
    </row>
    <row r="44419" spans="2:4" x14ac:dyDescent="0.35">
      <c r="B44419" s="317">
        <v>44500.840972322752</v>
      </c>
      <c r="C44419" s="316">
        <v>28.993554933620906</v>
      </c>
      <c r="D44419" s="315" t="s">
        <v>82</v>
      </c>
    </row>
    <row r="44420" spans="2:4" x14ac:dyDescent="0.35">
      <c r="B44420" s="317">
        <v>44500.841666767199</v>
      </c>
      <c r="C44420" s="316">
        <v>30.380557179589719</v>
      </c>
      <c r="D44420" s="315" t="s">
        <v>82</v>
      </c>
    </row>
    <row r="44421" spans="2:4" x14ac:dyDescent="0.35">
      <c r="B44421" s="317">
        <v>44500.842361211646</v>
      </c>
      <c r="C44421" s="316">
        <v>32.72418775940605</v>
      </c>
      <c r="D44421" s="315" t="s">
        <v>82</v>
      </c>
    </row>
    <row r="44422" spans="2:4" x14ac:dyDescent="0.35">
      <c r="B44422" s="317">
        <v>44500.843055656092</v>
      </c>
      <c r="C44422" s="316">
        <v>36.410869990113618</v>
      </c>
      <c r="D44422" s="315" t="s">
        <v>82</v>
      </c>
    </row>
    <row r="44423" spans="2:4" x14ac:dyDescent="0.35">
      <c r="B44423" s="317">
        <v>44500.843750100539</v>
      </c>
      <c r="C44423" s="316">
        <v>39.177650185791812</v>
      </c>
      <c r="D44423" s="315" t="s">
        <v>82</v>
      </c>
    </row>
    <row r="44424" spans="2:4" x14ac:dyDescent="0.35">
      <c r="B44424" s="317">
        <v>44500.844444544986</v>
      </c>
      <c r="C44424" s="316">
        <v>41.792868537015359</v>
      </c>
      <c r="D44424" s="315" t="s">
        <v>82</v>
      </c>
    </row>
    <row r="44425" spans="2:4" x14ac:dyDescent="0.35">
      <c r="B44425" s="317">
        <v>44500.845138989433</v>
      </c>
      <c r="C44425" s="316">
        <v>44.290515661316263</v>
      </c>
      <c r="D44425" s="315" t="s">
        <v>82</v>
      </c>
    </row>
    <row r="44426" spans="2:4" x14ac:dyDescent="0.35">
      <c r="B44426" s="317">
        <v>44500.845833433879</v>
      </c>
      <c r="C44426" s="316">
        <v>47.857920413032602</v>
      </c>
      <c r="D44426" s="315" t="s">
        <v>82</v>
      </c>
    </row>
    <row r="44427" spans="2:4" x14ac:dyDescent="0.35">
      <c r="B44427" s="317">
        <v>44500.846527878326</v>
      </c>
      <c r="C44427" s="316">
        <v>54.012697384578253</v>
      </c>
      <c r="D44427" s="315" t="s">
        <v>82</v>
      </c>
    </row>
    <row r="44428" spans="2:4" x14ac:dyDescent="0.35">
      <c r="B44428" s="317">
        <v>44500.847222322773</v>
      </c>
      <c r="C44428" s="316">
        <v>61.529576582606147</v>
      </c>
      <c r="D44428" s="315" t="s">
        <v>82</v>
      </c>
    </row>
    <row r="44429" spans="2:4" x14ac:dyDescent="0.35">
      <c r="B44429" s="317">
        <v>44500.847916767219</v>
      </c>
      <c r="C44429" s="316">
        <v>69.079336256885043</v>
      </c>
      <c r="D44429" s="315" t="s">
        <v>82</v>
      </c>
    </row>
    <row r="44430" spans="2:4" x14ac:dyDescent="0.35">
      <c r="B44430" s="317">
        <v>44500.848611211666</v>
      </c>
      <c r="C44430" s="316">
        <v>77.230927665358948</v>
      </c>
      <c r="D44430" s="315" t="s">
        <v>82</v>
      </c>
    </row>
    <row r="44431" spans="2:4" x14ac:dyDescent="0.35">
      <c r="B44431" s="317">
        <v>44500.849305656113</v>
      </c>
      <c r="C44431" s="316">
        <v>87.214674664634131</v>
      </c>
      <c r="D44431" s="315" t="s">
        <v>82</v>
      </c>
    </row>
    <row r="44432" spans="2:4" x14ac:dyDescent="0.35">
      <c r="B44432" s="317">
        <v>44500.85000010056</v>
      </c>
      <c r="C44432" s="316">
        <v>100.42708049094459</v>
      </c>
      <c r="D44432" s="315" t="s">
        <v>82</v>
      </c>
    </row>
    <row r="44433" spans="2:4" x14ac:dyDescent="0.35">
      <c r="B44433" s="317">
        <v>44500.850694545006</v>
      </c>
      <c r="C44433" s="316">
        <v>109.92964223322925</v>
      </c>
      <c r="D44433" s="315" t="s">
        <v>82</v>
      </c>
    </row>
    <row r="44434" spans="2:4" x14ac:dyDescent="0.35">
      <c r="B44434" s="317">
        <v>44500.851388989453</v>
      </c>
      <c r="C44434" s="316">
        <v>108.86887313554956</v>
      </c>
      <c r="D44434" s="315" t="s">
        <v>82</v>
      </c>
    </row>
    <row r="44435" spans="2:4" x14ac:dyDescent="0.35">
      <c r="B44435" s="317">
        <v>44500.8520834339</v>
      </c>
      <c r="C44435" s="316">
        <v>107.90565384048386</v>
      </c>
      <c r="D44435" s="315" t="s">
        <v>82</v>
      </c>
    </row>
    <row r="44436" spans="2:4" x14ac:dyDescent="0.35">
      <c r="B44436" s="317">
        <v>44500.852777878346</v>
      </c>
      <c r="C44436" s="316">
        <v>107.11226790203752</v>
      </c>
      <c r="D44436" s="315" t="s">
        <v>82</v>
      </c>
    </row>
    <row r="44437" spans="2:4" x14ac:dyDescent="0.35">
      <c r="B44437" s="317">
        <v>44500.853472322793</v>
      </c>
      <c r="C44437" s="316">
        <v>99.907212707082124</v>
      </c>
      <c r="D44437" s="315" t="s">
        <v>82</v>
      </c>
    </row>
    <row r="44438" spans="2:4" x14ac:dyDescent="0.35">
      <c r="B44438" s="317">
        <v>44500.85416676724</v>
      </c>
      <c r="C44438" s="316">
        <v>91.54941879625548</v>
      </c>
      <c r="D44438" s="315" t="s">
        <v>82</v>
      </c>
    </row>
    <row r="44439" spans="2:4" x14ac:dyDescent="0.35">
      <c r="B44439" s="317">
        <v>44500.854861211687</v>
      </c>
      <c r="C44439" s="316">
        <v>88.658784569021861</v>
      </c>
      <c r="D44439" s="315" t="s">
        <v>82</v>
      </c>
    </row>
    <row r="44440" spans="2:4" x14ac:dyDescent="0.35">
      <c r="B44440" s="317">
        <v>44500.855555656133</v>
      </c>
      <c r="C44440" s="316">
        <v>90.928551795626603</v>
      </c>
      <c r="D44440" s="315" t="s">
        <v>82</v>
      </c>
    </row>
    <row r="44441" spans="2:4" x14ac:dyDescent="0.35">
      <c r="B44441" s="317">
        <v>44500.85625010058</v>
      </c>
      <c r="C44441" s="316">
        <v>91.421586728010638</v>
      </c>
      <c r="D44441" s="315" t="s">
        <v>82</v>
      </c>
    </row>
    <row r="44442" spans="2:4" x14ac:dyDescent="0.35">
      <c r="B44442" s="317">
        <v>44500.856944545027</v>
      </c>
      <c r="C44442" s="316">
        <v>94.63583891545035</v>
      </c>
      <c r="D44442" s="315" t="s">
        <v>82</v>
      </c>
    </row>
    <row r="44443" spans="2:4" x14ac:dyDescent="0.35">
      <c r="B44443" s="317">
        <v>44500.857638989473</v>
      </c>
      <c r="C44443" s="316">
        <v>101.01744138472519</v>
      </c>
      <c r="D44443" s="315" t="s">
        <v>82</v>
      </c>
    </row>
    <row r="44444" spans="2:4" x14ac:dyDescent="0.35">
      <c r="B44444" s="317">
        <v>44500.85833343392</v>
      </c>
      <c r="C44444" s="316">
        <v>105.21716620340594</v>
      </c>
      <c r="D44444" s="315" t="s">
        <v>82</v>
      </c>
    </row>
    <row r="44445" spans="2:4" x14ac:dyDescent="0.35">
      <c r="B44445" s="317">
        <v>44500.859027878367</v>
      </c>
      <c r="C44445" s="316">
        <v>106.37600437245371</v>
      </c>
      <c r="D44445" s="315" t="s">
        <v>82</v>
      </c>
    </row>
    <row r="44446" spans="2:4" x14ac:dyDescent="0.35">
      <c r="B44446" s="317">
        <v>44500.859722322813</v>
      </c>
      <c r="C44446" s="316">
        <v>102.45847131265327</v>
      </c>
      <c r="D44446" s="315" t="s">
        <v>82</v>
      </c>
    </row>
    <row r="44447" spans="2:4" x14ac:dyDescent="0.35">
      <c r="B44447" s="317">
        <v>44500.86041676726</v>
      </c>
      <c r="C44447" s="316">
        <v>103.85294454125687</v>
      </c>
      <c r="D44447" s="315" t="s">
        <v>82</v>
      </c>
    </row>
    <row r="44448" spans="2:4" x14ac:dyDescent="0.35">
      <c r="B44448" s="317">
        <v>44500.861111211707</v>
      </c>
      <c r="C44448" s="316">
        <v>110.78994734267859</v>
      </c>
      <c r="D44448" s="315" t="s">
        <v>82</v>
      </c>
    </row>
    <row r="44449" spans="2:4" x14ac:dyDescent="0.35">
      <c r="B44449" s="317">
        <v>44500.861805656154</v>
      </c>
      <c r="C44449" s="316">
        <v>118.23159410008036</v>
      </c>
      <c r="D44449" s="315" t="s">
        <v>82</v>
      </c>
    </row>
    <row r="44450" spans="2:4" x14ac:dyDescent="0.35">
      <c r="B44450" s="317">
        <v>44500.8625001006</v>
      </c>
      <c r="C44450" s="316">
        <v>127.5470056761289</v>
      </c>
      <c r="D44450" s="315" t="s">
        <v>82</v>
      </c>
    </row>
    <row r="44451" spans="2:4" x14ac:dyDescent="0.35">
      <c r="B44451" s="317">
        <v>44500.863194545047</v>
      </c>
      <c r="C44451" s="316">
        <v>140.81039559354539</v>
      </c>
      <c r="D44451" s="315" t="s">
        <v>82</v>
      </c>
    </row>
    <row r="44452" spans="2:4" x14ac:dyDescent="0.35">
      <c r="B44452" s="317">
        <v>44500.863888989494</v>
      </c>
      <c r="C44452" s="316">
        <v>155.04591252030417</v>
      </c>
      <c r="D44452" s="315" t="s">
        <v>82</v>
      </c>
    </row>
    <row r="44453" spans="2:4" x14ac:dyDescent="0.35">
      <c r="B44453" s="317">
        <v>44500.86458343394</v>
      </c>
      <c r="C44453" s="316">
        <v>175.57055500405065</v>
      </c>
      <c r="D44453" s="315" t="s">
        <v>82</v>
      </c>
    </row>
    <row r="44454" spans="2:4" x14ac:dyDescent="0.35">
      <c r="B44454" s="317">
        <v>44500.865277878387</v>
      </c>
      <c r="C44454" s="316">
        <v>197.89937631542563</v>
      </c>
      <c r="D44454" s="315" t="s">
        <v>82</v>
      </c>
    </row>
    <row r="44455" spans="2:4" x14ac:dyDescent="0.35">
      <c r="B44455" s="317">
        <v>44500.865972322834</v>
      </c>
      <c r="C44455" s="316">
        <v>213.03722410713479</v>
      </c>
      <c r="D44455" s="315" t="s">
        <v>82</v>
      </c>
    </row>
    <row r="44456" spans="2:4" x14ac:dyDescent="0.35">
      <c r="B44456" s="317">
        <v>44500.866666767281</v>
      </c>
      <c r="C44456" s="316">
        <v>221.42072233392778</v>
      </c>
      <c r="D44456" s="315" t="s">
        <v>82</v>
      </c>
    </row>
    <row r="44457" spans="2:4" x14ac:dyDescent="0.35">
      <c r="B44457" s="317">
        <v>44500.867361211727</v>
      </c>
      <c r="C44457" s="316">
        <v>224.00334076832513</v>
      </c>
      <c r="D44457" s="315" t="s">
        <v>82</v>
      </c>
    </row>
    <row r="44458" spans="2:4" x14ac:dyDescent="0.35">
      <c r="B44458" s="317">
        <v>44500.868055656174</v>
      </c>
      <c r="C44458" s="316">
        <v>215.63958131851783</v>
      </c>
      <c r="D44458" s="315" t="s">
        <v>82</v>
      </c>
    </row>
    <row r="44459" spans="2:4" x14ac:dyDescent="0.35">
      <c r="B44459" s="317">
        <v>44500.868750100621</v>
      </c>
      <c r="C44459" s="316">
        <v>209.62839686772011</v>
      </c>
      <c r="D44459" s="315" t="s">
        <v>82</v>
      </c>
    </row>
    <row r="44460" spans="2:4" x14ac:dyDescent="0.35">
      <c r="B44460" s="317">
        <v>44500.869444545067</v>
      </c>
      <c r="C44460" s="316">
        <v>211.05257663588273</v>
      </c>
      <c r="D44460" s="315" t="s">
        <v>82</v>
      </c>
    </row>
    <row r="44461" spans="2:4" x14ac:dyDescent="0.35">
      <c r="B44461" s="317">
        <v>44500.870138989514</v>
      </c>
      <c r="C44461" s="316">
        <v>213.60564607298778</v>
      </c>
      <c r="D44461" s="315" t="s">
        <v>82</v>
      </c>
    </row>
    <row r="44462" spans="2:4" x14ac:dyDescent="0.35">
      <c r="B44462" s="317">
        <v>44500.870833433961</v>
      </c>
      <c r="C44462" s="316">
        <v>218.60245846039228</v>
      </c>
      <c r="D44462" s="315" t="s">
        <v>82</v>
      </c>
    </row>
    <row r="44463" spans="2:4" x14ac:dyDescent="0.35">
      <c r="B44463" s="317">
        <v>44500.871527878408</v>
      </c>
      <c r="C44463" s="316">
        <v>227.11917663426914</v>
      </c>
      <c r="D44463" s="315" t="s">
        <v>82</v>
      </c>
    </row>
    <row r="44464" spans="2:4" x14ac:dyDescent="0.35">
      <c r="B44464" s="317">
        <v>44500.872222322854</v>
      </c>
      <c r="C44464" s="316">
        <v>235.80375845728364</v>
      </c>
      <c r="D44464" s="315" t="s">
        <v>82</v>
      </c>
    </row>
    <row r="44465" spans="2:4" x14ac:dyDescent="0.35">
      <c r="B44465" s="317">
        <v>44500.872916767301</v>
      </c>
      <c r="C44465" s="316">
        <v>245.70214393916928</v>
      </c>
      <c r="D44465" s="315" t="s">
        <v>82</v>
      </c>
    </row>
    <row r="44466" spans="2:4" x14ac:dyDescent="0.35">
      <c r="B44466" s="317">
        <v>44500.873611211748</v>
      </c>
      <c r="C44466" s="316">
        <v>265.61900490105228</v>
      </c>
      <c r="D44466" s="315" t="s">
        <v>82</v>
      </c>
    </row>
    <row r="44467" spans="2:4" x14ac:dyDescent="0.35">
      <c r="B44467" s="317">
        <v>44500.874305656194</v>
      </c>
      <c r="C44467" s="316">
        <v>282.52752520877402</v>
      </c>
      <c r="D44467" s="315" t="s">
        <v>82</v>
      </c>
    </row>
    <row r="44468" spans="2:4" x14ac:dyDescent="0.35">
      <c r="B44468" s="317">
        <v>44500.875000100641</v>
      </c>
      <c r="C44468" s="316">
        <v>266.85685145009001</v>
      </c>
      <c r="D44468" s="315" t="s">
        <v>82</v>
      </c>
    </row>
    <row r="44469" spans="2:4" x14ac:dyDescent="0.35">
      <c r="B44469" s="317">
        <v>44500.875694545088</v>
      </c>
      <c r="C44469" s="316">
        <v>231.65587257524797</v>
      </c>
      <c r="D44469" s="315" t="s">
        <v>82</v>
      </c>
    </row>
    <row r="44470" spans="2:4" x14ac:dyDescent="0.35">
      <c r="B44470" s="317">
        <v>44500.876388989534</v>
      </c>
      <c r="C44470" s="316">
        <v>201.64950774110233</v>
      </c>
      <c r="D44470" s="315" t="s">
        <v>82</v>
      </c>
    </row>
    <row r="44471" spans="2:4" x14ac:dyDescent="0.35">
      <c r="B44471" s="317">
        <v>44500.877083433981</v>
      </c>
      <c r="C44471" s="316">
        <v>167.07030381069052</v>
      </c>
      <c r="D44471" s="315" t="s">
        <v>82</v>
      </c>
    </row>
    <row r="44472" spans="2:4" x14ac:dyDescent="0.35">
      <c r="B44472" s="317">
        <v>44500.877777878428</v>
      </c>
      <c r="C44472" s="316">
        <v>141.70890409620091</v>
      </c>
      <c r="D44472" s="315" t="s">
        <v>82</v>
      </c>
    </row>
    <row r="44473" spans="2:4" x14ac:dyDescent="0.35">
      <c r="B44473" s="317">
        <v>44500.878472322875</v>
      </c>
      <c r="C44473" s="316">
        <v>126.23007984161183</v>
      </c>
      <c r="D44473" s="315" t="s">
        <v>82</v>
      </c>
    </row>
    <row r="44474" spans="2:4" x14ac:dyDescent="0.35">
      <c r="B44474" s="317">
        <v>44500.879166767321</v>
      </c>
      <c r="C44474" s="316">
        <v>115.34378244656254</v>
      </c>
      <c r="D44474" s="315" t="s">
        <v>82</v>
      </c>
    </row>
    <row r="44475" spans="2:4" x14ac:dyDescent="0.35">
      <c r="B44475" s="317">
        <v>44500.879861211768</v>
      </c>
      <c r="C44475" s="316">
        <v>108.21250971365758</v>
      </c>
      <c r="D44475" s="315" t="s">
        <v>82</v>
      </c>
    </row>
    <row r="44476" spans="2:4" x14ac:dyDescent="0.35">
      <c r="B44476" s="317">
        <v>44500.880555656215</v>
      </c>
      <c r="C44476" s="316">
        <v>105.58681343597515</v>
      </c>
      <c r="D44476" s="315" t="s">
        <v>82</v>
      </c>
    </row>
    <row r="44477" spans="2:4" x14ac:dyDescent="0.35">
      <c r="B44477" s="317">
        <v>44500.881250100661</v>
      </c>
      <c r="C44477" s="316">
        <v>109.66095191374576</v>
      </c>
      <c r="D44477" s="315" t="s">
        <v>82</v>
      </c>
    </row>
    <row r="44478" spans="2:4" x14ac:dyDescent="0.35">
      <c r="B44478" s="317">
        <v>44500.881944545108</v>
      </c>
      <c r="C44478" s="316">
        <v>116.49886736376405</v>
      </c>
      <c r="D44478" s="315" t="s">
        <v>82</v>
      </c>
    </row>
    <row r="44479" spans="2:4" x14ac:dyDescent="0.35">
      <c r="B44479" s="317">
        <v>44500.882638989555</v>
      </c>
      <c r="C44479" s="316">
        <v>127.47629004284778</v>
      </c>
      <c r="D44479" s="315" t="s">
        <v>82</v>
      </c>
    </row>
    <row r="44480" spans="2:4" x14ac:dyDescent="0.35">
      <c r="B44480" s="317">
        <v>44500.883333434002</v>
      </c>
      <c r="C44480" s="316">
        <v>136.52541064586646</v>
      </c>
      <c r="D44480" s="315" t="s">
        <v>82</v>
      </c>
    </row>
    <row r="44481" spans="2:4" x14ac:dyDescent="0.35">
      <c r="B44481" s="317">
        <v>44500.884027878448</v>
      </c>
      <c r="C44481" s="316">
        <v>138.67838926854699</v>
      </c>
      <c r="D44481" s="315" t="s">
        <v>82</v>
      </c>
    </row>
    <row r="44482" spans="2:4" x14ac:dyDescent="0.35">
      <c r="B44482" s="317">
        <v>44500.884722322895</v>
      </c>
      <c r="C44482" s="316">
        <v>136.13358692642456</v>
      </c>
      <c r="D44482" s="315" t="s">
        <v>82</v>
      </c>
    </row>
    <row r="44483" spans="2:4" x14ac:dyDescent="0.35">
      <c r="B44483" s="317">
        <v>44500.885416767342</v>
      </c>
      <c r="C44483" s="316">
        <v>136.11234725562002</v>
      </c>
      <c r="D44483" s="315" t="s">
        <v>82</v>
      </c>
    </row>
    <row r="44484" spans="2:4" x14ac:dyDescent="0.35">
      <c r="B44484" s="317">
        <v>44500.886111211788</v>
      </c>
      <c r="C44484" s="316">
        <v>138.96615388189286</v>
      </c>
      <c r="D44484" s="315" t="s">
        <v>82</v>
      </c>
    </row>
    <row r="44485" spans="2:4" x14ac:dyDescent="0.35">
      <c r="B44485" s="317">
        <v>44500.886805656235</v>
      </c>
      <c r="C44485" s="316">
        <v>141.03847784912602</v>
      </c>
      <c r="D44485" s="315" t="s">
        <v>82</v>
      </c>
    </row>
    <row r="44486" spans="2:4" x14ac:dyDescent="0.35">
      <c r="B44486" s="317">
        <v>44500.887500100682</v>
      </c>
      <c r="C44486" s="316">
        <v>141.87714620592695</v>
      </c>
      <c r="D44486" s="315" t="s">
        <v>82</v>
      </c>
    </row>
    <row r="44487" spans="2:4" x14ac:dyDescent="0.35">
      <c r="B44487" s="317">
        <v>44500.888194545128</v>
      </c>
      <c r="C44487" s="316">
        <v>142.88025994411436</v>
      </c>
      <c r="D44487" s="315" t="s">
        <v>82</v>
      </c>
    </row>
    <row r="44488" spans="2:4" x14ac:dyDescent="0.35">
      <c r="B44488" s="317">
        <v>44500.888888989575</v>
      </c>
      <c r="C44488" s="316">
        <v>146.9825849303316</v>
      </c>
      <c r="D44488" s="315" t="s">
        <v>82</v>
      </c>
    </row>
    <row r="44489" spans="2:4" x14ac:dyDescent="0.35">
      <c r="B44489" s="317">
        <v>44500.889583434022</v>
      </c>
      <c r="C44489" s="316">
        <v>158.10906354091517</v>
      </c>
      <c r="D44489" s="315" t="s">
        <v>82</v>
      </c>
    </row>
    <row r="44490" spans="2:4" x14ac:dyDescent="0.35">
      <c r="B44490" s="317">
        <v>44500.890277878469</v>
      </c>
      <c r="C44490" s="316">
        <v>166.81216423470761</v>
      </c>
      <c r="D44490" s="315" t="s">
        <v>82</v>
      </c>
    </row>
    <row r="44491" spans="2:4" x14ac:dyDescent="0.35">
      <c r="B44491" s="317">
        <v>44500.890972322915</v>
      </c>
      <c r="C44491" s="316">
        <v>170.89657131191731</v>
      </c>
      <c r="D44491" s="315" t="s">
        <v>82</v>
      </c>
    </row>
    <row r="44492" spans="2:4" x14ac:dyDescent="0.35">
      <c r="B44492" s="317">
        <v>44500.891666767362</v>
      </c>
      <c r="C44492" s="316">
        <v>172.37247643524702</v>
      </c>
      <c r="D44492" s="315" t="s">
        <v>82</v>
      </c>
    </row>
    <row r="44493" spans="2:4" x14ac:dyDescent="0.35">
      <c r="B44493" s="317">
        <v>44500.892361211809</v>
      </c>
      <c r="C44493" s="316">
        <v>172.4413928721915</v>
      </c>
      <c r="D44493" s="315" t="s">
        <v>82</v>
      </c>
    </row>
    <row r="44494" spans="2:4" x14ac:dyDescent="0.35">
      <c r="B44494" s="317">
        <v>44500.893055656255</v>
      </c>
      <c r="C44494" s="316">
        <v>165.73987269619246</v>
      </c>
      <c r="D44494" s="315" t="s">
        <v>82</v>
      </c>
    </row>
    <row r="44495" spans="2:4" x14ac:dyDescent="0.35">
      <c r="B44495" s="317">
        <v>44500.893750100702</v>
      </c>
      <c r="C44495" s="316">
        <v>156.93196993789945</v>
      </c>
      <c r="D44495" s="315" t="s">
        <v>82</v>
      </c>
    </row>
    <row r="44496" spans="2:4" x14ac:dyDescent="0.35">
      <c r="B44496" s="317">
        <v>44500.894444545149</v>
      </c>
      <c r="C44496" s="316">
        <v>154.64297033447073</v>
      </c>
      <c r="D44496" s="315" t="s">
        <v>82</v>
      </c>
    </row>
    <row r="44497" spans="2:4" x14ac:dyDescent="0.35">
      <c r="B44497" s="317">
        <v>44500.895138989596</v>
      </c>
      <c r="C44497" s="316">
        <v>156.55034096863818</v>
      </c>
      <c r="D44497" s="315" t="s">
        <v>82</v>
      </c>
    </row>
    <row r="44498" spans="2:4" x14ac:dyDescent="0.35">
      <c r="B44498" s="317">
        <v>44500.895833434042</v>
      </c>
      <c r="C44498" s="316">
        <v>160.49645758766371</v>
      </c>
      <c r="D44498" s="315" t="s">
        <v>82</v>
      </c>
    </row>
    <row r="44499" spans="2:4" x14ac:dyDescent="0.35">
      <c r="B44499" s="317">
        <v>44500.896527878489</v>
      </c>
      <c r="C44499" s="316">
        <v>165.48094086187194</v>
      </c>
      <c r="D44499" s="315" t="s">
        <v>82</v>
      </c>
    </row>
    <row r="44500" spans="2:4" x14ac:dyDescent="0.35">
      <c r="B44500" s="317">
        <v>44500.897222322936</v>
      </c>
      <c r="C44500" s="316">
        <v>169.47660900182868</v>
      </c>
      <c r="D44500" s="315" t="s">
        <v>82</v>
      </c>
    </row>
    <row r="44501" spans="2:4" x14ac:dyDescent="0.35">
      <c r="B44501" s="317">
        <v>44500.897916767382</v>
      </c>
      <c r="C44501" s="316">
        <v>174.27471547671593</v>
      </c>
      <c r="D44501" s="315" t="s">
        <v>82</v>
      </c>
    </row>
    <row r="44502" spans="2:4" x14ac:dyDescent="0.35">
      <c r="B44502" s="317">
        <v>44500.898611211829</v>
      </c>
      <c r="C44502" s="316">
        <v>183.14902994696749</v>
      </c>
      <c r="D44502" s="315" t="s">
        <v>82</v>
      </c>
    </row>
    <row r="44503" spans="2:4" x14ac:dyDescent="0.35">
      <c r="B44503" s="317">
        <v>44500.899305656276</v>
      </c>
      <c r="C44503" s="316">
        <v>194.64345652964354</v>
      </c>
      <c r="D44503" s="315" t="s">
        <v>82</v>
      </c>
    </row>
    <row r="44504" spans="2:4" x14ac:dyDescent="0.35">
      <c r="B44504" s="317">
        <v>44500.900000100723</v>
      </c>
      <c r="C44504" s="316">
        <v>200.68683976248914</v>
      </c>
      <c r="D44504" s="315" t="s">
        <v>82</v>
      </c>
    </row>
    <row r="44505" spans="2:4" x14ac:dyDescent="0.35">
      <c r="B44505" s="317">
        <v>44500.900694545169</v>
      </c>
      <c r="C44505" s="316">
        <v>200.20894612244254</v>
      </c>
      <c r="D44505" s="315" t="s">
        <v>82</v>
      </c>
    </row>
    <row r="44506" spans="2:4" x14ac:dyDescent="0.35">
      <c r="B44506" s="317">
        <v>44500.901388989616</v>
      </c>
      <c r="C44506" s="316">
        <v>194.15396337525843</v>
      </c>
      <c r="D44506" s="315" t="s">
        <v>82</v>
      </c>
    </row>
    <row r="44507" spans="2:4" x14ac:dyDescent="0.35">
      <c r="B44507" s="317">
        <v>44500.902083434063</v>
      </c>
      <c r="C44507" s="316">
        <v>181.02622788261311</v>
      </c>
      <c r="D44507" s="315" t="s">
        <v>82</v>
      </c>
    </row>
    <row r="44508" spans="2:4" x14ac:dyDescent="0.35">
      <c r="B44508" s="317">
        <v>44500.902777878509</v>
      </c>
      <c r="C44508" s="316">
        <v>171.56020711394959</v>
      </c>
      <c r="D44508" s="315" t="s">
        <v>82</v>
      </c>
    </row>
    <row r="44509" spans="2:4" x14ac:dyDescent="0.35">
      <c r="B44509" s="317">
        <v>44500.903472322956</v>
      </c>
      <c r="C44509" s="316">
        <v>168.2260704506111</v>
      </c>
      <c r="D44509" s="315" t="s">
        <v>82</v>
      </c>
    </row>
    <row r="44510" spans="2:4" x14ac:dyDescent="0.35">
      <c r="B44510" s="317">
        <v>44500.904166767403</v>
      </c>
      <c r="C44510" s="316">
        <v>164.9420817807472</v>
      </c>
      <c r="D44510" s="315" t="s">
        <v>82</v>
      </c>
    </row>
    <row r="44511" spans="2:4" x14ac:dyDescent="0.35">
      <c r="B44511" s="317">
        <v>44500.904861211849</v>
      </c>
      <c r="C44511" s="316">
        <v>164.71389012034828</v>
      </c>
      <c r="D44511" s="315" t="s">
        <v>82</v>
      </c>
    </row>
    <row r="44512" spans="2:4" x14ac:dyDescent="0.35">
      <c r="B44512" s="317">
        <v>44500.905555656296</v>
      </c>
      <c r="C44512" s="316">
        <v>168.25759527470217</v>
      </c>
      <c r="D44512" s="315" t="s">
        <v>82</v>
      </c>
    </row>
    <row r="44513" spans="2:4" x14ac:dyDescent="0.35">
      <c r="B44513" s="317">
        <v>44500.906250100743</v>
      </c>
      <c r="C44513" s="316">
        <v>172.7412770564668</v>
      </c>
      <c r="D44513" s="315" t="s">
        <v>82</v>
      </c>
    </row>
    <row r="44514" spans="2:4" x14ac:dyDescent="0.35">
      <c r="B44514" s="317">
        <v>44500.90694454519</v>
      </c>
      <c r="C44514" s="316">
        <v>182.82432754331191</v>
      </c>
      <c r="D44514" s="315" t="s">
        <v>82</v>
      </c>
    </row>
    <row r="44515" spans="2:4" x14ac:dyDescent="0.35">
      <c r="B44515" s="317">
        <v>44500.907638989636</v>
      </c>
      <c r="C44515" s="316">
        <v>191.31167158091364</v>
      </c>
      <c r="D44515" s="315" t="s">
        <v>82</v>
      </c>
    </row>
    <row r="44516" spans="2:4" x14ac:dyDescent="0.35">
      <c r="B44516" s="317">
        <v>44500.908333434083</v>
      </c>
      <c r="C44516" s="316">
        <v>193.52755644266728</v>
      </c>
      <c r="D44516" s="315" t="s">
        <v>82</v>
      </c>
    </row>
    <row r="44517" spans="2:4" x14ac:dyDescent="0.35">
      <c r="B44517" s="317">
        <v>44500.90902787853</v>
      </c>
      <c r="C44517" s="316">
        <v>193.1142955882863</v>
      </c>
      <c r="D44517" s="315" t="s">
        <v>82</v>
      </c>
    </row>
    <row r="44518" spans="2:4" x14ac:dyDescent="0.35">
      <c r="B44518" s="317">
        <v>44500.909722322976</v>
      </c>
      <c r="C44518" s="316">
        <v>189.82992082845885</v>
      </c>
      <c r="D44518" s="315" t="s">
        <v>82</v>
      </c>
    </row>
    <row r="44519" spans="2:4" x14ac:dyDescent="0.35">
      <c r="B44519" s="317">
        <v>44500.910416767423</v>
      </c>
      <c r="C44519" s="316">
        <v>179.08055011042549</v>
      </c>
      <c r="D44519" s="315" t="s">
        <v>82</v>
      </c>
    </row>
    <row r="44520" spans="2:4" x14ac:dyDescent="0.35">
      <c r="B44520" s="317">
        <v>44500.91111121187</v>
      </c>
      <c r="C44520" s="316">
        <v>166.30413732383167</v>
      </c>
      <c r="D44520" s="315" t="s">
        <v>82</v>
      </c>
    </row>
    <row r="44521" spans="2:4" x14ac:dyDescent="0.35">
      <c r="B44521" s="317">
        <v>44500.911805656317</v>
      </c>
      <c r="C44521" s="316">
        <v>158.1094130006386</v>
      </c>
      <c r="D44521" s="315" t="s">
        <v>82</v>
      </c>
    </row>
    <row r="44522" spans="2:4" x14ac:dyDescent="0.35">
      <c r="B44522" s="317">
        <v>44500.912500100763</v>
      </c>
      <c r="C44522" s="316">
        <v>154.2672738616898</v>
      </c>
      <c r="D44522" s="315" t="s">
        <v>82</v>
      </c>
    </row>
    <row r="44523" spans="2:4" x14ac:dyDescent="0.35">
      <c r="B44523" s="317">
        <v>44500.91319454521</v>
      </c>
      <c r="C44523" s="316">
        <v>152.19170433732216</v>
      </c>
      <c r="D44523" s="315" t="s">
        <v>82</v>
      </c>
    </row>
    <row r="44524" spans="2:4" x14ac:dyDescent="0.35">
      <c r="B44524" s="317">
        <v>44500.913888989657</v>
      </c>
      <c r="C44524" s="316">
        <v>154.17106017263916</v>
      </c>
      <c r="D44524" s="315" t="s">
        <v>82</v>
      </c>
    </row>
    <row r="44525" spans="2:4" x14ac:dyDescent="0.35">
      <c r="B44525" s="317">
        <v>44500.914583434103</v>
      </c>
      <c r="C44525" s="316">
        <v>147.64476236888441</v>
      </c>
      <c r="D44525" s="315" t="s">
        <v>82</v>
      </c>
    </row>
    <row r="44526" spans="2:4" x14ac:dyDescent="0.35">
      <c r="B44526" s="317">
        <v>44500.91527787855</v>
      </c>
      <c r="C44526" s="316">
        <v>150.25046387894545</v>
      </c>
      <c r="D44526" s="315" t="s">
        <v>82</v>
      </c>
    </row>
    <row r="44527" spans="2:4" x14ac:dyDescent="0.35">
      <c r="B44527" s="317">
        <v>44500.915972322997</v>
      </c>
      <c r="C44527" s="316">
        <v>158.60098761353487</v>
      </c>
      <c r="D44527" s="315" t="s">
        <v>82</v>
      </c>
    </row>
    <row r="44528" spans="2:4" x14ac:dyDescent="0.35">
      <c r="B44528" s="317">
        <v>44500.916666767444</v>
      </c>
      <c r="C44528" s="316">
        <v>157.90337000503206</v>
      </c>
      <c r="D44528" s="315" t="s">
        <v>82</v>
      </c>
    </row>
    <row r="44529" spans="2:4" x14ac:dyDescent="0.35">
      <c r="B44529" s="317">
        <v>44500.91736121189</v>
      </c>
      <c r="C44529" s="316">
        <v>152.16861896386837</v>
      </c>
      <c r="D44529" s="315" t="s">
        <v>82</v>
      </c>
    </row>
    <row r="44530" spans="2:4" x14ac:dyDescent="0.35">
      <c r="B44530" s="317">
        <v>44500.918055656337</v>
      </c>
      <c r="C44530" s="316">
        <v>144.8639734114598</v>
      </c>
      <c r="D44530" s="315" t="s">
        <v>82</v>
      </c>
    </row>
    <row r="44531" spans="2:4" x14ac:dyDescent="0.35">
      <c r="B44531" s="317">
        <v>44500.918750100784</v>
      </c>
      <c r="C44531" s="316">
        <v>132.80437478351135</v>
      </c>
      <c r="D44531" s="315" t="s">
        <v>82</v>
      </c>
    </row>
    <row r="44532" spans="2:4" x14ac:dyDescent="0.35">
      <c r="B44532" s="317">
        <v>44500.91944454523</v>
      </c>
      <c r="C44532" s="316">
        <v>122.08836443448672</v>
      </c>
      <c r="D44532" s="315" t="s">
        <v>82</v>
      </c>
    </row>
    <row r="44533" spans="2:4" x14ac:dyDescent="0.35">
      <c r="B44533" s="317">
        <v>44500.920138989677</v>
      </c>
      <c r="C44533" s="316">
        <v>115.51059435660136</v>
      </c>
      <c r="D44533" s="315" t="s">
        <v>82</v>
      </c>
    </row>
    <row r="44534" spans="2:4" x14ac:dyDescent="0.35">
      <c r="B44534" s="317">
        <v>44500.920833434124</v>
      </c>
      <c r="C44534" s="316">
        <v>112.96450743557459</v>
      </c>
      <c r="D44534" s="315" t="s">
        <v>82</v>
      </c>
    </row>
    <row r="44535" spans="2:4" x14ac:dyDescent="0.35">
      <c r="B44535" s="317">
        <v>44500.92152787857</v>
      </c>
      <c r="C44535" s="316">
        <v>111.22433775729344</v>
      </c>
      <c r="D44535" s="315" t="s">
        <v>82</v>
      </c>
    </row>
    <row r="44536" spans="2:4" x14ac:dyDescent="0.35">
      <c r="B44536" s="317">
        <v>44500.922222323017</v>
      </c>
      <c r="C44536" s="316">
        <v>108.74268322373391</v>
      </c>
      <c r="D44536" s="315" t="s">
        <v>82</v>
      </c>
    </row>
    <row r="44537" spans="2:4" x14ac:dyDescent="0.35">
      <c r="B44537" s="317">
        <v>44500.922916767464</v>
      </c>
      <c r="C44537" s="316">
        <v>106.70816595343446</v>
      </c>
      <c r="D44537" s="315" t="s">
        <v>82</v>
      </c>
    </row>
    <row r="44538" spans="2:4" x14ac:dyDescent="0.35">
      <c r="B44538" s="317">
        <v>44500.923611211911</v>
      </c>
      <c r="C44538" s="316">
        <v>108.28964540411835</v>
      </c>
      <c r="D44538" s="315" t="s">
        <v>82</v>
      </c>
    </row>
    <row r="44539" spans="2:4" x14ac:dyDescent="0.35">
      <c r="B44539" s="317">
        <v>44500.924305656357</v>
      </c>
      <c r="C44539" s="316">
        <v>113.31865492397144</v>
      </c>
      <c r="D44539" s="315" t="s">
        <v>82</v>
      </c>
    </row>
    <row r="44540" spans="2:4" x14ac:dyDescent="0.35">
      <c r="B44540" s="317">
        <v>44500.925000100804</v>
      </c>
      <c r="C44540" s="316">
        <v>116.88910290682688</v>
      </c>
      <c r="D44540" s="315" t="s">
        <v>82</v>
      </c>
    </row>
    <row r="44541" spans="2:4" x14ac:dyDescent="0.35">
      <c r="B44541" s="317">
        <v>44500.925694545251</v>
      </c>
      <c r="C44541" s="316">
        <v>114.6742326568948</v>
      </c>
      <c r="D44541" s="315" t="s">
        <v>82</v>
      </c>
    </row>
    <row r="44542" spans="2:4" x14ac:dyDescent="0.35">
      <c r="B44542" s="317">
        <v>44500.926388989697</v>
      </c>
      <c r="C44542" s="316">
        <v>114.52289211712196</v>
      </c>
      <c r="D44542" s="315" t="s">
        <v>82</v>
      </c>
    </row>
    <row r="44543" spans="2:4" x14ac:dyDescent="0.35">
      <c r="B44543" s="317">
        <v>44500.927083434144</v>
      </c>
      <c r="C44543" s="316">
        <v>104.98533262749358</v>
      </c>
      <c r="D44543" s="315" t="s">
        <v>82</v>
      </c>
    </row>
    <row r="44544" spans="2:4" x14ac:dyDescent="0.35">
      <c r="B44544" s="317">
        <v>44500.927777878591</v>
      </c>
      <c r="C44544" s="316">
        <v>95.07204325145382</v>
      </c>
      <c r="D44544" s="315" t="s">
        <v>82</v>
      </c>
    </row>
    <row r="44545" spans="2:4" x14ac:dyDescent="0.35">
      <c r="B44545" s="317">
        <v>44500.928472323038</v>
      </c>
      <c r="C44545" s="316">
        <v>89.275871296073703</v>
      </c>
      <c r="D44545" s="315" t="s">
        <v>82</v>
      </c>
    </row>
    <row r="44546" spans="2:4" x14ac:dyDescent="0.35">
      <c r="B44546" s="317">
        <v>44500.929166767484</v>
      </c>
      <c r="C44546" s="316">
        <v>86.940593153994996</v>
      </c>
      <c r="D44546" s="315" t="s">
        <v>82</v>
      </c>
    </row>
    <row r="44547" spans="2:4" x14ac:dyDescent="0.35">
      <c r="B44547" s="317">
        <v>44500.929861211931</v>
      </c>
      <c r="C44547" s="316">
        <v>89.805099024287969</v>
      </c>
      <c r="D44547" s="315" t="s">
        <v>82</v>
      </c>
    </row>
    <row r="44548" spans="2:4" x14ac:dyDescent="0.35">
      <c r="B44548" s="317">
        <v>44500.930555656378</v>
      </c>
      <c r="C44548" s="316">
        <v>95.45169320912683</v>
      </c>
      <c r="D44548" s="315" t="s">
        <v>82</v>
      </c>
    </row>
    <row r="44549" spans="2:4" x14ac:dyDescent="0.35">
      <c r="B44549" s="317">
        <v>44500.931250100824</v>
      </c>
      <c r="C44549" s="316">
        <v>98.976399769480722</v>
      </c>
      <c r="D44549" s="315" t="s">
        <v>82</v>
      </c>
    </row>
    <row r="44550" spans="2:4" x14ac:dyDescent="0.35">
      <c r="B44550" s="317">
        <v>44500.931944545271</v>
      </c>
      <c r="C44550" s="316">
        <v>100.70872072948842</v>
      </c>
      <c r="D44550" s="315" t="s">
        <v>82</v>
      </c>
    </row>
    <row r="44551" spans="2:4" x14ac:dyDescent="0.35">
      <c r="B44551" s="317">
        <v>44500.932638989718</v>
      </c>
      <c r="C44551" s="316">
        <v>102.37726048687666</v>
      </c>
      <c r="D44551" s="315" t="s">
        <v>82</v>
      </c>
    </row>
    <row r="44552" spans="2:4" x14ac:dyDescent="0.35">
      <c r="B44552" s="317">
        <v>44500.933333434165</v>
      </c>
      <c r="C44552" s="316">
        <v>105.28464489893716</v>
      </c>
      <c r="D44552" s="315" t="s">
        <v>82</v>
      </c>
    </row>
    <row r="44553" spans="2:4" x14ac:dyDescent="0.35">
      <c r="B44553" s="317">
        <v>44500.934027878611</v>
      </c>
      <c r="C44553" s="316">
        <v>106.56362026840216</v>
      </c>
      <c r="D44553" s="315" t="s">
        <v>82</v>
      </c>
    </row>
    <row r="44554" spans="2:4" x14ac:dyDescent="0.35">
      <c r="B44554" s="317">
        <v>44500.934722323058</v>
      </c>
      <c r="C44554" s="316">
        <v>107.05104602081313</v>
      </c>
      <c r="D44554" s="315" t="s">
        <v>82</v>
      </c>
    </row>
    <row r="44555" spans="2:4" x14ac:dyDescent="0.35">
      <c r="B44555" s="317">
        <v>44500.935416767505</v>
      </c>
      <c r="C44555" s="316">
        <v>107.99848332597952</v>
      </c>
      <c r="D44555" s="315" t="s">
        <v>82</v>
      </c>
    </row>
    <row r="44556" spans="2:4" x14ac:dyDescent="0.35">
      <c r="B44556" s="317">
        <v>44500.936111211951</v>
      </c>
      <c r="C44556" s="316">
        <v>113.91298395118987</v>
      </c>
      <c r="D44556" s="315" t="s">
        <v>82</v>
      </c>
    </row>
    <row r="44557" spans="2:4" x14ac:dyDescent="0.35">
      <c r="B44557" s="317">
        <v>44500.936805656398</v>
      </c>
      <c r="C44557" s="316">
        <v>119.60532424731646</v>
      </c>
      <c r="D44557" s="315" t="s">
        <v>82</v>
      </c>
    </row>
    <row r="44558" spans="2:4" x14ac:dyDescent="0.35">
      <c r="B44558" s="317">
        <v>44500.937500100845</v>
      </c>
      <c r="C44558" s="316">
        <v>116.23176822191066</v>
      </c>
      <c r="D44558" s="315" t="s">
        <v>82</v>
      </c>
    </row>
    <row r="44559" spans="2:4" x14ac:dyDescent="0.35">
      <c r="B44559" s="317">
        <v>44500.938194545291</v>
      </c>
      <c r="C44559" s="316">
        <v>106.25891223023451</v>
      </c>
      <c r="D44559" s="315" t="s">
        <v>82</v>
      </c>
    </row>
    <row r="44560" spans="2:4" x14ac:dyDescent="0.35">
      <c r="B44560" s="317">
        <v>44500.938888989738</v>
      </c>
      <c r="C44560" s="316">
        <v>105.29198293930385</v>
      </c>
      <c r="D44560" s="315" t="s">
        <v>82</v>
      </c>
    </row>
    <row r="44561" spans="2:4" x14ac:dyDescent="0.35">
      <c r="B44561" s="317">
        <v>44500.939583434185</v>
      </c>
      <c r="C44561" s="316">
        <v>106.98618224724196</v>
      </c>
      <c r="D44561" s="315" t="s">
        <v>82</v>
      </c>
    </row>
    <row r="44562" spans="2:4" x14ac:dyDescent="0.35">
      <c r="B44562" s="317">
        <v>44500.940277878632</v>
      </c>
      <c r="C44562" s="316">
        <v>106.63351925054448</v>
      </c>
      <c r="D44562" s="315" t="s">
        <v>82</v>
      </c>
    </row>
    <row r="44563" spans="2:4" x14ac:dyDescent="0.35">
      <c r="B44563" s="317">
        <v>44500.940972323078</v>
      </c>
      <c r="C44563" s="316">
        <v>104.3110072225177</v>
      </c>
      <c r="D44563" s="315" t="s">
        <v>82</v>
      </c>
    </row>
    <row r="44564" spans="2:4" x14ac:dyDescent="0.35">
      <c r="B44564" s="317">
        <v>44500.941666767525</v>
      </c>
      <c r="C44564" s="316">
        <v>101.86475688038627</v>
      </c>
      <c r="D44564" s="315" t="s">
        <v>82</v>
      </c>
    </row>
    <row r="44565" spans="2:4" x14ac:dyDescent="0.35">
      <c r="B44565" s="317">
        <v>44500.942361211972</v>
      </c>
      <c r="C44565" s="316">
        <v>98.963503530625403</v>
      </c>
      <c r="D44565" s="315" t="s">
        <v>82</v>
      </c>
    </row>
    <row r="44566" spans="2:4" x14ac:dyDescent="0.35">
      <c r="B44566" s="317">
        <v>44500.943055656418</v>
      </c>
      <c r="C44566" s="316">
        <v>96.456447124896414</v>
      </c>
      <c r="D44566" s="315" t="s">
        <v>82</v>
      </c>
    </row>
    <row r="44567" spans="2:4" x14ac:dyDescent="0.35">
      <c r="B44567" s="317">
        <v>44500.943750100865</v>
      </c>
      <c r="C44567" s="316">
        <v>92.790181441742845</v>
      </c>
      <c r="D44567" s="315" t="s">
        <v>82</v>
      </c>
    </row>
    <row r="44568" spans="2:4" x14ac:dyDescent="0.35">
      <c r="B44568" s="317">
        <v>44500.944444545312</v>
      </c>
      <c r="C44568" s="316">
        <v>84.494120216936182</v>
      </c>
      <c r="D44568" s="315" t="s">
        <v>82</v>
      </c>
    </row>
    <row r="44569" spans="2:4" x14ac:dyDescent="0.35">
      <c r="B44569" s="317">
        <v>44500.945138989759</v>
      </c>
      <c r="C44569" s="316">
        <v>78.718100678511348</v>
      </c>
      <c r="D44569" s="315" t="s">
        <v>82</v>
      </c>
    </row>
    <row r="44570" spans="2:4" x14ac:dyDescent="0.35">
      <c r="B44570" s="317">
        <v>44500.945833434205</v>
      </c>
      <c r="C44570" s="316">
        <v>78.747874112737676</v>
      </c>
      <c r="D44570" s="315" t="s">
        <v>82</v>
      </c>
    </row>
    <row r="44571" spans="2:4" x14ac:dyDescent="0.35">
      <c r="B44571" s="317">
        <v>44500.946527878652</v>
      </c>
      <c r="C44571" s="316">
        <v>78.77392210423325</v>
      </c>
      <c r="D44571" s="315" t="s">
        <v>82</v>
      </c>
    </row>
    <row r="44572" spans="2:4" x14ac:dyDescent="0.35">
      <c r="B44572" s="317">
        <v>44500.947222323099</v>
      </c>
      <c r="C44572" s="316">
        <v>76.897401120203241</v>
      </c>
      <c r="D44572" s="315" t="s">
        <v>82</v>
      </c>
    </row>
    <row r="44573" spans="2:4" x14ac:dyDescent="0.35">
      <c r="B44573" s="317">
        <v>44500.947916767545</v>
      </c>
      <c r="C44573" s="316">
        <v>74.63619183794944</v>
      </c>
      <c r="D44573" s="315" t="s">
        <v>82</v>
      </c>
    </row>
    <row r="44574" spans="2:4" x14ac:dyDescent="0.35">
      <c r="B44574" s="317">
        <v>44500.948611211992</v>
      </c>
      <c r="C44574" s="316">
        <v>72.867833015182981</v>
      </c>
      <c r="D44574" s="315" t="s">
        <v>82</v>
      </c>
    </row>
    <row r="44575" spans="2:4" x14ac:dyDescent="0.35">
      <c r="B44575" s="317">
        <v>44500.949305656439</v>
      </c>
      <c r="C44575" s="316">
        <v>71.95710568342669</v>
      </c>
      <c r="D44575" s="315" t="s">
        <v>82</v>
      </c>
    </row>
    <row r="44576" spans="2:4" x14ac:dyDescent="0.35">
      <c r="B44576" s="317">
        <v>44500.950000100886</v>
      </c>
      <c r="C44576" s="316">
        <v>72.142765357533548</v>
      </c>
      <c r="D44576" s="315" t="s">
        <v>82</v>
      </c>
    </row>
    <row r="44577" spans="2:4" x14ac:dyDescent="0.35">
      <c r="B44577" s="317">
        <v>44500.950694545332</v>
      </c>
      <c r="C44577" s="316">
        <v>72.380242644570529</v>
      </c>
      <c r="D44577" s="315" t="s">
        <v>82</v>
      </c>
    </row>
    <row r="44578" spans="2:4" x14ac:dyDescent="0.35">
      <c r="B44578" s="317">
        <v>44500.951388989779</v>
      </c>
      <c r="C44578" s="316">
        <v>70.768728287300718</v>
      </c>
      <c r="D44578" s="315" t="s">
        <v>82</v>
      </c>
    </row>
    <row r="44579" spans="2:4" x14ac:dyDescent="0.35">
      <c r="B44579" s="317">
        <v>44500.952083434226</v>
      </c>
      <c r="C44579" s="316">
        <v>66.39672654001042</v>
      </c>
      <c r="D44579" s="315" t="s">
        <v>82</v>
      </c>
    </row>
    <row r="44580" spans="2:4" x14ac:dyDescent="0.35">
      <c r="B44580" s="317">
        <v>44500.952777878672</v>
      </c>
      <c r="C44580" s="316">
        <v>65.984060959680932</v>
      </c>
      <c r="D44580" s="315" t="s">
        <v>82</v>
      </c>
    </row>
    <row r="44581" spans="2:4" x14ac:dyDescent="0.35">
      <c r="B44581" s="317">
        <v>44500.953472323119</v>
      </c>
      <c r="C44581" s="316">
        <v>69.112561072114232</v>
      </c>
      <c r="D44581" s="315" t="s">
        <v>82</v>
      </c>
    </row>
    <row r="44582" spans="2:4" x14ac:dyDescent="0.35">
      <c r="B44582" s="317">
        <v>44500.954166767566</v>
      </c>
      <c r="C44582" s="316">
        <v>72.701980210679665</v>
      </c>
      <c r="D44582" s="315" t="s">
        <v>82</v>
      </c>
    </row>
    <row r="44583" spans="2:4" x14ac:dyDescent="0.35">
      <c r="B44583" s="317">
        <v>44500.954861212012</v>
      </c>
      <c r="C44583" s="316">
        <v>77.480118454364131</v>
      </c>
      <c r="D44583" s="315" t="s">
        <v>82</v>
      </c>
    </row>
    <row r="44584" spans="2:4" x14ac:dyDescent="0.35">
      <c r="B44584" s="317">
        <v>44500.955555656459</v>
      </c>
      <c r="C44584" s="316">
        <v>83.377268942913119</v>
      </c>
      <c r="D44584" s="315" t="s">
        <v>82</v>
      </c>
    </row>
    <row r="44585" spans="2:4" x14ac:dyDescent="0.35">
      <c r="B44585" s="317">
        <v>44500.956250100906</v>
      </c>
      <c r="C44585" s="316">
        <v>89.086873482654724</v>
      </c>
      <c r="D44585" s="315" t="s">
        <v>82</v>
      </c>
    </row>
    <row r="44586" spans="2:4" x14ac:dyDescent="0.35">
      <c r="B44586" s="317">
        <v>44500.956944545353</v>
      </c>
      <c r="C44586" s="316">
        <v>90.790210310808234</v>
      </c>
      <c r="D44586" s="315" t="s">
        <v>82</v>
      </c>
    </row>
    <row r="44587" spans="2:4" x14ac:dyDescent="0.35">
      <c r="B44587" s="317">
        <v>44500.957638989799</v>
      </c>
      <c r="C44587" s="316">
        <v>90.294581497280163</v>
      </c>
      <c r="D44587" s="315" t="s">
        <v>82</v>
      </c>
    </row>
    <row r="44588" spans="2:4" x14ac:dyDescent="0.35">
      <c r="B44588" s="317">
        <v>44500.958333434246</v>
      </c>
      <c r="C44588" s="316">
        <v>90.214196017859891</v>
      </c>
      <c r="D44588" s="315" t="s">
        <v>82</v>
      </c>
    </row>
    <row r="44589" spans="2:4" x14ac:dyDescent="0.35">
      <c r="B44589" s="317">
        <v>44500.959027878693</v>
      </c>
      <c r="C44589" s="316">
        <v>90.882172722893301</v>
      </c>
      <c r="D44589" s="315" t="s">
        <v>82</v>
      </c>
    </row>
    <row r="44590" spans="2:4" x14ac:dyDescent="0.35">
      <c r="B44590" s="317">
        <v>44500.959722323139</v>
      </c>
      <c r="C44590" s="316">
        <v>96.061217034895279</v>
      </c>
      <c r="D44590" s="315" t="s">
        <v>82</v>
      </c>
    </row>
    <row r="44591" spans="2:4" x14ac:dyDescent="0.35">
      <c r="B44591" s="317">
        <v>44500.960416767586</v>
      </c>
      <c r="C44591" s="316">
        <v>104.15488627870413</v>
      </c>
      <c r="D44591" s="315" t="s">
        <v>82</v>
      </c>
    </row>
    <row r="44592" spans="2:4" x14ac:dyDescent="0.35">
      <c r="B44592" s="317">
        <v>44500.961111212033</v>
      </c>
      <c r="C44592" s="316">
        <v>111.01329044849457</v>
      </c>
      <c r="D44592" s="315" t="s">
        <v>82</v>
      </c>
    </row>
    <row r="44593" spans="2:4" x14ac:dyDescent="0.35">
      <c r="B44593" s="317">
        <v>44500.96180565648</v>
      </c>
      <c r="C44593" s="316">
        <v>118.67320099650728</v>
      </c>
      <c r="D44593" s="315" t="s">
        <v>82</v>
      </c>
    </row>
    <row r="44594" spans="2:4" x14ac:dyDescent="0.35">
      <c r="B44594" s="317">
        <v>44500.962500100926</v>
      </c>
      <c r="C44594" s="316">
        <v>132.8845549821873</v>
      </c>
      <c r="D44594" s="315" t="s">
        <v>82</v>
      </c>
    </row>
    <row r="44595" spans="2:4" x14ac:dyDescent="0.35">
      <c r="B44595" s="317">
        <v>44500.963194545373</v>
      </c>
      <c r="C44595" s="316">
        <v>149.77625992440929</v>
      </c>
      <c r="D44595" s="315" t="s">
        <v>82</v>
      </c>
    </row>
    <row r="44596" spans="2:4" x14ac:dyDescent="0.35">
      <c r="B44596" s="317">
        <v>44500.96388898982</v>
      </c>
      <c r="C44596" s="316">
        <v>159.12033273512108</v>
      </c>
      <c r="D44596" s="315" t="s">
        <v>82</v>
      </c>
    </row>
    <row r="44597" spans="2:4" x14ac:dyDescent="0.35">
      <c r="B44597" s="317">
        <v>44500.964583434266</v>
      </c>
      <c r="C44597" s="316">
        <v>163.52454910124652</v>
      </c>
      <c r="D44597" s="315" t="s">
        <v>82</v>
      </c>
    </row>
    <row r="44598" spans="2:4" x14ac:dyDescent="0.35">
      <c r="B44598" s="317">
        <v>44500.965277878713</v>
      </c>
      <c r="C44598" s="316">
        <v>160.5285368998108</v>
      </c>
      <c r="D44598" s="315" t="s">
        <v>82</v>
      </c>
    </row>
    <row r="44599" spans="2:4" x14ac:dyDescent="0.35">
      <c r="B44599" s="317">
        <v>44500.96597232316</v>
      </c>
      <c r="C44599" s="316">
        <v>151.95242931492783</v>
      </c>
      <c r="D44599" s="315" t="s">
        <v>82</v>
      </c>
    </row>
    <row r="44600" spans="2:4" x14ac:dyDescent="0.35">
      <c r="B44600" s="317">
        <v>44500.966666767607</v>
      </c>
      <c r="C44600" s="316">
        <v>149.0850396091235</v>
      </c>
      <c r="D44600" s="315" t="s">
        <v>82</v>
      </c>
    </row>
    <row r="44601" spans="2:4" x14ac:dyDescent="0.35">
      <c r="B44601" s="317">
        <v>44500.967361212053</v>
      </c>
      <c r="C44601" s="316">
        <v>150.47425832795366</v>
      </c>
      <c r="D44601" s="315" t="s">
        <v>82</v>
      </c>
    </row>
    <row r="44602" spans="2:4" x14ac:dyDescent="0.35">
      <c r="B44602" s="317">
        <v>44500.9680556565</v>
      </c>
      <c r="C44602" s="316">
        <v>153.41272373386892</v>
      </c>
      <c r="D44602" s="315" t="s">
        <v>82</v>
      </c>
    </row>
    <row r="44603" spans="2:4" x14ac:dyDescent="0.35">
      <c r="B44603" s="317">
        <v>44500.968750100947</v>
      </c>
      <c r="C44603" s="316">
        <v>158.37430616127483</v>
      </c>
      <c r="D44603" s="315" t="s">
        <v>82</v>
      </c>
    </row>
    <row r="44604" spans="2:4" x14ac:dyDescent="0.35">
      <c r="B44604" s="317">
        <v>44500.969444545393</v>
      </c>
      <c r="C44604" s="316">
        <v>164.22863240371615</v>
      </c>
      <c r="D44604" s="315" t="s">
        <v>82</v>
      </c>
    </row>
    <row r="44605" spans="2:4" x14ac:dyDescent="0.35">
      <c r="B44605" s="317">
        <v>44500.97013898984</v>
      </c>
      <c r="C44605" s="316">
        <v>173.57490569960791</v>
      </c>
      <c r="D44605" s="315" t="s">
        <v>82</v>
      </c>
    </row>
    <row r="44606" spans="2:4" x14ac:dyDescent="0.35">
      <c r="B44606" s="317">
        <v>44500.970833434287</v>
      </c>
      <c r="C44606" s="316">
        <v>190.61276365561645</v>
      </c>
      <c r="D44606" s="315" t="s">
        <v>82</v>
      </c>
    </row>
    <row r="44607" spans="2:4" x14ac:dyDescent="0.35">
      <c r="B44607" s="317">
        <v>44500.971527878733</v>
      </c>
      <c r="C44607" s="316">
        <v>206.63922274276459</v>
      </c>
      <c r="D44607" s="315" t="s">
        <v>82</v>
      </c>
    </row>
    <row r="44608" spans="2:4" x14ac:dyDescent="0.35">
      <c r="B44608" s="317">
        <v>44500.97222232318</v>
      </c>
      <c r="C44608" s="316">
        <v>214.02356550775002</v>
      </c>
      <c r="D44608" s="315" t="s">
        <v>82</v>
      </c>
    </row>
    <row r="44609" spans="2:4" x14ac:dyDescent="0.35">
      <c r="B44609" s="317">
        <v>44500.972916767627</v>
      </c>
      <c r="C44609" s="316">
        <v>216.16159860601184</v>
      </c>
      <c r="D44609" s="315" t="s">
        <v>82</v>
      </c>
    </row>
    <row r="44610" spans="2:4" x14ac:dyDescent="0.35">
      <c r="B44610" s="317">
        <v>44500.973611212074</v>
      </c>
      <c r="C44610" s="316">
        <v>211.83348952275313</v>
      </c>
      <c r="D44610" s="315" t="s">
        <v>82</v>
      </c>
    </row>
    <row r="44611" spans="2:4" x14ac:dyDescent="0.35">
      <c r="B44611" s="317">
        <v>44500.97430565652</v>
      </c>
      <c r="C44611" s="316">
        <v>198.75010168473236</v>
      </c>
      <c r="D44611" s="315" t="s">
        <v>82</v>
      </c>
    </row>
    <row r="44612" spans="2:4" x14ac:dyDescent="0.35">
      <c r="B44612" s="317">
        <v>44500.975000100967</v>
      </c>
      <c r="C44612" s="316">
        <v>191.23006721769926</v>
      </c>
      <c r="D44612" s="315" t="s">
        <v>82</v>
      </c>
    </row>
    <row r="44613" spans="2:4" x14ac:dyDescent="0.35">
      <c r="B44613" s="317">
        <v>44500.975694545414</v>
      </c>
      <c r="C44613" s="316">
        <v>190.44652008680083</v>
      </c>
      <c r="D44613" s="315" t="s">
        <v>82</v>
      </c>
    </row>
    <row r="44614" spans="2:4" x14ac:dyDescent="0.35">
      <c r="B44614" s="317">
        <v>44500.97638898986</v>
      </c>
      <c r="C44614" s="316">
        <v>192.41961702358677</v>
      </c>
      <c r="D44614" s="315" t="s">
        <v>82</v>
      </c>
    </row>
    <row r="44615" spans="2:4" x14ac:dyDescent="0.35">
      <c r="B44615" s="317">
        <v>44500.977083434307</v>
      </c>
      <c r="C44615" s="316">
        <v>196.39320465425649</v>
      </c>
      <c r="D44615" s="315" t="s">
        <v>82</v>
      </c>
    </row>
    <row r="44616" spans="2:4" x14ac:dyDescent="0.35">
      <c r="B44616" s="317">
        <v>44500.977777878754</v>
      </c>
      <c r="C44616" s="316">
        <v>201.04757774780737</v>
      </c>
      <c r="D44616" s="315" t="s">
        <v>82</v>
      </c>
    </row>
    <row r="44617" spans="2:4" x14ac:dyDescent="0.35">
      <c r="B44617" s="317">
        <v>44500.978472323201</v>
      </c>
      <c r="C44617" s="316">
        <v>207.4188733533995</v>
      </c>
      <c r="D44617" s="315" t="s">
        <v>82</v>
      </c>
    </row>
    <row r="44618" spans="2:4" x14ac:dyDescent="0.35">
      <c r="B44618" s="317">
        <v>44500.979166767647</v>
      </c>
      <c r="C44618" s="316">
        <v>221.54509974800749</v>
      </c>
      <c r="D44618" s="315" t="s">
        <v>82</v>
      </c>
    </row>
    <row r="44619" spans="2:4" x14ac:dyDescent="0.35">
      <c r="B44619" s="317">
        <v>44500.979861212094</v>
      </c>
      <c r="C44619" s="316">
        <v>237.31609737150913</v>
      </c>
      <c r="D44619" s="315" t="s">
        <v>82</v>
      </c>
    </row>
    <row r="44620" spans="2:4" x14ac:dyDescent="0.35">
      <c r="B44620" s="317">
        <v>44500.980555656541</v>
      </c>
      <c r="C44620" s="316">
        <v>247.07815545029783</v>
      </c>
      <c r="D44620" s="315" t="s">
        <v>82</v>
      </c>
    </row>
    <row r="44621" spans="2:4" x14ac:dyDescent="0.35">
      <c r="B44621" s="317">
        <v>44500.981250100987</v>
      </c>
      <c r="C44621" s="316">
        <v>248.93116496432339</v>
      </c>
      <c r="D44621" s="315" t="s">
        <v>82</v>
      </c>
    </row>
    <row r="44622" spans="2:4" x14ac:dyDescent="0.35">
      <c r="B44622" s="317">
        <v>44500.981944545434</v>
      </c>
      <c r="C44622" s="316">
        <v>223.22229226551329</v>
      </c>
      <c r="D44622" s="315" t="s">
        <v>82</v>
      </c>
    </row>
    <row r="44623" spans="2:4" x14ac:dyDescent="0.35">
      <c r="B44623" s="317">
        <v>44500.982638989881</v>
      </c>
      <c r="C44623" s="316">
        <v>188.56787124601735</v>
      </c>
      <c r="D44623" s="315" t="s">
        <v>82</v>
      </c>
    </row>
    <row r="44624" spans="2:4" x14ac:dyDescent="0.35">
      <c r="B44624" s="317">
        <v>44500.983333434328</v>
      </c>
      <c r="C44624" s="316">
        <v>173.36832538940169</v>
      </c>
      <c r="D44624" s="315" t="s">
        <v>82</v>
      </c>
    </row>
    <row r="44625" spans="2:4" x14ac:dyDescent="0.35">
      <c r="B44625" s="317">
        <v>44500.984027878774</v>
      </c>
      <c r="C44625" s="316">
        <v>169.52812878067294</v>
      </c>
      <c r="D44625" s="315" t="s">
        <v>82</v>
      </c>
    </row>
    <row r="44626" spans="2:4" x14ac:dyDescent="0.35">
      <c r="B44626" s="317">
        <v>44500.984722323221</v>
      </c>
      <c r="C44626" s="316">
        <v>153.52735784417794</v>
      </c>
      <c r="D44626" s="315" t="s">
        <v>82</v>
      </c>
    </row>
    <row r="44627" spans="2:4" x14ac:dyDescent="0.35">
      <c r="B44627" s="317">
        <v>44500.985416767668</v>
      </c>
      <c r="C44627" s="316">
        <v>135.07645697372112</v>
      </c>
      <c r="D44627" s="315" t="s">
        <v>82</v>
      </c>
    </row>
    <row r="44628" spans="2:4" x14ac:dyDescent="0.35">
      <c r="B44628" s="317">
        <v>44500.986111212114</v>
      </c>
      <c r="C44628" s="316">
        <v>131.61935452660157</v>
      </c>
      <c r="D44628" s="315" t="s">
        <v>82</v>
      </c>
    </row>
    <row r="44629" spans="2:4" x14ac:dyDescent="0.35">
      <c r="B44629" s="317">
        <v>44500.986805656561</v>
      </c>
      <c r="C44629" s="316">
        <v>139.32408884919326</v>
      </c>
      <c r="D44629" s="315" t="s">
        <v>82</v>
      </c>
    </row>
    <row r="44630" spans="2:4" x14ac:dyDescent="0.35">
      <c r="B44630" s="317">
        <v>44500.987500101008</v>
      </c>
      <c r="C44630" s="316">
        <v>144.37115861902325</v>
      </c>
      <c r="D44630" s="315" t="s">
        <v>82</v>
      </c>
    </row>
    <row r="44631" spans="2:4" x14ac:dyDescent="0.35">
      <c r="B44631" s="317">
        <v>44500.988194545454</v>
      </c>
      <c r="C44631" s="316">
        <v>153.64688415956141</v>
      </c>
      <c r="D44631" s="315" t="s">
        <v>82</v>
      </c>
    </row>
    <row r="44632" spans="2:4" x14ac:dyDescent="0.35">
      <c r="B44632" s="317">
        <v>44500.988888989901</v>
      </c>
      <c r="C44632" s="316">
        <v>165.8605159034681</v>
      </c>
      <c r="D44632" s="315" t="s">
        <v>82</v>
      </c>
    </row>
    <row r="44633" spans="2:4" x14ac:dyDescent="0.35">
      <c r="B44633" s="317">
        <v>44500.989583434348</v>
      </c>
      <c r="C44633" s="316">
        <v>174.3412960516871</v>
      </c>
      <c r="D44633" s="315" t="s">
        <v>82</v>
      </c>
    </row>
    <row r="44634" spans="2:4" x14ac:dyDescent="0.35">
      <c r="B44634" s="317">
        <v>44500.990277878795</v>
      </c>
      <c r="C44634" s="316">
        <v>175.71436696125116</v>
      </c>
      <c r="D44634" s="315" t="s">
        <v>82</v>
      </c>
    </row>
    <row r="44635" spans="2:4" x14ac:dyDescent="0.35">
      <c r="B44635" s="317">
        <v>44500.990972323241</v>
      </c>
      <c r="C44635" s="316">
        <v>168.08406239805043</v>
      </c>
      <c r="D44635" s="315" t="s">
        <v>82</v>
      </c>
    </row>
    <row r="44636" spans="2:4" x14ac:dyDescent="0.35">
      <c r="B44636" s="317">
        <v>44500.991666767688</v>
      </c>
      <c r="C44636" s="316">
        <v>163.9851439196888</v>
      </c>
      <c r="D44636" s="315" t="s">
        <v>82</v>
      </c>
    </row>
    <row r="44637" spans="2:4" x14ac:dyDescent="0.35">
      <c r="B44637" s="317">
        <v>44500.992361212135</v>
      </c>
      <c r="C44637" s="316">
        <v>162.30785250825187</v>
      </c>
      <c r="D44637" s="315" t="s">
        <v>82</v>
      </c>
    </row>
    <row r="44638" spans="2:4" x14ac:dyDescent="0.35">
      <c r="B44638" s="317">
        <v>44500.993055656581</v>
      </c>
      <c r="C44638" s="316">
        <v>160.60200815519008</v>
      </c>
      <c r="D44638" s="315" t="s">
        <v>82</v>
      </c>
    </row>
    <row r="44639" spans="2:4" x14ac:dyDescent="0.35">
      <c r="B44639" s="317">
        <v>44500.993750101028</v>
      </c>
      <c r="C44639" s="316">
        <v>159.22863759049216</v>
      </c>
      <c r="D44639" s="315" t="s">
        <v>82</v>
      </c>
    </row>
    <row r="44640" spans="2:4" x14ac:dyDescent="0.35">
      <c r="B44640" s="317">
        <v>44500.994444545475</v>
      </c>
      <c r="C44640" s="316">
        <v>157.57476730119282</v>
      </c>
      <c r="D44640" s="315" t="s">
        <v>82</v>
      </c>
    </row>
    <row r="44641" spans="2:4" x14ac:dyDescent="0.35">
      <c r="B44641" s="317">
        <v>44500.995138989922</v>
      </c>
      <c r="C44641" s="316">
        <v>156.59224024809663</v>
      </c>
      <c r="D44641" s="315" t="s">
        <v>82</v>
      </c>
    </row>
    <row r="44642" spans="2:4" x14ac:dyDescent="0.35">
      <c r="B44642" s="317">
        <v>44500.995833434368</v>
      </c>
      <c r="C44642" s="316">
        <v>158.72966996880714</v>
      </c>
      <c r="D44642" s="315" t="s">
        <v>82</v>
      </c>
    </row>
    <row r="44643" spans="2:4" x14ac:dyDescent="0.35">
      <c r="B44643" s="317">
        <v>44500.996527878815</v>
      </c>
      <c r="C44643" s="316">
        <v>166.05452161315284</v>
      </c>
      <c r="D44643" s="315" t="s">
        <v>82</v>
      </c>
    </row>
    <row r="44644" spans="2:4" x14ac:dyDescent="0.35">
      <c r="B44644" s="317">
        <v>44500.997222323262</v>
      </c>
      <c r="C44644" s="316">
        <v>169.6736561166627</v>
      </c>
      <c r="D44644" s="315" t="s">
        <v>82</v>
      </c>
    </row>
    <row r="44645" spans="2:4" x14ac:dyDescent="0.35">
      <c r="B44645" s="317">
        <v>44500.997916767708</v>
      </c>
      <c r="C44645" s="316">
        <v>168.3327136808463</v>
      </c>
      <c r="D44645" s="315" t="s">
        <v>82</v>
      </c>
    </row>
    <row r="44646" spans="2:4" x14ac:dyDescent="0.35">
      <c r="B44646" s="317">
        <v>44500.998611212155</v>
      </c>
      <c r="C44646" s="316">
        <v>163.81113977036827</v>
      </c>
      <c r="D44646" s="315" t="s">
        <v>82</v>
      </c>
    </row>
    <row r="44647" spans="2:4" x14ac:dyDescent="0.35">
      <c r="B44647" s="317">
        <v>44500.999305656602</v>
      </c>
      <c r="C44647" s="316">
        <v>146.71890050781366</v>
      </c>
      <c r="D44647" s="315" t="s">
        <v>82</v>
      </c>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AW754"/>
  <sheetViews>
    <sheetView showGridLines="0" zoomScale="75" zoomScaleNormal="75" workbookViewId="0">
      <selection activeCell="D14" sqref="D14"/>
    </sheetView>
  </sheetViews>
  <sheetFormatPr baseColWidth="10" defaultColWidth="11.453125" defaultRowHeight="14.5" x14ac:dyDescent="0.35"/>
  <cols>
    <col min="1" max="1" width="3.7265625" style="38" customWidth="1"/>
    <col min="2" max="2" width="29.7265625" style="38" customWidth="1"/>
    <col min="3" max="3" width="21.81640625" style="38" customWidth="1"/>
    <col min="4" max="4" width="17.26953125" style="38" customWidth="1"/>
    <col min="5" max="5" width="18.26953125" style="38" customWidth="1"/>
    <col min="6" max="6" width="19.453125" style="1" customWidth="1"/>
    <col min="7" max="7" width="23" style="38" customWidth="1"/>
    <col min="8" max="8" width="18.7265625" style="38" customWidth="1"/>
    <col min="9" max="9" width="33" style="39" customWidth="1"/>
    <col min="10" max="10" width="11.81640625" style="38" bestFit="1" customWidth="1"/>
    <col min="11" max="16384" width="11.453125" style="38"/>
  </cols>
  <sheetData>
    <row r="1" spans="1:49" x14ac:dyDescent="0.35">
      <c r="A1" s="1"/>
      <c r="B1" s="421" t="s">
        <v>35</v>
      </c>
      <c r="C1" s="422"/>
      <c r="D1" s="422"/>
      <c r="E1" s="422"/>
      <c r="F1" s="422"/>
      <c r="G1" s="422"/>
      <c r="H1" s="422"/>
      <c r="I1" s="422"/>
      <c r="J1" s="1"/>
    </row>
    <row r="2" spans="1:49" ht="15" thickBot="1" x14ac:dyDescent="0.4">
      <c r="A2" s="1"/>
      <c r="B2" s="45"/>
      <c r="C2" s="46"/>
      <c r="D2" s="46"/>
      <c r="E2" s="46"/>
      <c r="F2" s="53"/>
      <c r="G2" s="46"/>
      <c r="H2" s="46"/>
      <c r="I2" s="46"/>
      <c r="J2" s="1"/>
    </row>
    <row r="3" spans="1:49" ht="29.25" customHeight="1" thickBot="1" x14ac:dyDescent="0.4">
      <c r="A3" s="1"/>
      <c r="B3" s="413" t="s">
        <v>16</v>
      </c>
      <c r="C3" s="414"/>
      <c r="D3" s="414"/>
      <c r="E3" s="414"/>
      <c r="F3" s="414"/>
      <c r="G3" s="414"/>
      <c r="H3" s="414"/>
      <c r="I3" s="415"/>
      <c r="J3" s="1"/>
    </row>
    <row r="4" spans="1:49" ht="22.15" customHeight="1" thickBot="1" x14ac:dyDescent="0.4">
      <c r="A4" s="1"/>
      <c r="B4" s="423"/>
      <c r="C4" s="423"/>
      <c r="D4" s="423"/>
      <c r="E4" s="423"/>
      <c r="F4" s="423"/>
      <c r="G4" s="423"/>
      <c r="H4" s="423"/>
      <c r="I4" s="423"/>
      <c r="J4" s="1"/>
    </row>
    <row r="5" spans="1:49" ht="37.5" customHeight="1" thickBot="1" x14ac:dyDescent="0.4">
      <c r="A5" s="1"/>
      <c r="B5" s="9" t="s">
        <v>40</v>
      </c>
      <c r="C5" s="419">
        <v>42339</v>
      </c>
      <c r="D5" s="420"/>
      <c r="E5" s="416" t="s">
        <v>43</v>
      </c>
      <c r="F5" s="418"/>
      <c r="G5" s="419">
        <v>44354</v>
      </c>
      <c r="H5" s="424"/>
      <c r="I5" s="420"/>
      <c r="J5" s="1"/>
    </row>
    <row r="6" spans="1:49" ht="22.15" customHeight="1" thickBot="1" x14ac:dyDescent="0.4">
      <c r="A6" s="1"/>
      <c r="B6" s="15"/>
      <c r="C6" s="15"/>
      <c r="D6" s="15"/>
      <c r="E6" s="15"/>
      <c r="F6" s="15"/>
      <c r="G6" s="15"/>
      <c r="H6" s="15"/>
      <c r="I6" s="15"/>
      <c r="J6" s="1"/>
    </row>
    <row r="7" spans="1:49" ht="22.15" customHeight="1" thickBot="1" x14ac:dyDescent="0.4">
      <c r="A7" s="1"/>
      <c r="B7" s="413" t="s">
        <v>37</v>
      </c>
      <c r="C7" s="414"/>
      <c r="D7" s="414"/>
      <c r="E7" s="414"/>
      <c r="F7" s="414"/>
      <c r="G7" s="414"/>
      <c r="H7" s="414"/>
      <c r="I7" s="415"/>
      <c r="J7" s="1"/>
    </row>
    <row r="8" spans="1:49" ht="42" customHeight="1" thickBot="1" x14ac:dyDescent="0.4">
      <c r="A8" s="1"/>
      <c r="B8" s="9" t="s">
        <v>1</v>
      </c>
      <c r="C8" s="47" t="s">
        <v>3</v>
      </c>
      <c r="D8" s="416" t="s">
        <v>2</v>
      </c>
      <c r="E8" s="417"/>
      <c r="F8" s="417"/>
      <c r="G8" s="417"/>
      <c r="H8" s="417"/>
      <c r="I8" s="418"/>
      <c r="J8" s="1"/>
    </row>
    <row r="9" spans="1:49" ht="45.75" customHeight="1" thickBot="1" x14ac:dyDescent="0.4">
      <c r="A9" s="1"/>
      <c r="B9" s="42" t="s">
        <v>36</v>
      </c>
      <c r="C9" s="63" t="s">
        <v>14</v>
      </c>
      <c r="D9" s="64" t="s">
        <v>38</v>
      </c>
      <c r="E9" s="42" t="s">
        <v>39</v>
      </c>
      <c r="F9" s="64" t="s">
        <v>34</v>
      </c>
      <c r="G9" s="64" t="s">
        <v>45</v>
      </c>
      <c r="H9" s="43" t="s">
        <v>47</v>
      </c>
      <c r="I9" s="43" t="s">
        <v>46</v>
      </c>
      <c r="J9" s="1"/>
      <c r="L9" s="52"/>
    </row>
    <row r="10" spans="1:49" x14ac:dyDescent="0.35">
      <c r="A10" s="1"/>
      <c r="B10" s="347">
        <v>44470</v>
      </c>
      <c r="C10" s="348">
        <v>9.5438450468051403</v>
      </c>
      <c r="D10" s="349" t="s">
        <v>83</v>
      </c>
      <c r="E10" s="166" t="s">
        <v>72</v>
      </c>
      <c r="F10" s="167">
        <v>3.772829701273827E-2</v>
      </c>
      <c r="G10" s="168">
        <v>58665.258768878579</v>
      </c>
      <c r="H10" s="166" t="str">
        <f>IF(E10="RE","ON",IF(E10="FA","OFF",IF(E10="HE","ON",IF(E10="HA","ON",IF(E10="DP","OFF",IF(E10="DNP","OFF"))))))</f>
        <v>ON</v>
      </c>
      <c r="I10" s="48"/>
      <c r="J10" s="358"/>
      <c r="L10" s="52"/>
      <c r="R10" s="75" t="s">
        <v>78</v>
      </c>
      <c r="S10" s="76">
        <v>44470</v>
      </c>
      <c r="T10" s="76">
        <f t="shared" ref="T10:AW10" si="0">S10+1</f>
        <v>44471</v>
      </c>
      <c r="U10" s="76">
        <f t="shared" si="0"/>
        <v>44472</v>
      </c>
      <c r="V10" s="76">
        <f t="shared" si="0"/>
        <v>44473</v>
      </c>
      <c r="W10" s="76">
        <f t="shared" si="0"/>
        <v>44474</v>
      </c>
      <c r="X10" s="76">
        <f t="shared" si="0"/>
        <v>44475</v>
      </c>
      <c r="Y10" s="76">
        <f t="shared" si="0"/>
        <v>44476</v>
      </c>
      <c r="Z10" s="76">
        <f t="shared" si="0"/>
        <v>44477</v>
      </c>
      <c r="AA10" s="76">
        <f t="shared" si="0"/>
        <v>44478</v>
      </c>
      <c r="AB10" s="76">
        <f t="shared" si="0"/>
        <v>44479</v>
      </c>
      <c r="AC10" s="76">
        <f t="shared" si="0"/>
        <v>44480</v>
      </c>
      <c r="AD10" s="76">
        <f t="shared" si="0"/>
        <v>44481</v>
      </c>
      <c r="AE10" s="76">
        <f t="shared" si="0"/>
        <v>44482</v>
      </c>
      <c r="AF10" s="76">
        <f t="shared" si="0"/>
        <v>44483</v>
      </c>
      <c r="AG10" s="76">
        <f t="shared" si="0"/>
        <v>44484</v>
      </c>
      <c r="AH10" s="76">
        <f t="shared" si="0"/>
        <v>44485</v>
      </c>
      <c r="AI10" s="76">
        <f t="shared" si="0"/>
        <v>44486</v>
      </c>
      <c r="AJ10" s="76">
        <f t="shared" si="0"/>
        <v>44487</v>
      </c>
      <c r="AK10" s="76">
        <f t="shared" si="0"/>
        <v>44488</v>
      </c>
      <c r="AL10" s="76">
        <f t="shared" si="0"/>
        <v>44489</v>
      </c>
      <c r="AM10" s="76">
        <f t="shared" si="0"/>
        <v>44490</v>
      </c>
      <c r="AN10" s="76">
        <f t="shared" si="0"/>
        <v>44491</v>
      </c>
      <c r="AO10" s="76">
        <f t="shared" si="0"/>
        <v>44492</v>
      </c>
      <c r="AP10" s="76">
        <f t="shared" si="0"/>
        <v>44493</v>
      </c>
      <c r="AQ10" s="76">
        <f t="shared" si="0"/>
        <v>44494</v>
      </c>
      <c r="AR10" s="76">
        <f t="shared" si="0"/>
        <v>44495</v>
      </c>
      <c r="AS10" s="76">
        <f t="shared" si="0"/>
        <v>44496</v>
      </c>
      <c r="AT10" s="76">
        <f t="shared" si="0"/>
        <v>44497</v>
      </c>
      <c r="AU10" s="76">
        <f t="shared" si="0"/>
        <v>44498</v>
      </c>
      <c r="AV10" s="76">
        <f t="shared" si="0"/>
        <v>44499</v>
      </c>
      <c r="AW10" s="76">
        <f t="shared" si="0"/>
        <v>44500</v>
      </c>
    </row>
    <row r="11" spans="1:49" x14ac:dyDescent="0.35">
      <c r="A11" s="1"/>
      <c r="B11" s="350">
        <v>44470.041666666672</v>
      </c>
      <c r="C11" s="351">
        <v>73.167164893335098</v>
      </c>
      <c r="D11" s="352" t="s">
        <v>83</v>
      </c>
      <c r="E11" s="163" t="s">
        <v>72</v>
      </c>
      <c r="F11" s="164">
        <v>4.0309341930345868E-2</v>
      </c>
      <c r="G11" s="165">
        <v>66981.480888173202</v>
      </c>
      <c r="H11" s="349" t="str">
        <f t="shared" ref="H11:H74" si="1">IF(E11="RE","ON",IF(E11="FA","OFF",IF(E11="HE","ON",IF(E11="HA","ON",IF(E11="DP","OFF",IF(E11="DNP","OFF"))))))</f>
        <v>ON</v>
      </c>
      <c r="I11" s="40"/>
      <c r="J11" s="358"/>
      <c r="L11" s="52"/>
      <c r="R11" s="75">
        <v>0</v>
      </c>
      <c r="S11" s="77">
        <f>$C$10</f>
        <v>9.5438450468051403</v>
      </c>
      <c r="T11" s="77">
        <f>$C$34</f>
        <v>45.157605168628052</v>
      </c>
      <c r="U11" s="77">
        <f>$C$58</f>
        <v>70.859826007450721</v>
      </c>
      <c r="V11" s="77">
        <f>$C$82</f>
        <v>38.778097990286469</v>
      </c>
      <c r="W11" s="77">
        <f>$C$106</f>
        <v>37.453845466615832</v>
      </c>
      <c r="X11" s="77">
        <f>$C$130</f>
        <v>72.411147712876456</v>
      </c>
      <c r="Y11" s="77">
        <f>$C$154</f>
        <v>81.58646733256063</v>
      </c>
      <c r="Z11" s="77">
        <f>$C$178</f>
        <v>125.08976268100615</v>
      </c>
      <c r="AA11" s="77">
        <f>$C$202</f>
        <v>79.259025380970627</v>
      </c>
      <c r="AB11" s="77">
        <f>$C$226</f>
        <v>78.814970508911671</v>
      </c>
      <c r="AC11" s="77">
        <f>$C$250</f>
        <v>85.552363725603598</v>
      </c>
      <c r="AD11" s="77">
        <f>$C$274</f>
        <v>103.42485605255155</v>
      </c>
      <c r="AE11" s="77">
        <f>$C$298</f>
        <v>71.871047923656931</v>
      </c>
      <c r="AF11" s="77">
        <f>$C$322</f>
        <v>99.295513487565344</v>
      </c>
      <c r="AG11" s="77">
        <f>$C$346</f>
        <v>1356.04025353571</v>
      </c>
      <c r="AH11" s="77">
        <f>$C$370</f>
        <v>37.19870637873408</v>
      </c>
      <c r="AI11" s="77">
        <f>$C$394</f>
        <v>2.1925929806161138E-2</v>
      </c>
      <c r="AJ11" s="77">
        <f>$C$418</f>
        <v>30.512414249897837</v>
      </c>
      <c r="AK11" s="77">
        <f>$C$442</f>
        <v>1150.0556054174715</v>
      </c>
      <c r="AL11" s="77">
        <f>$C$466</f>
        <v>102.21022947353201</v>
      </c>
      <c r="AM11" s="77">
        <f>$C$490</f>
        <v>153.67906544788048</v>
      </c>
      <c r="AN11" s="77">
        <f>$C$514</f>
        <v>41.605026185328377</v>
      </c>
      <c r="AO11" s="77">
        <f>$C$538</f>
        <v>182.84134196547666</v>
      </c>
      <c r="AP11" s="77">
        <f>$C$562</f>
        <v>38.193959356504067</v>
      </c>
      <c r="AQ11" s="77">
        <f>$C$586</f>
        <v>80.292135240853611</v>
      </c>
      <c r="AR11" s="77">
        <f>$C$610</f>
        <v>74.405980653521993</v>
      </c>
      <c r="AS11" s="77">
        <f>$C$634</f>
        <v>133.558150902367</v>
      </c>
      <c r="AT11" s="77">
        <f>$C$658</f>
        <v>62.700805780495749</v>
      </c>
      <c r="AU11" s="77">
        <f>$C$682</f>
        <v>61.542544774317413</v>
      </c>
      <c r="AV11" s="77">
        <f>$C$706</f>
        <v>44.578118163753771</v>
      </c>
      <c r="AW11" s="77">
        <f>C730</f>
        <v>0</v>
      </c>
    </row>
    <row r="12" spans="1:49" x14ac:dyDescent="0.35">
      <c r="A12" s="1"/>
      <c r="B12" s="350">
        <v>44470.083333333336</v>
      </c>
      <c r="C12" s="351">
        <v>74.671709807046824</v>
      </c>
      <c r="D12" s="352" t="s">
        <v>83</v>
      </c>
      <c r="E12" s="163" t="s">
        <v>72</v>
      </c>
      <c r="F12" s="164">
        <v>3.9238842330052065E-2</v>
      </c>
      <c r="G12" s="165">
        <v>71438.517765746015</v>
      </c>
      <c r="H12" s="349" t="str">
        <f t="shared" si="1"/>
        <v>ON</v>
      </c>
      <c r="I12" s="40"/>
      <c r="J12" s="358"/>
      <c r="L12" s="52"/>
      <c r="R12" s="75">
        <f>R11+1</f>
        <v>1</v>
      </c>
      <c r="S12" s="77">
        <f>$C$11</f>
        <v>73.167164893335098</v>
      </c>
      <c r="T12" s="77">
        <f>$C$35</f>
        <v>97.605600053764789</v>
      </c>
      <c r="U12" s="77">
        <f>$C$59</f>
        <v>145.7299625920688</v>
      </c>
      <c r="V12" s="77">
        <f>$C$83</f>
        <v>91.87078610874282</v>
      </c>
      <c r="W12" s="77">
        <f>$C$107</f>
        <v>111.9393371924635</v>
      </c>
      <c r="X12" s="77">
        <f>$C$131</f>
        <v>122.76244546604615</v>
      </c>
      <c r="Y12" s="77">
        <f>$C$155</f>
        <v>85.670138633454073</v>
      </c>
      <c r="Z12" s="77">
        <f>$C$179</f>
        <v>43.306070872718401</v>
      </c>
      <c r="AA12" s="77">
        <f>$C$203</f>
        <v>123.9311949641304</v>
      </c>
      <c r="AB12" s="77">
        <f>$C$227</f>
        <v>60.86509430669534</v>
      </c>
      <c r="AC12" s="77">
        <f>$C$251</f>
        <v>39.32306598061902</v>
      </c>
      <c r="AD12" s="77">
        <f>$C$275</f>
        <v>148.83138991883021</v>
      </c>
      <c r="AE12" s="77">
        <f>$C$299</f>
        <v>429.32968079313281</v>
      </c>
      <c r="AF12" s="77">
        <f>$C$323</f>
        <v>77.783762813577852</v>
      </c>
      <c r="AG12" s="77">
        <f>$C$347</f>
        <v>3622.5043542288659</v>
      </c>
      <c r="AH12" s="77">
        <f>$C$371</f>
        <v>157.83311269199658</v>
      </c>
      <c r="AI12" s="77">
        <f>$C$395</f>
        <v>0</v>
      </c>
      <c r="AJ12" s="77">
        <f>$C$419</f>
        <v>16.594219584892702</v>
      </c>
      <c r="AK12" s="77">
        <f>$C$443</f>
        <v>132.2010410408576</v>
      </c>
      <c r="AL12" s="77">
        <f>$C$467</f>
        <v>95.443627250789191</v>
      </c>
      <c r="AM12" s="77">
        <f>$C$491</f>
        <v>74.510993071707304</v>
      </c>
      <c r="AN12" s="77">
        <f>$C$515</f>
        <v>116.28562734602781</v>
      </c>
      <c r="AO12" s="77">
        <f>$C$539</f>
        <v>231.47204924726586</v>
      </c>
      <c r="AP12" s="77">
        <f>$C$563</f>
        <v>80.09180203162741</v>
      </c>
      <c r="AQ12" s="77">
        <f>$C$587</f>
        <v>137.2108822951642</v>
      </c>
      <c r="AR12" s="77">
        <f>$C$611</f>
        <v>86.136929722051178</v>
      </c>
      <c r="AS12" s="77">
        <f>$C$635</f>
        <v>89.979380120393841</v>
      </c>
      <c r="AT12" s="77">
        <f>$C$659</f>
        <v>44.368181761673014</v>
      </c>
      <c r="AU12" s="77">
        <f>$C$683</f>
        <v>56.219894910399475</v>
      </c>
      <c r="AV12" s="77">
        <f>$C$707</f>
        <v>31.450808253056273</v>
      </c>
      <c r="AW12" s="77">
        <f t="shared" ref="AW12:AW34" si="2">C731</f>
        <v>3.9025229958136586E-2</v>
      </c>
    </row>
    <row r="13" spans="1:49" x14ac:dyDescent="0.35">
      <c r="A13" s="1"/>
      <c r="B13" s="350">
        <v>44470.125</v>
      </c>
      <c r="C13" s="351">
        <v>6.4991049868262047</v>
      </c>
      <c r="D13" s="352" t="s">
        <v>83</v>
      </c>
      <c r="E13" s="163" t="s">
        <v>72</v>
      </c>
      <c r="F13" s="164">
        <v>38.578753330858341</v>
      </c>
      <c r="G13" s="165">
        <v>78935.891294255765</v>
      </c>
      <c r="H13" s="349" t="str">
        <f t="shared" si="1"/>
        <v>ON</v>
      </c>
      <c r="I13" s="40"/>
      <c r="J13" s="358"/>
      <c r="L13" s="52"/>
      <c r="R13" s="75">
        <f t="shared" ref="R13:R34" si="3">R12+1</f>
        <v>2</v>
      </c>
      <c r="S13" s="77">
        <f>$C$12</f>
        <v>74.671709807046824</v>
      </c>
      <c r="T13" s="77">
        <f>$C$36</f>
        <v>117.80103496060396</v>
      </c>
      <c r="U13" s="77">
        <f>$C$60</f>
        <v>83.383416582075114</v>
      </c>
      <c r="V13" s="77">
        <f>$C$84</f>
        <v>141.68371061997513</v>
      </c>
      <c r="W13" s="77">
        <f>$C$108</f>
        <v>118.02767765817424</v>
      </c>
      <c r="X13" s="77">
        <f>$C$132</f>
        <v>96.024701303617121</v>
      </c>
      <c r="Y13" s="77">
        <f>$C$156</f>
        <v>395.40089996020833</v>
      </c>
      <c r="Z13" s="77">
        <f>$C$180</f>
        <v>43.584415261072998</v>
      </c>
      <c r="AA13" s="77">
        <f>$C$204</f>
        <v>65.011627027575827</v>
      </c>
      <c r="AB13" s="77">
        <f>$C$228</f>
        <v>59.304920819779454</v>
      </c>
      <c r="AC13" s="77">
        <f>$C$252</f>
        <v>103.82406166042131</v>
      </c>
      <c r="AD13" s="77">
        <f>$C$276</f>
        <v>74.426495524917343</v>
      </c>
      <c r="AE13" s="77">
        <f>$C$300</f>
        <v>261.57072648129662</v>
      </c>
      <c r="AF13" s="77">
        <f>$C$324</f>
        <v>62.35370057826978</v>
      </c>
      <c r="AG13" s="77">
        <f>$C$348</f>
        <v>3889.4098461585045</v>
      </c>
      <c r="AH13" s="77">
        <f>$C$372</f>
        <v>178.24975955710323</v>
      </c>
      <c r="AI13" s="77">
        <f>$C$396</f>
        <v>0</v>
      </c>
      <c r="AJ13" s="77">
        <f>$C$420</f>
        <v>9.5647002851268486</v>
      </c>
      <c r="AK13" s="77">
        <f>$C$444</f>
        <v>63.79406123759312</v>
      </c>
      <c r="AL13" s="77">
        <f>$C$468</f>
        <v>119.01448476348139</v>
      </c>
      <c r="AM13" s="77">
        <f>$C$492</f>
        <v>183.91621867326606</v>
      </c>
      <c r="AN13" s="77">
        <f>$C$516</f>
        <v>144.24575406882866</v>
      </c>
      <c r="AO13" s="77">
        <f>$C$540</f>
        <v>109.81723257773899</v>
      </c>
      <c r="AP13" s="77">
        <f>$C$564</f>
        <v>162.51494056374025</v>
      </c>
      <c r="AQ13" s="77">
        <f>$C$588</f>
        <v>79.078897247318082</v>
      </c>
      <c r="AR13" s="77">
        <f>$C$612</f>
        <v>13.273096361700258</v>
      </c>
      <c r="AS13" s="77">
        <f>$C$636</f>
        <v>135.82032153696861</v>
      </c>
      <c r="AT13" s="77">
        <f>$C$660</f>
        <v>93.264764257805609</v>
      </c>
      <c r="AU13" s="77">
        <f>$C$684</f>
        <v>145.87547857016605</v>
      </c>
      <c r="AV13" s="77">
        <f>$C$708</f>
        <v>65.419246743280681</v>
      </c>
      <c r="AW13" s="77">
        <f t="shared" si="2"/>
        <v>1.9553466185393713</v>
      </c>
    </row>
    <row r="14" spans="1:49" x14ac:dyDescent="0.35">
      <c r="A14" s="1"/>
      <c r="B14" s="350">
        <v>44470.166666666672</v>
      </c>
      <c r="C14" s="351">
        <v>13.20354182383111</v>
      </c>
      <c r="D14" s="352" t="s">
        <v>83</v>
      </c>
      <c r="E14" s="163" t="s">
        <v>85</v>
      </c>
      <c r="F14" s="164">
        <v>26.145389564943592</v>
      </c>
      <c r="G14" s="165">
        <v>127703.50891485458</v>
      </c>
      <c r="H14" s="349" t="str">
        <f t="shared" si="1"/>
        <v>ON</v>
      </c>
      <c r="I14" s="40"/>
      <c r="J14" s="358"/>
      <c r="L14" s="52"/>
      <c r="R14" s="75">
        <f t="shared" si="3"/>
        <v>3</v>
      </c>
      <c r="S14" s="77">
        <f>$C$13</f>
        <v>6.4991049868262047</v>
      </c>
      <c r="T14" s="77">
        <f>$C$37</f>
        <v>38.862618727186799</v>
      </c>
      <c r="U14" s="77">
        <f>$C$61</f>
        <v>72.360207465857329</v>
      </c>
      <c r="V14" s="77">
        <f>$C$85</f>
        <v>84.009889262353582</v>
      </c>
      <c r="W14" s="77">
        <f>$C$109</f>
        <v>61.747632047327755</v>
      </c>
      <c r="X14" s="77">
        <f>$C$133</f>
        <v>60.720101148129032</v>
      </c>
      <c r="Y14" s="77">
        <f>$C$157</f>
        <v>133.82749856436459</v>
      </c>
      <c r="Z14" s="77">
        <f>$C$181</f>
        <v>121.05672903757826</v>
      </c>
      <c r="AA14" s="77">
        <f>$C$205</f>
        <v>48.521381576568942</v>
      </c>
      <c r="AB14" s="77">
        <f>$C$229</f>
        <v>64.073848662647165</v>
      </c>
      <c r="AC14" s="77">
        <f>$C$253</f>
        <v>152.51786500706024</v>
      </c>
      <c r="AD14" s="77">
        <f>$C$277</f>
        <v>65.631387660732827</v>
      </c>
      <c r="AE14" s="77">
        <f>$C$301</f>
        <v>67.141811923338025</v>
      </c>
      <c r="AF14" s="77">
        <f>$C$325</f>
        <v>52.562074439660904</v>
      </c>
      <c r="AG14" s="77">
        <f>$C$349</f>
        <v>359.0315076579198</v>
      </c>
      <c r="AH14" s="77">
        <f>$C$373</f>
        <v>65.439721880403539</v>
      </c>
      <c r="AI14" s="77">
        <f>$C$397</f>
        <v>0</v>
      </c>
      <c r="AJ14" s="77">
        <f>$C$421</f>
        <v>8.443332510106865</v>
      </c>
      <c r="AK14" s="77">
        <f>$C$445</f>
        <v>103.03060821645199</v>
      </c>
      <c r="AL14" s="77">
        <f>$C$469</f>
        <v>264.97656737870238</v>
      </c>
      <c r="AM14" s="77">
        <f>$C$493</f>
        <v>128.96444726200008</v>
      </c>
      <c r="AN14" s="77">
        <f>$C$517</f>
        <v>174.80412691736325</v>
      </c>
      <c r="AO14" s="77">
        <f>$C$541</f>
        <v>124.92920615405649</v>
      </c>
      <c r="AP14" s="77">
        <f>$C$565</f>
        <v>397.41622535939058</v>
      </c>
      <c r="AQ14" s="77">
        <f>$C$589</f>
        <v>115.17535714031209</v>
      </c>
      <c r="AR14" s="77">
        <f>$C$613</f>
        <v>85.49625211728204</v>
      </c>
      <c r="AS14" s="77">
        <f>$C$637</f>
        <v>126.61137429537283</v>
      </c>
      <c r="AT14" s="77">
        <f>$C$661</f>
        <v>96.429623568657917</v>
      </c>
      <c r="AU14" s="77">
        <f>$C$685</f>
        <v>109.1128217592148</v>
      </c>
      <c r="AV14" s="77">
        <f>$C$709</f>
        <v>55.787834048318096</v>
      </c>
      <c r="AW14" s="77">
        <f t="shared" si="2"/>
        <v>0.25442857249456596</v>
      </c>
    </row>
    <row r="15" spans="1:49" x14ac:dyDescent="0.35">
      <c r="A15" s="1"/>
      <c r="B15" s="350">
        <v>44470.208333333336</v>
      </c>
      <c r="C15" s="351">
        <v>54.173790103618785</v>
      </c>
      <c r="D15" s="352" t="s">
        <v>83</v>
      </c>
      <c r="E15" s="163" t="s">
        <v>85</v>
      </c>
      <c r="F15" s="164">
        <v>35.738465372694947</v>
      </c>
      <c r="G15" s="165">
        <v>127013.41029903536</v>
      </c>
      <c r="H15" s="349" t="str">
        <f t="shared" si="1"/>
        <v>ON</v>
      </c>
      <c r="I15" s="40"/>
      <c r="J15" s="358"/>
      <c r="L15" s="52"/>
      <c r="R15" s="75">
        <f t="shared" si="3"/>
        <v>4</v>
      </c>
      <c r="S15" s="77">
        <f>$C$14</f>
        <v>13.20354182383111</v>
      </c>
      <c r="T15" s="77">
        <f>$C$38</f>
        <v>144.12330485355983</v>
      </c>
      <c r="U15" s="77">
        <f>$C$62</f>
        <v>114.51801700172753</v>
      </c>
      <c r="V15" s="77">
        <f>$C$86</f>
        <v>68.712462551246844</v>
      </c>
      <c r="W15" s="77">
        <f>$C$110</f>
        <v>59.632322291919529</v>
      </c>
      <c r="X15" s="77">
        <f>$C$134</f>
        <v>125.02394210272286</v>
      </c>
      <c r="Y15" s="77">
        <f>$C$158</f>
        <v>84.351614507059679</v>
      </c>
      <c r="Z15" s="77">
        <f>$C$182</f>
        <v>80.990109322481985</v>
      </c>
      <c r="AA15" s="77">
        <f>$C$206</f>
        <v>97.451450560638321</v>
      </c>
      <c r="AB15" s="77">
        <f>$C$230</f>
        <v>84.336783077499945</v>
      </c>
      <c r="AC15" s="77">
        <f>$C$254</f>
        <v>62.615081198051897</v>
      </c>
      <c r="AD15" s="77">
        <f>$C$278</f>
        <v>116.0919878847879</v>
      </c>
      <c r="AE15" s="77">
        <f>$C$302</f>
        <v>57.931697567085337</v>
      </c>
      <c r="AF15" s="77">
        <f>$C$326</f>
        <v>268.55757640588956</v>
      </c>
      <c r="AG15" s="77">
        <f>$C$350</f>
        <v>116.71133835762274</v>
      </c>
      <c r="AH15" s="77">
        <f>$C$374</f>
        <v>160.27269965569991</v>
      </c>
      <c r="AI15" s="77">
        <f>$C$398</f>
        <v>0.51816053472072421</v>
      </c>
      <c r="AJ15" s="77">
        <f>$C$422</f>
        <v>7.3833375033984749</v>
      </c>
      <c r="AK15" s="77">
        <f>$C$446</f>
        <v>218.67253661902458</v>
      </c>
      <c r="AL15" s="77">
        <f>$C$470</f>
        <v>82.321251141834011</v>
      </c>
      <c r="AM15" s="77">
        <f>$C$494</f>
        <v>52.524352095996854</v>
      </c>
      <c r="AN15" s="77">
        <f>$C$518</f>
        <v>79.03353422023828</v>
      </c>
      <c r="AO15" s="77">
        <f>$C$542</f>
        <v>99.636907326560561</v>
      </c>
      <c r="AP15" s="77">
        <f>$C$566</f>
        <v>310.18901759749832</v>
      </c>
      <c r="AQ15" s="77">
        <f>$C$590</f>
        <v>202.42997792753127</v>
      </c>
      <c r="AR15" s="77">
        <f>$C$614</f>
        <v>186.64972521060429</v>
      </c>
      <c r="AS15" s="77">
        <f>$C$638</f>
        <v>56.504992080085181</v>
      </c>
      <c r="AT15" s="77">
        <f>$C$662</f>
        <v>40.894284280851309</v>
      </c>
      <c r="AU15" s="77">
        <f>$C$686</f>
        <v>108.65810822518426</v>
      </c>
      <c r="AV15" s="77">
        <f>$C$710</f>
        <v>97.309643090520154</v>
      </c>
      <c r="AW15" s="77">
        <f t="shared" si="2"/>
        <v>805.42940959679345</v>
      </c>
    </row>
    <row r="16" spans="1:49" x14ac:dyDescent="0.35">
      <c r="A16" s="1"/>
      <c r="B16" s="350">
        <v>44470.25</v>
      </c>
      <c r="C16" s="351">
        <v>95.047312830343273</v>
      </c>
      <c r="D16" s="352" t="s">
        <v>83</v>
      </c>
      <c r="E16" s="163" t="s">
        <v>85</v>
      </c>
      <c r="F16" s="164">
        <v>37.599719957082876</v>
      </c>
      <c r="G16" s="165">
        <v>146742.73783643273</v>
      </c>
      <c r="H16" s="349" t="str">
        <f t="shared" si="1"/>
        <v>ON</v>
      </c>
      <c r="I16" s="40"/>
      <c r="J16" s="358"/>
      <c r="L16" s="52"/>
      <c r="R16" s="75">
        <f t="shared" si="3"/>
        <v>5</v>
      </c>
      <c r="S16" s="77">
        <f>$C$15</f>
        <v>54.173790103618785</v>
      </c>
      <c r="T16" s="77">
        <f>$C$39</f>
        <v>151.79055989430336</v>
      </c>
      <c r="U16" s="77">
        <f>$C$63</f>
        <v>103.01877428914472</v>
      </c>
      <c r="V16" s="77">
        <f>$C$87</f>
        <v>170.07346021086576</v>
      </c>
      <c r="W16" s="77">
        <f>$C$111</f>
        <v>107.25822536188731</v>
      </c>
      <c r="X16" s="77">
        <f>$C$135</f>
        <v>149.14391999030551</v>
      </c>
      <c r="Y16" s="77">
        <f>$C$159</f>
        <v>146.02865705864008</v>
      </c>
      <c r="Z16" s="77">
        <f>$C$183</f>
        <v>74.442963640960741</v>
      </c>
      <c r="AA16" s="77">
        <f>$C$207</f>
        <v>111.336166011564</v>
      </c>
      <c r="AB16" s="77">
        <f>$C$231</f>
        <v>90.139928532796773</v>
      </c>
      <c r="AC16" s="77">
        <f>$C$255</f>
        <v>166.30358662984938</v>
      </c>
      <c r="AD16" s="77">
        <f>$C$279</f>
        <v>68.76298609305266</v>
      </c>
      <c r="AE16" s="77">
        <f>$C$303</f>
        <v>95.864739269804716</v>
      </c>
      <c r="AF16" s="77">
        <f>$C$327</f>
        <v>59.235523196234979</v>
      </c>
      <c r="AG16" s="77">
        <f>$C$351</f>
        <v>81.609322720100394</v>
      </c>
      <c r="AH16" s="77">
        <f>$C$375</f>
        <v>249.56774962312812</v>
      </c>
      <c r="AI16" s="77">
        <f>$C$399</f>
        <v>5.8994039956517801</v>
      </c>
      <c r="AJ16" s="77">
        <f>$C$423</f>
        <v>9.3555956362702908</v>
      </c>
      <c r="AK16" s="77">
        <f>$C$447</f>
        <v>144.9102760944761</v>
      </c>
      <c r="AL16" s="77">
        <f>$C$471</f>
        <v>153.72435440282504</v>
      </c>
      <c r="AM16" s="77">
        <f>$C$495</f>
        <v>172.13514875014801</v>
      </c>
      <c r="AN16" s="77">
        <f>$C$519</f>
        <v>70.875257942206076</v>
      </c>
      <c r="AO16" s="77">
        <f>$C$543</f>
        <v>48.719784335052609</v>
      </c>
      <c r="AP16" s="77">
        <f>$C$567</f>
        <v>104.30439901922131</v>
      </c>
      <c r="AQ16" s="77">
        <f>$C$591</f>
        <v>63.21918230170634</v>
      </c>
      <c r="AR16" s="77">
        <f>$C$615</f>
        <v>201.556304776937</v>
      </c>
      <c r="AS16" s="77">
        <f>$C$639</f>
        <v>150.67816432536404</v>
      </c>
      <c r="AT16" s="77">
        <f>$C$663</f>
        <v>63.940558544433713</v>
      </c>
      <c r="AU16" s="77">
        <f>$C$687</f>
        <v>88.250132863574621</v>
      </c>
      <c r="AV16" s="77">
        <f>$C$711</f>
        <v>147.67715968016432</v>
      </c>
      <c r="AW16" s="77">
        <f t="shared" si="2"/>
        <v>5525.3716980159606</v>
      </c>
    </row>
    <row r="17" spans="1:49" x14ac:dyDescent="0.35">
      <c r="A17" s="1"/>
      <c r="B17" s="350">
        <v>44470.291666666672</v>
      </c>
      <c r="C17" s="351">
        <v>88.85166423598848</v>
      </c>
      <c r="D17" s="352" t="s">
        <v>83</v>
      </c>
      <c r="E17" s="163" t="s">
        <v>85</v>
      </c>
      <c r="F17" s="164">
        <v>55.780310999129888</v>
      </c>
      <c r="G17" s="165">
        <v>85853.344864268423</v>
      </c>
      <c r="H17" s="349" t="str">
        <f t="shared" si="1"/>
        <v>ON</v>
      </c>
      <c r="I17" s="40"/>
      <c r="J17" s="358"/>
      <c r="L17" s="52"/>
      <c r="R17" s="75">
        <f t="shared" si="3"/>
        <v>6</v>
      </c>
      <c r="S17" s="77">
        <f>$C$16</f>
        <v>95.047312830343273</v>
      </c>
      <c r="T17" s="77">
        <f>$C$40</f>
        <v>64.836841922701439</v>
      </c>
      <c r="U17" s="77">
        <f>$C$64</f>
        <v>73.32113137665722</v>
      </c>
      <c r="V17" s="77">
        <f>$C$88</f>
        <v>128.44414058867636</v>
      </c>
      <c r="W17" s="77">
        <f>$C$112</f>
        <v>61.691519560396536</v>
      </c>
      <c r="X17" s="77">
        <f>$C$136</f>
        <v>74.847073676943637</v>
      </c>
      <c r="Y17" s="77">
        <f>$C$160</f>
        <v>154.74918826578553</v>
      </c>
      <c r="Z17" s="77">
        <f>$C$184</f>
        <v>56.162746769551298</v>
      </c>
      <c r="AA17" s="77">
        <f>$C$208</f>
        <v>34.187202662703221</v>
      </c>
      <c r="AB17" s="77">
        <f>$C$232</f>
        <v>42.924182759653661</v>
      </c>
      <c r="AC17" s="77">
        <f>$C$256</f>
        <v>100.1938441259079</v>
      </c>
      <c r="AD17" s="77">
        <f>$C$280</f>
        <v>146.75604336744649</v>
      </c>
      <c r="AE17" s="77">
        <f>$C$304</f>
        <v>28.65117915576468</v>
      </c>
      <c r="AF17" s="77">
        <f>$C$328</f>
        <v>0.51636868867937946</v>
      </c>
      <c r="AG17" s="77">
        <f>$C$352</f>
        <v>177.94198562665241</v>
      </c>
      <c r="AH17" s="77">
        <f>$C$376</f>
        <v>87.184412943190196</v>
      </c>
      <c r="AI17" s="77">
        <f>$C$400</f>
        <v>3.4461293483996336</v>
      </c>
      <c r="AJ17" s="77">
        <f>$C$424</f>
        <v>11.565174975822142</v>
      </c>
      <c r="AK17" s="77">
        <f>$C$448</f>
        <v>201.65788508988851</v>
      </c>
      <c r="AL17" s="77">
        <f>$C$472</f>
        <v>201.92609878146391</v>
      </c>
      <c r="AM17" s="77">
        <f>$C$496</f>
        <v>258.08762749853992</v>
      </c>
      <c r="AN17" s="77">
        <f>$C$520</f>
        <v>86.079752020208915</v>
      </c>
      <c r="AO17" s="77">
        <f>$C$544</f>
        <v>33.081771884161363</v>
      </c>
      <c r="AP17" s="77">
        <f>$C$568</f>
        <v>137.29264339056448</v>
      </c>
      <c r="AQ17" s="77">
        <f>$C$592</f>
        <v>121.29665915681858</v>
      </c>
      <c r="AR17" s="77">
        <f>$C$616</f>
        <v>99.773763329412844</v>
      </c>
      <c r="AS17" s="77">
        <f>$C$640</f>
        <v>102.28429166748758</v>
      </c>
      <c r="AT17" s="77">
        <f>$C$664</f>
        <v>129.20688402165979</v>
      </c>
      <c r="AU17" s="77">
        <f>$C$688</f>
        <v>128.3442993759075</v>
      </c>
      <c r="AV17" s="77">
        <f>$C$712</f>
        <v>109.49247084733852</v>
      </c>
      <c r="AW17" s="77">
        <f t="shared" si="2"/>
        <v>3669.6803199034862</v>
      </c>
    </row>
    <row r="18" spans="1:49" x14ac:dyDescent="0.35">
      <c r="A18" s="1"/>
      <c r="B18" s="350">
        <v>44470.333333333336</v>
      </c>
      <c r="C18" s="351">
        <v>27.109726316372523</v>
      </c>
      <c r="D18" s="352" t="s">
        <v>83</v>
      </c>
      <c r="E18" s="163" t="s">
        <v>85</v>
      </c>
      <c r="F18" s="164">
        <v>8.1743011574708753</v>
      </c>
      <c r="G18" s="165">
        <v>108391.68031478941</v>
      </c>
      <c r="H18" s="349" t="str">
        <f t="shared" si="1"/>
        <v>ON</v>
      </c>
      <c r="I18" s="40"/>
      <c r="J18" s="358"/>
      <c r="L18" s="52"/>
      <c r="R18" s="75">
        <f t="shared" si="3"/>
        <v>7</v>
      </c>
      <c r="S18" s="77">
        <f>$C$17</f>
        <v>88.85166423598848</v>
      </c>
      <c r="T18" s="77">
        <f>$C$41</f>
        <v>131.32946960844254</v>
      </c>
      <c r="U18" s="77">
        <f>$C$65</f>
        <v>109.78900954742709</v>
      </c>
      <c r="V18" s="77">
        <f>$C$89</f>
        <v>89.549913336045634</v>
      </c>
      <c r="W18" s="77">
        <f>$C$113</f>
        <v>72.314969122536382</v>
      </c>
      <c r="X18" s="77">
        <f>$C$137</f>
        <v>118.80695474175772</v>
      </c>
      <c r="Y18" s="77">
        <f>$C$161</f>
        <v>123.55834439123663</v>
      </c>
      <c r="Z18" s="77">
        <f>$C$185</f>
        <v>157.73521449342411</v>
      </c>
      <c r="AA18" s="77">
        <f>$C$209</f>
        <v>38.894397236302098</v>
      </c>
      <c r="AB18" s="77">
        <f>$C$233</f>
        <v>45.974543332335131</v>
      </c>
      <c r="AC18" s="77">
        <f>$C$257</f>
        <v>38.479274083842029</v>
      </c>
      <c r="AD18" s="77">
        <f>$C$281</f>
        <v>111.63129348642403</v>
      </c>
      <c r="AE18" s="77">
        <f>$C$305</f>
        <v>91.543710913983773</v>
      </c>
      <c r="AF18" s="77">
        <f>$C$329</f>
        <v>0.39405626867697563</v>
      </c>
      <c r="AG18" s="77">
        <f>$C$353</f>
        <v>164.2492971822021</v>
      </c>
      <c r="AH18" s="77">
        <f>$C$377</f>
        <v>32.797476765683612</v>
      </c>
      <c r="AI18" s="77">
        <f>$C$401</f>
        <v>0.57672440336699515</v>
      </c>
      <c r="AJ18" s="77">
        <f>$C$425</f>
        <v>20.716755455790935</v>
      </c>
      <c r="AK18" s="77">
        <f>$C$449</f>
        <v>70.711475169366082</v>
      </c>
      <c r="AL18" s="77">
        <f>$C$473</f>
        <v>169.80335574315885</v>
      </c>
      <c r="AM18" s="77">
        <f>$C$497</f>
        <v>388.31989456792274</v>
      </c>
      <c r="AN18" s="77">
        <f>$C$521</f>
        <v>215.71086119646532</v>
      </c>
      <c r="AO18" s="77">
        <f>$C$545</f>
        <v>341.93348910246493</v>
      </c>
      <c r="AP18" s="77">
        <f>$C$569</f>
        <v>102.80742581164151</v>
      </c>
      <c r="AQ18" s="77">
        <f>$C$593</f>
        <v>95.112906994087396</v>
      </c>
      <c r="AR18" s="77">
        <f>$C$617</f>
        <v>150.30699572071831</v>
      </c>
      <c r="AS18" s="77">
        <f>$C$641</f>
        <v>29.243653132103198</v>
      </c>
      <c r="AT18" s="77">
        <f>$C$665</f>
        <v>116.96200051280907</v>
      </c>
      <c r="AU18" s="77">
        <f>$C$689</f>
        <v>111.3902012218133</v>
      </c>
      <c r="AV18" s="77">
        <f>$C$713</f>
        <v>33.620342201857426</v>
      </c>
      <c r="AW18" s="77">
        <f t="shared" si="2"/>
        <v>5497.5948909646759</v>
      </c>
    </row>
    <row r="19" spans="1:49" x14ac:dyDescent="0.35">
      <c r="A19" s="1"/>
      <c r="B19" s="350">
        <v>44470.375</v>
      </c>
      <c r="C19" s="351">
        <v>158.1459117806827</v>
      </c>
      <c r="D19" s="352" t="s">
        <v>83</v>
      </c>
      <c r="E19" s="163" t="s">
        <v>85</v>
      </c>
      <c r="F19" s="164">
        <v>49.877976164622261</v>
      </c>
      <c r="G19" s="165">
        <v>183940.02949110055</v>
      </c>
      <c r="H19" s="349" t="str">
        <f t="shared" si="1"/>
        <v>ON</v>
      </c>
      <c r="I19" s="40"/>
      <c r="J19" s="358"/>
      <c r="L19" s="52"/>
      <c r="R19" s="75">
        <f t="shared" si="3"/>
        <v>8</v>
      </c>
      <c r="S19" s="77">
        <f>$C$18</f>
        <v>27.109726316372523</v>
      </c>
      <c r="T19" s="77">
        <f>$C$42</f>
        <v>152.75290553413706</v>
      </c>
      <c r="U19" s="77">
        <f>$C$66</f>
        <v>124.41777850541814</v>
      </c>
      <c r="V19" s="77">
        <f>$C$90</f>
        <v>152.55322009750267</v>
      </c>
      <c r="W19" s="77">
        <f>$C$114</f>
        <v>181.32460251118516</v>
      </c>
      <c r="X19" s="77">
        <f>$C$138</f>
        <v>166.65224646242359</v>
      </c>
      <c r="Y19" s="77">
        <f>$C$162</f>
        <v>194.9778715602705</v>
      </c>
      <c r="Z19" s="77">
        <f>$C$186</f>
        <v>202.03899839547773</v>
      </c>
      <c r="AA19" s="77">
        <f>$C$210</f>
        <v>91.295128136612163</v>
      </c>
      <c r="AB19" s="77">
        <f>$C$234</f>
        <v>101.89116031309248</v>
      </c>
      <c r="AC19" s="77">
        <f>$C$258</f>
        <v>70.12288894922294</v>
      </c>
      <c r="AD19" s="77">
        <f>$C$282</f>
        <v>55.059321248062268</v>
      </c>
      <c r="AE19" s="77">
        <f>$C$306</f>
        <v>29.071142013890942</v>
      </c>
      <c r="AF19" s="77">
        <f>$C$330</f>
        <v>0.69428570547155455</v>
      </c>
      <c r="AG19" s="77">
        <f>$C$354</f>
        <v>54.453550081116973</v>
      </c>
      <c r="AH19" s="77">
        <f>$C$378</f>
        <v>47.136048676385059</v>
      </c>
      <c r="AI19" s="77">
        <f>$C$402</f>
        <v>0.29751107590648479</v>
      </c>
      <c r="AJ19" s="77">
        <f>$C$426</f>
        <v>17.383350496200354</v>
      </c>
      <c r="AK19" s="77">
        <f>$C$450</f>
        <v>109.64633959213624</v>
      </c>
      <c r="AL19" s="77">
        <f>$C$474</f>
        <v>107.2992733432983</v>
      </c>
      <c r="AM19" s="77">
        <f>$C$498</f>
        <v>75.170615810794388</v>
      </c>
      <c r="AN19" s="77">
        <f>$C$522</f>
        <v>121.10042966454722</v>
      </c>
      <c r="AO19" s="77">
        <f>$C$546</f>
        <v>241.79378554018245</v>
      </c>
      <c r="AP19" s="77">
        <f>$C$570</f>
        <v>71.652389702857249</v>
      </c>
      <c r="AQ19" s="77">
        <f>$C$594</f>
        <v>168.23785863294481</v>
      </c>
      <c r="AR19" s="77">
        <f>$C$618</f>
        <v>232.27571245301195</v>
      </c>
      <c r="AS19" s="77">
        <f>$C$642</f>
        <v>125.7772236094639</v>
      </c>
      <c r="AT19" s="77">
        <f>$C$666</f>
        <v>71.065395235672014</v>
      </c>
      <c r="AU19" s="77">
        <f>$C$690</f>
        <v>82.131708662086197</v>
      </c>
      <c r="AV19" s="77">
        <f>$C$714</f>
        <v>14.142403524944173</v>
      </c>
      <c r="AW19" s="77">
        <f t="shared" si="2"/>
        <v>5400.0472669150367</v>
      </c>
    </row>
    <row r="20" spans="1:49" x14ac:dyDescent="0.35">
      <c r="A20" s="1"/>
      <c r="B20" s="350">
        <v>44470.416666666672</v>
      </c>
      <c r="C20" s="351">
        <v>249.71762595891539</v>
      </c>
      <c r="D20" s="352" t="s">
        <v>83</v>
      </c>
      <c r="E20" s="163" t="s">
        <v>85</v>
      </c>
      <c r="F20" s="164">
        <v>96.920175316610823</v>
      </c>
      <c r="G20" s="165">
        <v>200585.66594936026</v>
      </c>
      <c r="H20" s="349" t="str">
        <f t="shared" si="1"/>
        <v>ON</v>
      </c>
      <c r="I20" s="40"/>
      <c r="J20" s="358"/>
      <c r="L20" s="52"/>
      <c r="R20" s="75">
        <f t="shared" si="3"/>
        <v>9</v>
      </c>
      <c r="S20" s="77">
        <f>$C$19</f>
        <v>158.1459117806827</v>
      </c>
      <c r="T20" s="77">
        <f>$C$43</f>
        <v>80.954184753426389</v>
      </c>
      <c r="U20" s="77">
        <f>$C$67</f>
        <v>52.801329286665201</v>
      </c>
      <c r="V20" s="77">
        <f>$C$91</f>
        <v>219.94735356736615</v>
      </c>
      <c r="W20" s="77">
        <f>$C$115</f>
        <v>424.53458600639107</v>
      </c>
      <c r="X20" s="77">
        <f>$C$139</f>
        <v>28.646741135572189</v>
      </c>
      <c r="Y20" s="77">
        <f>$C$163</f>
        <v>143.18229169399353</v>
      </c>
      <c r="Z20" s="77">
        <f>$C$187</f>
        <v>45.675731994772065</v>
      </c>
      <c r="AA20" s="77">
        <f>$C$211</f>
        <v>69.724145265957091</v>
      </c>
      <c r="AB20" s="77">
        <f>$C$235</f>
        <v>44.019131746614711</v>
      </c>
      <c r="AC20" s="77">
        <f>$C$259</f>
        <v>82.339697677569077</v>
      </c>
      <c r="AD20" s="77">
        <f>$C$283</f>
        <v>117.04719125323287</v>
      </c>
      <c r="AE20" s="77">
        <f>$C$307</f>
        <v>20.754758064908472</v>
      </c>
      <c r="AF20" s="77">
        <f>$C$331</f>
        <v>2.4759084633019968</v>
      </c>
      <c r="AG20" s="77">
        <f>$C$355</f>
        <v>45.849199706547743</v>
      </c>
      <c r="AH20" s="77">
        <f>$C$379</f>
        <v>29.479752609791301</v>
      </c>
      <c r="AI20" s="77">
        <f>$C$403</f>
        <v>2.2966462241428207</v>
      </c>
      <c r="AJ20" s="77">
        <f>$C$427</f>
        <v>37.326912126368974</v>
      </c>
      <c r="AK20" s="77">
        <f>$C$451</f>
        <v>142.86704199530004</v>
      </c>
      <c r="AL20" s="77">
        <f>$C$475</f>
        <v>108.36184384093387</v>
      </c>
      <c r="AM20" s="77">
        <f>$C$499</f>
        <v>166.24283247592291</v>
      </c>
      <c r="AN20" s="77">
        <f>$C$523</f>
        <v>121.98001864151938</v>
      </c>
      <c r="AO20" s="77">
        <f>$C$547</f>
        <v>113.01615380527441</v>
      </c>
      <c r="AP20" s="77">
        <f>$C$571</f>
        <v>154.25355012062855</v>
      </c>
      <c r="AQ20" s="77">
        <f>$C$595</f>
        <v>51.498406885407796</v>
      </c>
      <c r="AR20" s="77">
        <f>$C$619</f>
        <v>69.974257720405603</v>
      </c>
      <c r="AS20" s="77">
        <f>$C$643</f>
        <v>166.69518768860939</v>
      </c>
      <c r="AT20" s="77">
        <f>$C$667</f>
        <v>124.24680039924544</v>
      </c>
      <c r="AU20" s="77">
        <f>$C$691</f>
        <v>168.27982860781481</v>
      </c>
      <c r="AV20" s="77">
        <f>$C$715</f>
        <v>41.116789703500181</v>
      </c>
      <c r="AW20" s="77">
        <f t="shared" si="2"/>
        <v>3281.1659471945618</v>
      </c>
    </row>
    <row r="21" spans="1:49" x14ac:dyDescent="0.35">
      <c r="A21" s="1"/>
      <c r="B21" s="350">
        <v>44470.458333333336</v>
      </c>
      <c r="C21" s="351">
        <v>183.86532282268305</v>
      </c>
      <c r="D21" s="352" t="s">
        <v>83</v>
      </c>
      <c r="E21" s="163" t="s">
        <v>85</v>
      </c>
      <c r="F21" s="164">
        <v>96.724530565888927</v>
      </c>
      <c r="G21" s="165">
        <v>201630.34285560105</v>
      </c>
      <c r="H21" s="349" t="str">
        <f t="shared" si="1"/>
        <v>ON</v>
      </c>
      <c r="I21" s="40"/>
      <c r="J21" s="358"/>
      <c r="L21" s="52"/>
      <c r="R21" s="75">
        <f t="shared" si="3"/>
        <v>10</v>
      </c>
      <c r="S21" s="77">
        <f>$C$20</f>
        <v>249.71762595891539</v>
      </c>
      <c r="T21" s="77">
        <f>$C$44</f>
        <v>251.13840843264012</v>
      </c>
      <c r="U21" s="77">
        <f>$C$68</f>
        <v>636.18479003792572</v>
      </c>
      <c r="V21" s="77">
        <f>$C$92</f>
        <v>90.645616805688832</v>
      </c>
      <c r="W21" s="77">
        <f>$C$116</f>
        <v>83.976138871356426</v>
      </c>
      <c r="X21" s="77">
        <f>$C$140</f>
        <v>96.877669435750647</v>
      </c>
      <c r="Y21" s="77">
        <f>$C$164</f>
        <v>69.397659282650949</v>
      </c>
      <c r="Z21" s="77">
        <f>$C$188</f>
        <v>89.796486192034223</v>
      </c>
      <c r="AA21" s="77">
        <f>$C$212</f>
        <v>313.84402769664047</v>
      </c>
      <c r="AB21" s="77">
        <f>$C$236</f>
        <v>23.830980989351779</v>
      </c>
      <c r="AC21" s="77">
        <f>$C$260</f>
        <v>29.993845086987612</v>
      </c>
      <c r="AD21" s="77">
        <f>$C$284</f>
        <v>383.25251453631324</v>
      </c>
      <c r="AE21" s="77">
        <f>$C$308</f>
        <v>21.888576388772812</v>
      </c>
      <c r="AF21" s="77">
        <f>$C$332</f>
        <v>0.90991052916232296</v>
      </c>
      <c r="AG21" s="77">
        <f>$C$356</f>
        <v>182.12694574840293</v>
      </c>
      <c r="AH21" s="77">
        <f>$C$380</f>
        <v>49.639367560410001</v>
      </c>
      <c r="AI21" s="77">
        <f>$C$404</f>
        <v>0.65528205878482815</v>
      </c>
      <c r="AJ21" s="77">
        <f>$C$428</f>
        <v>20.238516340450563</v>
      </c>
      <c r="AK21" s="77">
        <f>$C$452</f>
        <v>150.05258725195472</v>
      </c>
      <c r="AL21" s="77">
        <f>$C$476</f>
        <v>95.395036546573152</v>
      </c>
      <c r="AM21" s="77">
        <f>$C$500</f>
        <v>113.96773092856219</v>
      </c>
      <c r="AN21" s="77">
        <f>$C$524</f>
        <v>240.24434077781217</v>
      </c>
      <c r="AO21" s="77">
        <f>$C$548</f>
        <v>121.44175272200806</v>
      </c>
      <c r="AP21" s="77">
        <f>$C$572</f>
        <v>154.68867610119671</v>
      </c>
      <c r="AQ21" s="77">
        <f>$C$596</f>
        <v>139.40831933334283</v>
      </c>
      <c r="AR21" s="77">
        <f>$C$620</f>
        <v>83.173661844273227</v>
      </c>
      <c r="AS21" s="77">
        <f>$C$644</f>
        <v>82.105271848694542</v>
      </c>
      <c r="AT21" s="77">
        <f>$C$668</f>
        <v>240.44985019958204</v>
      </c>
      <c r="AU21" s="77">
        <f>$C$692</f>
        <v>102.96378971468654</v>
      </c>
      <c r="AV21" s="77">
        <f>$C$716</f>
        <v>10.671819126247227</v>
      </c>
      <c r="AW21" s="77">
        <f t="shared" si="2"/>
        <v>1183.5765034657638</v>
      </c>
    </row>
    <row r="22" spans="1:49" x14ac:dyDescent="0.35">
      <c r="A22" s="1"/>
      <c r="B22" s="350">
        <v>44470.5</v>
      </c>
      <c r="C22" s="351">
        <v>73.227598111938619</v>
      </c>
      <c r="D22" s="352" t="s">
        <v>83</v>
      </c>
      <c r="E22" s="163" t="s">
        <v>85</v>
      </c>
      <c r="F22" s="164">
        <v>75.924774578860053</v>
      </c>
      <c r="G22" s="165">
        <v>190459.26733790812</v>
      </c>
      <c r="H22" s="349" t="str">
        <f t="shared" si="1"/>
        <v>ON</v>
      </c>
      <c r="I22" s="40"/>
      <c r="J22" s="358"/>
      <c r="L22" s="52"/>
      <c r="R22" s="75">
        <f t="shared" si="3"/>
        <v>11</v>
      </c>
      <c r="S22" s="77">
        <f>$C$21</f>
        <v>183.86532282268305</v>
      </c>
      <c r="T22" s="77">
        <f>$C$45</f>
        <v>132.24130940983872</v>
      </c>
      <c r="U22" s="77">
        <f>$C$69</f>
        <v>724.45468866876433</v>
      </c>
      <c r="V22" s="77">
        <f>$C$93</f>
        <v>92.315269219773114</v>
      </c>
      <c r="W22" s="77">
        <f>$C$117</f>
        <v>101.19015511124961</v>
      </c>
      <c r="X22" s="77">
        <f>$C$141</f>
        <v>94.590663391534861</v>
      </c>
      <c r="Y22" s="77">
        <f>$C$165</f>
        <v>125.32687155253288</v>
      </c>
      <c r="Z22" s="77">
        <f>$C$189</f>
        <v>182.0934783386019</v>
      </c>
      <c r="AA22" s="77">
        <f>$C$213</f>
        <v>95.988262178131038</v>
      </c>
      <c r="AB22" s="77">
        <f>$C$237</f>
        <v>113.14573947360131</v>
      </c>
      <c r="AC22" s="77">
        <f>$C$261</f>
        <v>84.668350156140065</v>
      </c>
      <c r="AD22" s="77">
        <f>$C$285</f>
        <v>249.02679960009283</v>
      </c>
      <c r="AE22" s="77">
        <f>$C$309</f>
        <v>25.429661446568907</v>
      </c>
      <c r="AF22" s="77">
        <f>$C$333</f>
        <v>1.3812927344604942</v>
      </c>
      <c r="AG22" s="77">
        <f>$C$357</f>
        <v>114.18602670896334</v>
      </c>
      <c r="AH22" s="77">
        <f>$C$381</f>
        <v>52.600731854476926</v>
      </c>
      <c r="AI22" s="77">
        <f>$C$405</f>
        <v>0.64165906767797298</v>
      </c>
      <c r="AJ22" s="77">
        <f>$C$429</f>
        <v>20.750664871964695</v>
      </c>
      <c r="AK22" s="77">
        <f>$C$453</f>
        <v>93.518131771231083</v>
      </c>
      <c r="AL22" s="77">
        <f>$C$477</f>
        <v>133.81557392468738</v>
      </c>
      <c r="AM22" s="77">
        <f>$C$501</f>
        <v>84.772052656029615</v>
      </c>
      <c r="AN22" s="77">
        <f>$C$525</f>
        <v>113.38650941189482</v>
      </c>
      <c r="AO22" s="77">
        <f>$C$549</f>
        <v>143.86690158795278</v>
      </c>
      <c r="AP22" s="77">
        <f>$C$573</f>
        <v>59.658517527885337</v>
      </c>
      <c r="AQ22" s="77">
        <f>$C$597</f>
        <v>76.586985263507998</v>
      </c>
      <c r="AR22" s="77">
        <f>$C$621</f>
        <v>216.62103368719221</v>
      </c>
      <c r="AS22" s="77">
        <f>$C$645</f>
        <v>54.749503602323642</v>
      </c>
      <c r="AT22" s="77">
        <f>$C$669</f>
        <v>129.44178750836758</v>
      </c>
      <c r="AU22" s="77">
        <f>$C$693</f>
        <v>91.54154753666657</v>
      </c>
      <c r="AV22" s="77">
        <f>$C$717</f>
        <v>11.111886682135088</v>
      </c>
      <c r="AW22" s="77">
        <f t="shared" si="2"/>
        <v>218.98028430100248</v>
      </c>
    </row>
    <row r="23" spans="1:49" x14ac:dyDescent="0.35">
      <c r="A23" s="1"/>
      <c r="B23" s="350">
        <v>44470.541666666672</v>
      </c>
      <c r="C23" s="351">
        <v>195.36918274794829</v>
      </c>
      <c r="D23" s="352" t="s">
        <v>83</v>
      </c>
      <c r="E23" s="163" t="s">
        <v>85</v>
      </c>
      <c r="F23" s="164">
        <v>85.634322244642249</v>
      </c>
      <c r="G23" s="165">
        <v>202489.64310063576</v>
      </c>
      <c r="H23" s="349" t="str">
        <f t="shared" si="1"/>
        <v>ON</v>
      </c>
      <c r="I23" s="40"/>
      <c r="J23" s="358"/>
      <c r="L23" s="52"/>
      <c r="R23" s="75">
        <f t="shared" si="3"/>
        <v>12</v>
      </c>
      <c r="S23" s="77">
        <f>$C$22</f>
        <v>73.227598111938619</v>
      </c>
      <c r="T23" s="77">
        <f>$C$46</f>
        <v>55.797827768115837</v>
      </c>
      <c r="U23" s="77">
        <f>$C$70</f>
        <v>75.796445959082519</v>
      </c>
      <c r="V23" s="77">
        <f>$C$94</f>
        <v>450.93343647236702</v>
      </c>
      <c r="W23" s="77">
        <f>$C$118</f>
        <v>39.841833201930378</v>
      </c>
      <c r="X23" s="77">
        <f>$C$142</f>
        <v>111.47644680251061</v>
      </c>
      <c r="Y23" s="77">
        <f>$C$166</f>
        <v>81.11460064346268</v>
      </c>
      <c r="Z23" s="77">
        <f>$C$190</f>
        <v>127.92758440387257</v>
      </c>
      <c r="AA23" s="77">
        <f>$C$214</f>
        <v>194.89131510704249</v>
      </c>
      <c r="AB23" s="77">
        <f>$C$238</f>
        <v>94.117902711749338</v>
      </c>
      <c r="AC23" s="77">
        <f>$C$262</f>
        <v>118.24122825293361</v>
      </c>
      <c r="AD23" s="77">
        <f>$C$286</f>
        <v>166.14991890423894</v>
      </c>
      <c r="AE23" s="77">
        <f>$C$310</f>
        <v>24.662368411632077</v>
      </c>
      <c r="AF23" s="77">
        <f>$C$334</f>
        <v>1.0600747584522456</v>
      </c>
      <c r="AG23" s="77">
        <f>$C$358</f>
        <v>46.24510766952374</v>
      </c>
      <c r="AH23" s="77">
        <f>$C$382</f>
        <v>78.863786175062472</v>
      </c>
      <c r="AI23" s="77">
        <f>$C$406</f>
        <v>0.64133050959971261</v>
      </c>
      <c r="AJ23" s="77">
        <f>$C$430</f>
        <v>15.271300330156729</v>
      </c>
      <c r="AK23" s="77">
        <f>$C$454</f>
        <v>157.33647994277584</v>
      </c>
      <c r="AL23" s="77">
        <f>$C$478</f>
        <v>222.83053381079256</v>
      </c>
      <c r="AM23" s="77">
        <f>$C$502</f>
        <v>137.39252862204381</v>
      </c>
      <c r="AN23" s="77">
        <f>$C$526</f>
        <v>84.352278586306397</v>
      </c>
      <c r="AO23" s="77">
        <f>$C$550</f>
        <v>65.208955194462632</v>
      </c>
      <c r="AP23" s="77">
        <f>$C$574</f>
        <v>108.24256848455001</v>
      </c>
      <c r="AQ23" s="77">
        <f>$C$598</f>
        <v>41.446071662390594</v>
      </c>
      <c r="AR23" s="77">
        <f>$C$622</f>
        <v>104.47926958834162</v>
      </c>
      <c r="AS23" s="77">
        <f>$C$646</f>
        <v>40.488904226400386</v>
      </c>
      <c r="AT23" s="77">
        <f>$C$670</f>
        <v>74.648689582158596</v>
      </c>
      <c r="AU23" s="77">
        <f>$C$694</f>
        <v>126.77494405367696</v>
      </c>
      <c r="AV23" s="77">
        <f>$C$718</f>
        <v>12.88002132471283</v>
      </c>
      <c r="AW23" s="77">
        <f t="shared" si="2"/>
        <v>355.1392167530766</v>
      </c>
    </row>
    <row r="24" spans="1:49" x14ac:dyDescent="0.35">
      <c r="A24" s="1"/>
      <c r="B24" s="350">
        <v>44470.583333333336</v>
      </c>
      <c r="C24" s="351">
        <v>118.95768687876686</v>
      </c>
      <c r="D24" s="352" t="s">
        <v>83</v>
      </c>
      <c r="E24" s="163" t="s">
        <v>85</v>
      </c>
      <c r="F24" s="164">
        <v>86.023597175302555</v>
      </c>
      <c r="G24" s="165">
        <v>191651.72270867275</v>
      </c>
      <c r="H24" s="349" t="str">
        <f t="shared" si="1"/>
        <v>ON</v>
      </c>
      <c r="I24" s="40"/>
      <c r="J24" s="358"/>
      <c r="L24" s="52"/>
      <c r="R24" s="75">
        <f t="shared" si="3"/>
        <v>13</v>
      </c>
      <c r="S24" s="77">
        <f>$C$23</f>
        <v>195.36918274794829</v>
      </c>
      <c r="T24" s="77">
        <f>$C$47</f>
        <v>228.652841854157</v>
      </c>
      <c r="U24" s="77">
        <f>$C$71</f>
        <v>43.271581482278492</v>
      </c>
      <c r="V24" s="77">
        <f>$C$95</f>
        <v>91.695622118209769</v>
      </c>
      <c r="W24" s="77">
        <f>$C$119</f>
        <v>111.9330733682533</v>
      </c>
      <c r="X24" s="77">
        <f>$C$143</f>
        <v>169.7641221128485</v>
      </c>
      <c r="Y24" s="77">
        <f>$C$167</f>
        <v>53.590389954331357</v>
      </c>
      <c r="Z24" s="77">
        <f>$C$191</f>
        <v>68.535660339126267</v>
      </c>
      <c r="AA24" s="77">
        <f>$C$215</f>
        <v>648.98440000764333</v>
      </c>
      <c r="AB24" s="77">
        <f>$C$239</f>
        <v>44.438677683091285</v>
      </c>
      <c r="AC24" s="77">
        <f>$C$263</f>
        <v>50.429256618867889</v>
      </c>
      <c r="AD24" s="77">
        <f>$C$287</f>
        <v>70.654683151585587</v>
      </c>
      <c r="AE24" s="77">
        <f>$C$311</f>
        <v>19.955590551676398</v>
      </c>
      <c r="AF24" s="77">
        <f>$C$335</f>
        <v>1.0032720118197729</v>
      </c>
      <c r="AG24" s="77">
        <f>$C$359</f>
        <v>53.756041816610335</v>
      </c>
      <c r="AH24" s="77">
        <f>$C$383</f>
        <v>51.673128866917253</v>
      </c>
      <c r="AI24" s="77">
        <f>$C$407</f>
        <v>1.1581200143700601</v>
      </c>
      <c r="AJ24" s="77">
        <f>$C$431</f>
        <v>4.2384559609329973</v>
      </c>
      <c r="AK24" s="77">
        <f>$C$455</f>
        <v>105.8289981304372</v>
      </c>
      <c r="AL24" s="77">
        <f>$C$479</f>
        <v>135.44566913133445</v>
      </c>
      <c r="AM24" s="77">
        <f>$C$503</f>
        <v>96.655487544584574</v>
      </c>
      <c r="AN24" s="77">
        <f>$C$527</f>
        <v>152.24222721418059</v>
      </c>
      <c r="AO24" s="77">
        <f>$C$551</f>
        <v>142.14863009151554</v>
      </c>
      <c r="AP24" s="77">
        <f>$C$575</f>
        <v>243.27724440587642</v>
      </c>
      <c r="AQ24" s="77">
        <f>$C$599</f>
        <v>66.7168732529952</v>
      </c>
      <c r="AR24" s="77">
        <f>$C$623</f>
        <v>65.829272575534844</v>
      </c>
      <c r="AS24" s="77">
        <f>$C$647</f>
        <v>27.393735355952739</v>
      </c>
      <c r="AT24" s="77">
        <f>$C$671</f>
        <v>675.6172120818062</v>
      </c>
      <c r="AU24" s="77">
        <f>$C$695</f>
        <v>32.413902195197522</v>
      </c>
      <c r="AV24" s="77">
        <f>$C$719</f>
        <v>13.682627967529445</v>
      </c>
      <c r="AW24" s="77">
        <f t="shared" si="2"/>
        <v>95.515233817534238</v>
      </c>
    </row>
    <row r="25" spans="1:49" x14ac:dyDescent="0.35">
      <c r="A25" s="1"/>
      <c r="B25" s="350">
        <v>44470.625</v>
      </c>
      <c r="C25" s="351">
        <v>94.355041289455386</v>
      </c>
      <c r="D25" s="352" t="s">
        <v>83</v>
      </c>
      <c r="E25" s="163" t="s">
        <v>85</v>
      </c>
      <c r="F25" s="164">
        <v>61.417620435516206</v>
      </c>
      <c r="G25" s="165">
        <v>189712.89999093651</v>
      </c>
      <c r="H25" s="349" t="str">
        <f t="shared" si="1"/>
        <v>ON</v>
      </c>
      <c r="I25" s="40"/>
      <c r="J25" s="358"/>
      <c r="L25" s="52"/>
      <c r="R25" s="75">
        <f t="shared" si="3"/>
        <v>14</v>
      </c>
      <c r="S25" s="77">
        <f>$C$24</f>
        <v>118.95768687876686</v>
      </c>
      <c r="T25" s="77">
        <f>$C$48</f>
        <v>296.56023354757059</v>
      </c>
      <c r="U25" s="77">
        <f>$C$72</f>
        <v>76.236405503452133</v>
      </c>
      <c r="V25" s="77">
        <f>$C$96</f>
        <v>79.133720517220539</v>
      </c>
      <c r="W25" s="77">
        <f>$C$120</f>
        <v>205.96872234607096</v>
      </c>
      <c r="X25" s="77">
        <f>$C$144</f>
        <v>142.76701715337805</v>
      </c>
      <c r="Y25" s="77">
        <f>$C$168</f>
        <v>167.39937419334686</v>
      </c>
      <c r="Z25" s="77">
        <f>$C$192</f>
        <v>134.52705609542892</v>
      </c>
      <c r="AA25" s="77">
        <f>$C$216</f>
        <v>1988.0138740822529</v>
      </c>
      <c r="AB25" s="77">
        <f>$C$240</f>
        <v>121.39608188201332</v>
      </c>
      <c r="AC25" s="77">
        <f>$C$264</f>
        <v>84.551224135249072</v>
      </c>
      <c r="AD25" s="77">
        <f>$C$288</f>
        <v>292.30078955380134</v>
      </c>
      <c r="AE25" s="77">
        <f>$C$312</f>
        <v>14.504834670436038</v>
      </c>
      <c r="AF25" s="77">
        <f>$C$336</f>
        <v>0.57721334960831938</v>
      </c>
      <c r="AG25" s="77">
        <f>$C$360</f>
        <v>117.51426308752454</v>
      </c>
      <c r="AH25" s="77">
        <f>$C$384</f>
        <v>74.512365246939225</v>
      </c>
      <c r="AI25" s="77">
        <f>$C$408</f>
        <v>1.1304262310542168</v>
      </c>
      <c r="AJ25" s="77">
        <f>$C$432</f>
        <v>2.9386706157647802</v>
      </c>
      <c r="AK25" s="77">
        <f>$C$456</f>
        <v>122.11771498852451</v>
      </c>
      <c r="AL25" s="77">
        <f>$C$480</f>
        <v>131.95777700521549</v>
      </c>
      <c r="AM25" s="77">
        <f>$C$504</f>
        <v>26.518331388397964</v>
      </c>
      <c r="AN25" s="77">
        <f>$C$528</f>
        <v>141.85408874337682</v>
      </c>
      <c r="AO25" s="77">
        <f>$C$552</f>
        <v>192.34542012404722</v>
      </c>
      <c r="AP25" s="77">
        <f>$C$576</f>
        <v>116.07958916185254</v>
      </c>
      <c r="AQ25" s="77">
        <f>$C$600</f>
        <v>103.08796695037017</v>
      </c>
      <c r="AR25" s="77">
        <f>$C$624</f>
        <v>237.78030864679189</v>
      </c>
      <c r="AS25" s="77">
        <f>$C$648</f>
        <v>174.27898851502971</v>
      </c>
      <c r="AT25" s="77">
        <f>$C$672</f>
        <v>295.53179283623911</v>
      </c>
      <c r="AU25" s="77">
        <f>$C$696</f>
        <v>279.63209731882489</v>
      </c>
      <c r="AV25" s="77">
        <f>$C$720</f>
        <v>13.646012442250605</v>
      </c>
      <c r="AW25" s="77">
        <f t="shared" si="2"/>
        <v>106.5417000594756</v>
      </c>
    </row>
    <row r="26" spans="1:49" x14ac:dyDescent="0.35">
      <c r="A26" s="1"/>
      <c r="B26" s="350">
        <v>44470.666666666672</v>
      </c>
      <c r="C26" s="351">
        <v>172.11907199949286</v>
      </c>
      <c r="D26" s="352" t="s">
        <v>83</v>
      </c>
      <c r="E26" s="163" t="s">
        <v>85</v>
      </c>
      <c r="F26" s="164">
        <v>88.409474505954464</v>
      </c>
      <c r="G26" s="165">
        <v>200241.70249145132</v>
      </c>
      <c r="H26" s="349" t="str">
        <f t="shared" si="1"/>
        <v>ON</v>
      </c>
      <c r="I26" s="40"/>
      <c r="J26" s="358"/>
      <c r="L26" s="52"/>
      <c r="R26" s="75">
        <f t="shared" si="3"/>
        <v>15</v>
      </c>
      <c r="S26" s="77">
        <f>$C$25</f>
        <v>94.355041289455386</v>
      </c>
      <c r="T26" s="77">
        <f>$C$49</f>
        <v>49.181754324134545</v>
      </c>
      <c r="U26" s="77">
        <f>$C$73</f>
        <v>333.05467058581326</v>
      </c>
      <c r="V26" s="77">
        <f>$C$97</f>
        <v>320.32019993445238</v>
      </c>
      <c r="W26" s="77">
        <f>$C$121</f>
        <v>300.00437132388862</v>
      </c>
      <c r="X26" s="77">
        <f>$C$145</f>
        <v>122.30450560371143</v>
      </c>
      <c r="Y26" s="77">
        <f>$C$169</f>
        <v>172.33197174931703</v>
      </c>
      <c r="Z26" s="77">
        <f>$C$193</f>
        <v>117.02300637858113</v>
      </c>
      <c r="AA26" s="77">
        <f>$C$217</f>
        <v>1300.4050394661901</v>
      </c>
      <c r="AB26" s="77">
        <f>$C$241</f>
        <v>111.68686499923245</v>
      </c>
      <c r="AC26" s="77">
        <f>$C$265</f>
        <v>125.90868344776774</v>
      </c>
      <c r="AD26" s="77">
        <f>$C$289</f>
        <v>327.49476283906745</v>
      </c>
      <c r="AE26" s="77">
        <f>$C$313</f>
        <v>13.405877589860005</v>
      </c>
      <c r="AF26" s="77">
        <f>$C$337</f>
        <v>7.6409960103162113</v>
      </c>
      <c r="AG26" s="77">
        <f>$C$361</f>
        <v>206.7751917087482</v>
      </c>
      <c r="AH26" s="77">
        <f>$C$385</f>
        <v>198.47293827453109</v>
      </c>
      <c r="AI26" s="77">
        <f>$C$409</f>
        <v>0.91066389003116721</v>
      </c>
      <c r="AJ26" s="77">
        <f>$C$433</f>
        <v>3.7134346232612225</v>
      </c>
      <c r="AK26" s="77">
        <f>$C$457</f>
        <v>128.01759920700269</v>
      </c>
      <c r="AL26" s="77">
        <f>$C$481</f>
        <v>128.28284035996546</v>
      </c>
      <c r="AM26" s="77">
        <f>$C$505</f>
        <v>120.17523316570986</v>
      </c>
      <c r="AN26" s="77">
        <f>$C$529</f>
        <v>79.150888697488597</v>
      </c>
      <c r="AO26" s="77">
        <f>$C$553</f>
        <v>137.11247816279257</v>
      </c>
      <c r="AP26" s="77">
        <f>$C$577</f>
        <v>76.323658990561086</v>
      </c>
      <c r="AQ26" s="77">
        <f>$C$601</f>
        <v>82.324448946064109</v>
      </c>
      <c r="AR26" s="77">
        <f>$C$625</f>
        <v>215.6623728323359</v>
      </c>
      <c r="AS26" s="77">
        <f>$C$649</f>
        <v>539.71123462432547</v>
      </c>
      <c r="AT26" s="77">
        <f>$C$673</f>
        <v>108.53160855365729</v>
      </c>
      <c r="AU26" s="77">
        <f>$C$697</f>
        <v>495.397858092234</v>
      </c>
      <c r="AV26" s="77">
        <f>$C$721</f>
        <v>13.140065631914423</v>
      </c>
      <c r="AW26" s="77">
        <f t="shared" si="2"/>
        <v>115.08210506612889</v>
      </c>
    </row>
    <row r="27" spans="1:49" x14ac:dyDescent="0.35">
      <c r="A27" s="1"/>
      <c r="B27" s="350">
        <v>44470.708333333336</v>
      </c>
      <c r="C27" s="351">
        <v>89.035032414852537</v>
      </c>
      <c r="D27" s="352" t="s">
        <v>83</v>
      </c>
      <c r="E27" s="163" t="s">
        <v>85</v>
      </c>
      <c r="F27" s="164">
        <v>79.066457746317255</v>
      </c>
      <c r="G27" s="165">
        <v>174774.73278303898</v>
      </c>
      <c r="H27" s="349" t="str">
        <f t="shared" si="1"/>
        <v>ON</v>
      </c>
      <c r="I27" s="40"/>
      <c r="J27" s="358"/>
      <c r="L27" s="52"/>
      <c r="R27" s="75">
        <f t="shared" si="3"/>
        <v>16</v>
      </c>
      <c r="S27" s="77">
        <f>$C$26</f>
        <v>172.11907199949286</v>
      </c>
      <c r="T27" s="77">
        <f>$C$50</f>
        <v>142.88796832758817</v>
      </c>
      <c r="U27" s="77">
        <f>$C$74</f>
        <v>340.05811231199857</v>
      </c>
      <c r="V27" s="77">
        <f>$C$98</f>
        <v>194.16833437086356</v>
      </c>
      <c r="W27" s="77">
        <f>$C$122</f>
        <v>227.15287782742919</v>
      </c>
      <c r="X27" s="77">
        <f>$C$146</f>
        <v>95.895608415722279</v>
      </c>
      <c r="Y27" s="77">
        <f>$C$170</f>
        <v>105.23192807284163</v>
      </c>
      <c r="Z27" s="77">
        <f>$C$194</f>
        <v>93.946668551376433</v>
      </c>
      <c r="AA27" s="77">
        <f>$C$218</f>
        <v>192.14653855687297</v>
      </c>
      <c r="AB27" s="77">
        <f>$C$242</f>
        <v>68.938322267989946</v>
      </c>
      <c r="AC27" s="77">
        <f>$C$266</f>
        <v>65.889982331914098</v>
      </c>
      <c r="AD27" s="77">
        <f>$C$290</f>
        <v>142.73968732033094</v>
      </c>
      <c r="AE27" s="77">
        <f>$C$314</f>
        <v>67.293403554756424</v>
      </c>
      <c r="AF27" s="77">
        <f>$C$338</f>
        <v>1740.2427402517785</v>
      </c>
      <c r="AG27" s="77">
        <f>$C$362</f>
        <v>111.65103562459382</v>
      </c>
      <c r="AH27" s="77">
        <f>$C$386</f>
        <v>138.87917438922102</v>
      </c>
      <c r="AI27" s="77">
        <f>$C$410</f>
        <v>0.91525064903084219</v>
      </c>
      <c r="AJ27" s="77">
        <f>$C$434</f>
        <v>11.619338927914386</v>
      </c>
      <c r="AK27" s="77">
        <f>$C$458</f>
        <v>79.457804555584644</v>
      </c>
      <c r="AL27" s="77">
        <f>$C$482</f>
        <v>64.787476403537738</v>
      </c>
      <c r="AM27" s="77">
        <f>$C$506</f>
        <v>92.512699286798394</v>
      </c>
      <c r="AN27" s="77">
        <f>$C$530</f>
        <v>124.38573152474734</v>
      </c>
      <c r="AO27" s="77">
        <f>$C$554</f>
        <v>148.40160712977755</v>
      </c>
      <c r="AP27" s="77">
        <f>$C$578</f>
        <v>136.07928910101884</v>
      </c>
      <c r="AQ27" s="77">
        <f>$C$602</f>
        <v>47.744495925466694</v>
      </c>
      <c r="AR27" s="77">
        <f>$C$626</f>
        <v>40.681895003184962</v>
      </c>
      <c r="AS27" s="77">
        <f>$C$650</f>
        <v>142.57543038411836</v>
      </c>
      <c r="AT27" s="77">
        <f>$C$674</f>
        <v>121.69926207283943</v>
      </c>
      <c r="AU27" s="77">
        <f>$C$698</f>
        <v>170.98020159953091</v>
      </c>
      <c r="AV27" s="77">
        <f>$C$722</f>
        <v>12.61926490249288</v>
      </c>
      <c r="AW27" s="77">
        <f t="shared" si="2"/>
        <v>103.77018619709816</v>
      </c>
    </row>
    <row r="28" spans="1:49" x14ac:dyDescent="0.35">
      <c r="A28" s="1"/>
      <c r="B28" s="350">
        <v>44470.75</v>
      </c>
      <c r="C28" s="353">
        <v>48.383391690328587</v>
      </c>
      <c r="D28" s="352" t="s">
        <v>83</v>
      </c>
      <c r="E28" s="163" t="s">
        <v>85</v>
      </c>
      <c r="F28" s="164">
        <v>36.3843317676236</v>
      </c>
      <c r="G28" s="165">
        <v>183564.49797393722</v>
      </c>
      <c r="H28" s="349" t="str">
        <f t="shared" si="1"/>
        <v>ON</v>
      </c>
      <c r="I28" s="40"/>
      <c r="J28" s="358"/>
      <c r="L28" s="52"/>
      <c r="R28" s="75">
        <f t="shared" si="3"/>
        <v>17</v>
      </c>
      <c r="S28" s="77">
        <f>$C$27</f>
        <v>89.035032414852537</v>
      </c>
      <c r="T28" s="77">
        <f>$C$51</f>
        <v>430.2791112933391</v>
      </c>
      <c r="U28" s="77">
        <f>$C$75</f>
        <v>247.61715584604974</v>
      </c>
      <c r="V28" s="77">
        <f>$C$99</f>
        <v>73.176698920592898</v>
      </c>
      <c r="W28" s="77">
        <f>$C$123</f>
        <v>105.57579253331134</v>
      </c>
      <c r="X28" s="77">
        <f>$C$147</f>
        <v>106.24184637501703</v>
      </c>
      <c r="Y28" s="77">
        <f>$C$171</f>
        <v>569.22529673870167</v>
      </c>
      <c r="Z28" s="77">
        <f>$C$195</f>
        <v>101.99287337599318</v>
      </c>
      <c r="AA28" s="77">
        <f>$C$219</f>
        <v>34.321130514389942</v>
      </c>
      <c r="AB28" s="77">
        <f>$C$243</f>
        <v>278.70724339915398</v>
      </c>
      <c r="AC28" s="77">
        <f>$C$267</f>
        <v>33.470574400882661</v>
      </c>
      <c r="AD28" s="77">
        <f>$C$291</f>
        <v>24.576065889369158</v>
      </c>
      <c r="AE28" s="77">
        <f>$C$315</f>
        <v>206.42177651413834</v>
      </c>
      <c r="AF28" s="77">
        <f>$C$339</f>
        <v>2761.6955558408304</v>
      </c>
      <c r="AG28" s="77">
        <f>$C$363</f>
        <v>39.666842502740465</v>
      </c>
      <c r="AH28" s="77">
        <f>$C$387</f>
        <v>102.50495220120835</v>
      </c>
      <c r="AI28" s="77">
        <f>$C$411</f>
        <v>0.82963921028069798</v>
      </c>
      <c r="AJ28" s="77">
        <f>$C$435</f>
        <v>508.02343150802307</v>
      </c>
      <c r="AK28" s="77">
        <f>$C$459</f>
        <v>108.51251260465185</v>
      </c>
      <c r="AL28" s="77">
        <f>$C$483</f>
        <v>178.43311547588735</v>
      </c>
      <c r="AM28" s="77">
        <f>$C$507</f>
        <v>50.334518529723795</v>
      </c>
      <c r="AN28" s="77">
        <f>$C$531</f>
        <v>73.914792107490257</v>
      </c>
      <c r="AO28" s="77">
        <f>$C$555</f>
        <v>171.73765701052537</v>
      </c>
      <c r="AP28" s="77">
        <f>$C$579</f>
        <v>85.238666321826145</v>
      </c>
      <c r="AQ28" s="77">
        <f>$C$603</f>
        <v>22.688556944549354</v>
      </c>
      <c r="AR28" s="77">
        <f>$C$627</f>
        <v>22.968986876140953</v>
      </c>
      <c r="AS28" s="77">
        <f>$C$651</f>
        <v>36.793865526709276</v>
      </c>
      <c r="AT28" s="77">
        <f>$C$675</f>
        <v>153.6777814273951</v>
      </c>
      <c r="AU28" s="77">
        <f>$C$699</f>
        <v>55.556951337952746</v>
      </c>
      <c r="AV28" s="77">
        <f>$C$723</f>
        <v>10.488775098707132</v>
      </c>
      <c r="AW28" s="77">
        <f t="shared" si="2"/>
        <v>120.61444815372818</v>
      </c>
    </row>
    <row r="29" spans="1:49" x14ac:dyDescent="0.35">
      <c r="A29" s="1"/>
      <c r="B29" s="350">
        <v>44470.791666666672</v>
      </c>
      <c r="C29" s="351">
        <v>322.14519224330371</v>
      </c>
      <c r="D29" s="352" t="s">
        <v>83</v>
      </c>
      <c r="E29" s="163" t="s">
        <v>85</v>
      </c>
      <c r="F29" s="164">
        <v>76.355626300385339</v>
      </c>
      <c r="G29" s="165">
        <v>196906.64740765892</v>
      </c>
      <c r="H29" s="349" t="str">
        <f t="shared" si="1"/>
        <v>ON</v>
      </c>
      <c r="I29" s="40"/>
      <c r="J29" s="358"/>
      <c r="L29" s="52"/>
      <c r="R29" s="75">
        <f t="shared" si="3"/>
        <v>18</v>
      </c>
      <c r="S29" s="77">
        <f>$C$28</f>
        <v>48.383391690328587</v>
      </c>
      <c r="T29" s="77">
        <f>$C$52</f>
        <v>586.19566711401569</v>
      </c>
      <c r="U29" s="77">
        <f>$C$76</f>
        <v>67.537552705024069</v>
      </c>
      <c r="V29" s="77">
        <f>$C$100</f>
        <v>127.34470037149964</v>
      </c>
      <c r="W29" s="77">
        <f>$C$124</f>
        <v>105.07906979540773</v>
      </c>
      <c r="X29" s="77">
        <f>$C$148</f>
        <v>161.53693310057855</v>
      </c>
      <c r="Y29" s="77">
        <f>$C$172</f>
        <v>261.90276353439964</v>
      </c>
      <c r="Z29" s="77">
        <f>$C$196</f>
        <v>146.93912787044391</v>
      </c>
      <c r="AA29" s="77">
        <f>$C$220</f>
        <v>165.77379156276919</v>
      </c>
      <c r="AB29" s="77">
        <f>$C$244</f>
        <v>143.69679407508789</v>
      </c>
      <c r="AC29" s="77">
        <f>$C$268</f>
        <v>32.26849273604865</v>
      </c>
      <c r="AD29" s="77">
        <f>$C$292</f>
        <v>128.2476626278546</v>
      </c>
      <c r="AE29" s="77">
        <f>$C$316</f>
        <v>260.04816428593995</v>
      </c>
      <c r="AF29" s="77">
        <f>$C$340</f>
        <v>861.40880208256362</v>
      </c>
      <c r="AG29" s="77">
        <f>$C$364</f>
        <v>156.67174583239401</v>
      </c>
      <c r="AH29" s="77">
        <f>$C$388</f>
        <v>85.904651648621467</v>
      </c>
      <c r="AI29" s="77">
        <f>$C$412</f>
        <v>5.3307915554437439</v>
      </c>
      <c r="AJ29" s="77">
        <f>$C$436</f>
        <v>4532.0231419065658</v>
      </c>
      <c r="AK29" s="77">
        <f>$C$460</f>
        <v>169.35563243866378</v>
      </c>
      <c r="AL29" s="77">
        <f>$C$484</f>
        <v>250.62184748805629</v>
      </c>
      <c r="AM29" s="77">
        <f>$C$508</f>
        <v>79.24141605459134</v>
      </c>
      <c r="AN29" s="77">
        <f>$C$532</f>
        <v>128.03943992742745</v>
      </c>
      <c r="AO29" s="77">
        <f>$C$556</f>
        <v>65.815792417103708</v>
      </c>
      <c r="AP29" s="77">
        <f>$C$580</f>
        <v>78.415786214649629</v>
      </c>
      <c r="AQ29" s="77">
        <f>$C$604</f>
        <v>83.027876955076778</v>
      </c>
      <c r="AR29" s="77">
        <f>$C$628</f>
        <v>22.817172493140639</v>
      </c>
      <c r="AS29" s="77">
        <f>$C$652</f>
        <v>300.36708912367612</v>
      </c>
      <c r="AT29" s="77">
        <f>$C$676</f>
        <v>60.902413266970669</v>
      </c>
      <c r="AU29" s="77">
        <f>$C$700</f>
        <v>83.551979109897502</v>
      </c>
      <c r="AV29" s="77">
        <f>$C$724</f>
        <v>3.5318127336345495</v>
      </c>
      <c r="AW29" s="77">
        <f t="shared" si="2"/>
        <v>197.08116652432534</v>
      </c>
    </row>
    <row r="30" spans="1:49" x14ac:dyDescent="0.35">
      <c r="A30" s="1"/>
      <c r="B30" s="350">
        <v>44470.833333333336</v>
      </c>
      <c r="C30" s="351">
        <v>104.34550738025771</v>
      </c>
      <c r="D30" s="352" t="s">
        <v>83</v>
      </c>
      <c r="E30" s="163" t="s">
        <v>85</v>
      </c>
      <c r="F30" s="164">
        <v>84.726476238093142</v>
      </c>
      <c r="G30" s="165">
        <v>180645.97772888045</v>
      </c>
      <c r="H30" s="349" t="str">
        <f t="shared" si="1"/>
        <v>ON</v>
      </c>
      <c r="I30" s="40"/>
      <c r="J30" s="358"/>
      <c r="L30" s="52"/>
      <c r="R30" s="75">
        <f t="shared" si="3"/>
        <v>19</v>
      </c>
      <c r="S30" s="77">
        <f>$C$29</f>
        <v>322.14519224330371</v>
      </c>
      <c r="T30" s="77">
        <f>$C$53</f>
        <v>47.034804991481877</v>
      </c>
      <c r="U30" s="77">
        <f>$C$77</f>
        <v>142.56460438919621</v>
      </c>
      <c r="V30" s="77">
        <f>$C$101</f>
        <v>115.68209340273864</v>
      </c>
      <c r="W30" s="77">
        <f>$C$125</f>
        <v>96.296049688748468</v>
      </c>
      <c r="X30" s="77">
        <f>$C$149</f>
        <v>103.4320568744583</v>
      </c>
      <c r="Y30" s="77">
        <f>$C$173</f>
        <v>76.111357357418427</v>
      </c>
      <c r="Z30" s="77">
        <f>$C$197</f>
        <v>127.67978100816778</v>
      </c>
      <c r="AA30" s="77">
        <f>$C$221</f>
        <v>795.05237266066308</v>
      </c>
      <c r="AB30" s="77">
        <f>$C$245</f>
        <v>52.773568573752833</v>
      </c>
      <c r="AC30" s="77">
        <f>$C$269</f>
        <v>204.32725102119949</v>
      </c>
      <c r="AD30" s="77">
        <f>$C$293</f>
        <v>185.75888480332043</v>
      </c>
      <c r="AE30" s="77">
        <f>$C$317</f>
        <v>389.10000540114783</v>
      </c>
      <c r="AF30" s="77">
        <f>$C$341</f>
        <v>5015.1247841612458</v>
      </c>
      <c r="AG30" s="77">
        <f>$C$365</f>
        <v>144.3616752658846</v>
      </c>
      <c r="AH30" s="77">
        <f>$C$389</f>
        <v>80.780478214647033</v>
      </c>
      <c r="AI30" s="77">
        <f>$C$413</f>
        <v>57.631243411979732</v>
      </c>
      <c r="AJ30" s="77">
        <f>$C$437</f>
        <v>5402.1327461380706</v>
      </c>
      <c r="AK30" s="77">
        <f>$C$461</f>
        <v>135.426825729585</v>
      </c>
      <c r="AL30" s="77">
        <f>$C$485</f>
        <v>81.865680897640061</v>
      </c>
      <c r="AM30" s="77">
        <f>$C$509</f>
        <v>151.61127626922868</v>
      </c>
      <c r="AN30" s="77">
        <f>$C$533</f>
        <v>174.3343413800601</v>
      </c>
      <c r="AO30" s="77">
        <f>$C$557</f>
        <v>198.10029424228105</v>
      </c>
      <c r="AP30" s="77">
        <f>$C$581</f>
        <v>59.468295183845129</v>
      </c>
      <c r="AQ30" s="77">
        <f>$C$605</f>
        <v>152.36895153626173</v>
      </c>
      <c r="AR30" s="77">
        <f>$C$629</f>
        <v>26.23329426791059</v>
      </c>
      <c r="AS30" s="77">
        <f>$C$653</f>
        <v>253.31447793799123</v>
      </c>
      <c r="AT30" s="77">
        <f>$C$677</f>
        <v>40.314536079852026</v>
      </c>
      <c r="AU30" s="77">
        <f>$C$701</f>
        <v>296.84202992372747</v>
      </c>
      <c r="AV30" s="77">
        <f>$C$725</f>
        <v>5.2417820036669026E-2</v>
      </c>
      <c r="AW30" s="77">
        <f t="shared" si="2"/>
        <v>79.993453628901236</v>
      </c>
    </row>
    <row r="31" spans="1:49" x14ac:dyDescent="0.35">
      <c r="A31" s="1"/>
      <c r="B31" s="350">
        <v>44470.875</v>
      </c>
      <c r="C31" s="351">
        <v>73.113947443449348</v>
      </c>
      <c r="D31" s="352" t="s">
        <v>83</v>
      </c>
      <c r="E31" s="163" t="s">
        <v>85</v>
      </c>
      <c r="F31" s="164">
        <v>50.21285754891899</v>
      </c>
      <c r="G31" s="165">
        <v>146907.65133665869</v>
      </c>
      <c r="H31" s="349" t="str">
        <f t="shared" si="1"/>
        <v>ON</v>
      </c>
      <c r="I31" s="40"/>
      <c r="J31" s="358"/>
      <c r="L31" s="52"/>
      <c r="R31" s="75">
        <f t="shared" si="3"/>
        <v>20</v>
      </c>
      <c r="S31" s="77">
        <f>$C$30</f>
        <v>104.34550738025771</v>
      </c>
      <c r="T31" s="77">
        <f>$C$54</f>
        <v>44.337145750242698</v>
      </c>
      <c r="U31" s="77">
        <f>$C$78</f>
        <v>61.365801945944121</v>
      </c>
      <c r="V31" s="77">
        <f>$C$102</f>
        <v>32.508573742195381</v>
      </c>
      <c r="W31" s="77">
        <f>$C$126</f>
        <v>85.374608643599501</v>
      </c>
      <c r="X31" s="77">
        <f>$C$150</f>
        <v>72.323175549730053</v>
      </c>
      <c r="Y31" s="77">
        <f>$C$174</f>
        <v>208.32076150009232</v>
      </c>
      <c r="Z31" s="77">
        <f>$C$198</f>
        <v>46.072333696500252</v>
      </c>
      <c r="AA31" s="77">
        <f>$C$222</f>
        <v>768.04033728040963</v>
      </c>
      <c r="AB31" s="77">
        <f>$C$246</f>
        <v>102.51098570811129</v>
      </c>
      <c r="AC31" s="77">
        <f>$C$270</f>
        <v>95.066394852737233</v>
      </c>
      <c r="AD31" s="77">
        <f>$C$294</f>
        <v>64.518737700550844</v>
      </c>
      <c r="AE31" s="77">
        <f>$C$318</f>
        <v>383.81889976040168</v>
      </c>
      <c r="AF31" s="77">
        <f>$C$342</f>
        <v>2192.8616906679445</v>
      </c>
      <c r="AG31" s="77">
        <f>$C$366</f>
        <v>115.5608875212808</v>
      </c>
      <c r="AH31" s="77">
        <f>$C$390</f>
        <v>84.775075234775599</v>
      </c>
      <c r="AI31" s="77">
        <f>$C$414</f>
        <v>107.95309646565917</v>
      </c>
      <c r="AJ31" s="77">
        <f>$C$438</f>
        <v>4944.614433120415</v>
      </c>
      <c r="AK31" s="77">
        <f>$C$462</f>
        <v>147.95875617456457</v>
      </c>
      <c r="AL31" s="77">
        <f>$C$486</f>
        <v>142.6818612735234</v>
      </c>
      <c r="AM31" s="77">
        <f>$C$510</f>
        <v>79.840628219538175</v>
      </c>
      <c r="AN31" s="77">
        <f>$C$534</f>
        <v>106.01427613100782</v>
      </c>
      <c r="AO31" s="77">
        <f>$C$558</f>
        <v>152.13644150784549</v>
      </c>
      <c r="AP31" s="77">
        <f>$C$582</f>
        <v>54.446680853844121</v>
      </c>
      <c r="AQ31" s="77">
        <f>$C$606</f>
        <v>72.735080619675529</v>
      </c>
      <c r="AR31" s="77">
        <f>$C$630</f>
        <v>198.50870527705456</v>
      </c>
      <c r="AS31" s="77">
        <f>$C$654</f>
        <v>110.55482793190289</v>
      </c>
      <c r="AT31" s="77">
        <f>$C$678</f>
        <v>88.570547123078001</v>
      </c>
      <c r="AU31" s="77">
        <f>$C$702</f>
        <v>122.49339055991265</v>
      </c>
      <c r="AV31" s="77">
        <f>$C$726</f>
        <v>0</v>
      </c>
      <c r="AW31" s="77">
        <f t="shared" si="2"/>
        <v>109.70175286369356</v>
      </c>
    </row>
    <row r="32" spans="1:49" x14ac:dyDescent="0.35">
      <c r="A32" s="1"/>
      <c r="B32" s="350">
        <v>44470.916666666672</v>
      </c>
      <c r="C32" s="351">
        <v>261.50294909387156</v>
      </c>
      <c r="D32" s="352" t="s">
        <v>83</v>
      </c>
      <c r="E32" s="163" t="s">
        <v>85</v>
      </c>
      <c r="F32" s="164">
        <v>72.04183881220041</v>
      </c>
      <c r="G32" s="165">
        <v>210392.43109690974</v>
      </c>
      <c r="H32" s="349" t="str">
        <f t="shared" si="1"/>
        <v>ON</v>
      </c>
      <c r="I32" s="40"/>
      <c r="J32" s="358"/>
      <c r="L32" s="52"/>
      <c r="R32" s="75">
        <f t="shared" si="3"/>
        <v>21</v>
      </c>
      <c r="S32" s="77">
        <f>$C$31</f>
        <v>73.113947443449348</v>
      </c>
      <c r="T32" s="77">
        <f>$C$55</f>
        <v>137.36796995511435</v>
      </c>
      <c r="U32" s="77">
        <f>$C$79</f>
        <v>50.649329679187872</v>
      </c>
      <c r="V32" s="77">
        <f>$C$103</f>
        <v>77.52660184399484</v>
      </c>
      <c r="W32" s="77">
        <f>$C$127</f>
        <v>138.06586861827759</v>
      </c>
      <c r="X32" s="77">
        <f>$C$151</f>
        <v>122.97634120732542</v>
      </c>
      <c r="Y32" s="77">
        <f>$C$175</f>
        <v>188.92331036536018</v>
      </c>
      <c r="Z32" s="77">
        <f>$C$199</f>
        <v>92.074978746166551</v>
      </c>
      <c r="AA32" s="77">
        <f>$C$223</f>
        <v>64.410458543822529</v>
      </c>
      <c r="AB32" s="77">
        <f>$C$247</f>
        <v>137.92645255041242</v>
      </c>
      <c r="AC32" s="77">
        <f>$C$271</f>
        <v>111.85244770943544</v>
      </c>
      <c r="AD32" s="77">
        <f>$C$295</f>
        <v>140.11831292393219</v>
      </c>
      <c r="AE32" s="77">
        <f>$C$319</f>
        <v>280.84622152353916</v>
      </c>
      <c r="AF32" s="77">
        <f>$C$343</f>
        <v>243.87829693660785</v>
      </c>
      <c r="AG32" s="77">
        <f>$C$367</f>
        <v>76.435316421200696</v>
      </c>
      <c r="AH32" s="77">
        <f>$C$391</f>
        <v>90.012717929268575</v>
      </c>
      <c r="AI32" s="77">
        <f>$C$415</f>
        <v>108.70847247555692</v>
      </c>
      <c r="AJ32" s="77">
        <f>$C$439</f>
        <v>3014.63879200879</v>
      </c>
      <c r="AK32" s="77">
        <f>$C$463</f>
        <v>95.318583884292664</v>
      </c>
      <c r="AL32" s="77">
        <f>$C$487</f>
        <v>89.364661719370076</v>
      </c>
      <c r="AM32" s="77">
        <f>$C$511</f>
        <v>69.694992934861858</v>
      </c>
      <c r="AN32" s="77">
        <f>$C$535</f>
        <v>146.08874960945533</v>
      </c>
      <c r="AO32" s="77">
        <f>$C$559</f>
        <v>75.770518532190266</v>
      </c>
      <c r="AP32" s="77">
        <f>$C$583</f>
        <v>83.226772839152687</v>
      </c>
      <c r="AQ32" s="77">
        <f>$C$607</f>
        <v>103.71630590497098</v>
      </c>
      <c r="AR32" s="77">
        <f>$C$631</f>
        <v>142.65760627660399</v>
      </c>
      <c r="AS32" s="77">
        <f>$C$655</f>
        <v>55.278855728350777</v>
      </c>
      <c r="AT32" s="77">
        <f>$C$679</f>
        <v>34.448445393512877</v>
      </c>
      <c r="AU32" s="77">
        <f>$C$703</f>
        <v>42.098519364022856</v>
      </c>
      <c r="AV32" s="77">
        <f>$C$727</f>
        <v>0</v>
      </c>
      <c r="AW32" s="77">
        <f t="shared" si="2"/>
        <v>162.61513911112326</v>
      </c>
    </row>
    <row r="33" spans="1:49" x14ac:dyDescent="0.35">
      <c r="A33" s="1"/>
      <c r="B33" s="350">
        <v>44470.958333333336</v>
      </c>
      <c r="C33" s="351">
        <v>101.80628152678953</v>
      </c>
      <c r="D33" s="352" t="s">
        <v>83</v>
      </c>
      <c r="E33" s="163" t="s">
        <v>85</v>
      </c>
      <c r="F33" s="164">
        <v>81.134786988390147</v>
      </c>
      <c r="G33" s="165">
        <v>177942.15603118681</v>
      </c>
      <c r="H33" s="349" t="str">
        <f t="shared" si="1"/>
        <v>ON</v>
      </c>
      <c r="I33" s="40"/>
      <c r="J33" s="358"/>
      <c r="L33" s="52"/>
      <c r="R33" s="75">
        <f t="shared" si="3"/>
        <v>22</v>
      </c>
      <c r="S33" s="77">
        <f>$C$32</f>
        <v>261.50294909387156</v>
      </c>
      <c r="T33" s="77">
        <f>$C$56</f>
        <v>113.18536756213781</v>
      </c>
      <c r="U33" s="77">
        <f>$C$80</f>
        <v>68.271670340365219</v>
      </c>
      <c r="V33" s="77">
        <f>$C$104</f>
        <v>107.18567648718088</v>
      </c>
      <c r="W33" s="77">
        <f>$C$128</f>
        <v>101.5222602734416</v>
      </c>
      <c r="X33" s="77">
        <f>$C$152</f>
        <v>98.492247755585339</v>
      </c>
      <c r="Y33" s="77">
        <f>$C$176</f>
        <v>55.110385064388183</v>
      </c>
      <c r="Z33" s="77">
        <f>$C$200</f>
        <v>128.33060838166921</v>
      </c>
      <c r="AA33" s="77">
        <f>$C$224</f>
        <v>101.43591599544919</v>
      </c>
      <c r="AB33" s="77">
        <f>$C$248</f>
        <v>48.531466363283158</v>
      </c>
      <c r="AC33" s="77">
        <f>$C$272</f>
        <v>178.39180397280035</v>
      </c>
      <c r="AD33" s="77">
        <f>$C$296</f>
        <v>577.9650159876478</v>
      </c>
      <c r="AE33" s="77">
        <f>$C$320</f>
        <v>207.26255167615602</v>
      </c>
      <c r="AF33" s="77">
        <f>$C$344</f>
        <v>5050.9963576814589</v>
      </c>
      <c r="AG33" s="77">
        <f>$C$368</f>
        <v>203.01010759524544</v>
      </c>
      <c r="AH33" s="77">
        <f>$C$392</f>
        <v>80.670770530677061</v>
      </c>
      <c r="AI33" s="77">
        <f>$C$416</f>
        <v>57.993190773595309</v>
      </c>
      <c r="AJ33" s="77">
        <f>$C$440</f>
        <v>5288.5540037699293</v>
      </c>
      <c r="AK33" s="77">
        <f>$C$464</f>
        <v>136.07418600731307</v>
      </c>
      <c r="AL33" s="77">
        <f>$C$488</f>
        <v>112.9075739425565</v>
      </c>
      <c r="AM33" s="77">
        <f>$C$512</f>
        <v>45.149052375985207</v>
      </c>
      <c r="AN33" s="77">
        <f>$C$536</f>
        <v>129.77570491647913</v>
      </c>
      <c r="AO33" s="77">
        <f>$C$560</f>
        <v>199.40799624374603</v>
      </c>
      <c r="AP33" s="77">
        <f>$C$584</f>
        <v>107.3032114905473</v>
      </c>
      <c r="AQ33" s="77">
        <f>$C$608</f>
        <v>99.216100709570895</v>
      </c>
      <c r="AR33" s="77">
        <f>$C$632</f>
        <v>186.92362483867805</v>
      </c>
      <c r="AS33" s="77">
        <f>$C$656</f>
        <v>144.59780906596725</v>
      </c>
      <c r="AT33" s="77">
        <f>$C$680</f>
        <v>25.556232200855881</v>
      </c>
      <c r="AU33" s="77">
        <f>$C$704</f>
        <v>140.74014969392829</v>
      </c>
      <c r="AV33" s="77">
        <f>$C$728</f>
        <v>0</v>
      </c>
      <c r="AW33" s="77">
        <f t="shared" si="2"/>
        <v>98.83465937022234</v>
      </c>
    </row>
    <row r="34" spans="1:49" x14ac:dyDescent="0.35">
      <c r="A34" s="1"/>
      <c r="B34" s="350">
        <v>44471</v>
      </c>
      <c r="C34" s="351">
        <v>45.157605168628052</v>
      </c>
      <c r="D34" s="352" t="s">
        <v>83</v>
      </c>
      <c r="E34" s="163" t="s">
        <v>85</v>
      </c>
      <c r="F34" s="164">
        <v>32.237987027905461</v>
      </c>
      <c r="G34" s="165">
        <v>160958.32684563874</v>
      </c>
      <c r="H34" s="349" t="str">
        <f t="shared" si="1"/>
        <v>ON</v>
      </c>
      <c r="I34" s="40"/>
      <c r="J34" s="358"/>
      <c r="L34" s="52"/>
      <c r="R34" s="75">
        <f t="shared" si="3"/>
        <v>23</v>
      </c>
      <c r="S34" s="77">
        <f>$C$33</f>
        <v>101.80628152678953</v>
      </c>
      <c r="T34" s="77">
        <f>$C$57</f>
        <v>37.525416096166659</v>
      </c>
      <c r="U34" s="77">
        <f>$C$81</f>
        <v>104.12415443800779</v>
      </c>
      <c r="V34" s="77">
        <f>$C$105</f>
        <v>71.794914498100638</v>
      </c>
      <c r="W34" s="77">
        <f>$C$129</f>
        <v>29.257651625833624</v>
      </c>
      <c r="X34" s="77">
        <f>$C$153</f>
        <v>116.23232938111649</v>
      </c>
      <c r="Y34" s="77">
        <f>$C$177</f>
        <v>109.81969064907155</v>
      </c>
      <c r="Z34" s="77">
        <f>$C$201</f>
        <v>58.167518644286766</v>
      </c>
      <c r="AA34" s="77">
        <f>$C$225</f>
        <v>164.38764570563376</v>
      </c>
      <c r="AB34" s="77">
        <f>$C$249</f>
        <v>202.29277741034616</v>
      </c>
      <c r="AC34" s="77">
        <f>$C$273</f>
        <v>85.281262449221913</v>
      </c>
      <c r="AD34" s="77">
        <f>$C$297</f>
        <v>164.019780521244</v>
      </c>
      <c r="AE34" s="77">
        <f>$C$321</f>
        <v>146.95065439976952</v>
      </c>
      <c r="AF34" s="77">
        <f>$C$345</f>
        <v>1464.4912816898918</v>
      </c>
      <c r="AG34" s="77">
        <f>$C$369</f>
        <v>131.91399190208918</v>
      </c>
      <c r="AH34" s="77">
        <f>$C$393</f>
        <v>11.596192935112104</v>
      </c>
      <c r="AI34" s="77">
        <f>$C$417</f>
        <v>39.134430146873953</v>
      </c>
      <c r="AJ34" s="77">
        <f>$C$441</f>
        <v>4140.3344957809395</v>
      </c>
      <c r="AK34" s="77">
        <f>$C$465</f>
        <v>235.01456337441692</v>
      </c>
      <c r="AL34" s="77">
        <f>$C$489</f>
        <v>245.28491034909757</v>
      </c>
      <c r="AM34" s="77">
        <f>$C$513</f>
        <v>24.183700180653027</v>
      </c>
      <c r="AN34" s="77">
        <f>$C$537</f>
        <v>75.214739654985067</v>
      </c>
      <c r="AO34" s="77">
        <f>$C$561</f>
        <v>100.50236079873564</v>
      </c>
      <c r="AP34" s="77">
        <f>$C$585</f>
        <v>132.40167105161419</v>
      </c>
      <c r="AQ34" s="77">
        <f>$C$609</f>
        <v>55.912398385319904</v>
      </c>
      <c r="AR34" s="77">
        <f>$C$633</f>
        <v>105.91202085115034</v>
      </c>
      <c r="AS34" s="77">
        <f>$C$657</f>
        <v>165.83707688409496</v>
      </c>
      <c r="AT34" s="77">
        <f>$C$681</f>
        <v>120.01582308817055</v>
      </c>
      <c r="AU34" s="77">
        <f>$C$705</f>
        <v>120.67979719612882</v>
      </c>
      <c r="AV34" s="77">
        <f>$C$729</f>
        <v>0</v>
      </c>
      <c r="AW34" s="77">
        <f t="shared" si="2"/>
        <v>167.99410038464703</v>
      </c>
    </row>
    <row r="35" spans="1:49" x14ac:dyDescent="0.35">
      <c r="A35" s="1"/>
      <c r="B35" s="350">
        <v>44471.041666666672</v>
      </c>
      <c r="C35" s="351">
        <v>97.605600053764789</v>
      </c>
      <c r="D35" s="352" t="s">
        <v>83</v>
      </c>
      <c r="E35" s="163" t="s">
        <v>85</v>
      </c>
      <c r="F35" s="164">
        <v>72.635196605804538</v>
      </c>
      <c r="G35" s="165">
        <v>196619.12485975129</v>
      </c>
      <c r="H35" s="349" t="str">
        <f t="shared" si="1"/>
        <v>ON</v>
      </c>
      <c r="I35" s="40"/>
      <c r="J35" s="358"/>
      <c r="L35" s="52"/>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row>
    <row r="36" spans="1:49" x14ac:dyDescent="0.35">
      <c r="A36" s="1"/>
      <c r="B36" s="350">
        <v>44471.083333333336</v>
      </c>
      <c r="C36" s="351">
        <v>117.80103496060396</v>
      </c>
      <c r="D36" s="352" t="s">
        <v>83</v>
      </c>
      <c r="E36" s="163" t="s">
        <v>85</v>
      </c>
      <c r="F36" s="164">
        <v>76.945973352440959</v>
      </c>
      <c r="G36" s="165">
        <v>191016.79570995085</v>
      </c>
      <c r="H36" s="349" t="str">
        <f t="shared" si="1"/>
        <v>ON</v>
      </c>
      <c r="I36" s="40"/>
      <c r="J36" s="358"/>
      <c r="L36" s="52"/>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row>
    <row r="37" spans="1:49" x14ac:dyDescent="0.35">
      <c r="A37" s="1"/>
      <c r="B37" s="350">
        <v>44471.125</v>
      </c>
      <c r="C37" s="351">
        <v>38.862618727186799</v>
      </c>
      <c r="D37" s="352" t="s">
        <v>83</v>
      </c>
      <c r="E37" s="163" t="s">
        <v>85</v>
      </c>
      <c r="F37" s="164">
        <v>61.386158704773969</v>
      </c>
      <c r="G37" s="165">
        <v>130935.16567317271</v>
      </c>
      <c r="H37" s="349" t="str">
        <f t="shared" si="1"/>
        <v>ON</v>
      </c>
      <c r="I37" s="40"/>
      <c r="J37" s="358"/>
      <c r="L37" s="52"/>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row>
    <row r="38" spans="1:49" x14ac:dyDescent="0.35">
      <c r="A38" s="1"/>
      <c r="B38" s="350">
        <v>44471.166666666672</v>
      </c>
      <c r="C38" s="351">
        <v>144.12330485355983</v>
      </c>
      <c r="D38" s="352" t="s">
        <v>83</v>
      </c>
      <c r="E38" s="163" t="s">
        <v>85</v>
      </c>
      <c r="F38" s="164">
        <v>42.287668809515161</v>
      </c>
      <c r="G38" s="165">
        <v>198971.21611485688</v>
      </c>
      <c r="H38" s="349" t="str">
        <f t="shared" si="1"/>
        <v>ON</v>
      </c>
      <c r="I38" s="40"/>
      <c r="J38" s="358"/>
      <c r="L38" s="52"/>
      <c r="R38" s="75" t="s">
        <v>78</v>
      </c>
      <c r="S38" s="75">
        <v>0</v>
      </c>
      <c r="T38" s="75">
        <f t="shared" ref="T38:AP38" si="4">S38+1</f>
        <v>1</v>
      </c>
      <c r="U38" s="75">
        <f t="shared" si="4"/>
        <v>2</v>
      </c>
      <c r="V38" s="75">
        <f t="shared" si="4"/>
        <v>3</v>
      </c>
      <c r="W38" s="75">
        <f t="shared" si="4"/>
        <v>4</v>
      </c>
      <c r="X38" s="75">
        <f t="shared" si="4"/>
        <v>5</v>
      </c>
      <c r="Y38" s="75">
        <f t="shared" si="4"/>
        <v>6</v>
      </c>
      <c r="Z38" s="75">
        <f t="shared" si="4"/>
        <v>7</v>
      </c>
      <c r="AA38" s="75">
        <f t="shared" si="4"/>
        <v>8</v>
      </c>
      <c r="AB38" s="75">
        <f t="shared" si="4"/>
        <v>9</v>
      </c>
      <c r="AC38" s="75">
        <f t="shared" si="4"/>
        <v>10</v>
      </c>
      <c r="AD38" s="75">
        <f t="shared" si="4"/>
        <v>11</v>
      </c>
      <c r="AE38" s="75">
        <f t="shared" si="4"/>
        <v>12</v>
      </c>
      <c r="AF38" s="75">
        <f t="shared" si="4"/>
        <v>13</v>
      </c>
      <c r="AG38" s="75">
        <f t="shared" si="4"/>
        <v>14</v>
      </c>
      <c r="AH38" s="75">
        <f t="shared" si="4"/>
        <v>15</v>
      </c>
      <c r="AI38" s="75">
        <f t="shared" si="4"/>
        <v>16</v>
      </c>
      <c r="AJ38" s="75">
        <f t="shared" si="4"/>
        <v>17</v>
      </c>
      <c r="AK38" s="75">
        <f t="shared" si="4"/>
        <v>18</v>
      </c>
      <c r="AL38" s="75">
        <f t="shared" si="4"/>
        <v>19</v>
      </c>
      <c r="AM38" s="75">
        <f t="shared" si="4"/>
        <v>20</v>
      </c>
      <c r="AN38" s="75">
        <f t="shared" si="4"/>
        <v>21</v>
      </c>
      <c r="AO38" s="75">
        <f t="shared" si="4"/>
        <v>22</v>
      </c>
      <c r="AP38" s="75">
        <f t="shared" si="4"/>
        <v>23</v>
      </c>
      <c r="AQ38" s="1"/>
      <c r="AR38" s="1"/>
      <c r="AS38" s="1"/>
      <c r="AT38" s="1"/>
      <c r="AU38" s="1"/>
      <c r="AV38" s="1"/>
      <c r="AW38" s="1"/>
    </row>
    <row r="39" spans="1:49" x14ac:dyDescent="0.35">
      <c r="A39" s="1"/>
      <c r="B39" s="350">
        <v>44471.208333333336</v>
      </c>
      <c r="C39" s="351">
        <v>151.79055989430336</v>
      </c>
      <c r="D39" s="352" t="s">
        <v>83</v>
      </c>
      <c r="E39" s="163" t="s">
        <v>85</v>
      </c>
      <c r="F39" s="164">
        <v>82.7772982754895</v>
      </c>
      <c r="G39" s="165">
        <v>201433.48985970567</v>
      </c>
      <c r="H39" s="349" t="str">
        <f t="shared" si="1"/>
        <v>ON</v>
      </c>
      <c r="I39" s="40"/>
      <c r="J39" s="358"/>
      <c r="L39" s="52"/>
      <c r="R39" s="76">
        <f>S10</f>
        <v>44470</v>
      </c>
      <c r="S39" s="77">
        <f>$C$10</f>
        <v>9.5438450468051403</v>
      </c>
      <c r="T39" s="77">
        <f>$C$11</f>
        <v>73.167164893335098</v>
      </c>
      <c r="U39" s="77">
        <f>$C$12</f>
        <v>74.671709807046824</v>
      </c>
      <c r="V39" s="77">
        <f>$C$13</f>
        <v>6.4991049868262047</v>
      </c>
      <c r="W39" s="77">
        <f>$C$14</f>
        <v>13.20354182383111</v>
      </c>
      <c r="X39" s="77">
        <f>$C$15</f>
        <v>54.173790103618785</v>
      </c>
      <c r="Y39" s="77">
        <f>$C$16</f>
        <v>95.047312830343273</v>
      </c>
      <c r="Z39" s="77">
        <f>$C$17</f>
        <v>88.85166423598848</v>
      </c>
      <c r="AA39" s="77">
        <f>$C$18</f>
        <v>27.109726316372523</v>
      </c>
      <c r="AB39" s="77">
        <f>$C$19</f>
        <v>158.1459117806827</v>
      </c>
      <c r="AC39" s="77">
        <f>$C$20</f>
        <v>249.71762595891539</v>
      </c>
      <c r="AD39" s="77">
        <f>$C$21</f>
        <v>183.86532282268305</v>
      </c>
      <c r="AE39" s="77">
        <f>$C$22</f>
        <v>73.227598111938619</v>
      </c>
      <c r="AF39" s="77">
        <f>$C$23</f>
        <v>195.36918274794829</v>
      </c>
      <c r="AG39" s="77">
        <f>$C$24</f>
        <v>118.95768687876686</v>
      </c>
      <c r="AH39" s="77">
        <f>$C$25</f>
        <v>94.355041289455386</v>
      </c>
      <c r="AI39" s="77">
        <f>$C$26</f>
        <v>172.11907199949286</v>
      </c>
      <c r="AJ39" s="77">
        <f>$C$27</f>
        <v>89.035032414852537</v>
      </c>
      <c r="AK39" s="77">
        <f>$C$28</f>
        <v>48.383391690328587</v>
      </c>
      <c r="AL39" s="77">
        <f>$C$29</f>
        <v>322.14519224330371</v>
      </c>
      <c r="AM39" s="77">
        <f>$C$30</f>
        <v>104.34550738025771</v>
      </c>
      <c r="AN39" s="77">
        <f>$C$31</f>
        <v>73.113947443449348</v>
      </c>
      <c r="AO39" s="77">
        <f>$C$32</f>
        <v>261.50294909387156</v>
      </c>
      <c r="AP39" s="77">
        <f>$C$33</f>
        <v>101.80628152678953</v>
      </c>
      <c r="AQ39" s="1"/>
      <c r="AR39" s="1"/>
      <c r="AS39" s="1"/>
      <c r="AT39" s="1"/>
      <c r="AU39" s="1"/>
      <c r="AV39" s="1"/>
      <c r="AW39" s="1"/>
    </row>
    <row r="40" spans="1:49" x14ac:dyDescent="0.35">
      <c r="A40" s="1"/>
      <c r="B40" s="350">
        <v>44471.25</v>
      </c>
      <c r="C40" s="351">
        <v>64.836841922701439</v>
      </c>
      <c r="D40" s="352" t="s">
        <v>83</v>
      </c>
      <c r="E40" s="163" t="s">
        <v>85</v>
      </c>
      <c r="F40" s="164">
        <v>61.239832130074909</v>
      </c>
      <c r="G40" s="165">
        <v>152947.4712953729</v>
      </c>
      <c r="H40" s="349" t="str">
        <f t="shared" si="1"/>
        <v>ON</v>
      </c>
      <c r="I40" s="40"/>
      <c r="J40" s="358"/>
      <c r="L40" s="52"/>
      <c r="R40" s="76">
        <f t="shared" ref="R40:R69" si="5">R39+1</f>
        <v>44471</v>
      </c>
      <c r="S40" s="77">
        <f>$C$34</f>
        <v>45.157605168628052</v>
      </c>
      <c r="T40" s="77">
        <f>$C$35</f>
        <v>97.605600053764789</v>
      </c>
      <c r="U40" s="77">
        <f>$C$36</f>
        <v>117.80103496060396</v>
      </c>
      <c r="V40" s="77">
        <f>$C$37</f>
        <v>38.862618727186799</v>
      </c>
      <c r="W40" s="77">
        <f>$C$38</f>
        <v>144.12330485355983</v>
      </c>
      <c r="X40" s="77">
        <f>$C$39</f>
        <v>151.79055989430336</v>
      </c>
      <c r="Y40" s="77">
        <f>$C$40</f>
        <v>64.836841922701439</v>
      </c>
      <c r="Z40" s="77">
        <f>$C$41</f>
        <v>131.32946960844254</v>
      </c>
      <c r="AA40" s="77">
        <f>$C$42</f>
        <v>152.75290553413706</v>
      </c>
      <c r="AB40" s="77">
        <f>$C$43</f>
        <v>80.954184753426389</v>
      </c>
      <c r="AC40" s="77">
        <f>$C$44</f>
        <v>251.13840843264012</v>
      </c>
      <c r="AD40" s="77">
        <f>$C$45</f>
        <v>132.24130940983872</v>
      </c>
      <c r="AE40" s="77">
        <f>$C$46</f>
        <v>55.797827768115837</v>
      </c>
      <c r="AF40" s="77">
        <f>$C$47</f>
        <v>228.652841854157</v>
      </c>
      <c r="AG40" s="77">
        <f>$C$48</f>
        <v>296.56023354757059</v>
      </c>
      <c r="AH40" s="77">
        <f>$C$49</f>
        <v>49.181754324134545</v>
      </c>
      <c r="AI40" s="77">
        <f>$C$50</f>
        <v>142.88796832758817</v>
      </c>
      <c r="AJ40" s="77">
        <f>$C$51</f>
        <v>430.2791112933391</v>
      </c>
      <c r="AK40" s="77">
        <f>$C$52</f>
        <v>586.19566711401569</v>
      </c>
      <c r="AL40" s="77">
        <f>$C$53</f>
        <v>47.034804991481877</v>
      </c>
      <c r="AM40" s="77">
        <f>$C$54</f>
        <v>44.337145750242698</v>
      </c>
      <c r="AN40" s="77">
        <f>$C$55</f>
        <v>137.36796995511435</v>
      </c>
      <c r="AO40" s="77">
        <f>$C$56</f>
        <v>113.18536756213781</v>
      </c>
      <c r="AP40" s="77">
        <f>$C$57</f>
        <v>37.525416096166659</v>
      </c>
      <c r="AQ40" s="1"/>
      <c r="AR40" s="1"/>
      <c r="AS40" s="1"/>
      <c r="AT40" s="1"/>
      <c r="AU40" s="1"/>
      <c r="AV40" s="1"/>
      <c r="AW40" s="1"/>
    </row>
    <row r="41" spans="1:49" x14ac:dyDescent="0.35">
      <c r="A41" s="1"/>
      <c r="B41" s="350">
        <v>44471.291666666672</v>
      </c>
      <c r="C41" s="351">
        <v>131.32946960844254</v>
      </c>
      <c r="D41" s="352" t="s">
        <v>83</v>
      </c>
      <c r="E41" s="163" t="s">
        <v>85</v>
      </c>
      <c r="F41" s="164">
        <v>62.560972115711735</v>
      </c>
      <c r="G41" s="165">
        <v>198692.28261629798</v>
      </c>
      <c r="H41" s="349" t="str">
        <f t="shared" si="1"/>
        <v>ON</v>
      </c>
      <c r="I41" s="40"/>
      <c r="J41" s="358"/>
      <c r="L41" s="52"/>
      <c r="R41" s="76">
        <f t="shared" si="5"/>
        <v>44472</v>
      </c>
      <c r="S41" s="77">
        <f>$C$58</f>
        <v>70.859826007450721</v>
      </c>
      <c r="T41" s="77">
        <f>$C$59</f>
        <v>145.7299625920688</v>
      </c>
      <c r="U41" s="77">
        <f>$C$60</f>
        <v>83.383416582075114</v>
      </c>
      <c r="V41" s="77">
        <f>$C$61</f>
        <v>72.360207465857329</v>
      </c>
      <c r="W41" s="77">
        <f>$C$62</f>
        <v>114.51801700172753</v>
      </c>
      <c r="X41" s="77">
        <f>$C$63</f>
        <v>103.01877428914472</v>
      </c>
      <c r="Y41" s="77">
        <f>$C$64</f>
        <v>73.32113137665722</v>
      </c>
      <c r="Z41" s="77">
        <f>$C$65</f>
        <v>109.78900954742709</v>
      </c>
      <c r="AA41" s="77">
        <f>$C$66</f>
        <v>124.41777850541814</v>
      </c>
      <c r="AB41" s="77">
        <f>$C$67</f>
        <v>52.801329286665201</v>
      </c>
      <c r="AC41" s="77">
        <f>$C$68</f>
        <v>636.18479003792572</v>
      </c>
      <c r="AD41" s="77">
        <f>$C$69</f>
        <v>724.45468866876433</v>
      </c>
      <c r="AE41" s="77">
        <f>$C$70</f>
        <v>75.796445959082519</v>
      </c>
      <c r="AF41" s="77">
        <f>$C$71</f>
        <v>43.271581482278492</v>
      </c>
      <c r="AG41" s="77">
        <f>$C$72</f>
        <v>76.236405503452133</v>
      </c>
      <c r="AH41" s="77">
        <f>$C$73</f>
        <v>333.05467058581326</v>
      </c>
      <c r="AI41" s="77">
        <f>$C$74</f>
        <v>340.05811231199857</v>
      </c>
      <c r="AJ41" s="77">
        <f>$C$75</f>
        <v>247.61715584604974</v>
      </c>
      <c r="AK41" s="77">
        <f>$C$76</f>
        <v>67.537552705024069</v>
      </c>
      <c r="AL41" s="77">
        <f>$C$77</f>
        <v>142.56460438919621</v>
      </c>
      <c r="AM41" s="77">
        <f>$C$78</f>
        <v>61.365801945944121</v>
      </c>
      <c r="AN41" s="77">
        <f>$C$79</f>
        <v>50.649329679187872</v>
      </c>
      <c r="AO41" s="77">
        <f>$C$80</f>
        <v>68.271670340365219</v>
      </c>
      <c r="AP41" s="77">
        <f>$C$81</f>
        <v>104.12415443800779</v>
      </c>
      <c r="AQ41" s="1"/>
      <c r="AR41" s="1"/>
      <c r="AS41" s="1"/>
      <c r="AT41" s="1"/>
      <c r="AU41" s="1"/>
      <c r="AV41" s="1"/>
      <c r="AW41" s="1"/>
    </row>
    <row r="42" spans="1:49" x14ac:dyDescent="0.35">
      <c r="A42" s="1"/>
      <c r="B42" s="350">
        <v>44471.333333333336</v>
      </c>
      <c r="C42" s="351">
        <v>152.75290553413706</v>
      </c>
      <c r="D42" s="352" t="s">
        <v>83</v>
      </c>
      <c r="E42" s="163" t="s">
        <v>85</v>
      </c>
      <c r="F42" s="164">
        <v>63.490008271361241</v>
      </c>
      <c r="G42" s="165">
        <v>199548.78494962651</v>
      </c>
      <c r="H42" s="349" t="str">
        <f t="shared" si="1"/>
        <v>ON</v>
      </c>
      <c r="I42" s="40"/>
      <c r="J42" s="358"/>
      <c r="L42" s="52"/>
      <c r="R42" s="76">
        <f t="shared" si="5"/>
        <v>44473</v>
      </c>
      <c r="S42" s="77">
        <f>$C$82</f>
        <v>38.778097990286469</v>
      </c>
      <c r="T42" s="77">
        <f>$C$83</f>
        <v>91.87078610874282</v>
      </c>
      <c r="U42" s="77">
        <f>$C$84</f>
        <v>141.68371061997513</v>
      </c>
      <c r="V42" s="77">
        <f>$C$85</f>
        <v>84.009889262353582</v>
      </c>
      <c r="W42" s="77">
        <f>$C$86</f>
        <v>68.712462551246844</v>
      </c>
      <c r="X42" s="77">
        <f>$C$87</f>
        <v>170.07346021086576</v>
      </c>
      <c r="Y42" s="77">
        <f>$C$88</f>
        <v>128.44414058867636</v>
      </c>
      <c r="Z42" s="77">
        <f>$C$89</f>
        <v>89.549913336045634</v>
      </c>
      <c r="AA42" s="77">
        <f>$C$90</f>
        <v>152.55322009750267</v>
      </c>
      <c r="AB42" s="77">
        <f>$C$91</f>
        <v>219.94735356736615</v>
      </c>
      <c r="AC42" s="77">
        <f>$C$92</f>
        <v>90.645616805688832</v>
      </c>
      <c r="AD42" s="77">
        <f>$C$93</f>
        <v>92.315269219773114</v>
      </c>
      <c r="AE42" s="77">
        <f>$C$94</f>
        <v>450.93343647236702</v>
      </c>
      <c r="AF42" s="77">
        <f>$C$95</f>
        <v>91.695622118209769</v>
      </c>
      <c r="AG42" s="77">
        <f>$C$96</f>
        <v>79.133720517220539</v>
      </c>
      <c r="AH42" s="77">
        <f>$C$97</f>
        <v>320.32019993445238</v>
      </c>
      <c r="AI42" s="77">
        <f>$C$98</f>
        <v>194.16833437086356</v>
      </c>
      <c r="AJ42" s="77">
        <f>$C$99</f>
        <v>73.176698920592898</v>
      </c>
      <c r="AK42" s="77">
        <f>$C$100</f>
        <v>127.34470037149964</v>
      </c>
      <c r="AL42" s="77">
        <f>$C$101</f>
        <v>115.68209340273864</v>
      </c>
      <c r="AM42" s="77">
        <f>$C$102</f>
        <v>32.508573742195381</v>
      </c>
      <c r="AN42" s="77">
        <f>$C$103</f>
        <v>77.52660184399484</v>
      </c>
      <c r="AO42" s="77">
        <f>$C$104</f>
        <v>107.18567648718088</v>
      </c>
      <c r="AP42" s="77">
        <f>$C$105</f>
        <v>71.794914498100638</v>
      </c>
      <c r="AQ42" s="1"/>
      <c r="AR42" s="1"/>
      <c r="AS42" s="1"/>
      <c r="AT42" s="1"/>
      <c r="AU42" s="1"/>
      <c r="AV42" s="1"/>
      <c r="AW42" s="1"/>
    </row>
    <row r="43" spans="1:49" x14ac:dyDescent="0.35">
      <c r="A43" s="1"/>
      <c r="B43" s="350">
        <v>44471.375</v>
      </c>
      <c r="C43" s="351">
        <v>80.954184753426389</v>
      </c>
      <c r="D43" s="352" t="s">
        <v>83</v>
      </c>
      <c r="E43" s="163" t="s">
        <v>85</v>
      </c>
      <c r="F43" s="164">
        <v>63.229302747842361</v>
      </c>
      <c r="G43" s="165">
        <v>178786.5529994806</v>
      </c>
      <c r="H43" s="349" t="str">
        <f t="shared" si="1"/>
        <v>ON</v>
      </c>
      <c r="I43" s="40"/>
      <c r="J43" s="358"/>
      <c r="L43" s="52"/>
      <c r="R43" s="76">
        <f t="shared" si="5"/>
        <v>44474</v>
      </c>
      <c r="S43" s="77">
        <f>$C$106</f>
        <v>37.453845466615832</v>
      </c>
      <c r="T43" s="77">
        <f>$C$107</f>
        <v>111.9393371924635</v>
      </c>
      <c r="U43" s="77">
        <f>$C$108</f>
        <v>118.02767765817424</v>
      </c>
      <c r="V43" s="77">
        <f>$C$109</f>
        <v>61.747632047327755</v>
      </c>
      <c r="W43" s="77">
        <f>$C$110</f>
        <v>59.632322291919529</v>
      </c>
      <c r="X43" s="77">
        <f>$C$111</f>
        <v>107.25822536188731</v>
      </c>
      <c r="Y43" s="77">
        <f>$C$112</f>
        <v>61.691519560396536</v>
      </c>
      <c r="Z43" s="77">
        <f>$C$113</f>
        <v>72.314969122536382</v>
      </c>
      <c r="AA43" s="77">
        <f>$C$114</f>
        <v>181.32460251118516</v>
      </c>
      <c r="AB43" s="77">
        <f>$C$115</f>
        <v>424.53458600639107</v>
      </c>
      <c r="AC43" s="77">
        <f>$C$116</f>
        <v>83.976138871356426</v>
      </c>
      <c r="AD43" s="77">
        <f>$C$117</f>
        <v>101.19015511124961</v>
      </c>
      <c r="AE43" s="77">
        <f>$C$118</f>
        <v>39.841833201930378</v>
      </c>
      <c r="AF43" s="77">
        <f>$C$119</f>
        <v>111.9330733682533</v>
      </c>
      <c r="AG43" s="77">
        <f>$C$120</f>
        <v>205.96872234607096</v>
      </c>
      <c r="AH43" s="77">
        <f>$C$121</f>
        <v>300.00437132388862</v>
      </c>
      <c r="AI43" s="77">
        <f>$C$122</f>
        <v>227.15287782742919</v>
      </c>
      <c r="AJ43" s="77">
        <f>$C$123</f>
        <v>105.57579253331134</v>
      </c>
      <c r="AK43" s="77">
        <f>$C$124</f>
        <v>105.07906979540773</v>
      </c>
      <c r="AL43" s="77">
        <f>$C$125</f>
        <v>96.296049688748468</v>
      </c>
      <c r="AM43" s="77">
        <f>$C$126</f>
        <v>85.374608643599501</v>
      </c>
      <c r="AN43" s="77">
        <f>$C$127</f>
        <v>138.06586861827759</v>
      </c>
      <c r="AO43" s="77">
        <f>$C$128</f>
        <v>101.5222602734416</v>
      </c>
      <c r="AP43" s="77">
        <f>$C$129</f>
        <v>29.257651625833624</v>
      </c>
      <c r="AQ43" s="1"/>
      <c r="AR43" s="1"/>
      <c r="AS43" s="1"/>
      <c r="AT43" s="1"/>
      <c r="AU43" s="1"/>
      <c r="AV43" s="1"/>
      <c r="AW43" s="1"/>
    </row>
    <row r="44" spans="1:49" x14ac:dyDescent="0.35">
      <c r="A44" s="1"/>
      <c r="B44" s="350">
        <v>44471.416666666672</v>
      </c>
      <c r="C44" s="351">
        <v>251.13840843264012</v>
      </c>
      <c r="D44" s="352" t="s">
        <v>83</v>
      </c>
      <c r="E44" s="163" t="s">
        <v>85</v>
      </c>
      <c r="F44" s="164">
        <v>80.437158025264836</v>
      </c>
      <c r="G44" s="165">
        <v>200796.9907282574</v>
      </c>
      <c r="H44" s="349" t="str">
        <f t="shared" si="1"/>
        <v>ON</v>
      </c>
      <c r="I44" s="40"/>
      <c r="J44" s="358"/>
      <c r="L44" s="52"/>
      <c r="R44" s="76">
        <f t="shared" si="5"/>
        <v>44475</v>
      </c>
      <c r="S44" s="77">
        <f>$C$130</f>
        <v>72.411147712876456</v>
      </c>
      <c r="T44" s="77">
        <f>$C$131</f>
        <v>122.76244546604615</v>
      </c>
      <c r="U44" s="77">
        <f>$C$132</f>
        <v>96.024701303617121</v>
      </c>
      <c r="V44" s="77">
        <f>$C$133</f>
        <v>60.720101148129032</v>
      </c>
      <c r="W44" s="77">
        <f>$C$134</f>
        <v>125.02394210272286</v>
      </c>
      <c r="X44" s="77">
        <f>$C$135</f>
        <v>149.14391999030551</v>
      </c>
      <c r="Y44" s="77">
        <f>$C$136</f>
        <v>74.847073676943637</v>
      </c>
      <c r="Z44" s="77">
        <f>$C$137</f>
        <v>118.80695474175772</v>
      </c>
      <c r="AA44" s="77">
        <f>$C$138</f>
        <v>166.65224646242359</v>
      </c>
      <c r="AB44" s="77">
        <f>$C$139</f>
        <v>28.646741135572189</v>
      </c>
      <c r="AC44" s="77">
        <f>$C$140</f>
        <v>96.877669435750647</v>
      </c>
      <c r="AD44" s="77">
        <f>$C$141</f>
        <v>94.590663391534861</v>
      </c>
      <c r="AE44" s="77">
        <f>$C$142</f>
        <v>111.47644680251061</v>
      </c>
      <c r="AF44" s="77">
        <f>$C$143</f>
        <v>169.7641221128485</v>
      </c>
      <c r="AG44" s="77">
        <f>$C$144</f>
        <v>142.76701715337805</v>
      </c>
      <c r="AH44" s="77">
        <f>$C$145</f>
        <v>122.30450560371143</v>
      </c>
      <c r="AI44" s="77">
        <f>$C$146</f>
        <v>95.895608415722279</v>
      </c>
      <c r="AJ44" s="77">
        <f>$C$147</f>
        <v>106.24184637501703</v>
      </c>
      <c r="AK44" s="77">
        <f>$C$148</f>
        <v>161.53693310057855</v>
      </c>
      <c r="AL44" s="77">
        <f>$C$149</f>
        <v>103.4320568744583</v>
      </c>
      <c r="AM44" s="77">
        <f>$C$150</f>
        <v>72.323175549730053</v>
      </c>
      <c r="AN44" s="77">
        <f>$C$151</f>
        <v>122.97634120732542</v>
      </c>
      <c r="AO44" s="77">
        <f>$C$152</f>
        <v>98.492247755585339</v>
      </c>
      <c r="AP44" s="77">
        <f>$C$153</f>
        <v>116.23232938111649</v>
      </c>
      <c r="AQ44" s="1"/>
      <c r="AR44" s="1"/>
      <c r="AS44" s="1"/>
      <c r="AT44" s="1"/>
      <c r="AU44" s="1"/>
      <c r="AV44" s="1"/>
      <c r="AW44" s="1"/>
    </row>
    <row r="45" spans="1:49" x14ac:dyDescent="0.35">
      <c r="A45" s="1"/>
      <c r="B45" s="350">
        <v>44471.458333333336</v>
      </c>
      <c r="C45" s="351">
        <v>132.24130940983872</v>
      </c>
      <c r="D45" s="352" t="s">
        <v>83</v>
      </c>
      <c r="E45" s="163" t="s">
        <v>85</v>
      </c>
      <c r="F45" s="164">
        <v>77.216874256367078</v>
      </c>
      <c r="G45" s="165">
        <v>188502.26493110994</v>
      </c>
      <c r="H45" s="349" t="str">
        <f t="shared" si="1"/>
        <v>ON</v>
      </c>
      <c r="I45" s="40"/>
      <c r="J45" s="358"/>
      <c r="L45" s="52"/>
      <c r="R45" s="76">
        <f t="shared" si="5"/>
        <v>44476</v>
      </c>
      <c r="S45" s="77">
        <f>$C$154</f>
        <v>81.58646733256063</v>
      </c>
      <c r="T45" s="77">
        <f>$C$155</f>
        <v>85.670138633454073</v>
      </c>
      <c r="U45" s="77">
        <f>$C$156</f>
        <v>395.40089996020833</v>
      </c>
      <c r="V45" s="77">
        <f>$C$157</f>
        <v>133.82749856436459</v>
      </c>
      <c r="W45" s="77">
        <f>$C$158</f>
        <v>84.351614507059679</v>
      </c>
      <c r="X45" s="77">
        <f>$C$159</f>
        <v>146.02865705864008</v>
      </c>
      <c r="Y45" s="77">
        <f>$C$160</f>
        <v>154.74918826578553</v>
      </c>
      <c r="Z45" s="77">
        <f>$C$161</f>
        <v>123.55834439123663</v>
      </c>
      <c r="AA45" s="77">
        <f>$C$162</f>
        <v>194.9778715602705</v>
      </c>
      <c r="AB45" s="77">
        <f>$C$163</f>
        <v>143.18229169399353</v>
      </c>
      <c r="AC45" s="77">
        <f>$C$164</f>
        <v>69.397659282650949</v>
      </c>
      <c r="AD45" s="77">
        <f>$C$165</f>
        <v>125.32687155253288</v>
      </c>
      <c r="AE45" s="77">
        <f>$C$166</f>
        <v>81.11460064346268</v>
      </c>
      <c r="AF45" s="77">
        <f>$C$167</f>
        <v>53.590389954331357</v>
      </c>
      <c r="AG45" s="77">
        <f>$C$168</f>
        <v>167.39937419334686</v>
      </c>
      <c r="AH45" s="77">
        <f>$C$169</f>
        <v>172.33197174931703</v>
      </c>
      <c r="AI45" s="77">
        <f>$C$170</f>
        <v>105.23192807284163</v>
      </c>
      <c r="AJ45" s="77">
        <f>$C$171</f>
        <v>569.22529673870167</v>
      </c>
      <c r="AK45" s="77">
        <f>$C$172</f>
        <v>261.90276353439964</v>
      </c>
      <c r="AL45" s="77">
        <f>$C$173</f>
        <v>76.111357357418427</v>
      </c>
      <c r="AM45" s="77">
        <f>$C$174</f>
        <v>208.32076150009232</v>
      </c>
      <c r="AN45" s="77">
        <f>$C$175</f>
        <v>188.92331036536018</v>
      </c>
      <c r="AO45" s="77">
        <f>$C$176</f>
        <v>55.110385064388183</v>
      </c>
      <c r="AP45" s="77">
        <f>$C$177</f>
        <v>109.81969064907155</v>
      </c>
      <c r="AQ45" s="1"/>
      <c r="AR45" s="1"/>
      <c r="AS45" s="1"/>
      <c r="AT45" s="1"/>
      <c r="AU45" s="1"/>
      <c r="AV45" s="1"/>
      <c r="AW45" s="1"/>
    </row>
    <row r="46" spans="1:49" x14ac:dyDescent="0.35">
      <c r="A46" s="1"/>
      <c r="B46" s="350">
        <v>44471.5</v>
      </c>
      <c r="C46" s="351">
        <v>55.797827768115837</v>
      </c>
      <c r="D46" s="352" t="s">
        <v>83</v>
      </c>
      <c r="E46" s="163" t="s">
        <v>85</v>
      </c>
      <c r="F46" s="164">
        <v>51.69259490420383</v>
      </c>
      <c r="G46" s="165">
        <v>152349.75078872574</v>
      </c>
      <c r="H46" s="349" t="str">
        <f t="shared" si="1"/>
        <v>ON</v>
      </c>
      <c r="I46" s="40"/>
      <c r="J46" s="358"/>
      <c r="L46" s="52"/>
      <c r="R46" s="76">
        <f t="shared" si="5"/>
        <v>44477</v>
      </c>
      <c r="S46" s="77">
        <f>$C$178</f>
        <v>125.08976268100615</v>
      </c>
      <c r="T46" s="77">
        <f>$C$179</f>
        <v>43.306070872718401</v>
      </c>
      <c r="U46" s="77">
        <f>$C$180</f>
        <v>43.584415261072998</v>
      </c>
      <c r="V46" s="77">
        <f>$C$181</f>
        <v>121.05672903757826</v>
      </c>
      <c r="W46" s="77">
        <f>$C$182</f>
        <v>80.990109322481985</v>
      </c>
      <c r="X46" s="77">
        <f>$C$183</f>
        <v>74.442963640960741</v>
      </c>
      <c r="Y46" s="77">
        <f>$C$184</f>
        <v>56.162746769551298</v>
      </c>
      <c r="Z46" s="77">
        <f>$C$185</f>
        <v>157.73521449342411</v>
      </c>
      <c r="AA46" s="77">
        <f>$C$186</f>
        <v>202.03899839547773</v>
      </c>
      <c r="AB46" s="77">
        <f>$C$187</f>
        <v>45.675731994772065</v>
      </c>
      <c r="AC46" s="77">
        <f>$C$188</f>
        <v>89.796486192034223</v>
      </c>
      <c r="AD46" s="77">
        <f>$C$189</f>
        <v>182.0934783386019</v>
      </c>
      <c r="AE46" s="77">
        <f>$C$190</f>
        <v>127.92758440387257</v>
      </c>
      <c r="AF46" s="77">
        <f>$C$191</f>
        <v>68.535660339126267</v>
      </c>
      <c r="AG46" s="77">
        <f>$C$192</f>
        <v>134.52705609542892</v>
      </c>
      <c r="AH46" s="77">
        <f>$C$193</f>
        <v>117.02300637858113</v>
      </c>
      <c r="AI46" s="77">
        <f>$C$194</f>
        <v>93.946668551376433</v>
      </c>
      <c r="AJ46" s="77">
        <f>$C$195</f>
        <v>101.99287337599318</v>
      </c>
      <c r="AK46" s="77">
        <f>$C$196</f>
        <v>146.93912787044391</v>
      </c>
      <c r="AL46" s="77">
        <f>$C$197</f>
        <v>127.67978100816778</v>
      </c>
      <c r="AM46" s="77">
        <f>$C$198</f>
        <v>46.072333696500252</v>
      </c>
      <c r="AN46" s="77">
        <f>$C$199</f>
        <v>92.074978746166551</v>
      </c>
      <c r="AO46" s="77">
        <f>$C$200</f>
        <v>128.33060838166921</v>
      </c>
      <c r="AP46" s="77">
        <f>$C$201</f>
        <v>58.167518644286766</v>
      </c>
      <c r="AQ46" s="1"/>
      <c r="AR46" s="1"/>
      <c r="AS46" s="1"/>
      <c r="AT46" s="1"/>
      <c r="AU46" s="1"/>
      <c r="AV46" s="1"/>
      <c r="AW46" s="1"/>
    </row>
    <row r="47" spans="1:49" x14ac:dyDescent="0.35">
      <c r="A47" s="1"/>
      <c r="B47" s="350">
        <v>44471.541666666672</v>
      </c>
      <c r="C47" s="351">
        <v>228.652841854157</v>
      </c>
      <c r="D47" s="352" t="s">
        <v>83</v>
      </c>
      <c r="E47" s="163" t="s">
        <v>85</v>
      </c>
      <c r="F47" s="164">
        <v>64.816919001470851</v>
      </c>
      <c r="G47" s="165">
        <v>197482.71208479122</v>
      </c>
      <c r="H47" s="349" t="str">
        <f t="shared" si="1"/>
        <v>ON</v>
      </c>
      <c r="I47" s="40"/>
      <c r="J47" s="358"/>
      <c r="L47" s="52"/>
      <c r="R47" s="76">
        <f t="shared" si="5"/>
        <v>44478</v>
      </c>
      <c r="S47" s="77">
        <f>$C$202</f>
        <v>79.259025380970627</v>
      </c>
      <c r="T47" s="77">
        <f>$C$203</f>
        <v>123.9311949641304</v>
      </c>
      <c r="U47" s="77">
        <f>$C$204</f>
        <v>65.011627027575827</v>
      </c>
      <c r="V47" s="77">
        <f>$C$205</f>
        <v>48.521381576568942</v>
      </c>
      <c r="W47" s="77">
        <f>$C$206</f>
        <v>97.451450560638321</v>
      </c>
      <c r="X47" s="77">
        <f>$C$207</f>
        <v>111.336166011564</v>
      </c>
      <c r="Y47" s="77">
        <f>$C$208</f>
        <v>34.187202662703221</v>
      </c>
      <c r="Z47" s="77">
        <f>$C$209</f>
        <v>38.894397236302098</v>
      </c>
      <c r="AA47" s="77">
        <f>$C$210</f>
        <v>91.295128136612163</v>
      </c>
      <c r="AB47" s="77">
        <f>$C$211</f>
        <v>69.724145265957091</v>
      </c>
      <c r="AC47" s="77">
        <f>$C$212</f>
        <v>313.84402769664047</v>
      </c>
      <c r="AD47" s="77">
        <f>$C$213</f>
        <v>95.988262178131038</v>
      </c>
      <c r="AE47" s="77">
        <f>$C$214</f>
        <v>194.89131510704249</v>
      </c>
      <c r="AF47" s="77">
        <f>$C$215</f>
        <v>648.98440000764333</v>
      </c>
      <c r="AG47" s="77">
        <f>$C$216</f>
        <v>1988.0138740822529</v>
      </c>
      <c r="AH47" s="77">
        <f>$C$217</f>
        <v>1300.4050394661901</v>
      </c>
      <c r="AI47" s="77">
        <f>$C$218</f>
        <v>192.14653855687297</v>
      </c>
      <c r="AJ47" s="77">
        <f>$C$219</f>
        <v>34.321130514389942</v>
      </c>
      <c r="AK47" s="77">
        <f>$C$220</f>
        <v>165.77379156276919</v>
      </c>
      <c r="AL47" s="77">
        <f>$C$221</f>
        <v>795.05237266066308</v>
      </c>
      <c r="AM47" s="77">
        <f>$C$222</f>
        <v>768.04033728040963</v>
      </c>
      <c r="AN47" s="77">
        <f>$C$223</f>
        <v>64.410458543822529</v>
      </c>
      <c r="AO47" s="77">
        <f>$C$224</f>
        <v>101.43591599544919</v>
      </c>
      <c r="AP47" s="77">
        <f>$C$225</f>
        <v>164.38764570563376</v>
      </c>
      <c r="AQ47" s="1"/>
      <c r="AR47" s="1"/>
      <c r="AS47" s="1"/>
      <c r="AT47" s="1"/>
      <c r="AU47" s="1"/>
      <c r="AV47" s="1"/>
      <c r="AW47" s="1"/>
    </row>
    <row r="48" spans="1:49" x14ac:dyDescent="0.35">
      <c r="A48" s="1"/>
      <c r="B48" s="350">
        <v>44471.583333333336</v>
      </c>
      <c r="C48" s="351">
        <v>296.56023354757059</v>
      </c>
      <c r="D48" s="352" t="s">
        <v>83</v>
      </c>
      <c r="E48" s="163" t="s">
        <v>85</v>
      </c>
      <c r="F48" s="164">
        <v>83.387143172245445</v>
      </c>
      <c r="G48" s="165">
        <v>197770.94520803762</v>
      </c>
      <c r="H48" s="349" t="str">
        <f t="shared" si="1"/>
        <v>ON</v>
      </c>
      <c r="I48" s="40"/>
      <c r="J48" s="358"/>
      <c r="L48" s="52"/>
      <c r="R48" s="76">
        <f t="shared" si="5"/>
        <v>44479</v>
      </c>
      <c r="S48" s="77">
        <f>$C$226</f>
        <v>78.814970508911671</v>
      </c>
      <c r="T48" s="77">
        <f>$C$227</f>
        <v>60.86509430669534</v>
      </c>
      <c r="U48" s="77">
        <f>$C$228</f>
        <v>59.304920819779454</v>
      </c>
      <c r="V48" s="77">
        <f>$C$229</f>
        <v>64.073848662647165</v>
      </c>
      <c r="W48" s="77">
        <f>$C$230</f>
        <v>84.336783077499945</v>
      </c>
      <c r="X48" s="77">
        <f>$C$231</f>
        <v>90.139928532796773</v>
      </c>
      <c r="Y48" s="77">
        <f>$C$232</f>
        <v>42.924182759653661</v>
      </c>
      <c r="Z48" s="77">
        <f>$C$233</f>
        <v>45.974543332335131</v>
      </c>
      <c r="AA48" s="77">
        <f>$C$234</f>
        <v>101.89116031309248</v>
      </c>
      <c r="AB48" s="77">
        <f>$C$235</f>
        <v>44.019131746614711</v>
      </c>
      <c r="AC48" s="77">
        <f>$C$236</f>
        <v>23.830980989351779</v>
      </c>
      <c r="AD48" s="77">
        <f>$C$237</f>
        <v>113.14573947360131</v>
      </c>
      <c r="AE48" s="77">
        <f>$C$238</f>
        <v>94.117902711749338</v>
      </c>
      <c r="AF48" s="77">
        <f>$C$239</f>
        <v>44.438677683091285</v>
      </c>
      <c r="AG48" s="77">
        <f>$C$240</f>
        <v>121.39608188201332</v>
      </c>
      <c r="AH48" s="77">
        <f>$C$241</f>
        <v>111.68686499923245</v>
      </c>
      <c r="AI48" s="77">
        <f>$C$242</f>
        <v>68.938322267989946</v>
      </c>
      <c r="AJ48" s="77">
        <f>$C$243</f>
        <v>278.70724339915398</v>
      </c>
      <c r="AK48" s="77">
        <f>$C$244</f>
        <v>143.69679407508789</v>
      </c>
      <c r="AL48" s="77">
        <f>$C$245</f>
        <v>52.773568573752833</v>
      </c>
      <c r="AM48" s="77">
        <f>$C$246</f>
        <v>102.51098570811129</v>
      </c>
      <c r="AN48" s="77">
        <f>$C$247</f>
        <v>137.92645255041242</v>
      </c>
      <c r="AO48" s="77">
        <f>$C$248</f>
        <v>48.531466363283158</v>
      </c>
      <c r="AP48" s="77">
        <f>$C$249</f>
        <v>202.29277741034616</v>
      </c>
      <c r="AQ48" s="1"/>
      <c r="AR48" s="1"/>
      <c r="AS48" s="1"/>
      <c r="AT48" s="1"/>
      <c r="AU48" s="1"/>
      <c r="AV48" s="1"/>
      <c r="AW48" s="1"/>
    </row>
    <row r="49" spans="1:49" x14ac:dyDescent="0.35">
      <c r="A49" s="1"/>
      <c r="B49" s="350">
        <v>44471.625</v>
      </c>
      <c r="C49" s="351">
        <v>49.181754324134545</v>
      </c>
      <c r="D49" s="352" t="s">
        <v>83</v>
      </c>
      <c r="E49" s="163" t="s">
        <v>85</v>
      </c>
      <c r="F49" s="164">
        <v>58.239453304873592</v>
      </c>
      <c r="G49" s="165">
        <v>157968.70462318027</v>
      </c>
      <c r="H49" s="349" t="str">
        <f t="shared" si="1"/>
        <v>ON</v>
      </c>
      <c r="I49" s="40"/>
      <c r="J49" s="358"/>
      <c r="L49" s="52"/>
      <c r="R49" s="76">
        <f t="shared" si="5"/>
        <v>44480</v>
      </c>
      <c r="S49" s="77">
        <f>$C$250</f>
        <v>85.552363725603598</v>
      </c>
      <c r="T49" s="77">
        <f>$C$251</f>
        <v>39.32306598061902</v>
      </c>
      <c r="U49" s="77">
        <f>$C$252</f>
        <v>103.82406166042131</v>
      </c>
      <c r="V49" s="77">
        <f>$C$253</f>
        <v>152.51786500706024</v>
      </c>
      <c r="W49" s="77">
        <f>$C$254</f>
        <v>62.615081198051897</v>
      </c>
      <c r="X49" s="77">
        <f>$C$255</f>
        <v>166.30358662984938</v>
      </c>
      <c r="Y49" s="77">
        <f>$C$256</f>
        <v>100.1938441259079</v>
      </c>
      <c r="Z49" s="77">
        <f>$C$257</f>
        <v>38.479274083842029</v>
      </c>
      <c r="AA49" s="77">
        <f>$C$258</f>
        <v>70.12288894922294</v>
      </c>
      <c r="AB49" s="77">
        <f>$C$259</f>
        <v>82.339697677569077</v>
      </c>
      <c r="AC49" s="77">
        <f>$C$260</f>
        <v>29.993845086987612</v>
      </c>
      <c r="AD49" s="77">
        <f>$C$261</f>
        <v>84.668350156140065</v>
      </c>
      <c r="AE49" s="77">
        <f>$C$262</f>
        <v>118.24122825293361</v>
      </c>
      <c r="AF49" s="77">
        <f>$C$263</f>
        <v>50.429256618867889</v>
      </c>
      <c r="AG49" s="77">
        <f>$C$264</f>
        <v>84.551224135249072</v>
      </c>
      <c r="AH49" s="77">
        <f>$C$265</f>
        <v>125.90868344776774</v>
      </c>
      <c r="AI49" s="77">
        <f>$C$266</f>
        <v>65.889982331914098</v>
      </c>
      <c r="AJ49" s="77">
        <f>$C$267</f>
        <v>33.470574400882661</v>
      </c>
      <c r="AK49" s="77">
        <f>$C$268</f>
        <v>32.26849273604865</v>
      </c>
      <c r="AL49" s="77">
        <f>$C$269</f>
        <v>204.32725102119949</v>
      </c>
      <c r="AM49" s="77">
        <f>$C$270</f>
        <v>95.066394852737233</v>
      </c>
      <c r="AN49" s="77">
        <f>$C$271</f>
        <v>111.85244770943544</v>
      </c>
      <c r="AO49" s="77">
        <f>$C$272</f>
        <v>178.39180397280035</v>
      </c>
      <c r="AP49" s="77">
        <f>$C$273</f>
        <v>85.281262449221913</v>
      </c>
      <c r="AQ49" s="1"/>
      <c r="AR49" s="1"/>
      <c r="AS49" s="1"/>
      <c r="AT49" s="1"/>
      <c r="AU49" s="1"/>
      <c r="AV49" s="1"/>
      <c r="AW49" s="1"/>
    </row>
    <row r="50" spans="1:49" x14ac:dyDescent="0.35">
      <c r="A50" s="1"/>
      <c r="B50" s="350">
        <v>44471.666666666672</v>
      </c>
      <c r="C50" s="351">
        <v>142.88796832758817</v>
      </c>
      <c r="D50" s="352" t="s">
        <v>83</v>
      </c>
      <c r="E50" s="163" t="s">
        <v>85</v>
      </c>
      <c r="F50" s="164">
        <v>32.786854361220882</v>
      </c>
      <c r="G50" s="165">
        <v>157419.21217756366</v>
      </c>
      <c r="H50" s="349" t="str">
        <f t="shared" si="1"/>
        <v>ON</v>
      </c>
      <c r="I50" s="40"/>
      <c r="J50" s="358"/>
      <c r="L50" s="52"/>
      <c r="R50" s="76">
        <f t="shared" si="5"/>
        <v>44481</v>
      </c>
      <c r="S50" s="77">
        <f>$C$274</f>
        <v>103.42485605255155</v>
      </c>
      <c r="T50" s="77">
        <f>$C$275</f>
        <v>148.83138991883021</v>
      </c>
      <c r="U50" s="77">
        <f>$C$276</f>
        <v>74.426495524917343</v>
      </c>
      <c r="V50" s="77">
        <f>$C$277</f>
        <v>65.631387660732827</v>
      </c>
      <c r="W50" s="77">
        <f>$C$278</f>
        <v>116.0919878847879</v>
      </c>
      <c r="X50" s="77">
        <f>$C$279</f>
        <v>68.76298609305266</v>
      </c>
      <c r="Y50" s="77">
        <f>$C$280</f>
        <v>146.75604336744649</v>
      </c>
      <c r="Z50" s="77">
        <f>$C$281</f>
        <v>111.63129348642403</v>
      </c>
      <c r="AA50" s="77">
        <f>$C$282</f>
        <v>55.059321248062268</v>
      </c>
      <c r="AB50" s="77">
        <f>$C$283</f>
        <v>117.04719125323287</v>
      </c>
      <c r="AC50" s="77">
        <f>$C$284</f>
        <v>383.25251453631324</v>
      </c>
      <c r="AD50" s="77">
        <f>$C$285</f>
        <v>249.02679960009283</v>
      </c>
      <c r="AE50" s="77">
        <f>$C$286</f>
        <v>166.14991890423894</v>
      </c>
      <c r="AF50" s="77">
        <f>$C$287</f>
        <v>70.654683151585587</v>
      </c>
      <c r="AG50" s="77">
        <f>$C$288</f>
        <v>292.30078955380134</v>
      </c>
      <c r="AH50" s="77">
        <f>$C$289</f>
        <v>327.49476283906745</v>
      </c>
      <c r="AI50" s="77">
        <f>$C$290</f>
        <v>142.73968732033094</v>
      </c>
      <c r="AJ50" s="77">
        <f>$C$291</f>
        <v>24.576065889369158</v>
      </c>
      <c r="AK50" s="77">
        <f>$C$292</f>
        <v>128.2476626278546</v>
      </c>
      <c r="AL50" s="77">
        <f>$C$293</f>
        <v>185.75888480332043</v>
      </c>
      <c r="AM50" s="77">
        <f>$C$294</f>
        <v>64.518737700550844</v>
      </c>
      <c r="AN50" s="77">
        <f>$C$295</f>
        <v>140.11831292393219</v>
      </c>
      <c r="AO50" s="77">
        <f>$C$296</f>
        <v>577.9650159876478</v>
      </c>
      <c r="AP50" s="77">
        <f>$C$297</f>
        <v>164.019780521244</v>
      </c>
      <c r="AQ50" s="1"/>
      <c r="AR50" s="1"/>
      <c r="AS50" s="1"/>
      <c r="AT50" s="1"/>
      <c r="AU50" s="1"/>
      <c r="AV50" s="1"/>
      <c r="AW50" s="1"/>
    </row>
    <row r="51" spans="1:49" x14ac:dyDescent="0.35">
      <c r="A51" s="1"/>
      <c r="B51" s="350">
        <v>44471.708333333336</v>
      </c>
      <c r="C51" s="351">
        <v>430.2791112933391</v>
      </c>
      <c r="D51" s="352" t="s">
        <v>83</v>
      </c>
      <c r="E51" s="163" t="s">
        <v>85</v>
      </c>
      <c r="F51" s="164">
        <v>49.254564584920239</v>
      </c>
      <c r="G51" s="165">
        <v>151531.1413170544</v>
      </c>
      <c r="H51" s="349" t="str">
        <f t="shared" si="1"/>
        <v>ON</v>
      </c>
      <c r="I51" s="40"/>
      <c r="J51" s="358"/>
      <c r="L51" s="52"/>
      <c r="R51" s="76">
        <f t="shared" si="5"/>
        <v>44482</v>
      </c>
      <c r="S51" s="77">
        <f>$C$298</f>
        <v>71.871047923656931</v>
      </c>
      <c r="T51" s="77">
        <f>$C$299</f>
        <v>429.32968079313281</v>
      </c>
      <c r="U51" s="77">
        <f>$C$300</f>
        <v>261.57072648129662</v>
      </c>
      <c r="V51" s="77">
        <f>$C$301</f>
        <v>67.141811923338025</v>
      </c>
      <c r="W51" s="77">
        <f>$C$302</f>
        <v>57.931697567085337</v>
      </c>
      <c r="X51" s="77">
        <f>$C$303</f>
        <v>95.864739269804716</v>
      </c>
      <c r="Y51" s="77">
        <f>$C$304</f>
        <v>28.65117915576468</v>
      </c>
      <c r="Z51" s="77">
        <f>$C$305</f>
        <v>91.543710913983773</v>
      </c>
      <c r="AA51" s="77">
        <f>$C$306</f>
        <v>29.071142013890942</v>
      </c>
      <c r="AB51" s="77">
        <f>$C$307</f>
        <v>20.754758064908472</v>
      </c>
      <c r="AC51" s="77">
        <f>$C$308</f>
        <v>21.888576388772812</v>
      </c>
      <c r="AD51" s="77">
        <f>$C$309</f>
        <v>25.429661446568907</v>
      </c>
      <c r="AE51" s="77">
        <f>$C$310</f>
        <v>24.662368411632077</v>
      </c>
      <c r="AF51" s="77">
        <f>$C$311</f>
        <v>19.955590551676398</v>
      </c>
      <c r="AG51" s="77">
        <f>$C$312</f>
        <v>14.504834670436038</v>
      </c>
      <c r="AH51" s="77">
        <f>$C$313</f>
        <v>13.405877589860005</v>
      </c>
      <c r="AI51" s="77">
        <f>$C$314</f>
        <v>67.293403554756424</v>
      </c>
      <c r="AJ51" s="77">
        <f>$C$315</f>
        <v>206.42177651413834</v>
      </c>
      <c r="AK51" s="77">
        <f>$C$316</f>
        <v>260.04816428593995</v>
      </c>
      <c r="AL51" s="77">
        <f>$C$317</f>
        <v>389.10000540114783</v>
      </c>
      <c r="AM51" s="77">
        <f>$C$318</f>
        <v>383.81889976040168</v>
      </c>
      <c r="AN51" s="77">
        <f>$C$319</f>
        <v>280.84622152353916</v>
      </c>
      <c r="AO51" s="77">
        <f>$C$320</f>
        <v>207.26255167615602</v>
      </c>
      <c r="AP51" s="77">
        <f>$C$321</f>
        <v>146.95065439976952</v>
      </c>
      <c r="AQ51" s="1"/>
      <c r="AR51" s="1"/>
      <c r="AS51" s="1"/>
      <c r="AT51" s="1"/>
      <c r="AU51" s="1"/>
      <c r="AV51" s="1"/>
      <c r="AW51" s="1"/>
    </row>
    <row r="52" spans="1:49" x14ac:dyDescent="0.35">
      <c r="A52" s="1"/>
      <c r="B52" s="350">
        <v>44471.75</v>
      </c>
      <c r="C52" s="351">
        <v>586.19566711401569</v>
      </c>
      <c r="D52" s="352" t="s">
        <v>83</v>
      </c>
      <c r="E52" s="163" t="s">
        <v>85</v>
      </c>
      <c r="F52" s="164">
        <v>88.589157516573636</v>
      </c>
      <c r="G52" s="165">
        <v>195400.6660312007</v>
      </c>
      <c r="H52" s="349" t="str">
        <f t="shared" si="1"/>
        <v>ON</v>
      </c>
      <c r="I52" s="40"/>
      <c r="J52" s="358"/>
      <c r="L52" s="52"/>
      <c r="R52" s="76">
        <f t="shared" si="5"/>
        <v>44483</v>
      </c>
      <c r="S52" s="77">
        <f>$C$322</f>
        <v>99.295513487565344</v>
      </c>
      <c r="T52" s="77">
        <f>$C$323</f>
        <v>77.783762813577852</v>
      </c>
      <c r="U52" s="77">
        <f>$C$324</f>
        <v>62.35370057826978</v>
      </c>
      <c r="V52" s="77">
        <f>$C$325</f>
        <v>52.562074439660904</v>
      </c>
      <c r="W52" s="77">
        <f>$C$326</f>
        <v>268.55757640588956</v>
      </c>
      <c r="X52" s="77">
        <f>$C$327</f>
        <v>59.235523196234979</v>
      </c>
      <c r="Y52" s="77">
        <f>$C$328</f>
        <v>0.51636868867937946</v>
      </c>
      <c r="Z52" s="77">
        <f>$C$329</f>
        <v>0.39405626867697563</v>
      </c>
      <c r="AA52" s="77">
        <f>$C$330</f>
        <v>0.69428570547155455</v>
      </c>
      <c r="AB52" s="77">
        <f>$C$331</f>
        <v>2.4759084633019968</v>
      </c>
      <c r="AC52" s="77">
        <f>$C$332</f>
        <v>0.90991052916232296</v>
      </c>
      <c r="AD52" s="77">
        <f>$C$333</f>
        <v>1.3812927344604942</v>
      </c>
      <c r="AE52" s="77">
        <f>$C$334</f>
        <v>1.0600747584522456</v>
      </c>
      <c r="AF52" s="77">
        <f>$C$335</f>
        <v>1.0032720118197729</v>
      </c>
      <c r="AG52" s="77">
        <f>$C$336</f>
        <v>0.57721334960831938</v>
      </c>
      <c r="AH52" s="77">
        <f>$C$337</f>
        <v>7.6409960103162113</v>
      </c>
      <c r="AI52" s="77">
        <f>$C$338</f>
        <v>1740.2427402517785</v>
      </c>
      <c r="AJ52" s="77">
        <f>$C$339</f>
        <v>2761.6955558408304</v>
      </c>
      <c r="AK52" s="77">
        <f>$C$340</f>
        <v>861.40880208256362</v>
      </c>
      <c r="AL52" s="77">
        <f>$C$341</f>
        <v>5015.1247841612458</v>
      </c>
      <c r="AM52" s="77">
        <f>$C$342</f>
        <v>2192.8616906679445</v>
      </c>
      <c r="AN52" s="77">
        <f>$C$343</f>
        <v>243.87829693660785</v>
      </c>
      <c r="AO52" s="77">
        <f>$C$344</f>
        <v>5050.9963576814589</v>
      </c>
      <c r="AP52" s="77">
        <f>$C$345</f>
        <v>1464.4912816898918</v>
      </c>
      <c r="AQ52" s="1"/>
      <c r="AR52" s="1"/>
      <c r="AS52" s="1"/>
      <c r="AT52" s="1"/>
      <c r="AU52" s="1"/>
      <c r="AV52" s="1"/>
      <c r="AW52" s="1"/>
    </row>
    <row r="53" spans="1:49" x14ac:dyDescent="0.35">
      <c r="A53" s="1"/>
      <c r="B53" s="350">
        <v>44471.791666666672</v>
      </c>
      <c r="C53" s="351">
        <v>47.034804991481877</v>
      </c>
      <c r="D53" s="352" t="s">
        <v>83</v>
      </c>
      <c r="E53" s="163" t="s">
        <v>85</v>
      </c>
      <c r="F53" s="164">
        <v>61.827846069490938</v>
      </c>
      <c r="G53" s="165">
        <v>126479.13486747668</v>
      </c>
      <c r="H53" s="349" t="str">
        <f t="shared" si="1"/>
        <v>ON</v>
      </c>
      <c r="I53" s="40"/>
      <c r="J53" s="358"/>
      <c r="L53" s="52"/>
      <c r="R53" s="76">
        <f t="shared" si="5"/>
        <v>44484</v>
      </c>
      <c r="S53" s="77">
        <f>$C$346</f>
        <v>1356.04025353571</v>
      </c>
      <c r="T53" s="77">
        <f>$C$347</f>
        <v>3622.5043542288659</v>
      </c>
      <c r="U53" s="77">
        <f>$C$348</f>
        <v>3889.4098461585045</v>
      </c>
      <c r="V53" s="77">
        <f>$C$349</f>
        <v>359.0315076579198</v>
      </c>
      <c r="W53" s="77">
        <f>$C$350</f>
        <v>116.71133835762274</v>
      </c>
      <c r="X53" s="77">
        <f>$C$351</f>
        <v>81.609322720100394</v>
      </c>
      <c r="Y53" s="77">
        <f>$C$352</f>
        <v>177.94198562665241</v>
      </c>
      <c r="Z53" s="77">
        <f>$C$353</f>
        <v>164.2492971822021</v>
      </c>
      <c r="AA53" s="77">
        <f>$C$354</f>
        <v>54.453550081116973</v>
      </c>
      <c r="AB53" s="77">
        <f>$C$355</f>
        <v>45.849199706547743</v>
      </c>
      <c r="AC53" s="77">
        <f>$C$356</f>
        <v>182.12694574840293</v>
      </c>
      <c r="AD53" s="77">
        <f>$C$357</f>
        <v>114.18602670896334</v>
      </c>
      <c r="AE53" s="77">
        <f>$C$358</f>
        <v>46.24510766952374</v>
      </c>
      <c r="AF53" s="77">
        <f>$C$359</f>
        <v>53.756041816610335</v>
      </c>
      <c r="AG53" s="77">
        <f>$C$360</f>
        <v>117.51426308752454</v>
      </c>
      <c r="AH53" s="77">
        <f>$C$361</f>
        <v>206.7751917087482</v>
      </c>
      <c r="AI53" s="77">
        <f>$C$362</f>
        <v>111.65103562459382</v>
      </c>
      <c r="AJ53" s="77">
        <f>$C$363</f>
        <v>39.666842502740465</v>
      </c>
      <c r="AK53" s="77">
        <f>$C$364</f>
        <v>156.67174583239401</v>
      </c>
      <c r="AL53" s="77">
        <f>$C$365</f>
        <v>144.3616752658846</v>
      </c>
      <c r="AM53" s="77">
        <f>$C$366</f>
        <v>115.5608875212808</v>
      </c>
      <c r="AN53" s="77">
        <f>$C$367</f>
        <v>76.435316421200696</v>
      </c>
      <c r="AO53" s="77">
        <f>$C$368</f>
        <v>203.01010759524544</v>
      </c>
      <c r="AP53" s="77">
        <f>$C$369</f>
        <v>131.91399190208918</v>
      </c>
      <c r="AQ53" s="1"/>
      <c r="AR53" s="1"/>
      <c r="AS53" s="1"/>
      <c r="AT53" s="1"/>
      <c r="AU53" s="1"/>
      <c r="AV53" s="1"/>
      <c r="AW53" s="1"/>
    </row>
    <row r="54" spans="1:49" x14ac:dyDescent="0.35">
      <c r="A54" s="1"/>
      <c r="B54" s="350">
        <v>44471.833333333336</v>
      </c>
      <c r="C54" s="351">
        <v>44.337145750242698</v>
      </c>
      <c r="D54" s="352" t="s">
        <v>83</v>
      </c>
      <c r="E54" s="163" t="s">
        <v>85</v>
      </c>
      <c r="F54" s="164">
        <v>25.29764589134173</v>
      </c>
      <c r="G54" s="165">
        <v>149391.3791227309</v>
      </c>
      <c r="H54" s="349" t="str">
        <f t="shared" si="1"/>
        <v>ON</v>
      </c>
      <c r="I54" s="40"/>
      <c r="J54" s="358"/>
      <c r="L54" s="52"/>
      <c r="R54" s="76">
        <f t="shared" si="5"/>
        <v>44485</v>
      </c>
      <c r="S54" s="77">
        <f>$C$370</f>
        <v>37.19870637873408</v>
      </c>
      <c r="T54" s="77">
        <f>$C$371</f>
        <v>157.83311269199658</v>
      </c>
      <c r="U54" s="77">
        <f>$C$372</f>
        <v>178.24975955710323</v>
      </c>
      <c r="V54" s="77">
        <f>$C$373</f>
        <v>65.439721880403539</v>
      </c>
      <c r="W54" s="77">
        <f>$C$374</f>
        <v>160.27269965569991</v>
      </c>
      <c r="X54" s="77">
        <f>$C$375</f>
        <v>249.56774962312812</v>
      </c>
      <c r="Y54" s="77">
        <f>$C$376</f>
        <v>87.184412943190196</v>
      </c>
      <c r="Z54" s="77">
        <f>$C$377</f>
        <v>32.797476765683612</v>
      </c>
      <c r="AA54" s="77">
        <f>$C$378</f>
        <v>47.136048676385059</v>
      </c>
      <c r="AB54" s="77">
        <f>$C$379</f>
        <v>29.479752609791301</v>
      </c>
      <c r="AC54" s="77">
        <f>$C$380</f>
        <v>49.639367560410001</v>
      </c>
      <c r="AD54" s="77">
        <f>$C$381</f>
        <v>52.600731854476926</v>
      </c>
      <c r="AE54" s="77">
        <f>$C$382</f>
        <v>78.863786175062472</v>
      </c>
      <c r="AF54" s="77">
        <f>$C$383</f>
        <v>51.673128866917253</v>
      </c>
      <c r="AG54" s="77">
        <f>$C$384</f>
        <v>74.512365246939225</v>
      </c>
      <c r="AH54" s="77">
        <f>$C$385</f>
        <v>198.47293827453109</v>
      </c>
      <c r="AI54" s="77">
        <f>$C$386</f>
        <v>138.87917438922102</v>
      </c>
      <c r="AJ54" s="77">
        <f>$C$387</f>
        <v>102.50495220120835</v>
      </c>
      <c r="AK54" s="77">
        <f>$C$388</f>
        <v>85.904651648621467</v>
      </c>
      <c r="AL54" s="77">
        <f>$C$389</f>
        <v>80.780478214647033</v>
      </c>
      <c r="AM54" s="77">
        <f>$C$390</f>
        <v>84.775075234775599</v>
      </c>
      <c r="AN54" s="77">
        <f>$C$391</f>
        <v>90.012717929268575</v>
      </c>
      <c r="AO54" s="77">
        <f>$C$392</f>
        <v>80.670770530677061</v>
      </c>
      <c r="AP54" s="77">
        <f>$C$393</f>
        <v>11.596192935112104</v>
      </c>
      <c r="AQ54" s="1"/>
      <c r="AR54" s="1"/>
      <c r="AS54" s="1"/>
      <c r="AT54" s="1"/>
      <c r="AU54" s="1"/>
      <c r="AV54" s="1"/>
      <c r="AW54" s="1"/>
    </row>
    <row r="55" spans="1:49" x14ac:dyDescent="0.35">
      <c r="A55" s="1"/>
      <c r="B55" s="350">
        <v>44471.875</v>
      </c>
      <c r="C55" s="351">
        <v>137.36796995511435</v>
      </c>
      <c r="D55" s="352" t="s">
        <v>83</v>
      </c>
      <c r="E55" s="163" t="s">
        <v>85</v>
      </c>
      <c r="F55" s="164">
        <v>82.285476727768952</v>
      </c>
      <c r="G55" s="165">
        <v>208350.13542193145</v>
      </c>
      <c r="H55" s="349" t="str">
        <f t="shared" si="1"/>
        <v>ON</v>
      </c>
      <c r="I55" s="40"/>
      <c r="J55" s="358"/>
      <c r="L55" s="52"/>
      <c r="R55" s="76">
        <f t="shared" si="5"/>
        <v>44486</v>
      </c>
      <c r="S55" s="77">
        <f>$C$394</f>
        <v>2.1925929806161138E-2</v>
      </c>
      <c r="T55" s="77">
        <f>$C$395</f>
        <v>0</v>
      </c>
      <c r="U55" s="77">
        <f>$C$396</f>
        <v>0</v>
      </c>
      <c r="V55" s="77">
        <f>$C$397</f>
        <v>0</v>
      </c>
      <c r="W55" s="77">
        <f>$C$398</f>
        <v>0.51816053472072421</v>
      </c>
      <c r="X55" s="77">
        <f>$C$399</f>
        <v>5.8994039956517801</v>
      </c>
      <c r="Y55" s="77">
        <f>$C$400</f>
        <v>3.4461293483996336</v>
      </c>
      <c r="Z55" s="77">
        <f>$C$401</f>
        <v>0.57672440336699515</v>
      </c>
      <c r="AA55" s="77">
        <f>$C$402</f>
        <v>0.29751107590648479</v>
      </c>
      <c r="AB55" s="77">
        <f>$C$403</f>
        <v>2.2966462241428207</v>
      </c>
      <c r="AC55" s="77">
        <f>$C$404</f>
        <v>0.65528205878482815</v>
      </c>
      <c r="AD55" s="77">
        <f>$C$405</f>
        <v>0.64165906767797298</v>
      </c>
      <c r="AE55" s="77">
        <f>$C$406</f>
        <v>0.64133050959971261</v>
      </c>
      <c r="AF55" s="77">
        <f>$C$407</f>
        <v>1.1581200143700601</v>
      </c>
      <c r="AG55" s="77">
        <f>$C$408</f>
        <v>1.1304262310542168</v>
      </c>
      <c r="AH55" s="77">
        <f>$C$409</f>
        <v>0.91066389003116721</v>
      </c>
      <c r="AI55" s="77">
        <f>$C$410</f>
        <v>0.91525064903084219</v>
      </c>
      <c r="AJ55" s="77">
        <f>$C$411</f>
        <v>0.82963921028069798</v>
      </c>
      <c r="AK55" s="77">
        <f>$C$412</f>
        <v>5.3307915554437439</v>
      </c>
      <c r="AL55" s="77">
        <f>$C$413</f>
        <v>57.631243411979732</v>
      </c>
      <c r="AM55" s="77">
        <f>$C$414</f>
        <v>107.95309646565917</v>
      </c>
      <c r="AN55" s="77">
        <f>$C$415</f>
        <v>108.70847247555692</v>
      </c>
      <c r="AO55" s="77">
        <f>$C$416</f>
        <v>57.993190773595309</v>
      </c>
      <c r="AP55" s="77">
        <f>$C$417</f>
        <v>39.134430146873953</v>
      </c>
      <c r="AQ55" s="1"/>
      <c r="AR55" s="1"/>
      <c r="AS55" s="1"/>
      <c r="AT55" s="1"/>
      <c r="AU55" s="1"/>
      <c r="AV55" s="1"/>
      <c r="AW55" s="1"/>
    </row>
    <row r="56" spans="1:49" x14ac:dyDescent="0.35">
      <c r="A56" s="1"/>
      <c r="B56" s="350">
        <v>44471.916666666672</v>
      </c>
      <c r="C56" s="351">
        <v>113.18536756213781</v>
      </c>
      <c r="D56" s="352" t="s">
        <v>83</v>
      </c>
      <c r="E56" s="163" t="s">
        <v>85</v>
      </c>
      <c r="F56" s="164">
        <v>84.954699384006673</v>
      </c>
      <c r="G56" s="165">
        <v>129789.46046150041</v>
      </c>
      <c r="H56" s="349" t="str">
        <f t="shared" si="1"/>
        <v>ON</v>
      </c>
      <c r="I56" s="40"/>
      <c r="J56" s="358"/>
      <c r="L56" s="52"/>
      <c r="R56" s="76">
        <f t="shared" si="5"/>
        <v>44487</v>
      </c>
      <c r="S56" s="77">
        <f>$C$418</f>
        <v>30.512414249897837</v>
      </c>
      <c r="T56" s="77">
        <f>$C$419</f>
        <v>16.594219584892702</v>
      </c>
      <c r="U56" s="77">
        <f>$C$420</f>
        <v>9.5647002851268486</v>
      </c>
      <c r="V56" s="77">
        <f>$C$421</f>
        <v>8.443332510106865</v>
      </c>
      <c r="W56" s="77">
        <f>$C$422</f>
        <v>7.3833375033984749</v>
      </c>
      <c r="X56" s="77">
        <f>$C$423</f>
        <v>9.3555956362702908</v>
      </c>
      <c r="Y56" s="77">
        <f>$C$424</f>
        <v>11.565174975822142</v>
      </c>
      <c r="Z56" s="77">
        <f>$C$425</f>
        <v>20.716755455790935</v>
      </c>
      <c r="AA56" s="77">
        <f>$C$426</f>
        <v>17.383350496200354</v>
      </c>
      <c r="AB56" s="77">
        <f>$C$427</f>
        <v>37.326912126368974</v>
      </c>
      <c r="AC56" s="77">
        <f>$C$428</f>
        <v>20.238516340450563</v>
      </c>
      <c r="AD56" s="77">
        <f>$C$429</f>
        <v>20.750664871964695</v>
      </c>
      <c r="AE56" s="77">
        <f>$C$430</f>
        <v>15.271300330156729</v>
      </c>
      <c r="AF56" s="77">
        <f>$C$431</f>
        <v>4.2384559609329973</v>
      </c>
      <c r="AG56" s="77">
        <f>$C$432</f>
        <v>2.9386706157647802</v>
      </c>
      <c r="AH56" s="77">
        <f>$C$433</f>
        <v>3.7134346232612225</v>
      </c>
      <c r="AI56" s="77">
        <f>$C$434</f>
        <v>11.619338927914386</v>
      </c>
      <c r="AJ56" s="77">
        <f>$C$435</f>
        <v>508.02343150802307</v>
      </c>
      <c r="AK56" s="77">
        <f>$C$436</f>
        <v>4532.0231419065658</v>
      </c>
      <c r="AL56" s="77">
        <f>$C$437</f>
        <v>5402.1327461380706</v>
      </c>
      <c r="AM56" s="77">
        <f>$C$438</f>
        <v>4944.614433120415</v>
      </c>
      <c r="AN56" s="77">
        <f>$C$439</f>
        <v>3014.63879200879</v>
      </c>
      <c r="AO56" s="77">
        <f>$C$440</f>
        <v>5288.5540037699293</v>
      </c>
      <c r="AP56" s="77">
        <f>$C$441</f>
        <v>4140.3344957809395</v>
      </c>
      <c r="AQ56" s="1"/>
      <c r="AR56" s="1"/>
      <c r="AS56" s="1"/>
      <c r="AT56" s="1"/>
      <c r="AU56" s="1"/>
      <c r="AV56" s="1"/>
      <c r="AW56" s="1"/>
    </row>
    <row r="57" spans="1:49" x14ac:dyDescent="0.35">
      <c r="A57" s="1"/>
      <c r="B57" s="350">
        <v>44471.958333333336</v>
      </c>
      <c r="C57" s="351">
        <v>37.525416096166659</v>
      </c>
      <c r="D57" s="352" t="s">
        <v>83</v>
      </c>
      <c r="E57" s="163" t="s">
        <v>85</v>
      </c>
      <c r="F57" s="164">
        <v>21.043244139634712</v>
      </c>
      <c r="G57" s="165">
        <v>123127.70498442378</v>
      </c>
      <c r="H57" s="349" t="str">
        <f t="shared" si="1"/>
        <v>ON</v>
      </c>
      <c r="I57" s="40"/>
      <c r="J57" s="358"/>
      <c r="L57" s="52"/>
      <c r="R57" s="76">
        <f t="shared" si="5"/>
        <v>44488</v>
      </c>
      <c r="S57" s="77">
        <f>$C$442</f>
        <v>1150.0556054174715</v>
      </c>
      <c r="T57" s="77">
        <f>$C$443</f>
        <v>132.2010410408576</v>
      </c>
      <c r="U57" s="77">
        <f>$C$444</f>
        <v>63.79406123759312</v>
      </c>
      <c r="V57" s="77">
        <f>$C$445</f>
        <v>103.03060821645199</v>
      </c>
      <c r="W57" s="77">
        <f>$C$446</f>
        <v>218.67253661902458</v>
      </c>
      <c r="X57" s="77">
        <f>$C$447</f>
        <v>144.9102760944761</v>
      </c>
      <c r="Y57" s="77">
        <f>$C$448</f>
        <v>201.65788508988851</v>
      </c>
      <c r="Z57" s="77">
        <f>$C$449</f>
        <v>70.711475169366082</v>
      </c>
      <c r="AA57" s="77">
        <f>$C$450</f>
        <v>109.64633959213624</v>
      </c>
      <c r="AB57" s="77">
        <f>$C$451</f>
        <v>142.86704199530004</v>
      </c>
      <c r="AC57" s="77">
        <f>$C$452</f>
        <v>150.05258725195472</v>
      </c>
      <c r="AD57" s="77">
        <f>$C$453</f>
        <v>93.518131771231083</v>
      </c>
      <c r="AE57" s="77">
        <f>$C$454</f>
        <v>157.33647994277584</v>
      </c>
      <c r="AF57" s="77">
        <f>$C$455</f>
        <v>105.8289981304372</v>
      </c>
      <c r="AG57" s="77">
        <f>$C$456</f>
        <v>122.11771498852451</v>
      </c>
      <c r="AH57" s="77">
        <f>$C$457</f>
        <v>128.01759920700269</v>
      </c>
      <c r="AI57" s="77">
        <f>$C$458</f>
        <v>79.457804555584644</v>
      </c>
      <c r="AJ57" s="77">
        <f>$C$459</f>
        <v>108.51251260465185</v>
      </c>
      <c r="AK57" s="77">
        <f>$C$460</f>
        <v>169.35563243866378</v>
      </c>
      <c r="AL57" s="77">
        <f>$C$461</f>
        <v>135.426825729585</v>
      </c>
      <c r="AM57" s="77">
        <f>$C$462</f>
        <v>147.95875617456457</v>
      </c>
      <c r="AN57" s="77">
        <f>$C$463</f>
        <v>95.318583884292664</v>
      </c>
      <c r="AO57" s="77">
        <f>$C$464</f>
        <v>136.07418600731307</v>
      </c>
      <c r="AP57" s="77">
        <f>$C$465</f>
        <v>235.01456337441692</v>
      </c>
      <c r="AQ57" s="1"/>
      <c r="AR57" s="1"/>
      <c r="AS57" s="1"/>
      <c r="AT57" s="1"/>
      <c r="AU57" s="1"/>
      <c r="AV57" s="1"/>
      <c r="AW57" s="1"/>
    </row>
    <row r="58" spans="1:49" x14ac:dyDescent="0.35">
      <c r="A58" s="1"/>
      <c r="B58" s="350">
        <v>44472</v>
      </c>
      <c r="C58" s="351">
        <v>70.859826007450721</v>
      </c>
      <c r="D58" s="352" t="s">
        <v>83</v>
      </c>
      <c r="E58" s="163" t="s">
        <v>85</v>
      </c>
      <c r="F58" s="164">
        <v>42.829616950889367</v>
      </c>
      <c r="G58" s="165">
        <v>171150.15029934258</v>
      </c>
      <c r="H58" s="349" t="str">
        <f t="shared" si="1"/>
        <v>ON</v>
      </c>
      <c r="I58" s="40"/>
      <c r="J58" s="358"/>
      <c r="L58" s="52"/>
      <c r="R58" s="76">
        <f t="shared" si="5"/>
        <v>44489</v>
      </c>
      <c r="S58" s="77">
        <f>$C$466</f>
        <v>102.21022947353201</v>
      </c>
      <c r="T58" s="77">
        <f>$C$467</f>
        <v>95.443627250789191</v>
      </c>
      <c r="U58" s="77">
        <f>$C$468</f>
        <v>119.01448476348139</v>
      </c>
      <c r="V58" s="77">
        <f>$C$469</f>
        <v>264.97656737870238</v>
      </c>
      <c r="W58" s="77">
        <f>$C$470</f>
        <v>82.321251141834011</v>
      </c>
      <c r="X58" s="77">
        <f>$C$471</f>
        <v>153.72435440282504</v>
      </c>
      <c r="Y58" s="77">
        <f>$C$472</f>
        <v>201.92609878146391</v>
      </c>
      <c r="Z58" s="77">
        <f>$C$473</f>
        <v>169.80335574315885</v>
      </c>
      <c r="AA58" s="77">
        <f>$C$474</f>
        <v>107.2992733432983</v>
      </c>
      <c r="AB58" s="77">
        <f>$C$475</f>
        <v>108.36184384093387</v>
      </c>
      <c r="AC58" s="77">
        <f>$C$476</f>
        <v>95.395036546573152</v>
      </c>
      <c r="AD58" s="77">
        <f>$C$477</f>
        <v>133.81557392468738</v>
      </c>
      <c r="AE58" s="77">
        <f>$C$478</f>
        <v>222.83053381079256</v>
      </c>
      <c r="AF58" s="77">
        <f>$C$479</f>
        <v>135.44566913133445</v>
      </c>
      <c r="AG58" s="77">
        <f>$C$480</f>
        <v>131.95777700521549</v>
      </c>
      <c r="AH58" s="77">
        <f>$C$481</f>
        <v>128.28284035996546</v>
      </c>
      <c r="AI58" s="77">
        <f>$C$482</f>
        <v>64.787476403537738</v>
      </c>
      <c r="AJ58" s="77">
        <f>$C$483</f>
        <v>178.43311547588735</v>
      </c>
      <c r="AK58" s="77">
        <f>$C$484</f>
        <v>250.62184748805629</v>
      </c>
      <c r="AL58" s="77">
        <f>$C$485</f>
        <v>81.865680897640061</v>
      </c>
      <c r="AM58" s="77">
        <f>$C$486</f>
        <v>142.6818612735234</v>
      </c>
      <c r="AN58" s="77">
        <f>$C$487</f>
        <v>89.364661719370076</v>
      </c>
      <c r="AO58" s="77">
        <f>$C$488</f>
        <v>112.9075739425565</v>
      </c>
      <c r="AP58" s="77">
        <f>$C$489</f>
        <v>245.28491034909757</v>
      </c>
      <c r="AQ58" s="1"/>
      <c r="AR58" s="1"/>
      <c r="AS58" s="1"/>
      <c r="AT58" s="1"/>
      <c r="AU58" s="1"/>
      <c r="AV58" s="1"/>
      <c r="AW58" s="1"/>
    </row>
    <row r="59" spans="1:49" x14ac:dyDescent="0.35">
      <c r="A59" s="1"/>
      <c r="B59" s="350">
        <v>44472.041666666672</v>
      </c>
      <c r="C59" s="351">
        <v>145.7299625920688</v>
      </c>
      <c r="D59" s="352" t="s">
        <v>83</v>
      </c>
      <c r="E59" s="163" t="s">
        <v>85</v>
      </c>
      <c r="F59" s="164">
        <v>80.380516400430125</v>
      </c>
      <c r="G59" s="165">
        <v>188531.94214737535</v>
      </c>
      <c r="H59" s="349" t="str">
        <f t="shared" si="1"/>
        <v>ON</v>
      </c>
      <c r="I59" s="40"/>
      <c r="J59" s="358"/>
      <c r="L59" s="52"/>
      <c r="R59" s="76">
        <f t="shared" si="5"/>
        <v>44490</v>
      </c>
      <c r="S59" s="77">
        <f>$C$490</f>
        <v>153.67906544788048</v>
      </c>
      <c r="T59" s="77">
        <f>$C$491</f>
        <v>74.510993071707304</v>
      </c>
      <c r="U59" s="77">
        <f>$C$492</f>
        <v>183.91621867326606</v>
      </c>
      <c r="V59" s="77">
        <f>$C$493</f>
        <v>128.96444726200008</v>
      </c>
      <c r="W59" s="77">
        <f>$C$494</f>
        <v>52.524352095996854</v>
      </c>
      <c r="X59" s="77">
        <f>$C$495</f>
        <v>172.13514875014801</v>
      </c>
      <c r="Y59" s="77">
        <f>$C$496</f>
        <v>258.08762749853992</v>
      </c>
      <c r="Z59" s="77">
        <f>$C$497</f>
        <v>388.31989456792274</v>
      </c>
      <c r="AA59" s="77">
        <f>$C$498</f>
        <v>75.170615810794388</v>
      </c>
      <c r="AB59" s="77">
        <f>$C$499</f>
        <v>166.24283247592291</v>
      </c>
      <c r="AC59" s="77">
        <f>$C$500</f>
        <v>113.96773092856219</v>
      </c>
      <c r="AD59" s="77">
        <f>$C$501</f>
        <v>84.772052656029615</v>
      </c>
      <c r="AE59" s="77">
        <f>$C$502</f>
        <v>137.39252862204381</v>
      </c>
      <c r="AF59" s="77">
        <f>$C$503</f>
        <v>96.655487544584574</v>
      </c>
      <c r="AG59" s="77">
        <f>$C$504</f>
        <v>26.518331388397964</v>
      </c>
      <c r="AH59" s="77">
        <f>$C$505</f>
        <v>120.17523316570986</v>
      </c>
      <c r="AI59" s="77">
        <f>$C$506</f>
        <v>92.512699286798394</v>
      </c>
      <c r="AJ59" s="77">
        <f>$C$507</f>
        <v>50.334518529723795</v>
      </c>
      <c r="AK59" s="77">
        <f>$C$508</f>
        <v>79.24141605459134</v>
      </c>
      <c r="AL59" s="77">
        <f>$C$509</f>
        <v>151.61127626922868</v>
      </c>
      <c r="AM59" s="77">
        <f>$C$510</f>
        <v>79.840628219538175</v>
      </c>
      <c r="AN59" s="77">
        <f>$C$511</f>
        <v>69.694992934861858</v>
      </c>
      <c r="AO59" s="77">
        <f>$C$512</f>
        <v>45.149052375985207</v>
      </c>
      <c r="AP59" s="77">
        <f>$C$513</f>
        <v>24.183700180653027</v>
      </c>
      <c r="AQ59" s="1"/>
      <c r="AR59" s="1"/>
      <c r="AS59" s="1"/>
      <c r="AT59" s="1"/>
      <c r="AU59" s="1"/>
      <c r="AV59" s="1"/>
      <c r="AW59" s="1"/>
    </row>
    <row r="60" spans="1:49" x14ac:dyDescent="0.35">
      <c r="A60" s="1"/>
      <c r="B60" s="350">
        <v>44472.083333333336</v>
      </c>
      <c r="C60" s="351">
        <v>83.383416582075114</v>
      </c>
      <c r="D60" s="352" t="s">
        <v>83</v>
      </c>
      <c r="E60" s="163" t="s">
        <v>85</v>
      </c>
      <c r="F60" s="164">
        <v>73.58444119670834</v>
      </c>
      <c r="G60" s="165">
        <v>150925.47712929724</v>
      </c>
      <c r="H60" s="349" t="str">
        <f t="shared" si="1"/>
        <v>ON</v>
      </c>
      <c r="I60" s="40"/>
      <c r="J60" s="358"/>
      <c r="L60" s="52"/>
      <c r="R60" s="76">
        <f t="shared" si="5"/>
        <v>44491</v>
      </c>
      <c r="S60" s="77">
        <f>$C$514</f>
        <v>41.605026185328377</v>
      </c>
      <c r="T60" s="77">
        <f>$C$515</f>
        <v>116.28562734602781</v>
      </c>
      <c r="U60" s="77">
        <f>$C$516</f>
        <v>144.24575406882866</v>
      </c>
      <c r="V60" s="77">
        <f>$C$517</f>
        <v>174.80412691736325</v>
      </c>
      <c r="W60" s="77">
        <f>$C$518</f>
        <v>79.03353422023828</v>
      </c>
      <c r="X60" s="77">
        <f>$C$519</f>
        <v>70.875257942206076</v>
      </c>
      <c r="Y60" s="77">
        <f>$C$520</f>
        <v>86.079752020208915</v>
      </c>
      <c r="Z60" s="77">
        <f>$C$521</f>
        <v>215.71086119646532</v>
      </c>
      <c r="AA60" s="77">
        <f>$C$522</f>
        <v>121.10042966454722</v>
      </c>
      <c r="AB60" s="77">
        <f>$C$523</f>
        <v>121.98001864151938</v>
      </c>
      <c r="AC60" s="77">
        <f>$C$524</f>
        <v>240.24434077781217</v>
      </c>
      <c r="AD60" s="77">
        <f>$C$525</f>
        <v>113.38650941189482</v>
      </c>
      <c r="AE60" s="77">
        <f>$C$526</f>
        <v>84.352278586306397</v>
      </c>
      <c r="AF60" s="77">
        <f>$C$527</f>
        <v>152.24222721418059</v>
      </c>
      <c r="AG60" s="77">
        <f>$C$528</f>
        <v>141.85408874337682</v>
      </c>
      <c r="AH60" s="77">
        <f>$C$529</f>
        <v>79.150888697488597</v>
      </c>
      <c r="AI60" s="77">
        <f>$C$530</f>
        <v>124.38573152474734</v>
      </c>
      <c r="AJ60" s="77">
        <f>$C$531</f>
        <v>73.914792107490257</v>
      </c>
      <c r="AK60" s="77">
        <f>$C$532</f>
        <v>128.03943992742745</v>
      </c>
      <c r="AL60" s="77">
        <f>$C$533</f>
        <v>174.3343413800601</v>
      </c>
      <c r="AM60" s="77">
        <f>$C$534</f>
        <v>106.01427613100782</v>
      </c>
      <c r="AN60" s="77">
        <f>$C$535</f>
        <v>146.08874960945533</v>
      </c>
      <c r="AO60" s="77">
        <f>$C$536</f>
        <v>129.77570491647913</v>
      </c>
      <c r="AP60" s="77">
        <f>$C$537</f>
        <v>75.214739654985067</v>
      </c>
      <c r="AQ60" s="1"/>
      <c r="AR60" s="1"/>
      <c r="AS60" s="1"/>
      <c r="AT60" s="1"/>
      <c r="AU60" s="1"/>
      <c r="AV60" s="1"/>
      <c r="AW60" s="1"/>
    </row>
    <row r="61" spans="1:49" x14ac:dyDescent="0.35">
      <c r="A61" s="1"/>
      <c r="B61" s="350">
        <v>44472.125</v>
      </c>
      <c r="C61" s="351">
        <v>72.360207465857329</v>
      </c>
      <c r="D61" s="352" t="s">
        <v>83</v>
      </c>
      <c r="E61" s="163" t="s">
        <v>85</v>
      </c>
      <c r="F61" s="164">
        <v>41.522925621275483</v>
      </c>
      <c r="G61" s="165">
        <v>150829.22964442545</v>
      </c>
      <c r="H61" s="349" t="str">
        <f t="shared" si="1"/>
        <v>ON</v>
      </c>
      <c r="I61" s="40"/>
      <c r="J61" s="358"/>
      <c r="L61" s="52"/>
      <c r="R61" s="76">
        <f t="shared" si="5"/>
        <v>44492</v>
      </c>
      <c r="S61" s="77">
        <f>$C$538</f>
        <v>182.84134196547666</v>
      </c>
      <c r="T61" s="77">
        <f>$C$539</f>
        <v>231.47204924726586</v>
      </c>
      <c r="U61" s="77">
        <f>$C$540</f>
        <v>109.81723257773899</v>
      </c>
      <c r="V61" s="77">
        <f>$C$541</f>
        <v>124.92920615405649</v>
      </c>
      <c r="W61" s="77">
        <f>$C$542</f>
        <v>99.636907326560561</v>
      </c>
      <c r="X61" s="77">
        <f>$C$543</f>
        <v>48.719784335052609</v>
      </c>
      <c r="Y61" s="77">
        <f>$C$544</f>
        <v>33.081771884161363</v>
      </c>
      <c r="Z61" s="77">
        <f>$C$545</f>
        <v>341.93348910246493</v>
      </c>
      <c r="AA61" s="77">
        <f>$C$546</f>
        <v>241.79378554018245</v>
      </c>
      <c r="AB61" s="77">
        <f>$C$547</f>
        <v>113.01615380527441</v>
      </c>
      <c r="AC61" s="77">
        <f>$C$548</f>
        <v>121.44175272200806</v>
      </c>
      <c r="AD61" s="77">
        <f>$C$549</f>
        <v>143.86690158795278</v>
      </c>
      <c r="AE61" s="77">
        <f>$C$550</f>
        <v>65.208955194462632</v>
      </c>
      <c r="AF61" s="77">
        <f>$C$551</f>
        <v>142.14863009151554</v>
      </c>
      <c r="AG61" s="77">
        <f>$C$552</f>
        <v>192.34542012404722</v>
      </c>
      <c r="AH61" s="77">
        <f>$C$553</f>
        <v>137.11247816279257</v>
      </c>
      <c r="AI61" s="77">
        <f>$C$554</f>
        <v>148.40160712977755</v>
      </c>
      <c r="AJ61" s="77">
        <f>$C$555</f>
        <v>171.73765701052537</v>
      </c>
      <c r="AK61" s="77">
        <f>$C$556</f>
        <v>65.815792417103708</v>
      </c>
      <c r="AL61" s="77">
        <f>$C$557</f>
        <v>198.10029424228105</v>
      </c>
      <c r="AM61" s="77">
        <f>$C$558</f>
        <v>152.13644150784549</v>
      </c>
      <c r="AN61" s="77">
        <f>$C$559</f>
        <v>75.770518532190266</v>
      </c>
      <c r="AO61" s="77">
        <f>$C$560</f>
        <v>199.40799624374603</v>
      </c>
      <c r="AP61" s="77">
        <f>$C$561</f>
        <v>100.50236079873564</v>
      </c>
      <c r="AQ61" s="1"/>
      <c r="AR61" s="1"/>
      <c r="AS61" s="1"/>
      <c r="AT61" s="1"/>
      <c r="AU61" s="1"/>
      <c r="AV61" s="1"/>
      <c r="AW61" s="1"/>
    </row>
    <row r="62" spans="1:49" x14ac:dyDescent="0.35">
      <c r="A62" s="1"/>
      <c r="B62" s="350">
        <v>44472.166666666672</v>
      </c>
      <c r="C62" s="351">
        <v>114.51801700172753</v>
      </c>
      <c r="D62" s="352" t="s">
        <v>83</v>
      </c>
      <c r="E62" s="163" t="s">
        <v>85</v>
      </c>
      <c r="F62" s="164">
        <v>63.409879000776385</v>
      </c>
      <c r="G62" s="165">
        <v>196291.07314776265</v>
      </c>
      <c r="H62" s="349" t="str">
        <f t="shared" si="1"/>
        <v>ON</v>
      </c>
      <c r="I62" s="40"/>
      <c r="J62" s="358"/>
      <c r="L62" s="52"/>
      <c r="R62" s="76">
        <f t="shared" si="5"/>
        <v>44493</v>
      </c>
      <c r="S62" s="77">
        <f>$C$562</f>
        <v>38.193959356504067</v>
      </c>
      <c r="T62" s="77">
        <f>$C$563</f>
        <v>80.09180203162741</v>
      </c>
      <c r="U62" s="77">
        <f>$C$564</f>
        <v>162.51494056374025</v>
      </c>
      <c r="V62" s="77">
        <f>$C$565</f>
        <v>397.41622535939058</v>
      </c>
      <c r="W62" s="77">
        <f>$C$566</f>
        <v>310.18901759749832</v>
      </c>
      <c r="X62" s="77">
        <f>$C$567</f>
        <v>104.30439901922131</v>
      </c>
      <c r="Y62" s="77">
        <f>$C$568</f>
        <v>137.29264339056448</v>
      </c>
      <c r="Z62" s="77">
        <f>$C$569</f>
        <v>102.80742581164151</v>
      </c>
      <c r="AA62" s="77">
        <f>$C$570</f>
        <v>71.652389702857249</v>
      </c>
      <c r="AB62" s="77">
        <f>$C$571</f>
        <v>154.25355012062855</v>
      </c>
      <c r="AC62" s="77">
        <f>$C$572</f>
        <v>154.68867610119671</v>
      </c>
      <c r="AD62" s="77">
        <f>$C$573</f>
        <v>59.658517527885337</v>
      </c>
      <c r="AE62" s="77">
        <f>$C$574</f>
        <v>108.24256848455001</v>
      </c>
      <c r="AF62" s="77">
        <f>$C$575</f>
        <v>243.27724440587642</v>
      </c>
      <c r="AG62" s="77">
        <f>$C$576</f>
        <v>116.07958916185254</v>
      </c>
      <c r="AH62" s="77">
        <f>$C$577</f>
        <v>76.323658990561086</v>
      </c>
      <c r="AI62" s="77">
        <f>$C$578</f>
        <v>136.07928910101884</v>
      </c>
      <c r="AJ62" s="77">
        <f>$C$579</f>
        <v>85.238666321826145</v>
      </c>
      <c r="AK62" s="77">
        <f>$C$580</f>
        <v>78.415786214649629</v>
      </c>
      <c r="AL62" s="77">
        <f>$C$581</f>
        <v>59.468295183845129</v>
      </c>
      <c r="AM62" s="77">
        <f>$C$582</f>
        <v>54.446680853844121</v>
      </c>
      <c r="AN62" s="77">
        <f>$C$583</f>
        <v>83.226772839152687</v>
      </c>
      <c r="AO62" s="77">
        <f>$C$584</f>
        <v>107.3032114905473</v>
      </c>
      <c r="AP62" s="77">
        <f>$C$585</f>
        <v>132.40167105161419</v>
      </c>
      <c r="AQ62" s="1"/>
      <c r="AR62" s="1"/>
      <c r="AS62" s="1"/>
      <c r="AT62" s="1"/>
      <c r="AU62" s="1"/>
      <c r="AV62" s="1"/>
      <c r="AW62" s="1"/>
    </row>
    <row r="63" spans="1:49" x14ac:dyDescent="0.35">
      <c r="A63" s="1"/>
      <c r="B63" s="350">
        <v>44472.208333333336</v>
      </c>
      <c r="C63" s="351">
        <v>103.01877428914472</v>
      </c>
      <c r="D63" s="352" t="s">
        <v>83</v>
      </c>
      <c r="E63" s="163" t="s">
        <v>85</v>
      </c>
      <c r="F63" s="164">
        <v>86.813482353882435</v>
      </c>
      <c r="G63" s="165">
        <v>204382.83452135415</v>
      </c>
      <c r="H63" s="349" t="str">
        <f t="shared" si="1"/>
        <v>ON</v>
      </c>
      <c r="I63" s="40"/>
      <c r="J63" s="358"/>
      <c r="L63" s="52"/>
      <c r="R63" s="76">
        <f t="shared" si="5"/>
        <v>44494</v>
      </c>
      <c r="S63" s="77">
        <f>$C$586</f>
        <v>80.292135240853611</v>
      </c>
      <c r="T63" s="77">
        <f>$C$587</f>
        <v>137.2108822951642</v>
      </c>
      <c r="U63" s="77">
        <f>$C$588</f>
        <v>79.078897247318082</v>
      </c>
      <c r="V63" s="77">
        <f>$C$589</f>
        <v>115.17535714031209</v>
      </c>
      <c r="W63" s="77">
        <f>$C$590</f>
        <v>202.42997792753127</v>
      </c>
      <c r="X63" s="77">
        <f>$C$591</f>
        <v>63.21918230170634</v>
      </c>
      <c r="Y63" s="77">
        <f>$C$592</f>
        <v>121.29665915681858</v>
      </c>
      <c r="Z63" s="77">
        <f>$C$593</f>
        <v>95.112906994087396</v>
      </c>
      <c r="AA63" s="77">
        <f>$C$594</f>
        <v>168.23785863294481</v>
      </c>
      <c r="AB63" s="77">
        <f>$C$595</f>
        <v>51.498406885407796</v>
      </c>
      <c r="AC63" s="77">
        <f>$C$596</f>
        <v>139.40831933334283</v>
      </c>
      <c r="AD63" s="77">
        <f>$C$597</f>
        <v>76.586985263507998</v>
      </c>
      <c r="AE63" s="77">
        <f>$C$598</f>
        <v>41.446071662390594</v>
      </c>
      <c r="AF63" s="77">
        <f>$C$599</f>
        <v>66.7168732529952</v>
      </c>
      <c r="AG63" s="77">
        <f>$C$600</f>
        <v>103.08796695037017</v>
      </c>
      <c r="AH63" s="77">
        <f>$C$601</f>
        <v>82.324448946064109</v>
      </c>
      <c r="AI63" s="77">
        <f>$C$602</f>
        <v>47.744495925466694</v>
      </c>
      <c r="AJ63" s="77">
        <f>$C$603</f>
        <v>22.688556944549354</v>
      </c>
      <c r="AK63" s="77">
        <f>$C$604</f>
        <v>83.027876955076778</v>
      </c>
      <c r="AL63" s="77">
        <f>$C$605</f>
        <v>152.36895153626173</v>
      </c>
      <c r="AM63" s="77">
        <f>$C$606</f>
        <v>72.735080619675529</v>
      </c>
      <c r="AN63" s="77">
        <f>$C$607</f>
        <v>103.71630590497098</v>
      </c>
      <c r="AO63" s="77">
        <f>$C$608</f>
        <v>99.216100709570895</v>
      </c>
      <c r="AP63" s="77">
        <f>$C$609</f>
        <v>55.912398385319904</v>
      </c>
      <c r="AQ63" s="1"/>
      <c r="AR63" s="1"/>
      <c r="AS63" s="1"/>
      <c r="AT63" s="1"/>
      <c r="AU63" s="1"/>
      <c r="AV63" s="1"/>
      <c r="AW63" s="1"/>
    </row>
    <row r="64" spans="1:49" x14ac:dyDescent="0.35">
      <c r="A64" s="1"/>
      <c r="B64" s="350">
        <v>44472.25</v>
      </c>
      <c r="C64" s="351">
        <v>73.32113137665722</v>
      </c>
      <c r="D64" s="352" t="s">
        <v>83</v>
      </c>
      <c r="E64" s="163" t="s">
        <v>85</v>
      </c>
      <c r="F64" s="164">
        <v>57.68478530018033</v>
      </c>
      <c r="G64" s="165">
        <v>175675.9139946707</v>
      </c>
      <c r="H64" s="349" t="str">
        <f t="shared" si="1"/>
        <v>ON</v>
      </c>
      <c r="I64" s="40"/>
      <c r="J64" s="358"/>
      <c r="L64" s="52"/>
      <c r="R64" s="76">
        <f t="shared" si="5"/>
        <v>44495</v>
      </c>
      <c r="S64" s="77">
        <f>$C$610</f>
        <v>74.405980653521993</v>
      </c>
      <c r="T64" s="77">
        <f>$C$611</f>
        <v>86.136929722051178</v>
      </c>
      <c r="U64" s="77">
        <f>$C$612</f>
        <v>13.273096361700258</v>
      </c>
      <c r="V64" s="77">
        <f>$C$613</f>
        <v>85.49625211728204</v>
      </c>
      <c r="W64" s="77">
        <f>$C$614</f>
        <v>186.64972521060429</v>
      </c>
      <c r="X64" s="77">
        <f>$C$615</f>
        <v>201.556304776937</v>
      </c>
      <c r="Y64" s="77">
        <f>$C$616</f>
        <v>99.773763329412844</v>
      </c>
      <c r="Z64" s="77">
        <f>$C$617</f>
        <v>150.30699572071831</v>
      </c>
      <c r="AA64" s="77">
        <f>$C$618</f>
        <v>232.27571245301195</v>
      </c>
      <c r="AB64" s="77">
        <f>$C$619</f>
        <v>69.974257720405603</v>
      </c>
      <c r="AC64" s="77">
        <f>$C$620</f>
        <v>83.173661844273227</v>
      </c>
      <c r="AD64" s="77">
        <f>$C$621</f>
        <v>216.62103368719221</v>
      </c>
      <c r="AE64" s="77">
        <f>$C$622</f>
        <v>104.47926958834162</v>
      </c>
      <c r="AF64" s="77">
        <f>$C$623</f>
        <v>65.829272575534844</v>
      </c>
      <c r="AG64" s="77">
        <f>$C$624</f>
        <v>237.78030864679189</v>
      </c>
      <c r="AH64" s="77">
        <f>$C$625</f>
        <v>215.6623728323359</v>
      </c>
      <c r="AI64" s="77">
        <f>$C$626</f>
        <v>40.681895003184962</v>
      </c>
      <c r="AJ64" s="77">
        <f>$C$627</f>
        <v>22.968986876140953</v>
      </c>
      <c r="AK64" s="77">
        <f>$C$628</f>
        <v>22.817172493140639</v>
      </c>
      <c r="AL64" s="77">
        <f>$C$629</f>
        <v>26.23329426791059</v>
      </c>
      <c r="AM64" s="77">
        <f>$C$630</f>
        <v>198.50870527705456</v>
      </c>
      <c r="AN64" s="77">
        <f>$C$631</f>
        <v>142.65760627660399</v>
      </c>
      <c r="AO64" s="77">
        <f>$C$632</f>
        <v>186.92362483867805</v>
      </c>
      <c r="AP64" s="77">
        <f>$C$633</f>
        <v>105.91202085115034</v>
      </c>
      <c r="AQ64" s="1"/>
      <c r="AR64" s="1"/>
      <c r="AS64" s="1"/>
      <c r="AT64" s="1"/>
      <c r="AU64" s="1"/>
      <c r="AV64" s="1"/>
      <c r="AW64" s="1"/>
    </row>
    <row r="65" spans="1:49" x14ac:dyDescent="0.35">
      <c r="A65" s="1"/>
      <c r="B65" s="350">
        <v>44472.291666666672</v>
      </c>
      <c r="C65" s="351">
        <v>109.78900954742709</v>
      </c>
      <c r="D65" s="352" t="s">
        <v>83</v>
      </c>
      <c r="E65" s="163" t="s">
        <v>85</v>
      </c>
      <c r="F65" s="164">
        <v>61.830478240087565</v>
      </c>
      <c r="G65" s="165">
        <v>193641.7101766594</v>
      </c>
      <c r="H65" s="349" t="str">
        <f t="shared" si="1"/>
        <v>ON</v>
      </c>
      <c r="I65" s="40"/>
      <c r="J65" s="358"/>
      <c r="L65" s="52"/>
      <c r="R65" s="76">
        <f t="shared" si="5"/>
        <v>44496</v>
      </c>
      <c r="S65" s="77">
        <f>$C$634</f>
        <v>133.558150902367</v>
      </c>
      <c r="T65" s="77">
        <f>$C$635</f>
        <v>89.979380120393841</v>
      </c>
      <c r="U65" s="77">
        <f>$C$636</f>
        <v>135.82032153696861</v>
      </c>
      <c r="V65" s="77">
        <f>$C$637</f>
        <v>126.61137429537283</v>
      </c>
      <c r="W65" s="77">
        <f>$C$638</f>
        <v>56.504992080085181</v>
      </c>
      <c r="X65" s="77">
        <f>$C$639</f>
        <v>150.67816432536404</v>
      </c>
      <c r="Y65" s="77">
        <f>$C$640</f>
        <v>102.28429166748758</v>
      </c>
      <c r="Z65" s="77">
        <f>$C$641</f>
        <v>29.243653132103198</v>
      </c>
      <c r="AA65" s="77">
        <f>$C$642</f>
        <v>125.7772236094639</v>
      </c>
      <c r="AB65" s="77">
        <f>$C$643</f>
        <v>166.69518768860939</v>
      </c>
      <c r="AC65" s="77">
        <f>$C$644</f>
        <v>82.105271848694542</v>
      </c>
      <c r="AD65" s="77">
        <f>$C$645</f>
        <v>54.749503602323642</v>
      </c>
      <c r="AE65" s="77">
        <f>$C$646</f>
        <v>40.488904226400386</v>
      </c>
      <c r="AF65" s="77">
        <f>$C$647</f>
        <v>27.393735355952739</v>
      </c>
      <c r="AG65" s="77">
        <f>$C$648</f>
        <v>174.27898851502971</v>
      </c>
      <c r="AH65" s="77">
        <f>$C$649</f>
        <v>539.71123462432547</v>
      </c>
      <c r="AI65" s="77">
        <f>$C$650</f>
        <v>142.57543038411836</v>
      </c>
      <c r="AJ65" s="77">
        <f>$C$651</f>
        <v>36.793865526709276</v>
      </c>
      <c r="AK65" s="77">
        <f>$C$652</f>
        <v>300.36708912367612</v>
      </c>
      <c r="AL65" s="77">
        <f>$C$653</f>
        <v>253.31447793799123</v>
      </c>
      <c r="AM65" s="77">
        <f>$C$654</f>
        <v>110.55482793190289</v>
      </c>
      <c r="AN65" s="77">
        <f>$C$655</f>
        <v>55.278855728350777</v>
      </c>
      <c r="AO65" s="77">
        <f>$C$656</f>
        <v>144.59780906596725</v>
      </c>
      <c r="AP65" s="77">
        <f>$C$657</f>
        <v>165.83707688409496</v>
      </c>
      <c r="AQ65" s="1"/>
      <c r="AR65" s="1"/>
      <c r="AS65" s="1"/>
      <c r="AT65" s="1"/>
      <c r="AU65" s="1"/>
      <c r="AV65" s="1"/>
      <c r="AW65" s="1"/>
    </row>
    <row r="66" spans="1:49" x14ac:dyDescent="0.35">
      <c r="A66" s="1"/>
      <c r="B66" s="350">
        <v>44472.333333333336</v>
      </c>
      <c r="C66" s="351">
        <v>124.41777850541814</v>
      </c>
      <c r="D66" s="352" t="s">
        <v>83</v>
      </c>
      <c r="E66" s="163" t="s">
        <v>85</v>
      </c>
      <c r="F66" s="164">
        <v>74.389177724365098</v>
      </c>
      <c r="G66" s="165">
        <v>194593.40467203021</v>
      </c>
      <c r="H66" s="349" t="str">
        <f t="shared" si="1"/>
        <v>ON</v>
      </c>
      <c r="I66" s="40"/>
      <c r="J66" s="358"/>
      <c r="L66" s="52"/>
      <c r="R66" s="76">
        <f t="shared" si="5"/>
        <v>44497</v>
      </c>
      <c r="S66" s="77">
        <f>$C$658</f>
        <v>62.700805780495749</v>
      </c>
      <c r="T66" s="77">
        <f>$C$659</f>
        <v>44.368181761673014</v>
      </c>
      <c r="U66" s="77">
        <f>$C$660</f>
        <v>93.264764257805609</v>
      </c>
      <c r="V66" s="77">
        <f>$C$661</f>
        <v>96.429623568657917</v>
      </c>
      <c r="W66" s="77">
        <f>$C$662</f>
        <v>40.894284280851309</v>
      </c>
      <c r="X66" s="77">
        <f>$C$663</f>
        <v>63.940558544433713</v>
      </c>
      <c r="Y66" s="77">
        <f>$C$664</f>
        <v>129.20688402165979</v>
      </c>
      <c r="Z66" s="77">
        <f>$C$665</f>
        <v>116.96200051280907</v>
      </c>
      <c r="AA66" s="77">
        <f>$C$666</f>
        <v>71.065395235672014</v>
      </c>
      <c r="AB66" s="77">
        <f>$C$667</f>
        <v>124.24680039924544</v>
      </c>
      <c r="AC66" s="77">
        <f>$C$668</f>
        <v>240.44985019958204</v>
      </c>
      <c r="AD66" s="77">
        <f>$C$669</f>
        <v>129.44178750836758</v>
      </c>
      <c r="AE66" s="77">
        <f>$C$670</f>
        <v>74.648689582158596</v>
      </c>
      <c r="AF66" s="77">
        <f>$C$671</f>
        <v>675.6172120818062</v>
      </c>
      <c r="AG66" s="77">
        <f>$C$672</f>
        <v>295.53179283623911</v>
      </c>
      <c r="AH66" s="77">
        <f>$C$673</f>
        <v>108.53160855365729</v>
      </c>
      <c r="AI66" s="77">
        <f>$C$674</f>
        <v>121.69926207283943</v>
      </c>
      <c r="AJ66" s="77">
        <f>$C$675</f>
        <v>153.6777814273951</v>
      </c>
      <c r="AK66" s="77">
        <f>$C$676</f>
        <v>60.902413266970669</v>
      </c>
      <c r="AL66" s="77">
        <f>$C$677</f>
        <v>40.314536079852026</v>
      </c>
      <c r="AM66" s="77">
        <f>$C$678</f>
        <v>88.570547123078001</v>
      </c>
      <c r="AN66" s="77">
        <f>$C$679</f>
        <v>34.448445393512877</v>
      </c>
      <c r="AO66" s="77">
        <f>$C$680</f>
        <v>25.556232200855881</v>
      </c>
      <c r="AP66" s="77">
        <f>$C$681</f>
        <v>120.01582308817055</v>
      </c>
      <c r="AQ66" s="1"/>
      <c r="AR66" s="1"/>
      <c r="AS66" s="1"/>
      <c r="AT66" s="1"/>
      <c r="AU66" s="1"/>
      <c r="AV66" s="1"/>
      <c r="AW66" s="1"/>
    </row>
    <row r="67" spans="1:49" x14ac:dyDescent="0.35">
      <c r="A67" s="1"/>
      <c r="B67" s="350">
        <v>44472.375</v>
      </c>
      <c r="C67" s="351">
        <v>52.801329286665201</v>
      </c>
      <c r="D67" s="352" t="s">
        <v>83</v>
      </c>
      <c r="E67" s="163" t="s">
        <v>85</v>
      </c>
      <c r="F67" s="164">
        <v>56.287938984703736</v>
      </c>
      <c r="G67" s="165">
        <v>164128.46529289856</v>
      </c>
      <c r="H67" s="349" t="str">
        <f t="shared" si="1"/>
        <v>ON</v>
      </c>
      <c r="I67" s="40"/>
      <c r="J67" s="358"/>
      <c r="L67" s="52"/>
      <c r="R67" s="76">
        <f t="shared" si="5"/>
        <v>44498</v>
      </c>
      <c r="S67" s="77">
        <f>$C$682</f>
        <v>61.542544774317413</v>
      </c>
      <c r="T67" s="77">
        <f>$C$683</f>
        <v>56.219894910399475</v>
      </c>
      <c r="U67" s="77">
        <f>$C$684</f>
        <v>145.87547857016605</v>
      </c>
      <c r="V67" s="77">
        <f>$C$685</f>
        <v>109.1128217592148</v>
      </c>
      <c r="W67" s="77">
        <f>$C$686</f>
        <v>108.65810822518426</v>
      </c>
      <c r="X67" s="77">
        <f>$C$687</f>
        <v>88.250132863574621</v>
      </c>
      <c r="Y67" s="77">
        <f>$C$688</f>
        <v>128.3442993759075</v>
      </c>
      <c r="Z67" s="77">
        <f>$C$689</f>
        <v>111.3902012218133</v>
      </c>
      <c r="AA67" s="77">
        <f>$C$690</f>
        <v>82.131708662086197</v>
      </c>
      <c r="AB67" s="77">
        <f>$C$691</f>
        <v>168.27982860781481</v>
      </c>
      <c r="AC67" s="77">
        <f>$C$692</f>
        <v>102.96378971468654</v>
      </c>
      <c r="AD67" s="77">
        <f>$C$693</f>
        <v>91.54154753666657</v>
      </c>
      <c r="AE67" s="77">
        <f>$C$694</f>
        <v>126.77494405367696</v>
      </c>
      <c r="AF67" s="77">
        <f>$C$695</f>
        <v>32.413902195197522</v>
      </c>
      <c r="AG67" s="77">
        <f>$C$696</f>
        <v>279.63209731882489</v>
      </c>
      <c r="AH67" s="77">
        <f>$C$697</f>
        <v>495.397858092234</v>
      </c>
      <c r="AI67" s="77">
        <f>$C$698</f>
        <v>170.98020159953091</v>
      </c>
      <c r="AJ67" s="77">
        <f>$C$699</f>
        <v>55.556951337952746</v>
      </c>
      <c r="AK67" s="77">
        <f>$C$700</f>
        <v>83.551979109897502</v>
      </c>
      <c r="AL67" s="77">
        <f>$C$701</f>
        <v>296.84202992372747</v>
      </c>
      <c r="AM67" s="77">
        <f>$C$702</f>
        <v>122.49339055991265</v>
      </c>
      <c r="AN67" s="77">
        <f>$C$703</f>
        <v>42.098519364022856</v>
      </c>
      <c r="AO67" s="77">
        <f>$C$704</f>
        <v>140.74014969392829</v>
      </c>
      <c r="AP67" s="77">
        <f>$C$705</f>
        <v>120.67979719612882</v>
      </c>
      <c r="AQ67" s="1"/>
      <c r="AR67" s="1"/>
      <c r="AS67" s="1"/>
      <c r="AT67" s="1"/>
      <c r="AU67" s="1"/>
      <c r="AV67" s="1"/>
      <c r="AW67" s="1"/>
    </row>
    <row r="68" spans="1:49" x14ac:dyDescent="0.35">
      <c r="A68" s="1"/>
      <c r="B68" s="350">
        <v>44472.416666666672</v>
      </c>
      <c r="C68" s="351">
        <v>636.18479003792572</v>
      </c>
      <c r="D68" s="352" t="s">
        <v>83</v>
      </c>
      <c r="E68" s="163" t="s">
        <v>85</v>
      </c>
      <c r="F68" s="164">
        <v>57.328627626517452</v>
      </c>
      <c r="G68" s="165">
        <v>194859.38572135722</v>
      </c>
      <c r="H68" s="349" t="str">
        <f t="shared" si="1"/>
        <v>ON</v>
      </c>
      <c r="I68" s="40"/>
      <c r="J68" s="358"/>
      <c r="L68" s="52"/>
      <c r="R68" s="76">
        <f t="shared" si="5"/>
        <v>44499</v>
      </c>
      <c r="S68" s="77">
        <f>$C$706</f>
        <v>44.578118163753771</v>
      </c>
      <c r="T68" s="77">
        <f>$C$707</f>
        <v>31.450808253056273</v>
      </c>
      <c r="U68" s="77">
        <f>$C$708</f>
        <v>65.419246743280681</v>
      </c>
      <c r="V68" s="77">
        <f>$C$709</f>
        <v>55.787834048318096</v>
      </c>
      <c r="W68" s="77">
        <f>$C$710</f>
        <v>97.309643090520154</v>
      </c>
      <c r="X68" s="77">
        <f>$C$711</f>
        <v>147.67715968016432</v>
      </c>
      <c r="Y68" s="77">
        <f>$C$712</f>
        <v>109.49247084733852</v>
      </c>
      <c r="Z68" s="77">
        <f>$C$713</f>
        <v>33.620342201857426</v>
      </c>
      <c r="AA68" s="77">
        <f>$C$714</f>
        <v>14.142403524944173</v>
      </c>
      <c r="AB68" s="77">
        <f>$C$715</f>
        <v>41.116789703500181</v>
      </c>
      <c r="AC68" s="77">
        <f>$C$716</f>
        <v>10.671819126247227</v>
      </c>
      <c r="AD68" s="77">
        <f>$C$717</f>
        <v>11.111886682135088</v>
      </c>
      <c r="AE68" s="77">
        <f>$C$718</f>
        <v>12.88002132471283</v>
      </c>
      <c r="AF68" s="77">
        <f>$C$719</f>
        <v>13.682627967529445</v>
      </c>
      <c r="AG68" s="77">
        <f>$C$720</f>
        <v>13.646012442250605</v>
      </c>
      <c r="AH68" s="77">
        <f>$C$721</f>
        <v>13.140065631914423</v>
      </c>
      <c r="AI68" s="77">
        <f>$C$722</f>
        <v>12.61926490249288</v>
      </c>
      <c r="AJ68" s="77">
        <f>$C$723</f>
        <v>10.488775098707132</v>
      </c>
      <c r="AK68" s="77">
        <f>$C$724</f>
        <v>3.5318127336345495</v>
      </c>
      <c r="AL68" s="77">
        <f>$C$725</f>
        <v>5.2417820036669026E-2</v>
      </c>
      <c r="AM68" s="77">
        <f>$C$726</f>
        <v>0</v>
      </c>
      <c r="AN68" s="77">
        <f>$C$727</f>
        <v>0</v>
      </c>
      <c r="AO68" s="77">
        <f>$C$728</f>
        <v>0</v>
      </c>
      <c r="AP68" s="77">
        <f>$C$729</f>
        <v>0</v>
      </c>
      <c r="AQ68" s="1"/>
      <c r="AR68" s="1"/>
      <c r="AS68" s="1"/>
      <c r="AT68" s="1"/>
      <c r="AU68" s="1"/>
      <c r="AV68" s="1"/>
      <c r="AW68" s="1"/>
    </row>
    <row r="69" spans="1:49" x14ac:dyDescent="0.35">
      <c r="A69" s="1"/>
      <c r="B69" s="350">
        <v>44472.458333333336</v>
      </c>
      <c r="C69" s="351">
        <v>724.45468866876433</v>
      </c>
      <c r="D69" s="352" t="s">
        <v>83</v>
      </c>
      <c r="E69" s="163" t="s">
        <v>85</v>
      </c>
      <c r="F69" s="164">
        <v>89.695802990579423</v>
      </c>
      <c r="G69" s="165">
        <v>200649.4880801574</v>
      </c>
      <c r="H69" s="349" t="str">
        <f t="shared" si="1"/>
        <v>ON</v>
      </c>
      <c r="I69" s="40"/>
      <c r="J69" s="358"/>
      <c r="L69" s="52"/>
      <c r="R69" s="76">
        <f t="shared" si="5"/>
        <v>44500</v>
      </c>
      <c r="S69" s="77">
        <f>C730</f>
        <v>0</v>
      </c>
      <c r="T69" s="77">
        <f>C731</f>
        <v>3.9025229958136586E-2</v>
      </c>
      <c r="U69" s="77">
        <f>C732</f>
        <v>1.9553466185393713</v>
      </c>
      <c r="V69" s="77">
        <f>C733</f>
        <v>0.25442857249456596</v>
      </c>
      <c r="W69" s="77">
        <f>C734</f>
        <v>805.42940959679345</v>
      </c>
      <c r="X69" s="77">
        <f>C735</f>
        <v>5525.3716980159606</v>
      </c>
      <c r="Y69" s="77">
        <f>C736</f>
        <v>3669.6803199034862</v>
      </c>
      <c r="Z69" s="77">
        <f>C737</f>
        <v>5497.5948909646759</v>
      </c>
      <c r="AA69" s="77">
        <f>C738</f>
        <v>5400.0472669150367</v>
      </c>
      <c r="AB69" s="77">
        <f>C739</f>
        <v>3281.1659471945618</v>
      </c>
      <c r="AC69" s="77">
        <f>C740</f>
        <v>1183.5765034657638</v>
      </c>
      <c r="AD69" s="77">
        <f>C741</f>
        <v>218.98028430100248</v>
      </c>
      <c r="AE69" s="77">
        <f>C742</f>
        <v>355.1392167530766</v>
      </c>
      <c r="AF69" s="77">
        <f>C743</f>
        <v>95.515233817534238</v>
      </c>
      <c r="AG69" s="77">
        <f>C744</f>
        <v>106.5417000594756</v>
      </c>
      <c r="AH69" s="77">
        <f>C745</f>
        <v>115.08210506612889</v>
      </c>
      <c r="AI69" s="77">
        <f>C746</f>
        <v>103.77018619709816</v>
      </c>
      <c r="AJ69" s="77">
        <f>C747</f>
        <v>120.61444815372818</v>
      </c>
      <c r="AK69" s="77">
        <f>C748</f>
        <v>197.08116652432534</v>
      </c>
      <c r="AL69" s="77">
        <f>C749</f>
        <v>79.993453628901236</v>
      </c>
      <c r="AM69" s="77">
        <f>C750</f>
        <v>109.70175286369356</v>
      </c>
      <c r="AN69" s="77">
        <f>C751</f>
        <v>162.61513911112326</v>
      </c>
      <c r="AO69" s="77">
        <f>C752</f>
        <v>98.83465937022234</v>
      </c>
      <c r="AP69" s="77">
        <f>C753</f>
        <v>167.99410038464703</v>
      </c>
      <c r="AQ69" s="1"/>
      <c r="AR69" s="1"/>
      <c r="AS69" s="1"/>
      <c r="AT69" s="1"/>
      <c r="AU69" s="1"/>
      <c r="AV69" s="1"/>
      <c r="AW69" s="1"/>
    </row>
    <row r="70" spans="1:49" x14ac:dyDescent="0.35">
      <c r="A70" s="1"/>
      <c r="B70" s="350">
        <v>44472.5</v>
      </c>
      <c r="C70" s="351">
        <v>75.796445959082519</v>
      </c>
      <c r="D70" s="352" t="s">
        <v>83</v>
      </c>
      <c r="E70" s="163" t="s">
        <v>85</v>
      </c>
      <c r="F70" s="164">
        <v>69.327986494661957</v>
      </c>
      <c r="G70" s="165">
        <v>161222.94277782296</v>
      </c>
      <c r="H70" s="349" t="str">
        <f t="shared" si="1"/>
        <v>ON</v>
      </c>
      <c r="I70" s="40"/>
      <c r="J70" s="358"/>
      <c r="L70" s="52"/>
    </row>
    <row r="71" spans="1:49" x14ac:dyDescent="0.35">
      <c r="A71" s="1"/>
      <c r="B71" s="350">
        <v>44472.541666666672</v>
      </c>
      <c r="C71" s="351">
        <v>43.271581482278492</v>
      </c>
      <c r="D71" s="352" t="s">
        <v>83</v>
      </c>
      <c r="E71" s="163" t="s">
        <v>85</v>
      </c>
      <c r="F71" s="164">
        <v>40.857831650141051</v>
      </c>
      <c r="G71" s="165">
        <v>134452.83774200463</v>
      </c>
      <c r="H71" s="349" t="str">
        <f t="shared" si="1"/>
        <v>ON</v>
      </c>
      <c r="I71" s="40"/>
      <c r="J71" s="358"/>
      <c r="L71" s="52"/>
    </row>
    <row r="72" spans="1:49" x14ac:dyDescent="0.35">
      <c r="A72" s="1"/>
      <c r="B72" s="350">
        <v>44472.583333333336</v>
      </c>
      <c r="C72" s="351">
        <v>76.236405503452133</v>
      </c>
      <c r="D72" s="352" t="s">
        <v>83</v>
      </c>
      <c r="E72" s="163" t="s">
        <v>86</v>
      </c>
      <c r="F72" s="164">
        <v>39.715727301232867</v>
      </c>
      <c r="G72" s="165">
        <v>101122.9444402731</v>
      </c>
      <c r="H72" s="349" t="str">
        <f t="shared" si="1"/>
        <v>ON</v>
      </c>
      <c r="I72" s="40"/>
      <c r="J72" s="358"/>
      <c r="L72" s="52"/>
    </row>
    <row r="73" spans="1:49" x14ac:dyDescent="0.35">
      <c r="A73" s="1"/>
      <c r="B73" s="350">
        <v>44472.625</v>
      </c>
      <c r="C73" s="351">
        <v>333.05467058581326</v>
      </c>
      <c r="D73" s="352" t="s">
        <v>83</v>
      </c>
      <c r="E73" s="163" t="s">
        <v>73</v>
      </c>
      <c r="F73" s="164">
        <v>12.231317117043748</v>
      </c>
      <c r="G73" s="165">
        <v>2589.2481902278137</v>
      </c>
      <c r="H73" s="349" t="str">
        <f t="shared" si="1"/>
        <v>OFF</v>
      </c>
      <c r="I73" s="40"/>
      <c r="J73" s="358"/>
      <c r="L73" s="52"/>
    </row>
    <row r="74" spans="1:49" x14ac:dyDescent="0.35">
      <c r="A74" s="1"/>
      <c r="B74" s="350">
        <v>44472.666666666672</v>
      </c>
      <c r="C74" s="351">
        <v>340.05811231199857</v>
      </c>
      <c r="D74" s="352" t="s">
        <v>83</v>
      </c>
      <c r="E74" s="163" t="s">
        <v>73</v>
      </c>
      <c r="F74" s="164">
        <v>4.0045231352127585E-2</v>
      </c>
      <c r="G74" s="165">
        <v>2564.7109440628528</v>
      </c>
      <c r="H74" s="349" t="str">
        <f t="shared" si="1"/>
        <v>OFF</v>
      </c>
      <c r="I74" s="40"/>
      <c r="J74" s="358"/>
      <c r="L74" s="52"/>
    </row>
    <row r="75" spans="1:49" x14ac:dyDescent="0.35">
      <c r="A75" s="1"/>
      <c r="B75" s="350">
        <v>44472.708333333336</v>
      </c>
      <c r="C75" s="351">
        <v>247.61715584604974</v>
      </c>
      <c r="D75" s="352" t="s">
        <v>83</v>
      </c>
      <c r="E75" s="163" t="s">
        <v>72</v>
      </c>
      <c r="F75" s="164">
        <v>9.53408017227488</v>
      </c>
      <c r="G75" s="165">
        <v>23473.877565838317</v>
      </c>
      <c r="H75" s="349" t="str">
        <f t="shared" ref="H75:H138" si="6">IF(E75="RE","ON",IF(E75="FA","OFF",IF(E75="HE","ON",IF(E75="HA","ON",IF(E75="DP","OFF",IF(E75="DNP","OFF"))))))</f>
        <v>ON</v>
      </c>
      <c r="I75" s="40"/>
      <c r="J75" s="358"/>
      <c r="L75" s="52"/>
    </row>
    <row r="76" spans="1:49" x14ac:dyDescent="0.35">
      <c r="A76" s="1"/>
      <c r="B76" s="350">
        <v>44472.75</v>
      </c>
      <c r="C76" s="351">
        <v>67.537552705024069</v>
      </c>
      <c r="D76" s="352" t="s">
        <v>83</v>
      </c>
      <c r="E76" s="163" t="s">
        <v>85</v>
      </c>
      <c r="F76" s="164">
        <v>28.119582057299183</v>
      </c>
      <c r="G76" s="165">
        <v>177225.21499143803</v>
      </c>
      <c r="H76" s="349" t="str">
        <f t="shared" si="6"/>
        <v>ON</v>
      </c>
      <c r="I76" s="40"/>
      <c r="J76" s="358"/>
      <c r="L76" s="52"/>
    </row>
    <row r="77" spans="1:49" x14ac:dyDescent="0.35">
      <c r="A77" s="1"/>
      <c r="B77" s="350">
        <v>44472.791666666672</v>
      </c>
      <c r="C77" s="351">
        <v>142.56460438919621</v>
      </c>
      <c r="D77" s="352" t="s">
        <v>83</v>
      </c>
      <c r="E77" s="163" t="s">
        <v>85</v>
      </c>
      <c r="F77" s="164">
        <v>79.673724299907931</v>
      </c>
      <c r="G77" s="165">
        <v>195991.12243469767</v>
      </c>
      <c r="H77" s="349" t="str">
        <f t="shared" si="6"/>
        <v>ON</v>
      </c>
      <c r="I77" s="40"/>
      <c r="J77" s="358"/>
      <c r="L77" s="52"/>
    </row>
    <row r="78" spans="1:49" x14ac:dyDescent="0.35">
      <c r="A78" s="1"/>
      <c r="B78" s="350">
        <v>44472.833333333336</v>
      </c>
      <c r="C78" s="351">
        <v>61.365801945944121</v>
      </c>
      <c r="D78" s="352" t="s">
        <v>83</v>
      </c>
      <c r="E78" s="163" t="s">
        <v>85</v>
      </c>
      <c r="F78" s="164">
        <v>73.713605856653274</v>
      </c>
      <c r="G78" s="165">
        <v>156685.5490397331</v>
      </c>
      <c r="H78" s="349" t="str">
        <f t="shared" si="6"/>
        <v>ON</v>
      </c>
      <c r="I78" s="40"/>
      <c r="J78" s="358"/>
      <c r="L78" s="52"/>
    </row>
    <row r="79" spans="1:49" x14ac:dyDescent="0.35">
      <c r="A79" s="1"/>
      <c r="B79" s="350">
        <v>44472.875</v>
      </c>
      <c r="C79" s="351">
        <v>50.649329679187872</v>
      </c>
      <c r="D79" s="352" t="s">
        <v>83</v>
      </c>
      <c r="E79" s="163" t="s">
        <v>85</v>
      </c>
      <c r="F79" s="164">
        <v>37.567651727993372</v>
      </c>
      <c r="G79" s="165">
        <v>136116.36529182325</v>
      </c>
      <c r="H79" s="349" t="str">
        <f t="shared" si="6"/>
        <v>ON</v>
      </c>
      <c r="I79" s="40"/>
      <c r="J79" s="358"/>
      <c r="L79" s="52"/>
    </row>
    <row r="80" spans="1:49" x14ac:dyDescent="0.35">
      <c r="A80" s="1"/>
      <c r="B80" s="350">
        <v>44472.916666666672</v>
      </c>
      <c r="C80" s="351">
        <v>68.271670340365219</v>
      </c>
      <c r="D80" s="352" t="s">
        <v>83</v>
      </c>
      <c r="E80" s="163" t="s">
        <v>85</v>
      </c>
      <c r="F80" s="164">
        <v>46.642554656612276</v>
      </c>
      <c r="G80" s="165">
        <v>183771.87965554831</v>
      </c>
      <c r="H80" s="349" t="str">
        <f t="shared" si="6"/>
        <v>ON</v>
      </c>
      <c r="I80" s="40"/>
      <c r="J80" s="358"/>
      <c r="L80" s="52"/>
    </row>
    <row r="81" spans="1:12" x14ac:dyDescent="0.35">
      <c r="A81" s="1"/>
      <c r="B81" s="350">
        <v>44472.958333333336</v>
      </c>
      <c r="C81" s="351">
        <v>104.12415443800779</v>
      </c>
      <c r="D81" s="352" t="s">
        <v>83</v>
      </c>
      <c r="E81" s="163" t="s">
        <v>85</v>
      </c>
      <c r="F81" s="164">
        <v>78.807752342013842</v>
      </c>
      <c r="G81" s="165">
        <v>143410.43435037721</v>
      </c>
      <c r="H81" s="349" t="str">
        <f t="shared" si="6"/>
        <v>ON</v>
      </c>
      <c r="I81" s="40"/>
      <c r="J81" s="358"/>
      <c r="L81" s="52"/>
    </row>
    <row r="82" spans="1:12" x14ac:dyDescent="0.35">
      <c r="A82" s="1"/>
      <c r="B82" s="350">
        <v>44473</v>
      </c>
      <c r="C82" s="351">
        <v>38.778097990286469</v>
      </c>
      <c r="D82" s="352" t="s">
        <v>83</v>
      </c>
      <c r="E82" s="163" t="s">
        <v>85</v>
      </c>
      <c r="F82" s="164">
        <v>33.086345246371842</v>
      </c>
      <c r="G82" s="165">
        <v>125666.57338076095</v>
      </c>
      <c r="H82" s="349" t="str">
        <f t="shared" si="6"/>
        <v>ON</v>
      </c>
      <c r="I82" s="40"/>
      <c r="J82" s="358"/>
      <c r="L82" s="52"/>
    </row>
    <row r="83" spans="1:12" x14ac:dyDescent="0.35">
      <c r="A83" s="1"/>
      <c r="B83" s="350">
        <v>44473.041666666672</v>
      </c>
      <c r="C83" s="351">
        <v>91.87078610874282</v>
      </c>
      <c r="D83" s="352" t="s">
        <v>83</v>
      </c>
      <c r="E83" s="163" t="s">
        <v>85</v>
      </c>
      <c r="F83" s="164">
        <v>30.542746391706835</v>
      </c>
      <c r="G83" s="165">
        <v>177352.72242489099</v>
      </c>
      <c r="H83" s="349" t="str">
        <f t="shared" si="6"/>
        <v>ON</v>
      </c>
      <c r="I83" s="40"/>
      <c r="J83" s="358"/>
      <c r="L83" s="52"/>
    </row>
    <row r="84" spans="1:12" x14ac:dyDescent="0.35">
      <c r="A84" s="1"/>
      <c r="B84" s="350">
        <v>44473.083333333336</v>
      </c>
      <c r="C84" s="351">
        <v>141.68371061997513</v>
      </c>
      <c r="D84" s="352" t="s">
        <v>83</v>
      </c>
      <c r="E84" s="163" t="s">
        <v>85</v>
      </c>
      <c r="F84" s="164">
        <v>73.088962591413107</v>
      </c>
      <c r="G84" s="165">
        <v>168972.64625476405</v>
      </c>
      <c r="H84" s="349" t="str">
        <f t="shared" si="6"/>
        <v>ON</v>
      </c>
      <c r="I84" s="40"/>
      <c r="J84" s="358"/>
      <c r="L84" s="52"/>
    </row>
    <row r="85" spans="1:12" x14ac:dyDescent="0.35">
      <c r="A85" s="1"/>
      <c r="B85" s="350">
        <v>44473.125</v>
      </c>
      <c r="C85" s="351">
        <v>84.009889262353582</v>
      </c>
      <c r="D85" s="352" t="s">
        <v>83</v>
      </c>
      <c r="E85" s="163" t="s">
        <v>85</v>
      </c>
      <c r="F85" s="164">
        <v>69.032754512813995</v>
      </c>
      <c r="G85" s="165">
        <v>167859.58748962029</v>
      </c>
      <c r="H85" s="349" t="str">
        <f t="shared" si="6"/>
        <v>ON</v>
      </c>
      <c r="I85" s="40"/>
      <c r="J85" s="358"/>
      <c r="L85" s="52"/>
    </row>
    <row r="86" spans="1:12" x14ac:dyDescent="0.35">
      <c r="A86" s="1"/>
      <c r="B86" s="350">
        <v>44473.166666666672</v>
      </c>
      <c r="C86" s="351">
        <v>68.712462551246844</v>
      </c>
      <c r="D86" s="352" t="s">
        <v>83</v>
      </c>
      <c r="E86" s="163" t="s">
        <v>85</v>
      </c>
      <c r="F86" s="164">
        <v>44.345943611067391</v>
      </c>
      <c r="G86" s="165">
        <v>173136.81519016385</v>
      </c>
      <c r="H86" s="349" t="str">
        <f t="shared" si="6"/>
        <v>ON</v>
      </c>
      <c r="I86" s="40"/>
      <c r="J86" s="358"/>
      <c r="L86" s="52"/>
    </row>
    <row r="87" spans="1:12" x14ac:dyDescent="0.35">
      <c r="A87" s="1"/>
      <c r="B87" s="350">
        <v>44473.208333333336</v>
      </c>
      <c r="C87" s="351">
        <v>170.07346021086576</v>
      </c>
      <c r="D87" s="352" t="s">
        <v>83</v>
      </c>
      <c r="E87" s="163" t="s">
        <v>85</v>
      </c>
      <c r="F87" s="164">
        <v>80.370656288414281</v>
      </c>
      <c r="G87" s="165">
        <v>207992.72162961462</v>
      </c>
      <c r="H87" s="349" t="str">
        <f t="shared" si="6"/>
        <v>ON</v>
      </c>
      <c r="I87" s="40"/>
      <c r="J87" s="358"/>
      <c r="L87" s="52"/>
    </row>
    <row r="88" spans="1:12" x14ac:dyDescent="0.35">
      <c r="A88" s="1"/>
      <c r="B88" s="350">
        <v>44473.25</v>
      </c>
      <c r="C88" s="351">
        <v>128.44414058867636</v>
      </c>
      <c r="D88" s="352" t="s">
        <v>83</v>
      </c>
      <c r="E88" s="163" t="s">
        <v>85</v>
      </c>
      <c r="F88" s="164">
        <v>90.084464797709856</v>
      </c>
      <c r="G88" s="165">
        <v>186127.02409505454</v>
      </c>
      <c r="H88" s="349" t="str">
        <f t="shared" si="6"/>
        <v>ON</v>
      </c>
      <c r="I88" s="40"/>
      <c r="J88" s="358"/>
      <c r="L88" s="52"/>
    </row>
    <row r="89" spans="1:12" x14ac:dyDescent="0.35">
      <c r="A89" s="1"/>
      <c r="B89" s="350">
        <v>44473.291666666672</v>
      </c>
      <c r="C89" s="351">
        <v>89.549913336045634</v>
      </c>
      <c r="D89" s="352" t="s">
        <v>83</v>
      </c>
      <c r="E89" s="163" t="s">
        <v>85</v>
      </c>
      <c r="F89" s="164">
        <v>56.640080881539589</v>
      </c>
      <c r="G89" s="165">
        <v>149571.51244204296</v>
      </c>
      <c r="H89" s="349" t="str">
        <f t="shared" si="6"/>
        <v>ON</v>
      </c>
      <c r="I89" s="40"/>
      <c r="J89" s="358"/>
      <c r="L89" s="52"/>
    </row>
    <row r="90" spans="1:12" x14ac:dyDescent="0.35">
      <c r="A90" s="1"/>
      <c r="B90" s="350">
        <v>44473.333333333336</v>
      </c>
      <c r="C90" s="351">
        <v>152.55322009750267</v>
      </c>
      <c r="D90" s="352" t="s">
        <v>83</v>
      </c>
      <c r="E90" s="163" t="s">
        <v>85</v>
      </c>
      <c r="F90" s="164">
        <v>65.489436625445578</v>
      </c>
      <c r="G90" s="165">
        <v>204243.64250468154</v>
      </c>
      <c r="H90" s="349" t="str">
        <f t="shared" si="6"/>
        <v>ON</v>
      </c>
      <c r="I90" s="40"/>
      <c r="J90" s="358"/>
      <c r="L90" s="52"/>
    </row>
    <row r="91" spans="1:12" x14ac:dyDescent="0.35">
      <c r="A91" s="1"/>
      <c r="B91" s="350">
        <v>44473.375</v>
      </c>
      <c r="C91" s="351">
        <v>219.94735356736615</v>
      </c>
      <c r="D91" s="352" t="s">
        <v>83</v>
      </c>
      <c r="E91" s="163" t="s">
        <v>85</v>
      </c>
      <c r="F91" s="164">
        <v>90.030268586797277</v>
      </c>
      <c r="G91" s="165">
        <v>202937.18318141709</v>
      </c>
      <c r="H91" s="349" t="str">
        <f t="shared" si="6"/>
        <v>ON</v>
      </c>
      <c r="I91" s="40"/>
      <c r="J91" s="358"/>
      <c r="L91" s="52"/>
    </row>
    <row r="92" spans="1:12" x14ac:dyDescent="0.35">
      <c r="A92" s="1"/>
      <c r="B92" s="350">
        <v>44473.416666666672</v>
      </c>
      <c r="C92" s="351">
        <v>90.645616805688832</v>
      </c>
      <c r="D92" s="352" t="s">
        <v>83</v>
      </c>
      <c r="E92" s="163" t="s">
        <v>85</v>
      </c>
      <c r="F92" s="164">
        <v>80.71351992488708</v>
      </c>
      <c r="G92" s="165">
        <v>198270.37206299367</v>
      </c>
      <c r="H92" s="349" t="str">
        <f t="shared" si="6"/>
        <v>ON</v>
      </c>
      <c r="I92" s="40"/>
      <c r="J92" s="358"/>
      <c r="L92" s="52"/>
    </row>
    <row r="93" spans="1:12" x14ac:dyDescent="0.35">
      <c r="A93" s="1"/>
      <c r="B93" s="350">
        <v>44473.458333333336</v>
      </c>
      <c r="C93" s="351">
        <v>92.315269219773114</v>
      </c>
      <c r="D93" s="352" t="s">
        <v>83</v>
      </c>
      <c r="E93" s="163" t="s">
        <v>85</v>
      </c>
      <c r="F93" s="164">
        <v>53.016748023035326</v>
      </c>
      <c r="G93" s="165">
        <v>199134.52587443998</v>
      </c>
      <c r="H93" s="349" t="str">
        <f t="shared" si="6"/>
        <v>ON</v>
      </c>
      <c r="I93" s="40"/>
      <c r="J93" s="358"/>
      <c r="L93" s="52"/>
    </row>
    <row r="94" spans="1:12" x14ac:dyDescent="0.35">
      <c r="A94" s="1"/>
      <c r="B94" s="350">
        <v>44473.5</v>
      </c>
      <c r="C94" s="351">
        <v>450.93343647236702</v>
      </c>
      <c r="D94" s="352" t="s">
        <v>83</v>
      </c>
      <c r="E94" s="163" t="s">
        <v>85</v>
      </c>
      <c r="F94" s="164">
        <v>85.009232578684617</v>
      </c>
      <c r="G94" s="165">
        <v>204517.37650590096</v>
      </c>
      <c r="H94" s="349" t="str">
        <f t="shared" si="6"/>
        <v>ON</v>
      </c>
      <c r="I94" s="40"/>
      <c r="J94" s="358"/>
      <c r="L94" s="52"/>
    </row>
    <row r="95" spans="1:12" x14ac:dyDescent="0.35">
      <c r="A95" s="1"/>
      <c r="B95" s="350">
        <v>44473.541666666672</v>
      </c>
      <c r="C95" s="351">
        <v>91.695622118209769</v>
      </c>
      <c r="D95" s="352" t="s">
        <v>83</v>
      </c>
      <c r="E95" s="163" t="s">
        <v>85</v>
      </c>
      <c r="F95" s="164">
        <v>81.603728235491246</v>
      </c>
      <c r="G95" s="165">
        <v>179945.74069817559</v>
      </c>
      <c r="H95" s="349" t="str">
        <f t="shared" si="6"/>
        <v>ON</v>
      </c>
      <c r="I95" s="40"/>
      <c r="J95" s="358"/>
      <c r="L95" s="52"/>
    </row>
    <row r="96" spans="1:12" x14ac:dyDescent="0.35">
      <c r="A96" s="1"/>
      <c r="B96" s="350">
        <v>44473.583333333336</v>
      </c>
      <c r="C96" s="351">
        <v>79.133720517220539</v>
      </c>
      <c r="D96" s="352" t="s">
        <v>83</v>
      </c>
      <c r="E96" s="163" t="s">
        <v>85</v>
      </c>
      <c r="F96" s="164">
        <v>40.877061833496846</v>
      </c>
      <c r="G96" s="165">
        <v>161193.89734875804</v>
      </c>
      <c r="H96" s="349" t="str">
        <f t="shared" si="6"/>
        <v>ON</v>
      </c>
      <c r="I96" s="40"/>
      <c r="J96" s="358"/>
      <c r="L96" s="52"/>
    </row>
    <row r="97" spans="1:12" x14ac:dyDescent="0.35">
      <c r="A97" s="1"/>
      <c r="B97" s="350">
        <v>44473.625</v>
      </c>
      <c r="C97" s="351">
        <v>320.32019993445238</v>
      </c>
      <c r="D97" s="352" t="s">
        <v>83</v>
      </c>
      <c r="E97" s="163" t="s">
        <v>85</v>
      </c>
      <c r="F97" s="164">
        <v>72.066658712855613</v>
      </c>
      <c r="G97" s="165">
        <v>198798.2328427411</v>
      </c>
      <c r="H97" s="349" t="str">
        <f t="shared" si="6"/>
        <v>ON</v>
      </c>
      <c r="I97" s="40"/>
      <c r="J97" s="358"/>
      <c r="L97" s="52"/>
    </row>
    <row r="98" spans="1:12" x14ac:dyDescent="0.35">
      <c r="A98" s="1"/>
      <c r="B98" s="350">
        <v>44473.666666666672</v>
      </c>
      <c r="C98" s="351">
        <v>194.16833437086356</v>
      </c>
      <c r="D98" s="352" t="s">
        <v>83</v>
      </c>
      <c r="E98" s="163" t="s">
        <v>85</v>
      </c>
      <c r="F98" s="164">
        <v>92.624781782888746</v>
      </c>
      <c r="G98" s="165">
        <v>198700.68249967325</v>
      </c>
      <c r="H98" s="349" t="str">
        <f t="shared" si="6"/>
        <v>ON</v>
      </c>
      <c r="I98" s="40"/>
      <c r="J98" s="358"/>
      <c r="L98" s="52"/>
    </row>
    <row r="99" spans="1:12" x14ac:dyDescent="0.35">
      <c r="A99" s="1"/>
      <c r="B99" s="350">
        <v>44473.708333333336</v>
      </c>
      <c r="C99" s="351">
        <v>73.176698920592898</v>
      </c>
      <c r="D99" s="352" t="s">
        <v>83</v>
      </c>
      <c r="E99" s="163" t="s">
        <v>85</v>
      </c>
      <c r="F99" s="164">
        <v>65.854457221548572</v>
      </c>
      <c r="G99" s="165">
        <v>190843.79293769607</v>
      </c>
      <c r="H99" s="349" t="str">
        <f t="shared" si="6"/>
        <v>ON</v>
      </c>
      <c r="I99" s="40"/>
      <c r="J99" s="358"/>
      <c r="L99" s="52"/>
    </row>
    <row r="100" spans="1:12" x14ac:dyDescent="0.35">
      <c r="A100" s="1"/>
      <c r="B100" s="350">
        <v>44473.75</v>
      </c>
      <c r="C100" s="351">
        <v>127.34470037149964</v>
      </c>
      <c r="D100" s="352" t="s">
        <v>83</v>
      </c>
      <c r="E100" s="163" t="s">
        <v>85</v>
      </c>
      <c r="F100" s="164">
        <v>71.260414566797692</v>
      </c>
      <c r="G100" s="165">
        <v>187048.40477605091</v>
      </c>
      <c r="H100" s="349" t="str">
        <f t="shared" si="6"/>
        <v>ON</v>
      </c>
      <c r="I100" s="40"/>
      <c r="J100" s="358"/>
      <c r="L100" s="52"/>
    </row>
    <row r="101" spans="1:12" x14ac:dyDescent="0.35">
      <c r="A101" s="1"/>
      <c r="B101" s="350">
        <v>44473.791666666672</v>
      </c>
      <c r="C101" s="351">
        <v>115.68209340273864</v>
      </c>
      <c r="D101" s="352" t="s">
        <v>83</v>
      </c>
      <c r="E101" s="163" t="s">
        <v>85</v>
      </c>
      <c r="F101" s="164">
        <v>76.551132677619833</v>
      </c>
      <c r="G101" s="165">
        <v>197802.15752037836</v>
      </c>
      <c r="H101" s="349" t="str">
        <f t="shared" si="6"/>
        <v>ON</v>
      </c>
      <c r="I101" s="40"/>
      <c r="J101" s="358"/>
      <c r="L101" s="52"/>
    </row>
    <row r="102" spans="1:12" x14ac:dyDescent="0.35">
      <c r="A102" s="1"/>
      <c r="B102" s="350">
        <v>44473.833333333336</v>
      </c>
      <c r="C102" s="351">
        <v>32.508573742195381</v>
      </c>
      <c r="D102" s="352" t="s">
        <v>83</v>
      </c>
      <c r="E102" s="163" t="s">
        <v>85</v>
      </c>
      <c r="F102" s="164">
        <v>60.248853676417681</v>
      </c>
      <c r="G102" s="165">
        <v>122970.26845625474</v>
      </c>
      <c r="H102" s="349" t="str">
        <f t="shared" si="6"/>
        <v>ON</v>
      </c>
      <c r="I102" s="40"/>
      <c r="J102" s="358"/>
      <c r="L102" s="52"/>
    </row>
    <row r="103" spans="1:12" x14ac:dyDescent="0.35">
      <c r="A103" s="1"/>
      <c r="B103" s="350">
        <v>44473.875</v>
      </c>
      <c r="C103" s="351">
        <v>77.52660184399484</v>
      </c>
      <c r="D103" s="352" t="s">
        <v>83</v>
      </c>
      <c r="E103" s="163" t="s">
        <v>85</v>
      </c>
      <c r="F103" s="164">
        <v>27.650993380581617</v>
      </c>
      <c r="G103" s="165">
        <v>185914.00801647783</v>
      </c>
      <c r="H103" s="349" t="str">
        <f t="shared" si="6"/>
        <v>ON</v>
      </c>
      <c r="I103" s="40"/>
      <c r="J103" s="358"/>
      <c r="L103" s="52"/>
    </row>
    <row r="104" spans="1:12" x14ac:dyDescent="0.35">
      <c r="A104" s="1"/>
      <c r="B104" s="350">
        <v>44473.916666666672</v>
      </c>
      <c r="C104" s="351">
        <v>107.18567648718088</v>
      </c>
      <c r="D104" s="352" t="s">
        <v>83</v>
      </c>
      <c r="E104" s="163" t="s">
        <v>85</v>
      </c>
      <c r="F104" s="164">
        <v>75.716144553159538</v>
      </c>
      <c r="G104" s="165">
        <v>202221.09077218905</v>
      </c>
      <c r="H104" s="349" t="str">
        <f t="shared" si="6"/>
        <v>ON</v>
      </c>
      <c r="I104" s="40"/>
      <c r="J104" s="358"/>
      <c r="L104" s="52"/>
    </row>
    <row r="105" spans="1:12" x14ac:dyDescent="0.35">
      <c r="A105" s="1"/>
      <c r="B105" s="350">
        <v>44473.958333333336</v>
      </c>
      <c r="C105" s="351">
        <v>71.794914498100638</v>
      </c>
      <c r="D105" s="352" t="s">
        <v>83</v>
      </c>
      <c r="E105" s="163" t="s">
        <v>85</v>
      </c>
      <c r="F105" s="164">
        <v>70.803392503140657</v>
      </c>
      <c r="G105" s="165">
        <v>198307.84539633538</v>
      </c>
      <c r="H105" s="349" t="str">
        <f t="shared" si="6"/>
        <v>ON</v>
      </c>
      <c r="I105" s="40"/>
      <c r="J105" s="358"/>
      <c r="L105" s="52"/>
    </row>
    <row r="106" spans="1:12" x14ac:dyDescent="0.35">
      <c r="A106" s="1"/>
      <c r="B106" s="350">
        <v>44474</v>
      </c>
      <c r="C106" s="351">
        <v>37.453845466615832</v>
      </c>
      <c r="D106" s="352" t="s">
        <v>83</v>
      </c>
      <c r="E106" s="163" t="s">
        <v>85</v>
      </c>
      <c r="F106" s="164">
        <v>49.966035185397367</v>
      </c>
      <c r="G106" s="165">
        <v>167690.19513805068</v>
      </c>
      <c r="H106" s="349" t="str">
        <f t="shared" si="6"/>
        <v>ON</v>
      </c>
      <c r="I106" s="40"/>
      <c r="J106" s="358"/>
      <c r="L106" s="52"/>
    </row>
    <row r="107" spans="1:12" x14ac:dyDescent="0.35">
      <c r="A107" s="1"/>
      <c r="B107" s="350">
        <v>44474.041666666672</v>
      </c>
      <c r="C107" s="351">
        <v>111.9393371924635</v>
      </c>
      <c r="D107" s="352" t="s">
        <v>83</v>
      </c>
      <c r="E107" s="163" t="s">
        <v>85</v>
      </c>
      <c r="F107" s="164">
        <v>57.817556976834638</v>
      </c>
      <c r="G107" s="165">
        <v>194965.04039061605</v>
      </c>
      <c r="H107" s="349" t="str">
        <f t="shared" si="6"/>
        <v>ON</v>
      </c>
      <c r="I107" s="40"/>
      <c r="J107" s="358"/>
      <c r="L107" s="52"/>
    </row>
    <row r="108" spans="1:12" x14ac:dyDescent="0.35">
      <c r="A108" s="1"/>
      <c r="B108" s="350">
        <v>44474.083333333336</v>
      </c>
      <c r="C108" s="351">
        <v>118.02767765817424</v>
      </c>
      <c r="D108" s="352" t="s">
        <v>83</v>
      </c>
      <c r="E108" s="163" t="s">
        <v>85</v>
      </c>
      <c r="F108" s="164">
        <v>79.806879620127276</v>
      </c>
      <c r="G108" s="165">
        <v>209866.53548553473</v>
      </c>
      <c r="H108" s="349" t="str">
        <f t="shared" si="6"/>
        <v>ON</v>
      </c>
      <c r="I108" s="40"/>
      <c r="J108" s="358"/>
      <c r="L108" s="52"/>
    </row>
    <row r="109" spans="1:12" x14ac:dyDescent="0.35">
      <c r="A109" s="1"/>
      <c r="B109" s="350">
        <v>44474.125</v>
      </c>
      <c r="C109" s="351">
        <v>61.747632047327755</v>
      </c>
      <c r="D109" s="352" t="s">
        <v>83</v>
      </c>
      <c r="E109" s="163" t="s">
        <v>85</v>
      </c>
      <c r="F109" s="164">
        <v>80.253092957392496</v>
      </c>
      <c r="G109" s="165">
        <v>179180.70448232151</v>
      </c>
      <c r="H109" s="349" t="str">
        <f t="shared" si="6"/>
        <v>ON</v>
      </c>
      <c r="I109" s="40"/>
      <c r="J109" s="358"/>
      <c r="L109" s="52"/>
    </row>
    <row r="110" spans="1:12" x14ac:dyDescent="0.35">
      <c r="A110" s="1"/>
      <c r="B110" s="350">
        <v>44474.166666666672</v>
      </c>
      <c r="C110" s="351">
        <v>59.632322291919529</v>
      </c>
      <c r="D110" s="352" t="s">
        <v>83</v>
      </c>
      <c r="E110" s="163" t="s">
        <v>85</v>
      </c>
      <c r="F110" s="164">
        <v>30.431269228575538</v>
      </c>
      <c r="G110" s="165">
        <v>186018.25024663497</v>
      </c>
      <c r="H110" s="349" t="str">
        <f t="shared" si="6"/>
        <v>ON</v>
      </c>
      <c r="I110" s="40"/>
      <c r="J110" s="358"/>
      <c r="L110" s="52"/>
    </row>
    <row r="111" spans="1:12" x14ac:dyDescent="0.35">
      <c r="A111" s="1"/>
      <c r="B111" s="350">
        <v>44474.208333333336</v>
      </c>
      <c r="C111" s="351">
        <v>107.25822536188731</v>
      </c>
      <c r="D111" s="352" t="s">
        <v>83</v>
      </c>
      <c r="E111" s="163" t="s">
        <v>85</v>
      </c>
      <c r="F111" s="164">
        <v>76.795128324705999</v>
      </c>
      <c r="G111" s="165">
        <v>199970.08141931027</v>
      </c>
      <c r="H111" s="349" t="str">
        <f t="shared" si="6"/>
        <v>ON</v>
      </c>
      <c r="I111" s="40"/>
      <c r="J111" s="358"/>
      <c r="L111" s="52"/>
    </row>
    <row r="112" spans="1:12" x14ac:dyDescent="0.35">
      <c r="A112" s="1"/>
      <c r="B112" s="350">
        <v>44474.25</v>
      </c>
      <c r="C112" s="351">
        <v>61.691519560396536</v>
      </c>
      <c r="D112" s="352" t="s">
        <v>83</v>
      </c>
      <c r="E112" s="163" t="s">
        <v>85</v>
      </c>
      <c r="F112" s="164">
        <v>60.446296496432026</v>
      </c>
      <c r="G112" s="165">
        <v>167089.06529575749</v>
      </c>
      <c r="H112" s="349" t="str">
        <f t="shared" si="6"/>
        <v>ON</v>
      </c>
      <c r="I112" s="40"/>
      <c r="J112" s="358"/>
      <c r="L112" s="52"/>
    </row>
    <row r="113" spans="1:12" x14ac:dyDescent="0.35">
      <c r="A113" s="1"/>
      <c r="B113" s="350">
        <v>44474.291666666672</v>
      </c>
      <c r="C113" s="351">
        <v>72.314969122536382</v>
      </c>
      <c r="D113" s="352" t="s">
        <v>83</v>
      </c>
      <c r="E113" s="163" t="s">
        <v>85</v>
      </c>
      <c r="F113" s="164">
        <v>40.438611507649327</v>
      </c>
      <c r="G113" s="165">
        <v>182520.41191878091</v>
      </c>
      <c r="H113" s="349" t="str">
        <f t="shared" si="6"/>
        <v>ON</v>
      </c>
      <c r="I113" s="40"/>
      <c r="J113" s="358"/>
      <c r="L113" s="52"/>
    </row>
    <row r="114" spans="1:12" x14ac:dyDescent="0.35">
      <c r="A114" s="1"/>
      <c r="B114" s="350">
        <v>44474.333333333336</v>
      </c>
      <c r="C114" s="351">
        <v>181.32460251118516</v>
      </c>
      <c r="D114" s="352" t="s">
        <v>83</v>
      </c>
      <c r="E114" s="163" t="s">
        <v>85</v>
      </c>
      <c r="F114" s="164">
        <v>81.272107240643621</v>
      </c>
      <c r="G114" s="165">
        <v>199676.23551993194</v>
      </c>
      <c r="H114" s="349" t="str">
        <f t="shared" si="6"/>
        <v>ON</v>
      </c>
      <c r="I114" s="40"/>
      <c r="J114" s="358"/>
      <c r="L114" s="52"/>
    </row>
    <row r="115" spans="1:12" x14ac:dyDescent="0.35">
      <c r="A115" s="1"/>
      <c r="B115" s="350">
        <v>44474.375</v>
      </c>
      <c r="C115" s="351">
        <v>424.53458600639107</v>
      </c>
      <c r="D115" s="352" t="s">
        <v>83</v>
      </c>
      <c r="E115" s="163" t="s">
        <v>85</v>
      </c>
      <c r="F115" s="164">
        <v>94.484753354387536</v>
      </c>
      <c r="G115" s="165">
        <v>198974.80183708688</v>
      </c>
      <c r="H115" s="349" t="str">
        <f t="shared" si="6"/>
        <v>ON</v>
      </c>
      <c r="I115" s="40"/>
      <c r="J115" s="358"/>
      <c r="L115" s="52"/>
    </row>
    <row r="116" spans="1:12" x14ac:dyDescent="0.35">
      <c r="A116" s="1"/>
      <c r="B116" s="350">
        <v>44474.416666666672</v>
      </c>
      <c r="C116" s="351">
        <v>83.976138871356426</v>
      </c>
      <c r="D116" s="352" t="s">
        <v>83</v>
      </c>
      <c r="E116" s="163" t="s">
        <v>85</v>
      </c>
      <c r="F116" s="164">
        <v>62.646374841023011</v>
      </c>
      <c r="G116" s="165">
        <v>196548.20028085439</v>
      </c>
      <c r="H116" s="349" t="str">
        <f t="shared" si="6"/>
        <v>ON</v>
      </c>
      <c r="I116" s="40"/>
      <c r="J116" s="358"/>
      <c r="L116" s="52"/>
    </row>
    <row r="117" spans="1:12" x14ac:dyDescent="0.35">
      <c r="A117" s="1"/>
      <c r="B117" s="350">
        <v>44474.458333333336</v>
      </c>
      <c r="C117" s="351">
        <v>101.19015511124961</v>
      </c>
      <c r="D117" s="352" t="s">
        <v>83</v>
      </c>
      <c r="E117" s="163" t="s">
        <v>85</v>
      </c>
      <c r="F117" s="164">
        <v>75.901683969536819</v>
      </c>
      <c r="G117" s="165">
        <v>203874.96288874862</v>
      </c>
      <c r="H117" s="349" t="str">
        <f t="shared" si="6"/>
        <v>ON</v>
      </c>
      <c r="I117" s="40"/>
      <c r="J117" s="358"/>
      <c r="L117" s="52"/>
    </row>
    <row r="118" spans="1:12" x14ac:dyDescent="0.35">
      <c r="A118" s="1"/>
      <c r="B118" s="350">
        <v>44474.5</v>
      </c>
      <c r="C118" s="351">
        <v>39.841833201930378</v>
      </c>
      <c r="D118" s="352" t="s">
        <v>83</v>
      </c>
      <c r="E118" s="163" t="s">
        <v>85</v>
      </c>
      <c r="F118" s="164">
        <v>42.252418875090072</v>
      </c>
      <c r="G118" s="165">
        <v>192413.57995272119</v>
      </c>
      <c r="H118" s="349" t="str">
        <f t="shared" si="6"/>
        <v>ON</v>
      </c>
      <c r="I118" s="40"/>
      <c r="J118" s="358"/>
      <c r="L118" s="52"/>
    </row>
    <row r="119" spans="1:12" x14ac:dyDescent="0.35">
      <c r="A119" s="1"/>
      <c r="B119" s="350">
        <v>44474.541666666672</v>
      </c>
      <c r="C119" s="351">
        <v>111.9330733682533</v>
      </c>
      <c r="D119" s="352" t="s">
        <v>83</v>
      </c>
      <c r="E119" s="163" t="s">
        <v>85</v>
      </c>
      <c r="F119" s="164">
        <v>67.312722067453421</v>
      </c>
      <c r="G119" s="165">
        <v>183882.00700183757</v>
      </c>
      <c r="H119" s="349" t="str">
        <f t="shared" si="6"/>
        <v>ON</v>
      </c>
      <c r="I119" s="40"/>
      <c r="J119" s="358"/>
      <c r="L119" s="52"/>
    </row>
    <row r="120" spans="1:12" x14ac:dyDescent="0.35">
      <c r="A120" s="1"/>
      <c r="B120" s="350">
        <v>44474.583333333336</v>
      </c>
      <c r="C120" s="351">
        <v>205.96872234607096</v>
      </c>
      <c r="D120" s="352" t="s">
        <v>351</v>
      </c>
      <c r="E120" s="163" t="s">
        <v>85</v>
      </c>
      <c r="F120" s="164">
        <v>2.3292697621210041</v>
      </c>
      <c r="G120" s="165">
        <v>183851.87756291544</v>
      </c>
      <c r="H120" s="349" t="str">
        <f t="shared" si="6"/>
        <v>ON</v>
      </c>
      <c r="I120" s="40"/>
      <c r="J120" s="358"/>
      <c r="L120" s="52"/>
    </row>
    <row r="121" spans="1:12" x14ac:dyDescent="0.35">
      <c r="A121" s="1"/>
      <c r="B121" s="350">
        <v>44474.625</v>
      </c>
      <c r="C121" s="351">
        <v>300.00437132388862</v>
      </c>
      <c r="D121" s="352" t="s">
        <v>83</v>
      </c>
      <c r="E121" s="163" t="s">
        <v>85</v>
      </c>
      <c r="F121" s="164">
        <v>33.271460015523274</v>
      </c>
      <c r="G121" s="165">
        <v>195323.43307806816</v>
      </c>
      <c r="H121" s="349" t="str">
        <f t="shared" si="6"/>
        <v>ON</v>
      </c>
      <c r="I121" s="40"/>
      <c r="J121" s="358"/>
      <c r="L121" s="52"/>
    </row>
    <row r="122" spans="1:12" x14ac:dyDescent="0.35">
      <c r="A122" s="1"/>
      <c r="B122" s="350">
        <v>44474.666666666672</v>
      </c>
      <c r="C122" s="351">
        <v>227.15287782742919</v>
      </c>
      <c r="D122" s="352" t="s">
        <v>83</v>
      </c>
      <c r="E122" s="163" t="s">
        <v>85</v>
      </c>
      <c r="F122" s="164">
        <v>84.630084530994026</v>
      </c>
      <c r="G122" s="165">
        <v>200370.15614402157</v>
      </c>
      <c r="H122" s="349" t="str">
        <f t="shared" si="6"/>
        <v>ON</v>
      </c>
      <c r="I122" s="40"/>
      <c r="J122" s="358"/>
      <c r="L122" s="52"/>
    </row>
    <row r="123" spans="1:12" x14ac:dyDescent="0.35">
      <c r="A123" s="1"/>
      <c r="B123" s="350">
        <v>44474.708333333336</v>
      </c>
      <c r="C123" s="351">
        <v>105.57579253331134</v>
      </c>
      <c r="D123" s="352" t="s">
        <v>83</v>
      </c>
      <c r="E123" s="163" t="s">
        <v>85</v>
      </c>
      <c r="F123" s="164">
        <v>96.408034963106672</v>
      </c>
      <c r="G123" s="165">
        <v>193930.18529416373</v>
      </c>
      <c r="H123" s="349" t="str">
        <f t="shared" si="6"/>
        <v>ON</v>
      </c>
      <c r="I123" s="40"/>
      <c r="J123" s="358"/>
      <c r="L123" s="52"/>
    </row>
    <row r="124" spans="1:12" x14ac:dyDescent="0.35">
      <c r="A124" s="1"/>
      <c r="B124" s="350">
        <v>44474.75</v>
      </c>
      <c r="C124" s="351">
        <v>105.07906979540773</v>
      </c>
      <c r="D124" s="352" t="s">
        <v>83</v>
      </c>
      <c r="E124" s="163" t="s">
        <v>85</v>
      </c>
      <c r="F124" s="164">
        <v>96.413977250890085</v>
      </c>
      <c r="G124" s="165">
        <v>195734.23296611331</v>
      </c>
      <c r="H124" s="349" t="str">
        <f t="shared" si="6"/>
        <v>ON</v>
      </c>
      <c r="I124" s="40"/>
      <c r="J124" s="358"/>
      <c r="L124" s="52"/>
    </row>
    <row r="125" spans="1:12" x14ac:dyDescent="0.35">
      <c r="A125" s="1"/>
      <c r="B125" s="350">
        <v>44474.791666666672</v>
      </c>
      <c r="C125" s="351">
        <v>96.296049688748468</v>
      </c>
      <c r="D125" s="352" t="s">
        <v>83</v>
      </c>
      <c r="E125" s="163" t="s">
        <v>85</v>
      </c>
      <c r="F125" s="164">
        <v>96.583749444791351</v>
      </c>
      <c r="G125" s="165">
        <v>199593.20872628939</v>
      </c>
      <c r="H125" s="349" t="str">
        <f t="shared" si="6"/>
        <v>ON</v>
      </c>
      <c r="I125" s="40"/>
      <c r="J125" s="358"/>
      <c r="L125" s="52"/>
    </row>
    <row r="126" spans="1:12" x14ac:dyDescent="0.35">
      <c r="A126" s="1"/>
      <c r="B126" s="350">
        <v>44474.833333333336</v>
      </c>
      <c r="C126" s="351">
        <v>85.374608643599501</v>
      </c>
      <c r="D126" s="352" t="s">
        <v>83</v>
      </c>
      <c r="E126" s="163" t="s">
        <v>85</v>
      </c>
      <c r="F126" s="164">
        <v>65.1508537405455</v>
      </c>
      <c r="G126" s="165">
        <v>198811.13726125282</v>
      </c>
      <c r="H126" s="349" t="str">
        <f t="shared" si="6"/>
        <v>ON</v>
      </c>
      <c r="I126" s="40"/>
      <c r="J126" s="358"/>
      <c r="L126" s="52"/>
    </row>
    <row r="127" spans="1:12" s="1" customFormat="1" x14ac:dyDescent="0.35">
      <c r="B127" s="350">
        <v>44474.875</v>
      </c>
      <c r="C127" s="351">
        <v>138.06586861827759</v>
      </c>
      <c r="D127" s="352" t="s">
        <v>83</v>
      </c>
      <c r="E127" s="163" t="s">
        <v>85</v>
      </c>
      <c r="F127" s="164">
        <v>78.099426977980173</v>
      </c>
      <c r="G127" s="165">
        <v>199635.56700737774</v>
      </c>
      <c r="H127" s="349" t="str">
        <f t="shared" si="6"/>
        <v>ON</v>
      </c>
      <c r="I127" s="56"/>
      <c r="J127" s="358"/>
      <c r="K127" s="38"/>
      <c r="L127" s="52"/>
    </row>
    <row r="128" spans="1:12" x14ac:dyDescent="0.35">
      <c r="A128" s="1"/>
      <c r="B128" s="350">
        <v>44474.916666666672</v>
      </c>
      <c r="C128" s="351">
        <v>101.5222602734416</v>
      </c>
      <c r="D128" s="352" t="s">
        <v>83</v>
      </c>
      <c r="E128" s="163" t="s">
        <v>85</v>
      </c>
      <c r="F128" s="164">
        <v>79.0705307693093</v>
      </c>
      <c r="G128" s="165">
        <v>201249.25864529418</v>
      </c>
      <c r="H128" s="349" t="str">
        <f t="shared" si="6"/>
        <v>ON</v>
      </c>
      <c r="I128" s="40"/>
      <c r="J128" s="358"/>
      <c r="L128" s="52"/>
    </row>
    <row r="129" spans="1:12" x14ac:dyDescent="0.35">
      <c r="A129" s="1"/>
      <c r="B129" s="350">
        <v>44474.958333333336</v>
      </c>
      <c r="C129" s="351">
        <v>29.257651625833624</v>
      </c>
      <c r="D129" s="352" t="s">
        <v>83</v>
      </c>
      <c r="E129" s="163" t="s">
        <v>85</v>
      </c>
      <c r="F129" s="164">
        <v>46.361697016502696</v>
      </c>
      <c r="G129" s="165">
        <v>136158.09960170629</v>
      </c>
      <c r="H129" s="349" t="str">
        <f t="shared" si="6"/>
        <v>ON</v>
      </c>
      <c r="I129" s="40"/>
      <c r="J129" s="358"/>
      <c r="L129" s="52"/>
    </row>
    <row r="130" spans="1:12" x14ac:dyDescent="0.35">
      <c r="A130" s="1"/>
      <c r="B130" s="350">
        <v>44475</v>
      </c>
      <c r="C130" s="351">
        <v>72.411147712876456</v>
      </c>
      <c r="D130" s="352" t="s">
        <v>83</v>
      </c>
      <c r="E130" s="163" t="s">
        <v>85</v>
      </c>
      <c r="F130" s="164">
        <v>41.409166187269179</v>
      </c>
      <c r="G130" s="165">
        <v>185264.45288519035</v>
      </c>
      <c r="H130" s="349" t="str">
        <f t="shared" si="6"/>
        <v>ON</v>
      </c>
      <c r="I130" s="40"/>
      <c r="J130" s="358"/>
      <c r="L130" s="52"/>
    </row>
    <row r="131" spans="1:12" x14ac:dyDescent="0.35">
      <c r="A131" s="1"/>
      <c r="B131" s="350">
        <v>44475.041666666672</v>
      </c>
      <c r="C131" s="351">
        <v>122.76244546604615</v>
      </c>
      <c r="D131" s="352" t="s">
        <v>83</v>
      </c>
      <c r="E131" s="163" t="s">
        <v>85</v>
      </c>
      <c r="F131" s="164">
        <v>80.437136396289233</v>
      </c>
      <c r="G131" s="165">
        <v>204840.9985932381</v>
      </c>
      <c r="H131" s="349" t="str">
        <f t="shared" si="6"/>
        <v>ON</v>
      </c>
      <c r="I131" s="40"/>
      <c r="J131" s="358"/>
      <c r="L131" s="52"/>
    </row>
    <row r="132" spans="1:12" x14ac:dyDescent="0.35">
      <c r="A132" s="1"/>
      <c r="B132" s="350">
        <v>44475.083333333336</v>
      </c>
      <c r="C132" s="351">
        <v>96.024701303617121</v>
      </c>
      <c r="D132" s="352" t="s">
        <v>83</v>
      </c>
      <c r="E132" s="163" t="s">
        <v>85</v>
      </c>
      <c r="F132" s="164">
        <v>66.470805936232168</v>
      </c>
      <c r="G132" s="165">
        <v>181720.02001146349</v>
      </c>
      <c r="H132" s="349" t="str">
        <f t="shared" si="6"/>
        <v>ON</v>
      </c>
      <c r="I132" s="40"/>
      <c r="J132" s="358"/>
      <c r="L132" s="52"/>
    </row>
    <row r="133" spans="1:12" x14ac:dyDescent="0.35">
      <c r="A133" s="1"/>
      <c r="B133" s="350">
        <v>44475.125</v>
      </c>
      <c r="C133" s="351">
        <v>60.720101148129032</v>
      </c>
      <c r="D133" s="352" t="s">
        <v>83</v>
      </c>
      <c r="E133" s="163" t="s">
        <v>85</v>
      </c>
      <c r="F133" s="164">
        <v>58.287808536387779</v>
      </c>
      <c r="G133" s="165">
        <v>165974.72877845771</v>
      </c>
      <c r="H133" s="349" t="str">
        <f t="shared" si="6"/>
        <v>ON</v>
      </c>
      <c r="I133" s="40"/>
      <c r="J133" s="358"/>
      <c r="L133" s="52"/>
    </row>
    <row r="134" spans="1:12" x14ac:dyDescent="0.35">
      <c r="A134" s="1"/>
      <c r="B134" s="350">
        <v>44475.166666666672</v>
      </c>
      <c r="C134" s="351">
        <v>125.02394210272286</v>
      </c>
      <c r="D134" s="352" t="s">
        <v>83</v>
      </c>
      <c r="E134" s="163" t="s">
        <v>85</v>
      </c>
      <c r="F134" s="164">
        <v>68.317554941093348</v>
      </c>
      <c r="G134" s="165">
        <v>205543.18721375632</v>
      </c>
      <c r="H134" s="349" t="str">
        <f t="shared" si="6"/>
        <v>ON</v>
      </c>
      <c r="I134" s="40"/>
      <c r="J134" s="358"/>
      <c r="L134" s="52"/>
    </row>
    <row r="135" spans="1:12" x14ac:dyDescent="0.35">
      <c r="A135" s="1"/>
      <c r="B135" s="350">
        <v>44475.208333333336</v>
      </c>
      <c r="C135" s="351">
        <v>149.14391999030551</v>
      </c>
      <c r="D135" s="352" t="s">
        <v>83</v>
      </c>
      <c r="E135" s="163" t="s">
        <v>85</v>
      </c>
      <c r="F135" s="164">
        <v>88.56447697127588</v>
      </c>
      <c r="G135" s="165">
        <v>208945.42060991243</v>
      </c>
      <c r="H135" s="349" t="str">
        <f t="shared" si="6"/>
        <v>ON</v>
      </c>
      <c r="I135" s="40"/>
      <c r="J135" s="358"/>
      <c r="L135" s="52"/>
    </row>
    <row r="136" spans="1:12" x14ac:dyDescent="0.35">
      <c r="A136" s="1"/>
      <c r="B136" s="350">
        <v>44475.25</v>
      </c>
      <c r="C136" s="351">
        <v>74.847073676943637</v>
      </c>
      <c r="D136" s="352" t="s">
        <v>83</v>
      </c>
      <c r="E136" s="163" t="s">
        <v>85</v>
      </c>
      <c r="F136" s="164">
        <v>63.612230705140455</v>
      </c>
      <c r="G136" s="165">
        <v>205022.92493738985</v>
      </c>
      <c r="H136" s="349" t="str">
        <f t="shared" si="6"/>
        <v>ON</v>
      </c>
      <c r="I136" s="40"/>
      <c r="J136" s="358"/>
      <c r="L136" s="52"/>
    </row>
    <row r="137" spans="1:12" x14ac:dyDescent="0.35">
      <c r="A137" s="1"/>
      <c r="B137" s="350">
        <v>44475.291666666672</v>
      </c>
      <c r="C137" s="351">
        <v>118.80695474175772</v>
      </c>
      <c r="D137" s="352" t="s">
        <v>83</v>
      </c>
      <c r="E137" s="163" t="s">
        <v>85</v>
      </c>
      <c r="F137" s="164">
        <v>77.67629650179218</v>
      </c>
      <c r="G137" s="165">
        <v>208136.91898468038</v>
      </c>
      <c r="H137" s="349" t="str">
        <f t="shared" si="6"/>
        <v>ON</v>
      </c>
      <c r="I137" s="40"/>
      <c r="J137" s="358"/>
      <c r="L137" s="52"/>
    </row>
    <row r="138" spans="1:12" x14ac:dyDescent="0.35">
      <c r="A138" s="1"/>
      <c r="B138" s="350">
        <v>44475.333333333336</v>
      </c>
      <c r="C138" s="351">
        <v>166.65224646242359</v>
      </c>
      <c r="D138" s="352" t="s">
        <v>83</v>
      </c>
      <c r="E138" s="163" t="s">
        <v>85</v>
      </c>
      <c r="F138" s="164">
        <v>64.769383323451422</v>
      </c>
      <c r="G138" s="165">
        <v>206821.99780453937</v>
      </c>
      <c r="H138" s="349" t="str">
        <f t="shared" si="6"/>
        <v>ON</v>
      </c>
      <c r="I138" s="40"/>
      <c r="J138" s="358"/>
      <c r="L138" s="52"/>
    </row>
    <row r="139" spans="1:12" x14ac:dyDescent="0.35">
      <c r="A139" s="1"/>
      <c r="B139" s="350">
        <v>44475.375</v>
      </c>
      <c r="C139" s="351">
        <v>28.646741135572189</v>
      </c>
      <c r="D139" s="352" t="s">
        <v>83</v>
      </c>
      <c r="E139" s="163" t="s">
        <v>85</v>
      </c>
      <c r="F139" s="164">
        <v>2.1430311412585938</v>
      </c>
      <c r="G139" s="165">
        <v>203540.34144500809</v>
      </c>
      <c r="H139" s="349" t="str">
        <f t="shared" ref="H139:H202" si="7">IF(E139="RE","ON",IF(E139="FA","OFF",IF(E139="HE","ON",IF(E139="HA","ON",IF(E139="DP","OFF",IF(E139="DNP","OFF"))))))</f>
        <v>ON</v>
      </c>
      <c r="I139" s="40"/>
      <c r="J139" s="358"/>
      <c r="L139" s="52"/>
    </row>
    <row r="140" spans="1:12" x14ac:dyDescent="0.35">
      <c r="A140" s="1"/>
      <c r="B140" s="350">
        <v>44475.416666666672</v>
      </c>
      <c r="C140" s="351">
        <v>96.877669435750647</v>
      </c>
      <c r="D140" s="352" t="s">
        <v>83</v>
      </c>
      <c r="E140" s="163" t="s">
        <v>85</v>
      </c>
      <c r="F140" s="164">
        <v>45.548125206668331</v>
      </c>
      <c r="G140" s="165">
        <v>209008.91558467451</v>
      </c>
      <c r="H140" s="349" t="str">
        <f t="shared" si="7"/>
        <v>ON</v>
      </c>
      <c r="I140" s="40"/>
      <c r="J140" s="358"/>
      <c r="L140" s="52"/>
    </row>
    <row r="141" spans="1:12" x14ac:dyDescent="0.35">
      <c r="A141" s="1"/>
      <c r="B141" s="350">
        <v>44475.458333333336</v>
      </c>
      <c r="C141" s="351">
        <v>94.590663391534861</v>
      </c>
      <c r="D141" s="352" t="s">
        <v>83</v>
      </c>
      <c r="E141" s="163" t="s">
        <v>85</v>
      </c>
      <c r="F141" s="164">
        <v>100.14924863163257</v>
      </c>
      <c r="G141" s="165">
        <v>202718.85382523324</v>
      </c>
      <c r="H141" s="349" t="str">
        <f t="shared" si="7"/>
        <v>ON</v>
      </c>
      <c r="I141" s="40"/>
      <c r="J141" s="358"/>
      <c r="L141" s="52"/>
    </row>
    <row r="142" spans="1:12" x14ac:dyDescent="0.35">
      <c r="A142" s="1"/>
      <c r="B142" s="350">
        <v>44475.5</v>
      </c>
      <c r="C142" s="351">
        <v>111.47644680251061</v>
      </c>
      <c r="D142" s="352" t="s">
        <v>83</v>
      </c>
      <c r="E142" s="163" t="s">
        <v>85</v>
      </c>
      <c r="F142" s="164">
        <v>96.794960663836349</v>
      </c>
      <c r="G142" s="165">
        <v>199915.32573811611</v>
      </c>
      <c r="H142" s="349" t="str">
        <f t="shared" si="7"/>
        <v>ON</v>
      </c>
      <c r="I142" s="40"/>
      <c r="J142" s="358"/>
      <c r="L142" s="52"/>
    </row>
    <row r="143" spans="1:12" x14ac:dyDescent="0.35">
      <c r="A143" s="1"/>
      <c r="B143" s="350">
        <v>44475.541666666672</v>
      </c>
      <c r="C143" s="351">
        <v>169.7641221128485</v>
      </c>
      <c r="D143" s="352" t="s">
        <v>83</v>
      </c>
      <c r="E143" s="163" t="s">
        <v>85</v>
      </c>
      <c r="F143" s="164">
        <v>92.420907376603992</v>
      </c>
      <c r="G143" s="165">
        <v>183648.25650219928</v>
      </c>
      <c r="H143" s="349" t="str">
        <f t="shared" si="7"/>
        <v>ON</v>
      </c>
      <c r="I143" s="40"/>
      <c r="J143" s="358"/>
      <c r="L143" s="52"/>
    </row>
    <row r="144" spans="1:12" x14ac:dyDescent="0.35">
      <c r="A144" s="1"/>
      <c r="B144" s="350">
        <v>44475.583333333336</v>
      </c>
      <c r="C144" s="351">
        <v>142.76701715337805</v>
      </c>
      <c r="D144" s="352" t="s">
        <v>83</v>
      </c>
      <c r="E144" s="163" t="s">
        <v>85</v>
      </c>
      <c r="F144" s="164">
        <v>56.966410065629624</v>
      </c>
      <c r="G144" s="165">
        <v>204932.99624902106</v>
      </c>
      <c r="H144" s="349" t="str">
        <f t="shared" si="7"/>
        <v>ON</v>
      </c>
      <c r="I144" s="40"/>
      <c r="J144" s="358"/>
      <c r="L144" s="52"/>
    </row>
    <row r="145" spans="1:12" x14ac:dyDescent="0.35">
      <c r="A145" s="1"/>
      <c r="B145" s="350">
        <v>44475.625</v>
      </c>
      <c r="C145" s="351">
        <v>122.30450560371143</v>
      </c>
      <c r="D145" s="352" t="s">
        <v>83</v>
      </c>
      <c r="E145" s="163" t="s">
        <v>85</v>
      </c>
      <c r="F145" s="164">
        <v>68.415281664369232</v>
      </c>
      <c r="G145" s="165">
        <v>199418.40214079339</v>
      </c>
      <c r="H145" s="349" t="str">
        <f t="shared" si="7"/>
        <v>ON</v>
      </c>
      <c r="I145" s="40"/>
      <c r="J145" s="358"/>
      <c r="L145" s="52"/>
    </row>
    <row r="146" spans="1:12" x14ac:dyDescent="0.35">
      <c r="A146" s="1"/>
      <c r="B146" s="350">
        <v>44475.666666666672</v>
      </c>
      <c r="C146" s="351">
        <v>95.895608415722279</v>
      </c>
      <c r="D146" s="352" t="s">
        <v>83</v>
      </c>
      <c r="E146" s="163" t="s">
        <v>85</v>
      </c>
      <c r="F146" s="164">
        <v>51.228995449248522</v>
      </c>
      <c r="G146" s="165">
        <v>197185.50112304449</v>
      </c>
      <c r="H146" s="349" t="str">
        <f t="shared" si="7"/>
        <v>ON</v>
      </c>
      <c r="I146" s="40"/>
      <c r="J146" s="358"/>
      <c r="L146" s="52"/>
    </row>
    <row r="147" spans="1:12" x14ac:dyDescent="0.35">
      <c r="A147" s="1"/>
      <c r="B147" s="350">
        <v>44475.708333333336</v>
      </c>
      <c r="C147" s="351">
        <v>106.24184637501703</v>
      </c>
      <c r="D147" s="352" t="s">
        <v>83</v>
      </c>
      <c r="E147" s="163" t="s">
        <v>85</v>
      </c>
      <c r="F147" s="164">
        <v>96.407253842007634</v>
      </c>
      <c r="G147" s="165">
        <v>201004.11797253272</v>
      </c>
      <c r="H147" s="349" t="str">
        <f t="shared" si="7"/>
        <v>ON</v>
      </c>
      <c r="I147" s="40"/>
      <c r="J147" s="358"/>
      <c r="L147" s="52"/>
    </row>
    <row r="148" spans="1:12" x14ac:dyDescent="0.35">
      <c r="A148" s="1"/>
      <c r="B148" s="350">
        <v>44475.75</v>
      </c>
      <c r="C148" s="351">
        <v>161.53693310057855</v>
      </c>
      <c r="D148" s="352" t="s">
        <v>83</v>
      </c>
      <c r="E148" s="163" t="s">
        <v>85</v>
      </c>
      <c r="F148" s="164">
        <v>96.876825124953626</v>
      </c>
      <c r="G148" s="165">
        <v>204997.65802831564</v>
      </c>
      <c r="H148" s="349" t="str">
        <f t="shared" si="7"/>
        <v>ON</v>
      </c>
      <c r="I148" s="40"/>
      <c r="J148" s="358"/>
      <c r="L148" s="52"/>
    </row>
    <row r="149" spans="1:12" x14ac:dyDescent="0.35">
      <c r="A149" s="1"/>
      <c r="B149" s="350">
        <v>44475.791666666672</v>
      </c>
      <c r="C149" s="351">
        <v>103.4320568744583</v>
      </c>
      <c r="D149" s="352" t="s">
        <v>83</v>
      </c>
      <c r="E149" s="163" t="s">
        <v>85</v>
      </c>
      <c r="F149" s="164">
        <v>0</v>
      </c>
      <c r="G149" s="165">
        <v>206526.8125</v>
      </c>
      <c r="H149" s="349" t="str">
        <f t="shared" si="7"/>
        <v>ON</v>
      </c>
      <c r="I149" s="40"/>
      <c r="J149" s="358"/>
      <c r="L149" s="52"/>
    </row>
    <row r="150" spans="1:12" x14ac:dyDescent="0.35">
      <c r="A150" s="1"/>
      <c r="B150" s="350">
        <v>44475.833333333336</v>
      </c>
      <c r="C150" s="351">
        <v>72.323175549730053</v>
      </c>
      <c r="D150" s="352" t="s">
        <v>83</v>
      </c>
      <c r="E150" s="163" t="s">
        <v>85</v>
      </c>
      <c r="F150" s="164">
        <v>0</v>
      </c>
      <c r="G150" s="165">
        <v>206526.8125</v>
      </c>
      <c r="H150" s="349" t="str">
        <f t="shared" si="7"/>
        <v>ON</v>
      </c>
      <c r="I150" s="40"/>
      <c r="J150" s="358"/>
      <c r="L150" s="52"/>
    </row>
    <row r="151" spans="1:12" x14ac:dyDescent="0.35">
      <c r="A151" s="1"/>
      <c r="B151" s="350">
        <v>44475.875</v>
      </c>
      <c r="C151" s="351">
        <v>122.97634120732542</v>
      </c>
      <c r="D151" s="352" t="s">
        <v>83</v>
      </c>
      <c r="E151" s="163" t="s">
        <v>85</v>
      </c>
      <c r="F151" s="164">
        <v>0</v>
      </c>
      <c r="G151" s="165">
        <v>206526.8125</v>
      </c>
      <c r="H151" s="349" t="str">
        <f t="shared" si="7"/>
        <v>ON</v>
      </c>
      <c r="I151" s="40"/>
      <c r="J151" s="358"/>
      <c r="L151" s="52"/>
    </row>
    <row r="152" spans="1:12" x14ac:dyDescent="0.35">
      <c r="A152" s="1"/>
      <c r="B152" s="350">
        <v>44475.916666666672</v>
      </c>
      <c r="C152" s="351">
        <v>98.492247755585339</v>
      </c>
      <c r="D152" s="352" t="s">
        <v>83</v>
      </c>
      <c r="E152" s="163" t="s">
        <v>85</v>
      </c>
      <c r="F152" s="164">
        <v>0</v>
      </c>
      <c r="G152" s="165">
        <v>206526.8125</v>
      </c>
      <c r="H152" s="349" t="str">
        <f t="shared" si="7"/>
        <v>ON</v>
      </c>
      <c r="I152" s="40"/>
      <c r="J152" s="358"/>
      <c r="L152" s="52"/>
    </row>
    <row r="153" spans="1:12" x14ac:dyDescent="0.35">
      <c r="A153" s="1"/>
      <c r="B153" s="350">
        <v>44475.958333333336</v>
      </c>
      <c r="C153" s="351">
        <v>116.23232938111649</v>
      </c>
      <c r="D153" s="352" t="s">
        <v>83</v>
      </c>
      <c r="E153" s="163" t="s">
        <v>85</v>
      </c>
      <c r="F153" s="164">
        <v>0</v>
      </c>
      <c r="G153" s="165">
        <v>206526.8125</v>
      </c>
      <c r="H153" s="349" t="str">
        <f t="shared" si="7"/>
        <v>ON</v>
      </c>
      <c r="I153" s="40"/>
      <c r="J153" s="358"/>
      <c r="L153" s="52"/>
    </row>
    <row r="154" spans="1:12" x14ac:dyDescent="0.35">
      <c r="A154" s="1"/>
      <c r="B154" s="350">
        <v>44476</v>
      </c>
      <c r="C154" s="351">
        <v>81.58646733256063</v>
      </c>
      <c r="D154" s="352" t="s">
        <v>83</v>
      </c>
      <c r="E154" s="163" t="s">
        <v>85</v>
      </c>
      <c r="F154" s="164">
        <v>0</v>
      </c>
      <c r="G154" s="165">
        <v>206526.8125</v>
      </c>
      <c r="H154" s="349" t="str">
        <f t="shared" si="7"/>
        <v>ON</v>
      </c>
      <c r="I154" s="40"/>
      <c r="J154" s="358"/>
      <c r="L154" s="52"/>
    </row>
    <row r="155" spans="1:12" x14ac:dyDescent="0.35">
      <c r="A155" s="1"/>
      <c r="B155" s="350">
        <v>44476.041666666672</v>
      </c>
      <c r="C155" s="351">
        <v>85.670138633454073</v>
      </c>
      <c r="D155" s="352" t="s">
        <v>83</v>
      </c>
      <c r="E155" s="163" t="s">
        <v>85</v>
      </c>
      <c r="F155" s="164">
        <v>0</v>
      </c>
      <c r="G155" s="165">
        <v>206526.8125</v>
      </c>
      <c r="H155" s="349" t="str">
        <f t="shared" si="7"/>
        <v>ON</v>
      </c>
      <c r="I155" s="40"/>
      <c r="J155" s="358"/>
      <c r="L155" s="52"/>
    </row>
    <row r="156" spans="1:12" x14ac:dyDescent="0.35">
      <c r="A156" s="1"/>
      <c r="B156" s="350">
        <v>44476.083333333336</v>
      </c>
      <c r="C156" s="351">
        <v>395.40089996020833</v>
      </c>
      <c r="D156" s="352" t="s">
        <v>83</v>
      </c>
      <c r="E156" s="163" t="s">
        <v>85</v>
      </c>
      <c r="F156" s="164">
        <v>0</v>
      </c>
      <c r="G156" s="165">
        <v>206499.66690498078</v>
      </c>
      <c r="H156" s="349" t="str">
        <f t="shared" si="7"/>
        <v>ON</v>
      </c>
      <c r="I156" s="40"/>
      <c r="J156" s="358"/>
      <c r="L156" s="52"/>
    </row>
    <row r="157" spans="1:12" x14ac:dyDescent="0.35">
      <c r="A157" s="1"/>
      <c r="B157" s="350">
        <v>44476.125</v>
      </c>
      <c r="C157" s="351">
        <v>133.82749856436459</v>
      </c>
      <c r="D157" s="352" t="s">
        <v>83</v>
      </c>
      <c r="E157" s="163" t="s">
        <v>85</v>
      </c>
      <c r="F157" s="164">
        <v>0</v>
      </c>
      <c r="G157" s="165">
        <v>206428.12035244249</v>
      </c>
      <c r="H157" s="349" t="str">
        <f t="shared" si="7"/>
        <v>ON</v>
      </c>
      <c r="I157" s="40"/>
      <c r="J157" s="358"/>
      <c r="L157" s="52"/>
    </row>
    <row r="158" spans="1:12" x14ac:dyDescent="0.35">
      <c r="A158" s="1"/>
      <c r="B158" s="350">
        <v>44476.166666666672</v>
      </c>
      <c r="C158" s="351">
        <v>84.351614507059679</v>
      </c>
      <c r="D158" s="352" t="s">
        <v>83</v>
      </c>
      <c r="E158" s="163" t="s">
        <v>85</v>
      </c>
      <c r="F158" s="164">
        <v>0</v>
      </c>
      <c r="G158" s="165">
        <v>206355.93786484667</v>
      </c>
      <c r="H158" s="349" t="str">
        <f t="shared" si="7"/>
        <v>ON</v>
      </c>
      <c r="I158" s="40"/>
      <c r="J158" s="358"/>
      <c r="L158" s="52"/>
    </row>
    <row r="159" spans="1:12" x14ac:dyDescent="0.35">
      <c r="A159" s="1"/>
      <c r="B159" s="350">
        <v>44476.208333333336</v>
      </c>
      <c r="C159" s="351">
        <v>146.02865705864008</v>
      </c>
      <c r="D159" s="352" t="s">
        <v>83</v>
      </c>
      <c r="E159" s="163" t="s">
        <v>85</v>
      </c>
      <c r="F159" s="164">
        <v>0</v>
      </c>
      <c r="G159" s="165">
        <v>206283.75537725078</v>
      </c>
      <c r="H159" s="349" t="str">
        <f t="shared" si="7"/>
        <v>ON</v>
      </c>
      <c r="I159" s="40"/>
      <c r="J159" s="358"/>
      <c r="L159" s="52"/>
    </row>
    <row r="160" spans="1:12" x14ac:dyDescent="0.35">
      <c r="A160" s="1"/>
      <c r="B160" s="350">
        <v>44476.25</v>
      </c>
      <c r="C160" s="351">
        <v>154.74918826578553</v>
      </c>
      <c r="D160" s="352" t="s">
        <v>83</v>
      </c>
      <c r="E160" s="163" t="s">
        <v>85</v>
      </c>
      <c r="F160" s="164">
        <v>0</v>
      </c>
      <c r="G160" s="165">
        <v>206211.5728896549</v>
      </c>
      <c r="H160" s="349" t="str">
        <f t="shared" si="7"/>
        <v>ON</v>
      </c>
      <c r="I160" s="40"/>
      <c r="J160" s="358"/>
      <c r="L160" s="52"/>
    </row>
    <row r="161" spans="1:12" x14ac:dyDescent="0.35">
      <c r="A161" s="1"/>
      <c r="B161" s="350">
        <v>44476.291666666672</v>
      </c>
      <c r="C161" s="351">
        <v>123.55834439123663</v>
      </c>
      <c r="D161" s="352" t="s">
        <v>83</v>
      </c>
      <c r="E161" s="163" t="s">
        <v>85</v>
      </c>
      <c r="F161" s="164">
        <v>0</v>
      </c>
      <c r="G161" s="165">
        <v>206139.39040205901</v>
      </c>
      <c r="H161" s="349" t="str">
        <f t="shared" si="7"/>
        <v>ON</v>
      </c>
      <c r="I161" s="40"/>
      <c r="J161" s="358"/>
      <c r="L161" s="52"/>
    </row>
    <row r="162" spans="1:12" x14ac:dyDescent="0.35">
      <c r="A162" s="1"/>
      <c r="B162" s="350">
        <v>44476.333333333336</v>
      </c>
      <c r="C162" s="351">
        <v>194.9778715602705</v>
      </c>
      <c r="D162" s="352" t="s">
        <v>83</v>
      </c>
      <c r="E162" s="163" t="s">
        <v>85</v>
      </c>
      <c r="F162" s="164">
        <v>57.135191249098568</v>
      </c>
      <c r="G162" s="165">
        <v>205443.23720628722</v>
      </c>
      <c r="H162" s="349" t="str">
        <f t="shared" si="7"/>
        <v>ON</v>
      </c>
      <c r="I162" s="40"/>
      <c r="J162" s="358"/>
      <c r="L162" s="52"/>
    </row>
    <row r="163" spans="1:12" x14ac:dyDescent="0.35">
      <c r="A163" s="1"/>
      <c r="B163" s="350">
        <v>44476.375</v>
      </c>
      <c r="C163" s="351">
        <v>143.18229169399353</v>
      </c>
      <c r="D163" s="352" t="s">
        <v>83</v>
      </c>
      <c r="E163" s="163" t="s">
        <v>85</v>
      </c>
      <c r="F163" s="164">
        <v>90.500546495052305</v>
      </c>
      <c r="G163" s="165">
        <v>203827.92282077431</v>
      </c>
      <c r="H163" s="349" t="str">
        <f t="shared" si="7"/>
        <v>ON</v>
      </c>
      <c r="I163" s="40"/>
      <c r="J163" s="358"/>
      <c r="L163" s="52"/>
    </row>
    <row r="164" spans="1:12" x14ac:dyDescent="0.35">
      <c r="A164" s="1"/>
      <c r="B164" s="350">
        <v>44476.416666666672</v>
      </c>
      <c r="C164" s="351">
        <v>69.397659282650949</v>
      </c>
      <c r="D164" s="352" t="s">
        <v>83</v>
      </c>
      <c r="E164" s="163" t="s">
        <v>85</v>
      </c>
      <c r="F164" s="164">
        <v>62.605689582426152</v>
      </c>
      <c r="G164" s="165">
        <v>202160.48383094542</v>
      </c>
      <c r="H164" s="349" t="str">
        <f t="shared" si="7"/>
        <v>ON</v>
      </c>
      <c r="I164" s="40"/>
      <c r="J164" s="358"/>
      <c r="L164" s="52"/>
    </row>
    <row r="165" spans="1:12" x14ac:dyDescent="0.35">
      <c r="A165" s="1"/>
      <c r="B165" s="350">
        <v>44476.458333333336</v>
      </c>
      <c r="C165" s="351">
        <v>125.32687155253288</v>
      </c>
      <c r="D165" s="352" t="s">
        <v>83</v>
      </c>
      <c r="E165" s="163" t="s">
        <v>85</v>
      </c>
      <c r="F165" s="164">
        <v>83.605773742179167</v>
      </c>
      <c r="G165" s="165">
        <v>204038.63357859317</v>
      </c>
      <c r="H165" s="349" t="str">
        <f t="shared" si="7"/>
        <v>ON</v>
      </c>
      <c r="I165" s="40"/>
      <c r="J165" s="358"/>
      <c r="L165" s="52"/>
    </row>
    <row r="166" spans="1:12" x14ac:dyDescent="0.35">
      <c r="A166" s="1"/>
      <c r="B166" s="350">
        <v>44476.5</v>
      </c>
      <c r="C166" s="351">
        <v>81.11460064346268</v>
      </c>
      <c r="D166" s="352" t="s">
        <v>83</v>
      </c>
      <c r="E166" s="163" t="s">
        <v>85</v>
      </c>
      <c r="F166" s="164">
        <v>67.499242805168166</v>
      </c>
      <c r="G166" s="165">
        <v>175526.86802685211</v>
      </c>
      <c r="H166" s="349" t="str">
        <f t="shared" si="7"/>
        <v>ON</v>
      </c>
      <c r="I166" s="40"/>
      <c r="J166" s="358"/>
      <c r="L166" s="52"/>
    </row>
    <row r="167" spans="1:12" x14ac:dyDescent="0.35">
      <c r="A167" s="1"/>
      <c r="B167" s="350">
        <v>44476.541666666672</v>
      </c>
      <c r="C167" s="351">
        <v>53.590389954331357</v>
      </c>
      <c r="D167" s="352" t="s">
        <v>83</v>
      </c>
      <c r="E167" s="163" t="s">
        <v>85</v>
      </c>
      <c r="F167" s="164">
        <v>80.163165493935111</v>
      </c>
      <c r="G167" s="165">
        <v>177081.37171177816</v>
      </c>
      <c r="H167" s="349" t="str">
        <f t="shared" si="7"/>
        <v>ON</v>
      </c>
      <c r="I167" s="40"/>
      <c r="J167" s="358"/>
      <c r="L167" s="52"/>
    </row>
    <row r="168" spans="1:12" x14ac:dyDescent="0.35">
      <c r="A168" s="1"/>
      <c r="B168" s="350">
        <v>44476.583333333336</v>
      </c>
      <c r="C168" s="351">
        <v>167.39937419334686</v>
      </c>
      <c r="D168" s="352" t="s">
        <v>83</v>
      </c>
      <c r="E168" s="163" t="s">
        <v>85</v>
      </c>
      <c r="F168" s="164">
        <v>47.573973512192879</v>
      </c>
      <c r="G168" s="165">
        <v>206676.43987188174</v>
      </c>
      <c r="H168" s="349" t="str">
        <f t="shared" si="7"/>
        <v>ON</v>
      </c>
      <c r="I168" s="40"/>
      <c r="J168" s="358"/>
      <c r="L168" s="52"/>
    </row>
    <row r="169" spans="1:12" x14ac:dyDescent="0.35">
      <c r="A169" s="1"/>
      <c r="B169" s="350">
        <v>44476.625</v>
      </c>
      <c r="C169" s="351">
        <v>172.33197174931703</v>
      </c>
      <c r="D169" s="352" t="s">
        <v>83</v>
      </c>
      <c r="E169" s="163" t="s">
        <v>85</v>
      </c>
      <c r="F169" s="164">
        <v>88.581376184590994</v>
      </c>
      <c r="G169" s="165">
        <v>206320.64933856096</v>
      </c>
      <c r="H169" s="349" t="str">
        <f t="shared" si="7"/>
        <v>ON</v>
      </c>
      <c r="I169" s="40"/>
      <c r="J169" s="358"/>
      <c r="L169" s="52"/>
    </row>
    <row r="170" spans="1:12" x14ac:dyDescent="0.35">
      <c r="A170" s="1"/>
      <c r="B170" s="350">
        <v>44476.666666666672</v>
      </c>
      <c r="C170" s="351">
        <v>105.23192807284163</v>
      </c>
      <c r="D170" s="352" t="s">
        <v>83</v>
      </c>
      <c r="E170" s="163" t="s">
        <v>85</v>
      </c>
      <c r="F170" s="164">
        <v>90.065869365622447</v>
      </c>
      <c r="G170" s="165">
        <v>205023.93853546531</v>
      </c>
      <c r="H170" s="349" t="str">
        <f t="shared" si="7"/>
        <v>ON</v>
      </c>
      <c r="I170" s="40"/>
      <c r="J170" s="358"/>
      <c r="L170" s="52"/>
    </row>
    <row r="171" spans="1:12" x14ac:dyDescent="0.35">
      <c r="A171" s="1"/>
      <c r="B171" s="350">
        <v>44476.708333333336</v>
      </c>
      <c r="C171" s="351">
        <v>569.22529673870167</v>
      </c>
      <c r="D171" s="352" t="s">
        <v>83</v>
      </c>
      <c r="E171" s="163" t="s">
        <v>85</v>
      </c>
      <c r="F171" s="164">
        <v>23.461691204522928</v>
      </c>
      <c r="G171" s="165">
        <v>197334.12979459792</v>
      </c>
      <c r="H171" s="349" t="str">
        <f t="shared" si="7"/>
        <v>ON</v>
      </c>
      <c r="I171" s="40"/>
      <c r="J171" s="358"/>
      <c r="L171" s="52"/>
    </row>
    <row r="172" spans="1:12" x14ac:dyDescent="0.35">
      <c r="A172" s="1"/>
      <c r="B172" s="350">
        <v>44476.75</v>
      </c>
      <c r="C172" s="351">
        <v>261.90276353439964</v>
      </c>
      <c r="D172" s="352" t="s">
        <v>83</v>
      </c>
      <c r="E172" s="163" t="s">
        <v>85</v>
      </c>
      <c r="F172" s="164">
        <v>54.907287598608661</v>
      </c>
      <c r="G172" s="165">
        <v>176173.36237946086</v>
      </c>
      <c r="H172" s="349" t="str">
        <f t="shared" si="7"/>
        <v>ON</v>
      </c>
      <c r="I172" s="40"/>
      <c r="J172" s="358"/>
      <c r="L172" s="52"/>
    </row>
    <row r="173" spans="1:12" x14ac:dyDescent="0.35">
      <c r="A173" s="1"/>
      <c r="B173" s="350">
        <v>44476.791666666672</v>
      </c>
      <c r="C173" s="351">
        <v>76.111357357418427</v>
      </c>
      <c r="D173" s="352" t="s">
        <v>83</v>
      </c>
      <c r="E173" s="163" t="s">
        <v>85</v>
      </c>
      <c r="F173" s="164">
        <v>74.698179944608114</v>
      </c>
      <c r="G173" s="165">
        <v>176853.87496695278</v>
      </c>
      <c r="H173" s="349" t="str">
        <f t="shared" si="7"/>
        <v>ON</v>
      </c>
      <c r="I173" s="40"/>
      <c r="J173" s="358"/>
      <c r="L173" s="52"/>
    </row>
    <row r="174" spans="1:12" x14ac:dyDescent="0.35">
      <c r="A174" s="1"/>
      <c r="B174" s="350">
        <v>44476.833333333336</v>
      </c>
      <c r="C174" s="351">
        <v>208.32076150009232</v>
      </c>
      <c r="D174" s="352" t="s">
        <v>83</v>
      </c>
      <c r="E174" s="163" t="s">
        <v>85</v>
      </c>
      <c r="F174" s="164">
        <v>83.546207507470143</v>
      </c>
      <c r="G174" s="165">
        <v>203704.74781055012</v>
      </c>
      <c r="H174" s="349" t="str">
        <f t="shared" si="7"/>
        <v>ON</v>
      </c>
      <c r="I174" s="40"/>
      <c r="J174" s="358"/>
      <c r="L174" s="52"/>
    </row>
    <row r="175" spans="1:12" x14ac:dyDescent="0.35">
      <c r="A175" s="1"/>
      <c r="B175" s="350">
        <v>44476.875</v>
      </c>
      <c r="C175" s="351">
        <v>188.92331036536018</v>
      </c>
      <c r="D175" s="352" t="s">
        <v>83</v>
      </c>
      <c r="E175" s="163" t="s">
        <v>85</v>
      </c>
      <c r="F175" s="164">
        <v>89.744302568302174</v>
      </c>
      <c r="G175" s="165">
        <v>179443.46090801011</v>
      </c>
      <c r="H175" s="349" t="str">
        <f t="shared" si="7"/>
        <v>ON</v>
      </c>
      <c r="I175" s="40"/>
      <c r="J175" s="358"/>
      <c r="L175" s="52"/>
    </row>
    <row r="176" spans="1:12" x14ac:dyDescent="0.35">
      <c r="A176" s="1"/>
      <c r="B176" s="350">
        <v>44476.916666666672</v>
      </c>
      <c r="C176" s="351">
        <v>55.110385064388183</v>
      </c>
      <c r="D176" s="352" t="s">
        <v>83</v>
      </c>
      <c r="E176" s="163" t="s">
        <v>85</v>
      </c>
      <c r="F176" s="164">
        <v>32.819501414355756</v>
      </c>
      <c r="G176" s="165">
        <v>161762.23996437583</v>
      </c>
      <c r="H176" s="349" t="str">
        <f t="shared" si="7"/>
        <v>ON</v>
      </c>
      <c r="I176" s="40"/>
      <c r="J176" s="358"/>
      <c r="L176" s="52"/>
    </row>
    <row r="177" spans="1:12" x14ac:dyDescent="0.35">
      <c r="A177" s="1"/>
      <c r="B177" s="350">
        <v>44476.958333333336</v>
      </c>
      <c r="C177" s="351">
        <v>109.81969064907155</v>
      </c>
      <c r="D177" s="352" t="s">
        <v>83</v>
      </c>
      <c r="E177" s="163" t="s">
        <v>85</v>
      </c>
      <c r="F177" s="164">
        <v>69.948795381499863</v>
      </c>
      <c r="G177" s="165">
        <v>205082.45323954304</v>
      </c>
      <c r="H177" s="349" t="str">
        <f t="shared" si="7"/>
        <v>ON</v>
      </c>
      <c r="I177" s="40"/>
      <c r="J177" s="358"/>
      <c r="L177" s="52"/>
    </row>
    <row r="178" spans="1:12" x14ac:dyDescent="0.35">
      <c r="A178" s="1"/>
      <c r="B178" s="350">
        <v>44477</v>
      </c>
      <c r="C178" s="351">
        <v>125.08976268100615</v>
      </c>
      <c r="D178" s="352" t="s">
        <v>83</v>
      </c>
      <c r="E178" s="163" t="s">
        <v>85</v>
      </c>
      <c r="F178" s="164">
        <v>83.392445500180216</v>
      </c>
      <c r="G178" s="165">
        <v>207590.34212129941</v>
      </c>
      <c r="H178" s="349" t="str">
        <f t="shared" si="7"/>
        <v>ON</v>
      </c>
      <c r="I178" s="40"/>
      <c r="J178" s="358"/>
      <c r="L178" s="52"/>
    </row>
    <row r="179" spans="1:12" x14ac:dyDescent="0.35">
      <c r="A179" s="1"/>
      <c r="B179" s="350">
        <v>44477.041666666672</v>
      </c>
      <c r="C179" s="351">
        <v>43.306070872718401</v>
      </c>
      <c r="D179" s="352" t="s">
        <v>83</v>
      </c>
      <c r="E179" s="163" t="s">
        <v>85</v>
      </c>
      <c r="F179" s="164">
        <v>58.052505139034714</v>
      </c>
      <c r="G179" s="165">
        <v>138162.44829723518</v>
      </c>
      <c r="H179" s="349" t="str">
        <f t="shared" si="7"/>
        <v>ON</v>
      </c>
      <c r="I179" s="40"/>
      <c r="J179" s="358"/>
      <c r="L179" s="52"/>
    </row>
    <row r="180" spans="1:12" x14ac:dyDescent="0.35">
      <c r="A180" s="1"/>
      <c r="B180" s="350">
        <v>44477.083333333336</v>
      </c>
      <c r="C180" s="351">
        <v>43.584415261072998</v>
      </c>
      <c r="D180" s="352" t="s">
        <v>83</v>
      </c>
      <c r="E180" s="163" t="s">
        <v>85</v>
      </c>
      <c r="F180" s="164">
        <v>32.53419132831705</v>
      </c>
      <c r="G180" s="165">
        <v>176456.64846816121</v>
      </c>
      <c r="H180" s="349" t="str">
        <f t="shared" si="7"/>
        <v>ON</v>
      </c>
      <c r="I180" s="40"/>
      <c r="J180" s="358"/>
      <c r="L180" s="52"/>
    </row>
    <row r="181" spans="1:12" x14ac:dyDescent="0.35">
      <c r="A181" s="1"/>
      <c r="B181" s="350">
        <v>44477.125</v>
      </c>
      <c r="C181" s="351">
        <v>121.05672903757826</v>
      </c>
      <c r="D181" s="352" t="s">
        <v>83</v>
      </c>
      <c r="E181" s="163" t="s">
        <v>85</v>
      </c>
      <c r="F181" s="164">
        <v>76.450910027395906</v>
      </c>
      <c r="G181" s="165">
        <v>182519.53178685738</v>
      </c>
      <c r="H181" s="349" t="str">
        <f t="shared" si="7"/>
        <v>ON</v>
      </c>
      <c r="I181" s="40"/>
      <c r="J181" s="358"/>
      <c r="L181" s="52"/>
    </row>
    <row r="182" spans="1:12" x14ac:dyDescent="0.35">
      <c r="A182" s="1"/>
      <c r="B182" s="350">
        <v>44477.166666666672</v>
      </c>
      <c r="C182" s="351">
        <v>80.990109322481985</v>
      </c>
      <c r="D182" s="352" t="s">
        <v>83</v>
      </c>
      <c r="E182" s="163" t="s">
        <v>85</v>
      </c>
      <c r="F182" s="164">
        <v>66.581473405229659</v>
      </c>
      <c r="G182" s="165">
        <v>192385.98437264038</v>
      </c>
      <c r="H182" s="349" t="str">
        <f t="shared" si="7"/>
        <v>ON</v>
      </c>
      <c r="I182" s="40"/>
      <c r="J182" s="358"/>
      <c r="L182" s="52"/>
    </row>
    <row r="183" spans="1:12" x14ac:dyDescent="0.35">
      <c r="A183" s="1"/>
      <c r="B183" s="350">
        <v>44477.208333333336</v>
      </c>
      <c r="C183" s="351">
        <v>74.442963640960741</v>
      </c>
      <c r="D183" s="352" t="s">
        <v>83</v>
      </c>
      <c r="E183" s="163" t="s">
        <v>85</v>
      </c>
      <c r="F183" s="164">
        <v>68.685300586981356</v>
      </c>
      <c r="G183" s="165">
        <v>165621.3233331911</v>
      </c>
      <c r="H183" s="349" t="str">
        <f t="shared" si="7"/>
        <v>ON</v>
      </c>
      <c r="I183" s="40"/>
      <c r="J183" s="358"/>
      <c r="L183" s="52"/>
    </row>
    <row r="184" spans="1:12" x14ac:dyDescent="0.35">
      <c r="A184" s="1"/>
      <c r="B184" s="350">
        <v>44477.25</v>
      </c>
      <c r="C184" s="351">
        <v>56.162746769551298</v>
      </c>
      <c r="D184" s="352" t="s">
        <v>83</v>
      </c>
      <c r="E184" s="163" t="s">
        <v>85</v>
      </c>
      <c r="F184" s="164">
        <v>51.296725760111975</v>
      </c>
      <c r="G184" s="165">
        <v>194820.24565690153</v>
      </c>
      <c r="H184" s="349" t="str">
        <f t="shared" si="7"/>
        <v>ON</v>
      </c>
      <c r="I184" s="40"/>
      <c r="J184" s="358"/>
      <c r="L184" s="52"/>
    </row>
    <row r="185" spans="1:12" x14ac:dyDescent="0.35">
      <c r="A185" s="1"/>
      <c r="B185" s="350">
        <v>44477.291666666672</v>
      </c>
      <c r="C185" s="351">
        <v>157.73521449342411</v>
      </c>
      <c r="D185" s="352" t="s">
        <v>83</v>
      </c>
      <c r="E185" s="163" t="s">
        <v>85</v>
      </c>
      <c r="F185" s="164">
        <v>73.744155610173024</v>
      </c>
      <c r="G185" s="165">
        <v>195077.15465421672</v>
      </c>
      <c r="H185" s="349" t="str">
        <f t="shared" si="7"/>
        <v>ON</v>
      </c>
      <c r="I185" s="40"/>
      <c r="J185" s="358"/>
      <c r="L185" s="52"/>
    </row>
    <row r="186" spans="1:12" x14ac:dyDescent="0.35">
      <c r="A186" s="1"/>
      <c r="B186" s="350">
        <v>44477.333333333336</v>
      </c>
      <c r="C186" s="351">
        <v>202.03899839547773</v>
      </c>
      <c r="D186" s="352" t="s">
        <v>83</v>
      </c>
      <c r="E186" s="163" t="s">
        <v>85</v>
      </c>
      <c r="F186" s="164">
        <v>77.581776049625091</v>
      </c>
      <c r="G186" s="165">
        <v>191289.33252778722</v>
      </c>
      <c r="H186" s="349" t="str">
        <f t="shared" si="7"/>
        <v>ON</v>
      </c>
      <c r="I186" s="40"/>
      <c r="J186" s="358"/>
      <c r="L186" s="52"/>
    </row>
    <row r="187" spans="1:12" x14ac:dyDescent="0.35">
      <c r="A187" s="1"/>
      <c r="B187" s="350">
        <v>44477.375</v>
      </c>
      <c r="C187" s="351">
        <v>45.675731994772065</v>
      </c>
      <c r="D187" s="352" t="s">
        <v>83</v>
      </c>
      <c r="E187" s="163" t="s">
        <v>85</v>
      </c>
      <c r="F187" s="164">
        <v>52.418261168161827</v>
      </c>
      <c r="G187" s="165">
        <v>150988.04931054096</v>
      </c>
      <c r="H187" s="349" t="str">
        <f t="shared" si="7"/>
        <v>ON</v>
      </c>
      <c r="I187" s="40"/>
      <c r="J187" s="358"/>
      <c r="L187" s="52"/>
    </row>
    <row r="188" spans="1:12" x14ac:dyDescent="0.35">
      <c r="A188" s="1"/>
      <c r="B188" s="350">
        <v>44477.416666666672</v>
      </c>
      <c r="C188" s="351">
        <v>89.796486192034223</v>
      </c>
      <c r="D188" s="352" t="s">
        <v>83</v>
      </c>
      <c r="E188" s="163" t="s">
        <v>85</v>
      </c>
      <c r="F188" s="164">
        <v>48.929703295819003</v>
      </c>
      <c r="G188" s="165">
        <v>177832.49726312383</v>
      </c>
      <c r="H188" s="349" t="str">
        <f t="shared" si="7"/>
        <v>ON</v>
      </c>
      <c r="I188" s="40"/>
      <c r="J188" s="358"/>
      <c r="L188" s="52"/>
    </row>
    <row r="189" spans="1:12" x14ac:dyDescent="0.35">
      <c r="A189" s="1"/>
      <c r="B189" s="350">
        <v>44477.458333333336</v>
      </c>
      <c r="C189" s="351">
        <v>182.0934783386019</v>
      </c>
      <c r="D189" s="352" t="s">
        <v>83</v>
      </c>
      <c r="E189" s="163" t="s">
        <v>85</v>
      </c>
      <c r="F189" s="164">
        <v>83.028030110472827</v>
      </c>
      <c r="G189" s="165">
        <v>200164.63340094392</v>
      </c>
      <c r="H189" s="349" t="str">
        <f t="shared" si="7"/>
        <v>ON</v>
      </c>
      <c r="I189" s="40"/>
      <c r="J189" s="358"/>
      <c r="L189" s="52"/>
    </row>
    <row r="190" spans="1:12" x14ac:dyDescent="0.35">
      <c r="A190" s="1"/>
      <c r="B190" s="350">
        <v>44477.5</v>
      </c>
      <c r="C190" s="351">
        <v>127.92758440387257</v>
      </c>
      <c r="D190" s="352" t="s">
        <v>83</v>
      </c>
      <c r="E190" s="163" t="s">
        <v>85</v>
      </c>
      <c r="F190" s="164">
        <v>81.057960159655309</v>
      </c>
      <c r="G190" s="165">
        <v>200347.38335689984</v>
      </c>
      <c r="H190" s="349" t="str">
        <f t="shared" si="7"/>
        <v>ON</v>
      </c>
      <c r="I190" s="40"/>
      <c r="J190" s="358"/>
      <c r="L190" s="52"/>
    </row>
    <row r="191" spans="1:12" x14ac:dyDescent="0.35">
      <c r="A191" s="1"/>
      <c r="B191" s="350">
        <v>44477.541666666672</v>
      </c>
      <c r="C191" s="351">
        <v>68.535660339126267</v>
      </c>
      <c r="D191" s="352" t="s">
        <v>83</v>
      </c>
      <c r="E191" s="163" t="s">
        <v>85</v>
      </c>
      <c r="F191" s="164">
        <v>64.588224427223906</v>
      </c>
      <c r="G191" s="165">
        <v>196348.27660457356</v>
      </c>
      <c r="H191" s="349" t="str">
        <f t="shared" si="7"/>
        <v>ON</v>
      </c>
      <c r="I191" s="40"/>
      <c r="J191" s="358"/>
      <c r="L191" s="52"/>
    </row>
    <row r="192" spans="1:12" x14ac:dyDescent="0.35">
      <c r="A192" s="1"/>
      <c r="B192" s="350">
        <v>44477.583333333336</v>
      </c>
      <c r="C192" s="351">
        <v>134.52705609542892</v>
      </c>
      <c r="D192" s="352" t="s">
        <v>83</v>
      </c>
      <c r="E192" s="163" t="s">
        <v>85</v>
      </c>
      <c r="F192" s="164">
        <v>84.239923520422536</v>
      </c>
      <c r="G192" s="165">
        <v>199415.02847831769</v>
      </c>
      <c r="H192" s="349" t="str">
        <f t="shared" si="7"/>
        <v>ON</v>
      </c>
      <c r="I192" s="40"/>
      <c r="J192" s="358"/>
      <c r="L192" s="52"/>
    </row>
    <row r="193" spans="1:12" x14ac:dyDescent="0.35">
      <c r="A193" s="1"/>
      <c r="B193" s="350">
        <v>44477.625</v>
      </c>
      <c r="C193" s="351">
        <v>117.02300637858113</v>
      </c>
      <c r="D193" s="352" t="s">
        <v>83</v>
      </c>
      <c r="E193" s="163" t="s">
        <v>85</v>
      </c>
      <c r="F193" s="164">
        <v>74.864834805605412</v>
      </c>
      <c r="G193" s="165">
        <v>197984.2431118002</v>
      </c>
      <c r="H193" s="349" t="str">
        <f t="shared" si="7"/>
        <v>ON</v>
      </c>
      <c r="I193" s="40"/>
      <c r="J193" s="358"/>
      <c r="L193" s="52"/>
    </row>
    <row r="194" spans="1:12" x14ac:dyDescent="0.35">
      <c r="A194" s="1"/>
      <c r="B194" s="350">
        <v>44477.666666666672</v>
      </c>
      <c r="C194" s="351">
        <v>93.946668551376433</v>
      </c>
      <c r="D194" s="352" t="s">
        <v>83</v>
      </c>
      <c r="E194" s="163" t="s">
        <v>84</v>
      </c>
      <c r="F194" s="164">
        <v>64.799966387469723</v>
      </c>
      <c r="G194" s="165">
        <v>195305.21875625601</v>
      </c>
      <c r="H194" s="349" t="str">
        <f t="shared" si="7"/>
        <v>OFF</v>
      </c>
      <c r="I194" s="40"/>
      <c r="J194" s="358"/>
      <c r="L194" s="52"/>
    </row>
    <row r="195" spans="1:12" x14ac:dyDescent="0.35">
      <c r="A195" s="1"/>
      <c r="B195" s="350">
        <v>44477.708333333336</v>
      </c>
      <c r="C195" s="351">
        <v>101.99287337599318</v>
      </c>
      <c r="D195" s="352" t="s">
        <v>83</v>
      </c>
      <c r="E195" s="163" t="s">
        <v>84</v>
      </c>
      <c r="F195" s="164">
        <v>30.32391873663061</v>
      </c>
      <c r="G195" s="165">
        <v>44662.609679755209</v>
      </c>
      <c r="H195" s="349" t="str">
        <f t="shared" si="7"/>
        <v>OFF</v>
      </c>
      <c r="I195" s="40"/>
      <c r="J195" s="358"/>
      <c r="L195" s="52"/>
    </row>
    <row r="196" spans="1:12" x14ac:dyDescent="0.35">
      <c r="A196" s="1"/>
      <c r="B196" s="350">
        <v>44477.75</v>
      </c>
      <c r="C196" s="351">
        <v>146.93912787044391</v>
      </c>
      <c r="D196" s="352" t="s">
        <v>83</v>
      </c>
      <c r="E196" s="163" t="s">
        <v>85</v>
      </c>
      <c r="F196" s="164">
        <v>33.477608610191545</v>
      </c>
      <c r="G196" s="165">
        <v>175612.00183591133</v>
      </c>
      <c r="H196" s="349" t="str">
        <f t="shared" si="7"/>
        <v>ON</v>
      </c>
      <c r="I196" s="40"/>
      <c r="J196" s="358"/>
      <c r="L196" s="52"/>
    </row>
    <row r="197" spans="1:12" x14ac:dyDescent="0.35">
      <c r="A197" s="1"/>
      <c r="B197" s="350">
        <v>44477.791666666672</v>
      </c>
      <c r="C197" s="351">
        <v>127.67978100816778</v>
      </c>
      <c r="D197" s="352" t="s">
        <v>83</v>
      </c>
      <c r="E197" s="163" t="s">
        <v>85</v>
      </c>
      <c r="F197" s="164">
        <v>68.209358566139997</v>
      </c>
      <c r="G197" s="165">
        <v>194548.50288194927</v>
      </c>
      <c r="H197" s="349" t="str">
        <f t="shared" si="7"/>
        <v>ON</v>
      </c>
      <c r="I197" s="40"/>
      <c r="J197" s="358"/>
      <c r="L197" s="52"/>
    </row>
    <row r="198" spans="1:12" x14ac:dyDescent="0.35">
      <c r="A198" s="1"/>
      <c r="B198" s="350">
        <v>44477.833333333336</v>
      </c>
      <c r="C198" s="351">
        <v>46.072333696500252</v>
      </c>
      <c r="D198" s="352" t="s">
        <v>83</v>
      </c>
      <c r="E198" s="163" t="s">
        <v>85</v>
      </c>
      <c r="F198" s="164">
        <v>65.506338190349027</v>
      </c>
      <c r="G198" s="165">
        <v>144907.36152488494</v>
      </c>
      <c r="H198" s="349" t="str">
        <f t="shared" si="7"/>
        <v>ON</v>
      </c>
      <c r="I198" s="40"/>
      <c r="J198" s="358"/>
      <c r="L198" s="52"/>
    </row>
    <row r="199" spans="1:12" x14ac:dyDescent="0.35">
      <c r="A199" s="1"/>
      <c r="B199" s="350">
        <v>44477.875</v>
      </c>
      <c r="C199" s="351">
        <v>92.074978746166551</v>
      </c>
      <c r="D199" s="352" t="s">
        <v>83</v>
      </c>
      <c r="E199" s="163" t="s">
        <v>85</v>
      </c>
      <c r="F199" s="164">
        <v>56.058918899193017</v>
      </c>
      <c r="G199" s="165">
        <v>199726.71395347911</v>
      </c>
      <c r="H199" s="349" t="str">
        <f t="shared" si="7"/>
        <v>ON</v>
      </c>
      <c r="I199" s="40"/>
      <c r="J199" s="358"/>
      <c r="L199" s="52"/>
    </row>
    <row r="200" spans="1:12" x14ac:dyDescent="0.35">
      <c r="A200" s="1"/>
      <c r="B200" s="350">
        <v>44477.916666666672</v>
      </c>
      <c r="C200" s="351">
        <v>128.33060838166921</v>
      </c>
      <c r="D200" s="352" t="s">
        <v>83</v>
      </c>
      <c r="E200" s="163" t="s">
        <v>85</v>
      </c>
      <c r="F200" s="164">
        <v>79.704267432518577</v>
      </c>
      <c r="G200" s="165">
        <v>203193.73228748079</v>
      </c>
      <c r="H200" s="349" t="str">
        <f t="shared" si="7"/>
        <v>ON</v>
      </c>
      <c r="I200" s="40"/>
      <c r="J200" s="358"/>
      <c r="L200" s="52"/>
    </row>
    <row r="201" spans="1:12" x14ac:dyDescent="0.35">
      <c r="A201" s="1"/>
      <c r="B201" s="350">
        <v>44477.958333333336</v>
      </c>
      <c r="C201" s="351">
        <v>58.167518644286766</v>
      </c>
      <c r="D201" s="352" t="s">
        <v>83</v>
      </c>
      <c r="E201" s="163" t="s">
        <v>85</v>
      </c>
      <c r="F201" s="164">
        <v>75.106968388274296</v>
      </c>
      <c r="G201" s="165">
        <v>177548.03943188017</v>
      </c>
      <c r="H201" s="349" t="str">
        <f t="shared" si="7"/>
        <v>ON</v>
      </c>
      <c r="I201" s="56"/>
      <c r="J201" s="358"/>
      <c r="L201" s="52"/>
    </row>
    <row r="202" spans="1:12" x14ac:dyDescent="0.35">
      <c r="A202" s="1"/>
      <c r="B202" s="350">
        <v>44478</v>
      </c>
      <c r="C202" s="351">
        <v>79.259025380970627</v>
      </c>
      <c r="D202" s="352" t="s">
        <v>83</v>
      </c>
      <c r="E202" s="163" t="s">
        <v>85</v>
      </c>
      <c r="F202" s="164">
        <v>46.480338950920014</v>
      </c>
      <c r="G202" s="165">
        <v>197821.45372118667</v>
      </c>
      <c r="H202" s="349" t="str">
        <f t="shared" si="7"/>
        <v>ON</v>
      </c>
      <c r="I202" s="40"/>
      <c r="J202" s="358"/>
      <c r="L202" s="52"/>
    </row>
    <row r="203" spans="1:12" x14ac:dyDescent="0.35">
      <c r="A203" s="1"/>
      <c r="B203" s="350">
        <v>44478.041666666672</v>
      </c>
      <c r="C203" s="351">
        <v>123.9311949641304</v>
      </c>
      <c r="D203" s="352" t="s">
        <v>83</v>
      </c>
      <c r="E203" s="163" t="s">
        <v>85</v>
      </c>
      <c r="F203" s="164">
        <v>71.833740519801182</v>
      </c>
      <c r="G203" s="165">
        <v>199222.64027396811</v>
      </c>
      <c r="H203" s="349" t="str">
        <f t="shared" ref="H203:H266" si="8">IF(E203="RE","ON",IF(E203="FA","OFF",IF(E203="HE","ON",IF(E203="HA","ON",IF(E203="DP","OFF",IF(E203="DNP","OFF"))))))</f>
        <v>ON</v>
      </c>
      <c r="I203" s="40"/>
      <c r="J203" s="358"/>
      <c r="L203" s="52"/>
    </row>
    <row r="204" spans="1:12" x14ac:dyDescent="0.35">
      <c r="A204" s="1"/>
      <c r="B204" s="350">
        <v>44478.083333333336</v>
      </c>
      <c r="C204" s="351">
        <v>65.011627027575827</v>
      </c>
      <c r="D204" s="352" t="s">
        <v>83</v>
      </c>
      <c r="E204" s="163" t="s">
        <v>85</v>
      </c>
      <c r="F204" s="164">
        <v>80.134821418338134</v>
      </c>
      <c r="G204" s="165">
        <v>169763.67556072093</v>
      </c>
      <c r="H204" s="349" t="str">
        <f t="shared" si="8"/>
        <v>ON</v>
      </c>
      <c r="I204" s="40"/>
      <c r="J204" s="358"/>
      <c r="L204" s="52"/>
    </row>
    <row r="205" spans="1:12" x14ac:dyDescent="0.35">
      <c r="A205" s="1"/>
      <c r="B205" s="350">
        <v>44478.125</v>
      </c>
      <c r="C205" s="351">
        <v>48.521381576568942</v>
      </c>
      <c r="D205" s="352" t="s">
        <v>83</v>
      </c>
      <c r="E205" s="163" t="s">
        <v>85</v>
      </c>
      <c r="F205" s="164">
        <v>39.777637215093321</v>
      </c>
      <c r="G205" s="165">
        <v>174687.43206474886</v>
      </c>
      <c r="H205" s="349" t="str">
        <f t="shared" si="8"/>
        <v>ON</v>
      </c>
      <c r="I205" s="40"/>
      <c r="J205" s="358"/>
      <c r="L205" s="52"/>
    </row>
    <row r="206" spans="1:12" x14ac:dyDescent="0.35">
      <c r="A206" s="1"/>
      <c r="B206" s="350">
        <v>44478.166666666672</v>
      </c>
      <c r="C206" s="351">
        <v>97.451450560638321</v>
      </c>
      <c r="D206" s="352" t="s">
        <v>83</v>
      </c>
      <c r="E206" s="163" t="s">
        <v>85</v>
      </c>
      <c r="F206" s="164">
        <v>68.052914911631945</v>
      </c>
      <c r="G206" s="165">
        <v>198921.24240300915</v>
      </c>
      <c r="H206" s="349" t="str">
        <f t="shared" si="8"/>
        <v>ON</v>
      </c>
      <c r="I206" s="40"/>
      <c r="J206" s="358"/>
      <c r="L206" s="52"/>
    </row>
    <row r="207" spans="1:12" x14ac:dyDescent="0.35">
      <c r="A207" s="1"/>
      <c r="B207" s="350">
        <v>44478.208333333336</v>
      </c>
      <c r="C207" s="351">
        <v>111.336166011564</v>
      </c>
      <c r="D207" s="352" t="s">
        <v>83</v>
      </c>
      <c r="E207" s="163" t="s">
        <v>85</v>
      </c>
      <c r="F207" s="164">
        <v>75.712613583089833</v>
      </c>
      <c r="G207" s="165">
        <v>202165.15826199661</v>
      </c>
      <c r="H207" s="349" t="str">
        <f t="shared" si="8"/>
        <v>ON</v>
      </c>
      <c r="I207" s="40"/>
      <c r="J207" s="358"/>
      <c r="L207" s="52"/>
    </row>
    <row r="208" spans="1:12" x14ac:dyDescent="0.35">
      <c r="A208" s="1"/>
      <c r="B208" s="350">
        <v>44478.25</v>
      </c>
      <c r="C208" s="351">
        <v>34.187202662703221</v>
      </c>
      <c r="D208" s="352" t="s">
        <v>83</v>
      </c>
      <c r="E208" s="163" t="s">
        <v>85</v>
      </c>
      <c r="F208" s="164">
        <v>56.04996995237267</v>
      </c>
      <c r="G208" s="165">
        <v>142808.36771907168</v>
      </c>
      <c r="H208" s="349" t="str">
        <f t="shared" si="8"/>
        <v>ON</v>
      </c>
      <c r="I208" s="40"/>
      <c r="J208" s="358"/>
      <c r="L208" s="52"/>
    </row>
    <row r="209" spans="1:12" x14ac:dyDescent="0.35">
      <c r="A209" s="1"/>
      <c r="B209" s="350">
        <v>44478.291666666672</v>
      </c>
      <c r="C209" s="351">
        <v>38.894397236302098</v>
      </c>
      <c r="D209" s="352" t="s">
        <v>83</v>
      </c>
      <c r="E209" s="163" t="s">
        <v>85</v>
      </c>
      <c r="F209" s="164">
        <v>36.010434876557383</v>
      </c>
      <c r="G209" s="165">
        <v>154422.79188882973</v>
      </c>
      <c r="H209" s="349" t="str">
        <f t="shared" si="8"/>
        <v>ON</v>
      </c>
      <c r="I209" s="40"/>
      <c r="J209" s="358"/>
      <c r="L209" s="52"/>
    </row>
    <row r="210" spans="1:12" x14ac:dyDescent="0.35">
      <c r="A210" s="1"/>
      <c r="B210" s="350">
        <v>44478.333333333336</v>
      </c>
      <c r="C210" s="351">
        <v>91.295128136612163</v>
      </c>
      <c r="D210" s="352" t="s">
        <v>83</v>
      </c>
      <c r="E210" s="163" t="s">
        <v>85</v>
      </c>
      <c r="F210" s="164">
        <v>60.476871935902906</v>
      </c>
      <c r="G210" s="165">
        <v>186583.23138463567</v>
      </c>
      <c r="H210" s="349" t="str">
        <f t="shared" si="8"/>
        <v>ON</v>
      </c>
      <c r="I210" s="40"/>
      <c r="J210" s="358"/>
      <c r="L210" s="52"/>
    </row>
    <row r="211" spans="1:12" x14ac:dyDescent="0.35">
      <c r="A211" s="1"/>
      <c r="B211" s="350">
        <v>44478.375</v>
      </c>
      <c r="C211" s="351">
        <v>69.724145265957091</v>
      </c>
      <c r="D211" s="352" t="s">
        <v>83</v>
      </c>
      <c r="E211" s="163" t="s">
        <v>86</v>
      </c>
      <c r="F211" s="164">
        <v>73.41955917015872</v>
      </c>
      <c r="G211" s="165">
        <v>52735.39417067176</v>
      </c>
      <c r="H211" s="349" t="str">
        <f t="shared" si="8"/>
        <v>ON</v>
      </c>
      <c r="I211" s="40"/>
      <c r="J211" s="358"/>
      <c r="L211" s="52"/>
    </row>
    <row r="212" spans="1:12" x14ac:dyDescent="0.35">
      <c r="A212" s="1"/>
      <c r="B212" s="350">
        <v>44478.416666666672</v>
      </c>
      <c r="C212" s="351">
        <v>313.84402769664047</v>
      </c>
      <c r="D212" s="352" t="s">
        <v>83</v>
      </c>
      <c r="E212" s="163" t="s">
        <v>73</v>
      </c>
      <c r="F212" s="164">
        <v>3.6682294496119407E-2</v>
      </c>
      <c r="G212" s="165">
        <v>2432.1569910265835</v>
      </c>
      <c r="H212" s="349" t="str">
        <f t="shared" si="8"/>
        <v>OFF</v>
      </c>
      <c r="I212" s="40"/>
      <c r="J212" s="358"/>
      <c r="L212" s="52"/>
    </row>
    <row r="213" spans="1:12" x14ac:dyDescent="0.35">
      <c r="A213" s="1"/>
      <c r="B213" s="350">
        <v>44478.458333333336</v>
      </c>
      <c r="C213" s="351">
        <v>95.988262178131038</v>
      </c>
      <c r="D213" s="352" t="s">
        <v>83</v>
      </c>
      <c r="E213" s="163" t="s">
        <v>73</v>
      </c>
      <c r="F213" s="164">
        <v>3.6774076803790405E-2</v>
      </c>
      <c r="G213" s="165">
        <v>2310.1091311242126</v>
      </c>
      <c r="H213" s="349" t="str">
        <f t="shared" si="8"/>
        <v>OFF</v>
      </c>
      <c r="I213" s="40"/>
      <c r="J213" s="358"/>
      <c r="L213" s="52"/>
    </row>
    <row r="214" spans="1:12" x14ac:dyDescent="0.35">
      <c r="A214" s="1"/>
      <c r="B214" s="350">
        <v>44478.5</v>
      </c>
      <c r="C214" s="351">
        <v>194.89131510704249</v>
      </c>
      <c r="D214" s="352" t="s">
        <v>83</v>
      </c>
      <c r="E214" s="163" t="s">
        <v>72</v>
      </c>
      <c r="F214" s="164">
        <v>3.8220367395876961E-2</v>
      </c>
      <c r="G214" s="165">
        <v>42995.633309569952</v>
      </c>
      <c r="H214" s="349" t="str">
        <f t="shared" si="8"/>
        <v>ON</v>
      </c>
      <c r="I214" s="40"/>
      <c r="J214" s="358"/>
      <c r="L214" s="52"/>
    </row>
    <row r="215" spans="1:12" x14ac:dyDescent="0.35">
      <c r="A215" s="1"/>
      <c r="B215" s="350">
        <v>44478.541666666672</v>
      </c>
      <c r="C215" s="351">
        <v>648.98440000764333</v>
      </c>
      <c r="D215" s="352" t="s">
        <v>83</v>
      </c>
      <c r="E215" s="163" t="s">
        <v>72</v>
      </c>
      <c r="F215" s="164">
        <v>34.412934925580949</v>
      </c>
      <c r="G215" s="165">
        <v>81827.936413961084</v>
      </c>
      <c r="H215" s="349" t="str">
        <f t="shared" si="8"/>
        <v>ON</v>
      </c>
      <c r="I215" s="40"/>
      <c r="J215" s="358"/>
      <c r="L215" s="52"/>
    </row>
    <row r="216" spans="1:12" x14ac:dyDescent="0.35">
      <c r="A216" s="1"/>
      <c r="B216" s="350">
        <v>44478.583333333336</v>
      </c>
      <c r="C216" s="351">
        <v>1988.0138740822529</v>
      </c>
      <c r="D216" s="352" t="s">
        <v>83</v>
      </c>
      <c r="E216" s="163" t="s">
        <v>85</v>
      </c>
      <c r="F216" s="164">
        <v>58.35863075597176</v>
      </c>
      <c r="G216" s="165">
        <v>179061.04593300354</v>
      </c>
      <c r="H216" s="349" t="str">
        <f t="shared" si="8"/>
        <v>ON</v>
      </c>
      <c r="I216" s="40"/>
      <c r="J216" s="358"/>
      <c r="L216" s="52"/>
    </row>
    <row r="217" spans="1:12" x14ac:dyDescent="0.35">
      <c r="A217" s="1"/>
      <c r="B217" s="350">
        <v>44478.625</v>
      </c>
      <c r="C217" s="351">
        <v>1300.4050394661901</v>
      </c>
      <c r="D217" s="352" t="s">
        <v>83</v>
      </c>
      <c r="E217" s="163" t="s">
        <v>85</v>
      </c>
      <c r="F217" s="164">
        <v>66.305780080168361</v>
      </c>
      <c r="G217" s="165">
        <v>184483.89544345418</v>
      </c>
      <c r="H217" s="349" t="str">
        <f t="shared" si="8"/>
        <v>ON</v>
      </c>
      <c r="I217" s="40"/>
      <c r="J217" s="358"/>
      <c r="L217" s="52"/>
    </row>
    <row r="218" spans="1:12" x14ac:dyDescent="0.35">
      <c r="A218" s="1"/>
      <c r="B218" s="350">
        <v>44478.666666666672</v>
      </c>
      <c r="C218" s="351">
        <v>192.14653855687297</v>
      </c>
      <c r="D218" s="352" t="s">
        <v>83</v>
      </c>
      <c r="E218" s="163" t="s">
        <v>85</v>
      </c>
      <c r="F218" s="164">
        <v>79.074556638486712</v>
      </c>
      <c r="G218" s="165">
        <v>198667.66523008893</v>
      </c>
      <c r="H218" s="349" t="str">
        <f t="shared" si="8"/>
        <v>ON</v>
      </c>
      <c r="I218" s="40"/>
      <c r="J218" s="358"/>
      <c r="L218" s="52"/>
    </row>
    <row r="219" spans="1:12" x14ac:dyDescent="0.35">
      <c r="A219" s="1"/>
      <c r="B219" s="350">
        <v>44478.708333333336</v>
      </c>
      <c r="C219" s="351">
        <v>34.321130514389942</v>
      </c>
      <c r="D219" s="352" t="s">
        <v>83</v>
      </c>
      <c r="E219" s="163" t="s">
        <v>85</v>
      </c>
      <c r="F219" s="164">
        <v>58.255339177009169</v>
      </c>
      <c r="G219" s="165">
        <v>159454.60221325984</v>
      </c>
      <c r="H219" s="349" t="str">
        <f t="shared" si="8"/>
        <v>ON</v>
      </c>
      <c r="I219" s="40"/>
      <c r="J219" s="358"/>
      <c r="L219" s="52"/>
    </row>
    <row r="220" spans="1:12" x14ac:dyDescent="0.35">
      <c r="A220" s="1"/>
      <c r="B220" s="350">
        <v>44478.75</v>
      </c>
      <c r="C220" s="351">
        <v>165.77379156276919</v>
      </c>
      <c r="D220" s="352" t="s">
        <v>83</v>
      </c>
      <c r="E220" s="163" t="s">
        <v>85</v>
      </c>
      <c r="F220" s="164">
        <v>50.03888098707808</v>
      </c>
      <c r="G220" s="165">
        <v>176949.48490020409</v>
      </c>
      <c r="H220" s="349" t="str">
        <f t="shared" si="8"/>
        <v>ON</v>
      </c>
      <c r="I220" s="40"/>
      <c r="J220" s="358"/>
      <c r="L220" s="52"/>
    </row>
    <row r="221" spans="1:12" x14ac:dyDescent="0.35">
      <c r="A221" s="1"/>
      <c r="B221" s="350">
        <v>44478.791666666672</v>
      </c>
      <c r="C221" s="351">
        <v>795.05237266066308</v>
      </c>
      <c r="D221" s="352" t="s">
        <v>83</v>
      </c>
      <c r="E221" s="163" t="s">
        <v>85</v>
      </c>
      <c r="F221" s="164">
        <v>70.209149350607021</v>
      </c>
      <c r="G221" s="165">
        <v>183703.35916254428</v>
      </c>
      <c r="H221" s="349" t="str">
        <f t="shared" si="8"/>
        <v>ON</v>
      </c>
      <c r="I221" s="40"/>
      <c r="J221" s="358"/>
      <c r="L221" s="52"/>
    </row>
    <row r="222" spans="1:12" x14ac:dyDescent="0.35">
      <c r="A222" s="1"/>
      <c r="B222" s="350">
        <v>44478.833333333336</v>
      </c>
      <c r="C222" s="351">
        <v>768.04033728040963</v>
      </c>
      <c r="D222" s="352" t="s">
        <v>83</v>
      </c>
      <c r="E222" s="163" t="s">
        <v>85</v>
      </c>
      <c r="F222" s="164">
        <v>77.440398197240185</v>
      </c>
      <c r="G222" s="165">
        <v>187621.89993486708</v>
      </c>
      <c r="H222" s="349" t="str">
        <f t="shared" si="8"/>
        <v>ON</v>
      </c>
      <c r="I222" s="40"/>
      <c r="J222" s="358"/>
      <c r="L222" s="52"/>
    </row>
    <row r="223" spans="1:12" x14ac:dyDescent="0.35">
      <c r="A223" s="1"/>
      <c r="B223" s="350">
        <v>44478.875</v>
      </c>
      <c r="C223" s="351">
        <v>64.410458543822529</v>
      </c>
      <c r="D223" s="352" t="s">
        <v>83</v>
      </c>
      <c r="E223" s="163" t="s">
        <v>85</v>
      </c>
      <c r="F223" s="164">
        <v>54.590395167412005</v>
      </c>
      <c r="G223" s="165">
        <v>148422.41689256061</v>
      </c>
      <c r="H223" s="349" t="str">
        <f t="shared" si="8"/>
        <v>ON</v>
      </c>
      <c r="I223" s="40"/>
      <c r="J223" s="358"/>
      <c r="L223" s="52"/>
    </row>
    <row r="224" spans="1:12" x14ac:dyDescent="0.35">
      <c r="A224" s="1"/>
      <c r="B224" s="350">
        <v>44478.916666666672</v>
      </c>
      <c r="C224" s="351">
        <v>101.43591599544919</v>
      </c>
      <c r="D224" s="352" t="s">
        <v>83</v>
      </c>
      <c r="E224" s="163" t="s">
        <v>85</v>
      </c>
      <c r="F224" s="164">
        <v>56.721780607995179</v>
      </c>
      <c r="G224" s="165">
        <v>196647.22246083705</v>
      </c>
      <c r="H224" s="349" t="str">
        <f t="shared" si="8"/>
        <v>ON</v>
      </c>
      <c r="I224" s="40"/>
      <c r="J224" s="358"/>
      <c r="L224" s="52"/>
    </row>
    <row r="225" spans="1:12" x14ac:dyDescent="0.35">
      <c r="A225" s="1"/>
      <c r="B225" s="350">
        <v>44478.958333333336</v>
      </c>
      <c r="C225" s="351">
        <v>164.38764570563376</v>
      </c>
      <c r="D225" s="352" t="s">
        <v>83</v>
      </c>
      <c r="E225" s="163" t="s">
        <v>85</v>
      </c>
      <c r="F225" s="164">
        <v>86.085734395774139</v>
      </c>
      <c r="G225" s="165">
        <v>200291.19082291593</v>
      </c>
      <c r="H225" s="349" t="str">
        <f t="shared" si="8"/>
        <v>ON</v>
      </c>
      <c r="I225" s="40"/>
      <c r="J225" s="358"/>
      <c r="L225" s="52"/>
    </row>
    <row r="226" spans="1:12" x14ac:dyDescent="0.35">
      <c r="A226" s="1"/>
      <c r="B226" s="350">
        <v>44479</v>
      </c>
      <c r="C226" s="351">
        <v>78.814970508911671</v>
      </c>
      <c r="D226" s="352" t="s">
        <v>83</v>
      </c>
      <c r="E226" s="163" t="s">
        <v>85</v>
      </c>
      <c r="F226" s="164">
        <v>87.576906071605748</v>
      </c>
      <c r="G226" s="165">
        <v>182665.56933284638</v>
      </c>
      <c r="H226" s="349" t="str">
        <f t="shared" si="8"/>
        <v>ON</v>
      </c>
      <c r="I226" s="40"/>
      <c r="J226" s="358"/>
      <c r="L226" s="52"/>
    </row>
    <row r="227" spans="1:12" x14ac:dyDescent="0.35">
      <c r="A227" s="1"/>
      <c r="B227" s="350">
        <v>44479.041666666672</v>
      </c>
      <c r="C227" s="351">
        <v>60.86509430669534</v>
      </c>
      <c r="D227" s="352" t="s">
        <v>83</v>
      </c>
      <c r="E227" s="163" t="s">
        <v>85</v>
      </c>
      <c r="F227" s="164">
        <v>42.915470345846472</v>
      </c>
      <c r="G227" s="165">
        <v>191708.85490356942</v>
      </c>
      <c r="H227" s="349" t="str">
        <f t="shared" si="8"/>
        <v>ON</v>
      </c>
      <c r="I227" s="40"/>
      <c r="J227" s="358"/>
      <c r="L227" s="52"/>
    </row>
    <row r="228" spans="1:12" x14ac:dyDescent="0.35">
      <c r="A228" s="1"/>
      <c r="B228" s="350">
        <v>44479.083333333336</v>
      </c>
      <c r="C228" s="351">
        <v>59.304920819779454</v>
      </c>
      <c r="D228" s="352" t="s">
        <v>83</v>
      </c>
      <c r="E228" s="163" t="s">
        <v>85</v>
      </c>
      <c r="F228" s="164">
        <v>57.873276254747367</v>
      </c>
      <c r="G228" s="165">
        <v>190909.86991022021</v>
      </c>
      <c r="H228" s="349" t="str">
        <f t="shared" si="8"/>
        <v>ON</v>
      </c>
      <c r="I228" s="40"/>
      <c r="J228" s="358"/>
      <c r="L228" s="52"/>
    </row>
    <row r="229" spans="1:12" x14ac:dyDescent="0.35">
      <c r="A229" s="1"/>
      <c r="B229" s="350">
        <v>44479.125</v>
      </c>
      <c r="C229" s="351">
        <v>64.073848662647165</v>
      </c>
      <c r="D229" s="352" t="s">
        <v>83</v>
      </c>
      <c r="E229" s="163" t="s">
        <v>85</v>
      </c>
      <c r="F229" s="164">
        <v>48.703738849316743</v>
      </c>
      <c r="G229" s="165">
        <v>159416.67201910695</v>
      </c>
      <c r="H229" s="349" t="str">
        <f t="shared" si="8"/>
        <v>ON</v>
      </c>
      <c r="I229" s="40"/>
      <c r="J229" s="358"/>
      <c r="L229" s="52"/>
    </row>
    <row r="230" spans="1:12" x14ac:dyDescent="0.35">
      <c r="A230" s="1"/>
      <c r="B230" s="350">
        <v>44479.166666666672</v>
      </c>
      <c r="C230" s="351">
        <v>84.336783077499945</v>
      </c>
      <c r="D230" s="352" t="s">
        <v>83</v>
      </c>
      <c r="E230" s="163" t="s">
        <v>85</v>
      </c>
      <c r="F230" s="164">
        <v>62.973445820413644</v>
      </c>
      <c r="G230" s="165">
        <v>193732.56305673771</v>
      </c>
      <c r="H230" s="349" t="str">
        <f t="shared" si="8"/>
        <v>ON</v>
      </c>
      <c r="I230" s="40"/>
      <c r="J230" s="358"/>
      <c r="L230" s="52"/>
    </row>
    <row r="231" spans="1:12" x14ac:dyDescent="0.35">
      <c r="A231" s="1"/>
      <c r="B231" s="350">
        <v>44479.208333333336</v>
      </c>
      <c r="C231" s="351">
        <v>90.139928532796773</v>
      </c>
      <c r="D231" s="352" t="s">
        <v>83</v>
      </c>
      <c r="E231" s="163" t="s">
        <v>85</v>
      </c>
      <c r="F231" s="164">
        <v>70.022928709836563</v>
      </c>
      <c r="G231" s="165">
        <v>195100.29418156226</v>
      </c>
      <c r="H231" s="349" t="str">
        <f t="shared" si="8"/>
        <v>ON</v>
      </c>
      <c r="I231" s="40"/>
      <c r="J231" s="358"/>
      <c r="L231" s="52"/>
    </row>
    <row r="232" spans="1:12" x14ac:dyDescent="0.35">
      <c r="A232" s="1"/>
      <c r="B232" s="350">
        <v>44479.25</v>
      </c>
      <c r="C232" s="351">
        <v>42.924182759653661</v>
      </c>
      <c r="D232" s="352" t="s">
        <v>83</v>
      </c>
      <c r="E232" s="163" t="s">
        <v>85</v>
      </c>
      <c r="F232" s="164">
        <v>63.118432026549691</v>
      </c>
      <c r="G232" s="165">
        <v>138546.72956496509</v>
      </c>
      <c r="H232" s="349" t="str">
        <f t="shared" si="8"/>
        <v>ON</v>
      </c>
      <c r="I232" s="40"/>
      <c r="J232" s="358"/>
      <c r="L232" s="52"/>
    </row>
    <row r="233" spans="1:12" x14ac:dyDescent="0.35">
      <c r="A233" s="1"/>
      <c r="B233" s="350">
        <v>44479.291666666672</v>
      </c>
      <c r="C233" s="351">
        <v>45.974543332335131</v>
      </c>
      <c r="D233" s="352" t="s">
        <v>83</v>
      </c>
      <c r="E233" s="163" t="s">
        <v>85</v>
      </c>
      <c r="F233" s="164">
        <v>41.402894065314086</v>
      </c>
      <c r="G233" s="165">
        <v>153036.27700732023</v>
      </c>
      <c r="H233" s="349" t="str">
        <f t="shared" si="8"/>
        <v>ON</v>
      </c>
      <c r="I233" s="40"/>
      <c r="J233" s="358"/>
      <c r="L233" s="52"/>
    </row>
    <row r="234" spans="1:12" x14ac:dyDescent="0.35">
      <c r="A234" s="1"/>
      <c r="B234" s="350">
        <v>44479.333333333336</v>
      </c>
      <c r="C234" s="351">
        <v>101.89116031309248</v>
      </c>
      <c r="D234" s="352" t="s">
        <v>83</v>
      </c>
      <c r="E234" s="163" t="s">
        <v>85</v>
      </c>
      <c r="F234" s="164">
        <v>60.263255807221284</v>
      </c>
      <c r="G234" s="165">
        <v>160154.23872679993</v>
      </c>
      <c r="H234" s="349" t="str">
        <f t="shared" si="8"/>
        <v>ON</v>
      </c>
      <c r="I234" s="40"/>
      <c r="J234" s="358"/>
      <c r="L234" s="52"/>
    </row>
    <row r="235" spans="1:12" x14ac:dyDescent="0.35">
      <c r="A235" s="1"/>
      <c r="B235" s="350">
        <v>44479.375</v>
      </c>
      <c r="C235" s="351">
        <v>44.019131746614711</v>
      </c>
      <c r="D235" s="352" t="s">
        <v>83</v>
      </c>
      <c r="E235" s="163" t="s">
        <v>85</v>
      </c>
      <c r="F235" s="164">
        <v>47.924696537406973</v>
      </c>
      <c r="G235" s="165">
        <v>156595.89925172701</v>
      </c>
      <c r="H235" s="349" t="str">
        <f t="shared" si="8"/>
        <v>ON</v>
      </c>
      <c r="I235" s="40"/>
      <c r="J235" s="358"/>
      <c r="L235" s="52"/>
    </row>
    <row r="236" spans="1:12" x14ac:dyDescent="0.35">
      <c r="A236" s="1"/>
      <c r="B236" s="350">
        <v>44479.416666666672</v>
      </c>
      <c r="C236" s="351">
        <v>23.830980989351779</v>
      </c>
      <c r="D236" s="352" t="s">
        <v>83</v>
      </c>
      <c r="E236" s="163" t="s">
        <v>85</v>
      </c>
      <c r="F236" s="164">
        <v>31.013461217477328</v>
      </c>
      <c r="G236" s="165">
        <v>154133.88371060576</v>
      </c>
      <c r="H236" s="349" t="str">
        <f t="shared" si="8"/>
        <v>ON</v>
      </c>
      <c r="I236" s="40"/>
      <c r="J236" s="358"/>
      <c r="L236" s="52"/>
    </row>
    <row r="237" spans="1:12" x14ac:dyDescent="0.35">
      <c r="A237" s="1"/>
      <c r="B237" s="350">
        <v>44479.458333333336</v>
      </c>
      <c r="C237" s="351">
        <v>113.14573947360131</v>
      </c>
      <c r="D237" s="352" t="s">
        <v>83</v>
      </c>
      <c r="E237" s="163" t="s">
        <v>85</v>
      </c>
      <c r="F237" s="164">
        <v>58.444548813208733</v>
      </c>
      <c r="G237" s="165">
        <v>164350.16531264357</v>
      </c>
      <c r="H237" s="349" t="str">
        <f t="shared" si="8"/>
        <v>ON</v>
      </c>
      <c r="I237" s="40"/>
      <c r="J237" s="358"/>
      <c r="L237" s="52"/>
    </row>
    <row r="238" spans="1:12" x14ac:dyDescent="0.35">
      <c r="A238" s="1"/>
      <c r="B238" s="350">
        <v>44479.5</v>
      </c>
      <c r="C238" s="351">
        <v>94.117902711749338</v>
      </c>
      <c r="D238" s="352" t="s">
        <v>83</v>
      </c>
      <c r="E238" s="163" t="s">
        <v>85</v>
      </c>
      <c r="F238" s="164">
        <v>70.074246616564864</v>
      </c>
      <c r="G238" s="165">
        <v>120962.6801359448</v>
      </c>
      <c r="H238" s="349" t="str">
        <f t="shared" si="8"/>
        <v>ON</v>
      </c>
      <c r="I238" s="40"/>
      <c r="J238" s="358"/>
      <c r="L238" s="52"/>
    </row>
    <row r="239" spans="1:12" x14ac:dyDescent="0.35">
      <c r="A239" s="1"/>
      <c r="B239" s="350">
        <v>44479.541666666672</v>
      </c>
      <c r="C239" s="351">
        <v>44.438677683091285</v>
      </c>
      <c r="D239" s="352" t="s">
        <v>83</v>
      </c>
      <c r="E239" s="163" t="s">
        <v>85</v>
      </c>
      <c r="F239" s="164">
        <v>20.741254000468704</v>
      </c>
      <c r="G239" s="165">
        <v>148403.58858139016</v>
      </c>
      <c r="H239" s="349" t="str">
        <f t="shared" si="8"/>
        <v>ON</v>
      </c>
      <c r="I239" s="40"/>
      <c r="J239" s="358"/>
      <c r="L239" s="52"/>
    </row>
    <row r="240" spans="1:12" x14ac:dyDescent="0.35">
      <c r="A240" s="1"/>
      <c r="B240" s="350">
        <v>44479.583333333336</v>
      </c>
      <c r="C240" s="351">
        <v>121.39608188201332</v>
      </c>
      <c r="D240" s="352" t="s">
        <v>83</v>
      </c>
      <c r="E240" s="163" t="s">
        <v>85</v>
      </c>
      <c r="F240" s="164">
        <v>60.407127945779145</v>
      </c>
      <c r="G240" s="165">
        <v>170280.12470193513</v>
      </c>
      <c r="H240" s="349" t="str">
        <f t="shared" si="8"/>
        <v>ON</v>
      </c>
      <c r="I240" s="40"/>
      <c r="J240" s="358"/>
      <c r="L240" s="52"/>
    </row>
    <row r="241" spans="1:12" x14ac:dyDescent="0.35">
      <c r="A241" s="1"/>
      <c r="B241" s="350">
        <v>44479.625</v>
      </c>
      <c r="C241" s="351">
        <v>111.68686499923245</v>
      </c>
      <c r="D241" s="352" t="s">
        <v>83</v>
      </c>
      <c r="E241" s="163" t="s">
        <v>85</v>
      </c>
      <c r="F241" s="164">
        <v>75.779519941308365</v>
      </c>
      <c r="G241" s="165">
        <v>159719.09352117169</v>
      </c>
      <c r="H241" s="349" t="str">
        <f t="shared" si="8"/>
        <v>ON</v>
      </c>
      <c r="I241" s="40"/>
      <c r="J241" s="358"/>
      <c r="L241" s="52"/>
    </row>
    <row r="242" spans="1:12" x14ac:dyDescent="0.35">
      <c r="A242" s="1"/>
      <c r="B242" s="350">
        <v>44479.666666666672</v>
      </c>
      <c r="C242" s="351">
        <v>68.938322267989946</v>
      </c>
      <c r="D242" s="352" t="s">
        <v>83</v>
      </c>
      <c r="E242" s="163" t="s">
        <v>85</v>
      </c>
      <c r="F242" s="164">
        <v>45.262660357124965</v>
      </c>
      <c r="G242" s="165">
        <v>165713.35838020232</v>
      </c>
      <c r="H242" s="349" t="str">
        <f t="shared" si="8"/>
        <v>ON</v>
      </c>
      <c r="I242" s="40"/>
      <c r="J242" s="358"/>
      <c r="L242" s="52"/>
    </row>
    <row r="243" spans="1:12" x14ac:dyDescent="0.35">
      <c r="A243" s="1"/>
      <c r="B243" s="350">
        <v>44479.708333333336</v>
      </c>
      <c r="C243" s="351">
        <v>278.70724339915398</v>
      </c>
      <c r="D243" s="352" t="s">
        <v>83</v>
      </c>
      <c r="E243" s="163" t="s">
        <v>85</v>
      </c>
      <c r="F243" s="164">
        <v>80.239807851052717</v>
      </c>
      <c r="G243" s="165">
        <v>180446.51616439316</v>
      </c>
      <c r="H243" s="349" t="str">
        <f t="shared" si="8"/>
        <v>ON</v>
      </c>
      <c r="I243" s="40"/>
      <c r="J243" s="358"/>
      <c r="L243" s="52"/>
    </row>
    <row r="244" spans="1:12" x14ac:dyDescent="0.35">
      <c r="A244" s="1"/>
      <c r="B244" s="350">
        <v>44479.75</v>
      </c>
      <c r="C244" s="351">
        <v>143.69679407508789</v>
      </c>
      <c r="D244" s="352" t="s">
        <v>83</v>
      </c>
      <c r="E244" s="163" t="s">
        <v>85</v>
      </c>
      <c r="F244" s="164">
        <v>80.236777183173089</v>
      </c>
      <c r="G244" s="165">
        <v>183329.39326244296</v>
      </c>
      <c r="H244" s="349" t="str">
        <f t="shared" si="8"/>
        <v>ON</v>
      </c>
      <c r="I244" s="40"/>
      <c r="J244" s="358"/>
      <c r="L244" s="52"/>
    </row>
    <row r="245" spans="1:12" x14ac:dyDescent="0.35">
      <c r="A245" s="1"/>
      <c r="B245" s="350">
        <v>44479.791666666672</v>
      </c>
      <c r="C245" s="351">
        <v>52.773568573752833</v>
      </c>
      <c r="D245" s="352" t="s">
        <v>83</v>
      </c>
      <c r="E245" s="163" t="s">
        <v>85</v>
      </c>
      <c r="F245" s="164">
        <v>42.800048851753523</v>
      </c>
      <c r="G245" s="165">
        <v>151205.93300113027</v>
      </c>
      <c r="H245" s="349" t="str">
        <f t="shared" si="8"/>
        <v>ON</v>
      </c>
      <c r="I245" s="40"/>
      <c r="J245" s="358"/>
      <c r="L245" s="52"/>
    </row>
    <row r="246" spans="1:12" x14ac:dyDescent="0.35">
      <c r="A246" s="1"/>
      <c r="B246" s="350">
        <v>44479.833333333336</v>
      </c>
      <c r="C246" s="351">
        <v>102.51098570811129</v>
      </c>
      <c r="D246" s="352" t="s">
        <v>83</v>
      </c>
      <c r="E246" s="163" t="s">
        <v>85</v>
      </c>
      <c r="F246" s="164">
        <v>63.443566252822286</v>
      </c>
      <c r="G246" s="165">
        <v>195517.64406443413</v>
      </c>
      <c r="H246" s="349" t="str">
        <f t="shared" si="8"/>
        <v>ON</v>
      </c>
      <c r="I246" s="40"/>
      <c r="J246" s="358"/>
      <c r="L246" s="52"/>
    </row>
    <row r="247" spans="1:12" x14ac:dyDescent="0.35">
      <c r="A247" s="1"/>
      <c r="B247" s="350">
        <v>44479.875</v>
      </c>
      <c r="C247" s="351">
        <v>137.92645255041242</v>
      </c>
      <c r="D247" s="352" t="s">
        <v>83</v>
      </c>
      <c r="E247" s="163" t="s">
        <v>85</v>
      </c>
      <c r="F247" s="164">
        <v>86.29608347429749</v>
      </c>
      <c r="G247" s="165">
        <v>185542.85612371005</v>
      </c>
      <c r="H247" s="349" t="str">
        <f t="shared" si="8"/>
        <v>ON</v>
      </c>
      <c r="I247" s="40"/>
      <c r="J247" s="358"/>
      <c r="L247" s="52"/>
    </row>
    <row r="248" spans="1:12" x14ac:dyDescent="0.35">
      <c r="A248" s="1"/>
      <c r="B248" s="350">
        <v>44479.916666666672</v>
      </c>
      <c r="C248" s="351">
        <v>48.531466363283158</v>
      </c>
      <c r="D248" s="352" t="s">
        <v>83</v>
      </c>
      <c r="E248" s="163" t="s">
        <v>85</v>
      </c>
      <c r="F248" s="164">
        <v>49.105668545833147</v>
      </c>
      <c r="G248" s="165">
        <v>171213.3089143523</v>
      </c>
      <c r="H248" s="349" t="str">
        <f t="shared" si="8"/>
        <v>ON</v>
      </c>
      <c r="I248" s="40"/>
      <c r="J248" s="358"/>
      <c r="L248" s="52"/>
    </row>
    <row r="249" spans="1:12" x14ac:dyDescent="0.35">
      <c r="A249" s="1"/>
      <c r="B249" s="350">
        <v>44479.958333333336</v>
      </c>
      <c r="C249" s="351">
        <v>202.29277741034616</v>
      </c>
      <c r="D249" s="352" t="s">
        <v>83</v>
      </c>
      <c r="E249" s="163" t="s">
        <v>85</v>
      </c>
      <c r="F249" s="164">
        <v>73.621840123171339</v>
      </c>
      <c r="G249" s="165">
        <v>198030.08664022535</v>
      </c>
      <c r="H249" s="349" t="str">
        <f t="shared" si="8"/>
        <v>ON</v>
      </c>
      <c r="I249" s="40"/>
      <c r="J249" s="358"/>
      <c r="L249" s="52"/>
    </row>
    <row r="250" spans="1:12" x14ac:dyDescent="0.35">
      <c r="A250" s="1"/>
      <c r="B250" s="350">
        <v>44480</v>
      </c>
      <c r="C250" s="351">
        <v>85.552363725603598</v>
      </c>
      <c r="D250" s="352" t="s">
        <v>83</v>
      </c>
      <c r="E250" s="163" t="s">
        <v>85</v>
      </c>
      <c r="F250" s="164">
        <v>78.561991625378241</v>
      </c>
      <c r="G250" s="165">
        <v>180449.2652085298</v>
      </c>
      <c r="H250" s="349" t="str">
        <f t="shared" si="8"/>
        <v>ON</v>
      </c>
      <c r="I250" s="40"/>
      <c r="J250" s="358"/>
      <c r="L250" s="52"/>
    </row>
    <row r="251" spans="1:12" x14ac:dyDescent="0.35">
      <c r="A251" s="1"/>
      <c r="B251" s="350">
        <v>44480.041666666672</v>
      </c>
      <c r="C251" s="351">
        <v>39.32306598061902</v>
      </c>
      <c r="D251" s="352" t="s">
        <v>83</v>
      </c>
      <c r="E251" s="163" t="s">
        <v>85</v>
      </c>
      <c r="F251" s="164">
        <v>35.780181678583581</v>
      </c>
      <c r="G251" s="165">
        <v>156719.54892038382</v>
      </c>
      <c r="H251" s="349" t="str">
        <f t="shared" si="8"/>
        <v>ON</v>
      </c>
      <c r="I251" s="40"/>
      <c r="J251" s="358"/>
      <c r="L251" s="52"/>
    </row>
    <row r="252" spans="1:12" x14ac:dyDescent="0.35">
      <c r="A252" s="1"/>
      <c r="B252" s="350">
        <v>44480.083333333336</v>
      </c>
      <c r="C252" s="351">
        <v>103.82406166042131</v>
      </c>
      <c r="D252" s="352" t="s">
        <v>83</v>
      </c>
      <c r="E252" s="163" t="s">
        <v>85</v>
      </c>
      <c r="F252" s="164">
        <v>67.945029224178683</v>
      </c>
      <c r="G252" s="165">
        <v>192089.03481560681</v>
      </c>
      <c r="H252" s="349" t="str">
        <f t="shared" si="8"/>
        <v>ON</v>
      </c>
      <c r="I252" s="40"/>
      <c r="J252" s="358"/>
      <c r="L252" s="52"/>
    </row>
    <row r="253" spans="1:12" x14ac:dyDescent="0.35">
      <c r="A253" s="1"/>
      <c r="B253" s="350">
        <v>44480.125</v>
      </c>
      <c r="C253" s="351">
        <v>152.51786500706024</v>
      </c>
      <c r="D253" s="352" t="s">
        <v>83</v>
      </c>
      <c r="E253" s="163" t="s">
        <v>85</v>
      </c>
      <c r="F253" s="164">
        <v>84.912654737843852</v>
      </c>
      <c r="G253" s="165">
        <v>197431.70996489626</v>
      </c>
      <c r="H253" s="349" t="str">
        <f t="shared" si="8"/>
        <v>ON</v>
      </c>
      <c r="I253" s="40"/>
      <c r="J253" s="358"/>
      <c r="L253" s="52"/>
    </row>
    <row r="254" spans="1:12" x14ac:dyDescent="0.35">
      <c r="A254" s="1"/>
      <c r="B254" s="350">
        <v>44480.166666666672</v>
      </c>
      <c r="C254" s="351">
        <v>62.615081198051897</v>
      </c>
      <c r="D254" s="352" t="s">
        <v>83</v>
      </c>
      <c r="E254" s="163" t="s">
        <v>85</v>
      </c>
      <c r="F254" s="164">
        <v>64.873052154680096</v>
      </c>
      <c r="G254" s="165">
        <v>190048.13237875249</v>
      </c>
      <c r="H254" s="349" t="str">
        <f t="shared" si="8"/>
        <v>ON</v>
      </c>
      <c r="I254" s="40"/>
      <c r="J254" s="358"/>
      <c r="L254" s="52"/>
    </row>
    <row r="255" spans="1:12" x14ac:dyDescent="0.35">
      <c r="A255" s="1"/>
      <c r="B255" s="350">
        <v>44480.208333333336</v>
      </c>
      <c r="C255" s="351">
        <v>166.30358662984938</v>
      </c>
      <c r="D255" s="352" t="s">
        <v>83</v>
      </c>
      <c r="E255" s="163" t="s">
        <v>85</v>
      </c>
      <c r="F255" s="164">
        <v>83.019914592376423</v>
      </c>
      <c r="G255" s="165">
        <v>199235.31555333009</v>
      </c>
      <c r="H255" s="349" t="str">
        <f t="shared" si="8"/>
        <v>ON</v>
      </c>
      <c r="I255" s="40"/>
      <c r="J255" s="358"/>
      <c r="L255" s="52"/>
    </row>
    <row r="256" spans="1:12" x14ac:dyDescent="0.35">
      <c r="A256" s="1"/>
      <c r="B256" s="350">
        <v>44480.25</v>
      </c>
      <c r="C256" s="351">
        <v>100.1938441259079</v>
      </c>
      <c r="D256" s="352" t="s">
        <v>83</v>
      </c>
      <c r="E256" s="163" t="s">
        <v>85</v>
      </c>
      <c r="F256" s="164">
        <v>74.649584522324403</v>
      </c>
      <c r="G256" s="165">
        <v>194227.80443775031</v>
      </c>
      <c r="H256" s="349" t="str">
        <f t="shared" si="8"/>
        <v>ON</v>
      </c>
      <c r="I256" s="40"/>
      <c r="J256" s="358"/>
      <c r="L256" s="52"/>
    </row>
    <row r="257" spans="1:12" x14ac:dyDescent="0.35">
      <c r="A257" s="1"/>
      <c r="B257" s="350">
        <v>44480.291666666672</v>
      </c>
      <c r="C257" s="351">
        <v>38.479274083842029</v>
      </c>
      <c r="D257" s="352" t="s">
        <v>83</v>
      </c>
      <c r="E257" s="163" t="s">
        <v>85</v>
      </c>
      <c r="F257" s="164">
        <v>51.294068005289084</v>
      </c>
      <c r="G257" s="165">
        <v>179712.03825491262</v>
      </c>
      <c r="H257" s="349" t="str">
        <f t="shared" si="8"/>
        <v>ON</v>
      </c>
      <c r="I257" s="40"/>
      <c r="J257" s="358"/>
      <c r="L257" s="52"/>
    </row>
    <row r="258" spans="1:12" x14ac:dyDescent="0.35">
      <c r="A258" s="1"/>
      <c r="B258" s="350">
        <v>44480.333333333336</v>
      </c>
      <c r="C258" s="351">
        <v>70.12288894922294</v>
      </c>
      <c r="D258" s="352" t="s">
        <v>83</v>
      </c>
      <c r="E258" s="163" t="s">
        <v>85</v>
      </c>
      <c r="F258" s="164">
        <v>62.636726949061803</v>
      </c>
      <c r="G258" s="165">
        <v>184455.99002052701</v>
      </c>
      <c r="H258" s="349" t="str">
        <f t="shared" si="8"/>
        <v>ON</v>
      </c>
      <c r="I258" s="40"/>
      <c r="J258" s="358"/>
      <c r="L258" s="52"/>
    </row>
    <row r="259" spans="1:12" x14ac:dyDescent="0.35">
      <c r="A259" s="1"/>
      <c r="B259" s="350">
        <v>44480.375</v>
      </c>
      <c r="C259" s="351">
        <v>82.339697677569077</v>
      </c>
      <c r="D259" s="352" t="s">
        <v>83</v>
      </c>
      <c r="E259" s="163" t="s">
        <v>85</v>
      </c>
      <c r="F259" s="164">
        <v>72.003495121987129</v>
      </c>
      <c r="G259" s="165">
        <v>182768.65684240748</v>
      </c>
      <c r="H259" s="349" t="str">
        <f t="shared" si="8"/>
        <v>ON</v>
      </c>
      <c r="I259" s="40"/>
      <c r="J259" s="358"/>
      <c r="L259" s="52"/>
    </row>
    <row r="260" spans="1:12" x14ac:dyDescent="0.35">
      <c r="A260" s="1"/>
      <c r="B260" s="350">
        <v>44480.416666666672</v>
      </c>
      <c r="C260" s="351">
        <v>29.993845086987612</v>
      </c>
      <c r="D260" s="352" t="s">
        <v>83</v>
      </c>
      <c r="E260" s="163" t="s">
        <v>85</v>
      </c>
      <c r="F260" s="164">
        <v>43.014622062391076</v>
      </c>
      <c r="G260" s="165">
        <v>155015.075028536</v>
      </c>
      <c r="H260" s="349" t="str">
        <f t="shared" si="8"/>
        <v>ON</v>
      </c>
      <c r="I260" s="40"/>
      <c r="J260" s="358"/>
      <c r="L260" s="52"/>
    </row>
    <row r="261" spans="1:12" x14ac:dyDescent="0.35">
      <c r="A261" s="1"/>
      <c r="B261" s="350">
        <v>44480.458333333336</v>
      </c>
      <c r="C261" s="351">
        <v>84.668350156140065</v>
      </c>
      <c r="D261" s="352" t="s">
        <v>83</v>
      </c>
      <c r="E261" s="163" t="s">
        <v>85</v>
      </c>
      <c r="F261" s="164">
        <v>47.43146060163189</v>
      </c>
      <c r="G261" s="165">
        <v>179213.42578494927</v>
      </c>
      <c r="H261" s="349" t="str">
        <f t="shared" si="8"/>
        <v>ON</v>
      </c>
      <c r="I261" s="40"/>
      <c r="J261" s="358"/>
      <c r="L261" s="52"/>
    </row>
    <row r="262" spans="1:12" x14ac:dyDescent="0.35">
      <c r="A262" s="1"/>
      <c r="B262" s="350">
        <v>44480.5</v>
      </c>
      <c r="C262" s="351">
        <v>118.24122825293361</v>
      </c>
      <c r="D262" s="352" t="s">
        <v>83</v>
      </c>
      <c r="E262" s="163" t="s">
        <v>85</v>
      </c>
      <c r="F262" s="164">
        <v>70.477633536201608</v>
      </c>
      <c r="G262" s="165">
        <v>172718.09242208235</v>
      </c>
      <c r="H262" s="349" t="str">
        <f t="shared" si="8"/>
        <v>ON</v>
      </c>
      <c r="I262" s="40"/>
      <c r="J262" s="358"/>
      <c r="L262" s="52"/>
    </row>
    <row r="263" spans="1:12" x14ac:dyDescent="0.35">
      <c r="A263" s="1"/>
      <c r="B263" s="350">
        <v>44480.541666666672</v>
      </c>
      <c r="C263" s="351">
        <v>50.429256618867889</v>
      </c>
      <c r="D263" s="352" t="s">
        <v>83</v>
      </c>
      <c r="E263" s="163" t="s">
        <v>85</v>
      </c>
      <c r="F263" s="164">
        <v>58.294962860960254</v>
      </c>
      <c r="G263" s="165">
        <v>175039.58695089555</v>
      </c>
      <c r="H263" s="349" t="str">
        <f t="shared" si="8"/>
        <v>ON</v>
      </c>
      <c r="I263" s="40"/>
      <c r="J263" s="358"/>
      <c r="L263" s="52"/>
    </row>
    <row r="264" spans="1:12" x14ac:dyDescent="0.35">
      <c r="A264" s="1"/>
      <c r="B264" s="350">
        <v>44480.583333333336</v>
      </c>
      <c r="C264" s="351">
        <v>84.551224135249072</v>
      </c>
      <c r="D264" s="352" t="s">
        <v>83</v>
      </c>
      <c r="E264" s="163" t="s">
        <v>85</v>
      </c>
      <c r="F264" s="164">
        <v>62.508191234736955</v>
      </c>
      <c r="G264" s="165">
        <v>150908.39258617593</v>
      </c>
      <c r="H264" s="349" t="str">
        <f t="shared" si="8"/>
        <v>ON</v>
      </c>
      <c r="I264" s="40"/>
      <c r="J264" s="358"/>
      <c r="L264" s="52"/>
    </row>
    <row r="265" spans="1:12" x14ac:dyDescent="0.35">
      <c r="A265" s="1"/>
      <c r="B265" s="350">
        <v>44480.625</v>
      </c>
      <c r="C265" s="351">
        <v>125.90868344776774</v>
      </c>
      <c r="D265" s="352" t="s">
        <v>83</v>
      </c>
      <c r="E265" s="163" t="s">
        <v>85</v>
      </c>
      <c r="F265" s="164">
        <v>42.416446553560611</v>
      </c>
      <c r="G265" s="165">
        <v>172986.12669866346</v>
      </c>
      <c r="H265" s="349" t="str">
        <f t="shared" si="8"/>
        <v>ON</v>
      </c>
      <c r="I265" s="40"/>
      <c r="J265" s="358"/>
      <c r="L265" s="52"/>
    </row>
    <row r="266" spans="1:12" x14ac:dyDescent="0.35">
      <c r="A266" s="1"/>
      <c r="B266" s="350">
        <v>44480.666666666672</v>
      </c>
      <c r="C266" s="351">
        <v>65.889982331914098</v>
      </c>
      <c r="D266" s="352" t="s">
        <v>83</v>
      </c>
      <c r="E266" s="163" t="s">
        <v>85</v>
      </c>
      <c r="F266" s="164">
        <v>63.222312954575465</v>
      </c>
      <c r="G266" s="165">
        <v>166425.89259730768</v>
      </c>
      <c r="H266" s="349" t="str">
        <f t="shared" si="8"/>
        <v>ON</v>
      </c>
      <c r="I266" s="40"/>
      <c r="J266" s="358"/>
      <c r="L266" s="52"/>
    </row>
    <row r="267" spans="1:12" x14ac:dyDescent="0.35">
      <c r="A267" s="1"/>
      <c r="B267" s="350">
        <v>44480.708333333336</v>
      </c>
      <c r="C267" s="351">
        <v>33.470574400882661</v>
      </c>
      <c r="D267" s="352" t="s">
        <v>83</v>
      </c>
      <c r="E267" s="163" t="s">
        <v>85</v>
      </c>
      <c r="F267" s="164">
        <v>36.935836348692284</v>
      </c>
      <c r="G267" s="165">
        <v>153508.50786959141</v>
      </c>
      <c r="H267" s="349" t="str">
        <f t="shared" ref="H267:H330" si="9">IF(E267="RE","ON",IF(E267="FA","OFF",IF(E267="HE","ON",IF(E267="HA","ON",IF(E267="DP","OFF",IF(E267="DNP","OFF"))))))</f>
        <v>ON</v>
      </c>
      <c r="I267" s="40"/>
      <c r="J267" s="358"/>
      <c r="L267" s="52"/>
    </row>
    <row r="268" spans="1:12" x14ac:dyDescent="0.35">
      <c r="A268" s="1"/>
      <c r="B268" s="350">
        <v>44480.75</v>
      </c>
      <c r="C268" s="351">
        <v>32.26849273604865</v>
      </c>
      <c r="D268" s="352" t="s">
        <v>83</v>
      </c>
      <c r="E268" s="163" t="s">
        <v>85</v>
      </c>
      <c r="F268" s="164">
        <v>33.91190208031604</v>
      </c>
      <c r="G268" s="165">
        <v>165639.09197402935</v>
      </c>
      <c r="H268" s="349" t="str">
        <f t="shared" si="9"/>
        <v>ON</v>
      </c>
      <c r="I268" s="40"/>
      <c r="J268" s="358"/>
      <c r="L268" s="52"/>
    </row>
    <row r="269" spans="1:12" x14ac:dyDescent="0.35">
      <c r="A269" s="1"/>
      <c r="B269" s="350">
        <v>44480.791666666672</v>
      </c>
      <c r="C269" s="351">
        <v>204.32725102119949</v>
      </c>
      <c r="D269" s="352" t="s">
        <v>83</v>
      </c>
      <c r="E269" s="163" t="s">
        <v>85</v>
      </c>
      <c r="F269" s="164">
        <v>73.281783580608405</v>
      </c>
      <c r="G269" s="165">
        <v>180316.06953212313</v>
      </c>
      <c r="H269" s="349" t="str">
        <f t="shared" si="9"/>
        <v>ON</v>
      </c>
      <c r="I269" s="40"/>
      <c r="J269" s="358"/>
      <c r="L269" s="52"/>
    </row>
    <row r="270" spans="1:12" x14ac:dyDescent="0.35">
      <c r="A270" s="1"/>
      <c r="B270" s="350">
        <v>44480.833333333336</v>
      </c>
      <c r="C270" s="351">
        <v>95.066394852737233</v>
      </c>
      <c r="D270" s="352" t="s">
        <v>83</v>
      </c>
      <c r="E270" s="163" t="s">
        <v>85</v>
      </c>
      <c r="F270" s="164">
        <v>70.006349127300439</v>
      </c>
      <c r="G270" s="165">
        <v>160917.8621801821</v>
      </c>
      <c r="H270" s="349" t="str">
        <f t="shared" si="9"/>
        <v>ON</v>
      </c>
      <c r="I270" s="40"/>
      <c r="J270" s="358"/>
      <c r="L270" s="52"/>
    </row>
    <row r="271" spans="1:12" x14ac:dyDescent="0.35">
      <c r="A271" s="1"/>
      <c r="B271" s="350">
        <v>44480.875</v>
      </c>
      <c r="C271" s="351">
        <v>111.85244770943544</v>
      </c>
      <c r="D271" s="352" t="s">
        <v>83</v>
      </c>
      <c r="E271" s="163" t="s">
        <v>85</v>
      </c>
      <c r="F271" s="164">
        <v>63.376758595253364</v>
      </c>
      <c r="G271" s="165">
        <v>188721.36943380724</v>
      </c>
      <c r="H271" s="349" t="str">
        <f t="shared" si="9"/>
        <v>ON</v>
      </c>
      <c r="I271" s="40"/>
      <c r="J271" s="358"/>
      <c r="L271" s="52"/>
    </row>
    <row r="272" spans="1:12" x14ac:dyDescent="0.35">
      <c r="A272" s="1"/>
      <c r="B272" s="350">
        <v>44480.916666666672</v>
      </c>
      <c r="C272" s="351">
        <v>178.39180397280035</v>
      </c>
      <c r="D272" s="352" t="s">
        <v>83</v>
      </c>
      <c r="E272" s="163" t="s">
        <v>85</v>
      </c>
      <c r="F272" s="164">
        <v>83.467895740280099</v>
      </c>
      <c r="G272" s="165">
        <v>199313.61417939127</v>
      </c>
      <c r="H272" s="349" t="str">
        <f t="shared" si="9"/>
        <v>ON</v>
      </c>
      <c r="I272" s="40"/>
      <c r="J272" s="358"/>
      <c r="L272" s="52"/>
    </row>
    <row r="273" spans="1:12" x14ac:dyDescent="0.35">
      <c r="A273" s="1"/>
      <c r="B273" s="350">
        <v>44480.958333333336</v>
      </c>
      <c r="C273" s="351">
        <v>85.281262449221913</v>
      </c>
      <c r="D273" s="352" t="s">
        <v>83</v>
      </c>
      <c r="E273" s="163" t="s">
        <v>85</v>
      </c>
      <c r="F273" s="164">
        <v>68.589061357560553</v>
      </c>
      <c r="G273" s="165">
        <v>155538.21616196888</v>
      </c>
      <c r="H273" s="349" t="str">
        <f t="shared" si="9"/>
        <v>ON</v>
      </c>
      <c r="I273" s="40"/>
      <c r="J273" s="358"/>
      <c r="L273" s="52"/>
    </row>
    <row r="274" spans="1:12" x14ac:dyDescent="0.35">
      <c r="A274" s="1"/>
      <c r="B274" s="350">
        <v>44481</v>
      </c>
      <c r="C274" s="351">
        <v>103.42485605255155</v>
      </c>
      <c r="D274" s="352" t="s">
        <v>83</v>
      </c>
      <c r="E274" s="163" t="s">
        <v>85</v>
      </c>
      <c r="F274" s="164">
        <v>60.552211165342143</v>
      </c>
      <c r="G274" s="165">
        <v>190409.19908943653</v>
      </c>
      <c r="H274" s="349" t="str">
        <f t="shared" si="9"/>
        <v>ON</v>
      </c>
      <c r="I274" s="40"/>
      <c r="J274" s="358"/>
      <c r="L274" s="52"/>
    </row>
    <row r="275" spans="1:12" x14ac:dyDescent="0.35">
      <c r="A275" s="1"/>
      <c r="B275" s="350">
        <v>44481.041666666672</v>
      </c>
      <c r="C275" s="351">
        <v>148.83138991883021</v>
      </c>
      <c r="D275" s="352" t="s">
        <v>83</v>
      </c>
      <c r="E275" s="163" t="s">
        <v>85</v>
      </c>
      <c r="F275" s="164">
        <v>79.101526890634247</v>
      </c>
      <c r="G275" s="165">
        <v>199720.49470157715</v>
      </c>
      <c r="H275" s="349" t="str">
        <f t="shared" si="9"/>
        <v>ON</v>
      </c>
      <c r="I275" s="40"/>
      <c r="J275" s="358"/>
      <c r="L275" s="52"/>
    </row>
    <row r="276" spans="1:12" x14ac:dyDescent="0.35">
      <c r="A276" s="1"/>
      <c r="B276" s="350">
        <v>44481.083333333336</v>
      </c>
      <c r="C276" s="351">
        <v>74.426495524917343</v>
      </c>
      <c r="D276" s="352" t="s">
        <v>83</v>
      </c>
      <c r="E276" s="163" t="s">
        <v>85</v>
      </c>
      <c r="F276" s="164">
        <v>76.124043584278695</v>
      </c>
      <c r="G276" s="165">
        <v>168021.89993271831</v>
      </c>
      <c r="H276" s="349" t="str">
        <f t="shared" si="9"/>
        <v>ON</v>
      </c>
      <c r="I276" s="40"/>
      <c r="J276" s="358"/>
      <c r="L276" s="52"/>
    </row>
    <row r="277" spans="1:12" x14ac:dyDescent="0.35">
      <c r="A277" s="1"/>
      <c r="B277" s="350">
        <v>44481.125</v>
      </c>
      <c r="C277" s="351">
        <v>65.631387660732827</v>
      </c>
      <c r="D277" s="352" t="s">
        <v>83</v>
      </c>
      <c r="E277" s="163" t="s">
        <v>85</v>
      </c>
      <c r="F277" s="164">
        <v>46.137782525267383</v>
      </c>
      <c r="G277" s="165">
        <v>187035.91349694983</v>
      </c>
      <c r="H277" s="349" t="str">
        <f t="shared" si="9"/>
        <v>ON</v>
      </c>
      <c r="I277" s="40"/>
      <c r="J277" s="358"/>
      <c r="L277" s="52"/>
    </row>
    <row r="278" spans="1:12" x14ac:dyDescent="0.35">
      <c r="A278" s="1"/>
      <c r="B278" s="350">
        <v>44481.166666666672</v>
      </c>
      <c r="C278" s="351">
        <v>116.0919878847879</v>
      </c>
      <c r="D278" s="352" t="s">
        <v>83</v>
      </c>
      <c r="E278" s="163" t="s">
        <v>85</v>
      </c>
      <c r="F278" s="164">
        <v>73.899373098030139</v>
      </c>
      <c r="G278" s="165">
        <v>195577.82151802551</v>
      </c>
      <c r="H278" s="349" t="str">
        <f t="shared" si="9"/>
        <v>ON</v>
      </c>
      <c r="I278" s="40"/>
      <c r="J278" s="358"/>
      <c r="L278" s="52"/>
    </row>
    <row r="279" spans="1:12" x14ac:dyDescent="0.35">
      <c r="A279" s="1"/>
      <c r="B279" s="350">
        <v>44481.208333333336</v>
      </c>
      <c r="C279" s="351">
        <v>68.76298609305266</v>
      </c>
      <c r="D279" s="352" t="s">
        <v>83</v>
      </c>
      <c r="E279" s="163" t="s">
        <v>85</v>
      </c>
      <c r="F279" s="164">
        <v>61.484294452647305</v>
      </c>
      <c r="G279" s="165">
        <v>188149.52651933199</v>
      </c>
      <c r="H279" s="349" t="str">
        <f t="shared" si="9"/>
        <v>ON</v>
      </c>
      <c r="I279" s="40"/>
      <c r="J279" s="358"/>
      <c r="L279" s="52"/>
    </row>
    <row r="280" spans="1:12" x14ac:dyDescent="0.35">
      <c r="A280" s="1"/>
      <c r="B280" s="350">
        <v>44481.25</v>
      </c>
      <c r="C280" s="351">
        <v>146.75604336744649</v>
      </c>
      <c r="D280" s="352" t="s">
        <v>83</v>
      </c>
      <c r="E280" s="163" t="s">
        <v>85</v>
      </c>
      <c r="F280" s="164">
        <v>75.755203493038422</v>
      </c>
      <c r="G280" s="165">
        <v>194124.78305274775</v>
      </c>
      <c r="H280" s="349" t="str">
        <f t="shared" si="9"/>
        <v>ON</v>
      </c>
      <c r="I280" s="40"/>
      <c r="J280" s="358"/>
      <c r="L280" s="52"/>
    </row>
    <row r="281" spans="1:12" x14ac:dyDescent="0.35">
      <c r="A281" s="1"/>
      <c r="B281" s="350">
        <v>44481.291666666672</v>
      </c>
      <c r="C281" s="351">
        <v>111.63129348642403</v>
      </c>
      <c r="D281" s="352" t="s">
        <v>83</v>
      </c>
      <c r="E281" s="163" t="s">
        <v>85</v>
      </c>
      <c r="F281" s="164">
        <v>82.245919979711232</v>
      </c>
      <c r="G281" s="165">
        <v>198474.27435992938</v>
      </c>
      <c r="H281" s="349" t="str">
        <f t="shared" si="9"/>
        <v>ON</v>
      </c>
      <c r="I281" s="40"/>
      <c r="J281" s="358"/>
      <c r="L281" s="52"/>
    </row>
    <row r="282" spans="1:12" x14ac:dyDescent="0.35">
      <c r="A282" s="1"/>
      <c r="B282" s="350">
        <v>44481.333333333336</v>
      </c>
      <c r="C282" s="351">
        <v>55.059321248062268</v>
      </c>
      <c r="D282" s="352" t="s">
        <v>83</v>
      </c>
      <c r="E282" s="163" t="s">
        <v>85</v>
      </c>
      <c r="F282" s="164">
        <v>58.102553368548918</v>
      </c>
      <c r="G282" s="165">
        <v>94098.390846405324</v>
      </c>
      <c r="H282" s="349" t="str">
        <f t="shared" si="9"/>
        <v>ON</v>
      </c>
      <c r="I282" s="40"/>
      <c r="J282" s="358"/>
      <c r="L282" s="52"/>
    </row>
    <row r="283" spans="1:12" x14ac:dyDescent="0.35">
      <c r="A283" s="1"/>
      <c r="B283" s="350">
        <v>44481.375</v>
      </c>
      <c r="C283" s="351">
        <v>117.04719125323287</v>
      </c>
      <c r="D283" s="352" t="s">
        <v>83</v>
      </c>
      <c r="E283" s="163" t="s">
        <v>86</v>
      </c>
      <c r="F283" s="164">
        <v>22.381609847680394</v>
      </c>
      <c r="G283" s="165">
        <v>57693.661600550346</v>
      </c>
      <c r="H283" s="349" t="str">
        <f t="shared" si="9"/>
        <v>ON</v>
      </c>
      <c r="I283" s="40"/>
      <c r="J283" s="358"/>
      <c r="L283" s="52"/>
    </row>
    <row r="284" spans="1:12" x14ac:dyDescent="0.35">
      <c r="A284" s="1"/>
      <c r="B284" s="350">
        <v>44481.416666666672</v>
      </c>
      <c r="C284" s="351">
        <v>383.25251453631324</v>
      </c>
      <c r="D284" s="352" t="s">
        <v>83</v>
      </c>
      <c r="E284" s="163" t="s">
        <v>73</v>
      </c>
      <c r="F284" s="164">
        <v>3.9765139680186821E-2</v>
      </c>
      <c r="G284" s="165">
        <v>1575.1914415165486</v>
      </c>
      <c r="H284" s="349" t="str">
        <f t="shared" si="9"/>
        <v>OFF</v>
      </c>
      <c r="I284" s="40"/>
      <c r="J284" s="358"/>
      <c r="L284" s="52"/>
    </row>
    <row r="285" spans="1:12" x14ac:dyDescent="0.35">
      <c r="A285" s="1"/>
      <c r="B285" s="350">
        <v>44481.458333333336</v>
      </c>
      <c r="C285" s="351">
        <v>249.02679960009283</v>
      </c>
      <c r="D285" s="352" t="s">
        <v>83</v>
      </c>
      <c r="E285" s="163" t="s">
        <v>73</v>
      </c>
      <c r="F285" s="164">
        <v>4.006444384708014E-2</v>
      </c>
      <c r="G285" s="165">
        <v>1735.7083874495595</v>
      </c>
      <c r="H285" s="349" t="str">
        <f t="shared" si="9"/>
        <v>OFF</v>
      </c>
      <c r="I285" s="40"/>
      <c r="J285" s="358"/>
      <c r="L285" s="52"/>
    </row>
    <row r="286" spans="1:12" x14ac:dyDescent="0.35">
      <c r="A286" s="1"/>
      <c r="B286" s="350">
        <v>44481.5</v>
      </c>
      <c r="C286" s="351">
        <v>166.14991890423894</v>
      </c>
      <c r="D286" s="352" t="s">
        <v>83</v>
      </c>
      <c r="E286" s="163" t="s">
        <v>73</v>
      </c>
      <c r="F286" s="164">
        <v>4.2418548477418931E-2</v>
      </c>
      <c r="G286" s="165">
        <v>1896.2253333825697</v>
      </c>
      <c r="H286" s="349" t="str">
        <f t="shared" si="9"/>
        <v>OFF</v>
      </c>
      <c r="I286" s="40"/>
      <c r="J286" s="358"/>
      <c r="L286" s="52"/>
    </row>
    <row r="287" spans="1:12" x14ac:dyDescent="0.35">
      <c r="A287" s="1"/>
      <c r="B287" s="350">
        <v>44481.541666666672</v>
      </c>
      <c r="C287" s="351">
        <v>70.654683151585587</v>
      </c>
      <c r="D287" s="352" t="s">
        <v>83</v>
      </c>
      <c r="E287" s="163" t="s">
        <v>72</v>
      </c>
      <c r="F287" s="164">
        <v>4.056722572724223E-2</v>
      </c>
      <c r="G287" s="165">
        <v>67147.707796615985</v>
      </c>
      <c r="H287" s="349" t="str">
        <f t="shared" si="9"/>
        <v>ON</v>
      </c>
      <c r="I287" s="40"/>
      <c r="J287" s="358"/>
      <c r="L287" s="52"/>
    </row>
    <row r="288" spans="1:12" x14ac:dyDescent="0.35">
      <c r="A288" s="1"/>
      <c r="B288" s="350">
        <v>44481.583333333336</v>
      </c>
      <c r="C288" s="351">
        <v>292.30078955380134</v>
      </c>
      <c r="D288" s="352" t="s">
        <v>83</v>
      </c>
      <c r="E288" s="163" t="s">
        <v>85</v>
      </c>
      <c r="F288" s="164">
        <v>37.50134695530231</v>
      </c>
      <c r="G288" s="165">
        <v>178561.72225994023</v>
      </c>
      <c r="H288" s="349" t="str">
        <f t="shared" si="9"/>
        <v>ON</v>
      </c>
      <c r="I288" s="40"/>
      <c r="J288" s="358"/>
      <c r="L288" s="52"/>
    </row>
    <row r="289" spans="1:12" x14ac:dyDescent="0.35">
      <c r="A289" s="1"/>
      <c r="B289" s="350">
        <v>44481.625</v>
      </c>
      <c r="C289" s="351">
        <v>327.49476283906745</v>
      </c>
      <c r="D289" s="352" t="s">
        <v>83</v>
      </c>
      <c r="E289" s="163" t="s">
        <v>85</v>
      </c>
      <c r="F289" s="164">
        <v>75.995590984413539</v>
      </c>
      <c r="G289" s="165">
        <v>196567.90867164772</v>
      </c>
      <c r="H289" s="349" t="str">
        <f t="shared" si="9"/>
        <v>ON</v>
      </c>
      <c r="I289" s="40"/>
      <c r="J289" s="358"/>
      <c r="L289" s="52"/>
    </row>
    <row r="290" spans="1:12" x14ac:dyDescent="0.35">
      <c r="A290" s="1"/>
      <c r="B290" s="350">
        <v>44481.666666666672</v>
      </c>
      <c r="C290" s="351">
        <v>142.73968732033094</v>
      </c>
      <c r="D290" s="352" t="s">
        <v>83</v>
      </c>
      <c r="E290" s="163" t="s">
        <v>85</v>
      </c>
      <c r="F290" s="164">
        <v>80.071884652719518</v>
      </c>
      <c r="G290" s="165">
        <v>180461.85421443314</v>
      </c>
      <c r="H290" s="349" t="str">
        <f t="shared" si="9"/>
        <v>ON</v>
      </c>
      <c r="I290" s="40"/>
      <c r="J290" s="358"/>
      <c r="L290" s="52"/>
    </row>
    <row r="291" spans="1:12" x14ac:dyDescent="0.35">
      <c r="A291" s="1"/>
      <c r="B291" s="350">
        <v>44481.708333333336</v>
      </c>
      <c r="C291" s="351">
        <v>24.576065889369158</v>
      </c>
      <c r="D291" s="352" t="s">
        <v>83</v>
      </c>
      <c r="E291" s="163" t="s">
        <v>72</v>
      </c>
      <c r="F291" s="164">
        <v>38.938464390314635</v>
      </c>
      <c r="G291" s="165">
        <v>109896.759872967</v>
      </c>
      <c r="H291" s="349" t="str">
        <f t="shared" si="9"/>
        <v>ON</v>
      </c>
      <c r="I291" s="40"/>
      <c r="J291" s="358"/>
      <c r="L291" s="52"/>
    </row>
    <row r="292" spans="1:12" x14ac:dyDescent="0.35">
      <c r="A292" s="1"/>
      <c r="B292" s="350">
        <v>44481.75</v>
      </c>
      <c r="C292" s="351">
        <v>128.2476626278546</v>
      </c>
      <c r="D292" s="352" t="s">
        <v>83</v>
      </c>
      <c r="E292" s="163" t="s">
        <v>85</v>
      </c>
      <c r="F292" s="164">
        <v>37.727579073905346</v>
      </c>
      <c r="G292" s="165">
        <v>182688.64484054589</v>
      </c>
      <c r="H292" s="349" t="str">
        <f t="shared" si="9"/>
        <v>ON</v>
      </c>
      <c r="I292" s="40"/>
      <c r="J292" s="358"/>
      <c r="L292" s="52"/>
    </row>
    <row r="293" spans="1:12" x14ac:dyDescent="0.35">
      <c r="A293" s="1"/>
      <c r="B293" s="350">
        <v>44481.791666666672</v>
      </c>
      <c r="C293" s="351">
        <v>185.75888480332043</v>
      </c>
      <c r="D293" s="352" t="s">
        <v>83</v>
      </c>
      <c r="E293" s="163" t="s">
        <v>85</v>
      </c>
      <c r="F293" s="164">
        <v>86.240519465000204</v>
      </c>
      <c r="G293" s="165">
        <v>196480.56731338805</v>
      </c>
      <c r="H293" s="349" t="str">
        <f t="shared" si="9"/>
        <v>ON</v>
      </c>
      <c r="I293" s="40"/>
      <c r="J293" s="358"/>
      <c r="L293" s="52"/>
    </row>
    <row r="294" spans="1:12" x14ac:dyDescent="0.35">
      <c r="A294" s="1"/>
      <c r="B294" s="350">
        <v>44481.833333333336</v>
      </c>
      <c r="C294" s="351">
        <v>64.518737700550844</v>
      </c>
      <c r="D294" s="352" t="s">
        <v>83</v>
      </c>
      <c r="E294" s="163" t="s">
        <v>85</v>
      </c>
      <c r="F294" s="164">
        <v>72.66149883823357</v>
      </c>
      <c r="G294" s="165">
        <v>154259.90550100902</v>
      </c>
      <c r="H294" s="349" t="str">
        <f t="shared" si="9"/>
        <v>ON</v>
      </c>
      <c r="I294" s="40"/>
      <c r="J294" s="358"/>
      <c r="L294" s="52"/>
    </row>
    <row r="295" spans="1:12" x14ac:dyDescent="0.35">
      <c r="A295" s="1"/>
      <c r="B295" s="350">
        <v>44481.875</v>
      </c>
      <c r="C295" s="351">
        <v>140.11831292393219</v>
      </c>
      <c r="D295" s="352" t="s">
        <v>83</v>
      </c>
      <c r="E295" s="163" t="s">
        <v>85</v>
      </c>
      <c r="F295" s="164">
        <v>47.444577714385794</v>
      </c>
      <c r="G295" s="165">
        <v>191642.37319515113</v>
      </c>
      <c r="H295" s="349" t="str">
        <f t="shared" si="9"/>
        <v>ON</v>
      </c>
      <c r="I295" s="40"/>
      <c r="J295" s="358"/>
      <c r="L295" s="52"/>
    </row>
    <row r="296" spans="1:12" x14ac:dyDescent="0.35">
      <c r="A296" s="1"/>
      <c r="B296" s="350">
        <v>44481.916666666672</v>
      </c>
      <c r="C296" s="351">
        <v>577.9650159876478</v>
      </c>
      <c r="D296" s="352" t="s">
        <v>83</v>
      </c>
      <c r="E296" s="163" t="s">
        <v>85</v>
      </c>
      <c r="F296" s="164">
        <v>90.83747073401338</v>
      </c>
      <c r="G296" s="165">
        <v>200716.31681387918</v>
      </c>
      <c r="H296" s="349" t="str">
        <f t="shared" si="9"/>
        <v>ON</v>
      </c>
      <c r="I296" s="40"/>
      <c r="J296" s="358"/>
      <c r="L296" s="52"/>
    </row>
    <row r="297" spans="1:12" x14ac:dyDescent="0.35">
      <c r="A297" s="1"/>
      <c r="B297" s="350">
        <v>44481.958333333336</v>
      </c>
      <c r="C297" s="351">
        <v>164.019780521244</v>
      </c>
      <c r="D297" s="352" t="s">
        <v>83</v>
      </c>
      <c r="E297" s="163" t="s">
        <v>85</v>
      </c>
      <c r="F297" s="164">
        <v>93.354466433523172</v>
      </c>
      <c r="G297" s="165">
        <v>200252.36959343252</v>
      </c>
      <c r="H297" s="349" t="str">
        <f t="shared" si="9"/>
        <v>ON</v>
      </c>
      <c r="I297" s="40"/>
      <c r="J297" s="358"/>
      <c r="L297" s="52"/>
    </row>
    <row r="298" spans="1:12" x14ac:dyDescent="0.35">
      <c r="A298" s="1"/>
      <c r="B298" s="350">
        <v>44482</v>
      </c>
      <c r="C298" s="351">
        <v>71.871047923656931</v>
      </c>
      <c r="D298" s="352" t="s">
        <v>83</v>
      </c>
      <c r="E298" s="163" t="s">
        <v>85</v>
      </c>
      <c r="F298" s="164">
        <v>62.201004535431395</v>
      </c>
      <c r="G298" s="165">
        <v>155109.62748669783</v>
      </c>
      <c r="H298" s="349" t="str">
        <f t="shared" si="9"/>
        <v>ON</v>
      </c>
      <c r="I298" s="40"/>
      <c r="J298" s="358"/>
      <c r="L298" s="52"/>
    </row>
    <row r="299" spans="1:12" x14ac:dyDescent="0.35">
      <c r="A299" s="1"/>
      <c r="B299" s="350">
        <v>44482.041666666672</v>
      </c>
      <c r="C299" s="351">
        <v>429.32968079313281</v>
      </c>
      <c r="D299" s="352" t="s">
        <v>83</v>
      </c>
      <c r="E299" s="163" t="s">
        <v>85</v>
      </c>
      <c r="F299" s="164">
        <v>62.279794807970838</v>
      </c>
      <c r="G299" s="165">
        <v>197778.09967174311</v>
      </c>
      <c r="H299" s="349" t="str">
        <f t="shared" si="9"/>
        <v>ON</v>
      </c>
      <c r="I299" s="40"/>
      <c r="J299" s="358"/>
      <c r="L299" s="52"/>
    </row>
    <row r="300" spans="1:12" x14ac:dyDescent="0.35">
      <c r="A300" s="1"/>
      <c r="B300" s="350">
        <v>44482.083333333336</v>
      </c>
      <c r="C300" s="351">
        <v>261.57072648129662</v>
      </c>
      <c r="D300" s="352" t="s">
        <v>83</v>
      </c>
      <c r="E300" s="163" t="s">
        <v>85</v>
      </c>
      <c r="F300" s="164">
        <v>88.851744647220002</v>
      </c>
      <c r="G300" s="165">
        <v>203924.70742889174</v>
      </c>
      <c r="H300" s="349" t="str">
        <f t="shared" si="9"/>
        <v>ON</v>
      </c>
      <c r="I300" s="40"/>
      <c r="J300" s="358"/>
      <c r="L300" s="52"/>
    </row>
    <row r="301" spans="1:12" x14ac:dyDescent="0.35">
      <c r="A301" s="1"/>
      <c r="B301" s="350">
        <v>44482.125</v>
      </c>
      <c r="C301" s="351">
        <v>67.141811923338025</v>
      </c>
      <c r="D301" s="352" t="s">
        <v>83</v>
      </c>
      <c r="E301" s="163" t="s">
        <v>85</v>
      </c>
      <c r="F301" s="164">
        <v>64.245459967542999</v>
      </c>
      <c r="G301" s="165">
        <v>150489.30981024547</v>
      </c>
      <c r="H301" s="349" t="str">
        <f t="shared" si="9"/>
        <v>ON</v>
      </c>
      <c r="I301" s="40"/>
      <c r="J301" s="358"/>
      <c r="L301" s="52"/>
    </row>
    <row r="302" spans="1:12" s="41" customFormat="1" x14ac:dyDescent="0.35">
      <c r="A302" s="4"/>
      <c r="B302" s="350">
        <v>44482.166666666672</v>
      </c>
      <c r="C302" s="351">
        <v>57.931697567085337</v>
      </c>
      <c r="D302" s="352" t="s">
        <v>83</v>
      </c>
      <c r="E302" s="163" t="s">
        <v>85</v>
      </c>
      <c r="F302" s="164">
        <v>47.309202226209635</v>
      </c>
      <c r="G302" s="165">
        <v>141302.99770112487</v>
      </c>
      <c r="H302" s="349" t="str">
        <f t="shared" si="9"/>
        <v>ON</v>
      </c>
      <c r="I302" s="40"/>
      <c r="J302" s="358"/>
      <c r="K302" s="38"/>
      <c r="L302" s="52"/>
    </row>
    <row r="303" spans="1:12" s="41" customFormat="1" x14ac:dyDescent="0.35">
      <c r="A303" s="4"/>
      <c r="B303" s="350">
        <v>44482.208333333336</v>
      </c>
      <c r="C303" s="351">
        <v>95.864739269804716</v>
      </c>
      <c r="D303" s="352" t="s">
        <v>83</v>
      </c>
      <c r="E303" s="163" t="s">
        <v>85</v>
      </c>
      <c r="F303" s="164">
        <v>29.473767207521334</v>
      </c>
      <c r="G303" s="165">
        <v>154460.01864911232</v>
      </c>
      <c r="H303" s="349" t="str">
        <f t="shared" si="9"/>
        <v>ON</v>
      </c>
      <c r="I303" s="40"/>
      <c r="J303" s="358"/>
      <c r="K303" s="38"/>
      <c r="L303" s="52"/>
    </row>
    <row r="304" spans="1:12" s="41" customFormat="1" x14ac:dyDescent="0.35">
      <c r="A304" s="4"/>
      <c r="B304" s="350">
        <v>44482.25</v>
      </c>
      <c r="C304" s="351">
        <v>28.65117915576468</v>
      </c>
      <c r="D304" s="352" t="s">
        <v>83</v>
      </c>
      <c r="E304" s="163" t="s">
        <v>85</v>
      </c>
      <c r="F304" s="164">
        <v>43.470995294469269</v>
      </c>
      <c r="G304" s="165">
        <v>91733.61549570151</v>
      </c>
      <c r="H304" s="349" t="str">
        <f t="shared" si="9"/>
        <v>ON</v>
      </c>
      <c r="I304" s="40"/>
      <c r="J304" s="358"/>
      <c r="K304" s="38"/>
      <c r="L304" s="52"/>
    </row>
    <row r="305" spans="1:12" s="41" customFormat="1" x14ac:dyDescent="0.35">
      <c r="A305" s="4"/>
      <c r="B305" s="350">
        <v>44482.291666666672</v>
      </c>
      <c r="C305" s="351">
        <v>91.543710913983773</v>
      </c>
      <c r="D305" s="352" t="s">
        <v>83</v>
      </c>
      <c r="E305" s="163" t="s">
        <v>86</v>
      </c>
      <c r="F305" s="164">
        <v>91.208438302762559</v>
      </c>
      <c r="G305" s="165">
        <v>74488.727649876702</v>
      </c>
      <c r="H305" s="349" t="str">
        <f t="shared" si="9"/>
        <v>ON</v>
      </c>
      <c r="I305" s="40"/>
      <c r="J305" s="358"/>
      <c r="K305" s="38"/>
      <c r="L305" s="52"/>
    </row>
    <row r="306" spans="1:12" s="41" customFormat="1" x14ac:dyDescent="0.35">
      <c r="A306" s="4"/>
      <c r="B306" s="350">
        <v>44482.333333333336</v>
      </c>
      <c r="C306" s="351">
        <v>29.071142013890942</v>
      </c>
      <c r="D306" s="352" t="s">
        <v>83</v>
      </c>
      <c r="E306" s="163" t="s">
        <v>86</v>
      </c>
      <c r="F306" s="164">
        <v>41.172419758506642</v>
      </c>
      <c r="G306" s="165">
        <v>39071.927656312044</v>
      </c>
      <c r="H306" s="349" t="str">
        <f t="shared" si="9"/>
        <v>ON</v>
      </c>
      <c r="I306" s="40"/>
      <c r="J306" s="358"/>
      <c r="K306" s="38"/>
      <c r="L306" s="52"/>
    </row>
    <row r="307" spans="1:12" s="41" customFormat="1" x14ac:dyDescent="0.35">
      <c r="A307" s="4"/>
      <c r="B307" s="350">
        <v>44482.375</v>
      </c>
      <c r="C307" s="351">
        <v>20.754758064908472</v>
      </c>
      <c r="D307" s="352" t="s">
        <v>83</v>
      </c>
      <c r="E307" s="163" t="s">
        <v>365</v>
      </c>
      <c r="F307" s="164">
        <v>4.0495943856859937E-2</v>
      </c>
      <c r="G307" s="165">
        <v>1799.8772401513211</v>
      </c>
      <c r="H307" s="349" t="str">
        <f t="shared" si="9"/>
        <v>OFF</v>
      </c>
      <c r="I307" s="40"/>
      <c r="J307" s="358"/>
      <c r="K307" s="38"/>
      <c r="L307" s="52"/>
    </row>
    <row r="308" spans="1:12" s="41" customFormat="1" x14ac:dyDescent="0.35">
      <c r="A308" s="4"/>
      <c r="B308" s="350">
        <v>44482.416666666672</v>
      </c>
      <c r="C308" s="351">
        <v>21.888576388772812</v>
      </c>
      <c r="D308" s="352" t="s">
        <v>83</v>
      </c>
      <c r="E308" s="163" t="s">
        <v>365</v>
      </c>
      <c r="F308" s="164">
        <v>3.8354214315742548E-2</v>
      </c>
      <c r="G308" s="165">
        <v>1534.6468803926596</v>
      </c>
      <c r="H308" s="349" t="str">
        <f t="shared" si="9"/>
        <v>OFF</v>
      </c>
      <c r="I308" s="40"/>
      <c r="J308" s="358"/>
      <c r="K308" s="38"/>
      <c r="L308" s="52"/>
    </row>
    <row r="309" spans="1:12" s="41" customFormat="1" x14ac:dyDescent="0.35">
      <c r="A309" s="4"/>
      <c r="B309" s="350">
        <v>44482.458333333336</v>
      </c>
      <c r="C309" s="351">
        <v>25.429661446568907</v>
      </c>
      <c r="D309" s="352" t="s">
        <v>83</v>
      </c>
      <c r="E309" s="163" t="s">
        <v>365</v>
      </c>
      <c r="F309" s="164">
        <v>3.9820298125135919E-2</v>
      </c>
      <c r="G309" s="165">
        <v>1269.4165206339976</v>
      </c>
      <c r="H309" s="349" t="str">
        <f t="shared" si="9"/>
        <v>OFF</v>
      </c>
      <c r="I309" s="40"/>
      <c r="J309" s="358"/>
      <c r="K309" s="38"/>
      <c r="L309" s="52"/>
    </row>
    <row r="310" spans="1:12" s="41" customFormat="1" x14ac:dyDescent="0.35">
      <c r="A310" s="4"/>
      <c r="B310" s="350">
        <v>44482.5</v>
      </c>
      <c r="C310" s="351">
        <v>24.662368411632077</v>
      </c>
      <c r="D310" s="352" t="s">
        <v>83</v>
      </c>
      <c r="E310" s="163" t="s">
        <v>365</v>
      </c>
      <c r="F310" s="164">
        <v>3.8551906461805868E-2</v>
      </c>
      <c r="G310" s="165">
        <v>1004.1861608753358</v>
      </c>
      <c r="H310" s="349" t="str">
        <f t="shared" si="9"/>
        <v>OFF</v>
      </c>
      <c r="I310" s="40"/>
      <c r="J310" s="358"/>
      <c r="K310" s="38"/>
      <c r="L310" s="52"/>
    </row>
    <row r="311" spans="1:12" s="41" customFormat="1" x14ac:dyDescent="0.35">
      <c r="A311" s="4"/>
      <c r="B311" s="350">
        <v>44482.541666666672</v>
      </c>
      <c r="C311" s="351">
        <v>19.955590551676398</v>
      </c>
      <c r="D311" s="352" t="s">
        <v>83</v>
      </c>
      <c r="E311" s="163" t="s">
        <v>365</v>
      </c>
      <c r="F311" s="164">
        <v>0.11371591404114791</v>
      </c>
      <c r="G311" s="165">
        <v>738.95580111667402</v>
      </c>
      <c r="H311" s="349" t="str">
        <f t="shared" si="9"/>
        <v>OFF</v>
      </c>
      <c r="I311" s="40"/>
      <c r="J311" s="358"/>
      <c r="K311" s="38"/>
      <c r="L311" s="52"/>
    </row>
    <row r="312" spans="1:12" s="41" customFormat="1" x14ac:dyDescent="0.35">
      <c r="A312" s="4"/>
      <c r="B312" s="350">
        <v>44482.583333333336</v>
      </c>
      <c r="C312" s="351">
        <v>14.504834670436038</v>
      </c>
      <c r="D312" s="352" t="s">
        <v>83</v>
      </c>
      <c r="E312" s="163" t="s">
        <v>365</v>
      </c>
      <c r="F312" s="164">
        <v>4.1418786064430765E-2</v>
      </c>
      <c r="G312" s="165">
        <v>473.72544135801201</v>
      </c>
      <c r="H312" s="349" t="str">
        <f t="shared" si="9"/>
        <v>OFF</v>
      </c>
      <c r="I312" s="40"/>
      <c r="J312" s="358"/>
      <c r="K312" s="38"/>
      <c r="L312" s="52"/>
    </row>
    <row r="313" spans="1:12" s="41" customFormat="1" x14ac:dyDescent="0.35">
      <c r="A313" s="4"/>
      <c r="B313" s="350">
        <v>44482.625</v>
      </c>
      <c r="C313" s="351">
        <v>13.405877589860005</v>
      </c>
      <c r="D313" s="352" t="s">
        <v>83</v>
      </c>
      <c r="E313" s="163" t="s">
        <v>365</v>
      </c>
      <c r="F313" s="164">
        <v>3.941281257621259E-2</v>
      </c>
      <c r="G313" s="165">
        <v>208.4950815993503</v>
      </c>
      <c r="H313" s="349" t="str">
        <f t="shared" si="9"/>
        <v>OFF</v>
      </c>
      <c r="I313" s="40"/>
      <c r="J313" s="358"/>
      <c r="K313" s="38"/>
      <c r="L313" s="52"/>
    </row>
    <row r="314" spans="1:12" s="41" customFormat="1" x14ac:dyDescent="0.35">
      <c r="A314" s="4"/>
      <c r="B314" s="350">
        <v>44482.666666666672</v>
      </c>
      <c r="C314" s="351">
        <v>67.293403554756424</v>
      </c>
      <c r="D314" s="352" t="s">
        <v>83</v>
      </c>
      <c r="E314" s="163" t="s">
        <v>84</v>
      </c>
      <c r="F314" s="164">
        <v>59.152415522336753</v>
      </c>
      <c r="G314" s="165">
        <v>17673.625422931844</v>
      </c>
      <c r="H314" s="349" t="str">
        <f t="shared" si="9"/>
        <v>OFF</v>
      </c>
      <c r="I314" s="40"/>
      <c r="J314" s="358"/>
      <c r="K314" s="38"/>
      <c r="L314" s="52"/>
    </row>
    <row r="315" spans="1:12" s="41" customFormat="1" x14ac:dyDescent="0.35">
      <c r="A315" s="4"/>
      <c r="B315" s="350">
        <v>44482.708333333336</v>
      </c>
      <c r="C315" s="351">
        <v>206.42177651413834</v>
      </c>
      <c r="D315" s="352" t="s">
        <v>83</v>
      </c>
      <c r="E315" s="163" t="s">
        <v>73</v>
      </c>
      <c r="F315" s="164">
        <v>98.162463859853702</v>
      </c>
      <c r="G315" s="165">
        <v>1064.9003399184289</v>
      </c>
      <c r="H315" s="349" t="str">
        <f t="shared" si="9"/>
        <v>OFF</v>
      </c>
      <c r="I315" s="40"/>
      <c r="J315" s="358"/>
      <c r="K315" s="38"/>
      <c r="L315" s="52"/>
    </row>
    <row r="316" spans="1:12" s="41" customFormat="1" x14ac:dyDescent="0.35">
      <c r="A316" s="4"/>
      <c r="B316" s="350">
        <v>44482.75</v>
      </c>
      <c r="C316" s="351">
        <v>260.04816428593995</v>
      </c>
      <c r="D316" s="352" t="s">
        <v>83</v>
      </c>
      <c r="E316" s="163" t="s">
        <v>73</v>
      </c>
      <c r="F316" s="164">
        <v>13.354980806823706</v>
      </c>
      <c r="G316" s="165">
        <v>931.66547658416482</v>
      </c>
      <c r="H316" s="349" t="str">
        <f t="shared" si="9"/>
        <v>OFF</v>
      </c>
      <c r="I316" s="40"/>
      <c r="J316" s="358"/>
      <c r="K316" s="38"/>
      <c r="L316" s="52"/>
    </row>
    <row r="317" spans="1:12" s="41" customFormat="1" x14ac:dyDescent="0.35">
      <c r="A317" s="4"/>
      <c r="B317" s="350">
        <v>44482.791666666672</v>
      </c>
      <c r="C317" s="351">
        <v>389.10000540114783</v>
      </c>
      <c r="D317" s="352" t="s">
        <v>83</v>
      </c>
      <c r="E317" s="163" t="s">
        <v>73</v>
      </c>
      <c r="F317" s="164">
        <v>6.794179225739553</v>
      </c>
      <c r="G317" s="165">
        <v>798.4306132499006</v>
      </c>
      <c r="H317" s="349" t="str">
        <f t="shared" si="9"/>
        <v>OFF</v>
      </c>
      <c r="I317" s="40"/>
      <c r="J317" s="358"/>
      <c r="K317" s="38"/>
      <c r="L317" s="52"/>
    </row>
    <row r="318" spans="1:12" s="41" customFormat="1" x14ac:dyDescent="0.35">
      <c r="A318" s="4"/>
      <c r="B318" s="350">
        <v>44482.833333333336</v>
      </c>
      <c r="C318" s="351">
        <v>383.81889976040168</v>
      </c>
      <c r="D318" s="352" t="s">
        <v>83</v>
      </c>
      <c r="E318" s="163" t="s">
        <v>73</v>
      </c>
      <c r="F318" s="164">
        <v>3.7937515510485617E-2</v>
      </c>
      <c r="G318" s="165">
        <v>665.1957499156365</v>
      </c>
      <c r="H318" s="349" t="str">
        <f t="shared" si="9"/>
        <v>OFF</v>
      </c>
      <c r="I318" s="40"/>
      <c r="J318" s="358"/>
      <c r="K318" s="38"/>
      <c r="L318" s="52"/>
    </row>
    <row r="319" spans="1:12" s="41" customFormat="1" x14ac:dyDescent="0.35">
      <c r="A319" s="4"/>
      <c r="B319" s="350">
        <v>44482.875</v>
      </c>
      <c r="C319" s="351">
        <v>280.84622152353916</v>
      </c>
      <c r="D319" s="352" t="s">
        <v>83</v>
      </c>
      <c r="E319" s="163" t="s">
        <v>73</v>
      </c>
      <c r="F319" s="164">
        <v>3.8285922382499123E-2</v>
      </c>
      <c r="G319" s="165">
        <v>531.96088658137228</v>
      </c>
      <c r="H319" s="349" t="str">
        <f t="shared" si="9"/>
        <v>OFF</v>
      </c>
      <c r="I319" s="40"/>
      <c r="J319" s="358"/>
      <c r="K319" s="38"/>
      <c r="L319" s="52"/>
    </row>
    <row r="320" spans="1:12" s="41" customFormat="1" x14ac:dyDescent="0.35">
      <c r="A320" s="4"/>
      <c r="B320" s="350">
        <v>44482.916666666672</v>
      </c>
      <c r="C320" s="351">
        <v>207.26255167615602</v>
      </c>
      <c r="D320" s="352" t="s">
        <v>83</v>
      </c>
      <c r="E320" s="163" t="s">
        <v>73</v>
      </c>
      <c r="F320" s="164">
        <v>3.7386281010644874E-2</v>
      </c>
      <c r="G320" s="165">
        <v>398.72602324710812</v>
      </c>
      <c r="H320" s="349" t="str">
        <f t="shared" si="9"/>
        <v>OFF</v>
      </c>
      <c r="I320" s="40"/>
      <c r="J320" s="358"/>
      <c r="K320" s="38"/>
      <c r="L320" s="52"/>
    </row>
    <row r="321" spans="1:12" s="41" customFormat="1" x14ac:dyDescent="0.35">
      <c r="A321" s="4"/>
      <c r="B321" s="350">
        <v>44482.958333333336</v>
      </c>
      <c r="C321" s="351">
        <v>146.95065439976952</v>
      </c>
      <c r="D321" s="352" t="s">
        <v>83</v>
      </c>
      <c r="E321" s="163" t="s">
        <v>73</v>
      </c>
      <c r="F321" s="164">
        <v>3.8772084325694671E-2</v>
      </c>
      <c r="G321" s="165">
        <v>265.4911599128439</v>
      </c>
      <c r="H321" s="349" t="str">
        <f t="shared" si="9"/>
        <v>OFF</v>
      </c>
      <c r="I321" s="40"/>
      <c r="J321" s="358"/>
      <c r="K321" s="38"/>
      <c r="L321" s="52"/>
    </row>
    <row r="322" spans="1:12" s="41" customFormat="1" x14ac:dyDescent="0.35">
      <c r="A322" s="4"/>
      <c r="B322" s="350">
        <v>44483</v>
      </c>
      <c r="C322" s="351">
        <v>99.295513487565344</v>
      </c>
      <c r="D322" s="352" t="s">
        <v>83</v>
      </c>
      <c r="E322" s="163" t="s">
        <v>73</v>
      </c>
      <c r="F322" s="164">
        <v>3.7228273481143166E-2</v>
      </c>
      <c r="G322" s="165">
        <v>210.52592788893813</v>
      </c>
      <c r="H322" s="349" t="str">
        <f t="shared" si="9"/>
        <v>OFF</v>
      </c>
      <c r="I322" s="40"/>
      <c r="J322" s="358"/>
      <c r="K322" s="38"/>
      <c r="L322" s="52"/>
    </row>
    <row r="323" spans="1:12" s="41" customFormat="1" x14ac:dyDescent="0.35">
      <c r="A323" s="4"/>
      <c r="B323" s="350">
        <v>44483.041666666672</v>
      </c>
      <c r="C323" s="351">
        <v>77.783762813577852</v>
      </c>
      <c r="D323" s="352" t="s">
        <v>83</v>
      </c>
      <c r="E323" s="163" t="s">
        <v>73</v>
      </c>
      <c r="F323" s="164">
        <v>0.18316706232570376</v>
      </c>
      <c r="G323" s="165">
        <v>499.87750288282166</v>
      </c>
      <c r="H323" s="349" t="str">
        <f t="shared" si="9"/>
        <v>OFF</v>
      </c>
      <c r="I323" s="40"/>
      <c r="J323" s="358"/>
      <c r="K323" s="38"/>
      <c r="L323" s="52"/>
    </row>
    <row r="324" spans="1:12" s="41" customFormat="1" x14ac:dyDescent="0.35">
      <c r="A324" s="4"/>
      <c r="B324" s="350">
        <v>44483.083333333336</v>
      </c>
      <c r="C324" s="351">
        <v>62.35370057826978</v>
      </c>
      <c r="D324" s="352" t="s">
        <v>83</v>
      </c>
      <c r="E324" s="163" t="s">
        <v>73</v>
      </c>
      <c r="F324" s="164">
        <v>3.6547026224578213E-2</v>
      </c>
      <c r="G324" s="165">
        <v>829.81878943615948</v>
      </c>
      <c r="H324" s="349" t="str">
        <f t="shared" si="9"/>
        <v>OFF</v>
      </c>
      <c r="I324" s="40"/>
      <c r="J324" s="358"/>
      <c r="K324" s="38"/>
      <c r="L324" s="52"/>
    </row>
    <row r="325" spans="1:12" s="41" customFormat="1" x14ac:dyDescent="0.35">
      <c r="A325" s="4"/>
      <c r="B325" s="350">
        <v>44483.125</v>
      </c>
      <c r="C325" s="351">
        <v>52.562074439660904</v>
      </c>
      <c r="D325" s="352" t="s">
        <v>83</v>
      </c>
      <c r="E325" s="163" t="s">
        <v>73</v>
      </c>
      <c r="F325" s="164">
        <v>6.4549402571377201E-2</v>
      </c>
      <c r="G325" s="165">
        <v>1159.7600759894972</v>
      </c>
      <c r="H325" s="349" t="str">
        <f t="shared" si="9"/>
        <v>OFF</v>
      </c>
      <c r="I325" s="40"/>
      <c r="J325" s="358"/>
      <c r="K325" s="38"/>
      <c r="L325" s="52"/>
    </row>
    <row r="326" spans="1:12" s="41" customFormat="1" x14ac:dyDescent="0.35">
      <c r="A326" s="4"/>
      <c r="B326" s="350">
        <v>44483.166666666672</v>
      </c>
      <c r="C326" s="351">
        <v>268.55757640588956</v>
      </c>
      <c r="D326" s="352" t="s">
        <v>83</v>
      </c>
      <c r="E326" s="163" t="s">
        <v>73</v>
      </c>
      <c r="F326" s="164">
        <v>3.960651153720892E-2</v>
      </c>
      <c r="G326" s="165">
        <v>1489.7013625428349</v>
      </c>
      <c r="H326" s="349" t="str">
        <f t="shared" si="9"/>
        <v>OFF</v>
      </c>
      <c r="I326" s="40"/>
      <c r="J326" s="358"/>
      <c r="K326" s="38"/>
      <c r="L326" s="52"/>
    </row>
    <row r="327" spans="1:12" s="41" customFormat="1" x14ac:dyDescent="0.35">
      <c r="A327" s="4"/>
      <c r="B327" s="350">
        <v>44483.208333333336</v>
      </c>
      <c r="C327" s="351">
        <v>59.235523196234979</v>
      </c>
      <c r="D327" s="352" t="s">
        <v>83</v>
      </c>
      <c r="E327" s="163" t="s">
        <v>72</v>
      </c>
      <c r="F327" s="164">
        <v>3.7856772166709685E-2</v>
      </c>
      <c r="G327" s="165">
        <v>61646.778797309671</v>
      </c>
      <c r="H327" s="349" t="str">
        <f t="shared" si="9"/>
        <v>ON</v>
      </c>
      <c r="I327" s="40"/>
      <c r="J327" s="358"/>
      <c r="K327" s="38"/>
      <c r="L327" s="52"/>
    </row>
    <row r="328" spans="1:12" s="41" customFormat="1" x14ac:dyDescent="0.35">
      <c r="A328" s="4"/>
      <c r="B328" s="350">
        <v>44483.25</v>
      </c>
      <c r="C328" s="351">
        <v>0.51636868867937946</v>
      </c>
      <c r="D328" s="352" t="s">
        <v>83</v>
      </c>
      <c r="E328" s="163" t="s">
        <v>72</v>
      </c>
      <c r="F328" s="164">
        <v>4.0095364328353623E-2</v>
      </c>
      <c r="G328" s="165">
        <v>76826.242650828295</v>
      </c>
      <c r="H328" s="349" t="str">
        <f t="shared" si="9"/>
        <v>ON</v>
      </c>
      <c r="I328" s="40"/>
      <c r="J328" s="358"/>
      <c r="K328" s="38"/>
      <c r="L328" s="52"/>
    </row>
    <row r="329" spans="1:12" s="41" customFormat="1" x14ac:dyDescent="0.35">
      <c r="A329" s="4"/>
      <c r="B329" s="350">
        <v>44483.291666666672</v>
      </c>
      <c r="C329" s="351">
        <v>0.39405626867697563</v>
      </c>
      <c r="D329" s="352" t="s">
        <v>83</v>
      </c>
      <c r="E329" s="163" t="s">
        <v>72</v>
      </c>
      <c r="F329" s="164">
        <v>3.8398087937517825E-2</v>
      </c>
      <c r="G329" s="165">
        <v>76115.366335945859</v>
      </c>
      <c r="H329" s="349" t="str">
        <f t="shared" si="9"/>
        <v>ON</v>
      </c>
      <c r="I329" s="40"/>
      <c r="J329" s="358"/>
      <c r="K329" s="38"/>
      <c r="L329" s="52"/>
    </row>
    <row r="330" spans="1:12" s="41" customFormat="1" x14ac:dyDescent="0.35">
      <c r="A330" s="4"/>
      <c r="B330" s="350">
        <v>44483.333333333336</v>
      </c>
      <c r="C330" s="351">
        <v>0.69428570547155455</v>
      </c>
      <c r="D330" s="352" t="s">
        <v>83</v>
      </c>
      <c r="E330" s="163" t="s">
        <v>72</v>
      </c>
      <c r="F330" s="164">
        <v>3.770703492291972E-2</v>
      </c>
      <c r="G330" s="165">
        <v>75585.597966764384</v>
      </c>
      <c r="H330" s="349" t="str">
        <f t="shared" si="9"/>
        <v>ON</v>
      </c>
      <c r="I330" s="40"/>
      <c r="J330" s="358"/>
      <c r="K330" s="38"/>
      <c r="L330" s="52"/>
    </row>
    <row r="331" spans="1:12" s="41" customFormat="1" x14ac:dyDescent="0.35">
      <c r="A331" s="4"/>
      <c r="B331" s="350">
        <v>44483.375</v>
      </c>
      <c r="C331" s="351">
        <v>2.4759084633019968</v>
      </c>
      <c r="D331" s="352" t="s">
        <v>83</v>
      </c>
      <c r="E331" s="163" t="s">
        <v>72</v>
      </c>
      <c r="F331" s="164">
        <v>3.5698423190286155E-2</v>
      </c>
      <c r="G331" s="165">
        <v>75339.568686995306</v>
      </c>
      <c r="H331" s="349" t="str">
        <f t="shared" ref="H331:H394" si="10">IF(E331="RE","ON",IF(E331="FA","OFF",IF(E331="HE","ON",IF(E331="HA","ON",IF(E331="DP","OFF",IF(E331="DNP","OFF"))))))</f>
        <v>ON</v>
      </c>
      <c r="I331" s="40"/>
      <c r="J331" s="358"/>
      <c r="K331" s="38"/>
      <c r="L331" s="52"/>
    </row>
    <row r="332" spans="1:12" s="41" customFormat="1" x14ac:dyDescent="0.35">
      <c r="A332" s="4"/>
      <c r="B332" s="350">
        <v>44483.416666666672</v>
      </c>
      <c r="C332" s="351">
        <v>0.90991052916232296</v>
      </c>
      <c r="D332" s="352" t="s">
        <v>83</v>
      </c>
      <c r="E332" s="163" t="s">
        <v>72</v>
      </c>
      <c r="F332" s="164">
        <v>3.2942736284118979E-2</v>
      </c>
      <c r="G332" s="165">
        <v>77052.921256342597</v>
      </c>
      <c r="H332" s="349" t="str">
        <f t="shared" si="10"/>
        <v>ON</v>
      </c>
      <c r="I332" s="40"/>
      <c r="J332" s="358"/>
      <c r="K332" s="38"/>
      <c r="L332" s="52"/>
    </row>
    <row r="333" spans="1:12" s="41" customFormat="1" x14ac:dyDescent="0.35">
      <c r="A333" s="4"/>
      <c r="B333" s="350">
        <v>44483.458333333336</v>
      </c>
      <c r="C333" s="351">
        <v>1.3812927344604942</v>
      </c>
      <c r="D333" s="352" t="s">
        <v>83</v>
      </c>
      <c r="E333" s="163" t="s">
        <v>72</v>
      </c>
      <c r="F333" s="164">
        <v>3.3547963774676663E-2</v>
      </c>
      <c r="G333" s="165">
        <v>75395.715672018399</v>
      </c>
      <c r="H333" s="349" t="str">
        <f t="shared" si="10"/>
        <v>ON</v>
      </c>
      <c r="I333" s="40"/>
      <c r="J333" s="358"/>
      <c r="K333" s="38"/>
      <c r="L333" s="52"/>
    </row>
    <row r="334" spans="1:12" s="41" customFormat="1" x14ac:dyDescent="0.35">
      <c r="A334" s="4"/>
      <c r="B334" s="350">
        <v>44483.5</v>
      </c>
      <c r="C334" s="351">
        <v>1.0600747584522456</v>
      </c>
      <c r="D334" s="352" t="s">
        <v>83</v>
      </c>
      <c r="E334" s="163" t="s">
        <v>72</v>
      </c>
      <c r="F334" s="164">
        <v>3.3273156512744317E-2</v>
      </c>
      <c r="G334" s="165">
        <v>74588.947342670202</v>
      </c>
      <c r="H334" s="349" t="str">
        <f t="shared" si="10"/>
        <v>ON</v>
      </c>
      <c r="I334" s="40"/>
      <c r="J334" s="358"/>
      <c r="K334" s="38"/>
      <c r="L334" s="52"/>
    </row>
    <row r="335" spans="1:12" s="41" customFormat="1" x14ac:dyDescent="0.35">
      <c r="A335" s="4"/>
      <c r="B335" s="350">
        <v>44483.541666666672</v>
      </c>
      <c r="C335" s="351">
        <v>1.0032720118197729</v>
      </c>
      <c r="D335" s="352" t="s">
        <v>83</v>
      </c>
      <c r="E335" s="163" t="s">
        <v>72</v>
      </c>
      <c r="F335" s="164">
        <v>3.3464570699748945E-2</v>
      </c>
      <c r="G335" s="165">
        <v>76220.86359188534</v>
      </c>
      <c r="H335" s="349" t="str">
        <f t="shared" si="10"/>
        <v>ON</v>
      </c>
      <c r="I335" s="40"/>
      <c r="J335" s="358"/>
      <c r="K335" s="38"/>
      <c r="L335" s="52"/>
    </row>
    <row r="336" spans="1:12" s="41" customFormat="1" x14ac:dyDescent="0.35">
      <c r="A336" s="4"/>
      <c r="B336" s="350">
        <v>44483.583333333336</v>
      </c>
      <c r="C336" s="351">
        <v>0.57721334960831938</v>
      </c>
      <c r="D336" s="352" t="s">
        <v>83</v>
      </c>
      <c r="E336" s="163" t="s">
        <v>72</v>
      </c>
      <c r="F336" s="164">
        <v>3.3510095113293156E-2</v>
      </c>
      <c r="G336" s="165">
        <v>75170.370213034999</v>
      </c>
      <c r="H336" s="349" t="str">
        <f t="shared" si="10"/>
        <v>ON</v>
      </c>
      <c r="I336" s="40"/>
      <c r="J336" s="358"/>
      <c r="K336" s="38"/>
      <c r="L336" s="52"/>
    </row>
    <row r="337" spans="1:12" s="41" customFormat="1" x14ac:dyDescent="0.35">
      <c r="A337" s="4"/>
      <c r="B337" s="350">
        <v>44483.625</v>
      </c>
      <c r="C337" s="351">
        <v>7.6409960103162113</v>
      </c>
      <c r="D337" s="352" t="s">
        <v>83</v>
      </c>
      <c r="E337" s="163" t="s">
        <v>72</v>
      </c>
      <c r="F337" s="164">
        <v>3.3074244572937256E-2</v>
      </c>
      <c r="G337" s="165">
        <v>77657.530001827545</v>
      </c>
      <c r="H337" s="349" t="str">
        <f t="shared" si="10"/>
        <v>ON</v>
      </c>
      <c r="I337" s="40"/>
      <c r="J337" s="358"/>
      <c r="K337" s="38"/>
      <c r="L337" s="52"/>
    </row>
    <row r="338" spans="1:12" s="41" customFormat="1" x14ac:dyDescent="0.35">
      <c r="A338" s="4"/>
      <c r="B338" s="350">
        <v>44483.666666666672</v>
      </c>
      <c r="C338" s="351">
        <v>1740.2427402517785</v>
      </c>
      <c r="D338" s="352" t="s">
        <v>83</v>
      </c>
      <c r="E338" s="163" t="s">
        <v>72</v>
      </c>
      <c r="F338" s="164">
        <v>3.2904931374893018E-2</v>
      </c>
      <c r="G338" s="165">
        <v>108641.30344987908</v>
      </c>
      <c r="H338" s="349" t="str">
        <f t="shared" si="10"/>
        <v>ON</v>
      </c>
      <c r="I338" s="40"/>
      <c r="J338" s="358"/>
      <c r="K338" s="38"/>
      <c r="L338" s="52"/>
    </row>
    <row r="339" spans="1:12" s="41" customFormat="1" x14ac:dyDescent="0.35">
      <c r="A339" s="4"/>
      <c r="B339" s="350">
        <v>44483.708333333336</v>
      </c>
      <c r="C339" s="351">
        <v>2761.6955558408304</v>
      </c>
      <c r="D339" s="352" t="s">
        <v>83</v>
      </c>
      <c r="E339" s="163" t="s">
        <v>85</v>
      </c>
      <c r="F339" s="164">
        <v>3.3700736964754056E-2</v>
      </c>
      <c r="G339" s="165">
        <v>72149.284871919881</v>
      </c>
      <c r="H339" s="349" t="str">
        <f t="shared" si="10"/>
        <v>ON</v>
      </c>
      <c r="I339" s="40"/>
      <c r="J339" s="358"/>
      <c r="K339" s="38"/>
      <c r="L339" s="52"/>
    </row>
    <row r="340" spans="1:12" s="41" customFormat="1" x14ac:dyDescent="0.35">
      <c r="A340" s="4"/>
      <c r="B340" s="350">
        <v>44483.75</v>
      </c>
      <c r="C340" s="351">
        <v>861.40880208256362</v>
      </c>
      <c r="D340" s="352" t="s">
        <v>83</v>
      </c>
      <c r="E340" s="163" t="s">
        <v>85</v>
      </c>
      <c r="F340" s="164">
        <v>3.4102623100850077E-2</v>
      </c>
      <c r="G340" s="165">
        <v>93963.215683074755</v>
      </c>
      <c r="H340" s="349" t="str">
        <f t="shared" si="10"/>
        <v>ON</v>
      </c>
      <c r="I340" s="40"/>
      <c r="J340" s="358"/>
      <c r="K340" s="38"/>
      <c r="L340" s="52"/>
    </row>
    <row r="341" spans="1:12" s="41" customFormat="1" x14ac:dyDescent="0.35">
      <c r="A341" s="4"/>
      <c r="B341" s="350">
        <v>44483.791666666672</v>
      </c>
      <c r="C341" s="351">
        <v>5015.1247841612458</v>
      </c>
      <c r="D341" s="352" t="s">
        <v>83</v>
      </c>
      <c r="E341" s="163" t="s">
        <v>85</v>
      </c>
      <c r="F341" s="164">
        <v>5.1552926016670977</v>
      </c>
      <c r="G341" s="165">
        <v>112056.49228969724</v>
      </c>
      <c r="H341" s="349" t="str">
        <f t="shared" si="10"/>
        <v>ON</v>
      </c>
      <c r="I341" s="40"/>
      <c r="J341" s="358"/>
      <c r="K341" s="38"/>
      <c r="L341" s="52"/>
    </row>
    <row r="342" spans="1:12" s="41" customFormat="1" x14ac:dyDescent="0.35">
      <c r="A342" s="4"/>
      <c r="B342" s="350">
        <v>44483.833333333336</v>
      </c>
      <c r="C342" s="351">
        <v>2192.8616906679445</v>
      </c>
      <c r="D342" s="352" t="s">
        <v>83</v>
      </c>
      <c r="E342" s="163" t="s">
        <v>85</v>
      </c>
      <c r="F342" s="164">
        <v>11.271689969348898</v>
      </c>
      <c r="G342" s="165">
        <v>83703.510105377864</v>
      </c>
      <c r="H342" s="349" t="str">
        <f t="shared" si="10"/>
        <v>ON</v>
      </c>
      <c r="I342" s="40"/>
      <c r="J342" s="358"/>
      <c r="K342" s="38"/>
      <c r="L342" s="52"/>
    </row>
    <row r="343" spans="1:12" s="41" customFormat="1" x14ac:dyDescent="0.35">
      <c r="A343" s="4"/>
      <c r="B343" s="350">
        <v>44483.875</v>
      </c>
      <c r="C343" s="351">
        <v>243.87829693660785</v>
      </c>
      <c r="D343" s="352" t="s">
        <v>83</v>
      </c>
      <c r="E343" s="163" t="s">
        <v>85</v>
      </c>
      <c r="F343" s="164">
        <v>7.1457248892978686</v>
      </c>
      <c r="G343" s="165">
        <v>93335.459228451975</v>
      </c>
      <c r="H343" s="349" t="str">
        <f t="shared" si="10"/>
        <v>ON</v>
      </c>
      <c r="I343" s="40"/>
      <c r="J343" s="358"/>
      <c r="K343" s="38"/>
      <c r="L343" s="52"/>
    </row>
    <row r="344" spans="1:12" s="41" customFormat="1" x14ac:dyDescent="0.35">
      <c r="A344" s="4"/>
      <c r="B344" s="350">
        <v>44483.916666666672</v>
      </c>
      <c r="C344" s="351">
        <v>5050.9963576814589</v>
      </c>
      <c r="D344" s="352" t="s">
        <v>83</v>
      </c>
      <c r="E344" s="163" t="s">
        <v>85</v>
      </c>
      <c r="F344" s="164">
        <v>38.75865730483256</v>
      </c>
      <c r="G344" s="165">
        <v>95116.164947886951</v>
      </c>
      <c r="H344" s="349" t="str">
        <f t="shared" si="10"/>
        <v>ON</v>
      </c>
      <c r="I344" s="40"/>
      <c r="J344" s="358"/>
      <c r="K344" s="38"/>
      <c r="L344" s="52"/>
    </row>
    <row r="345" spans="1:12" s="41" customFormat="1" x14ac:dyDescent="0.35">
      <c r="A345" s="4"/>
      <c r="B345" s="350">
        <v>44483.958333333336</v>
      </c>
      <c r="C345" s="351">
        <v>1464.4912816898918</v>
      </c>
      <c r="D345" s="352" t="s">
        <v>83</v>
      </c>
      <c r="E345" s="163" t="s">
        <v>85</v>
      </c>
      <c r="F345" s="164">
        <v>6.5890484991835168</v>
      </c>
      <c r="G345" s="165">
        <v>79584.586063301351</v>
      </c>
      <c r="H345" s="349" t="str">
        <f t="shared" si="10"/>
        <v>ON</v>
      </c>
      <c r="I345" s="40"/>
      <c r="J345" s="358"/>
      <c r="K345" s="38"/>
      <c r="L345" s="52"/>
    </row>
    <row r="346" spans="1:12" s="41" customFormat="1" x14ac:dyDescent="0.35">
      <c r="A346" s="4"/>
      <c r="B346" s="350">
        <v>44484</v>
      </c>
      <c r="C346" s="351">
        <v>1356.04025353571</v>
      </c>
      <c r="D346" s="352" t="s">
        <v>83</v>
      </c>
      <c r="E346" s="163" t="s">
        <v>85</v>
      </c>
      <c r="F346" s="164">
        <v>4.8255557302594738</v>
      </c>
      <c r="G346" s="165">
        <v>83670.197816047148</v>
      </c>
      <c r="H346" s="349" t="str">
        <f t="shared" si="10"/>
        <v>ON</v>
      </c>
      <c r="I346" s="40"/>
      <c r="J346" s="358"/>
      <c r="K346" s="38"/>
      <c r="L346" s="52"/>
    </row>
    <row r="347" spans="1:12" s="41" customFormat="1" x14ac:dyDescent="0.35">
      <c r="A347" s="4"/>
      <c r="B347" s="350">
        <v>44484.041666666672</v>
      </c>
      <c r="C347" s="351">
        <v>3622.5043542288659</v>
      </c>
      <c r="D347" s="352" t="s">
        <v>83</v>
      </c>
      <c r="E347" s="163" t="s">
        <v>85</v>
      </c>
      <c r="F347" s="164">
        <v>19.480481380767621</v>
      </c>
      <c r="G347" s="165">
        <v>147978.95649099836</v>
      </c>
      <c r="H347" s="349" t="str">
        <f t="shared" si="10"/>
        <v>ON</v>
      </c>
      <c r="I347" s="40"/>
      <c r="J347" s="358"/>
      <c r="K347" s="38"/>
      <c r="L347" s="52"/>
    </row>
    <row r="348" spans="1:12" s="41" customFormat="1" x14ac:dyDescent="0.35">
      <c r="A348" s="4"/>
      <c r="B348" s="350">
        <v>44484.083333333336</v>
      </c>
      <c r="C348" s="351">
        <v>3889.4098461585045</v>
      </c>
      <c r="D348" s="352" t="s">
        <v>83</v>
      </c>
      <c r="E348" s="163" t="s">
        <v>85</v>
      </c>
      <c r="F348" s="164">
        <v>83.126677935523659</v>
      </c>
      <c r="G348" s="165">
        <v>157546.96828000565</v>
      </c>
      <c r="H348" s="349" t="str">
        <f t="shared" si="10"/>
        <v>ON</v>
      </c>
      <c r="I348" s="40"/>
      <c r="J348" s="358"/>
      <c r="K348" s="38"/>
      <c r="L348" s="52"/>
    </row>
    <row r="349" spans="1:12" s="41" customFormat="1" x14ac:dyDescent="0.35">
      <c r="A349" s="4"/>
      <c r="B349" s="350">
        <v>44484.125</v>
      </c>
      <c r="C349" s="351">
        <v>359.0315076579198</v>
      </c>
      <c r="D349" s="352" t="s">
        <v>83</v>
      </c>
      <c r="E349" s="163" t="s">
        <v>85</v>
      </c>
      <c r="F349" s="164">
        <v>61.14451535401119</v>
      </c>
      <c r="G349" s="165">
        <v>141149.0875920718</v>
      </c>
      <c r="H349" s="349" t="str">
        <f t="shared" si="10"/>
        <v>ON</v>
      </c>
      <c r="I349" s="40"/>
      <c r="J349" s="358"/>
      <c r="K349" s="38"/>
      <c r="L349" s="52"/>
    </row>
    <row r="350" spans="1:12" s="41" customFormat="1" x14ac:dyDescent="0.35">
      <c r="A350" s="4"/>
      <c r="B350" s="350">
        <v>44484.166666666672</v>
      </c>
      <c r="C350" s="351">
        <v>116.71133835762274</v>
      </c>
      <c r="D350" s="352" t="s">
        <v>83</v>
      </c>
      <c r="E350" s="163" t="s">
        <v>85</v>
      </c>
      <c r="F350" s="164">
        <v>46.045673452085659</v>
      </c>
      <c r="G350" s="165">
        <v>154712.57242388645</v>
      </c>
      <c r="H350" s="349" t="str">
        <f t="shared" si="10"/>
        <v>ON</v>
      </c>
      <c r="I350" s="40"/>
      <c r="J350" s="358"/>
      <c r="K350" s="38"/>
      <c r="L350" s="52"/>
    </row>
    <row r="351" spans="1:12" s="41" customFormat="1" x14ac:dyDescent="0.35">
      <c r="A351" s="4"/>
      <c r="B351" s="350">
        <v>44484.208333333336</v>
      </c>
      <c r="C351" s="351">
        <v>81.609322720100394</v>
      </c>
      <c r="D351" s="352" t="s">
        <v>83</v>
      </c>
      <c r="E351" s="163" t="s">
        <v>85</v>
      </c>
      <c r="F351" s="164">
        <v>65.86277594410214</v>
      </c>
      <c r="G351" s="165">
        <v>194083.86620850454</v>
      </c>
      <c r="H351" s="349" t="str">
        <f t="shared" si="10"/>
        <v>ON</v>
      </c>
      <c r="I351" s="40"/>
      <c r="J351" s="358"/>
      <c r="K351" s="38"/>
      <c r="L351" s="52"/>
    </row>
    <row r="352" spans="1:12" s="41" customFormat="1" x14ac:dyDescent="0.35">
      <c r="A352" s="4"/>
      <c r="B352" s="350">
        <v>44484.25</v>
      </c>
      <c r="C352" s="351">
        <v>177.94198562665241</v>
      </c>
      <c r="D352" s="352" t="s">
        <v>83</v>
      </c>
      <c r="E352" s="163" t="s">
        <v>85</v>
      </c>
      <c r="F352" s="164">
        <v>78.323472010111757</v>
      </c>
      <c r="G352" s="165">
        <v>200247.72242739986</v>
      </c>
      <c r="H352" s="349" t="str">
        <f t="shared" si="10"/>
        <v>ON</v>
      </c>
      <c r="I352" s="40"/>
      <c r="J352" s="358"/>
      <c r="K352" s="38"/>
      <c r="L352" s="52"/>
    </row>
    <row r="353" spans="1:12" s="41" customFormat="1" x14ac:dyDescent="0.35">
      <c r="A353" s="4"/>
      <c r="B353" s="350">
        <v>44484.291666666672</v>
      </c>
      <c r="C353" s="351">
        <v>164.2492971822021</v>
      </c>
      <c r="D353" s="352" t="s">
        <v>83</v>
      </c>
      <c r="E353" s="163" t="s">
        <v>85</v>
      </c>
      <c r="F353" s="164">
        <v>91.829845768556098</v>
      </c>
      <c r="G353" s="165">
        <v>201621.58129541847</v>
      </c>
      <c r="H353" s="349" t="str">
        <f t="shared" si="10"/>
        <v>ON</v>
      </c>
      <c r="I353" s="40"/>
      <c r="J353" s="358"/>
      <c r="K353" s="38"/>
      <c r="L353" s="52"/>
    </row>
    <row r="354" spans="1:12" s="41" customFormat="1" x14ac:dyDescent="0.35">
      <c r="A354" s="4"/>
      <c r="B354" s="350">
        <v>44484.333333333336</v>
      </c>
      <c r="C354" s="351">
        <v>54.453550081116973</v>
      </c>
      <c r="D354" s="352" t="s">
        <v>83</v>
      </c>
      <c r="E354" s="163" t="s">
        <v>85</v>
      </c>
      <c r="F354" s="164">
        <v>74.185518653349519</v>
      </c>
      <c r="G354" s="165">
        <v>168238.79216175809</v>
      </c>
      <c r="H354" s="349" t="str">
        <f t="shared" si="10"/>
        <v>ON</v>
      </c>
      <c r="I354" s="40"/>
      <c r="J354" s="358"/>
      <c r="K354" s="38"/>
      <c r="L354" s="52"/>
    </row>
    <row r="355" spans="1:12" s="41" customFormat="1" x14ac:dyDescent="0.35">
      <c r="A355" s="4"/>
      <c r="B355" s="350">
        <v>44484.375</v>
      </c>
      <c r="C355" s="351">
        <v>45.849199706547743</v>
      </c>
      <c r="D355" s="352" t="s">
        <v>83</v>
      </c>
      <c r="E355" s="163" t="s">
        <v>85</v>
      </c>
      <c r="F355" s="164">
        <v>40.797551419922542</v>
      </c>
      <c r="G355" s="165">
        <v>136341.1674554967</v>
      </c>
      <c r="H355" s="349" t="str">
        <f t="shared" si="10"/>
        <v>ON</v>
      </c>
      <c r="I355" s="40"/>
      <c r="J355" s="358"/>
      <c r="K355" s="38"/>
      <c r="L355" s="52"/>
    </row>
    <row r="356" spans="1:12" s="41" customFormat="1" x14ac:dyDescent="0.35">
      <c r="A356" s="4"/>
      <c r="B356" s="350">
        <v>44484.416666666672</v>
      </c>
      <c r="C356" s="351">
        <v>182.12694574840293</v>
      </c>
      <c r="D356" s="352" t="s">
        <v>83</v>
      </c>
      <c r="E356" s="163" t="s">
        <v>85</v>
      </c>
      <c r="F356" s="164">
        <v>55.010625119896829</v>
      </c>
      <c r="G356" s="165">
        <v>200525.86297621578</v>
      </c>
      <c r="H356" s="349" t="str">
        <f t="shared" si="10"/>
        <v>ON</v>
      </c>
      <c r="I356" s="40"/>
      <c r="J356" s="358"/>
      <c r="K356" s="38"/>
      <c r="L356" s="52"/>
    </row>
    <row r="357" spans="1:12" s="41" customFormat="1" x14ac:dyDescent="0.35">
      <c r="A357" s="4"/>
      <c r="B357" s="350">
        <v>44484.458333333336</v>
      </c>
      <c r="C357" s="351">
        <v>114.18602670896334</v>
      </c>
      <c r="D357" s="352" t="s">
        <v>351</v>
      </c>
      <c r="E357" s="163" t="s">
        <v>85</v>
      </c>
      <c r="F357" s="164">
        <v>82.287247365725591</v>
      </c>
      <c r="G357" s="165">
        <v>181441.29207944247</v>
      </c>
      <c r="H357" s="349" t="str">
        <f t="shared" si="10"/>
        <v>ON</v>
      </c>
      <c r="I357" s="40"/>
      <c r="J357" s="358"/>
      <c r="K357" s="38"/>
      <c r="L357" s="52"/>
    </row>
    <row r="358" spans="1:12" s="41" customFormat="1" x14ac:dyDescent="0.35">
      <c r="A358" s="4"/>
      <c r="B358" s="350">
        <v>44484.5</v>
      </c>
      <c r="C358" s="351">
        <v>46.24510766952374</v>
      </c>
      <c r="D358" s="352" t="s">
        <v>83</v>
      </c>
      <c r="E358" s="163" t="s">
        <v>85</v>
      </c>
      <c r="F358" s="164">
        <v>55.870026488748458</v>
      </c>
      <c r="G358" s="165">
        <v>128492.51748411755</v>
      </c>
      <c r="H358" s="349" t="str">
        <f t="shared" si="10"/>
        <v>ON</v>
      </c>
      <c r="I358" s="40"/>
      <c r="J358" s="358"/>
      <c r="K358" s="38"/>
      <c r="L358" s="52"/>
    </row>
    <row r="359" spans="1:12" s="41" customFormat="1" x14ac:dyDescent="0.35">
      <c r="A359" s="4"/>
      <c r="B359" s="350">
        <v>44484.541666666672</v>
      </c>
      <c r="C359" s="351">
        <v>53.756041816610335</v>
      </c>
      <c r="D359" s="352" t="s">
        <v>83</v>
      </c>
      <c r="E359" s="163" t="s">
        <v>85</v>
      </c>
      <c r="F359" s="164">
        <v>41.270367156308346</v>
      </c>
      <c r="G359" s="165">
        <v>186258.56819638386</v>
      </c>
      <c r="H359" s="349" t="str">
        <f t="shared" si="10"/>
        <v>ON</v>
      </c>
      <c r="I359" s="40"/>
      <c r="J359" s="358"/>
      <c r="K359" s="38"/>
      <c r="L359" s="52"/>
    </row>
    <row r="360" spans="1:12" s="41" customFormat="1" x14ac:dyDescent="0.35">
      <c r="A360" s="4"/>
      <c r="B360" s="350">
        <v>44484.583333333336</v>
      </c>
      <c r="C360" s="351">
        <v>117.51426308752454</v>
      </c>
      <c r="D360" s="352" t="s">
        <v>83</v>
      </c>
      <c r="E360" s="163" t="s">
        <v>85</v>
      </c>
      <c r="F360" s="164">
        <v>71.553297912152289</v>
      </c>
      <c r="G360" s="165">
        <v>192093.04070860922</v>
      </c>
      <c r="H360" s="349" t="str">
        <f t="shared" si="10"/>
        <v>ON</v>
      </c>
      <c r="I360" s="40"/>
      <c r="J360" s="358"/>
      <c r="K360" s="38"/>
      <c r="L360" s="52"/>
    </row>
    <row r="361" spans="1:12" s="41" customFormat="1" x14ac:dyDescent="0.35">
      <c r="A361" s="4"/>
      <c r="B361" s="350">
        <v>44484.625</v>
      </c>
      <c r="C361" s="351">
        <v>206.7751917087482</v>
      </c>
      <c r="D361" s="352" t="s">
        <v>83</v>
      </c>
      <c r="E361" s="163" t="s">
        <v>85</v>
      </c>
      <c r="F361" s="164">
        <v>81.877039950519588</v>
      </c>
      <c r="G361" s="165">
        <v>195485.84974959245</v>
      </c>
      <c r="H361" s="349" t="str">
        <f t="shared" si="10"/>
        <v>ON</v>
      </c>
      <c r="I361" s="40"/>
      <c r="J361" s="358"/>
      <c r="K361" s="38"/>
      <c r="L361" s="52"/>
    </row>
    <row r="362" spans="1:12" s="41" customFormat="1" x14ac:dyDescent="0.35">
      <c r="A362" s="4"/>
      <c r="B362" s="350">
        <v>44484.666666666672</v>
      </c>
      <c r="C362" s="351">
        <v>111.65103562459382</v>
      </c>
      <c r="D362" s="352" t="s">
        <v>83</v>
      </c>
      <c r="E362" s="163" t="s">
        <v>85</v>
      </c>
      <c r="F362" s="164">
        <v>68.982382013614526</v>
      </c>
      <c r="G362" s="165">
        <v>156643.07303691722</v>
      </c>
      <c r="H362" s="349" t="str">
        <f t="shared" si="10"/>
        <v>ON</v>
      </c>
      <c r="I362" s="40"/>
      <c r="J362" s="358"/>
      <c r="K362" s="38"/>
      <c r="L362" s="52"/>
    </row>
    <row r="363" spans="1:12" s="41" customFormat="1" x14ac:dyDescent="0.35">
      <c r="A363" s="4"/>
      <c r="B363" s="350">
        <v>44484.708333333336</v>
      </c>
      <c r="C363" s="351">
        <v>39.666842502740465</v>
      </c>
      <c r="D363" s="352" t="s">
        <v>83</v>
      </c>
      <c r="E363" s="163" t="s">
        <v>85</v>
      </c>
      <c r="F363" s="164">
        <v>42.938988163705453</v>
      </c>
      <c r="G363" s="165">
        <v>180963.15157708985</v>
      </c>
      <c r="H363" s="349" t="str">
        <f t="shared" si="10"/>
        <v>ON</v>
      </c>
      <c r="I363" s="40"/>
      <c r="J363" s="358"/>
      <c r="K363" s="38"/>
      <c r="L363" s="52"/>
    </row>
    <row r="364" spans="1:12" s="41" customFormat="1" x14ac:dyDescent="0.35">
      <c r="A364" s="4"/>
      <c r="B364" s="350">
        <v>44484.75</v>
      </c>
      <c r="C364" s="351">
        <v>156.67174583239401</v>
      </c>
      <c r="D364" s="352" t="s">
        <v>83</v>
      </c>
      <c r="E364" s="163" t="s">
        <v>85</v>
      </c>
      <c r="F364" s="164">
        <v>70.867592739482347</v>
      </c>
      <c r="G364" s="165">
        <v>184746.74310386798</v>
      </c>
      <c r="H364" s="349" t="str">
        <f t="shared" si="10"/>
        <v>ON</v>
      </c>
      <c r="I364" s="40"/>
      <c r="J364" s="358"/>
      <c r="K364" s="38"/>
      <c r="L364" s="52"/>
    </row>
    <row r="365" spans="1:12" x14ac:dyDescent="0.35">
      <c r="A365" s="1"/>
      <c r="B365" s="350">
        <v>44484.791666666672</v>
      </c>
      <c r="C365" s="351">
        <v>144.3616752658846</v>
      </c>
      <c r="D365" s="352" t="s">
        <v>83</v>
      </c>
      <c r="E365" s="163" t="s">
        <v>85</v>
      </c>
      <c r="F365" s="164">
        <v>72.674235293009914</v>
      </c>
      <c r="G365" s="165">
        <v>185976.29738856616</v>
      </c>
      <c r="H365" s="349" t="str">
        <f t="shared" si="10"/>
        <v>ON</v>
      </c>
      <c r="I365" s="40"/>
      <c r="J365" s="358"/>
      <c r="L365" s="52"/>
    </row>
    <row r="366" spans="1:12" x14ac:dyDescent="0.35">
      <c r="A366" s="1"/>
      <c r="B366" s="350">
        <v>44484.833333333336</v>
      </c>
      <c r="C366" s="351">
        <v>115.5608875212808</v>
      </c>
      <c r="D366" s="352" t="s">
        <v>83</v>
      </c>
      <c r="E366" s="163" t="s">
        <v>86</v>
      </c>
      <c r="F366" s="164">
        <v>57.992493651084104</v>
      </c>
      <c r="G366" s="165">
        <v>178444.43465680082</v>
      </c>
      <c r="H366" s="349" t="str">
        <f t="shared" si="10"/>
        <v>ON</v>
      </c>
      <c r="I366" s="40"/>
      <c r="J366" s="358"/>
      <c r="L366" s="52"/>
    </row>
    <row r="367" spans="1:12" x14ac:dyDescent="0.35">
      <c r="A367" s="1"/>
      <c r="B367" s="350">
        <v>44484.875</v>
      </c>
      <c r="C367" s="351">
        <v>76.435316421200696</v>
      </c>
      <c r="D367" s="352" t="s">
        <v>83</v>
      </c>
      <c r="E367" s="352" t="s">
        <v>72</v>
      </c>
      <c r="F367" s="164">
        <v>56.327857064601872</v>
      </c>
      <c r="G367" s="165">
        <v>187619.18407852977</v>
      </c>
      <c r="H367" s="349" t="str">
        <f t="shared" si="10"/>
        <v>ON</v>
      </c>
      <c r="I367" s="40"/>
      <c r="J367" s="358"/>
      <c r="L367" s="52"/>
    </row>
    <row r="368" spans="1:12" x14ac:dyDescent="0.35">
      <c r="A368" s="1"/>
      <c r="B368" s="350">
        <v>44484.916666666672</v>
      </c>
      <c r="C368" s="351">
        <v>203.01010759524544</v>
      </c>
      <c r="D368" s="352" t="s">
        <v>83</v>
      </c>
      <c r="E368" s="163" t="s">
        <v>85</v>
      </c>
      <c r="F368" s="164">
        <v>88.818727694373223</v>
      </c>
      <c r="G368" s="165">
        <v>191530.68003297318</v>
      </c>
      <c r="H368" s="349" t="str">
        <f t="shared" si="10"/>
        <v>ON</v>
      </c>
      <c r="I368" s="40"/>
      <c r="J368" s="358"/>
      <c r="L368" s="52"/>
    </row>
    <row r="369" spans="1:12" x14ac:dyDescent="0.35">
      <c r="A369" s="1"/>
      <c r="B369" s="350">
        <v>44484.958333333336</v>
      </c>
      <c r="C369" s="351">
        <v>131.91399190208918</v>
      </c>
      <c r="D369" s="352" t="s">
        <v>83</v>
      </c>
      <c r="E369" s="163" t="s">
        <v>85</v>
      </c>
      <c r="F369" s="164">
        <v>81.100577452787505</v>
      </c>
      <c r="G369" s="165">
        <v>192158.53418490299</v>
      </c>
      <c r="H369" s="349" t="str">
        <f t="shared" si="10"/>
        <v>ON</v>
      </c>
      <c r="I369" s="40"/>
      <c r="J369" s="358"/>
      <c r="L369" s="52"/>
    </row>
    <row r="370" spans="1:12" x14ac:dyDescent="0.35">
      <c r="A370" s="1"/>
      <c r="B370" s="350">
        <v>44485</v>
      </c>
      <c r="C370" s="351">
        <v>37.19870637873408</v>
      </c>
      <c r="D370" s="352" t="s">
        <v>83</v>
      </c>
      <c r="E370" s="163" t="s">
        <v>85</v>
      </c>
      <c r="F370" s="164">
        <v>32.836181859541838</v>
      </c>
      <c r="G370" s="165">
        <v>185801.33926746176</v>
      </c>
      <c r="H370" s="349" t="str">
        <f t="shared" si="10"/>
        <v>ON</v>
      </c>
      <c r="I370" s="40"/>
      <c r="J370" s="358"/>
      <c r="L370" s="52"/>
    </row>
    <row r="371" spans="1:12" x14ac:dyDescent="0.35">
      <c r="A371" s="1"/>
      <c r="B371" s="350">
        <v>44485.041666666672</v>
      </c>
      <c r="C371" s="351">
        <v>157.83311269199658</v>
      </c>
      <c r="D371" s="352" t="s">
        <v>83</v>
      </c>
      <c r="E371" s="163" t="s">
        <v>85</v>
      </c>
      <c r="F371" s="164">
        <v>75.415550452837877</v>
      </c>
      <c r="G371" s="165">
        <v>198769.94071762462</v>
      </c>
      <c r="H371" s="349" t="str">
        <f t="shared" si="10"/>
        <v>ON</v>
      </c>
      <c r="I371" s="40"/>
      <c r="J371" s="358"/>
      <c r="L371" s="52"/>
    </row>
    <row r="372" spans="1:12" x14ac:dyDescent="0.35">
      <c r="A372" s="1"/>
      <c r="B372" s="350">
        <v>44485.083333333336</v>
      </c>
      <c r="C372" s="351">
        <v>178.24975955710323</v>
      </c>
      <c r="D372" s="352" t="s">
        <v>83</v>
      </c>
      <c r="E372" s="163" t="s">
        <v>85</v>
      </c>
      <c r="F372" s="164">
        <v>84.31407439707128</v>
      </c>
      <c r="G372" s="165">
        <v>199265.7453186122</v>
      </c>
      <c r="H372" s="349" t="str">
        <f t="shared" si="10"/>
        <v>ON</v>
      </c>
      <c r="I372" s="40"/>
      <c r="J372" s="358"/>
      <c r="L372" s="52"/>
    </row>
    <row r="373" spans="1:12" x14ac:dyDescent="0.35">
      <c r="A373" s="1"/>
      <c r="B373" s="350">
        <v>44485.125</v>
      </c>
      <c r="C373" s="351">
        <v>65.439721880403539</v>
      </c>
      <c r="D373" s="352" t="s">
        <v>83</v>
      </c>
      <c r="E373" s="163" t="s">
        <v>85</v>
      </c>
      <c r="F373" s="164">
        <v>66.250267034381181</v>
      </c>
      <c r="G373" s="165">
        <v>194982.45205621634</v>
      </c>
      <c r="H373" s="349" t="str">
        <f t="shared" si="10"/>
        <v>ON</v>
      </c>
      <c r="I373" s="40"/>
      <c r="J373" s="358"/>
      <c r="L373" s="52"/>
    </row>
    <row r="374" spans="1:12" x14ac:dyDescent="0.35">
      <c r="A374" s="1"/>
      <c r="B374" s="350">
        <v>44485.166666666672</v>
      </c>
      <c r="C374" s="351">
        <v>160.27269965569991</v>
      </c>
      <c r="D374" s="352" t="s">
        <v>83</v>
      </c>
      <c r="E374" s="163" t="s">
        <v>85</v>
      </c>
      <c r="F374" s="164">
        <v>78.212212136956467</v>
      </c>
      <c r="G374" s="165">
        <v>199304.448356426</v>
      </c>
      <c r="H374" s="349" t="str">
        <f t="shared" si="10"/>
        <v>ON</v>
      </c>
      <c r="I374" s="40"/>
      <c r="J374" s="358"/>
      <c r="L374" s="52"/>
    </row>
    <row r="375" spans="1:12" x14ac:dyDescent="0.35">
      <c r="A375" s="1"/>
      <c r="B375" s="350">
        <v>44485.208333333336</v>
      </c>
      <c r="C375" s="351">
        <v>249.56774962312812</v>
      </c>
      <c r="D375" s="352" t="s">
        <v>83</v>
      </c>
      <c r="E375" s="163" t="s">
        <v>85</v>
      </c>
      <c r="F375" s="164">
        <v>86.997596585933863</v>
      </c>
      <c r="G375" s="165">
        <v>199640.48292560678</v>
      </c>
      <c r="H375" s="349" t="str">
        <f t="shared" si="10"/>
        <v>ON</v>
      </c>
      <c r="I375" s="40"/>
      <c r="J375" s="358"/>
      <c r="L375" s="52"/>
    </row>
    <row r="376" spans="1:12" x14ac:dyDescent="0.35">
      <c r="A376" s="1"/>
      <c r="B376" s="350">
        <v>44485.25</v>
      </c>
      <c r="C376" s="351">
        <v>87.184412943190196</v>
      </c>
      <c r="D376" s="352" t="s">
        <v>83</v>
      </c>
      <c r="E376" s="163" t="s">
        <v>85</v>
      </c>
      <c r="F376" s="164">
        <v>85.056415430960215</v>
      </c>
      <c r="G376" s="165">
        <v>175653.73641632881</v>
      </c>
      <c r="H376" s="349" t="str">
        <f t="shared" si="10"/>
        <v>ON</v>
      </c>
      <c r="I376" s="40"/>
      <c r="J376" s="358"/>
      <c r="L376" s="52"/>
    </row>
    <row r="377" spans="1:12" x14ac:dyDescent="0.35">
      <c r="A377" s="1"/>
      <c r="B377" s="350">
        <v>44485.291666666672</v>
      </c>
      <c r="C377" s="351">
        <v>32.797476765683612</v>
      </c>
      <c r="D377" s="352" t="s">
        <v>83</v>
      </c>
      <c r="E377" s="163" t="s">
        <v>85</v>
      </c>
      <c r="F377" s="164">
        <v>34.342723929752822</v>
      </c>
      <c r="G377" s="165">
        <v>129742.73761471649</v>
      </c>
      <c r="H377" s="349" t="str">
        <f t="shared" si="10"/>
        <v>ON</v>
      </c>
      <c r="I377" s="40"/>
      <c r="J377" s="358"/>
      <c r="L377" s="52"/>
    </row>
    <row r="378" spans="1:12" x14ac:dyDescent="0.35">
      <c r="A378" s="1"/>
      <c r="B378" s="350">
        <v>44485.333333333336</v>
      </c>
      <c r="C378" s="351">
        <v>47.136048676385059</v>
      </c>
      <c r="D378" s="352" t="s">
        <v>83</v>
      </c>
      <c r="E378" s="163" t="s">
        <v>85</v>
      </c>
      <c r="F378" s="164">
        <v>36.279790834727272</v>
      </c>
      <c r="G378" s="165">
        <v>133167.58578492733</v>
      </c>
      <c r="H378" s="349" t="str">
        <f t="shared" si="10"/>
        <v>ON</v>
      </c>
      <c r="I378" s="40"/>
      <c r="J378" s="358"/>
      <c r="L378" s="52"/>
    </row>
    <row r="379" spans="1:12" x14ac:dyDescent="0.35">
      <c r="A379" s="1"/>
      <c r="B379" s="350">
        <v>44485.375</v>
      </c>
      <c r="C379" s="351">
        <v>29.479752609791301</v>
      </c>
      <c r="D379" s="352" t="s">
        <v>83</v>
      </c>
      <c r="E379" s="163" t="s">
        <v>85</v>
      </c>
      <c r="F379" s="164">
        <v>37.403091256149331</v>
      </c>
      <c r="G379" s="165">
        <v>121186.37018402532</v>
      </c>
      <c r="H379" s="349" t="str">
        <f t="shared" si="10"/>
        <v>ON</v>
      </c>
      <c r="I379" s="40"/>
      <c r="J379" s="358"/>
      <c r="L379" s="52"/>
    </row>
    <row r="380" spans="1:12" x14ac:dyDescent="0.35">
      <c r="A380" s="1"/>
      <c r="B380" s="350">
        <v>44485.416666666672</v>
      </c>
      <c r="C380" s="351">
        <v>49.639367560410001</v>
      </c>
      <c r="D380" s="352" t="s">
        <v>83</v>
      </c>
      <c r="E380" s="163" t="s">
        <v>85</v>
      </c>
      <c r="F380" s="164">
        <v>35.822401738236223</v>
      </c>
      <c r="G380" s="165">
        <v>107079.62531335872</v>
      </c>
      <c r="H380" s="349" t="str">
        <f t="shared" si="10"/>
        <v>ON</v>
      </c>
      <c r="I380" s="40"/>
      <c r="J380" s="358"/>
      <c r="L380" s="52"/>
    </row>
    <row r="381" spans="1:12" x14ac:dyDescent="0.35">
      <c r="A381" s="1"/>
      <c r="B381" s="350">
        <v>44485.458333333336</v>
      </c>
      <c r="C381" s="351">
        <v>52.600731854476926</v>
      </c>
      <c r="D381" s="352" t="s">
        <v>83</v>
      </c>
      <c r="E381" s="163" t="s">
        <v>85</v>
      </c>
      <c r="F381" s="164">
        <v>36.620237131428667</v>
      </c>
      <c r="G381" s="165">
        <v>159154.35544110488</v>
      </c>
      <c r="H381" s="349" t="str">
        <f t="shared" si="10"/>
        <v>ON</v>
      </c>
      <c r="I381" s="40"/>
      <c r="J381" s="358"/>
      <c r="L381" s="52"/>
    </row>
    <row r="382" spans="1:12" x14ac:dyDescent="0.35">
      <c r="A382" s="1"/>
      <c r="B382" s="350">
        <v>44485.5</v>
      </c>
      <c r="C382" s="351">
        <v>78.863786175062472</v>
      </c>
      <c r="D382" s="352" t="s">
        <v>83</v>
      </c>
      <c r="E382" s="163" t="s">
        <v>85</v>
      </c>
      <c r="F382" s="164">
        <v>68.776736746526979</v>
      </c>
      <c r="G382" s="165">
        <v>131774.31964865307</v>
      </c>
      <c r="H382" s="349" t="str">
        <f t="shared" si="10"/>
        <v>ON</v>
      </c>
      <c r="I382" s="40"/>
      <c r="J382" s="358"/>
      <c r="L382" s="52"/>
    </row>
    <row r="383" spans="1:12" x14ac:dyDescent="0.35">
      <c r="A383" s="1"/>
      <c r="B383" s="350">
        <v>44485.541666666672</v>
      </c>
      <c r="C383" s="351">
        <v>51.673128866917253</v>
      </c>
      <c r="D383" s="352" t="s">
        <v>83</v>
      </c>
      <c r="E383" s="163" t="s">
        <v>85</v>
      </c>
      <c r="F383" s="164">
        <v>25.976365607622114</v>
      </c>
      <c r="G383" s="165">
        <v>130813.45348555068</v>
      </c>
      <c r="H383" s="349" t="str">
        <f t="shared" si="10"/>
        <v>ON</v>
      </c>
      <c r="I383" s="40"/>
      <c r="J383" s="358"/>
      <c r="L383" s="52"/>
    </row>
    <row r="384" spans="1:12" x14ac:dyDescent="0.35">
      <c r="A384" s="1"/>
      <c r="B384" s="350">
        <v>44485.583333333336</v>
      </c>
      <c r="C384" s="351">
        <v>74.512365246939225</v>
      </c>
      <c r="D384" s="352" t="s">
        <v>83</v>
      </c>
      <c r="E384" s="163" t="s">
        <v>86</v>
      </c>
      <c r="F384" s="164">
        <v>64.440394351801714</v>
      </c>
      <c r="G384" s="165">
        <v>125221.79905804382</v>
      </c>
      <c r="H384" s="349" t="str">
        <f t="shared" si="10"/>
        <v>ON</v>
      </c>
      <c r="I384" s="40"/>
      <c r="J384" s="358"/>
      <c r="L384" s="52"/>
    </row>
    <row r="385" spans="1:12" x14ac:dyDescent="0.35">
      <c r="A385" s="1"/>
      <c r="B385" s="350">
        <v>44485.625</v>
      </c>
      <c r="C385" s="351">
        <v>198.47293827453109</v>
      </c>
      <c r="D385" s="352" t="s">
        <v>83</v>
      </c>
      <c r="E385" s="163" t="s">
        <v>73</v>
      </c>
      <c r="F385" s="164">
        <v>4.4613217232396405</v>
      </c>
      <c r="G385" s="165">
        <v>2604.7861958452067</v>
      </c>
      <c r="H385" s="349" t="str">
        <f t="shared" si="10"/>
        <v>OFF</v>
      </c>
      <c r="I385" s="40"/>
      <c r="J385" s="358"/>
      <c r="L385" s="52"/>
    </row>
    <row r="386" spans="1:12" x14ac:dyDescent="0.35">
      <c r="A386" s="1"/>
      <c r="B386" s="350">
        <v>44485.666666666672</v>
      </c>
      <c r="C386" s="351">
        <v>138.87917438922102</v>
      </c>
      <c r="D386" s="352" t="s">
        <v>83</v>
      </c>
      <c r="E386" s="163" t="s">
        <v>73</v>
      </c>
      <c r="F386" s="164">
        <v>3.3536724614377067E-2</v>
      </c>
      <c r="G386" s="165">
        <v>2446.7946097238782</v>
      </c>
      <c r="H386" s="349" t="str">
        <f t="shared" si="10"/>
        <v>OFF</v>
      </c>
      <c r="I386" s="40"/>
      <c r="J386" s="358"/>
      <c r="L386" s="52"/>
    </row>
    <row r="387" spans="1:12" x14ac:dyDescent="0.35">
      <c r="A387" s="1"/>
      <c r="B387" s="350">
        <v>44485.708333333336</v>
      </c>
      <c r="C387" s="351">
        <v>102.50495220120835</v>
      </c>
      <c r="D387" s="352" t="s">
        <v>83</v>
      </c>
      <c r="E387" s="163" t="s">
        <v>73</v>
      </c>
      <c r="F387" s="164">
        <v>3.3291940246043483E-2</v>
      </c>
      <c r="G387" s="165">
        <v>2288.8030236025488</v>
      </c>
      <c r="H387" s="349" t="str">
        <f t="shared" si="10"/>
        <v>OFF</v>
      </c>
      <c r="I387" s="40"/>
      <c r="J387" s="358"/>
      <c r="L387" s="52"/>
    </row>
    <row r="388" spans="1:12" x14ac:dyDescent="0.35">
      <c r="A388" s="1"/>
      <c r="B388" s="350">
        <v>44485.75</v>
      </c>
      <c r="C388" s="351">
        <v>85.904651648621467</v>
      </c>
      <c r="D388" s="352" t="s">
        <v>83</v>
      </c>
      <c r="E388" s="163" t="s">
        <v>73</v>
      </c>
      <c r="F388" s="164">
        <v>3.374127449522317E-2</v>
      </c>
      <c r="G388" s="165">
        <v>2130.8114374812203</v>
      </c>
      <c r="H388" s="349" t="str">
        <f t="shared" si="10"/>
        <v>OFF</v>
      </c>
      <c r="I388" s="40"/>
      <c r="J388" s="358"/>
      <c r="L388" s="52"/>
    </row>
    <row r="389" spans="1:12" x14ac:dyDescent="0.35">
      <c r="A389" s="1"/>
      <c r="B389" s="350">
        <v>44485.791666666672</v>
      </c>
      <c r="C389" s="351">
        <v>80.780478214647033</v>
      </c>
      <c r="D389" s="352" t="s">
        <v>83</v>
      </c>
      <c r="E389" s="163" t="s">
        <v>73</v>
      </c>
      <c r="F389" s="164">
        <v>3.4561288158301735E-2</v>
      </c>
      <c r="G389" s="165">
        <v>1972.8198513598911</v>
      </c>
      <c r="H389" s="349" t="str">
        <f t="shared" si="10"/>
        <v>OFF</v>
      </c>
      <c r="I389" s="40"/>
      <c r="J389" s="358"/>
      <c r="L389" s="52"/>
    </row>
    <row r="390" spans="1:12" x14ac:dyDescent="0.35">
      <c r="A390" s="1"/>
      <c r="B390" s="350">
        <v>44485.833333333336</v>
      </c>
      <c r="C390" s="351">
        <v>84.775075234775599</v>
      </c>
      <c r="D390" s="352" t="s">
        <v>83</v>
      </c>
      <c r="E390" s="163" t="s">
        <v>73</v>
      </c>
      <c r="F390" s="164">
        <v>3.4646583553514215E-2</v>
      </c>
      <c r="G390" s="165">
        <v>1814.8282652385622</v>
      </c>
      <c r="H390" s="349" t="str">
        <f t="shared" si="10"/>
        <v>OFF</v>
      </c>
      <c r="I390" s="40"/>
      <c r="J390" s="358"/>
      <c r="L390" s="52"/>
    </row>
    <row r="391" spans="1:12" x14ac:dyDescent="0.35">
      <c r="A391" s="1"/>
      <c r="B391" s="350">
        <v>44485.875</v>
      </c>
      <c r="C391" s="351">
        <v>90.012717929268575</v>
      </c>
      <c r="D391" s="352" t="s">
        <v>83</v>
      </c>
      <c r="E391" s="163" t="s">
        <v>73</v>
      </c>
      <c r="F391" s="164">
        <v>3.373415377106851E-2</v>
      </c>
      <c r="G391" s="165">
        <v>1656.8366791172332</v>
      </c>
      <c r="H391" s="349" t="str">
        <f t="shared" si="10"/>
        <v>OFF</v>
      </c>
      <c r="I391" s="40"/>
      <c r="J391" s="358"/>
      <c r="L391" s="52"/>
    </row>
    <row r="392" spans="1:12" x14ac:dyDescent="0.35">
      <c r="A392" s="1"/>
      <c r="B392" s="350">
        <v>44485.916666666672</v>
      </c>
      <c r="C392" s="351">
        <v>80.670770530677061</v>
      </c>
      <c r="D392" s="352" t="s">
        <v>83</v>
      </c>
      <c r="E392" s="163" t="s">
        <v>72</v>
      </c>
      <c r="F392" s="164">
        <v>3.3350238150565342E-2</v>
      </c>
      <c r="G392" s="165">
        <v>30026.270081679708</v>
      </c>
      <c r="H392" s="349" t="str">
        <f t="shared" si="10"/>
        <v>ON</v>
      </c>
      <c r="I392" s="40"/>
      <c r="J392" s="358"/>
      <c r="L392" s="52"/>
    </row>
    <row r="393" spans="1:12" x14ac:dyDescent="0.35">
      <c r="A393" s="1"/>
      <c r="B393" s="350">
        <v>44485.958333333336</v>
      </c>
      <c r="C393" s="351">
        <v>11.596192935112104</v>
      </c>
      <c r="D393" s="352" t="s">
        <v>83</v>
      </c>
      <c r="E393" s="163" t="s">
        <v>72</v>
      </c>
      <c r="F393" s="164">
        <v>3.3819308418319309E-2</v>
      </c>
      <c r="G393" s="165">
        <v>58800.405554449244</v>
      </c>
      <c r="H393" s="349" t="str">
        <f t="shared" si="10"/>
        <v>ON</v>
      </c>
      <c r="I393" s="40"/>
      <c r="J393" s="358"/>
      <c r="L393" s="52"/>
    </row>
    <row r="394" spans="1:12" x14ac:dyDescent="0.35">
      <c r="A394" s="1"/>
      <c r="B394" s="350">
        <v>44486</v>
      </c>
      <c r="C394" s="351">
        <v>2.1925929806161138E-2</v>
      </c>
      <c r="D394" s="352" t="s">
        <v>83</v>
      </c>
      <c r="E394" s="163" t="s">
        <v>72</v>
      </c>
      <c r="F394" s="164">
        <v>3.5952579629745046E-2</v>
      </c>
      <c r="G394" s="165">
        <v>58713.723149231359</v>
      </c>
      <c r="H394" s="349" t="str">
        <f t="shared" si="10"/>
        <v>ON</v>
      </c>
      <c r="I394" s="40"/>
      <c r="J394" s="358"/>
      <c r="L394" s="52"/>
    </row>
    <row r="395" spans="1:12" x14ac:dyDescent="0.35">
      <c r="A395" s="1"/>
      <c r="B395" s="350">
        <v>44486.041666666672</v>
      </c>
      <c r="C395" s="351">
        <v>0</v>
      </c>
      <c r="D395" s="352" t="s">
        <v>83</v>
      </c>
      <c r="E395" s="163" t="s">
        <v>72</v>
      </c>
      <c r="F395" s="164">
        <v>3.5399236953409637E-2</v>
      </c>
      <c r="G395" s="165">
        <v>57947.311174301794</v>
      </c>
      <c r="H395" s="349" t="str">
        <f t="shared" ref="H395:H458" si="11">IF(E395="RE","ON",IF(E395="FA","OFF",IF(E395="HE","ON",IF(E395="HA","ON",IF(E395="DP","OFF",IF(E395="DNP","OFF"))))))</f>
        <v>ON</v>
      </c>
      <c r="I395" s="40"/>
      <c r="J395" s="358"/>
      <c r="L395" s="52"/>
    </row>
    <row r="396" spans="1:12" x14ac:dyDescent="0.35">
      <c r="A396" s="1"/>
      <c r="B396" s="350">
        <v>44486.083333333336</v>
      </c>
      <c r="C396" s="351">
        <v>0</v>
      </c>
      <c r="D396" s="352" t="s">
        <v>83</v>
      </c>
      <c r="E396" s="163" t="s">
        <v>72</v>
      </c>
      <c r="F396" s="164">
        <v>3.6120149213793203E-2</v>
      </c>
      <c r="G396" s="165">
        <v>57205.162710649602</v>
      </c>
      <c r="H396" s="349" t="str">
        <f t="shared" si="11"/>
        <v>ON</v>
      </c>
      <c r="I396" s="40"/>
      <c r="J396" s="358"/>
      <c r="L396" s="52"/>
    </row>
    <row r="397" spans="1:12" x14ac:dyDescent="0.35">
      <c r="A397" s="1"/>
      <c r="B397" s="350">
        <v>44486.125</v>
      </c>
      <c r="C397" s="351">
        <v>0</v>
      </c>
      <c r="D397" s="352" t="s">
        <v>83</v>
      </c>
      <c r="E397" s="163" t="s">
        <v>72</v>
      </c>
      <c r="F397" s="164">
        <v>3.4609724466444496E-2</v>
      </c>
      <c r="G397" s="165">
        <v>55974.971624980011</v>
      </c>
      <c r="H397" s="349" t="str">
        <f t="shared" si="11"/>
        <v>ON</v>
      </c>
      <c r="I397" s="40"/>
      <c r="J397" s="358"/>
      <c r="L397" s="52"/>
    </row>
    <row r="398" spans="1:12" x14ac:dyDescent="0.35">
      <c r="A398" s="1"/>
      <c r="B398" s="350">
        <v>44486.166666666672</v>
      </c>
      <c r="C398" s="351">
        <v>0.51816053472072421</v>
      </c>
      <c r="D398" s="352" t="s">
        <v>83</v>
      </c>
      <c r="E398" s="163" t="s">
        <v>86</v>
      </c>
      <c r="F398" s="164">
        <v>8.9803885721862855</v>
      </c>
      <c r="G398" s="165">
        <v>36402.455666217131</v>
      </c>
      <c r="H398" s="349" t="str">
        <f t="shared" si="11"/>
        <v>ON</v>
      </c>
      <c r="I398" s="40"/>
      <c r="J398" s="358"/>
      <c r="L398" s="52"/>
    </row>
    <row r="399" spans="1:12" x14ac:dyDescent="0.35">
      <c r="A399" s="1"/>
      <c r="B399" s="350">
        <v>44486.208333333336</v>
      </c>
      <c r="C399" s="351">
        <v>5.8994039956517801</v>
      </c>
      <c r="D399" s="352" t="s">
        <v>83</v>
      </c>
      <c r="E399" s="163" t="s">
        <v>73</v>
      </c>
      <c r="F399" s="164">
        <v>4.2594159619048451E-2</v>
      </c>
      <c r="G399" s="165">
        <v>1940.2776274926655</v>
      </c>
      <c r="H399" s="349" t="str">
        <f t="shared" si="11"/>
        <v>OFF</v>
      </c>
      <c r="I399" s="40"/>
      <c r="J399" s="358"/>
      <c r="L399" s="52"/>
    </row>
    <row r="400" spans="1:12" x14ac:dyDescent="0.35">
      <c r="A400" s="1"/>
      <c r="B400" s="350">
        <v>44486.25</v>
      </c>
      <c r="C400" s="351">
        <v>3.4461293483996336</v>
      </c>
      <c r="D400" s="352" t="s">
        <v>83</v>
      </c>
      <c r="E400" s="163" t="s">
        <v>73</v>
      </c>
      <c r="F400" s="164">
        <v>3.3772169758462499E-2</v>
      </c>
      <c r="G400" s="165">
        <v>1664.5724515368538</v>
      </c>
      <c r="H400" s="349" t="str">
        <f t="shared" si="11"/>
        <v>OFF</v>
      </c>
      <c r="I400" s="40"/>
      <c r="J400" s="358"/>
      <c r="L400" s="52"/>
    </row>
    <row r="401" spans="1:12" x14ac:dyDescent="0.35">
      <c r="A401" s="1"/>
      <c r="B401" s="350">
        <v>44486.291666666672</v>
      </c>
      <c r="C401" s="351">
        <v>0.57672440336699515</v>
      </c>
      <c r="D401" s="352" t="s">
        <v>83</v>
      </c>
      <c r="E401" s="163" t="s">
        <v>73</v>
      </c>
      <c r="F401" s="164">
        <v>3.4008730261582985E-2</v>
      </c>
      <c r="G401" s="165">
        <v>1388.8672755810421</v>
      </c>
      <c r="H401" s="349" t="str">
        <f t="shared" si="11"/>
        <v>OFF</v>
      </c>
      <c r="I401" s="40"/>
      <c r="J401" s="358"/>
      <c r="L401" s="52"/>
    </row>
    <row r="402" spans="1:12" x14ac:dyDescent="0.35">
      <c r="A402" s="1"/>
      <c r="B402" s="350">
        <v>44486.333333333336</v>
      </c>
      <c r="C402" s="351">
        <v>0.29751107590648479</v>
      </c>
      <c r="D402" s="352" t="s">
        <v>83</v>
      </c>
      <c r="E402" s="163" t="s">
        <v>73</v>
      </c>
      <c r="F402" s="164">
        <v>3.3510832152027575E-2</v>
      </c>
      <c r="G402" s="165">
        <v>1113.1620996252302</v>
      </c>
      <c r="H402" s="349" t="str">
        <f t="shared" si="11"/>
        <v>OFF</v>
      </c>
      <c r="I402" s="40"/>
      <c r="J402" s="358"/>
      <c r="L402" s="52"/>
    </row>
    <row r="403" spans="1:12" x14ac:dyDescent="0.35">
      <c r="A403" s="1"/>
      <c r="B403" s="350">
        <v>44486.375</v>
      </c>
      <c r="C403" s="351">
        <v>2.2966462241428207</v>
      </c>
      <c r="D403" s="352" t="s">
        <v>83</v>
      </c>
      <c r="E403" s="163" t="s">
        <v>73</v>
      </c>
      <c r="F403" s="164">
        <v>3.4079700376472219E-2</v>
      </c>
      <c r="G403" s="165">
        <v>837.45692366941853</v>
      </c>
      <c r="H403" s="349" t="str">
        <f t="shared" si="11"/>
        <v>OFF</v>
      </c>
      <c r="I403" s="40"/>
      <c r="J403" s="358"/>
      <c r="L403" s="52"/>
    </row>
    <row r="404" spans="1:12" x14ac:dyDescent="0.35">
      <c r="A404" s="1"/>
      <c r="B404" s="350">
        <v>44486.416666666672</v>
      </c>
      <c r="C404" s="351">
        <v>0.65528205878482815</v>
      </c>
      <c r="D404" s="352" t="s">
        <v>83</v>
      </c>
      <c r="E404" s="163" t="s">
        <v>73</v>
      </c>
      <c r="F404" s="164">
        <v>3.383614775857529E-2</v>
      </c>
      <c r="G404" s="165">
        <v>561.75174771360673</v>
      </c>
      <c r="H404" s="349" t="str">
        <f t="shared" si="11"/>
        <v>OFF</v>
      </c>
      <c r="I404" s="40"/>
      <c r="J404" s="358"/>
      <c r="L404" s="52"/>
    </row>
    <row r="405" spans="1:12" x14ac:dyDescent="0.35">
      <c r="A405" s="1"/>
      <c r="B405" s="350">
        <v>44486.458333333336</v>
      </c>
      <c r="C405" s="351">
        <v>0.64165906767797298</v>
      </c>
      <c r="D405" s="352" t="s">
        <v>83</v>
      </c>
      <c r="E405" s="163" t="s">
        <v>73</v>
      </c>
      <c r="F405" s="164">
        <v>3.3559720128044632E-2</v>
      </c>
      <c r="G405" s="165">
        <v>286.04657175779494</v>
      </c>
      <c r="H405" s="349" t="str">
        <f t="shared" si="11"/>
        <v>OFF</v>
      </c>
      <c r="I405" s="40"/>
      <c r="J405" s="358"/>
      <c r="L405" s="52"/>
    </row>
    <row r="406" spans="1:12" x14ac:dyDescent="0.35">
      <c r="A406" s="1"/>
      <c r="B406" s="350">
        <v>44486.5</v>
      </c>
      <c r="C406" s="351">
        <v>0.64133050959971261</v>
      </c>
      <c r="D406" s="352" t="s">
        <v>83</v>
      </c>
      <c r="E406" s="163" t="s">
        <v>73</v>
      </c>
      <c r="F406" s="164">
        <v>3.3263432967588401E-2</v>
      </c>
      <c r="G406" s="165">
        <v>65.790715965869396</v>
      </c>
      <c r="H406" s="349" t="str">
        <f t="shared" si="11"/>
        <v>OFF</v>
      </c>
      <c r="I406" s="40"/>
      <c r="J406" s="358"/>
      <c r="L406" s="52"/>
    </row>
    <row r="407" spans="1:12" x14ac:dyDescent="0.35">
      <c r="A407" s="1"/>
      <c r="B407" s="350">
        <v>44486.541666666672</v>
      </c>
      <c r="C407" s="351">
        <v>1.1581200143700601</v>
      </c>
      <c r="D407" s="352" t="s">
        <v>83</v>
      </c>
      <c r="E407" s="163" t="s">
        <v>73</v>
      </c>
      <c r="F407" s="164">
        <v>3.3677536506196301E-2</v>
      </c>
      <c r="G407" s="165">
        <v>233.65417657887545</v>
      </c>
      <c r="H407" s="349" t="str">
        <f t="shared" si="11"/>
        <v>OFF</v>
      </c>
      <c r="I407" s="40"/>
      <c r="J407" s="358"/>
      <c r="L407" s="52"/>
    </row>
    <row r="408" spans="1:12" x14ac:dyDescent="0.35">
      <c r="A408" s="1"/>
      <c r="B408" s="350">
        <v>44486.583333333336</v>
      </c>
      <c r="C408" s="351">
        <v>1.1304262310542168</v>
      </c>
      <c r="D408" s="352" t="s">
        <v>83</v>
      </c>
      <c r="E408" s="163" t="s">
        <v>73</v>
      </c>
      <c r="F408" s="164">
        <v>3.3261973628624195E-2</v>
      </c>
      <c r="G408" s="165">
        <v>476.41400547920898</v>
      </c>
      <c r="H408" s="349" t="str">
        <f t="shared" si="11"/>
        <v>OFF</v>
      </c>
      <c r="I408" s="40"/>
      <c r="J408" s="358"/>
      <c r="L408" s="52"/>
    </row>
    <row r="409" spans="1:12" x14ac:dyDescent="0.35">
      <c r="A409" s="1"/>
      <c r="B409" s="350">
        <v>44486.625</v>
      </c>
      <c r="C409" s="351">
        <v>0.91066389003116721</v>
      </c>
      <c r="D409" s="352" t="s">
        <v>83</v>
      </c>
      <c r="E409" s="163" t="s">
        <v>73</v>
      </c>
      <c r="F409" s="164">
        <v>3.3029844219383223E-2</v>
      </c>
      <c r="G409" s="165">
        <v>719.17383437954254</v>
      </c>
      <c r="H409" s="349" t="str">
        <f t="shared" si="11"/>
        <v>OFF</v>
      </c>
      <c r="I409" s="40"/>
      <c r="J409" s="358"/>
      <c r="L409" s="52"/>
    </row>
    <row r="410" spans="1:12" x14ac:dyDescent="0.35">
      <c r="A410" s="1"/>
      <c r="B410" s="350">
        <v>44486.666666666672</v>
      </c>
      <c r="C410" s="351">
        <v>0.91525064903084219</v>
      </c>
      <c r="D410" s="352" t="s">
        <v>83</v>
      </c>
      <c r="E410" s="163" t="s">
        <v>73</v>
      </c>
      <c r="F410" s="164">
        <v>3.2839221775164421E-2</v>
      </c>
      <c r="G410" s="165">
        <v>961.9336632798761</v>
      </c>
      <c r="H410" s="349" t="str">
        <f t="shared" si="11"/>
        <v>OFF</v>
      </c>
      <c r="I410" s="40"/>
      <c r="J410" s="358"/>
      <c r="L410" s="52"/>
    </row>
    <row r="411" spans="1:12" x14ac:dyDescent="0.35">
      <c r="A411" s="1"/>
      <c r="B411" s="350">
        <v>44486.708333333336</v>
      </c>
      <c r="C411" s="351">
        <v>0.82963921028069798</v>
      </c>
      <c r="D411" s="352" t="s">
        <v>83</v>
      </c>
      <c r="E411" s="163" t="s">
        <v>73</v>
      </c>
      <c r="F411" s="164">
        <v>3.3173523965712104E-2</v>
      </c>
      <c r="G411" s="165">
        <v>1204.6934921802097</v>
      </c>
      <c r="H411" s="349" t="str">
        <f t="shared" si="11"/>
        <v>OFF</v>
      </c>
      <c r="I411" s="40"/>
      <c r="J411" s="358"/>
      <c r="L411" s="52"/>
    </row>
    <row r="412" spans="1:12" x14ac:dyDescent="0.35">
      <c r="A412" s="1"/>
      <c r="B412" s="350">
        <v>44486.75</v>
      </c>
      <c r="C412" s="351">
        <v>5.3307915554437439</v>
      </c>
      <c r="D412" s="352" t="s">
        <v>83</v>
      </c>
      <c r="E412" s="163" t="s">
        <v>72</v>
      </c>
      <c r="F412" s="164">
        <v>3.5526287541810794E-2</v>
      </c>
      <c r="G412" s="165">
        <v>32083.825199955023</v>
      </c>
      <c r="H412" s="349" t="str">
        <f t="shared" si="11"/>
        <v>ON</v>
      </c>
      <c r="I412" s="40"/>
      <c r="J412" s="358"/>
      <c r="L412" s="52"/>
    </row>
    <row r="413" spans="1:12" x14ac:dyDescent="0.35">
      <c r="A413" s="1"/>
      <c r="B413" s="350">
        <v>44486.791666666672</v>
      </c>
      <c r="C413" s="351">
        <v>57.631243411979732</v>
      </c>
      <c r="D413" s="352" t="s">
        <v>83</v>
      </c>
      <c r="E413" s="163" t="s">
        <v>72</v>
      </c>
      <c r="F413" s="164">
        <v>3.6301947000869125E-2</v>
      </c>
      <c r="G413" s="165">
        <v>62151.008410759707</v>
      </c>
      <c r="H413" s="349" t="str">
        <f t="shared" si="11"/>
        <v>ON</v>
      </c>
      <c r="I413" s="40"/>
      <c r="J413" s="358"/>
      <c r="L413" s="52"/>
    </row>
    <row r="414" spans="1:12" x14ac:dyDescent="0.35">
      <c r="A414" s="1"/>
      <c r="B414" s="350">
        <v>44486.833333333336</v>
      </c>
      <c r="C414" s="351">
        <v>107.95309646565917</v>
      </c>
      <c r="D414" s="352" t="s">
        <v>83</v>
      </c>
      <c r="E414" s="163" t="s">
        <v>72</v>
      </c>
      <c r="F414" s="164">
        <v>3.7866639402795013E-2</v>
      </c>
      <c r="G414" s="165">
        <v>63529.879857996937</v>
      </c>
      <c r="H414" s="349" t="str">
        <f t="shared" si="11"/>
        <v>ON</v>
      </c>
      <c r="I414" s="40"/>
      <c r="J414" s="358"/>
      <c r="L414" s="52"/>
    </row>
    <row r="415" spans="1:12" x14ac:dyDescent="0.35">
      <c r="A415" s="1"/>
      <c r="B415" s="350">
        <v>44486.875</v>
      </c>
      <c r="C415" s="351">
        <v>108.70847247555692</v>
      </c>
      <c r="D415" s="352" t="s">
        <v>83</v>
      </c>
      <c r="E415" s="163" t="s">
        <v>72</v>
      </c>
      <c r="F415" s="164">
        <v>3.4382923136824686E-2</v>
      </c>
      <c r="G415" s="165">
        <v>64786.864548626319</v>
      </c>
      <c r="H415" s="349" t="str">
        <f t="shared" si="11"/>
        <v>ON</v>
      </c>
      <c r="I415" s="40"/>
      <c r="J415" s="358"/>
      <c r="L415" s="52"/>
    </row>
    <row r="416" spans="1:12" x14ac:dyDescent="0.35">
      <c r="A416" s="1"/>
      <c r="B416" s="350">
        <v>44486.916666666672</v>
      </c>
      <c r="C416" s="351">
        <v>57.993190773595309</v>
      </c>
      <c r="D416" s="352" t="s">
        <v>83</v>
      </c>
      <c r="E416" s="163" t="s">
        <v>72</v>
      </c>
      <c r="F416" s="164">
        <v>3.6749632045740575E-2</v>
      </c>
      <c r="G416" s="165">
        <v>65210.226931394092</v>
      </c>
      <c r="H416" s="349" t="str">
        <f t="shared" si="11"/>
        <v>ON</v>
      </c>
      <c r="I416" s="40"/>
      <c r="J416" s="358"/>
      <c r="L416" s="52"/>
    </row>
    <row r="417" spans="1:12" x14ac:dyDescent="0.35">
      <c r="A417" s="1"/>
      <c r="B417" s="350">
        <v>44486.958333333336</v>
      </c>
      <c r="C417" s="351">
        <v>39.134430146873953</v>
      </c>
      <c r="D417" s="352" t="s">
        <v>83</v>
      </c>
      <c r="E417" s="163" t="s">
        <v>72</v>
      </c>
      <c r="F417" s="164">
        <v>3.5786902798242662E-2</v>
      </c>
      <c r="G417" s="165">
        <v>65894.214676877789</v>
      </c>
      <c r="H417" s="349" t="str">
        <f t="shared" si="11"/>
        <v>ON</v>
      </c>
      <c r="I417" s="40"/>
      <c r="J417" s="358"/>
      <c r="L417" s="52"/>
    </row>
    <row r="418" spans="1:12" x14ac:dyDescent="0.35">
      <c r="A418" s="1"/>
      <c r="B418" s="350">
        <v>44487</v>
      </c>
      <c r="C418" s="351">
        <v>30.512414249897837</v>
      </c>
      <c r="D418" s="352" t="s">
        <v>83</v>
      </c>
      <c r="E418" s="163" t="s">
        <v>72</v>
      </c>
      <c r="F418" s="164">
        <v>3.6370282543341827E-2</v>
      </c>
      <c r="G418" s="165">
        <v>65778.188839817303</v>
      </c>
      <c r="H418" s="349" t="str">
        <f t="shared" si="11"/>
        <v>ON</v>
      </c>
      <c r="I418" s="40"/>
      <c r="J418" s="358"/>
      <c r="L418" s="52"/>
    </row>
    <row r="419" spans="1:12" x14ac:dyDescent="0.35">
      <c r="A419" s="1"/>
      <c r="B419" s="350">
        <v>44487.041666666672</v>
      </c>
      <c r="C419" s="351">
        <v>16.594219584892702</v>
      </c>
      <c r="D419" s="352" t="s">
        <v>83</v>
      </c>
      <c r="E419" s="163" t="s">
        <v>72</v>
      </c>
      <c r="F419" s="164">
        <v>3.6640966729348849E-2</v>
      </c>
      <c r="G419" s="165">
        <v>66692.858187450736</v>
      </c>
      <c r="H419" s="349" t="str">
        <f t="shared" si="11"/>
        <v>ON</v>
      </c>
      <c r="I419" s="40"/>
      <c r="J419" s="358"/>
      <c r="L419" s="52"/>
    </row>
    <row r="420" spans="1:12" x14ac:dyDescent="0.35">
      <c r="A420" s="1"/>
      <c r="B420" s="350">
        <v>44487.083333333336</v>
      </c>
      <c r="C420" s="351">
        <v>9.5647002851268486</v>
      </c>
      <c r="D420" s="352" t="s">
        <v>83</v>
      </c>
      <c r="E420" s="163" t="s">
        <v>72</v>
      </c>
      <c r="F420" s="164">
        <v>3.6438361389932943E-2</v>
      </c>
      <c r="G420" s="165">
        <v>67705.652490069639</v>
      </c>
      <c r="H420" s="349" t="str">
        <f t="shared" si="11"/>
        <v>ON</v>
      </c>
      <c r="I420" s="40"/>
      <c r="J420" s="358"/>
      <c r="L420" s="52"/>
    </row>
    <row r="421" spans="1:12" x14ac:dyDescent="0.35">
      <c r="A421" s="1"/>
      <c r="B421" s="350">
        <v>44487.125</v>
      </c>
      <c r="C421" s="351">
        <v>8.443332510106865</v>
      </c>
      <c r="D421" s="352" t="s">
        <v>83</v>
      </c>
      <c r="E421" s="163" t="s">
        <v>72</v>
      </c>
      <c r="F421" s="164">
        <v>3.6910465111845821E-2</v>
      </c>
      <c r="G421" s="165">
        <v>67832.423328205754</v>
      </c>
      <c r="H421" s="349" t="str">
        <f t="shared" si="11"/>
        <v>ON</v>
      </c>
      <c r="I421" s="40"/>
      <c r="J421" s="358"/>
      <c r="L421" s="52"/>
    </row>
    <row r="422" spans="1:12" x14ac:dyDescent="0.35">
      <c r="A422" s="1"/>
      <c r="B422" s="350">
        <v>44487.166666666672</v>
      </c>
      <c r="C422" s="351">
        <v>7.3833375033984749</v>
      </c>
      <c r="D422" s="352" t="s">
        <v>83</v>
      </c>
      <c r="E422" s="163" t="s">
        <v>72</v>
      </c>
      <c r="F422" s="164">
        <v>3.7012283715361256E-2</v>
      </c>
      <c r="G422" s="165">
        <v>67107.898572757607</v>
      </c>
      <c r="H422" s="349" t="str">
        <f t="shared" si="11"/>
        <v>ON</v>
      </c>
      <c r="I422" s="40"/>
      <c r="J422" s="358"/>
      <c r="L422" s="52"/>
    </row>
    <row r="423" spans="1:12" x14ac:dyDescent="0.35">
      <c r="A423" s="1"/>
      <c r="B423" s="350">
        <v>44487.208333333336</v>
      </c>
      <c r="C423" s="351">
        <v>9.3555956362702908</v>
      </c>
      <c r="D423" s="352" t="s">
        <v>83</v>
      </c>
      <c r="E423" s="163" t="s">
        <v>72</v>
      </c>
      <c r="F423" s="164">
        <v>3.4756070767265931E-2</v>
      </c>
      <c r="G423" s="165">
        <v>68112.933312189169</v>
      </c>
      <c r="H423" s="349" t="str">
        <f t="shared" si="11"/>
        <v>ON</v>
      </c>
      <c r="I423" s="40"/>
      <c r="J423" s="358"/>
      <c r="L423" s="52"/>
    </row>
    <row r="424" spans="1:12" x14ac:dyDescent="0.35">
      <c r="A424" s="1"/>
      <c r="B424" s="350">
        <v>44487.25</v>
      </c>
      <c r="C424" s="351">
        <v>11.565174975822142</v>
      </c>
      <c r="D424" s="352" t="s">
        <v>83</v>
      </c>
      <c r="E424" s="163" t="s">
        <v>72</v>
      </c>
      <c r="F424" s="164">
        <v>3.6607631576368309E-2</v>
      </c>
      <c r="G424" s="165">
        <v>71067.223802516513</v>
      </c>
      <c r="H424" s="349" t="str">
        <f t="shared" si="11"/>
        <v>ON</v>
      </c>
      <c r="I424" s="40"/>
      <c r="J424" s="358"/>
      <c r="L424" s="52"/>
    </row>
    <row r="425" spans="1:12" x14ac:dyDescent="0.35">
      <c r="A425" s="1"/>
      <c r="B425" s="350">
        <v>44487.291666666672</v>
      </c>
      <c r="C425" s="351">
        <v>20.716755455790935</v>
      </c>
      <c r="D425" s="352" t="s">
        <v>83</v>
      </c>
      <c r="E425" s="163" t="s">
        <v>72</v>
      </c>
      <c r="F425" s="164">
        <v>3.5609850276923413E-2</v>
      </c>
      <c r="G425" s="165">
        <v>67519.498338862133</v>
      </c>
      <c r="H425" s="349" t="str">
        <f t="shared" si="11"/>
        <v>ON</v>
      </c>
      <c r="I425" s="40"/>
      <c r="J425" s="358"/>
      <c r="L425" s="52"/>
    </row>
    <row r="426" spans="1:12" x14ac:dyDescent="0.35">
      <c r="A426" s="1"/>
      <c r="B426" s="350">
        <v>44487.333333333336</v>
      </c>
      <c r="C426" s="351">
        <v>17.383350496200354</v>
      </c>
      <c r="D426" s="352" t="s">
        <v>83</v>
      </c>
      <c r="E426" s="163" t="s">
        <v>84</v>
      </c>
      <c r="F426" s="164">
        <v>3.5244928356470022E-2</v>
      </c>
      <c r="G426" s="165">
        <v>50002.937841555264</v>
      </c>
      <c r="H426" s="349" t="str">
        <f t="shared" si="11"/>
        <v>OFF</v>
      </c>
      <c r="I426" s="40"/>
      <c r="J426" s="358"/>
      <c r="L426" s="52"/>
    </row>
    <row r="427" spans="1:12" x14ac:dyDescent="0.35">
      <c r="A427" s="1"/>
      <c r="B427" s="350">
        <v>44487.375</v>
      </c>
      <c r="C427" s="351">
        <v>37.326912126368974</v>
      </c>
      <c r="D427" s="352" t="s">
        <v>83</v>
      </c>
      <c r="E427" s="163" t="s">
        <v>72</v>
      </c>
      <c r="F427" s="164">
        <v>3.4862920763066914E-2</v>
      </c>
      <c r="G427" s="165">
        <v>76043.518529870795</v>
      </c>
      <c r="H427" s="349" t="str">
        <f t="shared" si="11"/>
        <v>ON</v>
      </c>
      <c r="I427" s="40"/>
      <c r="J427" s="358"/>
      <c r="L427" s="52"/>
    </row>
    <row r="428" spans="1:12" x14ac:dyDescent="0.35">
      <c r="A428" s="1"/>
      <c r="B428" s="350">
        <v>44487.416666666672</v>
      </c>
      <c r="C428" s="351">
        <v>20.238516340450563</v>
      </c>
      <c r="D428" s="352" t="s">
        <v>83</v>
      </c>
      <c r="E428" s="163" t="s">
        <v>72</v>
      </c>
      <c r="F428" s="164">
        <v>3.3457084399809246E-2</v>
      </c>
      <c r="G428" s="165">
        <v>72173.685106966412</v>
      </c>
      <c r="H428" s="349" t="str">
        <f t="shared" si="11"/>
        <v>ON</v>
      </c>
      <c r="I428" s="40"/>
      <c r="J428" s="358"/>
      <c r="L428" s="52"/>
    </row>
    <row r="429" spans="1:12" x14ac:dyDescent="0.35">
      <c r="A429" s="1"/>
      <c r="B429" s="350">
        <v>44487.458333333336</v>
      </c>
      <c r="C429" s="351">
        <v>20.750664871964695</v>
      </c>
      <c r="D429" s="352" t="s">
        <v>83</v>
      </c>
      <c r="E429" s="163" t="s">
        <v>72</v>
      </c>
      <c r="F429" s="164">
        <v>3.3684535887406407E-2</v>
      </c>
      <c r="G429" s="165">
        <v>70991.890386139814</v>
      </c>
      <c r="H429" s="349" t="str">
        <f t="shared" si="11"/>
        <v>ON</v>
      </c>
      <c r="I429" s="40"/>
      <c r="J429" s="358"/>
      <c r="L429" s="52"/>
    </row>
    <row r="430" spans="1:12" x14ac:dyDescent="0.35">
      <c r="A430" s="1"/>
      <c r="B430" s="350">
        <v>44487.5</v>
      </c>
      <c r="C430" s="351">
        <v>15.271300330156729</v>
      </c>
      <c r="D430" s="352" t="s">
        <v>83</v>
      </c>
      <c r="E430" s="163" t="s">
        <v>72</v>
      </c>
      <c r="F430" s="164">
        <v>3.313502519766074E-2</v>
      </c>
      <c r="G430" s="165">
        <v>69613.528312463386</v>
      </c>
      <c r="H430" s="349" t="str">
        <f t="shared" si="11"/>
        <v>ON</v>
      </c>
      <c r="I430" s="40"/>
      <c r="J430" s="358"/>
      <c r="L430" s="52"/>
    </row>
    <row r="431" spans="1:12" x14ac:dyDescent="0.35">
      <c r="A431" s="1"/>
      <c r="B431" s="350">
        <v>44487.541666666672</v>
      </c>
      <c r="C431" s="351">
        <v>4.2384559609329973</v>
      </c>
      <c r="D431" s="352" t="s">
        <v>83</v>
      </c>
      <c r="E431" s="163" t="s">
        <v>72</v>
      </c>
      <c r="F431" s="164">
        <v>3.4347588228908509E-2</v>
      </c>
      <c r="G431" s="165">
        <v>67996.618982127664</v>
      </c>
      <c r="H431" s="349" t="str">
        <f t="shared" si="11"/>
        <v>ON</v>
      </c>
      <c r="I431" s="40"/>
      <c r="J431" s="358"/>
      <c r="L431" s="52"/>
    </row>
    <row r="432" spans="1:12" x14ac:dyDescent="0.35">
      <c r="A432" s="1"/>
      <c r="B432" s="350">
        <v>44487.583333333336</v>
      </c>
      <c r="C432" s="351">
        <v>2.9386706157647802</v>
      </c>
      <c r="D432" s="352" t="s">
        <v>83</v>
      </c>
      <c r="E432" s="163" t="s">
        <v>72</v>
      </c>
      <c r="F432" s="164">
        <v>3.4327375923587256E-2</v>
      </c>
      <c r="G432" s="165">
        <v>70856.930604762587</v>
      </c>
      <c r="H432" s="349" t="str">
        <f t="shared" si="11"/>
        <v>ON</v>
      </c>
      <c r="I432" s="40"/>
      <c r="J432" s="358"/>
      <c r="L432" s="52"/>
    </row>
    <row r="433" spans="1:12" x14ac:dyDescent="0.35">
      <c r="A433" s="1"/>
      <c r="B433" s="350">
        <v>44487.625</v>
      </c>
      <c r="C433" s="351">
        <v>3.7134346232612225</v>
      </c>
      <c r="D433" s="352" t="s">
        <v>83</v>
      </c>
      <c r="E433" s="163" t="s">
        <v>72</v>
      </c>
      <c r="F433" s="164">
        <v>3.2940597823715584E-2</v>
      </c>
      <c r="G433" s="165">
        <v>67463.831766695788</v>
      </c>
      <c r="H433" s="349" t="str">
        <f t="shared" si="11"/>
        <v>ON</v>
      </c>
      <c r="I433" s="40"/>
      <c r="J433" s="358"/>
      <c r="L433" s="52"/>
    </row>
    <row r="434" spans="1:12" x14ac:dyDescent="0.35">
      <c r="A434" s="1"/>
      <c r="B434" s="350">
        <v>44487.666666666672</v>
      </c>
      <c r="C434" s="351">
        <v>11.619338927914386</v>
      </c>
      <c r="D434" s="352" t="s">
        <v>83</v>
      </c>
      <c r="E434" s="163" t="s">
        <v>72</v>
      </c>
      <c r="F434" s="164">
        <v>3.3854426749849481E-2</v>
      </c>
      <c r="G434" s="165">
        <v>70420.996686389975</v>
      </c>
      <c r="H434" s="349" t="str">
        <f t="shared" si="11"/>
        <v>ON</v>
      </c>
      <c r="I434" s="40"/>
      <c r="J434" s="358"/>
      <c r="L434" s="52"/>
    </row>
    <row r="435" spans="1:12" x14ac:dyDescent="0.35">
      <c r="A435" s="1"/>
      <c r="B435" s="350">
        <v>44487.708333333336</v>
      </c>
      <c r="C435" s="351">
        <v>508.02343150802307</v>
      </c>
      <c r="D435" s="352" t="s">
        <v>83</v>
      </c>
      <c r="E435" s="163" t="s">
        <v>72</v>
      </c>
      <c r="F435" s="164">
        <v>3.4344834328980001E-2</v>
      </c>
      <c r="G435" s="165">
        <v>87114.936649411451</v>
      </c>
      <c r="H435" s="349" t="str">
        <f t="shared" si="11"/>
        <v>ON</v>
      </c>
      <c r="I435" s="40"/>
      <c r="J435" s="358"/>
      <c r="L435" s="52"/>
    </row>
    <row r="436" spans="1:12" x14ac:dyDescent="0.35">
      <c r="A436" s="1"/>
      <c r="B436" s="350">
        <v>44487.75</v>
      </c>
      <c r="C436" s="351">
        <v>4532.0231419065658</v>
      </c>
      <c r="D436" s="352" t="s">
        <v>83</v>
      </c>
      <c r="E436" s="163" t="s">
        <v>72</v>
      </c>
      <c r="F436" s="164">
        <v>3.4993602772801384E-2</v>
      </c>
      <c r="G436" s="165">
        <v>93777.069227821528</v>
      </c>
      <c r="H436" s="349" t="str">
        <f t="shared" si="11"/>
        <v>ON</v>
      </c>
      <c r="I436" s="40"/>
      <c r="J436" s="358"/>
      <c r="L436" s="52"/>
    </row>
    <row r="437" spans="1:12" x14ac:dyDescent="0.35">
      <c r="A437" s="1"/>
      <c r="B437" s="350">
        <v>44487.791666666672</v>
      </c>
      <c r="C437" s="351">
        <v>5402.1327461380706</v>
      </c>
      <c r="D437" s="352" t="s">
        <v>83</v>
      </c>
      <c r="E437" s="163" t="s">
        <v>72</v>
      </c>
      <c r="F437" s="164">
        <v>22.795881074607472</v>
      </c>
      <c r="G437" s="165">
        <v>89992.164423850394</v>
      </c>
      <c r="H437" s="349" t="str">
        <f t="shared" si="11"/>
        <v>ON</v>
      </c>
      <c r="I437" s="40"/>
      <c r="J437" s="358"/>
      <c r="L437" s="52"/>
    </row>
    <row r="438" spans="1:12" x14ac:dyDescent="0.35">
      <c r="A438" s="1"/>
      <c r="B438" s="350">
        <v>44487.833333333336</v>
      </c>
      <c r="C438" s="351">
        <v>4944.614433120415</v>
      </c>
      <c r="D438" s="352" t="s">
        <v>83</v>
      </c>
      <c r="E438" s="163" t="s">
        <v>72</v>
      </c>
      <c r="F438" s="164">
        <v>19.351397753187243</v>
      </c>
      <c r="G438" s="165">
        <v>82945.427655508218</v>
      </c>
      <c r="H438" s="349" t="str">
        <f t="shared" si="11"/>
        <v>ON</v>
      </c>
      <c r="I438" s="40"/>
      <c r="J438" s="358"/>
      <c r="L438" s="52"/>
    </row>
    <row r="439" spans="1:12" x14ac:dyDescent="0.35">
      <c r="A439" s="1"/>
      <c r="B439" s="350">
        <v>44487.875</v>
      </c>
      <c r="C439" s="351">
        <v>3014.63879200879</v>
      </c>
      <c r="D439" s="352" t="s">
        <v>83</v>
      </c>
      <c r="E439" s="163" t="s">
        <v>72</v>
      </c>
      <c r="F439" s="164">
        <v>13.890975117208948</v>
      </c>
      <c r="G439" s="165">
        <v>100163.11547144671</v>
      </c>
      <c r="H439" s="349" t="str">
        <f t="shared" si="11"/>
        <v>ON</v>
      </c>
      <c r="I439" s="40"/>
      <c r="J439" s="358"/>
      <c r="L439" s="52"/>
    </row>
    <row r="440" spans="1:12" x14ac:dyDescent="0.35">
      <c r="A440" s="1"/>
      <c r="B440" s="350">
        <v>44487.916666666672</v>
      </c>
      <c r="C440" s="351">
        <v>5288.5540037699293</v>
      </c>
      <c r="D440" s="352" t="s">
        <v>83</v>
      </c>
      <c r="E440" s="163" t="s">
        <v>72</v>
      </c>
      <c r="F440" s="164">
        <v>44.059552624301823</v>
      </c>
      <c r="G440" s="165">
        <v>127686.12414175726</v>
      </c>
      <c r="H440" s="349" t="str">
        <f t="shared" si="11"/>
        <v>ON</v>
      </c>
      <c r="I440" s="40"/>
      <c r="J440" s="358"/>
      <c r="L440" s="52"/>
    </row>
    <row r="441" spans="1:12" x14ac:dyDescent="0.35">
      <c r="A441" s="1"/>
      <c r="B441" s="350">
        <v>44487.958333333336</v>
      </c>
      <c r="C441" s="351">
        <v>4140.3344957809395</v>
      </c>
      <c r="D441" s="352" t="s">
        <v>83</v>
      </c>
      <c r="E441" s="163" t="s">
        <v>72</v>
      </c>
      <c r="F441" s="164">
        <v>58.741512861711094</v>
      </c>
      <c r="G441" s="165">
        <v>95101.276781323046</v>
      </c>
      <c r="H441" s="349" t="str">
        <f t="shared" si="11"/>
        <v>ON</v>
      </c>
      <c r="I441" s="40"/>
      <c r="J441" s="358"/>
      <c r="L441" s="52"/>
    </row>
    <row r="442" spans="1:12" x14ac:dyDescent="0.35">
      <c r="A442" s="1"/>
      <c r="B442" s="350">
        <v>44488</v>
      </c>
      <c r="C442" s="351">
        <v>1150.0556054174715</v>
      </c>
      <c r="D442" s="352" t="s">
        <v>83</v>
      </c>
      <c r="E442" s="163" t="s">
        <v>72</v>
      </c>
      <c r="F442" s="164">
        <v>23.615613335443292</v>
      </c>
      <c r="G442" s="165">
        <v>131963.66895871316</v>
      </c>
      <c r="H442" s="349" t="str">
        <f t="shared" si="11"/>
        <v>ON</v>
      </c>
      <c r="I442" s="40"/>
      <c r="J442" s="358"/>
      <c r="L442" s="52"/>
    </row>
    <row r="443" spans="1:12" x14ac:dyDescent="0.35">
      <c r="A443" s="1"/>
      <c r="B443" s="350">
        <v>44488.041666666672</v>
      </c>
      <c r="C443" s="351">
        <v>132.2010410408576</v>
      </c>
      <c r="D443" s="352" t="s">
        <v>83</v>
      </c>
      <c r="E443" s="163" t="s">
        <v>85</v>
      </c>
      <c r="F443" s="164">
        <v>66.171233300495558</v>
      </c>
      <c r="G443" s="165">
        <v>137540.2089418105</v>
      </c>
      <c r="H443" s="349" t="str">
        <f t="shared" si="11"/>
        <v>ON</v>
      </c>
      <c r="I443" s="40"/>
      <c r="J443" s="358"/>
      <c r="L443" s="52"/>
    </row>
    <row r="444" spans="1:12" x14ac:dyDescent="0.35">
      <c r="A444" s="1"/>
      <c r="B444" s="350">
        <v>44488.083333333336</v>
      </c>
      <c r="C444" s="351">
        <v>63.79406123759312</v>
      </c>
      <c r="D444" s="352" t="s">
        <v>83</v>
      </c>
      <c r="E444" s="163" t="s">
        <v>85</v>
      </c>
      <c r="F444" s="164">
        <v>58.916672474335762</v>
      </c>
      <c r="G444" s="165">
        <v>139242.09233341314</v>
      </c>
      <c r="H444" s="349" t="str">
        <f t="shared" si="11"/>
        <v>ON</v>
      </c>
      <c r="I444" s="40"/>
      <c r="J444" s="358"/>
      <c r="L444" s="52"/>
    </row>
    <row r="445" spans="1:12" x14ac:dyDescent="0.35">
      <c r="A445" s="1"/>
      <c r="B445" s="350">
        <v>44488.125</v>
      </c>
      <c r="C445" s="351">
        <v>103.03060821645199</v>
      </c>
      <c r="D445" s="352" t="s">
        <v>83</v>
      </c>
      <c r="E445" s="163" t="s">
        <v>85</v>
      </c>
      <c r="F445" s="164">
        <v>61.642858818106049</v>
      </c>
      <c r="G445" s="165">
        <v>140837.49419343323</v>
      </c>
      <c r="H445" s="349" t="str">
        <f t="shared" si="11"/>
        <v>ON</v>
      </c>
      <c r="I445" s="40"/>
      <c r="J445" s="358"/>
      <c r="L445" s="52"/>
    </row>
    <row r="446" spans="1:12" x14ac:dyDescent="0.35">
      <c r="A446" s="1"/>
      <c r="B446" s="350">
        <v>44488.166666666672</v>
      </c>
      <c r="C446" s="351">
        <v>218.67253661902458</v>
      </c>
      <c r="D446" s="352" t="s">
        <v>83</v>
      </c>
      <c r="E446" s="163" t="s">
        <v>85</v>
      </c>
      <c r="F446" s="164">
        <v>56.537829605522894</v>
      </c>
      <c r="G446" s="165">
        <v>155236.5283243561</v>
      </c>
      <c r="H446" s="349" t="str">
        <f t="shared" si="11"/>
        <v>ON</v>
      </c>
      <c r="I446" s="40"/>
      <c r="J446" s="358"/>
      <c r="L446" s="52"/>
    </row>
    <row r="447" spans="1:12" x14ac:dyDescent="0.35">
      <c r="A447" s="1"/>
      <c r="B447" s="350">
        <v>44488.208333333336</v>
      </c>
      <c r="C447" s="351">
        <v>144.9102760944761</v>
      </c>
      <c r="D447" s="352" t="s">
        <v>83</v>
      </c>
      <c r="E447" s="163" t="s">
        <v>85</v>
      </c>
      <c r="F447" s="164">
        <v>87.130704218033188</v>
      </c>
      <c r="G447" s="165">
        <v>182349.01748800985</v>
      </c>
      <c r="H447" s="349" t="str">
        <f t="shared" si="11"/>
        <v>ON</v>
      </c>
      <c r="I447" s="40"/>
      <c r="J447" s="358"/>
      <c r="L447" s="52"/>
    </row>
    <row r="448" spans="1:12" x14ac:dyDescent="0.35">
      <c r="A448" s="1"/>
      <c r="B448" s="350">
        <v>44488.25</v>
      </c>
      <c r="C448" s="351">
        <v>201.65788508988851</v>
      </c>
      <c r="D448" s="352" t="s">
        <v>83</v>
      </c>
      <c r="E448" s="163" t="s">
        <v>85</v>
      </c>
      <c r="F448" s="164">
        <v>85.342587160293803</v>
      </c>
      <c r="G448" s="165">
        <v>182480.74791386779</v>
      </c>
      <c r="H448" s="349" t="str">
        <f t="shared" si="11"/>
        <v>ON</v>
      </c>
      <c r="I448" s="40"/>
      <c r="J448" s="358"/>
      <c r="L448" s="52"/>
    </row>
    <row r="449" spans="1:12" x14ac:dyDescent="0.35">
      <c r="A449" s="1"/>
      <c r="B449" s="350">
        <v>44488.291666666672</v>
      </c>
      <c r="C449" s="351">
        <v>70.711475169366082</v>
      </c>
      <c r="D449" s="352" t="s">
        <v>83</v>
      </c>
      <c r="E449" s="163" t="s">
        <v>85</v>
      </c>
      <c r="F449" s="164">
        <v>72.8951895001548</v>
      </c>
      <c r="G449" s="165">
        <v>142820.55842025965</v>
      </c>
      <c r="H449" s="349" t="str">
        <f t="shared" si="11"/>
        <v>ON</v>
      </c>
      <c r="I449" s="40"/>
      <c r="J449" s="358"/>
      <c r="L449" s="52"/>
    </row>
    <row r="450" spans="1:12" x14ac:dyDescent="0.35">
      <c r="A450" s="1"/>
      <c r="B450" s="350">
        <v>44488.333333333336</v>
      </c>
      <c r="C450" s="351">
        <v>109.64633959213624</v>
      </c>
      <c r="D450" s="352" t="s">
        <v>83</v>
      </c>
      <c r="E450" s="163" t="s">
        <v>85</v>
      </c>
      <c r="F450" s="164">
        <v>55.517218141536212</v>
      </c>
      <c r="G450" s="165">
        <v>156611.38323620617</v>
      </c>
      <c r="H450" s="349" t="str">
        <f t="shared" si="11"/>
        <v>ON</v>
      </c>
      <c r="I450" s="40"/>
      <c r="J450" s="358"/>
      <c r="L450" s="52"/>
    </row>
    <row r="451" spans="1:12" x14ac:dyDescent="0.35">
      <c r="A451" s="1"/>
      <c r="B451" s="350">
        <v>44488.375</v>
      </c>
      <c r="C451" s="351">
        <v>142.86704199530004</v>
      </c>
      <c r="D451" s="352" t="s">
        <v>83</v>
      </c>
      <c r="E451" s="163" t="s">
        <v>85</v>
      </c>
      <c r="F451" s="164">
        <v>80.045406038026812</v>
      </c>
      <c r="G451" s="165">
        <v>201412.4297933451</v>
      </c>
      <c r="H451" s="349" t="str">
        <f t="shared" si="11"/>
        <v>ON</v>
      </c>
      <c r="I451" s="40"/>
      <c r="J451" s="358"/>
      <c r="L451" s="52"/>
    </row>
    <row r="452" spans="1:12" x14ac:dyDescent="0.35">
      <c r="A452" s="1"/>
      <c r="B452" s="350">
        <v>44488.416666666672</v>
      </c>
      <c r="C452" s="351">
        <v>150.05258725195472</v>
      </c>
      <c r="D452" s="352" t="s">
        <v>83</v>
      </c>
      <c r="E452" s="163" t="s">
        <v>85</v>
      </c>
      <c r="F452" s="164">
        <v>97.127135090699426</v>
      </c>
      <c r="G452" s="165">
        <v>199296.63916008471</v>
      </c>
      <c r="H452" s="349" t="str">
        <f t="shared" si="11"/>
        <v>ON</v>
      </c>
      <c r="I452" s="40"/>
      <c r="J452" s="358"/>
      <c r="L452" s="52"/>
    </row>
    <row r="453" spans="1:12" x14ac:dyDescent="0.35">
      <c r="A453" s="1"/>
      <c r="B453" s="350">
        <v>44488.458333333336</v>
      </c>
      <c r="C453" s="351">
        <v>93.518131771231083</v>
      </c>
      <c r="D453" s="352" t="s">
        <v>83</v>
      </c>
      <c r="E453" s="163" t="s">
        <v>85</v>
      </c>
      <c r="F453" s="164">
        <v>34.768711914371814</v>
      </c>
      <c r="G453" s="165">
        <v>198061.21109067087</v>
      </c>
      <c r="H453" s="349" t="str">
        <f t="shared" si="11"/>
        <v>ON</v>
      </c>
      <c r="I453" s="40"/>
      <c r="J453" s="358"/>
      <c r="L453" s="52"/>
    </row>
    <row r="454" spans="1:12" x14ac:dyDescent="0.35">
      <c r="A454" s="1"/>
      <c r="B454" s="350">
        <v>44488.5</v>
      </c>
      <c r="C454" s="351">
        <v>157.33647994277584</v>
      </c>
      <c r="D454" s="352" t="s">
        <v>83</v>
      </c>
      <c r="E454" s="163" t="s">
        <v>85</v>
      </c>
      <c r="F454" s="164">
        <v>95.986143295018309</v>
      </c>
      <c r="G454" s="165">
        <v>198971.59769496322</v>
      </c>
      <c r="H454" s="349" t="str">
        <f t="shared" si="11"/>
        <v>ON</v>
      </c>
      <c r="I454" s="40"/>
      <c r="J454" s="358"/>
      <c r="L454" s="52"/>
    </row>
    <row r="455" spans="1:12" x14ac:dyDescent="0.35">
      <c r="A455" s="1"/>
      <c r="B455" s="350">
        <v>44488.541666666672</v>
      </c>
      <c r="C455" s="351">
        <v>105.8289981304372</v>
      </c>
      <c r="D455" s="352" t="s">
        <v>83</v>
      </c>
      <c r="E455" s="163" t="s">
        <v>85</v>
      </c>
      <c r="F455" s="164">
        <v>95.842193118663815</v>
      </c>
      <c r="G455" s="165">
        <v>166955.43271859447</v>
      </c>
      <c r="H455" s="349" t="str">
        <f t="shared" si="11"/>
        <v>ON</v>
      </c>
      <c r="I455" s="40"/>
      <c r="J455" s="358"/>
      <c r="L455" s="52"/>
    </row>
    <row r="456" spans="1:12" x14ac:dyDescent="0.35">
      <c r="A456" s="1"/>
      <c r="B456" s="350">
        <v>44488.583333333336</v>
      </c>
      <c r="C456" s="351">
        <v>122.11771498852451</v>
      </c>
      <c r="D456" s="352" t="s">
        <v>83</v>
      </c>
      <c r="E456" s="163" t="s">
        <v>85</v>
      </c>
      <c r="F456" s="164">
        <v>87.257168025340405</v>
      </c>
      <c r="G456" s="165">
        <v>190622.55287396893</v>
      </c>
      <c r="H456" s="349" t="str">
        <f t="shared" si="11"/>
        <v>ON</v>
      </c>
      <c r="I456" s="40"/>
      <c r="J456" s="358"/>
      <c r="L456" s="52"/>
    </row>
    <row r="457" spans="1:12" x14ac:dyDescent="0.35">
      <c r="A457" s="1"/>
      <c r="B457" s="350">
        <v>44488.625</v>
      </c>
      <c r="C457" s="351">
        <v>128.01759920700269</v>
      </c>
      <c r="D457" s="352" t="s">
        <v>83</v>
      </c>
      <c r="E457" s="163" t="s">
        <v>85</v>
      </c>
      <c r="F457" s="164">
        <v>74.457002982414494</v>
      </c>
      <c r="G457" s="165">
        <v>189899.55926501323</v>
      </c>
      <c r="H457" s="349" t="str">
        <f t="shared" si="11"/>
        <v>ON</v>
      </c>
      <c r="I457" s="40"/>
      <c r="J457" s="358"/>
      <c r="L457" s="52"/>
    </row>
    <row r="458" spans="1:12" x14ac:dyDescent="0.35">
      <c r="A458" s="1"/>
      <c r="B458" s="350">
        <v>44488.666666666672</v>
      </c>
      <c r="C458" s="351">
        <v>79.457804555584644</v>
      </c>
      <c r="D458" s="352" t="s">
        <v>83</v>
      </c>
      <c r="E458" s="163" t="s">
        <v>85</v>
      </c>
      <c r="F458" s="164">
        <v>61.108526330908482</v>
      </c>
      <c r="G458" s="165">
        <v>184709.60381903767</v>
      </c>
      <c r="H458" s="349" t="str">
        <f t="shared" si="11"/>
        <v>ON</v>
      </c>
      <c r="I458" s="40"/>
      <c r="J458" s="358"/>
      <c r="L458" s="52"/>
    </row>
    <row r="459" spans="1:12" x14ac:dyDescent="0.35">
      <c r="A459" s="1"/>
      <c r="B459" s="350">
        <v>44488.708333333336</v>
      </c>
      <c r="C459" s="351">
        <v>108.51251260465185</v>
      </c>
      <c r="D459" s="352" t="s">
        <v>83</v>
      </c>
      <c r="E459" s="163" t="s">
        <v>85</v>
      </c>
      <c r="F459" s="164">
        <v>57.04682780312185</v>
      </c>
      <c r="G459" s="165">
        <v>182373.17402172516</v>
      </c>
      <c r="H459" s="349" t="str">
        <f t="shared" ref="H459:H522" si="12">IF(E459="RE","ON",IF(E459="FA","OFF",IF(E459="HE","ON",IF(E459="HA","ON",IF(E459="DP","OFF",IF(E459="DNP","OFF"))))))</f>
        <v>ON</v>
      </c>
      <c r="I459" s="40"/>
      <c r="J459" s="358"/>
      <c r="L459" s="52"/>
    </row>
    <row r="460" spans="1:12" x14ac:dyDescent="0.35">
      <c r="A460" s="1"/>
      <c r="B460" s="350">
        <v>44488.75</v>
      </c>
      <c r="C460" s="351">
        <v>169.35563243866378</v>
      </c>
      <c r="D460" s="352" t="s">
        <v>83</v>
      </c>
      <c r="E460" s="163" t="s">
        <v>85</v>
      </c>
      <c r="F460" s="164">
        <v>87.184116902181032</v>
      </c>
      <c r="G460" s="165">
        <v>182980.27568795779</v>
      </c>
      <c r="H460" s="349" t="str">
        <f t="shared" si="12"/>
        <v>ON</v>
      </c>
      <c r="I460" s="40"/>
      <c r="J460" s="358"/>
      <c r="L460" s="52"/>
    </row>
    <row r="461" spans="1:12" x14ac:dyDescent="0.35">
      <c r="A461" s="1"/>
      <c r="B461" s="350">
        <v>44488.791666666672</v>
      </c>
      <c r="C461" s="351">
        <v>135.426825729585</v>
      </c>
      <c r="D461" s="352" t="s">
        <v>83</v>
      </c>
      <c r="E461" s="163" t="s">
        <v>85</v>
      </c>
      <c r="F461" s="164">
        <v>61.121317405272094</v>
      </c>
      <c r="G461" s="165">
        <v>156266.51392193115</v>
      </c>
      <c r="H461" s="349" t="str">
        <f t="shared" si="12"/>
        <v>ON</v>
      </c>
      <c r="I461" s="40"/>
      <c r="J461" s="358"/>
      <c r="L461" s="52"/>
    </row>
    <row r="462" spans="1:12" x14ac:dyDescent="0.35">
      <c r="A462" s="1"/>
      <c r="B462" s="350">
        <v>44488.833333333336</v>
      </c>
      <c r="C462" s="351">
        <v>147.95875617456457</v>
      </c>
      <c r="D462" s="352" t="s">
        <v>83</v>
      </c>
      <c r="E462" s="163" t="s">
        <v>85</v>
      </c>
      <c r="F462" s="164">
        <v>79.289435070773919</v>
      </c>
      <c r="G462" s="165">
        <v>186072.04369280345</v>
      </c>
      <c r="H462" s="349" t="str">
        <f t="shared" si="12"/>
        <v>ON</v>
      </c>
      <c r="I462" s="40"/>
      <c r="J462" s="358"/>
      <c r="L462" s="52"/>
    </row>
    <row r="463" spans="1:12" x14ac:dyDescent="0.35">
      <c r="A463" s="1"/>
      <c r="B463" s="350">
        <v>44488.875</v>
      </c>
      <c r="C463" s="351">
        <v>95.318583884292664</v>
      </c>
      <c r="D463" s="352" t="s">
        <v>83</v>
      </c>
      <c r="E463" s="163" t="s">
        <v>85</v>
      </c>
      <c r="F463" s="164">
        <v>68.193244844618576</v>
      </c>
      <c r="G463" s="165">
        <v>180631.80591389461</v>
      </c>
      <c r="H463" s="349" t="str">
        <f t="shared" si="12"/>
        <v>ON</v>
      </c>
      <c r="I463" s="40"/>
      <c r="J463" s="358"/>
      <c r="L463" s="52"/>
    </row>
    <row r="464" spans="1:12" x14ac:dyDescent="0.35">
      <c r="A464" s="1"/>
      <c r="B464" s="350">
        <v>44488.916666666672</v>
      </c>
      <c r="C464" s="351">
        <v>136.07418600731307</v>
      </c>
      <c r="D464" s="352" t="s">
        <v>83</v>
      </c>
      <c r="E464" s="163" t="s">
        <v>85</v>
      </c>
      <c r="F464" s="164">
        <v>64.953106433197505</v>
      </c>
      <c r="G464" s="165">
        <v>184769.34573623713</v>
      </c>
      <c r="H464" s="349" t="str">
        <f t="shared" si="12"/>
        <v>ON</v>
      </c>
      <c r="I464" s="40"/>
      <c r="J464" s="358"/>
      <c r="L464" s="52"/>
    </row>
    <row r="465" spans="1:12" x14ac:dyDescent="0.35">
      <c r="A465" s="1"/>
      <c r="B465" s="350">
        <v>44488.958333333336</v>
      </c>
      <c r="C465" s="351">
        <v>235.01456337441692</v>
      </c>
      <c r="D465" s="352" t="s">
        <v>83</v>
      </c>
      <c r="E465" s="163" t="s">
        <v>85</v>
      </c>
      <c r="F465" s="164">
        <v>76.889391943674227</v>
      </c>
      <c r="G465" s="165">
        <v>185370.85326907638</v>
      </c>
      <c r="H465" s="349" t="str">
        <f t="shared" si="12"/>
        <v>ON</v>
      </c>
      <c r="I465" s="40"/>
      <c r="J465" s="358"/>
      <c r="L465" s="52"/>
    </row>
    <row r="466" spans="1:12" x14ac:dyDescent="0.35">
      <c r="A466" s="1"/>
      <c r="B466" s="350">
        <v>44489</v>
      </c>
      <c r="C466" s="351">
        <v>102.21022947353201</v>
      </c>
      <c r="D466" s="352" t="s">
        <v>83</v>
      </c>
      <c r="E466" s="163" t="s">
        <v>85</v>
      </c>
      <c r="F466" s="164">
        <v>61.030651819956724</v>
      </c>
      <c r="G466" s="165">
        <v>182122.00084985071</v>
      </c>
      <c r="H466" s="349" t="str">
        <f t="shared" si="12"/>
        <v>ON</v>
      </c>
      <c r="I466" s="40"/>
      <c r="J466" s="358"/>
      <c r="L466" s="52"/>
    </row>
    <row r="467" spans="1:12" x14ac:dyDescent="0.35">
      <c r="A467" s="1"/>
      <c r="B467" s="350">
        <v>44489.041666666672</v>
      </c>
      <c r="C467" s="351">
        <v>95.443627250789191</v>
      </c>
      <c r="D467" s="352" t="s">
        <v>83</v>
      </c>
      <c r="E467" s="163" t="s">
        <v>85</v>
      </c>
      <c r="F467" s="164">
        <v>79.332819255041954</v>
      </c>
      <c r="G467" s="165">
        <v>172930.61517834198</v>
      </c>
      <c r="H467" s="349" t="str">
        <f t="shared" si="12"/>
        <v>ON</v>
      </c>
      <c r="I467" s="40"/>
      <c r="J467" s="358"/>
      <c r="L467" s="52"/>
    </row>
    <row r="468" spans="1:12" x14ac:dyDescent="0.35">
      <c r="A468" s="1"/>
      <c r="B468" s="350">
        <v>44489.083333333336</v>
      </c>
      <c r="C468" s="351">
        <v>119.01448476348139</v>
      </c>
      <c r="D468" s="352" t="s">
        <v>83</v>
      </c>
      <c r="E468" s="163" t="s">
        <v>85</v>
      </c>
      <c r="F468" s="164">
        <v>49.985116284981927</v>
      </c>
      <c r="G468" s="165">
        <v>182698.96473965968</v>
      </c>
      <c r="H468" s="349" t="str">
        <f t="shared" si="12"/>
        <v>ON</v>
      </c>
      <c r="I468" s="40"/>
      <c r="J468" s="358"/>
      <c r="L468" s="52"/>
    </row>
    <row r="469" spans="1:12" x14ac:dyDescent="0.35">
      <c r="A469" s="1"/>
      <c r="B469" s="350">
        <v>44489.125</v>
      </c>
      <c r="C469" s="351">
        <v>264.97656737870238</v>
      </c>
      <c r="D469" s="352" t="s">
        <v>83</v>
      </c>
      <c r="E469" s="163" t="s">
        <v>85</v>
      </c>
      <c r="F469" s="164">
        <v>80.460247084032034</v>
      </c>
      <c r="G469" s="165">
        <v>196572.2272168037</v>
      </c>
      <c r="H469" s="349" t="str">
        <f t="shared" si="12"/>
        <v>ON</v>
      </c>
      <c r="I469" s="40"/>
      <c r="J469" s="358"/>
      <c r="L469" s="52"/>
    </row>
    <row r="470" spans="1:12" x14ac:dyDescent="0.35">
      <c r="A470" s="1"/>
      <c r="B470" s="350">
        <v>44489.166666666672</v>
      </c>
      <c r="C470" s="351">
        <v>82.321251141834011</v>
      </c>
      <c r="D470" s="352" t="s">
        <v>83</v>
      </c>
      <c r="E470" s="163" t="s">
        <v>85</v>
      </c>
      <c r="F470" s="164">
        <v>72.070069520413455</v>
      </c>
      <c r="G470" s="165">
        <v>198169.82649883948</v>
      </c>
      <c r="H470" s="349" t="str">
        <f t="shared" si="12"/>
        <v>ON</v>
      </c>
      <c r="I470" s="40"/>
      <c r="J470" s="358"/>
      <c r="L470" s="52"/>
    </row>
    <row r="471" spans="1:12" x14ac:dyDescent="0.35">
      <c r="A471" s="1"/>
      <c r="B471" s="350">
        <v>44489.208333333336</v>
      </c>
      <c r="C471" s="351">
        <v>153.72435440282504</v>
      </c>
      <c r="D471" s="352" t="s">
        <v>83</v>
      </c>
      <c r="E471" s="163" t="s">
        <v>85</v>
      </c>
      <c r="F471" s="164">
        <v>81.243896108390516</v>
      </c>
      <c r="G471" s="165">
        <v>199887.81328352558</v>
      </c>
      <c r="H471" s="349" t="str">
        <f t="shared" si="12"/>
        <v>ON</v>
      </c>
      <c r="I471" s="40"/>
      <c r="J471" s="358"/>
      <c r="L471" s="52"/>
    </row>
    <row r="472" spans="1:12" x14ac:dyDescent="0.35">
      <c r="A472" s="1"/>
      <c r="B472" s="350">
        <v>44489.25</v>
      </c>
      <c r="C472" s="351">
        <v>201.92609878146391</v>
      </c>
      <c r="D472" s="352" t="s">
        <v>83</v>
      </c>
      <c r="E472" s="163" t="s">
        <v>85</v>
      </c>
      <c r="F472" s="164">
        <v>91.12028118880913</v>
      </c>
      <c r="G472" s="165">
        <v>200422.66018209548</v>
      </c>
      <c r="H472" s="349" t="str">
        <f t="shared" si="12"/>
        <v>ON</v>
      </c>
      <c r="I472" s="40"/>
      <c r="J472" s="358"/>
      <c r="L472" s="52"/>
    </row>
    <row r="473" spans="1:12" x14ac:dyDescent="0.35">
      <c r="A473" s="1"/>
      <c r="B473" s="350">
        <v>44489.291666666672</v>
      </c>
      <c r="C473" s="351">
        <v>169.80335574315885</v>
      </c>
      <c r="D473" s="352" t="s">
        <v>83</v>
      </c>
      <c r="E473" s="163" t="s">
        <v>85</v>
      </c>
      <c r="F473" s="164">
        <v>88.462645564382456</v>
      </c>
      <c r="G473" s="165">
        <v>200566.76142185798</v>
      </c>
      <c r="H473" s="349" t="str">
        <f t="shared" si="12"/>
        <v>ON</v>
      </c>
      <c r="I473" s="40"/>
      <c r="J473" s="358"/>
      <c r="L473" s="52"/>
    </row>
    <row r="474" spans="1:12" x14ac:dyDescent="0.35">
      <c r="A474" s="1"/>
      <c r="B474" s="350">
        <v>44489.333333333336</v>
      </c>
      <c r="C474" s="351">
        <v>107.2992733432983</v>
      </c>
      <c r="D474" s="352" t="s">
        <v>83</v>
      </c>
      <c r="E474" s="163" t="s">
        <v>85</v>
      </c>
      <c r="F474" s="164">
        <v>76.996301158304846</v>
      </c>
      <c r="G474" s="165">
        <v>202349.84769421237</v>
      </c>
      <c r="H474" s="349" t="str">
        <f t="shared" si="12"/>
        <v>ON</v>
      </c>
      <c r="I474" s="40"/>
      <c r="J474" s="358"/>
      <c r="L474" s="52"/>
    </row>
    <row r="475" spans="1:12" x14ac:dyDescent="0.35">
      <c r="A475" s="1"/>
      <c r="B475" s="350">
        <v>44489.375</v>
      </c>
      <c r="C475" s="351">
        <v>108.36184384093387</v>
      </c>
      <c r="D475" s="352" t="s">
        <v>83</v>
      </c>
      <c r="E475" s="163" t="s">
        <v>85</v>
      </c>
      <c r="F475" s="164">
        <v>94.576215368709171</v>
      </c>
      <c r="G475" s="165">
        <v>167201.80896440917</v>
      </c>
      <c r="H475" s="349" t="str">
        <f t="shared" si="12"/>
        <v>ON</v>
      </c>
      <c r="I475" s="40"/>
      <c r="J475" s="358"/>
      <c r="L475" s="52"/>
    </row>
    <row r="476" spans="1:12" x14ac:dyDescent="0.35">
      <c r="A476" s="1"/>
      <c r="B476" s="350">
        <v>44489.416666666672</v>
      </c>
      <c r="C476" s="351">
        <v>95.395036546573152</v>
      </c>
      <c r="D476" s="352" t="s">
        <v>83</v>
      </c>
      <c r="E476" s="163" t="s">
        <v>85</v>
      </c>
      <c r="F476" s="164">
        <v>80.58853836149612</v>
      </c>
      <c r="G476" s="165">
        <v>200785.62978898993</v>
      </c>
      <c r="H476" s="349" t="str">
        <f t="shared" si="12"/>
        <v>ON</v>
      </c>
      <c r="I476" s="40"/>
      <c r="J476" s="358"/>
      <c r="L476" s="52"/>
    </row>
    <row r="477" spans="1:12" x14ac:dyDescent="0.35">
      <c r="A477" s="1"/>
      <c r="B477" s="350">
        <v>44489.458333333336</v>
      </c>
      <c r="C477" s="351">
        <v>133.81557392468738</v>
      </c>
      <c r="D477" s="352" t="s">
        <v>83</v>
      </c>
      <c r="E477" s="163" t="s">
        <v>85</v>
      </c>
      <c r="F477" s="164">
        <v>81.26577496222842</v>
      </c>
      <c r="G477" s="165">
        <v>200235.07980143087</v>
      </c>
      <c r="H477" s="349" t="str">
        <f t="shared" si="12"/>
        <v>ON</v>
      </c>
      <c r="I477" s="40"/>
      <c r="J477" s="358"/>
      <c r="L477" s="52"/>
    </row>
    <row r="478" spans="1:12" x14ac:dyDescent="0.35">
      <c r="A478" s="1"/>
      <c r="B478" s="350">
        <v>44489.5</v>
      </c>
      <c r="C478" s="351">
        <v>222.83053381079256</v>
      </c>
      <c r="D478" s="352" t="s">
        <v>83</v>
      </c>
      <c r="E478" s="163" t="s">
        <v>85</v>
      </c>
      <c r="F478" s="164">
        <v>95.776041733197886</v>
      </c>
      <c r="G478" s="165">
        <v>200815.60506443249</v>
      </c>
      <c r="H478" s="349" t="str">
        <f t="shared" si="12"/>
        <v>ON</v>
      </c>
      <c r="I478" s="40"/>
      <c r="J478" s="358"/>
      <c r="L478" s="52"/>
    </row>
    <row r="479" spans="1:12" x14ac:dyDescent="0.35">
      <c r="A479" s="1"/>
      <c r="B479" s="350">
        <v>44489.541666666672</v>
      </c>
      <c r="C479" s="351">
        <v>135.44566913133445</v>
      </c>
      <c r="D479" s="352" t="s">
        <v>83</v>
      </c>
      <c r="E479" s="163" t="s">
        <v>85</v>
      </c>
      <c r="F479" s="164">
        <v>95.370056040370315</v>
      </c>
      <c r="G479" s="165">
        <v>197072.65433028885</v>
      </c>
      <c r="H479" s="349" t="str">
        <f t="shared" si="12"/>
        <v>ON</v>
      </c>
      <c r="I479" s="40"/>
      <c r="J479" s="358"/>
      <c r="L479" s="52"/>
    </row>
    <row r="480" spans="1:12" x14ac:dyDescent="0.35">
      <c r="A480" s="1"/>
      <c r="B480" s="350">
        <v>44489.583333333336</v>
      </c>
      <c r="C480" s="351">
        <v>131.95777700521549</v>
      </c>
      <c r="D480" s="352" t="s">
        <v>83</v>
      </c>
      <c r="E480" s="163" t="s">
        <v>85</v>
      </c>
      <c r="F480" s="164">
        <v>81.975267392039243</v>
      </c>
      <c r="G480" s="165">
        <v>197522.21062384584</v>
      </c>
      <c r="H480" s="349" t="str">
        <f t="shared" si="12"/>
        <v>ON</v>
      </c>
      <c r="I480" s="40"/>
      <c r="J480" s="358"/>
      <c r="L480" s="52"/>
    </row>
    <row r="481" spans="1:12" x14ac:dyDescent="0.35">
      <c r="A481" s="1"/>
      <c r="B481" s="350">
        <v>44489.625</v>
      </c>
      <c r="C481" s="351">
        <v>128.28284035996546</v>
      </c>
      <c r="D481" s="352" t="s">
        <v>83</v>
      </c>
      <c r="E481" s="163" t="s">
        <v>85</v>
      </c>
      <c r="F481" s="164">
        <v>102.31143845482342</v>
      </c>
      <c r="G481" s="165">
        <v>195195.17695896063</v>
      </c>
      <c r="H481" s="349" t="str">
        <f t="shared" si="12"/>
        <v>ON</v>
      </c>
      <c r="I481" s="40"/>
      <c r="J481" s="358"/>
      <c r="L481" s="52"/>
    </row>
    <row r="482" spans="1:12" x14ac:dyDescent="0.35">
      <c r="A482" s="1"/>
      <c r="B482" s="350">
        <v>44489.666666666672</v>
      </c>
      <c r="C482" s="351">
        <v>64.787476403537738</v>
      </c>
      <c r="D482" s="352" t="s">
        <v>83</v>
      </c>
      <c r="E482" s="163" t="s">
        <v>85</v>
      </c>
      <c r="F482" s="164">
        <v>104.05927539634489</v>
      </c>
      <c r="G482" s="165">
        <v>193376.28129074132</v>
      </c>
      <c r="H482" s="349" t="str">
        <f t="shared" si="12"/>
        <v>ON</v>
      </c>
      <c r="I482" s="40"/>
      <c r="J482" s="358"/>
      <c r="L482" s="52"/>
    </row>
    <row r="483" spans="1:12" x14ac:dyDescent="0.35">
      <c r="A483" s="1"/>
      <c r="B483" s="350">
        <v>44489.708333333336</v>
      </c>
      <c r="C483" s="351">
        <v>178.43311547588735</v>
      </c>
      <c r="D483" s="352" t="s">
        <v>83</v>
      </c>
      <c r="E483" s="163" t="s">
        <v>85</v>
      </c>
      <c r="F483" s="164">
        <v>104.05927539634489</v>
      </c>
      <c r="G483" s="165">
        <v>195000.63531077033</v>
      </c>
      <c r="H483" s="349" t="str">
        <f t="shared" si="12"/>
        <v>ON</v>
      </c>
      <c r="I483" s="40"/>
      <c r="J483" s="358"/>
      <c r="L483" s="52"/>
    </row>
    <row r="484" spans="1:12" x14ac:dyDescent="0.35">
      <c r="A484" s="1"/>
      <c r="B484" s="350">
        <v>44489.75</v>
      </c>
      <c r="C484" s="351">
        <v>250.62184748805629</v>
      </c>
      <c r="D484" s="352" t="s">
        <v>83</v>
      </c>
      <c r="E484" s="163" t="s">
        <v>85</v>
      </c>
      <c r="F484" s="164">
        <v>22.40199378542998</v>
      </c>
      <c r="G484" s="165">
        <v>194131.92692878094</v>
      </c>
      <c r="H484" s="349" t="str">
        <f t="shared" si="12"/>
        <v>ON</v>
      </c>
      <c r="I484" s="40"/>
      <c r="J484" s="358"/>
      <c r="L484" s="52"/>
    </row>
    <row r="485" spans="1:12" x14ac:dyDescent="0.35">
      <c r="A485" s="1"/>
      <c r="B485" s="350">
        <v>44489.791666666672</v>
      </c>
      <c r="C485" s="351">
        <v>81.865680897640061</v>
      </c>
      <c r="D485" s="352" t="s">
        <v>83</v>
      </c>
      <c r="E485" s="163" t="s">
        <v>85</v>
      </c>
      <c r="F485" s="164">
        <v>48.394565313706671</v>
      </c>
      <c r="G485" s="165">
        <v>190048.17982369658</v>
      </c>
      <c r="H485" s="349" t="str">
        <f t="shared" si="12"/>
        <v>ON</v>
      </c>
      <c r="I485" s="40"/>
      <c r="J485" s="358"/>
      <c r="L485" s="52"/>
    </row>
    <row r="486" spans="1:12" x14ac:dyDescent="0.35">
      <c r="A486" s="1"/>
      <c r="B486" s="350">
        <v>44489.833333333336</v>
      </c>
      <c r="C486" s="351">
        <v>142.6818612735234</v>
      </c>
      <c r="D486" s="352" t="s">
        <v>83</v>
      </c>
      <c r="E486" s="163" t="s">
        <v>85</v>
      </c>
      <c r="F486" s="164">
        <v>82.673583457447265</v>
      </c>
      <c r="G486" s="165">
        <v>197720.50869470477</v>
      </c>
      <c r="H486" s="349" t="str">
        <f t="shared" si="12"/>
        <v>ON</v>
      </c>
      <c r="I486" s="40"/>
      <c r="J486" s="358"/>
      <c r="L486" s="52"/>
    </row>
    <row r="487" spans="1:12" x14ac:dyDescent="0.35">
      <c r="A487" s="1"/>
      <c r="B487" s="350">
        <v>44489.875</v>
      </c>
      <c r="C487" s="351">
        <v>89.364661719370076</v>
      </c>
      <c r="D487" s="352" t="s">
        <v>83</v>
      </c>
      <c r="E487" s="163" t="s">
        <v>85</v>
      </c>
      <c r="F487" s="164">
        <v>95.149324730670543</v>
      </c>
      <c r="G487" s="165">
        <v>188798.53807130185</v>
      </c>
      <c r="H487" s="349" t="str">
        <f t="shared" si="12"/>
        <v>ON</v>
      </c>
      <c r="I487" s="40"/>
      <c r="J487" s="358"/>
      <c r="L487" s="52"/>
    </row>
    <row r="488" spans="1:12" x14ac:dyDescent="0.35">
      <c r="A488" s="1"/>
      <c r="B488" s="350">
        <v>44489.916666666672</v>
      </c>
      <c r="C488" s="351">
        <v>112.9075739425565</v>
      </c>
      <c r="D488" s="352" t="s">
        <v>83</v>
      </c>
      <c r="E488" s="163" t="s">
        <v>85</v>
      </c>
      <c r="F488" s="164">
        <v>94.15524607239449</v>
      </c>
      <c r="G488" s="165">
        <v>193418.21214747059</v>
      </c>
      <c r="H488" s="349" t="str">
        <f t="shared" si="12"/>
        <v>ON</v>
      </c>
      <c r="I488" s="40"/>
      <c r="J488" s="358"/>
      <c r="L488" s="52"/>
    </row>
    <row r="489" spans="1:12" x14ac:dyDescent="0.35">
      <c r="A489" s="1"/>
      <c r="B489" s="350">
        <v>44489.958333333336</v>
      </c>
      <c r="C489" s="351">
        <v>245.28491034909757</v>
      </c>
      <c r="D489" s="352" t="s">
        <v>83</v>
      </c>
      <c r="E489" s="163" t="s">
        <v>85</v>
      </c>
      <c r="F489" s="164">
        <v>93.540827712470787</v>
      </c>
      <c r="G489" s="165">
        <v>195954.88444398087</v>
      </c>
      <c r="H489" s="349" t="str">
        <f t="shared" si="12"/>
        <v>ON</v>
      </c>
      <c r="I489" s="40"/>
      <c r="J489" s="358"/>
      <c r="L489" s="52"/>
    </row>
    <row r="490" spans="1:12" x14ac:dyDescent="0.35">
      <c r="A490" s="1"/>
      <c r="B490" s="350">
        <v>44490</v>
      </c>
      <c r="C490" s="351">
        <v>153.67906544788048</v>
      </c>
      <c r="D490" s="352" t="s">
        <v>83</v>
      </c>
      <c r="E490" s="163" t="s">
        <v>85</v>
      </c>
      <c r="F490" s="164">
        <v>93.636825845334428</v>
      </c>
      <c r="G490" s="165">
        <v>192912.48783582734</v>
      </c>
      <c r="H490" s="349" t="str">
        <f t="shared" si="12"/>
        <v>ON</v>
      </c>
      <c r="I490" s="40"/>
      <c r="J490" s="358"/>
      <c r="L490" s="52"/>
    </row>
    <row r="491" spans="1:12" x14ac:dyDescent="0.35">
      <c r="A491" s="1"/>
      <c r="B491" s="350">
        <v>44490.041666666672</v>
      </c>
      <c r="C491" s="351">
        <v>74.510993071707304</v>
      </c>
      <c r="D491" s="352" t="s">
        <v>83</v>
      </c>
      <c r="E491" s="163" t="s">
        <v>85</v>
      </c>
      <c r="F491" s="164">
        <v>93.745751198766797</v>
      </c>
      <c r="G491" s="165">
        <v>192552.61021407746</v>
      </c>
      <c r="H491" s="349" t="str">
        <f t="shared" si="12"/>
        <v>ON</v>
      </c>
      <c r="I491" s="40"/>
      <c r="J491" s="358"/>
      <c r="L491" s="52"/>
    </row>
    <row r="492" spans="1:12" x14ac:dyDescent="0.35">
      <c r="A492" s="1"/>
      <c r="B492" s="350">
        <v>44490.083333333336</v>
      </c>
      <c r="C492" s="351">
        <v>183.91621867326606</v>
      </c>
      <c r="D492" s="352" t="s">
        <v>83</v>
      </c>
      <c r="E492" s="163" t="s">
        <v>85</v>
      </c>
      <c r="F492" s="164">
        <v>84.406794271511899</v>
      </c>
      <c r="G492" s="165">
        <v>196537.92691250585</v>
      </c>
      <c r="H492" s="349" t="str">
        <f t="shared" si="12"/>
        <v>ON</v>
      </c>
      <c r="I492" s="40"/>
      <c r="J492" s="358"/>
      <c r="L492" s="52"/>
    </row>
    <row r="493" spans="1:12" x14ac:dyDescent="0.35">
      <c r="A493" s="1"/>
      <c r="B493" s="350">
        <v>44490.125</v>
      </c>
      <c r="C493" s="351">
        <v>128.96444726200008</v>
      </c>
      <c r="D493" s="352" t="s">
        <v>83</v>
      </c>
      <c r="E493" s="163" t="s">
        <v>85</v>
      </c>
      <c r="F493" s="164">
        <v>81.026129938511531</v>
      </c>
      <c r="G493" s="165">
        <v>196903.79052314936</v>
      </c>
      <c r="H493" s="349" t="str">
        <f t="shared" si="12"/>
        <v>ON</v>
      </c>
      <c r="I493" s="40"/>
      <c r="J493" s="358"/>
      <c r="L493" s="52"/>
    </row>
    <row r="494" spans="1:12" x14ac:dyDescent="0.35">
      <c r="A494" s="1"/>
      <c r="B494" s="350">
        <v>44490.166666666672</v>
      </c>
      <c r="C494" s="351">
        <v>52.524352095996854</v>
      </c>
      <c r="D494" s="352" t="s">
        <v>83</v>
      </c>
      <c r="E494" s="163" t="s">
        <v>85</v>
      </c>
      <c r="F494" s="164">
        <v>52.705905870696142</v>
      </c>
      <c r="G494" s="165">
        <v>187632.40127667013</v>
      </c>
      <c r="H494" s="349" t="str">
        <f t="shared" si="12"/>
        <v>ON</v>
      </c>
      <c r="I494" s="40"/>
      <c r="J494" s="358"/>
      <c r="L494" s="52"/>
    </row>
    <row r="495" spans="1:12" x14ac:dyDescent="0.35">
      <c r="A495" s="1"/>
      <c r="B495" s="350">
        <v>44490.208333333336</v>
      </c>
      <c r="C495" s="351">
        <v>172.13514875014801</v>
      </c>
      <c r="D495" s="352" t="s">
        <v>83</v>
      </c>
      <c r="E495" s="163" t="s">
        <v>85</v>
      </c>
      <c r="F495" s="164">
        <v>76.041591035066773</v>
      </c>
      <c r="G495" s="165">
        <v>194985.46483823206</v>
      </c>
      <c r="H495" s="349" t="str">
        <f t="shared" si="12"/>
        <v>ON</v>
      </c>
      <c r="I495" s="40"/>
      <c r="J495" s="358"/>
      <c r="L495" s="52"/>
    </row>
    <row r="496" spans="1:12" x14ac:dyDescent="0.35">
      <c r="A496" s="1"/>
      <c r="B496" s="350">
        <v>44490.25</v>
      </c>
      <c r="C496" s="351">
        <v>258.08762749853992</v>
      </c>
      <c r="D496" s="352" t="s">
        <v>83</v>
      </c>
      <c r="E496" s="163" t="s">
        <v>85</v>
      </c>
      <c r="F496" s="164">
        <v>83.688202612353876</v>
      </c>
      <c r="G496" s="165">
        <v>198587.0662175655</v>
      </c>
      <c r="H496" s="349" t="str">
        <f t="shared" si="12"/>
        <v>ON</v>
      </c>
      <c r="I496" s="40"/>
      <c r="J496" s="358"/>
      <c r="L496" s="52"/>
    </row>
    <row r="497" spans="1:12" x14ac:dyDescent="0.35">
      <c r="A497" s="1"/>
      <c r="B497" s="350">
        <v>44490.291666666672</v>
      </c>
      <c r="C497" s="351">
        <v>388.31989456792274</v>
      </c>
      <c r="D497" s="352" t="s">
        <v>83</v>
      </c>
      <c r="E497" s="163" t="s">
        <v>85</v>
      </c>
      <c r="F497" s="164">
        <v>91.579990285172101</v>
      </c>
      <c r="G497" s="165">
        <v>201658.09682953107</v>
      </c>
      <c r="H497" s="349" t="str">
        <f t="shared" si="12"/>
        <v>ON</v>
      </c>
      <c r="I497" s="40"/>
      <c r="J497" s="358"/>
      <c r="L497" s="52"/>
    </row>
    <row r="498" spans="1:12" x14ac:dyDescent="0.35">
      <c r="A498" s="1"/>
      <c r="B498" s="350">
        <v>44490.333333333336</v>
      </c>
      <c r="C498" s="351">
        <v>75.170615810794388</v>
      </c>
      <c r="D498" s="352" t="s">
        <v>83</v>
      </c>
      <c r="E498" s="163" t="s">
        <v>85</v>
      </c>
      <c r="F498" s="164">
        <v>69.918995269698542</v>
      </c>
      <c r="G498" s="165">
        <v>201248.97287370352</v>
      </c>
      <c r="H498" s="349" t="str">
        <f t="shared" si="12"/>
        <v>ON</v>
      </c>
      <c r="I498" s="40"/>
      <c r="J498" s="358"/>
      <c r="L498" s="52"/>
    </row>
    <row r="499" spans="1:12" x14ac:dyDescent="0.35">
      <c r="A499" s="1"/>
      <c r="B499" s="350">
        <v>44490.375</v>
      </c>
      <c r="C499" s="351">
        <v>166.24283247592291</v>
      </c>
      <c r="D499" s="352" t="s">
        <v>83</v>
      </c>
      <c r="E499" s="163" t="s">
        <v>85</v>
      </c>
      <c r="F499" s="164">
        <v>83.567701342736186</v>
      </c>
      <c r="G499" s="165">
        <v>202565.03802765379</v>
      </c>
      <c r="H499" s="349" t="str">
        <f t="shared" si="12"/>
        <v>ON</v>
      </c>
      <c r="I499" s="40"/>
      <c r="J499" s="358"/>
      <c r="L499" s="52"/>
    </row>
    <row r="500" spans="1:12" x14ac:dyDescent="0.35">
      <c r="A500" s="1"/>
      <c r="B500" s="350">
        <v>44490.416666666672</v>
      </c>
      <c r="C500" s="351">
        <v>113.96773092856219</v>
      </c>
      <c r="D500" s="352" t="s">
        <v>83</v>
      </c>
      <c r="E500" s="163" t="s">
        <v>85</v>
      </c>
      <c r="F500" s="164">
        <v>85.966765151522907</v>
      </c>
      <c r="G500" s="165">
        <v>198888.21129031607</v>
      </c>
      <c r="H500" s="349" t="str">
        <f t="shared" si="12"/>
        <v>ON</v>
      </c>
      <c r="I500" s="40"/>
      <c r="J500" s="358"/>
      <c r="L500" s="52"/>
    </row>
    <row r="501" spans="1:12" x14ac:dyDescent="0.35">
      <c r="A501" s="1"/>
      <c r="B501" s="350">
        <v>44490.458333333336</v>
      </c>
      <c r="C501" s="351">
        <v>84.772052656029615</v>
      </c>
      <c r="D501" s="352" t="s">
        <v>83</v>
      </c>
      <c r="E501" s="163" t="s">
        <v>85</v>
      </c>
      <c r="F501" s="164">
        <v>40.598213650608955</v>
      </c>
      <c r="G501" s="165">
        <v>200007.02000968452</v>
      </c>
      <c r="H501" s="349" t="str">
        <f t="shared" si="12"/>
        <v>ON</v>
      </c>
      <c r="I501" s="40"/>
      <c r="J501" s="358"/>
      <c r="L501" s="52"/>
    </row>
    <row r="502" spans="1:12" x14ac:dyDescent="0.35">
      <c r="A502" s="1"/>
      <c r="B502" s="350">
        <v>44490.5</v>
      </c>
      <c r="C502" s="351">
        <v>137.39252862204381</v>
      </c>
      <c r="D502" s="352" t="s">
        <v>83</v>
      </c>
      <c r="E502" s="163" t="s">
        <v>85</v>
      </c>
      <c r="F502" s="164">
        <v>92.3684577096666</v>
      </c>
      <c r="G502" s="165">
        <v>200599.58741568937</v>
      </c>
      <c r="H502" s="349" t="str">
        <f t="shared" si="12"/>
        <v>ON</v>
      </c>
      <c r="I502" s="40"/>
      <c r="J502" s="358"/>
      <c r="L502" s="52"/>
    </row>
    <row r="503" spans="1:12" x14ac:dyDescent="0.35">
      <c r="A503" s="1"/>
      <c r="B503" s="350">
        <v>44490.541666666672</v>
      </c>
      <c r="C503" s="351">
        <v>96.655487544584574</v>
      </c>
      <c r="D503" s="352" t="s">
        <v>83</v>
      </c>
      <c r="E503" s="163" t="s">
        <v>86</v>
      </c>
      <c r="F503" s="164">
        <v>89.367203665653463</v>
      </c>
      <c r="G503" s="165">
        <v>125100.02424041774</v>
      </c>
      <c r="H503" s="349" t="str">
        <f t="shared" si="12"/>
        <v>ON</v>
      </c>
      <c r="I503" s="40"/>
      <c r="J503" s="358"/>
      <c r="L503" s="52"/>
    </row>
    <row r="504" spans="1:12" x14ac:dyDescent="0.35">
      <c r="A504" s="1"/>
      <c r="B504" s="350">
        <v>44490.583333333336</v>
      </c>
      <c r="C504" s="351">
        <v>26.518331388397964</v>
      </c>
      <c r="D504" s="352" t="s">
        <v>83</v>
      </c>
      <c r="E504" s="163" t="s">
        <v>86</v>
      </c>
      <c r="F504" s="164">
        <v>12.136945883126499</v>
      </c>
      <c r="G504" s="165">
        <v>145434.92085425707</v>
      </c>
      <c r="H504" s="349" t="str">
        <f t="shared" si="12"/>
        <v>ON</v>
      </c>
      <c r="I504" s="40"/>
      <c r="J504" s="358"/>
      <c r="L504" s="52"/>
    </row>
    <row r="505" spans="1:12" x14ac:dyDescent="0.35">
      <c r="A505" s="1"/>
      <c r="B505" s="350">
        <v>44490.625</v>
      </c>
      <c r="C505" s="351">
        <v>120.17523316570986</v>
      </c>
      <c r="D505" s="352" t="s">
        <v>83</v>
      </c>
      <c r="E505" s="163" t="s">
        <v>72</v>
      </c>
      <c r="F505" s="164">
        <v>33.365904809354376</v>
      </c>
      <c r="G505" s="165">
        <v>202379.24246015662</v>
      </c>
      <c r="H505" s="349" t="str">
        <f t="shared" si="12"/>
        <v>ON</v>
      </c>
      <c r="I505" s="40"/>
      <c r="J505" s="358"/>
      <c r="L505" s="52"/>
    </row>
    <row r="506" spans="1:12" x14ac:dyDescent="0.35">
      <c r="A506" s="1"/>
      <c r="B506" s="350">
        <v>44490.666666666672</v>
      </c>
      <c r="C506" s="351">
        <v>92.512699286798394</v>
      </c>
      <c r="D506" s="352" t="s">
        <v>83</v>
      </c>
      <c r="E506" s="163" t="s">
        <v>85</v>
      </c>
      <c r="F506" s="164">
        <v>97.769874037763358</v>
      </c>
      <c r="G506" s="165">
        <v>201284.12071174302</v>
      </c>
      <c r="H506" s="349" t="str">
        <f t="shared" si="12"/>
        <v>ON</v>
      </c>
      <c r="I506" s="40"/>
      <c r="J506" s="358"/>
      <c r="L506" s="52"/>
    </row>
    <row r="507" spans="1:12" x14ac:dyDescent="0.35">
      <c r="A507" s="1"/>
      <c r="B507" s="350">
        <v>44490.708333333336</v>
      </c>
      <c r="C507" s="351">
        <v>50.334518529723795</v>
      </c>
      <c r="D507" s="352" t="s">
        <v>83</v>
      </c>
      <c r="E507" s="163" t="s">
        <v>85</v>
      </c>
      <c r="F507" s="164">
        <v>49.239996281679424</v>
      </c>
      <c r="G507" s="165">
        <v>170574.0150582291</v>
      </c>
      <c r="H507" s="349" t="str">
        <f t="shared" si="12"/>
        <v>ON</v>
      </c>
      <c r="I507" s="40"/>
      <c r="J507" s="358"/>
      <c r="L507" s="52"/>
    </row>
    <row r="508" spans="1:12" x14ac:dyDescent="0.35">
      <c r="A508" s="1"/>
      <c r="B508" s="350">
        <v>44490.75</v>
      </c>
      <c r="C508" s="351">
        <v>79.24141605459134</v>
      </c>
      <c r="D508" s="352" t="s">
        <v>83</v>
      </c>
      <c r="E508" s="163" t="s">
        <v>85</v>
      </c>
      <c r="F508" s="164">
        <v>14.283369151556077</v>
      </c>
      <c r="G508" s="165">
        <v>199551.31665729673</v>
      </c>
      <c r="H508" s="349" t="str">
        <f t="shared" si="12"/>
        <v>ON</v>
      </c>
      <c r="I508" s="40"/>
      <c r="J508" s="358"/>
      <c r="L508" s="52"/>
    </row>
    <row r="509" spans="1:12" x14ac:dyDescent="0.35">
      <c r="A509" s="1"/>
      <c r="B509" s="350">
        <v>44490.791666666672</v>
      </c>
      <c r="C509" s="351">
        <v>151.61127626922868</v>
      </c>
      <c r="D509" s="352" t="s">
        <v>83</v>
      </c>
      <c r="E509" s="163" t="s">
        <v>85</v>
      </c>
      <c r="F509" s="164">
        <v>63.962682350242737</v>
      </c>
      <c r="G509" s="165">
        <v>192077.99134902103</v>
      </c>
      <c r="H509" s="349" t="str">
        <f t="shared" si="12"/>
        <v>ON</v>
      </c>
      <c r="I509" s="40"/>
      <c r="J509" s="358"/>
      <c r="L509" s="52"/>
    </row>
    <row r="510" spans="1:12" x14ac:dyDescent="0.35">
      <c r="A510" s="1"/>
      <c r="B510" s="350">
        <v>44490.833333333336</v>
      </c>
      <c r="C510" s="351">
        <v>79.840628219538175</v>
      </c>
      <c r="D510" s="352" t="s">
        <v>83</v>
      </c>
      <c r="E510" s="163" t="s">
        <v>85</v>
      </c>
      <c r="F510" s="164">
        <v>68.305373467493865</v>
      </c>
      <c r="G510" s="165">
        <v>164634.75834938517</v>
      </c>
      <c r="H510" s="349" t="str">
        <f t="shared" si="12"/>
        <v>ON</v>
      </c>
      <c r="I510" s="40"/>
      <c r="J510" s="358"/>
      <c r="L510" s="52"/>
    </row>
    <row r="511" spans="1:12" x14ac:dyDescent="0.35">
      <c r="A511" s="1"/>
      <c r="B511" s="350">
        <v>44490.875</v>
      </c>
      <c r="C511" s="351">
        <v>69.694992934861858</v>
      </c>
      <c r="D511" s="352" t="s">
        <v>83</v>
      </c>
      <c r="E511" s="163" t="s">
        <v>85</v>
      </c>
      <c r="F511" s="164">
        <v>40.907160409779173</v>
      </c>
      <c r="G511" s="165">
        <v>158292.15826881983</v>
      </c>
      <c r="H511" s="349" t="str">
        <f t="shared" si="12"/>
        <v>ON</v>
      </c>
      <c r="I511" s="40"/>
      <c r="J511" s="358"/>
      <c r="L511" s="52"/>
    </row>
    <row r="512" spans="1:12" x14ac:dyDescent="0.35">
      <c r="A512" s="1"/>
      <c r="B512" s="350">
        <v>44490.916666666672</v>
      </c>
      <c r="C512" s="351">
        <v>45.149052375985207</v>
      </c>
      <c r="D512" s="352" t="s">
        <v>83</v>
      </c>
      <c r="E512" s="163" t="s">
        <v>85</v>
      </c>
      <c r="F512" s="164">
        <v>66.214227445683804</v>
      </c>
      <c r="G512" s="165">
        <v>161731.82929205493</v>
      </c>
      <c r="H512" s="349" t="str">
        <f t="shared" si="12"/>
        <v>ON</v>
      </c>
      <c r="I512" s="40"/>
      <c r="J512" s="358"/>
      <c r="L512" s="52"/>
    </row>
    <row r="513" spans="1:12" x14ac:dyDescent="0.35">
      <c r="A513" s="1"/>
      <c r="B513" s="350">
        <v>44490.958333333336</v>
      </c>
      <c r="C513" s="351">
        <v>24.183700180653027</v>
      </c>
      <c r="D513" s="352" t="s">
        <v>83</v>
      </c>
      <c r="E513" s="163" t="s">
        <v>86</v>
      </c>
      <c r="F513" s="164">
        <v>29.265660077360312</v>
      </c>
      <c r="G513" s="165">
        <v>136638.03932764821</v>
      </c>
      <c r="H513" s="349" t="str">
        <f t="shared" si="12"/>
        <v>ON</v>
      </c>
      <c r="I513" s="40"/>
      <c r="J513" s="358"/>
      <c r="L513" s="52"/>
    </row>
    <row r="514" spans="1:12" x14ac:dyDescent="0.35">
      <c r="A514" s="1"/>
      <c r="B514" s="350">
        <v>44491</v>
      </c>
      <c r="C514" s="351">
        <v>41.605026185328377</v>
      </c>
      <c r="D514" s="352" t="s">
        <v>83</v>
      </c>
      <c r="E514" s="163" t="s">
        <v>72</v>
      </c>
      <c r="F514" s="164">
        <v>22.800817342619421</v>
      </c>
      <c r="G514" s="165">
        <v>36385.374411619334</v>
      </c>
      <c r="H514" s="349" t="str">
        <f t="shared" si="12"/>
        <v>ON</v>
      </c>
      <c r="I514" s="40"/>
      <c r="J514" s="358"/>
      <c r="L514" s="52"/>
    </row>
    <row r="515" spans="1:12" x14ac:dyDescent="0.35">
      <c r="A515" s="1"/>
      <c r="B515" s="350">
        <v>44491.041666666672</v>
      </c>
      <c r="C515" s="351">
        <v>116.28562734602781</v>
      </c>
      <c r="D515" s="352" t="s">
        <v>83</v>
      </c>
      <c r="E515" s="163" t="s">
        <v>85</v>
      </c>
      <c r="F515" s="164">
        <v>23.734309689769709</v>
      </c>
      <c r="G515" s="165">
        <v>130908.60603778466</v>
      </c>
      <c r="H515" s="349" t="str">
        <f t="shared" si="12"/>
        <v>ON</v>
      </c>
      <c r="I515" s="40"/>
      <c r="J515" s="358"/>
      <c r="L515" s="52"/>
    </row>
    <row r="516" spans="1:12" x14ac:dyDescent="0.35">
      <c r="A516" s="1"/>
      <c r="B516" s="350">
        <v>44491.083333333336</v>
      </c>
      <c r="C516" s="351">
        <v>144.24575406882866</v>
      </c>
      <c r="D516" s="352" t="s">
        <v>83</v>
      </c>
      <c r="E516" s="163" t="s">
        <v>85</v>
      </c>
      <c r="F516" s="164">
        <v>59.445598684465615</v>
      </c>
      <c r="G516" s="165">
        <v>166847.1842584502</v>
      </c>
      <c r="H516" s="349" t="str">
        <f t="shared" si="12"/>
        <v>ON</v>
      </c>
      <c r="I516" s="40"/>
      <c r="J516" s="358"/>
      <c r="L516" s="52"/>
    </row>
    <row r="517" spans="1:12" x14ac:dyDescent="0.35">
      <c r="A517" s="1"/>
      <c r="B517" s="350">
        <v>44491.125</v>
      </c>
      <c r="C517" s="351">
        <v>174.80412691736325</v>
      </c>
      <c r="D517" s="352" t="s">
        <v>83</v>
      </c>
      <c r="E517" s="163" t="s">
        <v>85</v>
      </c>
      <c r="F517" s="164">
        <v>70.558080167819099</v>
      </c>
      <c r="G517" s="165">
        <v>197051.51961848637</v>
      </c>
      <c r="H517" s="349" t="str">
        <f t="shared" si="12"/>
        <v>ON</v>
      </c>
      <c r="I517" s="40"/>
      <c r="J517" s="358"/>
      <c r="L517" s="52"/>
    </row>
    <row r="518" spans="1:12" x14ac:dyDescent="0.35">
      <c r="A518" s="1"/>
      <c r="B518" s="350">
        <v>44491.166666666672</v>
      </c>
      <c r="C518" s="351">
        <v>79.03353422023828</v>
      </c>
      <c r="D518" s="352" t="s">
        <v>83</v>
      </c>
      <c r="E518" s="163" t="s">
        <v>85</v>
      </c>
      <c r="F518" s="164">
        <v>67.171356486527088</v>
      </c>
      <c r="G518" s="165">
        <v>166705.85965250427</v>
      </c>
      <c r="H518" s="349" t="str">
        <f t="shared" si="12"/>
        <v>ON</v>
      </c>
      <c r="I518" s="40"/>
      <c r="J518" s="358"/>
      <c r="L518" s="52"/>
    </row>
    <row r="519" spans="1:12" x14ac:dyDescent="0.35">
      <c r="A519" s="1"/>
      <c r="B519" s="350">
        <v>44491.208333333336</v>
      </c>
      <c r="C519" s="351">
        <v>70.875257942206076</v>
      </c>
      <c r="D519" s="352" t="s">
        <v>83</v>
      </c>
      <c r="E519" s="163" t="s">
        <v>85</v>
      </c>
      <c r="F519" s="164">
        <v>54.128645980346093</v>
      </c>
      <c r="G519" s="165">
        <v>163362.25377946306</v>
      </c>
      <c r="H519" s="349" t="str">
        <f t="shared" si="12"/>
        <v>ON</v>
      </c>
      <c r="I519" s="40"/>
      <c r="J519" s="358"/>
      <c r="L519" s="52"/>
    </row>
    <row r="520" spans="1:12" x14ac:dyDescent="0.35">
      <c r="A520" s="1"/>
      <c r="B520" s="350">
        <v>44491.25</v>
      </c>
      <c r="C520" s="351">
        <v>86.079752020208915</v>
      </c>
      <c r="D520" s="352" t="s">
        <v>83</v>
      </c>
      <c r="E520" s="163" t="s">
        <v>85</v>
      </c>
      <c r="F520" s="164">
        <v>70.053761664191427</v>
      </c>
      <c r="G520" s="165">
        <v>183230.2535334641</v>
      </c>
      <c r="H520" s="349" t="str">
        <f t="shared" si="12"/>
        <v>ON</v>
      </c>
      <c r="I520" s="40"/>
      <c r="J520" s="358"/>
      <c r="L520" s="52"/>
    </row>
    <row r="521" spans="1:12" x14ac:dyDescent="0.35">
      <c r="A521" s="1"/>
      <c r="B521" s="350">
        <v>44491.291666666672</v>
      </c>
      <c r="C521" s="351">
        <v>215.71086119646532</v>
      </c>
      <c r="D521" s="352" t="s">
        <v>83</v>
      </c>
      <c r="E521" s="163" t="s">
        <v>85</v>
      </c>
      <c r="F521" s="164">
        <v>72.826958882935614</v>
      </c>
      <c r="G521" s="165">
        <v>197168.12975337409</v>
      </c>
      <c r="H521" s="349" t="str">
        <f t="shared" si="12"/>
        <v>ON</v>
      </c>
      <c r="I521" s="40"/>
      <c r="J521" s="358"/>
      <c r="L521" s="52"/>
    </row>
    <row r="522" spans="1:12" x14ac:dyDescent="0.35">
      <c r="A522" s="1"/>
      <c r="B522" s="350">
        <v>44491.333333333336</v>
      </c>
      <c r="C522" s="351">
        <v>121.10042966454722</v>
      </c>
      <c r="D522" s="352" t="s">
        <v>83</v>
      </c>
      <c r="E522" s="163" t="s">
        <v>85</v>
      </c>
      <c r="F522" s="164">
        <v>80.535299585581811</v>
      </c>
      <c r="G522" s="165">
        <v>194768.59527656191</v>
      </c>
      <c r="H522" s="349" t="str">
        <f t="shared" si="12"/>
        <v>ON</v>
      </c>
      <c r="I522" s="40"/>
      <c r="J522" s="358"/>
      <c r="L522" s="52"/>
    </row>
    <row r="523" spans="1:12" x14ac:dyDescent="0.35">
      <c r="A523" s="1"/>
      <c r="B523" s="350">
        <v>44491.375</v>
      </c>
      <c r="C523" s="351">
        <v>121.98001864151938</v>
      </c>
      <c r="D523" s="352" t="s">
        <v>83</v>
      </c>
      <c r="E523" s="163" t="s">
        <v>85</v>
      </c>
      <c r="F523" s="164">
        <v>64.839235843203554</v>
      </c>
      <c r="G523" s="165">
        <v>196507.60910916637</v>
      </c>
      <c r="H523" s="349" t="str">
        <f t="shared" ref="H523:H586" si="13">IF(E523="RE","ON",IF(E523="FA","OFF",IF(E523="HE","ON",IF(E523="HA","ON",IF(E523="DP","OFF",IF(E523="DNP","OFF"))))))</f>
        <v>ON</v>
      </c>
      <c r="I523" s="40"/>
      <c r="J523" s="358"/>
      <c r="L523" s="52"/>
    </row>
    <row r="524" spans="1:12" x14ac:dyDescent="0.35">
      <c r="A524" s="1"/>
      <c r="B524" s="350">
        <v>44491.416666666672</v>
      </c>
      <c r="C524" s="351">
        <v>240.24434077781217</v>
      </c>
      <c r="D524" s="352" t="s">
        <v>83</v>
      </c>
      <c r="E524" s="163" t="s">
        <v>85</v>
      </c>
      <c r="F524" s="164">
        <v>82.439477260625409</v>
      </c>
      <c r="G524" s="165">
        <v>196086.41175285587</v>
      </c>
      <c r="H524" s="349" t="str">
        <f t="shared" si="13"/>
        <v>ON</v>
      </c>
      <c r="I524" s="40"/>
      <c r="J524" s="358"/>
      <c r="L524" s="52"/>
    </row>
    <row r="525" spans="1:12" x14ac:dyDescent="0.35">
      <c r="A525" s="1"/>
      <c r="B525" s="350">
        <v>44491.458333333336</v>
      </c>
      <c r="C525" s="351">
        <v>113.38650941189482</v>
      </c>
      <c r="D525" s="352" t="s">
        <v>83</v>
      </c>
      <c r="E525" s="163" t="s">
        <v>85</v>
      </c>
      <c r="F525" s="164">
        <v>83.818399576977924</v>
      </c>
      <c r="G525" s="165">
        <v>181723.49763197851</v>
      </c>
      <c r="H525" s="349" t="str">
        <f t="shared" si="13"/>
        <v>ON</v>
      </c>
      <c r="I525" s="40"/>
      <c r="J525" s="358"/>
      <c r="L525" s="52"/>
    </row>
    <row r="526" spans="1:12" x14ac:dyDescent="0.35">
      <c r="A526" s="1"/>
      <c r="B526" s="350">
        <v>44491.5</v>
      </c>
      <c r="C526" s="351">
        <v>84.352278586306397</v>
      </c>
      <c r="D526" s="352" t="s">
        <v>83</v>
      </c>
      <c r="E526" s="163" t="s">
        <v>85</v>
      </c>
      <c r="F526" s="164">
        <v>44.244421922743321</v>
      </c>
      <c r="G526" s="165">
        <v>168051.01713547015</v>
      </c>
      <c r="H526" s="349" t="str">
        <f t="shared" si="13"/>
        <v>ON</v>
      </c>
      <c r="I526" s="40"/>
      <c r="J526" s="358"/>
      <c r="L526" s="52"/>
    </row>
    <row r="527" spans="1:12" x14ac:dyDescent="0.35">
      <c r="A527" s="1"/>
      <c r="B527" s="350">
        <v>44491.541666666672</v>
      </c>
      <c r="C527" s="351">
        <v>152.24222721418059</v>
      </c>
      <c r="D527" s="352" t="s">
        <v>83</v>
      </c>
      <c r="E527" s="163" t="s">
        <v>85</v>
      </c>
      <c r="F527" s="164">
        <v>81.277897568348379</v>
      </c>
      <c r="G527" s="165">
        <v>194655.37609625128</v>
      </c>
      <c r="H527" s="349" t="str">
        <f t="shared" si="13"/>
        <v>ON</v>
      </c>
      <c r="I527" s="40"/>
      <c r="J527" s="358"/>
      <c r="L527" s="52"/>
    </row>
    <row r="528" spans="1:12" x14ac:dyDescent="0.35">
      <c r="A528" s="1"/>
      <c r="B528" s="350">
        <v>44491.583333333336</v>
      </c>
      <c r="C528" s="351">
        <v>141.85408874337682</v>
      </c>
      <c r="D528" s="352" t="s">
        <v>83</v>
      </c>
      <c r="E528" s="163" t="s">
        <v>85</v>
      </c>
      <c r="F528" s="164">
        <v>88.739120624933776</v>
      </c>
      <c r="G528" s="165">
        <v>196140.08094750362</v>
      </c>
      <c r="H528" s="349" t="str">
        <f t="shared" si="13"/>
        <v>ON</v>
      </c>
      <c r="I528" s="40"/>
      <c r="J528" s="358"/>
      <c r="L528" s="52"/>
    </row>
    <row r="529" spans="1:12" x14ac:dyDescent="0.35">
      <c r="A529" s="1"/>
      <c r="B529" s="350">
        <v>44491.625</v>
      </c>
      <c r="C529" s="351">
        <v>79.150888697488597</v>
      </c>
      <c r="D529" s="352" t="s">
        <v>83</v>
      </c>
      <c r="E529" s="163" t="s">
        <v>85</v>
      </c>
      <c r="F529" s="164">
        <v>59.361342490825621</v>
      </c>
      <c r="G529" s="165">
        <v>180729.63227522903</v>
      </c>
      <c r="H529" s="349" t="str">
        <f t="shared" si="13"/>
        <v>ON</v>
      </c>
      <c r="I529" s="40"/>
      <c r="J529" s="358"/>
      <c r="L529" s="52"/>
    </row>
    <row r="530" spans="1:12" x14ac:dyDescent="0.35">
      <c r="A530" s="1"/>
      <c r="B530" s="350">
        <v>44491.666666666672</v>
      </c>
      <c r="C530" s="351">
        <v>124.38573152474734</v>
      </c>
      <c r="D530" s="352" t="s">
        <v>83</v>
      </c>
      <c r="E530" s="163" t="s">
        <v>85</v>
      </c>
      <c r="F530" s="164">
        <v>84.035887825783917</v>
      </c>
      <c r="G530" s="165">
        <v>193117.01714334733</v>
      </c>
      <c r="H530" s="349" t="str">
        <f t="shared" si="13"/>
        <v>ON</v>
      </c>
      <c r="I530" s="40"/>
      <c r="J530" s="358"/>
      <c r="L530" s="52"/>
    </row>
    <row r="531" spans="1:12" x14ac:dyDescent="0.35">
      <c r="A531" s="1"/>
      <c r="B531" s="350">
        <v>44491.708333333336</v>
      </c>
      <c r="C531" s="351">
        <v>73.914792107490257</v>
      </c>
      <c r="D531" s="352" t="s">
        <v>83</v>
      </c>
      <c r="E531" s="163" t="s">
        <v>85</v>
      </c>
      <c r="F531" s="164">
        <v>65.785126654423337</v>
      </c>
      <c r="G531" s="165">
        <v>195092.5240818077</v>
      </c>
      <c r="H531" s="349" t="str">
        <f t="shared" si="13"/>
        <v>ON</v>
      </c>
      <c r="I531" s="40"/>
      <c r="J531" s="358"/>
      <c r="L531" s="52"/>
    </row>
    <row r="532" spans="1:12" x14ac:dyDescent="0.35">
      <c r="A532" s="1"/>
      <c r="B532" s="350">
        <v>44491.75</v>
      </c>
      <c r="C532" s="351">
        <v>128.03943992742745</v>
      </c>
      <c r="D532" s="352" t="s">
        <v>83</v>
      </c>
      <c r="E532" s="163" t="s">
        <v>85</v>
      </c>
      <c r="F532" s="164">
        <v>76.695364536290754</v>
      </c>
      <c r="G532" s="165">
        <v>194259.29072789461</v>
      </c>
      <c r="H532" s="349" t="str">
        <f t="shared" si="13"/>
        <v>ON</v>
      </c>
      <c r="I532" s="40"/>
      <c r="J532" s="358"/>
      <c r="L532" s="52"/>
    </row>
    <row r="533" spans="1:12" x14ac:dyDescent="0.35">
      <c r="A533" s="1"/>
      <c r="B533" s="350">
        <v>44491.791666666672</v>
      </c>
      <c r="C533" s="351">
        <v>174.3343413800601</v>
      </c>
      <c r="D533" s="352" t="s">
        <v>83</v>
      </c>
      <c r="E533" s="163" t="s">
        <v>85</v>
      </c>
      <c r="F533" s="164">
        <v>82.362305973472104</v>
      </c>
      <c r="G533" s="165">
        <v>193245.30634458727</v>
      </c>
      <c r="H533" s="349" t="str">
        <f t="shared" si="13"/>
        <v>ON</v>
      </c>
      <c r="I533" s="40"/>
      <c r="J533" s="358"/>
      <c r="L533" s="52"/>
    </row>
    <row r="534" spans="1:12" x14ac:dyDescent="0.35">
      <c r="A534" s="1"/>
      <c r="B534" s="350">
        <v>44491.833333333336</v>
      </c>
      <c r="C534" s="351">
        <v>106.01427613100782</v>
      </c>
      <c r="D534" s="352" t="s">
        <v>83</v>
      </c>
      <c r="E534" s="163" t="s">
        <v>85</v>
      </c>
      <c r="F534" s="164">
        <v>73.692989669508606</v>
      </c>
      <c r="G534" s="165">
        <v>189102.36818895652</v>
      </c>
      <c r="H534" s="349" t="str">
        <f t="shared" si="13"/>
        <v>ON</v>
      </c>
      <c r="I534" s="40"/>
      <c r="J534" s="358"/>
      <c r="L534" s="52"/>
    </row>
    <row r="535" spans="1:12" x14ac:dyDescent="0.35">
      <c r="A535" s="1"/>
      <c r="B535" s="350">
        <v>44491.875</v>
      </c>
      <c r="C535" s="351">
        <v>146.08874960945533</v>
      </c>
      <c r="D535" s="352" t="s">
        <v>83</v>
      </c>
      <c r="E535" s="163" t="s">
        <v>85</v>
      </c>
      <c r="F535" s="164">
        <v>76.622394334379635</v>
      </c>
      <c r="G535" s="165">
        <v>193102.96281306105</v>
      </c>
      <c r="H535" s="349" t="str">
        <f t="shared" si="13"/>
        <v>ON</v>
      </c>
      <c r="I535" s="40"/>
      <c r="J535" s="358"/>
      <c r="L535" s="52"/>
    </row>
    <row r="536" spans="1:12" x14ac:dyDescent="0.35">
      <c r="A536" s="1"/>
      <c r="B536" s="350">
        <v>44491.916666666672</v>
      </c>
      <c r="C536" s="351">
        <v>129.77570491647913</v>
      </c>
      <c r="D536" s="352" t="s">
        <v>83</v>
      </c>
      <c r="E536" s="163" t="s">
        <v>85</v>
      </c>
      <c r="F536" s="164">
        <v>80.419591979974925</v>
      </c>
      <c r="G536" s="165">
        <v>191062.74145871899</v>
      </c>
      <c r="H536" s="349" t="str">
        <f t="shared" si="13"/>
        <v>ON</v>
      </c>
      <c r="I536" s="40"/>
      <c r="J536" s="358"/>
      <c r="L536" s="52"/>
    </row>
    <row r="537" spans="1:12" x14ac:dyDescent="0.35">
      <c r="A537" s="1"/>
      <c r="B537" s="350">
        <v>44491.958333333336</v>
      </c>
      <c r="C537" s="351">
        <v>75.214739654985067</v>
      </c>
      <c r="D537" s="352" t="s">
        <v>83</v>
      </c>
      <c r="E537" s="163" t="s">
        <v>85</v>
      </c>
      <c r="F537" s="164">
        <v>62.343527744131535</v>
      </c>
      <c r="G537" s="165">
        <v>183493.29164201286</v>
      </c>
      <c r="H537" s="349" t="str">
        <f t="shared" si="13"/>
        <v>ON</v>
      </c>
      <c r="I537" s="40"/>
      <c r="J537" s="358"/>
      <c r="L537" s="52"/>
    </row>
    <row r="538" spans="1:12" x14ac:dyDescent="0.35">
      <c r="A538" s="1"/>
      <c r="B538" s="350">
        <v>44492</v>
      </c>
      <c r="C538" s="351">
        <v>182.84134196547666</v>
      </c>
      <c r="D538" s="352" t="s">
        <v>83</v>
      </c>
      <c r="E538" s="163" t="s">
        <v>85</v>
      </c>
      <c r="F538" s="164">
        <v>71.212450460042461</v>
      </c>
      <c r="G538" s="165">
        <v>183826.95316323123</v>
      </c>
      <c r="H538" s="349" t="str">
        <f t="shared" si="13"/>
        <v>ON</v>
      </c>
      <c r="I538" s="40"/>
      <c r="J538" s="358"/>
      <c r="L538" s="52"/>
    </row>
    <row r="539" spans="1:12" x14ac:dyDescent="0.35">
      <c r="A539" s="1"/>
      <c r="B539" s="350">
        <v>44492.041666666672</v>
      </c>
      <c r="C539" s="351">
        <v>231.47204924726586</v>
      </c>
      <c r="D539" s="352" t="s">
        <v>83</v>
      </c>
      <c r="E539" s="163" t="s">
        <v>85</v>
      </c>
      <c r="F539" s="164">
        <v>94.575555414967681</v>
      </c>
      <c r="G539" s="165">
        <v>197173.10582333378</v>
      </c>
      <c r="H539" s="349" t="str">
        <f t="shared" si="13"/>
        <v>ON</v>
      </c>
      <c r="I539" s="40"/>
      <c r="J539" s="358"/>
      <c r="L539" s="52"/>
    </row>
    <row r="540" spans="1:12" x14ac:dyDescent="0.35">
      <c r="A540" s="1"/>
      <c r="B540" s="350">
        <v>44492.083333333336</v>
      </c>
      <c r="C540" s="351">
        <v>109.81723257773899</v>
      </c>
      <c r="D540" s="352" t="s">
        <v>83</v>
      </c>
      <c r="E540" s="163" t="s">
        <v>85</v>
      </c>
      <c r="F540" s="164">
        <v>71.779548674248915</v>
      </c>
      <c r="G540" s="165">
        <v>192731.43503067031</v>
      </c>
      <c r="H540" s="349" t="str">
        <f t="shared" si="13"/>
        <v>ON</v>
      </c>
      <c r="I540" s="40"/>
      <c r="J540" s="358"/>
      <c r="L540" s="52"/>
    </row>
    <row r="541" spans="1:12" x14ac:dyDescent="0.35">
      <c r="A541" s="1"/>
      <c r="B541" s="350">
        <v>44492.125</v>
      </c>
      <c r="C541" s="351">
        <v>124.92920615405649</v>
      </c>
      <c r="D541" s="352" t="s">
        <v>83</v>
      </c>
      <c r="E541" s="163" t="s">
        <v>85</v>
      </c>
      <c r="F541" s="164">
        <v>82.836651807203083</v>
      </c>
      <c r="G541" s="165">
        <v>195215.14384166375</v>
      </c>
      <c r="H541" s="349" t="str">
        <f t="shared" si="13"/>
        <v>ON</v>
      </c>
      <c r="I541" s="40"/>
      <c r="J541" s="358"/>
      <c r="L541" s="52"/>
    </row>
    <row r="542" spans="1:12" x14ac:dyDescent="0.35">
      <c r="A542" s="1"/>
      <c r="B542" s="350">
        <v>44492.166666666672</v>
      </c>
      <c r="C542" s="351">
        <v>99.636907326560561</v>
      </c>
      <c r="D542" s="352" t="s">
        <v>83</v>
      </c>
      <c r="E542" s="163" t="s">
        <v>85</v>
      </c>
      <c r="F542" s="164">
        <v>72.266359721867389</v>
      </c>
      <c r="G542" s="165">
        <v>185284.86833912379</v>
      </c>
      <c r="H542" s="349" t="str">
        <f t="shared" si="13"/>
        <v>ON</v>
      </c>
      <c r="I542" s="40"/>
      <c r="J542" s="358"/>
      <c r="L542" s="52"/>
    </row>
    <row r="543" spans="1:12" x14ac:dyDescent="0.35">
      <c r="A543" s="1"/>
      <c r="B543" s="350">
        <v>44492.208333333336</v>
      </c>
      <c r="C543" s="351">
        <v>48.719784335052609</v>
      </c>
      <c r="D543" s="352" t="s">
        <v>83</v>
      </c>
      <c r="E543" s="163" t="s">
        <v>86</v>
      </c>
      <c r="F543" s="164">
        <v>56.416834323079577</v>
      </c>
      <c r="G543" s="165">
        <v>76716.90712288137</v>
      </c>
      <c r="H543" s="349" t="str">
        <f t="shared" si="13"/>
        <v>ON</v>
      </c>
      <c r="I543" s="40"/>
      <c r="J543" s="358"/>
      <c r="L543" s="52"/>
    </row>
    <row r="544" spans="1:12" x14ac:dyDescent="0.35">
      <c r="A544" s="1"/>
      <c r="B544" s="350">
        <v>44492.25</v>
      </c>
      <c r="C544" s="351">
        <v>33.081771884161363</v>
      </c>
      <c r="D544" s="352" t="s">
        <v>83</v>
      </c>
      <c r="E544" s="163" t="s">
        <v>72</v>
      </c>
      <c r="F544" s="164">
        <v>15.260952018300774</v>
      </c>
      <c r="G544" s="165">
        <v>99618.767931770024</v>
      </c>
      <c r="H544" s="349" t="str">
        <f t="shared" si="13"/>
        <v>ON</v>
      </c>
      <c r="I544" s="40"/>
      <c r="J544" s="358"/>
      <c r="L544" s="52"/>
    </row>
    <row r="545" spans="1:12" x14ac:dyDescent="0.35">
      <c r="A545" s="1"/>
      <c r="B545" s="350">
        <v>44492.291666666672</v>
      </c>
      <c r="C545" s="351">
        <v>341.93348910246493</v>
      </c>
      <c r="D545" s="352" t="s">
        <v>83</v>
      </c>
      <c r="E545" s="163" t="s">
        <v>85</v>
      </c>
      <c r="F545" s="164">
        <v>35.655659489870729</v>
      </c>
      <c r="G545" s="165">
        <v>203153.89461555582</v>
      </c>
      <c r="H545" s="349" t="str">
        <f t="shared" si="13"/>
        <v>ON</v>
      </c>
      <c r="I545" s="40"/>
      <c r="J545" s="358"/>
      <c r="L545" s="52"/>
    </row>
    <row r="546" spans="1:12" x14ac:dyDescent="0.35">
      <c r="A546" s="1"/>
      <c r="B546" s="350">
        <v>44492.333333333336</v>
      </c>
      <c r="C546" s="351">
        <v>241.79378554018245</v>
      </c>
      <c r="D546" s="352" t="s">
        <v>83</v>
      </c>
      <c r="E546" s="163" t="s">
        <v>85</v>
      </c>
      <c r="F546" s="164">
        <v>84.450957809642119</v>
      </c>
      <c r="G546" s="165">
        <v>151358.80199170267</v>
      </c>
      <c r="H546" s="349" t="str">
        <f t="shared" si="13"/>
        <v>ON</v>
      </c>
      <c r="I546" s="40"/>
      <c r="J546" s="358"/>
      <c r="L546" s="52"/>
    </row>
    <row r="547" spans="1:12" x14ac:dyDescent="0.35">
      <c r="A547" s="1"/>
      <c r="B547" s="350">
        <v>44492.375</v>
      </c>
      <c r="C547" s="351">
        <v>113.01615380527441</v>
      </c>
      <c r="D547" s="352" t="s">
        <v>83</v>
      </c>
      <c r="E547" s="163" t="s">
        <v>85</v>
      </c>
      <c r="F547" s="164">
        <v>54.120245757921083</v>
      </c>
      <c r="G547" s="165">
        <v>146897.48872247711</v>
      </c>
      <c r="H547" s="349" t="str">
        <f t="shared" si="13"/>
        <v>ON</v>
      </c>
      <c r="I547" s="40"/>
      <c r="J547" s="358"/>
      <c r="L547" s="52"/>
    </row>
    <row r="548" spans="1:12" x14ac:dyDescent="0.35">
      <c r="A548" s="1"/>
      <c r="B548" s="350">
        <v>44492.416666666672</v>
      </c>
      <c r="C548" s="351">
        <v>121.44175272200806</v>
      </c>
      <c r="D548" s="352" t="s">
        <v>83</v>
      </c>
      <c r="E548" s="163" t="s">
        <v>85</v>
      </c>
      <c r="F548" s="164">
        <v>74.688147783572617</v>
      </c>
      <c r="G548" s="165">
        <v>199847.15761479715</v>
      </c>
      <c r="H548" s="349" t="str">
        <f t="shared" si="13"/>
        <v>ON</v>
      </c>
      <c r="I548" s="40"/>
      <c r="J548" s="358"/>
      <c r="L548" s="52"/>
    </row>
    <row r="549" spans="1:12" x14ac:dyDescent="0.35">
      <c r="A549" s="1"/>
      <c r="B549" s="350">
        <v>44492.458333333336</v>
      </c>
      <c r="C549" s="351">
        <v>143.86690158795278</v>
      </c>
      <c r="D549" s="352" t="s">
        <v>83</v>
      </c>
      <c r="E549" s="163" t="s">
        <v>85</v>
      </c>
      <c r="F549" s="164">
        <v>85.50534691571464</v>
      </c>
      <c r="G549" s="165">
        <v>199034.12255099433</v>
      </c>
      <c r="H549" s="349" t="str">
        <f t="shared" si="13"/>
        <v>ON</v>
      </c>
      <c r="I549" s="40"/>
      <c r="J549" s="358"/>
      <c r="L549" s="52"/>
    </row>
    <row r="550" spans="1:12" x14ac:dyDescent="0.35">
      <c r="A550" s="1"/>
      <c r="B550" s="350">
        <v>44492.5</v>
      </c>
      <c r="C550" s="351">
        <v>65.208955194462632</v>
      </c>
      <c r="D550" s="352" t="s">
        <v>83</v>
      </c>
      <c r="E550" s="163" t="s">
        <v>85</v>
      </c>
      <c r="F550" s="164">
        <v>66.316769692269034</v>
      </c>
      <c r="G550" s="165">
        <v>191873.18090317133</v>
      </c>
      <c r="H550" s="349" t="str">
        <f t="shared" si="13"/>
        <v>ON</v>
      </c>
      <c r="I550" s="40"/>
      <c r="J550" s="358"/>
      <c r="L550" s="52"/>
    </row>
    <row r="551" spans="1:12" x14ac:dyDescent="0.35">
      <c r="A551" s="1"/>
      <c r="B551" s="350">
        <v>44492.541666666672</v>
      </c>
      <c r="C551" s="351">
        <v>142.14863009151554</v>
      </c>
      <c r="D551" s="352" t="s">
        <v>83</v>
      </c>
      <c r="E551" s="163" t="s">
        <v>85</v>
      </c>
      <c r="F551" s="164">
        <v>72.010370467678953</v>
      </c>
      <c r="G551" s="165">
        <v>195898.44987376221</v>
      </c>
      <c r="H551" s="349" t="str">
        <f t="shared" si="13"/>
        <v>ON</v>
      </c>
      <c r="I551" s="40"/>
      <c r="J551" s="358"/>
      <c r="L551" s="52"/>
    </row>
    <row r="552" spans="1:12" x14ac:dyDescent="0.35">
      <c r="A552" s="1"/>
      <c r="B552" s="350">
        <v>44492.583333333336</v>
      </c>
      <c r="C552" s="351">
        <v>192.34542012404722</v>
      </c>
      <c r="D552" s="352" t="s">
        <v>83</v>
      </c>
      <c r="E552" s="163" t="s">
        <v>85</v>
      </c>
      <c r="F552" s="164">
        <v>78.609134541261739</v>
      </c>
      <c r="G552" s="165">
        <v>195815.66778487913</v>
      </c>
      <c r="H552" s="349" t="str">
        <f t="shared" si="13"/>
        <v>ON</v>
      </c>
      <c r="I552" s="40"/>
      <c r="J552" s="358"/>
      <c r="L552" s="52"/>
    </row>
    <row r="553" spans="1:12" x14ac:dyDescent="0.35">
      <c r="A553" s="1"/>
      <c r="B553" s="350">
        <v>44492.625</v>
      </c>
      <c r="C553" s="351">
        <v>137.11247816279257</v>
      </c>
      <c r="D553" s="352" t="s">
        <v>83</v>
      </c>
      <c r="E553" s="163" t="s">
        <v>85</v>
      </c>
      <c r="F553" s="164">
        <v>87.527841139073416</v>
      </c>
      <c r="G553" s="165">
        <v>188332.8658815863</v>
      </c>
      <c r="H553" s="349" t="str">
        <f t="shared" si="13"/>
        <v>ON</v>
      </c>
      <c r="I553" s="40"/>
      <c r="J553" s="358"/>
      <c r="L553" s="52"/>
    </row>
    <row r="554" spans="1:12" x14ac:dyDescent="0.35">
      <c r="A554" s="1"/>
      <c r="B554" s="350">
        <v>44492.666666666672</v>
      </c>
      <c r="C554" s="351">
        <v>148.40160712977755</v>
      </c>
      <c r="D554" s="352" t="s">
        <v>83</v>
      </c>
      <c r="E554" s="163" t="s">
        <v>85</v>
      </c>
      <c r="F554" s="164">
        <v>74.011188658686294</v>
      </c>
      <c r="G554" s="165">
        <v>196442.64100701985</v>
      </c>
      <c r="H554" s="349" t="str">
        <f t="shared" si="13"/>
        <v>ON</v>
      </c>
      <c r="I554" s="40"/>
      <c r="J554" s="358"/>
      <c r="L554" s="52"/>
    </row>
    <row r="555" spans="1:12" x14ac:dyDescent="0.35">
      <c r="A555" s="1"/>
      <c r="B555" s="350">
        <v>44492.708333333336</v>
      </c>
      <c r="C555" s="351">
        <v>171.73765701052537</v>
      </c>
      <c r="D555" s="352" t="s">
        <v>83</v>
      </c>
      <c r="E555" s="163" t="s">
        <v>85</v>
      </c>
      <c r="F555" s="164">
        <v>94.256243733962364</v>
      </c>
      <c r="G555" s="165">
        <v>195915.71151216628</v>
      </c>
      <c r="H555" s="349" t="str">
        <f t="shared" si="13"/>
        <v>ON</v>
      </c>
      <c r="I555" s="40"/>
      <c r="J555" s="358"/>
      <c r="L555" s="52"/>
    </row>
    <row r="556" spans="1:12" x14ac:dyDescent="0.35">
      <c r="A556" s="1"/>
      <c r="B556" s="350">
        <v>44492.75</v>
      </c>
      <c r="C556" s="351">
        <v>65.815792417103708</v>
      </c>
      <c r="D556" s="352" t="s">
        <v>83</v>
      </c>
      <c r="E556" s="163" t="s">
        <v>85</v>
      </c>
      <c r="F556" s="164">
        <v>60.530257189528363</v>
      </c>
      <c r="G556" s="165">
        <v>162053.30628613383</v>
      </c>
      <c r="H556" s="349" t="str">
        <f t="shared" si="13"/>
        <v>ON</v>
      </c>
      <c r="I556" s="40"/>
      <c r="J556" s="358"/>
      <c r="L556" s="52"/>
    </row>
    <row r="557" spans="1:12" x14ac:dyDescent="0.35">
      <c r="A557" s="1"/>
      <c r="B557" s="350">
        <v>44492.791666666672</v>
      </c>
      <c r="C557" s="351">
        <v>198.10029424228105</v>
      </c>
      <c r="D557" s="352" t="s">
        <v>83</v>
      </c>
      <c r="E557" s="163" t="s">
        <v>85</v>
      </c>
      <c r="F557" s="164">
        <v>75.917592647936075</v>
      </c>
      <c r="G557" s="165">
        <v>195692.72814003748</v>
      </c>
      <c r="H557" s="349" t="str">
        <f t="shared" si="13"/>
        <v>ON</v>
      </c>
      <c r="I557" s="40"/>
      <c r="J557" s="358"/>
      <c r="L557" s="52"/>
    </row>
    <row r="558" spans="1:12" x14ac:dyDescent="0.35">
      <c r="A558" s="1"/>
      <c r="B558" s="350">
        <v>44492.833333333336</v>
      </c>
      <c r="C558" s="351">
        <v>152.13644150784549</v>
      </c>
      <c r="D558" s="352" t="s">
        <v>83</v>
      </c>
      <c r="E558" s="163" t="s">
        <v>85</v>
      </c>
      <c r="F558" s="164">
        <v>83.296451695591898</v>
      </c>
      <c r="G558" s="165">
        <v>193556.03270151757</v>
      </c>
      <c r="H558" s="349" t="str">
        <f t="shared" si="13"/>
        <v>ON</v>
      </c>
      <c r="I558" s="40"/>
      <c r="J558" s="358"/>
      <c r="L558" s="52"/>
    </row>
    <row r="559" spans="1:12" x14ac:dyDescent="0.35">
      <c r="A559" s="1"/>
      <c r="B559" s="350">
        <v>44492.875</v>
      </c>
      <c r="C559" s="351">
        <v>75.770518532190266</v>
      </c>
      <c r="D559" s="352" t="s">
        <v>83</v>
      </c>
      <c r="E559" s="163" t="s">
        <v>85</v>
      </c>
      <c r="F559" s="164">
        <v>61.971511807505593</v>
      </c>
      <c r="G559" s="165">
        <v>170672.71502635576</v>
      </c>
      <c r="H559" s="349" t="str">
        <f t="shared" si="13"/>
        <v>ON</v>
      </c>
      <c r="I559" s="40"/>
      <c r="J559" s="358"/>
      <c r="L559" s="52"/>
    </row>
    <row r="560" spans="1:12" x14ac:dyDescent="0.35">
      <c r="A560" s="1"/>
      <c r="B560" s="350">
        <v>44492.916666666672</v>
      </c>
      <c r="C560" s="351">
        <v>199.40799624374603</v>
      </c>
      <c r="D560" s="352" t="s">
        <v>83</v>
      </c>
      <c r="E560" s="163" t="s">
        <v>85</v>
      </c>
      <c r="F560" s="164">
        <v>83.638624554408182</v>
      </c>
      <c r="G560" s="165">
        <v>195690.39402853127</v>
      </c>
      <c r="H560" s="349" t="str">
        <f t="shared" si="13"/>
        <v>ON</v>
      </c>
      <c r="I560" s="40"/>
      <c r="J560" s="358"/>
      <c r="L560" s="52"/>
    </row>
    <row r="561" spans="1:12" x14ac:dyDescent="0.35">
      <c r="A561" s="1"/>
      <c r="B561" s="350">
        <v>44492.958333333336</v>
      </c>
      <c r="C561" s="351">
        <v>100.50236079873564</v>
      </c>
      <c r="D561" s="352" t="s">
        <v>83</v>
      </c>
      <c r="E561" s="163" t="s">
        <v>85</v>
      </c>
      <c r="F561" s="164">
        <v>72.092436916023004</v>
      </c>
      <c r="G561" s="165">
        <v>166385.35487599054</v>
      </c>
      <c r="H561" s="349" t="str">
        <f t="shared" si="13"/>
        <v>ON</v>
      </c>
      <c r="I561" s="40"/>
      <c r="J561" s="358"/>
      <c r="L561" s="52"/>
    </row>
    <row r="562" spans="1:12" x14ac:dyDescent="0.35">
      <c r="A562" s="1"/>
      <c r="B562" s="350">
        <v>44493</v>
      </c>
      <c r="C562" s="351">
        <v>38.193959356504067</v>
      </c>
      <c r="D562" s="352" t="s">
        <v>83</v>
      </c>
      <c r="E562" s="163" t="s">
        <v>85</v>
      </c>
      <c r="F562" s="164">
        <v>32.469650061550574</v>
      </c>
      <c r="G562" s="165">
        <v>151148.22686292199</v>
      </c>
      <c r="H562" s="349" t="str">
        <f t="shared" si="13"/>
        <v>ON</v>
      </c>
      <c r="I562" s="40"/>
      <c r="J562" s="358"/>
      <c r="L562" s="52"/>
    </row>
    <row r="563" spans="1:12" x14ac:dyDescent="0.35">
      <c r="A563" s="1"/>
      <c r="B563" s="350">
        <v>44493.041666666672</v>
      </c>
      <c r="C563" s="351">
        <v>80.09180203162741</v>
      </c>
      <c r="D563" s="352" t="s">
        <v>83</v>
      </c>
      <c r="E563" s="163" t="s">
        <v>85</v>
      </c>
      <c r="F563" s="164">
        <v>54.027217007074704</v>
      </c>
      <c r="G563" s="165">
        <v>166700.57579553107</v>
      </c>
      <c r="H563" s="349" t="str">
        <f t="shared" si="13"/>
        <v>ON</v>
      </c>
      <c r="I563" s="40"/>
      <c r="J563" s="358"/>
      <c r="L563" s="52"/>
    </row>
    <row r="564" spans="1:12" x14ac:dyDescent="0.35">
      <c r="A564" s="1"/>
      <c r="B564" s="350">
        <v>44493.083333333336</v>
      </c>
      <c r="C564" s="351">
        <v>162.51494056374025</v>
      </c>
      <c r="D564" s="352" t="s">
        <v>83</v>
      </c>
      <c r="E564" s="163" t="s">
        <v>85</v>
      </c>
      <c r="F564" s="164">
        <v>83.112924827723148</v>
      </c>
      <c r="G564" s="165">
        <v>195380.94374292027</v>
      </c>
      <c r="H564" s="349" t="str">
        <f t="shared" si="13"/>
        <v>ON</v>
      </c>
      <c r="I564" s="40"/>
      <c r="J564" s="358"/>
      <c r="L564" s="52"/>
    </row>
    <row r="565" spans="1:12" x14ac:dyDescent="0.35">
      <c r="A565" s="1"/>
      <c r="B565" s="350">
        <v>44493.125</v>
      </c>
      <c r="C565" s="351">
        <v>397.41622535939058</v>
      </c>
      <c r="D565" s="352" t="s">
        <v>83</v>
      </c>
      <c r="E565" s="163" t="s">
        <v>84</v>
      </c>
      <c r="F565" s="164">
        <v>87.605703928194856</v>
      </c>
      <c r="G565" s="165">
        <v>86136.167530723513</v>
      </c>
      <c r="H565" s="349" t="str">
        <f t="shared" si="13"/>
        <v>OFF</v>
      </c>
      <c r="I565" s="40"/>
      <c r="J565" s="358"/>
      <c r="L565" s="52"/>
    </row>
    <row r="566" spans="1:12" x14ac:dyDescent="0.35">
      <c r="A566" s="1"/>
      <c r="B566" s="350">
        <v>44493.166666666672</v>
      </c>
      <c r="C566" s="351">
        <v>310.18901759749832</v>
      </c>
      <c r="D566" s="352" t="s">
        <v>83</v>
      </c>
      <c r="E566" s="163" t="s">
        <v>72</v>
      </c>
      <c r="F566" s="164">
        <v>19.633876807381146</v>
      </c>
      <c r="G566" s="165">
        <v>129333.40308162365</v>
      </c>
      <c r="H566" s="349" t="str">
        <f t="shared" si="13"/>
        <v>ON</v>
      </c>
      <c r="I566" s="40"/>
      <c r="J566" s="358"/>
      <c r="L566" s="52"/>
    </row>
    <row r="567" spans="1:12" x14ac:dyDescent="0.35">
      <c r="A567" s="1"/>
      <c r="B567" s="350">
        <v>44493.208333333336</v>
      </c>
      <c r="C567" s="351">
        <v>104.30439901922131</v>
      </c>
      <c r="D567" s="352" t="s">
        <v>83</v>
      </c>
      <c r="E567" s="163" t="s">
        <v>85</v>
      </c>
      <c r="F567" s="164">
        <v>53.301218807792793</v>
      </c>
      <c r="G567" s="165">
        <v>180237.06708827615</v>
      </c>
      <c r="H567" s="349" t="str">
        <f t="shared" si="13"/>
        <v>ON</v>
      </c>
      <c r="I567" s="40"/>
      <c r="J567" s="358"/>
      <c r="L567" s="52"/>
    </row>
    <row r="568" spans="1:12" x14ac:dyDescent="0.35">
      <c r="A568" s="1"/>
      <c r="B568" s="350">
        <v>44493.25</v>
      </c>
      <c r="C568" s="351">
        <v>137.29264339056448</v>
      </c>
      <c r="D568" s="352" t="s">
        <v>83</v>
      </c>
      <c r="E568" s="163" t="s">
        <v>85</v>
      </c>
      <c r="F568" s="164">
        <v>82.967978983518051</v>
      </c>
      <c r="G568" s="165">
        <v>198847.05739428438</v>
      </c>
      <c r="H568" s="349" t="str">
        <f t="shared" si="13"/>
        <v>ON</v>
      </c>
      <c r="I568" s="40"/>
      <c r="J568" s="358"/>
      <c r="L568" s="52"/>
    </row>
    <row r="569" spans="1:12" x14ac:dyDescent="0.35">
      <c r="A569" s="1"/>
      <c r="B569" s="350">
        <v>44493.291666666672</v>
      </c>
      <c r="C569" s="351">
        <v>102.80742581164151</v>
      </c>
      <c r="D569" s="352" t="s">
        <v>83</v>
      </c>
      <c r="E569" s="163" t="s">
        <v>85</v>
      </c>
      <c r="F569" s="164">
        <v>78.582599696558688</v>
      </c>
      <c r="G569" s="165">
        <v>199688.84340855019</v>
      </c>
      <c r="H569" s="349" t="str">
        <f t="shared" si="13"/>
        <v>ON</v>
      </c>
      <c r="I569" s="40"/>
      <c r="J569" s="358"/>
      <c r="L569" s="52"/>
    </row>
    <row r="570" spans="1:12" x14ac:dyDescent="0.35">
      <c r="A570" s="1"/>
      <c r="B570" s="350">
        <v>44493.333333333336</v>
      </c>
      <c r="C570" s="351">
        <v>71.652389702857249</v>
      </c>
      <c r="D570" s="352" t="s">
        <v>83</v>
      </c>
      <c r="E570" s="163" t="s">
        <v>85</v>
      </c>
      <c r="F570" s="164">
        <v>63.509482376331029</v>
      </c>
      <c r="G570" s="165">
        <v>149964.29159782772</v>
      </c>
      <c r="H570" s="349" t="str">
        <f t="shared" si="13"/>
        <v>ON</v>
      </c>
      <c r="I570" s="40"/>
      <c r="J570" s="358"/>
      <c r="L570" s="52"/>
    </row>
    <row r="571" spans="1:12" x14ac:dyDescent="0.35">
      <c r="A571" s="1"/>
      <c r="B571" s="350">
        <v>44493.375</v>
      </c>
      <c r="C571" s="351">
        <v>154.25355012062855</v>
      </c>
      <c r="D571" s="352" t="s">
        <v>83</v>
      </c>
      <c r="E571" s="163" t="s">
        <v>85</v>
      </c>
      <c r="F571" s="164">
        <v>67.818423484996245</v>
      </c>
      <c r="G571" s="165">
        <v>199820.5793817621</v>
      </c>
      <c r="H571" s="349" t="str">
        <f t="shared" si="13"/>
        <v>ON</v>
      </c>
      <c r="I571" s="40"/>
      <c r="J571" s="358"/>
      <c r="L571" s="52"/>
    </row>
    <row r="572" spans="1:12" x14ac:dyDescent="0.35">
      <c r="A572" s="1"/>
      <c r="B572" s="350">
        <v>44493.416666666672</v>
      </c>
      <c r="C572" s="351">
        <v>154.68867610119671</v>
      </c>
      <c r="D572" s="352" t="s">
        <v>83</v>
      </c>
      <c r="E572" s="163" t="s">
        <v>85</v>
      </c>
      <c r="F572" s="164">
        <v>83.57912322825571</v>
      </c>
      <c r="G572" s="165">
        <v>197627.25330084004</v>
      </c>
      <c r="H572" s="349" t="str">
        <f t="shared" si="13"/>
        <v>ON</v>
      </c>
      <c r="I572" s="40"/>
      <c r="J572" s="358"/>
      <c r="L572" s="52"/>
    </row>
    <row r="573" spans="1:12" x14ac:dyDescent="0.35">
      <c r="A573" s="1"/>
      <c r="B573" s="350">
        <v>44493.458333333336</v>
      </c>
      <c r="C573" s="351">
        <v>59.658517527885337</v>
      </c>
      <c r="D573" s="352" t="s">
        <v>83</v>
      </c>
      <c r="E573" s="163" t="s">
        <v>85</v>
      </c>
      <c r="F573" s="164">
        <v>64.289707794248599</v>
      </c>
      <c r="G573" s="165">
        <v>140344.8946228961</v>
      </c>
      <c r="H573" s="349" t="str">
        <f t="shared" si="13"/>
        <v>ON</v>
      </c>
      <c r="I573" s="40"/>
      <c r="J573" s="358"/>
      <c r="L573" s="52"/>
    </row>
    <row r="574" spans="1:12" x14ac:dyDescent="0.35">
      <c r="A574" s="1"/>
      <c r="B574" s="350">
        <v>44493.5</v>
      </c>
      <c r="C574" s="351">
        <v>108.24256848455001</v>
      </c>
      <c r="D574" s="352" t="s">
        <v>83</v>
      </c>
      <c r="E574" s="163" t="s">
        <v>85</v>
      </c>
      <c r="F574" s="164">
        <v>34.230109833133682</v>
      </c>
      <c r="G574" s="165">
        <v>164325.03943647229</v>
      </c>
      <c r="H574" s="349" t="str">
        <f t="shared" si="13"/>
        <v>ON</v>
      </c>
      <c r="I574" s="40"/>
      <c r="J574" s="358"/>
      <c r="L574" s="52"/>
    </row>
    <row r="575" spans="1:12" x14ac:dyDescent="0.35">
      <c r="A575" s="1"/>
      <c r="B575" s="350">
        <v>44493.541666666672</v>
      </c>
      <c r="C575" s="351">
        <v>243.27724440587642</v>
      </c>
      <c r="D575" s="352" t="s">
        <v>83</v>
      </c>
      <c r="E575" s="163" t="s">
        <v>85</v>
      </c>
      <c r="F575" s="164">
        <v>83.917493451642244</v>
      </c>
      <c r="G575" s="165">
        <v>196112.35064395636</v>
      </c>
      <c r="H575" s="349" t="str">
        <f t="shared" si="13"/>
        <v>ON</v>
      </c>
      <c r="I575" s="40"/>
      <c r="J575" s="358"/>
      <c r="L575" s="52"/>
    </row>
    <row r="576" spans="1:12" x14ac:dyDescent="0.35">
      <c r="A576" s="1"/>
      <c r="B576" s="350">
        <v>44493.583333333336</v>
      </c>
      <c r="C576" s="351">
        <v>116.07958916185254</v>
      </c>
      <c r="D576" s="352" t="s">
        <v>83</v>
      </c>
      <c r="E576" s="163" t="s">
        <v>85</v>
      </c>
      <c r="F576" s="164">
        <v>86.737444516078639</v>
      </c>
      <c r="G576" s="165">
        <v>194220.98624844314</v>
      </c>
      <c r="H576" s="349" t="str">
        <f t="shared" si="13"/>
        <v>ON</v>
      </c>
      <c r="I576" s="40"/>
      <c r="J576" s="358"/>
      <c r="L576" s="52"/>
    </row>
    <row r="577" spans="1:12" x14ac:dyDescent="0.35">
      <c r="A577" s="1"/>
      <c r="B577" s="350">
        <v>44493.625</v>
      </c>
      <c r="C577" s="351">
        <v>76.323658990561086</v>
      </c>
      <c r="D577" s="352" t="s">
        <v>83</v>
      </c>
      <c r="E577" s="163" t="s">
        <v>85</v>
      </c>
      <c r="F577" s="164">
        <v>57.277456143883079</v>
      </c>
      <c r="G577" s="165">
        <v>173824.40506663479</v>
      </c>
      <c r="H577" s="349" t="str">
        <f t="shared" si="13"/>
        <v>ON</v>
      </c>
      <c r="I577" s="40"/>
      <c r="J577" s="358"/>
      <c r="L577" s="52"/>
    </row>
    <row r="578" spans="1:12" x14ac:dyDescent="0.35">
      <c r="A578" s="1"/>
      <c r="B578" s="350">
        <v>44493.666666666672</v>
      </c>
      <c r="C578" s="351">
        <v>136.07928910101884</v>
      </c>
      <c r="D578" s="352" t="s">
        <v>83</v>
      </c>
      <c r="E578" s="163" t="s">
        <v>85</v>
      </c>
      <c r="F578" s="164">
        <v>79.78792018668706</v>
      </c>
      <c r="G578" s="165">
        <v>194379.8991994024</v>
      </c>
      <c r="H578" s="349" t="str">
        <f t="shared" si="13"/>
        <v>ON</v>
      </c>
      <c r="I578" s="40"/>
      <c r="J578" s="358"/>
      <c r="L578" s="52"/>
    </row>
    <row r="579" spans="1:12" x14ac:dyDescent="0.35">
      <c r="A579" s="1"/>
      <c r="B579" s="350">
        <v>44493.708333333336</v>
      </c>
      <c r="C579" s="351">
        <v>85.238666321826145</v>
      </c>
      <c r="D579" s="352" t="s">
        <v>83</v>
      </c>
      <c r="E579" s="163" t="s">
        <v>85</v>
      </c>
      <c r="F579" s="164">
        <v>81.211947675957475</v>
      </c>
      <c r="G579" s="165">
        <v>177752.4809408873</v>
      </c>
      <c r="H579" s="349" t="str">
        <f t="shared" si="13"/>
        <v>ON</v>
      </c>
      <c r="I579" s="40"/>
      <c r="J579" s="358"/>
      <c r="L579" s="52"/>
    </row>
    <row r="580" spans="1:12" x14ac:dyDescent="0.35">
      <c r="A580" s="1"/>
      <c r="B580" s="350">
        <v>44493.75</v>
      </c>
      <c r="C580" s="351">
        <v>78.415786214649629</v>
      </c>
      <c r="D580" s="352" t="s">
        <v>83</v>
      </c>
      <c r="E580" s="163" t="s">
        <v>85</v>
      </c>
      <c r="F580" s="164">
        <v>50.378854906514121</v>
      </c>
      <c r="G580" s="165">
        <v>183446.67148114502</v>
      </c>
      <c r="H580" s="349" t="str">
        <f t="shared" si="13"/>
        <v>ON</v>
      </c>
      <c r="I580" s="40"/>
      <c r="J580" s="358"/>
      <c r="L580" s="52"/>
    </row>
    <row r="581" spans="1:12" x14ac:dyDescent="0.35">
      <c r="A581" s="1"/>
      <c r="B581" s="350">
        <v>44493.791666666672</v>
      </c>
      <c r="C581" s="351">
        <v>59.468295183845129</v>
      </c>
      <c r="D581" s="352" t="s">
        <v>83</v>
      </c>
      <c r="E581" s="163" t="s">
        <v>85</v>
      </c>
      <c r="F581" s="164">
        <v>56.692110603080664</v>
      </c>
      <c r="G581" s="165">
        <v>151670.71719618895</v>
      </c>
      <c r="H581" s="349" t="str">
        <f t="shared" si="13"/>
        <v>ON</v>
      </c>
      <c r="I581" s="40"/>
      <c r="J581" s="358"/>
      <c r="L581" s="52"/>
    </row>
    <row r="582" spans="1:12" x14ac:dyDescent="0.35">
      <c r="A582" s="1"/>
      <c r="B582" s="350">
        <v>44493.833333333336</v>
      </c>
      <c r="C582" s="351">
        <v>54.446680853844121</v>
      </c>
      <c r="D582" s="352" t="s">
        <v>83</v>
      </c>
      <c r="E582" s="163" t="s">
        <v>85</v>
      </c>
      <c r="F582" s="164">
        <v>47.142422049436284</v>
      </c>
      <c r="G582" s="165">
        <v>138793.24926674404</v>
      </c>
      <c r="H582" s="349" t="str">
        <f t="shared" si="13"/>
        <v>ON</v>
      </c>
      <c r="I582" s="40"/>
      <c r="J582" s="358"/>
      <c r="L582" s="52"/>
    </row>
    <row r="583" spans="1:12" x14ac:dyDescent="0.35">
      <c r="A583" s="1"/>
      <c r="B583" s="350">
        <v>44493.875</v>
      </c>
      <c r="C583" s="351">
        <v>83.226772839152687</v>
      </c>
      <c r="D583" s="352" t="s">
        <v>83</v>
      </c>
      <c r="E583" s="163" t="s">
        <v>85</v>
      </c>
      <c r="F583" s="164">
        <v>49.043244510437056</v>
      </c>
      <c r="G583" s="165">
        <v>160818.13267297449</v>
      </c>
      <c r="H583" s="349" t="str">
        <f t="shared" si="13"/>
        <v>ON</v>
      </c>
      <c r="I583" s="40"/>
      <c r="J583" s="358"/>
      <c r="L583" s="52"/>
    </row>
    <row r="584" spans="1:12" x14ac:dyDescent="0.35">
      <c r="A584" s="1"/>
      <c r="B584" s="350">
        <v>44493.916666666672</v>
      </c>
      <c r="C584" s="351">
        <v>107.3032114905473</v>
      </c>
      <c r="D584" s="352" t="s">
        <v>83</v>
      </c>
      <c r="E584" s="163" t="s">
        <v>85</v>
      </c>
      <c r="F584" s="164">
        <v>76.792595581084953</v>
      </c>
      <c r="G584" s="165">
        <v>195163.63510870715</v>
      </c>
      <c r="H584" s="349" t="str">
        <f t="shared" si="13"/>
        <v>ON</v>
      </c>
      <c r="I584" s="40"/>
      <c r="J584" s="358"/>
      <c r="L584" s="52"/>
    </row>
    <row r="585" spans="1:12" x14ac:dyDescent="0.35">
      <c r="A585" s="1"/>
      <c r="B585" s="350">
        <v>44493.958333333336</v>
      </c>
      <c r="C585" s="351">
        <v>132.40167105161419</v>
      </c>
      <c r="D585" s="352" t="s">
        <v>83</v>
      </c>
      <c r="E585" s="163" t="s">
        <v>85</v>
      </c>
      <c r="F585" s="164">
        <v>86.377996610212307</v>
      </c>
      <c r="G585" s="165">
        <v>197064.18932336994</v>
      </c>
      <c r="H585" s="349" t="str">
        <f t="shared" si="13"/>
        <v>ON</v>
      </c>
      <c r="I585" s="40"/>
      <c r="J585" s="358"/>
      <c r="L585" s="52"/>
    </row>
    <row r="586" spans="1:12" x14ac:dyDescent="0.35">
      <c r="A586" s="1"/>
      <c r="B586" s="350">
        <v>44494</v>
      </c>
      <c r="C586" s="351">
        <v>80.292135240853611</v>
      </c>
      <c r="D586" s="352" t="s">
        <v>83</v>
      </c>
      <c r="E586" s="163" t="s">
        <v>85</v>
      </c>
      <c r="F586" s="164">
        <v>75.093505598220517</v>
      </c>
      <c r="G586" s="165">
        <v>194749.67348988081</v>
      </c>
      <c r="H586" s="349" t="str">
        <f t="shared" si="13"/>
        <v>ON</v>
      </c>
      <c r="I586" s="40"/>
      <c r="J586" s="358"/>
      <c r="L586" s="52"/>
    </row>
    <row r="587" spans="1:12" x14ac:dyDescent="0.35">
      <c r="A587" s="1"/>
      <c r="B587" s="350">
        <v>44494.041666666672</v>
      </c>
      <c r="C587" s="351">
        <v>137.2108822951642</v>
      </c>
      <c r="D587" s="352" t="s">
        <v>83</v>
      </c>
      <c r="E587" s="163" t="s">
        <v>85</v>
      </c>
      <c r="F587" s="164">
        <v>80.684688772027727</v>
      </c>
      <c r="G587" s="165">
        <v>196194.49223164783</v>
      </c>
      <c r="H587" s="349" t="str">
        <f t="shared" ref="H587:H650" si="14">IF(E587="RE","ON",IF(E587="FA","OFF",IF(E587="HE","ON",IF(E587="HA","ON",IF(E587="DP","OFF",IF(E587="DNP","OFF"))))))</f>
        <v>ON</v>
      </c>
      <c r="I587" s="40"/>
      <c r="J587" s="358"/>
      <c r="L587" s="52"/>
    </row>
    <row r="588" spans="1:12" x14ac:dyDescent="0.35">
      <c r="A588" s="1"/>
      <c r="B588" s="350">
        <v>44494.083333333336</v>
      </c>
      <c r="C588" s="351">
        <v>79.078897247318082</v>
      </c>
      <c r="D588" s="352" t="s">
        <v>83</v>
      </c>
      <c r="E588" s="163" t="s">
        <v>85</v>
      </c>
      <c r="F588" s="164">
        <v>79.590825136498196</v>
      </c>
      <c r="G588" s="165">
        <v>185186.81942834394</v>
      </c>
      <c r="H588" s="349" t="str">
        <f t="shared" si="14"/>
        <v>ON</v>
      </c>
      <c r="I588" s="40"/>
      <c r="J588" s="358"/>
      <c r="L588" s="52"/>
    </row>
    <row r="589" spans="1:12" x14ac:dyDescent="0.35">
      <c r="A589" s="1"/>
      <c r="B589" s="350">
        <v>44494.125</v>
      </c>
      <c r="C589" s="351">
        <v>115.17535714031209</v>
      </c>
      <c r="D589" s="352" t="s">
        <v>83</v>
      </c>
      <c r="E589" s="163" t="s">
        <v>85</v>
      </c>
      <c r="F589" s="164">
        <v>58.278903088188571</v>
      </c>
      <c r="G589" s="165">
        <v>189833.56781714244</v>
      </c>
      <c r="H589" s="349" t="str">
        <f t="shared" si="14"/>
        <v>ON</v>
      </c>
      <c r="I589" s="40"/>
      <c r="J589" s="358"/>
      <c r="L589" s="52"/>
    </row>
    <row r="590" spans="1:12" x14ac:dyDescent="0.35">
      <c r="A590" s="1"/>
      <c r="B590" s="350">
        <v>44494.166666666672</v>
      </c>
      <c r="C590" s="351">
        <v>202.42997792753127</v>
      </c>
      <c r="D590" s="352" t="s">
        <v>83</v>
      </c>
      <c r="E590" s="163" t="s">
        <v>85</v>
      </c>
      <c r="F590" s="164">
        <v>83.14123075448417</v>
      </c>
      <c r="G590" s="165">
        <v>191393.43640478529</v>
      </c>
      <c r="H590" s="349" t="str">
        <f t="shared" si="14"/>
        <v>ON</v>
      </c>
      <c r="I590" s="40"/>
      <c r="J590" s="358"/>
      <c r="L590" s="52"/>
    </row>
    <row r="591" spans="1:12" x14ac:dyDescent="0.35">
      <c r="A591" s="1"/>
      <c r="B591" s="350">
        <v>44494.208333333336</v>
      </c>
      <c r="C591" s="351">
        <v>63.21918230170634</v>
      </c>
      <c r="D591" s="352" t="s">
        <v>83</v>
      </c>
      <c r="E591" s="163" t="s">
        <v>85</v>
      </c>
      <c r="F591" s="164">
        <v>59.121914970747433</v>
      </c>
      <c r="G591" s="165">
        <v>147676.92692266163</v>
      </c>
      <c r="H591" s="349" t="str">
        <f t="shared" si="14"/>
        <v>ON</v>
      </c>
      <c r="I591" s="40"/>
      <c r="J591" s="358"/>
      <c r="L591" s="52"/>
    </row>
    <row r="592" spans="1:12" x14ac:dyDescent="0.35">
      <c r="A592" s="1"/>
      <c r="B592" s="350">
        <v>44494.25</v>
      </c>
      <c r="C592" s="351">
        <v>121.29665915681858</v>
      </c>
      <c r="D592" s="352" t="s">
        <v>83</v>
      </c>
      <c r="E592" s="163" t="s">
        <v>85</v>
      </c>
      <c r="F592" s="164">
        <v>59.158294103957964</v>
      </c>
      <c r="G592" s="165">
        <v>182642.03560835175</v>
      </c>
      <c r="H592" s="349" t="str">
        <f t="shared" si="14"/>
        <v>ON</v>
      </c>
      <c r="I592" s="40"/>
      <c r="J592" s="358"/>
      <c r="L592" s="52"/>
    </row>
    <row r="593" spans="1:12" x14ac:dyDescent="0.35">
      <c r="A593" s="1"/>
      <c r="B593" s="350">
        <v>44494.291666666672</v>
      </c>
      <c r="C593" s="351">
        <v>95.112906994087396</v>
      </c>
      <c r="D593" s="352" t="s">
        <v>83</v>
      </c>
      <c r="E593" s="163" t="s">
        <v>85</v>
      </c>
      <c r="F593" s="164">
        <v>77.761828944446364</v>
      </c>
      <c r="G593" s="165">
        <v>197629.47329665991</v>
      </c>
      <c r="H593" s="349" t="str">
        <f t="shared" si="14"/>
        <v>ON</v>
      </c>
      <c r="I593" s="40"/>
      <c r="J593" s="358"/>
      <c r="L593" s="52"/>
    </row>
    <row r="594" spans="1:12" x14ac:dyDescent="0.35">
      <c r="A594" s="1"/>
      <c r="B594" s="350">
        <v>44494.333333333336</v>
      </c>
      <c r="C594" s="351">
        <v>168.23785863294481</v>
      </c>
      <c r="D594" s="352" t="s">
        <v>83</v>
      </c>
      <c r="E594" s="163" t="s">
        <v>85</v>
      </c>
      <c r="F594" s="164">
        <v>86.013343804287373</v>
      </c>
      <c r="G594" s="165">
        <v>196959.86083416358</v>
      </c>
      <c r="H594" s="349" t="str">
        <f t="shared" si="14"/>
        <v>ON</v>
      </c>
      <c r="I594" s="40"/>
      <c r="J594" s="358"/>
      <c r="L594" s="52"/>
    </row>
    <row r="595" spans="1:12" x14ac:dyDescent="0.35">
      <c r="A595" s="1"/>
      <c r="B595" s="350">
        <v>44494.375</v>
      </c>
      <c r="C595" s="351">
        <v>51.498406885407796</v>
      </c>
      <c r="D595" s="352" t="s">
        <v>83</v>
      </c>
      <c r="E595" s="163" t="s">
        <v>85</v>
      </c>
      <c r="F595" s="164">
        <v>63.431788311099162</v>
      </c>
      <c r="G595" s="165">
        <v>191980.24079340979</v>
      </c>
      <c r="H595" s="349" t="str">
        <f t="shared" si="14"/>
        <v>ON</v>
      </c>
      <c r="I595" s="40"/>
      <c r="J595" s="358"/>
      <c r="L595" s="52"/>
    </row>
    <row r="596" spans="1:12" x14ac:dyDescent="0.35">
      <c r="A596" s="1"/>
      <c r="B596" s="350">
        <v>44494.416666666672</v>
      </c>
      <c r="C596" s="351">
        <v>139.40831933334283</v>
      </c>
      <c r="D596" s="352" t="s">
        <v>83</v>
      </c>
      <c r="E596" s="163" t="s">
        <v>85</v>
      </c>
      <c r="F596" s="164">
        <v>81.74003249007545</v>
      </c>
      <c r="G596" s="165">
        <v>196279.79406551964</v>
      </c>
      <c r="H596" s="349" t="str">
        <f t="shared" si="14"/>
        <v>ON</v>
      </c>
      <c r="I596" s="40"/>
      <c r="J596" s="358"/>
      <c r="L596" s="52"/>
    </row>
    <row r="597" spans="1:12" x14ac:dyDescent="0.35">
      <c r="A597" s="1"/>
      <c r="B597" s="350">
        <v>44494.458333333336</v>
      </c>
      <c r="C597" s="351">
        <v>76.586985263507998</v>
      </c>
      <c r="D597" s="352" t="s">
        <v>83</v>
      </c>
      <c r="E597" s="163" t="s">
        <v>85</v>
      </c>
      <c r="F597" s="164">
        <v>91.975537527425274</v>
      </c>
      <c r="G597" s="165">
        <v>166972.42839808611</v>
      </c>
      <c r="H597" s="349" t="str">
        <f t="shared" si="14"/>
        <v>ON</v>
      </c>
      <c r="I597" s="40"/>
      <c r="J597" s="358"/>
      <c r="L597" s="52"/>
    </row>
    <row r="598" spans="1:12" x14ac:dyDescent="0.35">
      <c r="A598" s="1"/>
      <c r="B598" s="350">
        <v>44494.5</v>
      </c>
      <c r="C598" s="351">
        <v>41.446071662390594</v>
      </c>
      <c r="D598" s="352" t="s">
        <v>83</v>
      </c>
      <c r="E598" s="163" t="s">
        <v>85</v>
      </c>
      <c r="F598" s="164">
        <v>91.49671926965064</v>
      </c>
      <c r="G598" s="165">
        <v>130890.52092263798</v>
      </c>
      <c r="H598" s="349" t="str">
        <f t="shared" si="14"/>
        <v>ON</v>
      </c>
      <c r="I598" s="40"/>
      <c r="J598" s="358"/>
      <c r="L598" s="52"/>
    </row>
    <row r="599" spans="1:12" x14ac:dyDescent="0.35">
      <c r="A599" s="1"/>
      <c r="B599" s="350">
        <v>44494.541666666672</v>
      </c>
      <c r="C599" s="351">
        <v>66.7168732529952</v>
      </c>
      <c r="D599" s="352" t="s">
        <v>83</v>
      </c>
      <c r="E599" s="163" t="s">
        <v>85</v>
      </c>
      <c r="F599" s="164">
        <v>71.684897148259438</v>
      </c>
      <c r="G599" s="165">
        <v>125488.16798905907</v>
      </c>
      <c r="H599" s="349" t="str">
        <f t="shared" si="14"/>
        <v>ON</v>
      </c>
      <c r="I599" s="40"/>
      <c r="J599" s="358"/>
      <c r="L599" s="52"/>
    </row>
    <row r="600" spans="1:12" x14ac:dyDescent="0.35">
      <c r="A600" s="1"/>
      <c r="B600" s="350">
        <v>44494.583333333336</v>
      </c>
      <c r="C600" s="351">
        <v>103.08796695037017</v>
      </c>
      <c r="D600" s="352" t="s">
        <v>83</v>
      </c>
      <c r="E600" s="163" t="s">
        <v>85</v>
      </c>
      <c r="F600" s="164">
        <v>4.4877485972247291</v>
      </c>
      <c r="G600" s="165">
        <v>128077.56739029674</v>
      </c>
      <c r="H600" s="349" t="str">
        <f t="shared" si="14"/>
        <v>ON</v>
      </c>
      <c r="I600" s="40"/>
      <c r="J600" s="358"/>
      <c r="L600" s="52"/>
    </row>
    <row r="601" spans="1:12" x14ac:dyDescent="0.35">
      <c r="A601" s="1"/>
      <c r="B601" s="350">
        <v>44494.625</v>
      </c>
      <c r="C601" s="351">
        <v>82.324448946064109</v>
      </c>
      <c r="D601" s="352" t="s">
        <v>83</v>
      </c>
      <c r="E601" s="163" t="s">
        <v>85</v>
      </c>
      <c r="F601" s="164">
        <v>92.547159261252645</v>
      </c>
      <c r="G601" s="165">
        <v>196848.17683599476</v>
      </c>
      <c r="H601" s="349" t="str">
        <f t="shared" si="14"/>
        <v>ON</v>
      </c>
      <c r="I601" s="40"/>
      <c r="J601" s="358"/>
      <c r="L601" s="52"/>
    </row>
    <row r="602" spans="1:12" x14ac:dyDescent="0.35">
      <c r="A602" s="1"/>
      <c r="B602" s="350">
        <v>44494.666666666672</v>
      </c>
      <c r="C602" s="351">
        <v>47.744495925466694</v>
      </c>
      <c r="D602" s="352" t="s">
        <v>83</v>
      </c>
      <c r="E602" s="163" t="s">
        <v>85</v>
      </c>
      <c r="F602" s="164">
        <v>24.0888780098668</v>
      </c>
      <c r="G602" s="165">
        <v>119284.90080825923</v>
      </c>
      <c r="H602" s="349" t="str">
        <f t="shared" si="14"/>
        <v>ON</v>
      </c>
      <c r="I602" s="40"/>
      <c r="J602" s="358"/>
      <c r="L602" s="52"/>
    </row>
    <row r="603" spans="1:12" x14ac:dyDescent="0.35">
      <c r="A603" s="1"/>
      <c r="B603" s="350">
        <v>44494.708333333336</v>
      </c>
      <c r="C603" s="351">
        <v>22.688556944549354</v>
      </c>
      <c r="D603" s="352" t="s">
        <v>83</v>
      </c>
      <c r="E603" s="163" t="s">
        <v>72</v>
      </c>
      <c r="F603" s="164">
        <v>18.719972569759893</v>
      </c>
      <c r="G603" s="165">
        <v>91528.79432030287</v>
      </c>
      <c r="H603" s="349" t="str">
        <f t="shared" si="14"/>
        <v>ON</v>
      </c>
      <c r="I603" s="40"/>
      <c r="J603" s="358"/>
      <c r="L603" s="52"/>
    </row>
    <row r="604" spans="1:12" x14ac:dyDescent="0.35">
      <c r="A604" s="1"/>
      <c r="B604" s="350">
        <v>44494.75</v>
      </c>
      <c r="C604" s="351">
        <v>83.027876955076778</v>
      </c>
      <c r="D604" s="352" t="s">
        <v>83</v>
      </c>
      <c r="E604" s="163" t="s">
        <v>85</v>
      </c>
      <c r="F604" s="164">
        <v>25.708553205556374</v>
      </c>
      <c r="G604" s="165">
        <v>173143.99061891402</v>
      </c>
      <c r="H604" s="349" t="str">
        <f t="shared" si="14"/>
        <v>ON</v>
      </c>
      <c r="I604" s="40"/>
      <c r="J604" s="358"/>
      <c r="L604" s="52"/>
    </row>
    <row r="605" spans="1:12" x14ac:dyDescent="0.35">
      <c r="A605" s="1"/>
      <c r="B605" s="350">
        <v>44494.791666666672</v>
      </c>
      <c r="C605" s="351">
        <v>152.36895153626173</v>
      </c>
      <c r="D605" s="352" t="s">
        <v>83</v>
      </c>
      <c r="E605" s="163" t="s">
        <v>85</v>
      </c>
      <c r="F605" s="164">
        <v>0</v>
      </c>
      <c r="G605" s="165">
        <v>183533.76471842453</v>
      </c>
      <c r="H605" s="349" t="str">
        <f t="shared" si="14"/>
        <v>ON</v>
      </c>
      <c r="I605" s="40"/>
      <c r="J605" s="358"/>
      <c r="L605" s="52"/>
    </row>
    <row r="606" spans="1:12" x14ac:dyDescent="0.35">
      <c r="A606" s="1"/>
      <c r="B606" s="350">
        <v>44494.833333333336</v>
      </c>
      <c r="C606" s="351">
        <v>72.735080619675529</v>
      </c>
      <c r="D606" s="352" t="s">
        <v>83</v>
      </c>
      <c r="E606" s="163" t="s">
        <v>85</v>
      </c>
      <c r="F606" s="164">
        <v>0</v>
      </c>
      <c r="G606" s="165">
        <v>183533.76471842453</v>
      </c>
      <c r="H606" s="349" t="str">
        <f t="shared" si="14"/>
        <v>ON</v>
      </c>
      <c r="I606" s="40"/>
      <c r="J606" s="358"/>
      <c r="L606" s="52"/>
    </row>
    <row r="607" spans="1:12" x14ac:dyDescent="0.35">
      <c r="A607" s="1"/>
      <c r="B607" s="350">
        <v>44494.875</v>
      </c>
      <c r="C607" s="351">
        <v>103.71630590497098</v>
      </c>
      <c r="D607" s="352" t="s">
        <v>83</v>
      </c>
      <c r="E607" s="163" t="s">
        <v>85</v>
      </c>
      <c r="F607" s="164">
        <v>57.258411384544935</v>
      </c>
      <c r="G607" s="165">
        <v>193923.53881793504</v>
      </c>
      <c r="H607" s="349" t="str">
        <f t="shared" si="14"/>
        <v>ON</v>
      </c>
      <c r="I607" s="40"/>
      <c r="J607" s="358"/>
      <c r="L607" s="52"/>
    </row>
    <row r="608" spans="1:12" x14ac:dyDescent="0.35">
      <c r="A608" s="1"/>
      <c r="B608" s="350">
        <v>44494.916666666672</v>
      </c>
      <c r="C608" s="351">
        <v>99.216100709570895</v>
      </c>
      <c r="D608" s="352" t="s">
        <v>83</v>
      </c>
      <c r="E608" s="163" t="s">
        <v>85</v>
      </c>
      <c r="F608" s="164">
        <v>56.529375219996531</v>
      </c>
      <c r="G608" s="165">
        <v>194777.64085532253</v>
      </c>
      <c r="H608" s="349" t="str">
        <f t="shared" si="14"/>
        <v>ON</v>
      </c>
      <c r="I608" s="40"/>
      <c r="J608" s="358"/>
      <c r="L608" s="52"/>
    </row>
    <row r="609" spans="1:12" x14ac:dyDescent="0.35">
      <c r="A609" s="1"/>
      <c r="B609" s="350">
        <v>44494.958333333336</v>
      </c>
      <c r="C609" s="351">
        <v>55.912398385319904</v>
      </c>
      <c r="D609" s="352" t="s">
        <v>83</v>
      </c>
      <c r="E609" s="163" t="s">
        <v>85</v>
      </c>
      <c r="F609" s="164">
        <v>42.24693759790172</v>
      </c>
      <c r="G609" s="165">
        <v>156683.98574087204</v>
      </c>
      <c r="H609" s="349" t="str">
        <f t="shared" si="14"/>
        <v>ON</v>
      </c>
      <c r="I609" s="40"/>
      <c r="J609" s="358"/>
      <c r="L609" s="52"/>
    </row>
    <row r="610" spans="1:12" x14ac:dyDescent="0.35">
      <c r="A610" s="1"/>
      <c r="B610" s="350">
        <v>44495</v>
      </c>
      <c r="C610" s="351">
        <v>74.405980653521993</v>
      </c>
      <c r="D610" s="352" t="s">
        <v>83</v>
      </c>
      <c r="E610" s="163" t="s">
        <v>85</v>
      </c>
      <c r="F610" s="164">
        <v>58.011011769454846</v>
      </c>
      <c r="G610" s="165">
        <v>187234.9331635877</v>
      </c>
      <c r="H610" s="349" t="str">
        <f t="shared" si="14"/>
        <v>ON</v>
      </c>
      <c r="I610" s="40"/>
      <c r="J610" s="358"/>
      <c r="L610" s="52"/>
    </row>
    <row r="611" spans="1:12" x14ac:dyDescent="0.35">
      <c r="A611" s="1"/>
      <c r="B611" s="350">
        <v>44495.041666666672</v>
      </c>
      <c r="C611" s="351">
        <v>86.136929722051178</v>
      </c>
      <c r="D611" s="352" t="s">
        <v>83</v>
      </c>
      <c r="E611" s="163" t="s">
        <v>85</v>
      </c>
      <c r="F611" s="164">
        <v>82.069507436254881</v>
      </c>
      <c r="G611" s="165">
        <v>174483.59445446523</v>
      </c>
      <c r="H611" s="349" t="str">
        <f t="shared" si="14"/>
        <v>ON</v>
      </c>
      <c r="I611" s="40"/>
      <c r="J611" s="358"/>
      <c r="L611" s="52"/>
    </row>
    <row r="612" spans="1:12" x14ac:dyDescent="0.35">
      <c r="A612" s="1"/>
      <c r="B612" s="350">
        <v>44495.083333333336</v>
      </c>
      <c r="C612" s="351">
        <v>13.273096361700258</v>
      </c>
      <c r="D612" s="352" t="s">
        <v>83</v>
      </c>
      <c r="E612" s="163" t="s">
        <v>85</v>
      </c>
      <c r="F612" s="164">
        <v>35.119331041487072</v>
      </c>
      <c r="G612" s="165">
        <v>146296.06171437885</v>
      </c>
      <c r="H612" s="349" t="str">
        <f t="shared" si="14"/>
        <v>ON</v>
      </c>
      <c r="I612" s="40"/>
      <c r="J612" s="358"/>
      <c r="L612" s="52"/>
    </row>
    <row r="613" spans="1:12" x14ac:dyDescent="0.35">
      <c r="A613" s="1"/>
      <c r="B613" s="350">
        <v>44495.125</v>
      </c>
      <c r="C613" s="351">
        <v>85.49625211728204</v>
      </c>
      <c r="D613" s="352" t="s">
        <v>83</v>
      </c>
      <c r="E613" s="163" t="s">
        <v>85</v>
      </c>
      <c r="F613" s="164">
        <v>19.120111075957894</v>
      </c>
      <c r="G613" s="165">
        <v>136366.83808052453</v>
      </c>
      <c r="H613" s="349" t="str">
        <f t="shared" si="14"/>
        <v>ON</v>
      </c>
      <c r="I613" s="40"/>
      <c r="J613" s="358"/>
      <c r="L613" s="52"/>
    </row>
    <row r="614" spans="1:12" x14ac:dyDescent="0.35">
      <c r="A614" s="1"/>
      <c r="B614" s="350">
        <v>44495.166666666672</v>
      </c>
      <c r="C614" s="351">
        <v>186.64972521060429</v>
      </c>
      <c r="D614" s="352" t="s">
        <v>83</v>
      </c>
      <c r="E614" s="163" t="s">
        <v>85</v>
      </c>
      <c r="F614" s="164">
        <v>84.691465062941489</v>
      </c>
      <c r="G614" s="165">
        <v>194969.49251351494</v>
      </c>
      <c r="H614" s="349" t="str">
        <f t="shared" si="14"/>
        <v>ON</v>
      </c>
      <c r="I614" s="40"/>
      <c r="J614" s="358"/>
      <c r="L614" s="52"/>
    </row>
    <row r="615" spans="1:12" x14ac:dyDescent="0.35">
      <c r="A615" s="1"/>
      <c r="B615" s="350">
        <v>44495.208333333336</v>
      </c>
      <c r="C615" s="351">
        <v>201.556304776937</v>
      </c>
      <c r="D615" s="352" t="s">
        <v>83</v>
      </c>
      <c r="E615" s="163" t="s">
        <v>85</v>
      </c>
      <c r="F615" s="164">
        <v>95.679483050374103</v>
      </c>
      <c r="G615" s="165">
        <v>194785.38387373486</v>
      </c>
      <c r="H615" s="349" t="str">
        <f t="shared" si="14"/>
        <v>ON</v>
      </c>
      <c r="I615" s="40"/>
      <c r="J615" s="358"/>
      <c r="L615" s="52"/>
    </row>
    <row r="616" spans="1:12" x14ac:dyDescent="0.35">
      <c r="A616" s="1"/>
      <c r="B616" s="350">
        <v>44495.25</v>
      </c>
      <c r="C616" s="351">
        <v>99.773763329412844</v>
      </c>
      <c r="D616" s="352" t="s">
        <v>83</v>
      </c>
      <c r="E616" s="163" t="s">
        <v>85</v>
      </c>
      <c r="F616" s="164">
        <v>66.477312335704099</v>
      </c>
      <c r="G616" s="165">
        <v>153584.01722174906</v>
      </c>
      <c r="H616" s="349" t="str">
        <f t="shared" si="14"/>
        <v>ON</v>
      </c>
      <c r="I616" s="40"/>
      <c r="J616" s="358"/>
      <c r="L616" s="52"/>
    </row>
    <row r="617" spans="1:12" x14ac:dyDescent="0.35">
      <c r="A617" s="1"/>
      <c r="B617" s="350">
        <v>44495.291666666672</v>
      </c>
      <c r="C617" s="351">
        <v>150.30699572071831</v>
      </c>
      <c r="D617" s="352" t="s">
        <v>83</v>
      </c>
      <c r="E617" s="163" t="s">
        <v>85</v>
      </c>
      <c r="F617" s="164">
        <v>72.016622218106619</v>
      </c>
      <c r="G617" s="165">
        <v>190523.10110382945</v>
      </c>
      <c r="H617" s="349" t="str">
        <f t="shared" si="14"/>
        <v>ON</v>
      </c>
      <c r="I617" s="40"/>
      <c r="J617" s="358"/>
      <c r="L617" s="52"/>
    </row>
    <row r="618" spans="1:12" x14ac:dyDescent="0.35">
      <c r="A618" s="1"/>
      <c r="B618" s="350">
        <v>44495.333333333336</v>
      </c>
      <c r="C618" s="351">
        <v>232.27571245301195</v>
      </c>
      <c r="D618" s="352" t="s">
        <v>83</v>
      </c>
      <c r="E618" s="163" t="s">
        <v>85</v>
      </c>
      <c r="F618" s="164">
        <v>90.340899083156813</v>
      </c>
      <c r="G618" s="165">
        <v>189666.6756619252</v>
      </c>
      <c r="H618" s="349" t="str">
        <f t="shared" si="14"/>
        <v>ON</v>
      </c>
      <c r="I618" s="40"/>
      <c r="J618" s="358"/>
      <c r="L618" s="52"/>
    </row>
    <row r="619" spans="1:12" x14ac:dyDescent="0.35">
      <c r="A619" s="1"/>
      <c r="B619" s="350">
        <v>44495.375</v>
      </c>
      <c r="C619" s="351">
        <v>69.974257720405603</v>
      </c>
      <c r="D619" s="352" t="s">
        <v>83</v>
      </c>
      <c r="E619" s="163" t="s">
        <v>85</v>
      </c>
      <c r="F619" s="164">
        <v>62.786982135246255</v>
      </c>
      <c r="G619" s="165">
        <v>149507.14483567857</v>
      </c>
      <c r="H619" s="349" t="str">
        <f t="shared" si="14"/>
        <v>ON</v>
      </c>
      <c r="I619" s="40"/>
      <c r="J619" s="358"/>
      <c r="L619" s="52"/>
    </row>
    <row r="620" spans="1:12" x14ac:dyDescent="0.35">
      <c r="A620" s="1"/>
      <c r="B620" s="350">
        <v>44495.416666666672</v>
      </c>
      <c r="C620" s="351">
        <v>83.173661844273227</v>
      </c>
      <c r="D620" s="352" t="s">
        <v>83</v>
      </c>
      <c r="E620" s="163" t="s">
        <v>85</v>
      </c>
      <c r="F620" s="164">
        <v>62.313975923602811</v>
      </c>
      <c r="G620" s="165">
        <v>195371.69259598927</v>
      </c>
      <c r="H620" s="349" t="str">
        <f t="shared" si="14"/>
        <v>ON</v>
      </c>
      <c r="I620" s="40"/>
      <c r="J620" s="358"/>
      <c r="L620" s="52"/>
    </row>
    <row r="621" spans="1:12" x14ac:dyDescent="0.35">
      <c r="A621" s="1"/>
      <c r="B621" s="350">
        <v>44495.458333333336</v>
      </c>
      <c r="C621" s="351">
        <v>216.62103368719221</v>
      </c>
      <c r="D621" s="352" t="s">
        <v>83</v>
      </c>
      <c r="E621" s="163" t="s">
        <v>85</v>
      </c>
      <c r="F621" s="164">
        <v>95.493536188771159</v>
      </c>
      <c r="G621" s="165">
        <v>195846.98440199398</v>
      </c>
      <c r="H621" s="349" t="str">
        <f t="shared" si="14"/>
        <v>ON</v>
      </c>
      <c r="I621" s="40"/>
      <c r="J621" s="358"/>
      <c r="L621" s="52"/>
    </row>
    <row r="622" spans="1:12" x14ac:dyDescent="0.35">
      <c r="A622" s="1"/>
      <c r="B622" s="350">
        <v>44495.5</v>
      </c>
      <c r="C622" s="351">
        <v>104.47926958834162</v>
      </c>
      <c r="D622" s="352" t="s">
        <v>83</v>
      </c>
      <c r="E622" s="163" t="s">
        <v>85</v>
      </c>
      <c r="F622" s="164">
        <v>94.597021869010661</v>
      </c>
      <c r="G622" s="165">
        <v>192976.78003216197</v>
      </c>
      <c r="H622" s="349" t="str">
        <f t="shared" si="14"/>
        <v>ON</v>
      </c>
      <c r="I622" s="40"/>
      <c r="J622" s="358"/>
      <c r="L622" s="52"/>
    </row>
    <row r="623" spans="1:12" x14ac:dyDescent="0.35">
      <c r="A623" s="1"/>
      <c r="B623" s="350">
        <v>44495.541666666672</v>
      </c>
      <c r="C623" s="351">
        <v>65.829272575534844</v>
      </c>
      <c r="D623" s="352" t="s">
        <v>83</v>
      </c>
      <c r="E623" s="163" t="s">
        <v>85</v>
      </c>
      <c r="F623" s="164">
        <v>24.483255318476608</v>
      </c>
      <c r="G623" s="165">
        <v>192356.40299635546</v>
      </c>
      <c r="H623" s="349" t="str">
        <f t="shared" si="14"/>
        <v>ON</v>
      </c>
      <c r="I623" s="40"/>
      <c r="J623" s="358"/>
      <c r="L623" s="52"/>
    </row>
    <row r="624" spans="1:12" x14ac:dyDescent="0.35">
      <c r="A624" s="1"/>
      <c r="B624" s="350">
        <v>44495.583333333336</v>
      </c>
      <c r="C624" s="351">
        <v>237.78030864679189</v>
      </c>
      <c r="D624" s="352" t="s">
        <v>83</v>
      </c>
      <c r="E624" s="163" t="s">
        <v>85</v>
      </c>
      <c r="F624" s="164">
        <v>68.906563433715874</v>
      </c>
      <c r="G624" s="165">
        <v>186008.46774110757</v>
      </c>
      <c r="H624" s="349" t="str">
        <f t="shared" si="14"/>
        <v>ON</v>
      </c>
      <c r="I624" s="40"/>
      <c r="J624" s="358"/>
      <c r="L624" s="52"/>
    </row>
    <row r="625" spans="1:12" x14ac:dyDescent="0.35">
      <c r="A625" s="1"/>
      <c r="B625" s="350">
        <v>44495.625</v>
      </c>
      <c r="C625" s="351">
        <v>215.6623728323359</v>
      </c>
      <c r="D625" s="352" t="s">
        <v>83</v>
      </c>
      <c r="E625" s="163" t="s">
        <v>85</v>
      </c>
      <c r="F625" s="164">
        <v>104.05927539634489</v>
      </c>
      <c r="G625" s="165">
        <v>195970.50512103061</v>
      </c>
      <c r="H625" s="349" t="str">
        <f t="shared" si="14"/>
        <v>ON</v>
      </c>
      <c r="I625" s="40"/>
      <c r="J625" s="358"/>
      <c r="L625" s="52"/>
    </row>
    <row r="626" spans="1:12" x14ac:dyDescent="0.35">
      <c r="A626" s="1"/>
      <c r="B626" s="350">
        <v>44495.666666666672</v>
      </c>
      <c r="C626" s="351">
        <v>40.681895003184962</v>
      </c>
      <c r="D626" s="352" t="s">
        <v>83</v>
      </c>
      <c r="E626" s="163" t="s">
        <v>86</v>
      </c>
      <c r="F626" s="164">
        <v>24.959278256085003</v>
      </c>
      <c r="G626" s="165">
        <v>16309.58381738505</v>
      </c>
      <c r="H626" s="349" t="str">
        <f t="shared" si="14"/>
        <v>ON</v>
      </c>
      <c r="I626" s="40"/>
      <c r="J626" s="358"/>
      <c r="L626" s="52"/>
    </row>
    <row r="627" spans="1:12" x14ac:dyDescent="0.35">
      <c r="A627" s="1"/>
      <c r="B627" s="350">
        <v>44495.708333333336</v>
      </c>
      <c r="C627" s="351">
        <v>22.968986876140953</v>
      </c>
      <c r="D627" s="352" t="s">
        <v>83</v>
      </c>
      <c r="E627" s="163" t="s">
        <v>73</v>
      </c>
      <c r="F627" s="164">
        <v>3.2278597791955931E-2</v>
      </c>
      <c r="G627" s="165">
        <v>0</v>
      </c>
      <c r="H627" s="349" t="str">
        <f t="shared" si="14"/>
        <v>OFF</v>
      </c>
      <c r="I627" s="40"/>
      <c r="J627" s="358"/>
      <c r="L627" s="52"/>
    </row>
    <row r="628" spans="1:12" x14ac:dyDescent="0.35">
      <c r="A628" s="1"/>
      <c r="B628" s="350">
        <v>44495.75</v>
      </c>
      <c r="C628" s="351">
        <v>22.817172493140639</v>
      </c>
      <c r="D628" s="352" t="s">
        <v>83</v>
      </c>
      <c r="E628" s="163" t="s">
        <v>73</v>
      </c>
      <c r="F628" s="164">
        <v>3.1879922480412562E-2</v>
      </c>
      <c r="G628" s="165">
        <v>0</v>
      </c>
      <c r="H628" s="349" t="str">
        <f t="shared" si="14"/>
        <v>OFF</v>
      </c>
      <c r="I628" s="40"/>
      <c r="J628" s="358"/>
      <c r="L628" s="52"/>
    </row>
    <row r="629" spans="1:12" x14ac:dyDescent="0.35">
      <c r="A629" s="1"/>
      <c r="B629" s="350">
        <v>44495.791666666672</v>
      </c>
      <c r="C629" s="351">
        <v>26.23329426791059</v>
      </c>
      <c r="D629" s="352" t="s">
        <v>83</v>
      </c>
      <c r="E629" s="163" t="s">
        <v>72</v>
      </c>
      <c r="F629" s="164">
        <v>3.354088566060142E-2</v>
      </c>
      <c r="G629" s="165">
        <v>68158.215495279117</v>
      </c>
      <c r="H629" s="349" t="str">
        <f t="shared" si="14"/>
        <v>ON</v>
      </c>
      <c r="I629" s="40"/>
      <c r="J629" s="358"/>
      <c r="L629" s="52"/>
    </row>
    <row r="630" spans="1:12" x14ac:dyDescent="0.35">
      <c r="A630" s="1"/>
      <c r="B630" s="350">
        <v>44495.833333333336</v>
      </c>
      <c r="C630" s="351">
        <v>198.50870527705456</v>
      </c>
      <c r="D630" s="352" t="s">
        <v>83</v>
      </c>
      <c r="E630" s="163" t="s">
        <v>85</v>
      </c>
      <c r="F630" s="164">
        <v>28.624418437296885</v>
      </c>
      <c r="G630" s="165">
        <v>182146.69280391894</v>
      </c>
      <c r="H630" s="349" t="str">
        <f t="shared" si="14"/>
        <v>ON</v>
      </c>
      <c r="I630" s="40"/>
      <c r="J630" s="358"/>
      <c r="L630" s="52"/>
    </row>
    <row r="631" spans="1:12" x14ac:dyDescent="0.35">
      <c r="A631" s="1"/>
      <c r="B631" s="350">
        <v>44495.875</v>
      </c>
      <c r="C631" s="351">
        <v>142.65760627660399</v>
      </c>
      <c r="D631" s="352" t="s">
        <v>83</v>
      </c>
      <c r="E631" s="163" t="s">
        <v>85</v>
      </c>
      <c r="F631" s="164">
        <v>40.909415773524884</v>
      </c>
      <c r="G631" s="165">
        <v>173967.86868182354</v>
      </c>
      <c r="H631" s="349" t="str">
        <f t="shared" si="14"/>
        <v>ON</v>
      </c>
      <c r="I631" s="40"/>
      <c r="J631" s="358"/>
      <c r="L631" s="52"/>
    </row>
    <row r="632" spans="1:12" x14ac:dyDescent="0.35">
      <c r="A632" s="1"/>
      <c r="B632" s="350">
        <v>44495.916666666672</v>
      </c>
      <c r="C632" s="351">
        <v>186.92362483867805</v>
      </c>
      <c r="D632" s="352" t="s">
        <v>83</v>
      </c>
      <c r="E632" s="163" t="s">
        <v>85</v>
      </c>
      <c r="F632" s="164">
        <v>59.07977487544477</v>
      </c>
      <c r="G632" s="165">
        <v>177189.29406461582</v>
      </c>
      <c r="H632" s="349" t="str">
        <f t="shared" si="14"/>
        <v>ON</v>
      </c>
      <c r="I632" s="40"/>
      <c r="J632" s="358"/>
      <c r="L632" s="52"/>
    </row>
    <row r="633" spans="1:12" x14ac:dyDescent="0.35">
      <c r="A633" s="1"/>
      <c r="B633" s="350">
        <v>44495.958333333336</v>
      </c>
      <c r="C633" s="351">
        <v>105.91202085115034</v>
      </c>
      <c r="D633" s="352" t="s">
        <v>83</v>
      </c>
      <c r="E633" s="163" t="s">
        <v>85</v>
      </c>
      <c r="F633" s="164">
        <v>50.142594360511787</v>
      </c>
      <c r="G633" s="165">
        <v>147335.87402845512</v>
      </c>
      <c r="H633" s="349" t="str">
        <f t="shared" si="14"/>
        <v>ON</v>
      </c>
      <c r="I633" s="40"/>
      <c r="J633" s="358"/>
      <c r="L633" s="52"/>
    </row>
    <row r="634" spans="1:12" x14ac:dyDescent="0.35">
      <c r="A634" s="1"/>
      <c r="B634" s="350">
        <v>44496</v>
      </c>
      <c r="C634" s="351">
        <v>133.558150902367</v>
      </c>
      <c r="D634" s="352" t="s">
        <v>83</v>
      </c>
      <c r="E634" s="163" t="s">
        <v>85</v>
      </c>
      <c r="F634" s="164">
        <v>95.412661610156718</v>
      </c>
      <c r="G634" s="165">
        <v>93635.159066548149</v>
      </c>
      <c r="H634" s="349" t="str">
        <f t="shared" si="14"/>
        <v>ON</v>
      </c>
      <c r="I634" s="40"/>
      <c r="J634" s="358"/>
      <c r="L634" s="52"/>
    </row>
    <row r="635" spans="1:12" x14ac:dyDescent="0.35">
      <c r="A635" s="1"/>
      <c r="B635" s="350">
        <v>44496.041666666672</v>
      </c>
      <c r="C635" s="351">
        <v>89.979380120393841</v>
      </c>
      <c r="D635" s="352" t="s">
        <v>83</v>
      </c>
      <c r="E635" s="163" t="s">
        <v>85</v>
      </c>
      <c r="F635" s="164">
        <v>62.999967667435499</v>
      </c>
      <c r="G635" s="165">
        <v>124176.8727172354</v>
      </c>
      <c r="H635" s="349" t="str">
        <f t="shared" si="14"/>
        <v>ON</v>
      </c>
      <c r="I635" s="40"/>
      <c r="J635" s="358"/>
      <c r="L635" s="52"/>
    </row>
    <row r="636" spans="1:12" x14ac:dyDescent="0.35">
      <c r="A636" s="1"/>
      <c r="B636" s="350">
        <v>44496.083333333336</v>
      </c>
      <c r="C636" s="351">
        <v>135.82032153696861</v>
      </c>
      <c r="D636" s="352" t="s">
        <v>83</v>
      </c>
      <c r="E636" s="163" t="s">
        <v>85</v>
      </c>
      <c r="F636" s="164">
        <v>67.594110117058804</v>
      </c>
      <c r="G636" s="165">
        <v>183370.31704422142</v>
      </c>
      <c r="H636" s="349" t="str">
        <f t="shared" si="14"/>
        <v>ON</v>
      </c>
      <c r="I636" s="40"/>
      <c r="J636" s="358"/>
      <c r="L636" s="52"/>
    </row>
    <row r="637" spans="1:12" x14ac:dyDescent="0.35">
      <c r="A637" s="1"/>
      <c r="B637" s="350">
        <v>44496.125</v>
      </c>
      <c r="C637" s="351">
        <v>126.61137429537283</v>
      </c>
      <c r="D637" s="352" t="s">
        <v>83</v>
      </c>
      <c r="E637" s="163" t="s">
        <v>85</v>
      </c>
      <c r="F637" s="164">
        <v>88.959354556286982</v>
      </c>
      <c r="G637" s="165">
        <v>166250.52869128829</v>
      </c>
      <c r="H637" s="349" t="str">
        <f t="shared" si="14"/>
        <v>ON</v>
      </c>
      <c r="I637" s="40"/>
      <c r="J637" s="358"/>
      <c r="L637" s="52"/>
    </row>
    <row r="638" spans="1:12" x14ac:dyDescent="0.35">
      <c r="A638" s="1"/>
      <c r="B638" s="350">
        <v>44496.166666666672</v>
      </c>
      <c r="C638" s="351">
        <v>56.504992080085181</v>
      </c>
      <c r="D638" s="352" t="s">
        <v>83</v>
      </c>
      <c r="E638" s="163" t="s">
        <v>85</v>
      </c>
      <c r="F638" s="164">
        <v>49.384151947875935</v>
      </c>
      <c r="G638" s="165">
        <v>166621.66861561657</v>
      </c>
      <c r="H638" s="349" t="str">
        <f t="shared" si="14"/>
        <v>ON</v>
      </c>
      <c r="I638" s="40"/>
      <c r="J638" s="358"/>
      <c r="L638" s="52"/>
    </row>
    <row r="639" spans="1:12" x14ac:dyDescent="0.35">
      <c r="A639" s="1"/>
      <c r="B639" s="350">
        <v>44496.208333333336</v>
      </c>
      <c r="C639" s="351">
        <v>150.67816432536404</v>
      </c>
      <c r="D639" s="352" t="s">
        <v>83</v>
      </c>
      <c r="E639" s="163" t="s">
        <v>85</v>
      </c>
      <c r="F639" s="164">
        <v>72.72005412188112</v>
      </c>
      <c r="G639" s="165">
        <v>191303.12159191785</v>
      </c>
      <c r="H639" s="349" t="str">
        <f t="shared" si="14"/>
        <v>ON</v>
      </c>
      <c r="I639" s="40"/>
      <c r="J639" s="358"/>
      <c r="L639" s="52"/>
    </row>
    <row r="640" spans="1:12" x14ac:dyDescent="0.35">
      <c r="A640" s="1"/>
      <c r="B640" s="350">
        <v>44496.25</v>
      </c>
      <c r="C640" s="351">
        <v>102.28429166748758</v>
      </c>
      <c r="D640" s="352" t="s">
        <v>83</v>
      </c>
      <c r="E640" s="163" t="s">
        <v>85</v>
      </c>
      <c r="F640" s="164">
        <v>83.490100592792658</v>
      </c>
      <c r="G640" s="165">
        <v>159765.30655812347</v>
      </c>
      <c r="H640" s="349" t="str">
        <f t="shared" si="14"/>
        <v>ON</v>
      </c>
      <c r="I640" s="40"/>
      <c r="J640" s="358"/>
      <c r="L640" s="52"/>
    </row>
    <row r="641" spans="1:12" x14ac:dyDescent="0.35">
      <c r="A641" s="1"/>
      <c r="B641" s="350">
        <v>44496.291666666672</v>
      </c>
      <c r="C641" s="351">
        <v>29.243653132103198</v>
      </c>
      <c r="D641" s="352" t="s">
        <v>83</v>
      </c>
      <c r="E641" s="163" t="s">
        <v>85</v>
      </c>
      <c r="F641" s="164">
        <v>36.216294377932094</v>
      </c>
      <c r="G641" s="165">
        <v>136572.98393210353</v>
      </c>
      <c r="H641" s="349" t="str">
        <f t="shared" si="14"/>
        <v>ON</v>
      </c>
      <c r="I641" s="40"/>
      <c r="J641" s="358"/>
      <c r="L641" s="52"/>
    </row>
    <row r="642" spans="1:12" x14ac:dyDescent="0.35">
      <c r="A642" s="1"/>
      <c r="B642" s="350">
        <v>44496.333333333336</v>
      </c>
      <c r="C642" s="351">
        <v>125.7772236094639</v>
      </c>
      <c r="D642" s="352" t="s">
        <v>83</v>
      </c>
      <c r="E642" s="163" t="s">
        <v>85</v>
      </c>
      <c r="F642" s="164">
        <v>66.747931925440113</v>
      </c>
      <c r="G642" s="165">
        <v>193195.27593103205</v>
      </c>
      <c r="H642" s="349" t="str">
        <f t="shared" si="14"/>
        <v>ON</v>
      </c>
      <c r="I642" s="40"/>
      <c r="J642" s="358"/>
      <c r="L642" s="52"/>
    </row>
    <row r="643" spans="1:12" x14ac:dyDescent="0.35">
      <c r="A643" s="1"/>
      <c r="B643" s="350">
        <v>44496.375</v>
      </c>
      <c r="C643" s="351">
        <v>166.69518768860939</v>
      </c>
      <c r="D643" s="352" t="s">
        <v>83</v>
      </c>
      <c r="E643" s="163" t="s">
        <v>85</v>
      </c>
      <c r="F643" s="164">
        <v>71.652357105702805</v>
      </c>
      <c r="G643" s="165">
        <v>193732.79004094528</v>
      </c>
      <c r="H643" s="349" t="str">
        <f t="shared" si="14"/>
        <v>ON</v>
      </c>
      <c r="I643" s="40"/>
      <c r="J643" s="358"/>
      <c r="L643" s="52"/>
    </row>
    <row r="644" spans="1:12" x14ac:dyDescent="0.35">
      <c r="A644" s="1"/>
      <c r="B644" s="350">
        <v>44496.416666666672</v>
      </c>
      <c r="C644" s="351">
        <v>82.105271848694542</v>
      </c>
      <c r="D644" s="352" t="s">
        <v>83</v>
      </c>
      <c r="E644" s="163" t="s">
        <v>85</v>
      </c>
      <c r="F644" s="164">
        <v>30.750687782846516</v>
      </c>
      <c r="G644" s="165">
        <v>165601.05829700129</v>
      </c>
      <c r="H644" s="349" t="str">
        <f t="shared" si="14"/>
        <v>ON</v>
      </c>
      <c r="I644" s="40"/>
      <c r="J644" s="358"/>
      <c r="L644" s="52"/>
    </row>
    <row r="645" spans="1:12" x14ac:dyDescent="0.35">
      <c r="A645" s="1"/>
      <c r="B645" s="350">
        <v>44496.458333333336</v>
      </c>
      <c r="C645" s="351">
        <v>54.749503602323642</v>
      </c>
      <c r="D645" s="352" t="s">
        <v>351</v>
      </c>
      <c r="E645" s="163" t="s">
        <v>86</v>
      </c>
      <c r="F645" s="164">
        <v>9.8230528784415228</v>
      </c>
      <c r="G645" s="165">
        <v>24222.117761680831</v>
      </c>
      <c r="H645" s="349" t="str">
        <f t="shared" si="14"/>
        <v>ON</v>
      </c>
      <c r="I645" s="40"/>
      <c r="J645" s="358"/>
      <c r="L645" s="52"/>
    </row>
    <row r="646" spans="1:12" x14ac:dyDescent="0.35">
      <c r="A646" s="1"/>
      <c r="B646" s="350">
        <v>44496.5</v>
      </c>
      <c r="C646" s="353">
        <v>40.488904226400386</v>
      </c>
      <c r="D646" s="352" t="s">
        <v>83</v>
      </c>
      <c r="E646" s="163" t="s">
        <v>73</v>
      </c>
      <c r="F646" s="164">
        <v>3.4365668739957153E-2</v>
      </c>
      <c r="G646" s="165">
        <v>0</v>
      </c>
      <c r="H646" s="349" t="str">
        <f t="shared" si="14"/>
        <v>OFF</v>
      </c>
      <c r="I646" s="40"/>
      <c r="J646" s="358"/>
      <c r="L646" s="52"/>
    </row>
    <row r="647" spans="1:12" x14ac:dyDescent="0.35">
      <c r="A647" s="1"/>
      <c r="B647" s="350">
        <v>44496.541666666672</v>
      </c>
      <c r="C647" s="353">
        <v>27.393735355952739</v>
      </c>
      <c r="D647" s="352" t="s">
        <v>83</v>
      </c>
      <c r="E647" s="163" t="s">
        <v>72</v>
      </c>
      <c r="F647" s="164">
        <v>9.5349923646961852</v>
      </c>
      <c r="G647" s="165">
        <v>35783.561456715077</v>
      </c>
      <c r="H647" s="349" t="str">
        <f t="shared" si="14"/>
        <v>ON</v>
      </c>
      <c r="I647" s="40"/>
      <c r="J647" s="358"/>
      <c r="L647" s="52"/>
    </row>
    <row r="648" spans="1:12" x14ac:dyDescent="0.35">
      <c r="A648" s="1"/>
      <c r="B648" s="350">
        <v>44496.583333333336</v>
      </c>
      <c r="C648" s="351">
        <v>174.27898851502971</v>
      </c>
      <c r="D648" s="352" t="s">
        <v>83</v>
      </c>
      <c r="E648" s="163" t="s">
        <v>85</v>
      </c>
      <c r="F648" s="164">
        <v>46.670998235209439</v>
      </c>
      <c r="G648" s="165">
        <v>168801.43438241357</v>
      </c>
      <c r="H648" s="349" t="str">
        <f t="shared" si="14"/>
        <v>ON</v>
      </c>
      <c r="I648" s="40"/>
      <c r="J648" s="358"/>
      <c r="L648" s="52"/>
    </row>
    <row r="649" spans="1:12" x14ac:dyDescent="0.35">
      <c r="A649" s="1"/>
      <c r="B649" s="350">
        <v>44496.625</v>
      </c>
      <c r="C649" s="351">
        <v>539.71123462432547</v>
      </c>
      <c r="D649" s="352" t="s">
        <v>83</v>
      </c>
      <c r="E649" s="163" t="s">
        <v>85</v>
      </c>
      <c r="F649" s="164">
        <v>84.908671875667864</v>
      </c>
      <c r="G649" s="165">
        <v>190970.65750117658</v>
      </c>
      <c r="H649" s="349" t="str">
        <f t="shared" si="14"/>
        <v>ON</v>
      </c>
      <c r="I649" s="40"/>
      <c r="J649" s="358"/>
      <c r="L649" s="52"/>
    </row>
    <row r="650" spans="1:12" x14ac:dyDescent="0.35">
      <c r="A650" s="1"/>
      <c r="B650" s="350">
        <v>44496.666666666672</v>
      </c>
      <c r="C650" s="351">
        <v>142.57543038411836</v>
      </c>
      <c r="D650" s="352" t="s">
        <v>83</v>
      </c>
      <c r="E650" s="163" t="s">
        <v>85</v>
      </c>
      <c r="F650" s="164">
        <v>98.280922722203158</v>
      </c>
      <c r="G650" s="165">
        <v>190637.62279903863</v>
      </c>
      <c r="H650" s="349" t="str">
        <f t="shared" si="14"/>
        <v>ON</v>
      </c>
      <c r="I650" s="40"/>
      <c r="J650" s="358"/>
      <c r="L650" s="52"/>
    </row>
    <row r="651" spans="1:12" x14ac:dyDescent="0.35">
      <c r="A651" s="1"/>
      <c r="B651" s="350">
        <v>44496.708333333336</v>
      </c>
      <c r="C651" s="351">
        <v>36.793865526709276</v>
      </c>
      <c r="D651" s="352" t="s">
        <v>83</v>
      </c>
      <c r="E651" s="163" t="s">
        <v>85</v>
      </c>
      <c r="F651" s="164">
        <v>23.98741403300183</v>
      </c>
      <c r="G651" s="165">
        <v>163819.00119518445</v>
      </c>
      <c r="H651" s="349" t="str">
        <f t="shared" ref="H651:H714" si="15">IF(E651="RE","ON",IF(E651="FA","OFF",IF(E651="HE","ON",IF(E651="HA","ON",IF(E651="DP","OFF",IF(E651="DNP","OFF"))))))</f>
        <v>ON</v>
      </c>
      <c r="I651" s="40"/>
      <c r="J651" s="358"/>
      <c r="L651" s="52"/>
    </row>
    <row r="652" spans="1:12" x14ac:dyDescent="0.35">
      <c r="A652" s="1"/>
      <c r="B652" s="350">
        <v>44496.75</v>
      </c>
      <c r="C652" s="351">
        <v>300.36708912367612</v>
      </c>
      <c r="D652" s="352" t="s">
        <v>83</v>
      </c>
      <c r="E652" s="163" t="s">
        <v>85</v>
      </c>
      <c r="F652" s="164">
        <v>49.945562673947727</v>
      </c>
      <c r="G652" s="165">
        <v>178166.09113319078</v>
      </c>
      <c r="H652" s="349" t="str">
        <f t="shared" si="15"/>
        <v>ON</v>
      </c>
      <c r="I652" s="40"/>
      <c r="J652" s="358"/>
      <c r="L652" s="52"/>
    </row>
    <row r="653" spans="1:12" x14ac:dyDescent="0.35">
      <c r="A653" s="1"/>
      <c r="B653" s="350">
        <v>44496.791666666672</v>
      </c>
      <c r="C653" s="351">
        <v>253.31447793799123</v>
      </c>
      <c r="D653" s="352" t="s">
        <v>83</v>
      </c>
      <c r="E653" s="163" t="s">
        <v>85</v>
      </c>
      <c r="F653" s="164">
        <v>78.405779090332658</v>
      </c>
      <c r="G653" s="165">
        <v>194565.06054779855</v>
      </c>
      <c r="H653" s="349" t="str">
        <f t="shared" si="15"/>
        <v>ON</v>
      </c>
      <c r="I653" s="40"/>
      <c r="J653" s="358"/>
      <c r="L653" s="52"/>
    </row>
    <row r="654" spans="1:12" x14ac:dyDescent="0.35">
      <c r="A654" s="1"/>
      <c r="B654" s="350">
        <v>44496.833333333336</v>
      </c>
      <c r="C654" s="351">
        <v>110.55482793190289</v>
      </c>
      <c r="D654" s="352" t="s">
        <v>83</v>
      </c>
      <c r="E654" s="163" t="s">
        <v>85</v>
      </c>
      <c r="F654" s="164">
        <v>80.662954792202797</v>
      </c>
      <c r="G654" s="165">
        <v>139730.96878196448</v>
      </c>
      <c r="H654" s="349" t="str">
        <f t="shared" si="15"/>
        <v>ON</v>
      </c>
      <c r="I654" s="40"/>
      <c r="J654" s="358"/>
      <c r="L654" s="52"/>
    </row>
    <row r="655" spans="1:12" x14ac:dyDescent="0.35">
      <c r="A655" s="1"/>
      <c r="B655" s="350">
        <v>44496.875</v>
      </c>
      <c r="C655" s="351">
        <v>55.278855728350777</v>
      </c>
      <c r="D655" s="352" t="s">
        <v>83</v>
      </c>
      <c r="E655" s="163" t="s">
        <v>85</v>
      </c>
      <c r="F655" s="164">
        <v>15.753569333013127</v>
      </c>
      <c r="G655" s="165">
        <v>154794.52882998102</v>
      </c>
      <c r="H655" s="349" t="str">
        <f t="shared" si="15"/>
        <v>ON</v>
      </c>
      <c r="I655" s="40"/>
      <c r="J655" s="358"/>
      <c r="L655" s="52"/>
    </row>
    <row r="656" spans="1:12" x14ac:dyDescent="0.35">
      <c r="A656" s="1"/>
      <c r="B656" s="350">
        <v>44496.916666666672</v>
      </c>
      <c r="C656" s="351">
        <v>144.59780906596725</v>
      </c>
      <c r="D656" s="352" t="s">
        <v>83</v>
      </c>
      <c r="E656" s="163" t="s">
        <v>85</v>
      </c>
      <c r="F656" s="164">
        <v>60.685723750281106</v>
      </c>
      <c r="G656" s="165">
        <v>185160.10930357687</v>
      </c>
      <c r="H656" s="349" t="str">
        <f t="shared" si="15"/>
        <v>ON</v>
      </c>
      <c r="I656" s="40"/>
      <c r="J656" s="358"/>
      <c r="L656" s="52"/>
    </row>
    <row r="657" spans="1:12" x14ac:dyDescent="0.35">
      <c r="A657" s="1"/>
      <c r="B657" s="350">
        <v>44496.958333333336</v>
      </c>
      <c r="C657" s="351">
        <v>165.83707688409496</v>
      </c>
      <c r="D657" s="352" t="s">
        <v>83</v>
      </c>
      <c r="E657" s="163" t="s">
        <v>85</v>
      </c>
      <c r="F657" s="164">
        <v>80.592188998269336</v>
      </c>
      <c r="G657" s="165">
        <v>196960.83265434485</v>
      </c>
      <c r="H657" s="349" t="str">
        <f t="shared" si="15"/>
        <v>ON</v>
      </c>
      <c r="I657" s="40"/>
      <c r="J657" s="358"/>
      <c r="L657" s="52"/>
    </row>
    <row r="658" spans="1:12" x14ac:dyDescent="0.35">
      <c r="A658" s="1"/>
      <c r="B658" s="350">
        <v>44497</v>
      </c>
      <c r="C658" s="351">
        <v>62.700805780495749</v>
      </c>
      <c r="D658" s="352" t="s">
        <v>83</v>
      </c>
      <c r="E658" s="163" t="s">
        <v>85</v>
      </c>
      <c r="F658" s="164">
        <v>75.701807483244224</v>
      </c>
      <c r="G658" s="165">
        <v>173943.14730465031</v>
      </c>
      <c r="H658" s="349" t="str">
        <f t="shared" si="15"/>
        <v>ON</v>
      </c>
      <c r="I658" s="40"/>
      <c r="J658" s="358"/>
      <c r="L658" s="52"/>
    </row>
    <row r="659" spans="1:12" x14ac:dyDescent="0.35">
      <c r="A659" s="1"/>
      <c r="B659" s="350">
        <v>44497.041666666672</v>
      </c>
      <c r="C659" s="351">
        <v>44.368181761673014</v>
      </c>
      <c r="D659" s="352" t="s">
        <v>83</v>
      </c>
      <c r="E659" s="163" t="s">
        <v>85</v>
      </c>
      <c r="F659" s="164">
        <v>45.227880429902719</v>
      </c>
      <c r="G659" s="165">
        <v>170027.30480804871</v>
      </c>
      <c r="H659" s="349" t="str">
        <f t="shared" si="15"/>
        <v>ON</v>
      </c>
      <c r="I659" s="40"/>
      <c r="J659" s="358"/>
      <c r="L659" s="52"/>
    </row>
    <row r="660" spans="1:12" x14ac:dyDescent="0.35">
      <c r="A660" s="1"/>
      <c r="B660" s="350">
        <v>44497.083333333336</v>
      </c>
      <c r="C660" s="351">
        <v>93.264764257805609</v>
      </c>
      <c r="D660" s="352" t="s">
        <v>83</v>
      </c>
      <c r="E660" s="163" t="s">
        <v>85</v>
      </c>
      <c r="F660" s="164">
        <v>66.59967958967691</v>
      </c>
      <c r="G660" s="165">
        <v>187660.92101146394</v>
      </c>
      <c r="H660" s="349" t="str">
        <f t="shared" si="15"/>
        <v>ON</v>
      </c>
      <c r="I660" s="40"/>
      <c r="J660" s="358"/>
      <c r="L660" s="52"/>
    </row>
    <row r="661" spans="1:12" x14ac:dyDescent="0.35">
      <c r="A661" s="1"/>
      <c r="B661" s="350">
        <v>44497.125</v>
      </c>
      <c r="C661" s="351">
        <v>96.429623568657917</v>
      </c>
      <c r="D661" s="352" t="s">
        <v>83</v>
      </c>
      <c r="E661" s="163" t="s">
        <v>85</v>
      </c>
      <c r="F661" s="164">
        <v>66.330144265598165</v>
      </c>
      <c r="G661" s="165">
        <v>174235.35546301329</v>
      </c>
      <c r="H661" s="349" t="str">
        <f t="shared" si="15"/>
        <v>ON</v>
      </c>
      <c r="I661" s="40"/>
      <c r="J661" s="358"/>
      <c r="L661" s="52"/>
    </row>
    <row r="662" spans="1:12" x14ac:dyDescent="0.35">
      <c r="A662" s="1"/>
      <c r="B662" s="350">
        <v>44497.166666666672</v>
      </c>
      <c r="C662" s="351">
        <v>40.894284280851309</v>
      </c>
      <c r="D662" s="352" t="s">
        <v>83</v>
      </c>
      <c r="E662" s="163" t="s">
        <v>85</v>
      </c>
      <c r="F662" s="164">
        <v>46.996358155187707</v>
      </c>
      <c r="G662" s="165">
        <v>151700.95513189543</v>
      </c>
      <c r="H662" s="349" t="str">
        <f t="shared" si="15"/>
        <v>ON</v>
      </c>
      <c r="I662" s="40"/>
      <c r="J662" s="358"/>
      <c r="L662" s="52"/>
    </row>
    <row r="663" spans="1:12" x14ac:dyDescent="0.35">
      <c r="A663" s="1"/>
      <c r="B663" s="350">
        <v>44497.208333333336</v>
      </c>
      <c r="C663" s="351">
        <v>63.940558544433713</v>
      </c>
      <c r="D663" s="352" t="s">
        <v>83</v>
      </c>
      <c r="E663" s="163" t="s">
        <v>85</v>
      </c>
      <c r="F663" s="164">
        <v>51.966164905418125</v>
      </c>
      <c r="G663" s="165">
        <v>171222.60082821138</v>
      </c>
      <c r="H663" s="349" t="str">
        <f t="shared" si="15"/>
        <v>ON</v>
      </c>
      <c r="I663" s="40"/>
      <c r="J663" s="358"/>
      <c r="L663" s="52"/>
    </row>
    <row r="664" spans="1:12" x14ac:dyDescent="0.35">
      <c r="A664" s="1"/>
      <c r="B664" s="350">
        <v>44497.25</v>
      </c>
      <c r="C664" s="351">
        <v>129.20688402165979</v>
      </c>
      <c r="D664" s="352" t="s">
        <v>83</v>
      </c>
      <c r="E664" s="163" t="s">
        <v>85</v>
      </c>
      <c r="F664" s="164">
        <v>71.515301118792209</v>
      </c>
      <c r="G664" s="165">
        <v>192476.48216266575</v>
      </c>
      <c r="H664" s="349" t="str">
        <f t="shared" si="15"/>
        <v>ON</v>
      </c>
      <c r="I664" s="40"/>
      <c r="J664" s="358"/>
      <c r="L664" s="52"/>
    </row>
    <row r="665" spans="1:12" x14ac:dyDescent="0.35">
      <c r="A665" s="1"/>
      <c r="B665" s="350">
        <v>44497.291666666672</v>
      </c>
      <c r="C665" s="351">
        <v>116.96200051280907</v>
      </c>
      <c r="D665" s="352" t="s">
        <v>83</v>
      </c>
      <c r="E665" s="163" t="s">
        <v>85</v>
      </c>
      <c r="F665" s="164">
        <v>78.356702127710449</v>
      </c>
      <c r="G665" s="165">
        <v>169196.78320988681</v>
      </c>
      <c r="H665" s="349" t="str">
        <f t="shared" si="15"/>
        <v>ON</v>
      </c>
      <c r="I665" s="40"/>
      <c r="J665" s="358"/>
      <c r="L665" s="52"/>
    </row>
    <row r="666" spans="1:12" x14ac:dyDescent="0.35">
      <c r="A666" s="1"/>
      <c r="B666" s="350">
        <v>44497.333333333336</v>
      </c>
      <c r="C666" s="351">
        <v>71.065395235672014</v>
      </c>
      <c r="D666" s="352" t="s">
        <v>83</v>
      </c>
      <c r="E666" s="163" t="s">
        <v>85</v>
      </c>
      <c r="F666" s="164">
        <v>51.648167822794775</v>
      </c>
      <c r="G666" s="165">
        <v>150218.46062221224</v>
      </c>
      <c r="H666" s="349" t="str">
        <f t="shared" si="15"/>
        <v>ON</v>
      </c>
      <c r="I666" s="40"/>
      <c r="J666" s="358"/>
      <c r="L666" s="52"/>
    </row>
    <row r="667" spans="1:12" x14ac:dyDescent="0.35">
      <c r="A667" s="1"/>
      <c r="B667" s="350">
        <v>44497.375</v>
      </c>
      <c r="C667" s="351">
        <v>124.24680039924544</v>
      </c>
      <c r="D667" s="352" t="s">
        <v>83</v>
      </c>
      <c r="E667" s="163" t="s">
        <v>85</v>
      </c>
      <c r="F667" s="164">
        <v>64.444494422193216</v>
      </c>
      <c r="G667" s="165">
        <v>189098.74524417782</v>
      </c>
      <c r="H667" s="349" t="str">
        <f t="shared" si="15"/>
        <v>ON</v>
      </c>
      <c r="I667" s="40"/>
      <c r="J667" s="358"/>
      <c r="L667" s="52"/>
    </row>
    <row r="668" spans="1:12" x14ac:dyDescent="0.35">
      <c r="A668" s="1"/>
      <c r="B668" s="350">
        <v>44497.416666666672</v>
      </c>
      <c r="C668" s="351">
        <v>240.44985019958204</v>
      </c>
      <c r="D668" s="352" t="s">
        <v>83</v>
      </c>
      <c r="E668" s="163" t="s">
        <v>85</v>
      </c>
      <c r="F668" s="164">
        <v>49.782917314001182</v>
      </c>
      <c r="G668" s="165">
        <v>177044.60123608692</v>
      </c>
      <c r="H668" s="349" t="str">
        <f t="shared" si="15"/>
        <v>ON</v>
      </c>
      <c r="I668" s="40"/>
      <c r="J668" s="358"/>
      <c r="L668" s="52"/>
    </row>
    <row r="669" spans="1:12" x14ac:dyDescent="0.35">
      <c r="A669" s="1"/>
      <c r="B669" s="350">
        <v>44497.458333333336</v>
      </c>
      <c r="C669" s="351">
        <v>129.44178750836758</v>
      </c>
      <c r="D669" s="352" t="s">
        <v>83</v>
      </c>
      <c r="E669" s="163" t="s">
        <v>84</v>
      </c>
      <c r="F669" s="164">
        <v>15.166836065711587</v>
      </c>
      <c r="G669" s="165">
        <v>28374.208861513362</v>
      </c>
      <c r="H669" s="349" t="str">
        <f t="shared" si="15"/>
        <v>OFF</v>
      </c>
      <c r="I669" s="40"/>
      <c r="J669" s="358"/>
      <c r="L669" s="52"/>
    </row>
    <row r="670" spans="1:12" x14ac:dyDescent="0.35">
      <c r="A670" s="1"/>
      <c r="B670" s="350">
        <v>44497.5</v>
      </c>
      <c r="C670" s="351">
        <v>74.648689582158596</v>
      </c>
      <c r="D670" s="352" t="s">
        <v>83</v>
      </c>
      <c r="E670" s="163" t="s">
        <v>73</v>
      </c>
      <c r="F670" s="164">
        <v>11.087284204023426</v>
      </c>
      <c r="G670" s="165">
        <v>2092.3436569610858</v>
      </c>
      <c r="H670" s="349" t="str">
        <f t="shared" si="15"/>
        <v>OFF</v>
      </c>
      <c r="I670" s="40"/>
      <c r="J670" s="358"/>
      <c r="L670" s="52"/>
    </row>
    <row r="671" spans="1:12" x14ac:dyDescent="0.35">
      <c r="A671" s="1"/>
      <c r="B671" s="350">
        <v>44497.541666666672</v>
      </c>
      <c r="C671" s="351">
        <v>675.6172120818062</v>
      </c>
      <c r="D671" s="352" t="s">
        <v>83</v>
      </c>
      <c r="E671" s="163" t="s">
        <v>72</v>
      </c>
      <c r="F671" s="164">
        <v>36.684209364487174</v>
      </c>
      <c r="G671" s="165">
        <v>4096.767032242431</v>
      </c>
      <c r="H671" s="349" t="str">
        <f t="shared" si="15"/>
        <v>ON</v>
      </c>
      <c r="I671" s="40"/>
      <c r="J671" s="358"/>
      <c r="L671" s="52"/>
    </row>
    <row r="672" spans="1:12" x14ac:dyDescent="0.35">
      <c r="A672" s="1"/>
      <c r="B672" s="350">
        <v>44497.583333333336</v>
      </c>
      <c r="C672" s="351">
        <v>295.53179283623911</v>
      </c>
      <c r="D672" s="352" t="s">
        <v>83</v>
      </c>
      <c r="E672" s="163" t="s">
        <v>72</v>
      </c>
      <c r="F672" s="164">
        <v>24.891331039186696</v>
      </c>
      <c r="G672" s="165">
        <v>170567.15347970903</v>
      </c>
      <c r="H672" s="349" t="str">
        <f t="shared" si="15"/>
        <v>ON</v>
      </c>
      <c r="I672" s="40"/>
      <c r="J672" s="358"/>
      <c r="L672" s="52"/>
    </row>
    <row r="673" spans="1:12" x14ac:dyDescent="0.35">
      <c r="A673" s="1"/>
      <c r="B673" s="350">
        <v>44497.625</v>
      </c>
      <c r="C673" s="351">
        <v>108.53160855365729</v>
      </c>
      <c r="D673" s="352" t="s">
        <v>83</v>
      </c>
      <c r="E673" s="163" t="s">
        <v>85</v>
      </c>
      <c r="F673" s="164">
        <v>56.477925294941855</v>
      </c>
      <c r="G673" s="165">
        <v>186958.16576853706</v>
      </c>
      <c r="H673" s="349" t="str">
        <f t="shared" si="15"/>
        <v>ON</v>
      </c>
      <c r="I673" s="40"/>
      <c r="J673" s="358"/>
      <c r="L673" s="52"/>
    </row>
    <row r="674" spans="1:12" x14ac:dyDescent="0.35">
      <c r="A674" s="1"/>
      <c r="B674" s="350">
        <v>44497.666666666672</v>
      </c>
      <c r="C674" s="351">
        <v>121.69926207283943</v>
      </c>
      <c r="D674" s="352" t="s">
        <v>83</v>
      </c>
      <c r="E674" s="163" t="s">
        <v>85</v>
      </c>
      <c r="F674" s="164">
        <v>85.69969920808478</v>
      </c>
      <c r="G674" s="165">
        <v>169201.66862543934</v>
      </c>
      <c r="H674" s="349" t="str">
        <f t="shared" si="15"/>
        <v>ON</v>
      </c>
      <c r="I674" s="40"/>
      <c r="J674" s="358"/>
      <c r="L674" s="52"/>
    </row>
    <row r="675" spans="1:12" x14ac:dyDescent="0.35">
      <c r="A675" s="1"/>
      <c r="B675" s="350">
        <v>44497.708333333336</v>
      </c>
      <c r="C675" s="351">
        <v>153.6777814273951</v>
      </c>
      <c r="D675" s="352" t="s">
        <v>83</v>
      </c>
      <c r="E675" s="163" t="s">
        <v>72</v>
      </c>
      <c r="F675" s="164">
        <v>67.805374285714123</v>
      </c>
      <c r="G675" s="165">
        <v>139185.82138453372</v>
      </c>
      <c r="H675" s="349" t="str">
        <f t="shared" si="15"/>
        <v>ON</v>
      </c>
      <c r="I675" s="40"/>
      <c r="J675" s="358"/>
      <c r="L675" s="52"/>
    </row>
    <row r="676" spans="1:12" x14ac:dyDescent="0.35">
      <c r="A676" s="1"/>
      <c r="B676" s="350">
        <v>44497.75</v>
      </c>
      <c r="C676" s="351">
        <v>60.902413266970669</v>
      </c>
      <c r="D676" s="352" t="s">
        <v>83</v>
      </c>
      <c r="E676" s="163" t="s">
        <v>85</v>
      </c>
      <c r="F676" s="164">
        <v>25.341606814635988</v>
      </c>
      <c r="G676" s="165">
        <v>146119.16006439243</v>
      </c>
      <c r="H676" s="349" t="str">
        <f t="shared" si="15"/>
        <v>ON</v>
      </c>
      <c r="I676" s="40"/>
      <c r="J676" s="358"/>
      <c r="L676" s="52"/>
    </row>
    <row r="677" spans="1:12" x14ac:dyDescent="0.35">
      <c r="A677" s="1"/>
      <c r="B677" s="350">
        <v>44497.791666666672</v>
      </c>
      <c r="C677" s="351">
        <v>40.314536079852026</v>
      </c>
      <c r="D677" s="352" t="s">
        <v>83</v>
      </c>
      <c r="E677" s="163" t="s">
        <v>85</v>
      </c>
      <c r="F677" s="164">
        <v>39.492532849303956</v>
      </c>
      <c r="G677" s="165">
        <v>116309.51176258575</v>
      </c>
      <c r="H677" s="349" t="str">
        <f t="shared" si="15"/>
        <v>ON</v>
      </c>
      <c r="I677" s="40"/>
      <c r="J677" s="358"/>
      <c r="L677" s="52"/>
    </row>
    <row r="678" spans="1:12" x14ac:dyDescent="0.35">
      <c r="A678" s="1"/>
      <c r="B678" s="350">
        <v>44497.833333333336</v>
      </c>
      <c r="C678" s="351">
        <v>88.570547123078001</v>
      </c>
      <c r="D678" s="352" t="s">
        <v>83</v>
      </c>
      <c r="E678" s="163" t="s">
        <v>86</v>
      </c>
      <c r="F678" s="164">
        <v>59.731738531095843</v>
      </c>
      <c r="G678" s="165">
        <v>105274.78305207902</v>
      </c>
      <c r="H678" s="349" t="str">
        <f t="shared" si="15"/>
        <v>ON</v>
      </c>
      <c r="I678" s="40"/>
      <c r="J678" s="358"/>
      <c r="L678" s="52"/>
    </row>
    <row r="679" spans="1:12" x14ac:dyDescent="0.35">
      <c r="A679" s="1"/>
      <c r="B679" s="350">
        <v>44497.875</v>
      </c>
      <c r="C679" s="351">
        <v>34.448445393512877</v>
      </c>
      <c r="D679" s="352" t="s">
        <v>83</v>
      </c>
      <c r="E679" s="163" t="s">
        <v>72</v>
      </c>
      <c r="F679" s="164">
        <v>9.2544318374531631</v>
      </c>
      <c r="G679" s="165">
        <v>54230.331114939305</v>
      </c>
      <c r="H679" s="349" t="str">
        <f t="shared" si="15"/>
        <v>ON</v>
      </c>
      <c r="I679" s="40"/>
      <c r="J679" s="358"/>
      <c r="L679" s="52"/>
    </row>
    <row r="680" spans="1:12" x14ac:dyDescent="0.35">
      <c r="A680" s="1"/>
      <c r="B680" s="350">
        <v>44497.916666666672</v>
      </c>
      <c r="C680" s="351">
        <v>25.556232200855881</v>
      </c>
      <c r="D680" s="352" t="s">
        <v>83</v>
      </c>
      <c r="E680" s="163" t="s">
        <v>85</v>
      </c>
      <c r="F680" s="164">
        <v>9.0130193638429237</v>
      </c>
      <c r="G680" s="165">
        <v>142320.47352528648</v>
      </c>
      <c r="H680" s="349" t="str">
        <f t="shared" si="15"/>
        <v>ON</v>
      </c>
      <c r="I680" s="40"/>
      <c r="J680" s="358"/>
      <c r="L680" s="52"/>
    </row>
    <row r="681" spans="1:12" x14ac:dyDescent="0.35">
      <c r="A681" s="1"/>
      <c r="B681" s="350">
        <v>44497.958333333336</v>
      </c>
      <c r="C681" s="351">
        <v>120.01582308817055</v>
      </c>
      <c r="D681" s="352" t="s">
        <v>83</v>
      </c>
      <c r="E681" s="163" t="s">
        <v>85</v>
      </c>
      <c r="F681" s="164">
        <v>61.750197704423435</v>
      </c>
      <c r="G681" s="165">
        <v>183894.59878632266</v>
      </c>
      <c r="H681" s="349" t="str">
        <f t="shared" si="15"/>
        <v>ON</v>
      </c>
      <c r="I681" s="40"/>
      <c r="J681" s="358"/>
      <c r="L681" s="52"/>
    </row>
    <row r="682" spans="1:12" x14ac:dyDescent="0.35">
      <c r="B682" s="350">
        <v>44498</v>
      </c>
      <c r="C682" s="351">
        <v>61.542544774317413</v>
      </c>
      <c r="D682" s="352" t="s">
        <v>83</v>
      </c>
      <c r="E682" s="163" t="s">
        <v>85</v>
      </c>
      <c r="F682" s="164">
        <v>84.305759940445199</v>
      </c>
      <c r="G682" s="165">
        <v>104886.78930220479</v>
      </c>
      <c r="H682" s="349" t="str">
        <f t="shared" si="15"/>
        <v>ON</v>
      </c>
      <c r="I682" s="40"/>
      <c r="J682" s="358"/>
      <c r="K682" s="28"/>
    </row>
    <row r="683" spans="1:12" x14ac:dyDescent="0.35">
      <c r="B683" s="350">
        <v>44498.041666666672</v>
      </c>
      <c r="C683" s="351">
        <v>56.219894910399475</v>
      </c>
      <c r="D683" s="352" t="s">
        <v>83</v>
      </c>
      <c r="E683" s="163" t="s">
        <v>85</v>
      </c>
      <c r="F683" s="164">
        <v>10.145127644990149</v>
      </c>
      <c r="G683" s="165">
        <v>161096.26469323246</v>
      </c>
      <c r="H683" s="349" t="str">
        <f t="shared" si="15"/>
        <v>ON</v>
      </c>
      <c r="I683" s="40"/>
      <c r="J683" s="358"/>
      <c r="K683" s="28"/>
    </row>
    <row r="684" spans="1:12" x14ac:dyDescent="0.35">
      <c r="B684" s="350">
        <v>44498.083333333336</v>
      </c>
      <c r="C684" s="351">
        <v>145.87547857016605</v>
      </c>
      <c r="D684" s="352" t="s">
        <v>83</v>
      </c>
      <c r="E684" s="163" t="s">
        <v>85</v>
      </c>
      <c r="F684" s="164">
        <v>66.733249800939589</v>
      </c>
      <c r="G684" s="165">
        <v>192371.17449287607</v>
      </c>
      <c r="H684" s="349" t="str">
        <f t="shared" si="15"/>
        <v>ON</v>
      </c>
      <c r="I684" s="40"/>
      <c r="J684" s="358"/>
      <c r="K684" s="28"/>
    </row>
    <row r="685" spans="1:12" x14ac:dyDescent="0.35">
      <c r="B685" s="350">
        <v>44498.125</v>
      </c>
      <c r="C685" s="351">
        <v>109.1128217592148</v>
      </c>
      <c r="D685" s="352" t="s">
        <v>83</v>
      </c>
      <c r="E685" s="163" t="s">
        <v>85</v>
      </c>
      <c r="F685" s="164">
        <v>82.096210476196092</v>
      </c>
      <c r="G685" s="165">
        <v>189214.36156168798</v>
      </c>
      <c r="H685" s="349" t="str">
        <f t="shared" si="15"/>
        <v>ON</v>
      </c>
      <c r="I685" s="40"/>
      <c r="J685" s="358"/>
      <c r="K685" s="28"/>
    </row>
    <row r="686" spans="1:12" x14ac:dyDescent="0.35">
      <c r="B686" s="350">
        <v>44498.166666666672</v>
      </c>
      <c r="C686" s="351">
        <v>108.65810822518426</v>
      </c>
      <c r="D686" s="352" t="s">
        <v>83</v>
      </c>
      <c r="E686" s="163" t="s">
        <v>85</v>
      </c>
      <c r="F686" s="164">
        <v>89.888772845646557</v>
      </c>
      <c r="G686" s="165">
        <v>147250.91613097253</v>
      </c>
      <c r="H686" s="349" t="str">
        <f t="shared" si="15"/>
        <v>ON</v>
      </c>
      <c r="I686" s="40"/>
      <c r="J686" s="358"/>
      <c r="K686" s="28"/>
    </row>
    <row r="687" spans="1:12" x14ac:dyDescent="0.35">
      <c r="B687" s="350">
        <v>44498.208333333336</v>
      </c>
      <c r="C687" s="351">
        <v>88.250132863574621</v>
      </c>
      <c r="D687" s="352" t="s">
        <v>83</v>
      </c>
      <c r="E687" s="163" t="s">
        <v>85</v>
      </c>
      <c r="F687" s="164">
        <v>33.445343139731506</v>
      </c>
      <c r="G687" s="165">
        <v>166131.99750771307</v>
      </c>
      <c r="H687" s="349" t="str">
        <f t="shared" si="15"/>
        <v>ON</v>
      </c>
      <c r="I687" s="40"/>
      <c r="J687" s="358"/>
      <c r="K687" s="28"/>
    </row>
    <row r="688" spans="1:12" x14ac:dyDescent="0.35">
      <c r="B688" s="350">
        <v>44498.25</v>
      </c>
      <c r="C688" s="351">
        <v>128.3442993759075</v>
      </c>
      <c r="D688" s="352" t="s">
        <v>83</v>
      </c>
      <c r="E688" s="163" t="s">
        <v>85</v>
      </c>
      <c r="F688" s="164">
        <v>79.95769568055033</v>
      </c>
      <c r="G688" s="165">
        <v>197237.31545732773</v>
      </c>
      <c r="H688" s="349" t="str">
        <f t="shared" si="15"/>
        <v>ON</v>
      </c>
      <c r="I688" s="40"/>
      <c r="J688" s="358"/>
      <c r="K688" s="28"/>
    </row>
    <row r="689" spans="2:10" x14ac:dyDescent="0.35">
      <c r="B689" s="350">
        <v>44498.291666666672</v>
      </c>
      <c r="C689" s="351">
        <v>111.3902012218133</v>
      </c>
      <c r="D689" s="352" t="s">
        <v>83</v>
      </c>
      <c r="E689" s="163" t="s">
        <v>85</v>
      </c>
      <c r="F689" s="164">
        <v>83.331453194134369</v>
      </c>
      <c r="G689" s="165">
        <v>186840.57045944981</v>
      </c>
      <c r="H689" s="349" t="str">
        <f t="shared" si="15"/>
        <v>ON</v>
      </c>
      <c r="I689" s="40"/>
      <c r="J689" s="358"/>
    </row>
    <row r="690" spans="2:10" x14ac:dyDescent="0.35">
      <c r="B690" s="350">
        <v>44498.333333333336</v>
      </c>
      <c r="C690" s="351">
        <v>82.131708662086197</v>
      </c>
      <c r="D690" s="352" t="s">
        <v>83</v>
      </c>
      <c r="E690" s="163" t="s">
        <v>85</v>
      </c>
      <c r="F690" s="164">
        <v>65.32061213922151</v>
      </c>
      <c r="G690" s="165">
        <v>186526.2696554357</v>
      </c>
      <c r="H690" s="349" t="str">
        <f t="shared" si="15"/>
        <v>ON</v>
      </c>
      <c r="I690" s="40"/>
      <c r="J690" s="358"/>
    </row>
    <row r="691" spans="2:10" x14ac:dyDescent="0.35">
      <c r="B691" s="350">
        <v>44498.375</v>
      </c>
      <c r="C691" s="351">
        <v>168.27982860781481</v>
      </c>
      <c r="D691" s="352" t="s">
        <v>83</v>
      </c>
      <c r="E691" s="163" t="s">
        <v>85</v>
      </c>
      <c r="F691" s="164">
        <v>84.266839302047231</v>
      </c>
      <c r="G691" s="165">
        <v>195783.72505805333</v>
      </c>
      <c r="H691" s="349" t="str">
        <f t="shared" si="15"/>
        <v>ON</v>
      </c>
      <c r="I691" s="40"/>
      <c r="J691" s="358"/>
    </row>
    <row r="692" spans="2:10" x14ac:dyDescent="0.35">
      <c r="B692" s="350">
        <v>44498.416666666672</v>
      </c>
      <c r="C692" s="351">
        <v>102.96378971468654</v>
      </c>
      <c r="D692" s="352" t="s">
        <v>83</v>
      </c>
      <c r="E692" s="163" t="s">
        <v>85</v>
      </c>
      <c r="F692" s="164">
        <v>72.858385163672892</v>
      </c>
      <c r="G692" s="165">
        <v>179624.79381108284</v>
      </c>
      <c r="H692" s="349" t="str">
        <f t="shared" si="15"/>
        <v>ON</v>
      </c>
      <c r="I692" s="40"/>
      <c r="J692" s="358"/>
    </row>
    <row r="693" spans="2:10" x14ac:dyDescent="0.35">
      <c r="B693" s="350">
        <v>44498.458333333336</v>
      </c>
      <c r="C693" s="351">
        <v>91.54154753666657</v>
      </c>
      <c r="D693" s="352" t="s">
        <v>83</v>
      </c>
      <c r="E693" s="163" t="s">
        <v>85</v>
      </c>
      <c r="F693" s="164">
        <v>61.132910859473341</v>
      </c>
      <c r="G693" s="165">
        <v>192061.43221369761</v>
      </c>
      <c r="H693" s="349" t="str">
        <f t="shared" si="15"/>
        <v>ON</v>
      </c>
      <c r="I693" s="40"/>
      <c r="J693" s="358"/>
    </row>
    <row r="694" spans="2:10" x14ac:dyDescent="0.35">
      <c r="B694" s="350">
        <v>44498.5</v>
      </c>
      <c r="C694" s="351">
        <v>126.77494405367696</v>
      </c>
      <c r="D694" s="352" t="s">
        <v>83</v>
      </c>
      <c r="E694" s="163" t="s">
        <v>85</v>
      </c>
      <c r="F694" s="164">
        <v>77.503500564726266</v>
      </c>
      <c r="G694" s="165">
        <v>188641.68737139922</v>
      </c>
      <c r="H694" s="349" t="str">
        <f t="shared" si="15"/>
        <v>ON</v>
      </c>
      <c r="I694" s="40"/>
      <c r="J694" s="358"/>
    </row>
    <row r="695" spans="2:10" x14ac:dyDescent="0.35">
      <c r="B695" s="350">
        <v>44498.541666666672</v>
      </c>
      <c r="C695" s="351">
        <v>32.413902195197522</v>
      </c>
      <c r="D695" s="352" t="s">
        <v>83</v>
      </c>
      <c r="E695" s="163" t="s">
        <v>85</v>
      </c>
      <c r="F695" s="164">
        <v>55.88658605742696</v>
      </c>
      <c r="G695" s="165">
        <v>144324.20386955224</v>
      </c>
      <c r="H695" s="349" t="str">
        <f t="shared" si="15"/>
        <v>ON</v>
      </c>
      <c r="I695" s="40"/>
      <c r="J695" s="358"/>
    </row>
    <row r="696" spans="2:10" x14ac:dyDescent="0.35">
      <c r="B696" s="350">
        <v>44498.583333333336</v>
      </c>
      <c r="C696" s="351">
        <v>279.63209731882489</v>
      </c>
      <c r="D696" s="352" t="s">
        <v>83</v>
      </c>
      <c r="E696" s="163" t="s">
        <v>85</v>
      </c>
      <c r="F696" s="164">
        <v>42.814412701865841</v>
      </c>
      <c r="G696" s="165">
        <v>181199.95688474178</v>
      </c>
      <c r="H696" s="349" t="str">
        <f t="shared" si="15"/>
        <v>ON</v>
      </c>
      <c r="I696" s="40"/>
      <c r="J696" s="358"/>
    </row>
    <row r="697" spans="2:10" x14ac:dyDescent="0.35">
      <c r="B697" s="350">
        <v>44498.625</v>
      </c>
      <c r="C697" s="351">
        <v>495.397858092234</v>
      </c>
      <c r="D697" s="352" t="s">
        <v>83</v>
      </c>
      <c r="E697" s="163" t="s">
        <v>85</v>
      </c>
      <c r="F697" s="164">
        <v>85.136911628437147</v>
      </c>
      <c r="G697" s="165">
        <v>192589.98212416508</v>
      </c>
      <c r="H697" s="349" t="str">
        <f t="shared" si="15"/>
        <v>ON</v>
      </c>
      <c r="I697" s="40"/>
      <c r="J697" s="358"/>
    </row>
    <row r="698" spans="2:10" x14ac:dyDescent="0.35">
      <c r="B698" s="350">
        <v>44498.666666666672</v>
      </c>
      <c r="C698" s="351">
        <v>170.98020159953091</v>
      </c>
      <c r="D698" s="352" t="s">
        <v>83</v>
      </c>
      <c r="E698" s="163" t="s">
        <v>85</v>
      </c>
      <c r="F698" s="164">
        <v>89.064806186720617</v>
      </c>
      <c r="G698" s="165">
        <v>189422.4165763639</v>
      </c>
      <c r="H698" s="349" t="str">
        <f t="shared" si="15"/>
        <v>ON</v>
      </c>
      <c r="I698" s="40"/>
      <c r="J698" s="358"/>
    </row>
    <row r="699" spans="2:10" x14ac:dyDescent="0.35">
      <c r="B699" s="350">
        <v>44498.708333333336</v>
      </c>
      <c r="C699" s="351">
        <v>55.556951337952746</v>
      </c>
      <c r="D699" s="352" t="s">
        <v>83</v>
      </c>
      <c r="E699" s="163" t="s">
        <v>85</v>
      </c>
      <c r="F699" s="164">
        <v>61.042111970511428</v>
      </c>
      <c r="G699" s="165">
        <v>149991.32518156938</v>
      </c>
      <c r="H699" s="349" t="str">
        <f t="shared" si="15"/>
        <v>ON</v>
      </c>
      <c r="I699" s="40"/>
      <c r="J699" s="358"/>
    </row>
    <row r="700" spans="2:10" x14ac:dyDescent="0.35">
      <c r="B700" s="350">
        <v>44498.75</v>
      </c>
      <c r="C700" s="351">
        <v>83.551979109897502</v>
      </c>
      <c r="D700" s="352" t="s">
        <v>83</v>
      </c>
      <c r="E700" s="163" t="s">
        <v>85</v>
      </c>
      <c r="F700" s="164">
        <v>48.286214762755293</v>
      </c>
      <c r="G700" s="165">
        <v>182920.74241348379</v>
      </c>
      <c r="H700" s="349" t="str">
        <f t="shared" si="15"/>
        <v>ON</v>
      </c>
      <c r="I700" s="40"/>
      <c r="J700" s="358"/>
    </row>
    <row r="701" spans="2:10" x14ac:dyDescent="0.35">
      <c r="B701" s="350">
        <v>44498.791666666672</v>
      </c>
      <c r="C701" s="351">
        <v>296.84202992372747</v>
      </c>
      <c r="D701" s="352" t="s">
        <v>83</v>
      </c>
      <c r="E701" s="163" t="s">
        <v>85</v>
      </c>
      <c r="F701" s="164">
        <v>80.642272686728631</v>
      </c>
      <c r="G701" s="165">
        <v>193782.10354160477</v>
      </c>
      <c r="H701" s="349" t="str">
        <f t="shared" si="15"/>
        <v>ON</v>
      </c>
      <c r="I701" s="40"/>
      <c r="J701" s="358"/>
    </row>
    <row r="702" spans="2:10" x14ac:dyDescent="0.35">
      <c r="B702" s="350">
        <v>44498.833333333336</v>
      </c>
      <c r="C702" s="351">
        <v>122.49339055991265</v>
      </c>
      <c r="D702" s="352" t="s">
        <v>83</v>
      </c>
      <c r="E702" s="163" t="s">
        <v>85</v>
      </c>
      <c r="F702" s="164">
        <v>85.457528715645083</v>
      </c>
      <c r="G702" s="165">
        <v>181137.89732943889</v>
      </c>
      <c r="H702" s="349" t="str">
        <f t="shared" si="15"/>
        <v>ON</v>
      </c>
      <c r="I702" s="40"/>
      <c r="J702" s="358"/>
    </row>
    <row r="703" spans="2:10" x14ac:dyDescent="0.35">
      <c r="B703" s="350">
        <v>44498.875</v>
      </c>
      <c r="C703" s="351">
        <v>42.098519364022856</v>
      </c>
      <c r="D703" s="352" t="s">
        <v>83</v>
      </c>
      <c r="E703" s="163" t="s">
        <v>85</v>
      </c>
      <c r="F703" s="164">
        <v>43.653794179814092</v>
      </c>
      <c r="G703" s="165">
        <v>179342.05335328743</v>
      </c>
      <c r="H703" s="349" t="str">
        <f t="shared" si="15"/>
        <v>ON</v>
      </c>
      <c r="I703" s="40"/>
      <c r="J703" s="358"/>
    </row>
    <row r="704" spans="2:10" x14ac:dyDescent="0.35">
      <c r="B704" s="350">
        <v>44498.916666666672</v>
      </c>
      <c r="C704" s="351">
        <v>140.74014969392829</v>
      </c>
      <c r="D704" s="352" t="s">
        <v>83</v>
      </c>
      <c r="E704" s="163" t="s">
        <v>85</v>
      </c>
      <c r="F704" s="164">
        <v>74.941826414586004</v>
      </c>
      <c r="G704" s="165">
        <v>181930.35964042816</v>
      </c>
      <c r="H704" s="349" t="str">
        <f t="shared" si="15"/>
        <v>ON</v>
      </c>
      <c r="I704" s="40"/>
      <c r="J704" s="358"/>
    </row>
    <row r="705" spans="2:10" x14ac:dyDescent="0.35">
      <c r="B705" s="350">
        <v>44498.958333333336</v>
      </c>
      <c r="C705" s="351">
        <v>120.67979719612882</v>
      </c>
      <c r="D705" s="352" t="s">
        <v>83</v>
      </c>
      <c r="E705" s="163" t="s">
        <v>85</v>
      </c>
      <c r="F705" s="164">
        <v>79.229036518652038</v>
      </c>
      <c r="G705" s="165">
        <v>194195.16195392879</v>
      </c>
      <c r="H705" s="349" t="str">
        <f t="shared" si="15"/>
        <v>ON</v>
      </c>
      <c r="I705" s="40"/>
      <c r="J705" s="358"/>
    </row>
    <row r="706" spans="2:10" x14ac:dyDescent="0.35">
      <c r="B706" s="350">
        <v>44499</v>
      </c>
      <c r="C706" s="351">
        <v>44.578118163753771</v>
      </c>
      <c r="D706" s="352" t="s">
        <v>83</v>
      </c>
      <c r="E706" s="163" t="s">
        <v>85</v>
      </c>
      <c r="F706" s="164">
        <v>64.204101093068303</v>
      </c>
      <c r="G706" s="165">
        <v>129159.67455207896</v>
      </c>
      <c r="H706" s="349" t="str">
        <f t="shared" si="15"/>
        <v>ON</v>
      </c>
      <c r="I706" s="40"/>
      <c r="J706" s="358"/>
    </row>
    <row r="707" spans="2:10" x14ac:dyDescent="0.35">
      <c r="B707" s="350">
        <v>44499.041666666672</v>
      </c>
      <c r="C707" s="351">
        <v>31.450808253056273</v>
      </c>
      <c r="D707" s="352" t="s">
        <v>83</v>
      </c>
      <c r="E707" s="163" t="s">
        <v>85</v>
      </c>
      <c r="F707" s="164">
        <v>34.985992915444257</v>
      </c>
      <c r="G707" s="165">
        <v>116043.80314412557</v>
      </c>
      <c r="H707" s="349" t="str">
        <f t="shared" si="15"/>
        <v>ON</v>
      </c>
      <c r="I707" s="40"/>
      <c r="J707" s="358"/>
    </row>
    <row r="708" spans="2:10" x14ac:dyDescent="0.35">
      <c r="B708" s="350">
        <v>44499.083333333336</v>
      </c>
      <c r="C708" s="351">
        <v>65.419246743280681</v>
      </c>
      <c r="D708" s="352" t="s">
        <v>83</v>
      </c>
      <c r="E708" s="163" t="s">
        <v>85</v>
      </c>
      <c r="F708" s="164">
        <v>33.431330529688893</v>
      </c>
      <c r="G708" s="165">
        <v>147690.27751446408</v>
      </c>
      <c r="H708" s="349" t="str">
        <f t="shared" si="15"/>
        <v>ON</v>
      </c>
      <c r="I708" s="40"/>
      <c r="J708" s="358"/>
    </row>
    <row r="709" spans="2:10" x14ac:dyDescent="0.35">
      <c r="B709" s="350">
        <v>44499.125</v>
      </c>
      <c r="C709" s="351">
        <v>55.787834048318096</v>
      </c>
      <c r="D709" s="352" t="s">
        <v>83</v>
      </c>
      <c r="E709" s="163" t="s">
        <v>85</v>
      </c>
      <c r="F709" s="164">
        <v>44.4502359981526</v>
      </c>
      <c r="G709" s="165">
        <v>166646.0914132811</v>
      </c>
      <c r="H709" s="349" t="str">
        <f t="shared" si="15"/>
        <v>ON</v>
      </c>
      <c r="I709" s="40"/>
      <c r="J709" s="358"/>
    </row>
    <row r="710" spans="2:10" x14ac:dyDescent="0.35">
      <c r="B710" s="350">
        <v>44499.166666666672</v>
      </c>
      <c r="C710" s="351">
        <v>97.309643090520154</v>
      </c>
      <c r="D710" s="352" t="s">
        <v>83</v>
      </c>
      <c r="E710" s="163" t="s">
        <v>85</v>
      </c>
      <c r="F710" s="164">
        <v>67.929441159849219</v>
      </c>
      <c r="G710" s="165">
        <v>187063.15401558016</v>
      </c>
      <c r="H710" s="349" t="str">
        <f t="shared" si="15"/>
        <v>ON</v>
      </c>
      <c r="I710" s="40"/>
      <c r="J710" s="358"/>
    </row>
    <row r="711" spans="2:10" x14ac:dyDescent="0.35">
      <c r="B711" s="350">
        <v>44499.208333333336</v>
      </c>
      <c r="C711" s="351">
        <v>147.67715968016432</v>
      </c>
      <c r="D711" s="352" t="s">
        <v>83</v>
      </c>
      <c r="E711" s="163" t="s">
        <v>85</v>
      </c>
      <c r="F711" s="164">
        <v>82.948059941425399</v>
      </c>
      <c r="G711" s="165">
        <v>195625.03680881669</v>
      </c>
      <c r="H711" s="349" t="str">
        <f t="shared" si="15"/>
        <v>ON</v>
      </c>
      <c r="I711" s="40"/>
      <c r="J711" s="358"/>
    </row>
    <row r="712" spans="2:10" x14ac:dyDescent="0.35">
      <c r="B712" s="350">
        <v>44499.25</v>
      </c>
      <c r="C712" s="351">
        <v>109.49247084733852</v>
      </c>
      <c r="D712" s="352" t="s">
        <v>83</v>
      </c>
      <c r="E712" s="163" t="s">
        <v>85</v>
      </c>
      <c r="F712" s="164">
        <v>65.475526886797297</v>
      </c>
      <c r="G712" s="165">
        <v>162016.34745891613</v>
      </c>
      <c r="H712" s="349" t="str">
        <f t="shared" si="15"/>
        <v>ON</v>
      </c>
      <c r="I712" s="40"/>
      <c r="J712" s="358"/>
    </row>
    <row r="713" spans="2:10" x14ac:dyDescent="0.35">
      <c r="B713" s="350">
        <v>44499.291666666672</v>
      </c>
      <c r="C713" s="351">
        <v>33.620342201857426</v>
      </c>
      <c r="D713" s="352" t="s">
        <v>83</v>
      </c>
      <c r="E713" s="163" t="s">
        <v>85</v>
      </c>
      <c r="F713" s="164">
        <v>28.005766988908004</v>
      </c>
      <c r="G713" s="165">
        <v>70723.408014187167</v>
      </c>
      <c r="H713" s="349" t="str">
        <f t="shared" si="15"/>
        <v>ON</v>
      </c>
      <c r="I713" s="40"/>
      <c r="J713" s="358"/>
    </row>
    <row r="714" spans="2:10" x14ac:dyDescent="0.35">
      <c r="B714" s="350">
        <v>44499.333333333336</v>
      </c>
      <c r="C714" s="351">
        <v>14.142403524944173</v>
      </c>
      <c r="D714" s="352" t="s">
        <v>83</v>
      </c>
      <c r="E714" s="163" t="s">
        <v>86</v>
      </c>
      <c r="F714" s="164">
        <v>8.6352036510371626</v>
      </c>
      <c r="G714" s="165">
        <v>74720.969677721179</v>
      </c>
      <c r="H714" s="349" t="str">
        <f t="shared" si="15"/>
        <v>ON</v>
      </c>
      <c r="I714" s="40"/>
      <c r="J714" s="358"/>
    </row>
    <row r="715" spans="2:10" x14ac:dyDescent="0.35">
      <c r="B715" s="350">
        <v>44499.375</v>
      </c>
      <c r="C715" s="351">
        <v>41.116789703500181</v>
      </c>
      <c r="D715" s="352" t="s">
        <v>83</v>
      </c>
      <c r="E715" s="163" t="s">
        <v>86</v>
      </c>
      <c r="F715" s="164">
        <v>21.529064745026993</v>
      </c>
      <c r="G715" s="165">
        <v>73462.210997138478</v>
      </c>
      <c r="H715" s="349" t="str">
        <f t="shared" ref="H715:H753" si="16">IF(E715="RE","ON",IF(E715="FA","OFF",IF(E715="HE","ON",IF(E715="HA","ON",IF(E715="DP","OFF",IF(E715="DNP","OFF"))))))</f>
        <v>ON</v>
      </c>
      <c r="I715" s="40"/>
      <c r="J715" s="358"/>
    </row>
    <row r="716" spans="2:10" x14ac:dyDescent="0.35">
      <c r="B716" s="350">
        <v>44499.416666666672</v>
      </c>
      <c r="C716" s="351">
        <v>10.671819126247227</v>
      </c>
      <c r="D716" s="352" t="s">
        <v>83</v>
      </c>
      <c r="E716" s="163" t="s">
        <v>86</v>
      </c>
      <c r="F716" s="164">
        <v>10.129122113831381</v>
      </c>
      <c r="G716" s="165">
        <v>36514.089782974072</v>
      </c>
      <c r="H716" s="349" t="str">
        <f t="shared" si="16"/>
        <v>ON</v>
      </c>
      <c r="I716" s="40"/>
      <c r="J716" s="358"/>
    </row>
    <row r="717" spans="2:10" x14ac:dyDescent="0.35">
      <c r="B717" s="350">
        <v>44499.458333333336</v>
      </c>
      <c r="C717" s="351">
        <v>11.111886682135088</v>
      </c>
      <c r="D717" s="352" t="s">
        <v>83</v>
      </c>
      <c r="E717" s="163" t="s">
        <v>73</v>
      </c>
      <c r="F717" s="164">
        <v>3.2695349865219325E-2</v>
      </c>
      <c r="G717" s="165">
        <v>2362.4299777449523</v>
      </c>
      <c r="H717" s="349" t="str">
        <f t="shared" si="16"/>
        <v>OFF</v>
      </c>
      <c r="I717" s="40"/>
      <c r="J717" s="358"/>
    </row>
    <row r="718" spans="2:10" x14ac:dyDescent="0.35">
      <c r="B718" s="350">
        <v>44499.5</v>
      </c>
      <c r="C718" s="351">
        <v>12.88002132471283</v>
      </c>
      <c r="D718" s="352" t="s">
        <v>83</v>
      </c>
      <c r="E718" s="163" t="s">
        <v>73</v>
      </c>
      <c r="F718" s="164">
        <v>3.2881642582139013E-2</v>
      </c>
      <c r="G718" s="165">
        <v>1990.6289746090504</v>
      </c>
      <c r="H718" s="349" t="str">
        <f t="shared" si="16"/>
        <v>OFF</v>
      </c>
      <c r="I718" s="40"/>
      <c r="J718" s="358"/>
    </row>
    <row r="719" spans="2:10" x14ac:dyDescent="0.35">
      <c r="B719" s="350">
        <v>44499.541666666672</v>
      </c>
      <c r="C719" s="351">
        <v>13.682627967529445</v>
      </c>
      <c r="D719" s="352" t="s">
        <v>83</v>
      </c>
      <c r="E719" s="163" t="s">
        <v>73</v>
      </c>
      <c r="F719" s="164">
        <v>3.3044850327283645E-2</v>
      </c>
      <c r="G719" s="165">
        <v>1618.827971473148</v>
      </c>
      <c r="H719" s="349" t="str">
        <f t="shared" si="16"/>
        <v>OFF</v>
      </c>
      <c r="I719" s="40"/>
      <c r="J719" s="358"/>
    </row>
    <row r="720" spans="2:10" x14ac:dyDescent="0.35">
      <c r="B720" s="350">
        <v>44499.583333333336</v>
      </c>
      <c r="C720" s="351">
        <v>13.646012442250605</v>
      </c>
      <c r="D720" s="352" t="s">
        <v>83</v>
      </c>
      <c r="E720" s="163" t="s">
        <v>73</v>
      </c>
      <c r="F720" s="164">
        <v>0.62357394007952316</v>
      </c>
      <c r="G720" s="165">
        <v>1247.0269683372455</v>
      </c>
      <c r="H720" s="349" t="str">
        <f t="shared" si="16"/>
        <v>OFF</v>
      </c>
      <c r="I720" s="40"/>
      <c r="J720" s="358"/>
    </row>
    <row r="721" spans="2:10" x14ac:dyDescent="0.35">
      <c r="B721" s="350">
        <v>44499.625</v>
      </c>
      <c r="C721" s="351">
        <v>13.140065631914423</v>
      </c>
      <c r="D721" s="352" t="s">
        <v>83</v>
      </c>
      <c r="E721" s="163" t="s">
        <v>73</v>
      </c>
      <c r="F721" s="164">
        <v>1.4701793206468277</v>
      </c>
      <c r="G721" s="165">
        <v>875.22596520134312</v>
      </c>
      <c r="H721" s="349" t="str">
        <f t="shared" si="16"/>
        <v>OFF</v>
      </c>
      <c r="I721" s="40"/>
      <c r="J721" s="358"/>
    </row>
    <row r="722" spans="2:10" x14ac:dyDescent="0.35">
      <c r="B722" s="350">
        <v>44499.666666666672</v>
      </c>
      <c r="C722" s="351">
        <v>12.61926490249288</v>
      </c>
      <c r="D722" s="352" t="s">
        <v>83</v>
      </c>
      <c r="E722" s="163" t="s">
        <v>73</v>
      </c>
      <c r="F722" s="164">
        <v>3.2502914296800453E-2</v>
      </c>
      <c r="G722" s="165">
        <v>503.42496206544081</v>
      </c>
      <c r="H722" s="349" t="str">
        <f t="shared" si="16"/>
        <v>OFF</v>
      </c>
      <c r="I722" s="40"/>
      <c r="J722" s="358"/>
    </row>
    <row r="723" spans="2:10" x14ac:dyDescent="0.35">
      <c r="B723" s="350">
        <v>44499.708333333336</v>
      </c>
      <c r="C723" s="351">
        <v>10.488775098707132</v>
      </c>
      <c r="D723" s="352" t="s">
        <v>83</v>
      </c>
      <c r="E723" s="163" t="s">
        <v>72</v>
      </c>
      <c r="F723" s="164">
        <v>3.2525893141015526E-2</v>
      </c>
      <c r="G723" s="165">
        <v>2913.0982210416664</v>
      </c>
      <c r="H723" s="349" t="str">
        <f t="shared" si="16"/>
        <v>ON</v>
      </c>
      <c r="I723" s="40"/>
      <c r="J723" s="358"/>
    </row>
    <row r="724" spans="2:10" x14ac:dyDescent="0.35">
      <c r="B724" s="350">
        <v>44499.75</v>
      </c>
      <c r="C724" s="351">
        <v>3.5318127336345495</v>
      </c>
      <c r="D724" s="352" t="s">
        <v>83</v>
      </c>
      <c r="E724" s="163" t="s">
        <v>72</v>
      </c>
      <c r="F724" s="164">
        <v>3.2510935029013269E-2</v>
      </c>
      <c r="G724" s="165">
        <v>54670.450902442455</v>
      </c>
      <c r="H724" s="349" t="str">
        <f t="shared" si="16"/>
        <v>ON</v>
      </c>
      <c r="I724" s="40"/>
      <c r="J724" s="358"/>
    </row>
    <row r="725" spans="2:10" x14ac:dyDescent="0.35">
      <c r="B725" s="350">
        <v>44499.791666666672</v>
      </c>
      <c r="C725" s="351">
        <v>5.2417820036669026E-2</v>
      </c>
      <c r="D725" s="352" t="s">
        <v>83</v>
      </c>
      <c r="E725" s="163" t="s">
        <v>72</v>
      </c>
      <c r="F725" s="164">
        <v>3.2146064835350111E-2</v>
      </c>
      <c r="G725" s="165">
        <v>56360.783361838025</v>
      </c>
      <c r="H725" s="349" t="str">
        <f t="shared" si="16"/>
        <v>ON</v>
      </c>
      <c r="I725" s="40"/>
      <c r="J725" s="358"/>
    </row>
    <row r="726" spans="2:10" x14ac:dyDescent="0.35">
      <c r="B726" s="350">
        <v>44499.833333333336</v>
      </c>
      <c r="C726" s="351">
        <v>0</v>
      </c>
      <c r="D726" s="352" t="s">
        <v>83</v>
      </c>
      <c r="E726" s="163" t="s">
        <v>72</v>
      </c>
      <c r="F726" s="164">
        <v>3.3522208360110356E-2</v>
      </c>
      <c r="G726" s="165">
        <v>58775.565885840952</v>
      </c>
      <c r="H726" s="349" t="str">
        <f t="shared" si="16"/>
        <v>ON</v>
      </c>
      <c r="I726" s="40"/>
      <c r="J726" s="358"/>
    </row>
    <row r="727" spans="2:10" x14ac:dyDescent="0.35">
      <c r="B727" s="350">
        <v>44499.875</v>
      </c>
      <c r="C727" s="351">
        <v>0</v>
      </c>
      <c r="D727" s="352" t="s">
        <v>83</v>
      </c>
      <c r="E727" s="163" t="s">
        <v>72</v>
      </c>
      <c r="F727" s="164">
        <v>3.3202909832940629E-2</v>
      </c>
      <c r="G727" s="165">
        <v>64176.960215641571</v>
      </c>
      <c r="H727" s="349" t="str">
        <f t="shared" si="16"/>
        <v>ON</v>
      </c>
      <c r="I727" s="40"/>
      <c r="J727" s="358"/>
    </row>
    <row r="728" spans="2:10" x14ac:dyDescent="0.35">
      <c r="B728" s="350">
        <v>44499.916666666672</v>
      </c>
      <c r="C728" s="351">
        <v>0</v>
      </c>
      <c r="D728" s="352" t="s">
        <v>83</v>
      </c>
      <c r="E728" s="163" t="s">
        <v>72</v>
      </c>
      <c r="F728" s="164">
        <v>3.2603405039712027E-2</v>
      </c>
      <c r="G728" s="165">
        <v>67695.759676603237</v>
      </c>
      <c r="H728" s="349" t="str">
        <f t="shared" si="16"/>
        <v>ON</v>
      </c>
      <c r="I728" s="40"/>
      <c r="J728" s="358"/>
    </row>
    <row r="729" spans="2:10" x14ac:dyDescent="0.35">
      <c r="B729" s="350">
        <v>44499.958333333336</v>
      </c>
      <c r="C729" s="351">
        <v>0</v>
      </c>
      <c r="D729" s="352" t="s">
        <v>83</v>
      </c>
      <c r="E729" s="163" t="s">
        <v>72</v>
      </c>
      <c r="F729" s="164">
        <v>3.1779771387327516E-2</v>
      </c>
      <c r="G729" s="165">
        <v>67429.806152298741</v>
      </c>
      <c r="H729" s="349" t="str">
        <f t="shared" si="16"/>
        <v>ON</v>
      </c>
      <c r="I729" s="40"/>
      <c r="J729" s="358"/>
    </row>
    <row r="730" spans="2:10" x14ac:dyDescent="0.35">
      <c r="B730" s="350">
        <v>44500</v>
      </c>
      <c r="C730" s="351">
        <v>0</v>
      </c>
      <c r="D730" s="352" t="s">
        <v>83</v>
      </c>
      <c r="E730" s="163" t="s">
        <v>72</v>
      </c>
      <c r="F730" s="164">
        <v>3.277472541775979E-2</v>
      </c>
      <c r="G730" s="165">
        <v>67103.6598949209</v>
      </c>
      <c r="H730" s="349" t="str">
        <f t="shared" si="16"/>
        <v>ON</v>
      </c>
      <c r="I730" s="40"/>
      <c r="J730" s="358"/>
    </row>
    <row r="731" spans="2:10" x14ac:dyDescent="0.35">
      <c r="B731" s="350">
        <v>44500.041666666672</v>
      </c>
      <c r="C731" s="351">
        <v>3.9025229958136586E-2</v>
      </c>
      <c r="D731" s="352" t="s">
        <v>83</v>
      </c>
      <c r="E731" s="163" t="s">
        <v>72</v>
      </c>
      <c r="F731" s="164">
        <v>3.2443894429363816E-2</v>
      </c>
      <c r="G731" s="165">
        <v>67977.640279795291</v>
      </c>
      <c r="H731" s="349" t="str">
        <f t="shared" si="16"/>
        <v>ON</v>
      </c>
      <c r="I731" s="40"/>
      <c r="J731" s="358"/>
    </row>
    <row r="732" spans="2:10" x14ac:dyDescent="0.35">
      <c r="B732" s="350">
        <v>44500.083333333336</v>
      </c>
      <c r="C732" s="351">
        <v>1.9553466185393713</v>
      </c>
      <c r="D732" s="352" t="s">
        <v>83</v>
      </c>
      <c r="E732" s="163" t="s">
        <v>72</v>
      </c>
      <c r="F732" s="164">
        <v>3.2462134145688416E-2</v>
      </c>
      <c r="G732" s="165">
        <v>67672.410933381165</v>
      </c>
      <c r="H732" s="349" t="str">
        <f t="shared" si="16"/>
        <v>ON</v>
      </c>
      <c r="I732" s="40"/>
      <c r="J732" s="358"/>
    </row>
    <row r="733" spans="2:10" x14ac:dyDescent="0.35">
      <c r="B733" s="350">
        <v>44500.125</v>
      </c>
      <c r="C733" s="351">
        <v>0.25442857249456596</v>
      </c>
      <c r="D733" s="352" t="s">
        <v>83</v>
      </c>
      <c r="E733" s="163" t="s">
        <v>72</v>
      </c>
      <c r="F733" s="164">
        <v>3.1399895077994927E-2</v>
      </c>
      <c r="G733" s="165">
        <v>67973.398700954669</v>
      </c>
      <c r="H733" s="349" t="str">
        <f t="shared" si="16"/>
        <v>ON</v>
      </c>
      <c r="I733" s="40"/>
      <c r="J733" s="358"/>
    </row>
    <row r="734" spans="2:10" x14ac:dyDescent="0.35">
      <c r="B734" s="350">
        <v>44500.166666666672</v>
      </c>
      <c r="C734" s="351">
        <v>805.42940959679345</v>
      </c>
      <c r="D734" s="352" t="s">
        <v>83</v>
      </c>
      <c r="E734" s="163" t="s">
        <v>72</v>
      </c>
      <c r="F734" s="164">
        <v>3.4270950470839542E-2</v>
      </c>
      <c r="G734" s="165">
        <v>92593.157839468971</v>
      </c>
      <c r="H734" s="349" t="str">
        <f t="shared" si="16"/>
        <v>ON</v>
      </c>
      <c r="I734" s="40"/>
      <c r="J734" s="358"/>
    </row>
    <row r="735" spans="2:10" x14ac:dyDescent="0.35">
      <c r="B735" s="350">
        <v>44500.208333333336</v>
      </c>
      <c r="C735" s="351">
        <v>5525.3716980159606</v>
      </c>
      <c r="D735" s="352" t="s">
        <v>83</v>
      </c>
      <c r="E735" s="163" t="s">
        <v>72</v>
      </c>
      <c r="F735" s="164">
        <v>23.513427724433924</v>
      </c>
      <c r="G735" s="165">
        <v>132791.08155052672</v>
      </c>
      <c r="H735" s="349" t="str">
        <f t="shared" si="16"/>
        <v>ON</v>
      </c>
      <c r="I735" s="40"/>
      <c r="J735" s="358"/>
    </row>
    <row r="736" spans="2:10" x14ac:dyDescent="0.35">
      <c r="B736" s="350">
        <v>44500.25</v>
      </c>
      <c r="C736" s="351">
        <v>3669.6803199034862</v>
      </c>
      <c r="D736" s="352" t="s">
        <v>83</v>
      </c>
      <c r="E736" s="163" t="s">
        <v>72</v>
      </c>
      <c r="F736" s="164">
        <v>21.472052069192234</v>
      </c>
      <c r="G736" s="165">
        <v>129253.29969314129</v>
      </c>
      <c r="H736" s="349" t="str">
        <f t="shared" si="16"/>
        <v>ON</v>
      </c>
      <c r="I736" s="40"/>
      <c r="J736" s="358"/>
    </row>
    <row r="737" spans="2:10" x14ac:dyDescent="0.35">
      <c r="B737" s="350">
        <v>44500.291666666672</v>
      </c>
      <c r="C737" s="351">
        <v>5497.5948909646759</v>
      </c>
      <c r="D737" s="352" t="s">
        <v>83</v>
      </c>
      <c r="E737" s="163" t="s">
        <v>72</v>
      </c>
      <c r="F737" s="164">
        <v>22.612528601324765</v>
      </c>
      <c r="G737" s="165">
        <v>141259.48097262302</v>
      </c>
      <c r="H737" s="349" t="str">
        <f t="shared" si="16"/>
        <v>ON</v>
      </c>
      <c r="I737" s="40"/>
      <c r="J737" s="358"/>
    </row>
    <row r="738" spans="2:10" x14ac:dyDescent="0.35">
      <c r="B738" s="350">
        <v>44500.333333333336</v>
      </c>
      <c r="C738" s="351">
        <v>5400.0472669150367</v>
      </c>
      <c r="D738" s="352" t="s">
        <v>83</v>
      </c>
      <c r="E738" s="163" t="s">
        <v>72</v>
      </c>
      <c r="F738" s="164">
        <v>43.161169795883303</v>
      </c>
      <c r="G738" s="165">
        <v>144883.27796598172</v>
      </c>
      <c r="H738" s="349" t="str">
        <f t="shared" si="16"/>
        <v>ON</v>
      </c>
      <c r="I738" s="40"/>
      <c r="J738" s="358"/>
    </row>
    <row r="739" spans="2:10" x14ac:dyDescent="0.35">
      <c r="B739" s="350">
        <v>44500.375</v>
      </c>
      <c r="C739" s="351">
        <v>3281.1659471945618</v>
      </c>
      <c r="D739" s="352" t="s">
        <v>83</v>
      </c>
      <c r="E739" s="163" t="s">
        <v>72</v>
      </c>
      <c r="F739" s="164">
        <v>45.200773537383348</v>
      </c>
      <c r="G739" s="165">
        <v>142490.55933490171</v>
      </c>
      <c r="H739" s="349" t="str">
        <f t="shared" si="16"/>
        <v>ON</v>
      </c>
      <c r="I739" s="40"/>
      <c r="J739" s="358"/>
    </row>
    <row r="740" spans="2:10" x14ac:dyDescent="0.35">
      <c r="B740" s="350">
        <v>44500.416666666672</v>
      </c>
      <c r="C740" s="351">
        <v>1183.5765034657638</v>
      </c>
      <c r="D740" s="352" t="s">
        <v>83</v>
      </c>
      <c r="E740" s="163" t="s">
        <v>72</v>
      </c>
      <c r="F740" s="164">
        <v>62.545239221432318</v>
      </c>
      <c r="G740" s="165">
        <v>154205.60735363749</v>
      </c>
      <c r="H740" s="349" t="str">
        <f t="shared" si="16"/>
        <v>ON</v>
      </c>
      <c r="I740" s="40"/>
      <c r="J740" s="358"/>
    </row>
    <row r="741" spans="2:10" x14ac:dyDescent="0.35">
      <c r="B741" s="350">
        <v>44500.458333333336</v>
      </c>
      <c r="C741" s="351">
        <v>218.98028430100248</v>
      </c>
      <c r="D741" s="352" t="s">
        <v>83</v>
      </c>
      <c r="E741" s="163" t="s">
        <v>85</v>
      </c>
      <c r="F741" s="164">
        <v>66.747520450644387</v>
      </c>
      <c r="G741" s="165">
        <v>184363.13371214372</v>
      </c>
      <c r="H741" s="349" t="str">
        <f t="shared" si="16"/>
        <v>ON</v>
      </c>
      <c r="I741" s="40"/>
      <c r="J741" s="358"/>
    </row>
    <row r="742" spans="2:10" x14ac:dyDescent="0.35">
      <c r="B742" s="350">
        <v>44500.5</v>
      </c>
      <c r="C742" s="351">
        <v>355.1392167530766</v>
      </c>
      <c r="D742" s="352" t="s">
        <v>83</v>
      </c>
      <c r="E742" s="163" t="s">
        <v>85</v>
      </c>
      <c r="F742" s="164">
        <v>83.173347327081345</v>
      </c>
      <c r="G742" s="165">
        <v>194248.30051654894</v>
      </c>
      <c r="H742" s="349" t="str">
        <f t="shared" si="16"/>
        <v>ON</v>
      </c>
      <c r="I742" s="40"/>
      <c r="J742" s="358"/>
    </row>
    <row r="743" spans="2:10" x14ac:dyDescent="0.35">
      <c r="B743" s="350">
        <v>44500.541666666672</v>
      </c>
      <c r="C743" s="351">
        <v>95.515233817534238</v>
      </c>
      <c r="D743" s="352" t="s">
        <v>83</v>
      </c>
      <c r="E743" s="163" t="s">
        <v>85</v>
      </c>
      <c r="F743" s="164">
        <v>0</v>
      </c>
      <c r="G743" s="165">
        <v>183176.77305361629</v>
      </c>
      <c r="H743" s="349" t="str">
        <f t="shared" si="16"/>
        <v>ON</v>
      </c>
      <c r="I743" s="40"/>
      <c r="J743" s="358"/>
    </row>
    <row r="744" spans="2:10" x14ac:dyDescent="0.35">
      <c r="B744" s="350">
        <v>44500.583333333336</v>
      </c>
      <c r="C744" s="351">
        <v>106.5417000594756</v>
      </c>
      <c r="D744" s="352" t="s">
        <v>83</v>
      </c>
      <c r="E744" s="163" t="s">
        <v>85</v>
      </c>
      <c r="F744" s="164">
        <v>75.70656123384876</v>
      </c>
      <c r="G744" s="165">
        <v>172105.2455906836</v>
      </c>
      <c r="H744" s="349" t="str">
        <f t="shared" si="16"/>
        <v>ON</v>
      </c>
      <c r="I744" s="40"/>
      <c r="J744" s="358"/>
    </row>
    <row r="745" spans="2:10" x14ac:dyDescent="0.35">
      <c r="B745" s="350">
        <v>44500.625</v>
      </c>
      <c r="C745" s="351">
        <v>115.08210506612889</v>
      </c>
      <c r="D745" s="352" t="s">
        <v>83</v>
      </c>
      <c r="E745" s="163" t="s">
        <v>86</v>
      </c>
      <c r="F745" s="164">
        <v>56.598845312386416</v>
      </c>
      <c r="G745" s="165">
        <v>150678.39340968302</v>
      </c>
      <c r="H745" s="349" t="str">
        <f t="shared" si="16"/>
        <v>ON</v>
      </c>
      <c r="I745" s="40"/>
      <c r="J745" s="358"/>
    </row>
    <row r="746" spans="2:10" x14ac:dyDescent="0.35">
      <c r="B746" s="350">
        <v>44500.666666666672</v>
      </c>
      <c r="C746" s="351">
        <v>103.77018619709816</v>
      </c>
      <c r="D746" s="352" t="s">
        <v>83</v>
      </c>
      <c r="E746" s="163" t="s">
        <v>72</v>
      </c>
      <c r="F746" s="164">
        <v>74.087424030651221</v>
      </c>
      <c r="G746" s="165">
        <v>154799.8133409342</v>
      </c>
      <c r="H746" s="349" t="str">
        <f t="shared" si="16"/>
        <v>ON</v>
      </c>
      <c r="I746" s="40"/>
      <c r="J746" s="358"/>
    </row>
    <row r="747" spans="2:10" x14ac:dyDescent="0.35">
      <c r="B747" s="350">
        <v>44500.708333333336</v>
      </c>
      <c r="C747" s="351">
        <v>120.61444815372818</v>
      </c>
      <c r="D747" s="352" t="s">
        <v>83</v>
      </c>
      <c r="E747" s="163" t="s">
        <v>85</v>
      </c>
      <c r="F747" s="164">
        <v>85.488044256252607</v>
      </c>
      <c r="G747" s="165">
        <v>190414.26343777566</v>
      </c>
      <c r="H747" s="349" t="str">
        <f t="shared" si="16"/>
        <v>ON</v>
      </c>
      <c r="I747" s="40"/>
      <c r="J747" s="358"/>
    </row>
    <row r="748" spans="2:10" x14ac:dyDescent="0.35">
      <c r="B748" s="350">
        <v>44500.75</v>
      </c>
      <c r="C748" s="351">
        <v>197.08116652432534</v>
      </c>
      <c r="D748" s="352" t="s">
        <v>83</v>
      </c>
      <c r="E748" s="163" t="s">
        <v>85</v>
      </c>
      <c r="F748" s="164">
        <v>96.52078643980488</v>
      </c>
      <c r="G748" s="165">
        <v>193939.01198984266</v>
      </c>
      <c r="H748" s="349" t="str">
        <f t="shared" si="16"/>
        <v>ON</v>
      </c>
      <c r="I748" s="40"/>
      <c r="J748" s="358"/>
    </row>
    <row r="749" spans="2:10" x14ac:dyDescent="0.35">
      <c r="B749" s="350">
        <v>44500.791666666672</v>
      </c>
      <c r="C749" s="351">
        <v>79.993453628901236</v>
      </c>
      <c r="D749" s="352" t="s">
        <v>83</v>
      </c>
      <c r="E749" s="163" t="s">
        <v>85</v>
      </c>
      <c r="F749" s="164">
        <v>75.498424376725183</v>
      </c>
      <c r="G749" s="165">
        <v>170567.98117361675</v>
      </c>
      <c r="H749" s="349" t="str">
        <f t="shared" si="16"/>
        <v>ON</v>
      </c>
      <c r="I749" s="40"/>
      <c r="J749" s="358"/>
    </row>
    <row r="750" spans="2:10" x14ac:dyDescent="0.35">
      <c r="B750" s="350">
        <v>44500.833333333336</v>
      </c>
      <c r="C750" s="351">
        <v>109.70175286369356</v>
      </c>
      <c r="D750" s="352" t="s">
        <v>83</v>
      </c>
      <c r="E750" s="163" t="s">
        <v>85</v>
      </c>
      <c r="F750" s="164">
        <v>51.70560814304536</v>
      </c>
      <c r="G750" s="165">
        <v>186769.31584135626</v>
      </c>
      <c r="H750" s="349" t="str">
        <f t="shared" si="16"/>
        <v>ON</v>
      </c>
      <c r="I750" s="40"/>
      <c r="J750" s="358"/>
    </row>
    <row r="751" spans="2:10" x14ac:dyDescent="0.35">
      <c r="B751" s="350">
        <v>44500.875</v>
      </c>
      <c r="C751" s="351">
        <v>162.61513911112326</v>
      </c>
      <c r="D751" s="352" t="s">
        <v>83</v>
      </c>
      <c r="E751" s="163" t="s">
        <v>85</v>
      </c>
      <c r="F751" s="164">
        <v>82.660104258572275</v>
      </c>
      <c r="G751" s="165">
        <v>196835.72274262219</v>
      </c>
      <c r="H751" s="349" t="str">
        <f t="shared" si="16"/>
        <v>ON</v>
      </c>
      <c r="I751" s="40"/>
      <c r="J751" s="358"/>
    </row>
    <row r="752" spans="2:10" x14ac:dyDescent="0.35">
      <c r="B752" s="350">
        <v>44500.916666666672</v>
      </c>
      <c r="C752" s="351">
        <v>98.83465937022234</v>
      </c>
      <c r="D752" s="352" t="s">
        <v>83</v>
      </c>
      <c r="E752" s="163" t="s">
        <v>85</v>
      </c>
      <c r="F752" s="164">
        <v>66.209213819155124</v>
      </c>
      <c r="G752" s="165">
        <v>177682.99469734263</v>
      </c>
      <c r="H752" s="349" t="str">
        <f t="shared" si="16"/>
        <v>ON</v>
      </c>
      <c r="I752" s="40"/>
      <c r="J752" s="358"/>
    </row>
    <row r="753" spans="2:10" x14ac:dyDescent="0.35">
      <c r="B753" s="350">
        <v>44500.958333333336</v>
      </c>
      <c r="C753" s="351">
        <v>167.99410038464703</v>
      </c>
      <c r="D753" s="352" t="s">
        <v>83</v>
      </c>
      <c r="E753" s="163" t="s">
        <v>85</v>
      </c>
      <c r="F753" s="164">
        <v>72.1448259527792</v>
      </c>
      <c r="G753" s="165">
        <v>196226.24225834012</v>
      </c>
      <c r="H753" s="349" t="str">
        <f t="shared" si="16"/>
        <v>ON</v>
      </c>
      <c r="I753" s="40"/>
      <c r="J753" s="358"/>
    </row>
    <row r="754" spans="2:10" x14ac:dyDescent="0.35">
      <c r="F754" s="357"/>
    </row>
  </sheetData>
  <autoFilter ref="B9:I753"/>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8">
    <mergeCell ref="B7:I7"/>
    <mergeCell ref="D8:I8"/>
    <mergeCell ref="C5:D5"/>
    <mergeCell ref="E5:F5"/>
    <mergeCell ref="B1:I1"/>
    <mergeCell ref="B3:I3"/>
    <mergeCell ref="B4:I4"/>
    <mergeCell ref="G5:I5"/>
  </mergeCells>
  <conditionalFormatting sqref="E10:E681">
    <cfRule type="colorScale" priority="19">
      <colorScale>
        <cfvo type="min"/>
        <cfvo type="percentile" val="50"/>
        <cfvo type="max"/>
        <color rgb="FFF8696B"/>
        <color rgb="FFFFEB84"/>
        <color rgb="FF63BE7B"/>
      </colorScale>
    </cfRule>
  </conditionalFormatting>
  <conditionalFormatting sqref="E682:E729">
    <cfRule type="colorScale" priority="23">
      <colorScale>
        <cfvo type="min"/>
        <cfvo type="percentile" val="50"/>
        <cfvo type="max"/>
        <color rgb="FFF8696B"/>
        <color rgb="FFFFEB84"/>
        <color rgb="FF63BE7B"/>
      </colorScale>
    </cfRule>
  </conditionalFormatting>
  <conditionalFormatting sqref="E730:E753">
    <cfRule type="colorScale" priority="1">
      <colorScale>
        <cfvo type="min"/>
        <cfvo type="percentile" val="50"/>
        <cfvo type="max"/>
        <color rgb="FFF8696B"/>
        <color rgb="FFFFEB84"/>
        <color rgb="FF63BE7B"/>
      </colorScale>
    </cfRule>
  </conditionalFormatting>
  <pageMargins left="0.51181102362204722" right="0.31496062992125984" top="0.35433070866141736" bottom="0.35433070866141736" header="0.31496062992125984" footer="0.31496062992125984"/>
  <pageSetup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21"/>
  <sheetViews>
    <sheetView zoomScale="90" zoomScaleNormal="90" workbookViewId="0">
      <selection activeCell="L5" sqref="L5"/>
    </sheetView>
  </sheetViews>
  <sheetFormatPr baseColWidth="10" defaultColWidth="11.453125" defaultRowHeight="14.5" x14ac:dyDescent="0.35"/>
  <cols>
    <col min="1" max="1" width="3.54296875" style="1" customWidth="1"/>
    <col min="2" max="2" width="51.7265625" style="1" customWidth="1"/>
    <col min="3" max="7" width="9.7265625" style="1" customWidth="1"/>
    <col min="8" max="8" width="9.54296875" style="1" customWidth="1"/>
    <col min="9" max="10" width="9.7265625" style="1" customWidth="1"/>
    <col min="11" max="11" width="11.453125" style="1" bestFit="1" customWidth="1"/>
    <col min="12" max="12" width="9.7265625" style="1" customWidth="1"/>
    <col min="13" max="13" width="11" style="1" bestFit="1" customWidth="1"/>
    <col min="14" max="14" width="10.1796875" style="1" bestFit="1" customWidth="1"/>
    <col min="15" max="15" width="18.1796875" style="1" bestFit="1" customWidth="1"/>
    <col min="16" max="16384" width="11.453125" style="1"/>
  </cols>
  <sheetData>
    <row r="1" spans="2:16" x14ac:dyDescent="0.35">
      <c r="B1" s="1" t="s">
        <v>164</v>
      </c>
      <c r="H1" s="96"/>
      <c r="I1" s="96"/>
      <c r="J1" s="96"/>
      <c r="K1" s="96"/>
      <c r="L1" s="96"/>
      <c r="O1" s="98"/>
    </row>
    <row r="2" spans="2:16" x14ac:dyDescent="0.35">
      <c r="H2" s="96"/>
      <c r="I2" s="96"/>
      <c r="J2" s="96"/>
      <c r="K2" s="96"/>
      <c r="L2" s="96"/>
    </row>
    <row r="3" spans="2:16" x14ac:dyDescent="0.35">
      <c r="B3" s="127" t="s">
        <v>165</v>
      </c>
      <c r="C3" s="128" t="s">
        <v>119</v>
      </c>
      <c r="D3" s="128" t="s">
        <v>120</v>
      </c>
      <c r="E3" s="128" t="s">
        <v>166</v>
      </c>
      <c r="F3" s="128" t="s">
        <v>110</v>
      </c>
      <c r="G3" s="128" t="s">
        <v>111</v>
      </c>
      <c r="H3" s="128" t="s">
        <v>112</v>
      </c>
      <c r="I3" s="128" t="s">
        <v>113</v>
      </c>
      <c r="J3" s="128" t="s">
        <v>114</v>
      </c>
      <c r="K3" s="128" t="s">
        <v>115</v>
      </c>
      <c r="L3" s="128" t="s">
        <v>116</v>
      </c>
      <c r="M3" s="128" t="s">
        <v>117</v>
      </c>
      <c r="N3" s="128" t="s">
        <v>118</v>
      </c>
      <c r="O3" s="128" t="s">
        <v>121</v>
      </c>
    </row>
    <row r="4" spans="2:16" x14ac:dyDescent="0.35">
      <c r="B4" s="127" t="s">
        <v>167</v>
      </c>
      <c r="C4" s="129">
        <f>9591.74*99.59%</f>
        <v>9552.413865999999</v>
      </c>
      <c r="D4" s="129">
        <f>12475.6*99.58%</f>
        <v>12423.20248</v>
      </c>
      <c r="E4" s="129">
        <f>13716.192*99.59%</f>
        <v>13659.955612799999</v>
      </c>
      <c r="F4" s="129">
        <f>14143.43226419*99.59%</f>
        <v>14085.444191906821</v>
      </c>
      <c r="G4" s="129">
        <f>12329.046*99.55%</f>
        <v>12273.565293</v>
      </c>
      <c r="H4" s="319">
        <v>14054.546104966641</v>
      </c>
      <c r="I4" s="318">
        <v>4894.6581278399999</v>
      </c>
      <c r="J4" s="324">
        <v>11408.734393565941</v>
      </c>
      <c r="K4" s="129">
        <v>10273.72426179232</v>
      </c>
      <c r="L4" s="129">
        <v>11189.193058886758</v>
      </c>
      <c r="M4" s="129"/>
      <c r="N4" s="130"/>
      <c r="O4" s="131">
        <f>SUM(C4:N4)</f>
        <v>113815.43739075847</v>
      </c>
    </row>
    <row r="5" spans="2:16" x14ac:dyDescent="0.35">
      <c r="B5" s="132" t="s">
        <v>168</v>
      </c>
      <c r="C5" s="129">
        <f>37539.02*96.93%</f>
        <v>36386.572086</v>
      </c>
      <c r="D5" s="129">
        <f>45246.0711418152*97.86%</f>
        <v>44277.805219380352</v>
      </c>
      <c r="E5" s="129">
        <f>49192.3234152221*98.03%</f>
        <v>48223.234643942225</v>
      </c>
      <c r="F5" s="129">
        <f>50779.275*97.56%</f>
        <v>49540.260690000003</v>
      </c>
      <c r="G5" s="129">
        <f>41889.81*97.74%</f>
        <v>40943.100293999996</v>
      </c>
      <c r="H5" s="318">
        <v>47074.921919999993</v>
      </c>
      <c r="I5" s="318">
        <f>21942.3*97.653%</f>
        <v>21427.314219</v>
      </c>
      <c r="J5" s="324">
        <f>43237.2*98.01%</f>
        <v>42376.779719999999</v>
      </c>
      <c r="K5" s="130">
        <f>37237.38*97.98%</f>
        <v>36485.184924000001</v>
      </c>
      <c r="L5" s="129">
        <f>38618.4*97.9044872661361%</f>
        <v>37809.146510385501</v>
      </c>
      <c r="M5" s="129"/>
      <c r="N5" s="169"/>
      <c r="O5" s="131">
        <f>SUM(C5:N5)</f>
        <v>404544.32022670808</v>
      </c>
    </row>
    <row r="6" spans="2:16" x14ac:dyDescent="0.35">
      <c r="B6" s="127" t="s">
        <v>169</v>
      </c>
      <c r="C6" s="269">
        <v>-102.07462532883915</v>
      </c>
      <c r="D6" s="129">
        <v>370.83191984697783</v>
      </c>
      <c r="E6" s="129">
        <v>200.96198523152259</v>
      </c>
      <c r="F6" s="129">
        <v>591.0042358651292</v>
      </c>
      <c r="G6" s="129">
        <v>197.59694443905707</v>
      </c>
      <c r="H6" s="321">
        <v>145.69084654237687</v>
      </c>
      <c r="I6" s="318">
        <v>82.214345386773573</v>
      </c>
      <c r="J6" s="129">
        <v>420.93341073727413</v>
      </c>
      <c r="K6" s="129">
        <v>524.44028514669128</v>
      </c>
      <c r="L6" s="129">
        <v>645.42901591854297</v>
      </c>
      <c r="M6" s="133"/>
      <c r="N6" s="130"/>
      <c r="O6" s="131">
        <f>SUM(C6:N6)</f>
        <v>3077.0283637855064</v>
      </c>
    </row>
    <row r="7" spans="2:16" x14ac:dyDescent="0.35">
      <c r="B7" s="127" t="s">
        <v>170</v>
      </c>
      <c r="C7" s="129">
        <f>IF(C6="","",C6*2*1000)</f>
        <v>-204149.25065767829</v>
      </c>
      <c r="D7" s="129">
        <f t="shared" ref="D7:I7" si="0">IF(D6="","",D6*2*1000)</f>
        <v>741663.83969395561</v>
      </c>
      <c r="E7" s="129">
        <f t="shared" si="0"/>
        <v>401923.97046304517</v>
      </c>
      <c r="F7" s="129">
        <f t="shared" si="0"/>
        <v>1182008.4717302583</v>
      </c>
      <c r="G7" s="129">
        <f t="shared" si="0"/>
        <v>395193.88887811411</v>
      </c>
      <c r="H7" s="324">
        <f t="shared" si="0"/>
        <v>291381.69308475376</v>
      </c>
      <c r="I7" s="324">
        <f t="shared" si="0"/>
        <v>164428.69077354713</v>
      </c>
      <c r="J7" s="129">
        <f>IF(J6="","",J6*2*1000)</f>
        <v>841866.82147454831</v>
      </c>
      <c r="K7" s="129">
        <f>IF(K6="","",K6*2*1000)</f>
        <v>1048880.5702933825</v>
      </c>
      <c r="L7" s="129">
        <f>IF(L6="","",L6*2*1000)</f>
        <v>1290858.031837086</v>
      </c>
      <c r="M7" s="129" t="str">
        <f>IF(M6="","",M6*2*1000)</f>
        <v/>
      </c>
      <c r="N7" s="130" t="str">
        <f>IF(N6="","",N6*2*1000)</f>
        <v/>
      </c>
      <c r="O7" s="131">
        <f>SUM(C7:N7)</f>
        <v>6154056.7275710125</v>
      </c>
      <c r="P7" s="96"/>
    </row>
    <row r="8" spans="2:16" x14ac:dyDescent="0.35">
      <c r="B8" s="134" t="s">
        <v>171</v>
      </c>
      <c r="C8" s="270">
        <v>6.252388526868728</v>
      </c>
      <c r="D8" s="129">
        <v>9.2391222949005041</v>
      </c>
      <c r="E8" s="129">
        <v>7.4886002908465441</v>
      </c>
      <c r="F8" s="129">
        <v>9.3223515361905811</v>
      </c>
      <c r="G8" s="135">
        <v>4.8901494451726961</v>
      </c>
      <c r="H8" s="321">
        <v>6.6509094589396298</v>
      </c>
      <c r="I8" s="320">
        <v>4.0510224419886036</v>
      </c>
      <c r="J8" s="136">
        <v>3.9807814556327514</v>
      </c>
      <c r="K8" s="136">
        <v>4.452048787788172</v>
      </c>
      <c r="L8" s="136">
        <v>3.9049860492981807</v>
      </c>
      <c r="M8" s="137"/>
      <c r="N8" s="170"/>
      <c r="O8" s="131">
        <f t="shared" ref="O8" si="1">SUM(C8:N8)</f>
        <v>60.232360287626385</v>
      </c>
    </row>
    <row r="9" spans="2:16" x14ac:dyDescent="0.35">
      <c r="B9" s="134" t="s">
        <v>172</v>
      </c>
      <c r="C9" s="129">
        <v>6615760.763414124</v>
      </c>
      <c r="D9" s="129">
        <v>4570439.7765001347</v>
      </c>
      <c r="E9" s="129">
        <v>4446565.2118648589</v>
      </c>
      <c r="F9" s="129">
        <v>4076446.2390236193</v>
      </c>
      <c r="G9" s="136">
        <v>4602112.148414419</v>
      </c>
      <c r="H9" s="320">
        <v>5749619.8904108061</v>
      </c>
      <c r="I9" s="320">
        <v>4107539.078059948</v>
      </c>
      <c r="J9" s="324">
        <v>5015157.7731582597</v>
      </c>
      <c r="K9" s="324">
        <v>5872974.7339337859</v>
      </c>
      <c r="L9" s="130">
        <v>5923088.1213555029</v>
      </c>
      <c r="M9" s="129"/>
      <c r="N9" s="130"/>
      <c r="O9" s="131">
        <v>50979703.73613546</v>
      </c>
    </row>
    <row r="10" spans="2:16" x14ac:dyDescent="0.35">
      <c r="B10" s="138"/>
      <c r="C10" s="138"/>
      <c r="D10" s="138"/>
      <c r="E10" s="138"/>
      <c r="F10" s="138"/>
      <c r="G10" s="138"/>
      <c r="H10" s="138"/>
      <c r="I10" s="138"/>
      <c r="J10" s="138"/>
      <c r="K10" s="138"/>
      <c r="L10" s="138"/>
      <c r="M10" s="138"/>
      <c r="N10" s="138"/>
      <c r="O10" s="138"/>
    </row>
    <row r="11" spans="2:16" x14ac:dyDescent="0.35">
      <c r="B11" s="139" t="s">
        <v>173</v>
      </c>
      <c r="C11" s="128" t="s">
        <v>119</v>
      </c>
      <c r="D11" s="128" t="s">
        <v>120</v>
      </c>
      <c r="E11" s="128" t="s">
        <v>166</v>
      </c>
      <c r="F11" s="128" t="s">
        <v>110</v>
      </c>
      <c r="G11" s="128" t="s">
        <v>111</v>
      </c>
      <c r="H11" s="128" t="s">
        <v>112</v>
      </c>
      <c r="I11" s="128" t="s">
        <v>113</v>
      </c>
      <c r="J11" s="128" t="s">
        <v>114</v>
      </c>
      <c r="K11" s="128" t="s">
        <v>115</v>
      </c>
      <c r="L11" s="128" t="s">
        <v>116</v>
      </c>
      <c r="M11" s="128" t="s">
        <v>117</v>
      </c>
      <c r="N11" s="128" t="s">
        <v>118</v>
      </c>
      <c r="O11" s="128" t="s">
        <v>121</v>
      </c>
    </row>
    <row r="12" spans="2:16" x14ac:dyDescent="0.35">
      <c r="B12" s="127" t="s">
        <v>174</v>
      </c>
      <c r="C12" s="136" t="s">
        <v>349</v>
      </c>
      <c r="D12" s="129">
        <f>IFERROR(D7/D4,"---")</f>
        <v>59.699891464214112</v>
      </c>
      <c r="E12" s="129">
        <f t="shared" ref="E12:N12" si="2">IFERROR(E7/E4,"---")</f>
        <v>29.423519508835312</v>
      </c>
      <c r="F12" s="129">
        <f t="shared" si="2"/>
        <v>83.91701785375102</v>
      </c>
      <c r="G12" s="129">
        <f t="shared" si="2"/>
        <v>32.198784904293916</v>
      </c>
      <c r="H12" s="324">
        <f t="shared" ref="H12:I12" si="3">IFERROR(H7/H4,"---")</f>
        <v>20.732202300135778</v>
      </c>
      <c r="I12" s="324">
        <f t="shared" si="3"/>
        <v>33.593498560870707</v>
      </c>
      <c r="J12" s="129">
        <f>IFERROR(J7/J4,"---")</f>
        <v>73.791429656678375</v>
      </c>
      <c r="K12" s="324">
        <f>IFERROR(K7/K4,"---")</f>
        <v>102.09350996445745</v>
      </c>
      <c r="L12" s="324">
        <f>IFERROR(L7/L4,"---")</f>
        <v>115.3664991785848</v>
      </c>
      <c r="M12" s="129" t="str">
        <f t="shared" si="2"/>
        <v>---</v>
      </c>
      <c r="N12" s="129" t="str">
        <f t="shared" si="2"/>
        <v>---</v>
      </c>
      <c r="O12" s="140">
        <f>IFERROR(O7/O4,"")</f>
        <v>54.07049226936158</v>
      </c>
    </row>
    <row r="13" spans="2:16" x14ac:dyDescent="0.35">
      <c r="B13" s="141" t="s">
        <v>175</v>
      </c>
      <c r="C13" s="136" t="s">
        <v>349</v>
      </c>
      <c r="D13" s="129">
        <f t="shared" ref="D13:N13" si="4">IFERROR(D7/D5,"---")</f>
        <v>16.750239448845356</v>
      </c>
      <c r="E13" s="129">
        <f t="shared" si="4"/>
        <v>8.3346538951744638</v>
      </c>
      <c r="F13" s="129">
        <f t="shared" si="4"/>
        <v>23.85955292255565</v>
      </c>
      <c r="G13" s="129">
        <f t="shared" si="4"/>
        <v>9.6522707376907597</v>
      </c>
      <c r="H13" s="324">
        <f t="shared" ref="H13:I13" si="5">IFERROR(H7/H5,"---")</f>
        <v>6.1897435237371878</v>
      </c>
      <c r="I13" s="324">
        <f t="shared" si="5"/>
        <v>7.673789122285104</v>
      </c>
      <c r="J13" s="129">
        <f>IFERROR(J7/J5,"---")</f>
        <v>19.866229266053072</v>
      </c>
      <c r="K13" s="324">
        <f>IFERROR(K7/K5,"---")</f>
        <v>28.748122627807419</v>
      </c>
      <c r="L13" s="324">
        <f>IFERROR(L7/L5,"---")</f>
        <v>34.141422141928281</v>
      </c>
      <c r="M13" s="129" t="str">
        <f t="shared" si="4"/>
        <v>---</v>
      </c>
      <c r="N13" s="129" t="str">
        <f t="shared" si="4"/>
        <v>---</v>
      </c>
      <c r="O13" s="140">
        <f>IFERROR(O7/O5,"")</f>
        <v>15.212317711251655</v>
      </c>
    </row>
    <row r="14" spans="2:16" x14ac:dyDescent="0.35">
      <c r="B14" s="127" t="s">
        <v>176</v>
      </c>
      <c r="C14" s="129">
        <f>IFERROR(C8*1000000/C4,"---")</f>
        <v>654.53492850879468</v>
      </c>
      <c r="D14" s="129">
        <f t="shared" ref="D14:N14" si="6">IFERROR(D8*1000000/D4,"---")</f>
        <v>743.69892222029569</v>
      </c>
      <c r="E14" s="129">
        <f t="shared" si="6"/>
        <v>548.21556549051934</v>
      </c>
      <c r="F14" s="129">
        <f t="shared" si="6"/>
        <v>661.84292161314966</v>
      </c>
      <c r="G14" s="129">
        <f t="shared" si="6"/>
        <v>398.42941544961695</v>
      </c>
      <c r="H14" s="324">
        <f t="shared" ref="H14:I14" si="7">IFERROR(H8*1000000/H4,"---")</f>
        <v>473.22122032737218</v>
      </c>
      <c r="I14" s="324">
        <f t="shared" si="7"/>
        <v>827.64155047868678</v>
      </c>
      <c r="J14" s="129">
        <f>IFERROR(J8*1000000/J4,"---")</f>
        <v>348.92401894093962</v>
      </c>
      <c r="K14" s="324">
        <f>IFERROR(K8*1000000/K4,"---")</f>
        <v>433.34322338640249</v>
      </c>
      <c r="L14" s="324">
        <f>IFERROR(L8*1000000/L4,"---")</f>
        <v>348.99621704147251</v>
      </c>
      <c r="M14" s="129" t="str">
        <f t="shared" si="6"/>
        <v>---</v>
      </c>
      <c r="N14" s="129" t="str">
        <f t="shared" si="6"/>
        <v>---</v>
      </c>
      <c r="O14" s="131">
        <f>IFERROR(O8*1000000/O4,"")</f>
        <v>529.21081417833307</v>
      </c>
    </row>
    <row r="15" spans="2:16" x14ac:dyDescent="0.35">
      <c r="B15" s="142" t="s">
        <v>177</v>
      </c>
      <c r="C15" s="129">
        <f>IFERROR(C9/C4,"---")</f>
        <v>692.57476238144022</v>
      </c>
      <c r="D15" s="129">
        <f t="shared" ref="D15:N15" si="8">IFERROR(D9/D4,"---")</f>
        <v>367.89545882859466</v>
      </c>
      <c r="E15" s="129">
        <f t="shared" si="8"/>
        <v>325.51827677230705</v>
      </c>
      <c r="F15" s="129">
        <f t="shared" si="8"/>
        <v>289.40842642121669</v>
      </c>
      <c r="G15" s="129">
        <f t="shared" si="8"/>
        <v>374.96131226345034</v>
      </c>
      <c r="H15" s="324">
        <f t="shared" ref="H15:I15" si="9">IFERROR(H9/H4,"---")</f>
        <v>409.09324623290303</v>
      </c>
      <c r="I15" s="324">
        <f t="shared" si="9"/>
        <v>839.18814568415928</v>
      </c>
      <c r="J15" s="129">
        <f>IFERROR(J9/J4,"---")</f>
        <v>439.58931816193416</v>
      </c>
      <c r="K15" s="324">
        <f>IFERROR(K9/K4,"---")</f>
        <v>571.65002527615104</v>
      </c>
      <c r="L15" s="324">
        <f>IFERROR(L9/L4,"---")</f>
        <v>529.35793405148434</v>
      </c>
      <c r="M15" s="129" t="str">
        <f t="shared" si="8"/>
        <v>---</v>
      </c>
      <c r="N15" s="129" t="str">
        <f t="shared" si="8"/>
        <v>---</v>
      </c>
      <c r="O15" s="131">
        <f>IFERROR(O9/O4,"")</f>
        <v>447.91554559605714</v>
      </c>
    </row>
    <row r="17" spans="2:14" x14ac:dyDescent="0.35">
      <c r="B17" s="425" t="s">
        <v>178</v>
      </c>
      <c r="C17" s="425"/>
      <c r="D17" s="425"/>
      <c r="E17" s="425"/>
      <c r="F17" s="425"/>
      <c r="G17" s="425"/>
      <c r="H17" s="425"/>
      <c r="I17" s="425"/>
      <c r="J17" s="425"/>
    </row>
    <row r="18" spans="2:14" x14ac:dyDescent="0.35">
      <c r="B18" s="425" t="s">
        <v>179</v>
      </c>
      <c r="C18" s="425"/>
      <c r="D18" s="425"/>
      <c r="E18" s="425"/>
      <c r="F18" s="425"/>
      <c r="G18" s="425"/>
      <c r="H18" s="425"/>
      <c r="I18" s="425"/>
      <c r="J18" s="425"/>
      <c r="K18" s="2"/>
      <c r="L18" s="1">
        <f>L5/'letra j)'!O16</f>
        <v>56.139691420761423</v>
      </c>
      <c r="M18" s="96"/>
      <c r="N18" s="96"/>
    </row>
    <row r="19" spans="2:14" x14ac:dyDescent="0.35">
      <c r="K19" s="2"/>
      <c r="N19" s="162"/>
    </row>
    <row r="20" spans="2:14" x14ac:dyDescent="0.35">
      <c r="C20" s="96"/>
      <c r="D20" s="96"/>
      <c r="E20" s="96"/>
      <c r="F20" s="96"/>
      <c r="G20" s="96"/>
      <c r="H20" s="96"/>
      <c r="I20" s="95"/>
      <c r="J20" s="95"/>
      <c r="N20" s="96"/>
    </row>
    <row r="21" spans="2:14" x14ac:dyDescent="0.35">
      <c r="C21" s="96"/>
      <c r="D21" s="96"/>
      <c r="E21" s="96"/>
      <c r="F21" s="96"/>
      <c r="G21" s="96"/>
      <c r="H21" s="96"/>
      <c r="I21" s="96"/>
      <c r="J21" s="96"/>
      <c r="N21" s="95"/>
    </row>
  </sheetData>
  <mergeCells count="2">
    <mergeCell ref="B17:J17"/>
    <mergeCell ref="B18:J1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28"/>
  <sheetViews>
    <sheetView showGridLines="0" zoomScale="90" zoomScaleNormal="90" workbookViewId="0">
      <selection activeCell="C21" sqref="C21"/>
    </sheetView>
  </sheetViews>
  <sheetFormatPr baseColWidth="10" defaultRowHeight="14.5" x14ac:dyDescent="0.35"/>
  <cols>
    <col min="4" max="4" width="12.7265625" customWidth="1"/>
    <col min="5" max="11" width="13" customWidth="1"/>
  </cols>
  <sheetData>
    <row r="2" spans="2:12" x14ac:dyDescent="0.35">
      <c r="B2" s="1" t="s">
        <v>180</v>
      </c>
      <c r="C2" s="1"/>
      <c r="D2" s="1"/>
      <c r="E2" s="1"/>
      <c r="F2" s="1"/>
      <c r="G2" s="1"/>
      <c r="H2" s="1"/>
      <c r="I2" s="1"/>
      <c r="J2" s="1"/>
      <c r="K2" s="1"/>
    </row>
    <row r="3" spans="2:12" x14ac:dyDescent="0.35">
      <c r="B3" s="1"/>
      <c r="C3" s="1"/>
      <c r="D3" s="1"/>
      <c r="E3" s="1"/>
      <c r="F3" s="1"/>
      <c r="G3" s="1"/>
      <c r="H3" s="1"/>
      <c r="I3" s="1"/>
      <c r="J3" s="1"/>
      <c r="K3" s="1"/>
    </row>
    <row r="4" spans="2:12" x14ac:dyDescent="0.35">
      <c r="B4" s="1"/>
      <c r="C4" s="1"/>
      <c r="D4" s="1"/>
      <c r="E4" s="1"/>
      <c r="F4" s="1"/>
      <c r="G4" s="1"/>
      <c r="H4" s="1"/>
      <c r="I4" s="1"/>
      <c r="J4" s="1"/>
      <c r="K4" s="1"/>
    </row>
    <row r="5" spans="2:12" x14ac:dyDescent="0.35">
      <c r="B5" s="1"/>
      <c r="C5" s="426" t="s">
        <v>0</v>
      </c>
      <c r="D5" s="428" t="s">
        <v>181</v>
      </c>
      <c r="E5" s="429"/>
      <c r="F5" s="428" t="s">
        <v>182</v>
      </c>
      <c r="G5" s="429"/>
      <c r="H5" s="428" t="s">
        <v>183</v>
      </c>
      <c r="I5" s="429"/>
      <c r="J5" s="428" t="s">
        <v>184</v>
      </c>
      <c r="K5" s="429"/>
    </row>
    <row r="6" spans="2:12" ht="39" x14ac:dyDescent="0.35">
      <c r="B6" s="1"/>
      <c r="C6" s="427"/>
      <c r="D6" s="37" t="s">
        <v>185</v>
      </c>
      <c r="E6" s="37" t="s">
        <v>186</v>
      </c>
      <c r="F6" s="37" t="s">
        <v>185</v>
      </c>
      <c r="G6" s="37" t="s">
        <v>186</v>
      </c>
      <c r="H6" s="37" t="s">
        <v>185</v>
      </c>
      <c r="I6" s="37" t="s">
        <v>186</v>
      </c>
      <c r="J6" s="37" t="s">
        <v>185</v>
      </c>
      <c r="K6" s="37" t="s">
        <v>186</v>
      </c>
    </row>
    <row r="7" spans="2:12" x14ac:dyDescent="0.35">
      <c r="B7" s="1"/>
      <c r="C7" s="143" t="s">
        <v>107</v>
      </c>
      <c r="D7" s="144">
        <v>478.09171799303954</v>
      </c>
      <c r="E7" s="144">
        <v>1100</v>
      </c>
      <c r="F7" s="144">
        <v>7.0083294898121959</v>
      </c>
      <c r="G7" s="144">
        <v>19</v>
      </c>
      <c r="H7" s="144">
        <v>200</v>
      </c>
      <c r="I7" s="144">
        <v>200</v>
      </c>
      <c r="J7" s="144">
        <v>200</v>
      </c>
      <c r="K7" s="144">
        <v>200</v>
      </c>
    </row>
    <row r="8" spans="2:12" x14ac:dyDescent="0.35">
      <c r="B8" s="1"/>
      <c r="C8" s="143" t="s">
        <v>108</v>
      </c>
      <c r="D8" s="144">
        <v>337.66117960276597</v>
      </c>
      <c r="E8" s="144">
        <v>1200</v>
      </c>
      <c r="F8" s="144">
        <v>5.0118102240291806</v>
      </c>
      <c r="G8" s="144">
        <v>19</v>
      </c>
      <c r="H8" s="144">
        <v>200.00000000000003</v>
      </c>
      <c r="I8" s="144">
        <v>200</v>
      </c>
      <c r="J8" s="144">
        <v>200.00000000000003</v>
      </c>
      <c r="K8" s="144">
        <v>200</v>
      </c>
      <c r="L8" s="145"/>
    </row>
    <row r="9" spans="2:12" ht="15" customHeight="1" x14ac:dyDescent="0.35">
      <c r="B9" s="1"/>
      <c r="C9" s="143" t="s">
        <v>109</v>
      </c>
      <c r="D9" s="144">
        <v>235.10105086201804</v>
      </c>
      <c r="E9" s="144">
        <v>3600</v>
      </c>
      <c r="F9" s="144">
        <v>6.5071078454967557</v>
      </c>
      <c r="G9" s="144">
        <v>13</v>
      </c>
      <c r="H9" s="144">
        <v>200.00000000000003</v>
      </c>
      <c r="I9" s="144">
        <v>200</v>
      </c>
      <c r="J9" s="144">
        <v>200.00000000000003</v>
      </c>
      <c r="K9" s="144">
        <v>200</v>
      </c>
    </row>
    <row r="10" spans="2:12" x14ac:dyDescent="0.35">
      <c r="B10" s="1"/>
      <c r="C10" s="143" t="s">
        <v>110</v>
      </c>
      <c r="D10" s="144">
        <v>660.06936329823088</v>
      </c>
      <c r="E10" s="144">
        <v>1300</v>
      </c>
      <c r="F10" s="144">
        <v>5</v>
      </c>
      <c r="G10" s="144">
        <v>5</v>
      </c>
      <c r="H10" s="144">
        <v>200</v>
      </c>
      <c r="I10" s="144">
        <v>200</v>
      </c>
      <c r="J10" s="144">
        <v>200</v>
      </c>
      <c r="K10" s="144">
        <v>200</v>
      </c>
    </row>
    <row r="11" spans="2:12" x14ac:dyDescent="0.35">
      <c r="B11" s="1"/>
      <c r="C11" s="143" t="s">
        <v>111</v>
      </c>
      <c r="D11" s="144">
        <v>489.26127930142712</v>
      </c>
      <c r="E11" s="144">
        <v>900</v>
      </c>
      <c r="F11" s="144">
        <v>5.0000000000000009</v>
      </c>
      <c r="G11" s="144">
        <v>5</v>
      </c>
      <c r="H11" s="144">
        <v>200.00000000000003</v>
      </c>
      <c r="I11" s="144">
        <v>200</v>
      </c>
      <c r="J11" s="144">
        <v>200.00000000000003</v>
      </c>
      <c r="K11" s="144">
        <v>200</v>
      </c>
    </row>
    <row r="12" spans="2:12" x14ac:dyDescent="0.35">
      <c r="B12" s="1"/>
      <c r="C12" s="143" t="s">
        <v>112</v>
      </c>
      <c r="D12" s="144">
        <v>237.96227002705598</v>
      </c>
      <c r="E12" s="144">
        <v>300</v>
      </c>
      <c r="F12" s="144">
        <v>4.9999999999999991</v>
      </c>
      <c r="G12" s="144">
        <v>4.9999999999999991</v>
      </c>
      <c r="H12" s="144">
        <v>200.00000000000003</v>
      </c>
      <c r="I12" s="144">
        <v>200</v>
      </c>
      <c r="J12" s="144">
        <v>200.00000000000003</v>
      </c>
      <c r="K12" s="144">
        <v>200</v>
      </c>
    </row>
    <row r="13" spans="2:12" x14ac:dyDescent="0.35">
      <c r="B13" s="1"/>
      <c r="C13" s="143" t="s">
        <v>113</v>
      </c>
      <c r="D13" s="144">
        <v>476.82511053632135</v>
      </c>
      <c r="E13" s="144">
        <v>1200</v>
      </c>
      <c r="F13" s="144">
        <v>4.9999999999999991</v>
      </c>
      <c r="G13" s="144">
        <v>5</v>
      </c>
      <c r="H13" s="144">
        <v>200</v>
      </c>
      <c r="I13" s="144">
        <v>200</v>
      </c>
      <c r="J13" s="144">
        <v>200</v>
      </c>
      <c r="K13" s="144">
        <v>200</v>
      </c>
    </row>
    <row r="14" spans="2:12" x14ac:dyDescent="0.35">
      <c r="B14" s="1"/>
      <c r="C14" s="143" t="s">
        <v>114</v>
      </c>
      <c r="D14" s="340">
        <v>496.38199501160312</v>
      </c>
      <c r="E14" s="340">
        <v>1300</v>
      </c>
      <c r="F14" s="356">
        <v>2.3197833159102554</v>
      </c>
      <c r="G14" s="356">
        <v>5</v>
      </c>
      <c r="H14" s="340">
        <v>23.120785940965792</v>
      </c>
      <c r="I14" s="340">
        <v>60</v>
      </c>
      <c r="J14" s="340">
        <v>78.064007915527043</v>
      </c>
      <c r="K14" s="340">
        <v>250</v>
      </c>
    </row>
    <row r="15" spans="2:12" x14ac:dyDescent="0.35">
      <c r="B15" s="1"/>
      <c r="C15" s="143" t="s">
        <v>115</v>
      </c>
      <c r="D15" s="144">
        <v>566.24154655483312</v>
      </c>
      <c r="E15" s="144">
        <v>2700</v>
      </c>
      <c r="F15" s="340">
        <v>2.7641228736894807</v>
      </c>
      <c r="G15" s="340">
        <v>5</v>
      </c>
      <c r="H15" s="144">
        <v>22.037984626784937</v>
      </c>
      <c r="I15" s="144">
        <v>50.21</v>
      </c>
      <c r="J15" s="144">
        <v>85.868926279628482</v>
      </c>
      <c r="K15" s="144">
        <v>230</v>
      </c>
    </row>
    <row r="16" spans="2:12" x14ac:dyDescent="0.35">
      <c r="B16" s="1"/>
      <c r="C16" s="143" t="s">
        <v>116</v>
      </c>
      <c r="D16" s="144">
        <v>683.47297554611498</v>
      </c>
      <c r="E16" s="144">
        <v>3700</v>
      </c>
      <c r="F16" s="144">
        <v>2.2973618876607151</v>
      </c>
      <c r="G16" s="144">
        <v>5</v>
      </c>
      <c r="H16" s="144">
        <v>21.24081407617037</v>
      </c>
      <c r="I16" s="144">
        <v>352</v>
      </c>
      <c r="J16" s="144">
        <v>88.328694049141433</v>
      </c>
      <c r="K16" s="144">
        <v>210</v>
      </c>
    </row>
    <row r="17" spans="2:11" x14ac:dyDescent="0.35">
      <c r="B17" s="1"/>
      <c r="C17" s="143" t="s">
        <v>117</v>
      </c>
      <c r="D17" s="144"/>
      <c r="E17" s="144"/>
      <c r="F17" s="144"/>
      <c r="G17" s="144"/>
      <c r="H17" s="144"/>
      <c r="I17" s="144"/>
      <c r="J17" s="144"/>
      <c r="K17" s="144"/>
    </row>
    <row r="18" spans="2:11" x14ac:dyDescent="0.35">
      <c r="B18" s="1"/>
      <c r="C18" s="143" t="s">
        <v>118</v>
      </c>
      <c r="D18" s="144"/>
      <c r="E18" s="144"/>
      <c r="F18" s="144"/>
      <c r="G18" s="144"/>
      <c r="H18" s="144"/>
      <c r="I18" s="144"/>
      <c r="J18" s="144"/>
      <c r="K18" s="144"/>
    </row>
    <row r="19" spans="2:11" x14ac:dyDescent="0.35">
      <c r="B19" s="1"/>
    </row>
    <row r="20" spans="2:11" x14ac:dyDescent="0.35">
      <c r="C20" s="339" t="s">
        <v>379</v>
      </c>
      <c r="D20" s="146"/>
      <c r="E20" s="146"/>
      <c r="F20" s="146"/>
      <c r="G20" s="146"/>
    </row>
    <row r="21" spans="2:11" x14ac:dyDescent="0.35">
      <c r="C21" s="339"/>
    </row>
    <row r="22" spans="2:11" x14ac:dyDescent="0.35">
      <c r="C22" s="339"/>
    </row>
    <row r="23" spans="2:11" x14ac:dyDescent="0.35">
      <c r="C23" s="339"/>
    </row>
    <row r="24" spans="2:11" x14ac:dyDescent="0.35">
      <c r="C24" s="339"/>
    </row>
    <row r="25" spans="2:11" x14ac:dyDescent="0.35">
      <c r="C25" s="339"/>
    </row>
    <row r="26" spans="2:11" x14ac:dyDescent="0.35">
      <c r="C26" s="339"/>
    </row>
    <row r="27" spans="2:11" x14ac:dyDescent="0.35">
      <c r="C27" s="339"/>
    </row>
    <row r="28" spans="2:11" x14ac:dyDescent="0.35">
      <c r="C28" s="339"/>
    </row>
  </sheetData>
  <mergeCells count="5">
    <mergeCell ref="C5:C6"/>
    <mergeCell ref="D5:E5"/>
    <mergeCell ref="F5:G5"/>
    <mergeCell ref="H5:I5"/>
    <mergeCell ref="J5:K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8"/>
  <sheetViews>
    <sheetView topLeftCell="B1" workbookViewId="0">
      <selection activeCell="G11" sqref="G11"/>
    </sheetView>
  </sheetViews>
  <sheetFormatPr baseColWidth="10" defaultColWidth="11.453125" defaultRowHeight="14.5" x14ac:dyDescent="0.35"/>
  <cols>
    <col min="1" max="1" width="4.453125" style="1" customWidth="1"/>
    <col min="2" max="2" width="22.1796875" style="1" customWidth="1"/>
    <col min="3" max="3" width="12.54296875" style="1" customWidth="1"/>
    <col min="4" max="13" width="11.453125" style="1"/>
    <col min="14" max="14" width="13.1796875" style="1" customWidth="1"/>
    <col min="15" max="16384" width="11.453125" style="1"/>
  </cols>
  <sheetData>
    <row r="1" spans="2:16" x14ac:dyDescent="0.35">
      <c r="B1" s="387" t="s">
        <v>187</v>
      </c>
      <c r="C1" s="387"/>
      <c r="D1" s="387"/>
      <c r="E1" s="387"/>
      <c r="F1" s="387"/>
      <c r="G1" s="387"/>
      <c r="H1" s="387"/>
      <c r="I1" s="387"/>
      <c r="J1" s="387"/>
      <c r="K1" s="387"/>
      <c r="L1" s="387"/>
      <c r="M1" s="387"/>
      <c r="N1" s="387"/>
      <c r="O1" s="387"/>
    </row>
    <row r="2" spans="2:16" x14ac:dyDescent="0.35">
      <c r="B2" s="147"/>
      <c r="C2" s="147"/>
      <c r="D2" s="147"/>
      <c r="E2" s="147"/>
      <c r="F2" s="147"/>
      <c r="G2" s="147"/>
      <c r="H2" s="147"/>
      <c r="I2" s="147"/>
      <c r="J2" s="147"/>
      <c r="K2" s="147"/>
      <c r="L2" s="147"/>
      <c r="M2" s="147"/>
      <c r="N2" s="147"/>
      <c r="O2" s="147"/>
    </row>
    <row r="3" spans="2:16" x14ac:dyDescent="0.35">
      <c r="D3" s="365" t="s">
        <v>188</v>
      </c>
      <c r="E3" s="430"/>
      <c r="F3" s="430"/>
      <c r="G3" s="430"/>
      <c r="H3" s="430"/>
      <c r="I3" s="430"/>
      <c r="J3" s="430"/>
      <c r="K3" s="430"/>
      <c r="L3" s="430"/>
      <c r="M3" s="430"/>
      <c r="N3" s="430"/>
      <c r="O3" s="430"/>
      <c r="P3" s="366"/>
    </row>
    <row r="4" spans="2:16" x14ac:dyDescent="0.35">
      <c r="B4" s="148" t="s">
        <v>189</v>
      </c>
      <c r="C4" s="149" t="s">
        <v>190</v>
      </c>
      <c r="D4" s="346" t="s">
        <v>119</v>
      </c>
      <c r="E4" s="346" t="s">
        <v>108</v>
      </c>
      <c r="F4" s="346" t="s">
        <v>109</v>
      </c>
      <c r="G4" s="346" t="s">
        <v>110</v>
      </c>
      <c r="H4" s="346" t="s">
        <v>111</v>
      </c>
      <c r="I4" s="346" t="s">
        <v>112</v>
      </c>
      <c r="J4" s="346" t="s">
        <v>113</v>
      </c>
      <c r="K4" s="346" t="s">
        <v>114</v>
      </c>
      <c r="L4" s="346" t="s">
        <v>115</v>
      </c>
      <c r="M4" s="346" t="s">
        <v>116</v>
      </c>
      <c r="N4" s="346" t="s">
        <v>117</v>
      </c>
      <c r="O4" s="346" t="s">
        <v>118</v>
      </c>
      <c r="P4" s="346" t="s">
        <v>364</v>
      </c>
    </row>
    <row r="5" spans="2:16" ht="16.5" x14ac:dyDescent="0.35">
      <c r="B5" s="150" t="s">
        <v>191</v>
      </c>
      <c r="C5" s="151" t="s">
        <v>192</v>
      </c>
      <c r="D5" s="153">
        <v>1937.5154639175259</v>
      </c>
      <c r="E5" s="152">
        <v>1282.18</v>
      </c>
      <c r="F5" s="152">
        <v>1223.78</v>
      </c>
      <c r="G5" s="152">
        <v>1089.8699999999999</v>
      </c>
      <c r="H5" s="152">
        <v>1217.06</v>
      </c>
      <c r="I5" s="325">
        <v>1617.432</v>
      </c>
      <c r="J5" s="325">
        <v>1080.9670000000001</v>
      </c>
      <c r="K5" s="152">
        <v>1401.83</v>
      </c>
      <c r="L5" s="152">
        <v>1622.162</v>
      </c>
      <c r="M5" s="152">
        <v>1668.3140000000001</v>
      </c>
      <c r="N5" s="152"/>
      <c r="O5" s="152"/>
      <c r="P5" s="152">
        <f>SUM(D5:O5)</f>
        <v>14141.110463917528</v>
      </c>
    </row>
    <row r="6" spans="2:16" ht="16.5" x14ac:dyDescent="0.35">
      <c r="B6" s="150" t="s">
        <v>193</v>
      </c>
      <c r="C6" s="151" t="s">
        <v>192</v>
      </c>
      <c r="D6" s="153">
        <v>182.23489999999998</v>
      </c>
      <c r="E6" s="152">
        <v>88.63</v>
      </c>
      <c r="F6" s="152">
        <v>73.290000000000006</v>
      </c>
      <c r="G6" s="152">
        <v>87.34</v>
      </c>
      <c r="H6" s="152">
        <v>151.59</v>
      </c>
      <c r="I6" s="325">
        <v>119.63800000000001</v>
      </c>
      <c r="J6" s="325">
        <v>225.18</v>
      </c>
      <c r="K6" s="152">
        <v>112.25</v>
      </c>
      <c r="L6" s="152">
        <v>198.501</v>
      </c>
      <c r="M6" s="152">
        <v>159.11500000000001</v>
      </c>
      <c r="N6" s="152"/>
      <c r="O6" s="152"/>
      <c r="P6" s="152">
        <f>SUM(D6:O6)</f>
        <v>1397.7689</v>
      </c>
    </row>
    <row r="7" spans="2:16" ht="16.5" x14ac:dyDescent="0.35">
      <c r="B7" s="150" t="s">
        <v>194</v>
      </c>
      <c r="C7" s="151" t="s">
        <v>192</v>
      </c>
      <c r="D7" s="153">
        <v>246</v>
      </c>
      <c r="E7" s="152">
        <v>332.13799999999998</v>
      </c>
      <c r="F7" s="152">
        <v>386.80900000000003</v>
      </c>
      <c r="G7" s="152">
        <v>379.44900000000001</v>
      </c>
      <c r="H7" s="152">
        <v>366.01299999999998</v>
      </c>
      <c r="I7" s="325">
        <v>396.54700000000003</v>
      </c>
      <c r="J7" s="325">
        <v>189.65700000000001</v>
      </c>
      <c r="K7" s="152">
        <v>349.20299999999997</v>
      </c>
      <c r="L7" s="152">
        <v>334.60199999999998</v>
      </c>
      <c r="M7" s="152">
        <v>346.27300000000002</v>
      </c>
      <c r="N7" s="152"/>
      <c r="O7" s="152"/>
      <c r="P7" s="152">
        <f>SUM(D7:O7)</f>
        <v>3326.6910000000003</v>
      </c>
    </row>
    <row r="8" spans="2:16" ht="16.5" x14ac:dyDescent="0.35">
      <c r="B8" s="150" t="s">
        <v>195</v>
      </c>
      <c r="C8" s="151" t="s">
        <v>192</v>
      </c>
      <c r="D8" s="152">
        <f t="shared" ref="D8:O8" si="0">SUM(D5:D7)</f>
        <v>2365.7503639175261</v>
      </c>
      <c r="E8" s="152">
        <f t="shared" si="0"/>
        <v>1702.9479999999999</v>
      </c>
      <c r="F8" s="152">
        <f t="shared" si="0"/>
        <v>1683.8789999999999</v>
      </c>
      <c r="G8" s="152">
        <f t="shared" si="0"/>
        <v>1556.6589999999999</v>
      </c>
      <c r="H8" s="152">
        <f t="shared" si="0"/>
        <v>1734.6629999999998</v>
      </c>
      <c r="I8" s="152">
        <f t="shared" si="0"/>
        <v>2133.6170000000002</v>
      </c>
      <c r="J8" s="152">
        <f t="shared" si="0"/>
        <v>1495.8040000000001</v>
      </c>
      <c r="K8" s="152">
        <f t="shared" si="0"/>
        <v>1863.2829999999999</v>
      </c>
      <c r="L8" s="152">
        <f t="shared" si="0"/>
        <v>2155.2649999999999</v>
      </c>
      <c r="M8" s="152">
        <f>SUM(M5:M7)</f>
        <v>2173.7020000000002</v>
      </c>
      <c r="N8" s="152">
        <f t="shared" si="0"/>
        <v>0</v>
      </c>
      <c r="O8" s="152">
        <f t="shared" si="0"/>
        <v>0</v>
      </c>
      <c r="P8" s="152">
        <f>SUM(D8:O8)</f>
        <v>18865.570363917526</v>
      </c>
    </row>
  </sheetData>
  <mergeCells count="2">
    <mergeCell ref="B1:O1"/>
    <mergeCell ref="D3:P3"/>
  </mergeCells>
  <phoneticPr fontId="67" type="noConversion"/>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80"/>
  <sheetViews>
    <sheetView topLeftCell="A93" zoomScale="70" zoomScaleNormal="70" workbookViewId="0">
      <selection activeCell="H122" sqref="H122"/>
    </sheetView>
  </sheetViews>
  <sheetFormatPr baseColWidth="10" defaultColWidth="11.453125" defaultRowHeight="14.5" x14ac:dyDescent="0.35"/>
  <cols>
    <col min="1" max="1" width="35.7265625" style="1" customWidth="1"/>
    <col min="2" max="2" width="18" style="20" bestFit="1" customWidth="1"/>
    <col min="3" max="3" width="29" style="1" bestFit="1" customWidth="1"/>
    <col min="4" max="4" width="31.54296875" style="1" bestFit="1" customWidth="1"/>
    <col min="5" max="5" width="23.81640625" style="1" customWidth="1"/>
    <col min="6" max="6" width="27.81640625" style="1" bestFit="1" customWidth="1"/>
    <col min="7" max="7" width="29" style="1" customWidth="1"/>
    <col min="8" max="8" width="31" style="1" customWidth="1"/>
    <col min="9" max="9" width="24.7265625" style="1" customWidth="1"/>
    <col min="10" max="13" width="11.453125" style="1"/>
    <col min="14" max="14" width="37.1796875" style="1" customWidth="1"/>
    <col min="15" max="16384" width="11.453125" style="1"/>
  </cols>
  <sheetData>
    <row r="1" spans="1:15" x14ac:dyDescent="0.35">
      <c r="A1" s="1" t="s">
        <v>4</v>
      </c>
    </row>
    <row r="4" spans="1:15" x14ac:dyDescent="0.35">
      <c r="A4" s="24" t="s">
        <v>0</v>
      </c>
      <c r="B4" s="432">
        <v>44470</v>
      </c>
      <c r="C4" s="433"/>
      <c r="D4" s="434"/>
    </row>
    <row r="5" spans="1:15" x14ac:dyDescent="0.35">
      <c r="A5" s="5"/>
    </row>
    <row r="6" spans="1:15" x14ac:dyDescent="0.35">
      <c r="A6" s="435" t="s">
        <v>18</v>
      </c>
      <c r="B6" s="435"/>
      <c r="D6" s="6"/>
      <c r="E6" s="6"/>
      <c r="F6" s="6"/>
      <c r="G6" s="6"/>
      <c r="H6" s="6"/>
      <c r="I6" s="6"/>
      <c r="J6" s="6"/>
    </row>
    <row r="7" spans="1:15" x14ac:dyDescent="0.35">
      <c r="A7" s="7"/>
      <c r="B7" s="24" t="s">
        <v>20</v>
      </c>
    </row>
    <row r="8" spans="1:15" x14ac:dyDescent="0.35">
      <c r="A8" s="24" t="s">
        <v>7</v>
      </c>
      <c r="B8" s="292">
        <f>B16</f>
        <v>673.48333333380288</v>
      </c>
    </row>
    <row r="9" spans="1:15" x14ac:dyDescent="0.35">
      <c r="A9" s="12" t="s">
        <v>29</v>
      </c>
    </row>
    <row r="14" spans="1:15" x14ac:dyDescent="0.35">
      <c r="A14" s="435" t="s">
        <v>17</v>
      </c>
      <c r="B14" s="435"/>
      <c r="C14" s="435"/>
      <c r="D14" s="435"/>
      <c r="E14" s="435"/>
      <c r="F14" s="435"/>
      <c r="G14" s="435"/>
      <c r="H14" s="435"/>
      <c r="I14" s="435"/>
    </row>
    <row r="15" spans="1:15" ht="26" x14ac:dyDescent="0.35">
      <c r="A15" s="13" t="s">
        <v>30</v>
      </c>
      <c r="B15" s="10" t="s">
        <v>21</v>
      </c>
      <c r="C15" s="10" t="s">
        <v>27</v>
      </c>
      <c r="D15" s="10" t="s">
        <v>28</v>
      </c>
      <c r="E15" s="10" t="s">
        <v>26</v>
      </c>
      <c r="F15" s="10" t="s">
        <v>33</v>
      </c>
      <c r="G15" s="10" t="s">
        <v>10</v>
      </c>
      <c r="H15" s="10" t="s">
        <v>11</v>
      </c>
      <c r="I15" s="10" t="s">
        <v>12</v>
      </c>
      <c r="J15" s="322"/>
      <c r="K15" s="322"/>
      <c r="N15" s="78" t="s">
        <v>87</v>
      </c>
      <c r="O15" s="78" t="s">
        <v>88</v>
      </c>
    </row>
    <row r="16" spans="1:15" x14ac:dyDescent="0.35">
      <c r="A16" s="58" t="s">
        <v>69</v>
      </c>
      <c r="B16" s="68">
        <f>(31*24)-SUM(F16:F37)</f>
        <v>673.48333333380288</v>
      </c>
      <c r="C16" s="310">
        <v>44470</v>
      </c>
      <c r="D16" s="310">
        <v>44470</v>
      </c>
      <c r="E16" s="337">
        <v>0</v>
      </c>
      <c r="F16" s="337">
        <v>0</v>
      </c>
      <c r="G16" s="310">
        <v>44470</v>
      </c>
      <c r="H16" s="310">
        <v>44470.161805555559</v>
      </c>
      <c r="I16" s="70">
        <v>3.8833333334187046</v>
      </c>
      <c r="J16" s="322"/>
      <c r="K16" s="322"/>
      <c r="M16" s="4"/>
      <c r="N16" s="79" t="s">
        <v>89</v>
      </c>
      <c r="O16" s="80">
        <f>B16</f>
        <v>673.48333333380288</v>
      </c>
    </row>
    <row r="17" spans="1:15" x14ac:dyDescent="0.35">
      <c r="A17" s="22"/>
      <c r="B17" s="67"/>
      <c r="C17" s="310">
        <v>44472.614583333336</v>
      </c>
      <c r="D17" s="310">
        <v>44472.616666666669</v>
      </c>
      <c r="E17" s="337">
        <v>4.9999999988358468E-2</v>
      </c>
      <c r="F17" s="337">
        <v>3.0333333332673647</v>
      </c>
      <c r="G17" s="311">
        <v>44472.743055555555</v>
      </c>
      <c r="H17" s="310">
        <v>44472.744444444448</v>
      </c>
      <c r="I17" s="70">
        <v>3.3333333441987634E-2</v>
      </c>
      <c r="J17" s="322"/>
      <c r="K17" s="322"/>
      <c r="L17" s="27"/>
      <c r="N17" s="79" t="s">
        <v>388</v>
      </c>
      <c r="O17" s="80">
        <f>B40</f>
        <v>574.93333333422197</v>
      </c>
    </row>
    <row r="18" spans="1:15" x14ac:dyDescent="0.35">
      <c r="A18" s="22"/>
      <c r="B18" s="67"/>
      <c r="C18" s="310">
        <v>44477.707638888889</v>
      </c>
      <c r="D18" s="310">
        <v>44477.707638888889</v>
      </c>
      <c r="E18" s="337">
        <v>0</v>
      </c>
      <c r="F18" s="337">
        <v>0.66666666674427688</v>
      </c>
      <c r="G18" s="310">
        <v>44477.73541666667</v>
      </c>
      <c r="H18" s="310">
        <v>44477.73819444445</v>
      </c>
      <c r="I18" s="70">
        <v>6.6666666709352285E-2</v>
      </c>
      <c r="J18" s="322"/>
      <c r="K18" s="322"/>
      <c r="L18" s="27"/>
      <c r="N18" s="79" t="s">
        <v>49</v>
      </c>
      <c r="O18" s="80">
        <f>B110</f>
        <v>0.70551536136203341</v>
      </c>
    </row>
    <row r="19" spans="1:15" x14ac:dyDescent="0.35">
      <c r="A19" s="22"/>
      <c r="B19" s="67"/>
      <c r="C19" s="310">
        <v>44478.386805555558</v>
      </c>
      <c r="D19" s="310">
        <v>44478.389583333337</v>
      </c>
      <c r="E19" s="337">
        <v>6.6666666709352285E-2</v>
      </c>
      <c r="F19" s="337">
        <v>3</v>
      </c>
      <c r="G19" s="310">
        <v>44478.514583333337</v>
      </c>
      <c r="H19" s="310">
        <v>44478.574305555558</v>
      </c>
      <c r="I19" s="70">
        <v>1.4333333332906477</v>
      </c>
      <c r="J19" s="322"/>
      <c r="K19" s="322"/>
      <c r="L19" s="27"/>
      <c r="N19" s="79" t="s">
        <v>50</v>
      </c>
      <c r="O19" s="80">
        <f>+B116</f>
        <v>229.89716178046336</v>
      </c>
    </row>
    <row r="20" spans="1:15" x14ac:dyDescent="0.35">
      <c r="A20" s="22"/>
      <c r="B20" s="67"/>
      <c r="C20" s="310">
        <v>44481.392361111117</v>
      </c>
      <c r="D20" s="310">
        <v>44481.39444444445</v>
      </c>
      <c r="E20" s="337">
        <v>4.9999999988358468E-2</v>
      </c>
      <c r="F20" s="337">
        <v>3.8833333332440816</v>
      </c>
      <c r="G20" s="310">
        <v>44481.556250000001</v>
      </c>
      <c r="H20" s="310">
        <v>44481.56527777778</v>
      </c>
      <c r="I20" s="70">
        <v>0.21666666667442769</v>
      </c>
      <c r="J20" s="322"/>
      <c r="K20" s="322"/>
      <c r="L20" s="27"/>
      <c r="N20" s="79" t="s">
        <v>51</v>
      </c>
      <c r="O20" s="80">
        <f>+B120</f>
        <v>222.07839608510338</v>
      </c>
    </row>
    <row r="21" spans="1:15" x14ac:dyDescent="0.35">
      <c r="A21" s="22"/>
      <c r="B21" s="67"/>
      <c r="C21" s="310">
        <v>44481.710416666669</v>
      </c>
      <c r="D21" s="310">
        <v>44481.717361111114</v>
      </c>
      <c r="E21" s="337">
        <v>0.16666666668606922</v>
      </c>
      <c r="F21" s="337">
        <v>8.3333333255723119E-2</v>
      </c>
      <c r="G21" s="310">
        <v>44481.720833333333</v>
      </c>
      <c r="H21" s="310">
        <v>44481.722222222226</v>
      </c>
      <c r="I21" s="70">
        <v>3.3333333441987634E-2</v>
      </c>
      <c r="J21" s="322"/>
      <c r="K21" s="322"/>
      <c r="L21" s="27"/>
      <c r="N21" s="79" t="s">
        <v>52</v>
      </c>
      <c r="O21" s="80">
        <f>B132</f>
        <v>16.95</v>
      </c>
    </row>
    <row r="22" spans="1:15" x14ac:dyDescent="0.35">
      <c r="A22" s="22"/>
      <c r="B22" s="67"/>
      <c r="C22" s="310">
        <v>44482.328472222223</v>
      </c>
      <c r="D22" s="310">
        <v>44482.355555555558</v>
      </c>
      <c r="E22" s="337">
        <v>0.65000000002328306</v>
      </c>
      <c r="F22" s="337">
        <v>7.7333333333954215</v>
      </c>
      <c r="G22" s="310">
        <v>44482.677777777782</v>
      </c>
      <c r="H22" s="310">
        <v>44482.677777777782</v>
      </c>
      <c r="I22" s="70">
        <v>0</v>
      </c>
      <c r="J22" s="322"/>
      <c r="K22" s="322"/>
      <c r="L22" s="27"/>
      <c r="N22" s="79" t="s">
        <v>53</v>
      </c>
      <c r="O22" s="80">
        <f>B133</f>
        <v>9.5</v>
      </c>
    </row>
    <row r="23" spans="1:15" x14ac:dyDescent="0.35">
      <c r="A23" s="22"/>
      <c r="B23" s="67"/>
      <c r="C23" s="310">
        <v>44482.686805555561</v>
      </c>
      <c r="D23" s="310">
        <v>44482.686805555561</v>
      </c>
      <c r="E23" s="337">
        <v>0</v>
      </c>
      <c r="F23" s="337">
        <v>12.733333333279006</v>
      </c>
      <c r="G23" s="310">
        <v>44483.217361111114</v>
      </c>
      <c r="H23" s="310">
        <v>44483.674305555556</v>
      </c>
      <c r="I23" s="70">
        <v>10.96666666661622</v>
      </c>
      <c r="J23" s="322"/>
      <c r="K23" s="322"/>
      <c r="L23" s="27"/>
      <c r="N23" s="79" t="s">
        <v>54</v>
      </c>
      <c r="O23" s="80">
        <f>B134</f>
        <v>74</v>
      </c>
    </row>
    <row r="24" spans="1:15" x14ac:dyDescent="0.35">
      <c r="A24" s="22"/>
      <c r="B24" s="67"/>
      <c r="C24" s="310">
        <v>44485.613888888889</v>
      </c>
      <c r="D24" s="310">
        <v>44485.618750000001</v>
      </c>
      <c r="E24" s="337">
        <v>0.11666666669771075</v>
      </c>
      <c r="F24" s="337">
        <v>7.6666666666860692</v>
      </c>
      <c r="G24" s="311">
        <v>44485.938194444447</v>
      </c>
      <c r="H24" s="310">
        <v>44486.15</v>
      </c>
      <c r="I24" s="70">
        <v>5.0833333333139308</v>
      </c>
      <c r="J24" s="322"/>
      <c r="K24" s="322"/>
      <c r="L24" s="27"/>
      <c r="N24" s="79" t="s">
        <v>55</v>
      </c>
      <c r="O24" s="80">
        <f>B135</f>
        <v>56.25</v>
      </c>
    </row>
    <row r="25" spans="1:15" x14ac:dyDescent="0.35">
      <c r="A25" s="22"/>
      <c r="B25" s="67"/>
      <c r="C25" s="310">
        <v>44486.15</v>
      </c>
      <c r="D25" s="310">
        <v>44486.192361111112</v>
      </c>
      <c r="E25" s="337">
        <v>1.0166666666627862</v>
      </c>
      <c r="F25" s="337">
        <v>13.866666666639503</v>
      </c>
      <c r="G25" s="310">
        <v>44486.770138888889</v>
      </c>
      <c r="H25" s="310">
        <v>44487.335416666669</v>
      </c>
      <c r="I25" s="70">
        <v>13.566666666709352</v>
      </c>
      <c r="J25" s="322"/>
      <c r="K25" s="322"/>
      <c r="L25" s="27"/>
      <c r="N25" s="79" t="s">
        <v>56</v>
      </c>
      <c r="O25" s="80">
        <f>B138</f>
        <v>497.79999999987194</v>
      </c>
    </row>
    <row r="26" spans="1:15" x14ac:dyDescent="0.35">
      <c r="A26" s="22"/>
      <c r="B26" s="67"/>
      <c r="C26" s="310">
        <v>44487.335416666669</v>
      </c>
      <c r="D26" s="310">
        <v>44487.335416666669</v>
      </c>
      <c r="E26" s="337">
        <v>0</v>
      </c>
      <c r="F26" s="337">
        <v>0.24999999994179234</v>
      </c>
      <c r="G26" s="310">
        <v>44487.345833333333</v>
      </c>
      <c r="H26" s="311">
        <v>44488.029861111114</v>
      </c>
      <c r="I26" s="70">
        <v>16.416666666744277</v>
      </c>
      <c r="J26" s="322"/>
      <c r="K26" s="322"/>
      <c r="L26" s="27"/>
    </row>
    <row r="27" spans="1:15" x14ac:dyDescent="0.35">
      <c r="A27" s="22"/>
      <c r="B27" s="67"/>
      <c r="C27" s="310">
        <v>44490.997222222228</v>
      </c>
      <c r="D27" s="310">
        <v>44490.998611111114</v>
      </c>
      <c r="E27" s="337">
        <v>3.3333333267364651E-2</v>
      </c>
      <c r="F27" s="337">
        <v>0.65000000002328306</v>
      </c>
      <c r="G27" s="311">
        <v>44491.025694444448</v>
      </c>
      <c r="H27" s="311">
        <v>44491.03402777778</v>
      </c>
      <c r="I27" s="70">
        <v>0.19999999995343387</v>
      </c>
      <c r="J27" s="322"/>
      <c r="K27" s="322"/>
      <c r="L27" s="4"/>
    </row>
    <row r="28" spans="1:15" x14ac:dyDescent="0.35">
      <c r="A28" s="22"/>
      <c r="B28" s="67"/>
      <c r="C28" s="310">
        <v>44492.223611111112</v>
      </c>
      <c r="D28" s="310">
        <v>44492.236805555556</v>
      </c>
      <c r="E28" s="337">
        <v>0.31666666665114462</v>
      </c>
      <c r="F28" s="337">
        <v>0.50000000005820766</v>
      </c>
      <c r="G28" s="310">
        <v>44492.257638888892</v>
      </c>
      <c r="H28" s="311">
        <v>44492.277777777781</v>
      </c>
      <c r="I28" s="70">
        <v>0.48333333333721384</v>
      </c>
      <c r="J28" s="322"/>
      <c r="K28" s="322"/>
      <c r="L28" s="27"/>
    </row>
    <row r="29" spans="1:15" x14ac:dyDescent="0.35">
      <c r="A29" s="22"/>
      <c r="B29" s="67"/>
      <c r="C29" s="310">
        <v>44493.14444444445</v>
      </c>
      <c r="D29" s="310">
        <v>44493.14444444445</v>
      </c>
      <c r="E29" s="337">
        <v>0</v>
      </c>
      <c r="F29" s="337">
        <v>0.63333333330228925</v>
      </c>
      <c r="G29" s="310">
        <v>44493.170833333337</v>
      </c>
      <c r="H29" s="311">
        <v>44493.177777777782</v>
      </c>
      <c r="I29" s="70">
        <v>0.16666666668606922</v>
      </c>
      <c r="J29" s="322"/>
      <c r="K29" s="322"/>
      <c r="L29" s="27"/>
    </row>
    <row r="30" spans="1:15" x14ac:dyDescent="0.35">
      <c r="A30" s="22"/>
      <c r="B30" s="67"/>
      <c r="C30" s="310">
        <v>44495.671527777777</v>
      </c>
      <c r="D30" s="310">
        <v>44495.682638888895</v>
      </c>
      <c r="E30" s="337">
        <v>0.26666666683740914</v>
      </c>
      <c r="F30" s="337">
        <v>3.0666666665347293</v>
      </c>
      <c r="G30" s="310">
        <v>44495.810416666667</v>
      </c>
      <c r="H30" s="310">
        <v>44495.822916666672</v>
      </c>
      <c r="I30" s="70">
        <v>0.30000000010477379</v>
      </c>
      <c r="J30" s="322"/>
      <c r="K30" s="322"/>
      <c r="L30" s="27"/>
    </row>
    <row r="31" spans="1:15" x14ac:dyDescent="0.35">
      <c r="A31" s="22"/>
      <c r="B31" s="67"/>
      <c r="C31" s="310">
        <v>44496.462500000001</v>
      </c>
      <c r="D31" s="310">
        <v>44496.467361111114</v>
      </c>
      <c r="E31" s="337">
        <v>0.11666666669771075</v>
      </c>
      <c r="F31" s="337">
        <v>2.4999999999417923</v>
      </c>
      <c r="G31" s="310">
        <v>44496.571527777778</v>
      </c>
      <c r="H31" s="310">
        <v>44496.576388888891</v>
      </c>
      <c r="I31" s="70">
        <v>0.11666666669771075</v>
      </c>
      <c r="J31" s="322"/>
      <c r="K31" s="322"/>
      <c r="L31" s="27"/>
    </row>
    <row r="32" spans="1:15" x14ac:dyDescent="0.35">
      <c r="A32" s="22"/>
      <c r="B32" s="67"/>
      <c r="C32" s="310">
        <v>44497.463888888895</v>
      </c>
      <c r="D32" s="310">
        <v>44497.463888888895</v>
      </c>
      <c r="E32" s="337">
        <v>0</v>
      </c>
      <c r="F32" s="337">
        <v>2.816666666592937</v>
      </c>
      <c r="G32" s="310">
        <v>44497.581250000003</v>
      </c>
      <c r="H32" s="310">
        <v>44497.586111111115</v>
      </c>
      <c r="I32" s="70">
        <v>0.11666666669771075</v>
      </c>
      <c r="J32" s="322"/>
      <c r="K32" s="322"/>
      <c r="L32" s="27"/>
    </row>
    <row r="33" spans="1:15" s="322" customFormat="1" x14ac:dyDescent="0.35">
      <c r="A33" s="327"/>
      <c r="B33" s="328"/>
      <c r="C33" s="310">
        <v>44497.738888888889</v>
      </c>
      <c r="D33" s="310">
        <v>44497.745833333334</v>
      </c>
      <c r="E33" s="337">
        <v>0.16666666668606922</v>
      </c>
      <c r="F33" s="337">
        <v>4.9999999988358468E-2</v>
      </c>
      <c r="G33" s="310">
        <v>44497.747916666667</v>
      </c>
      <c r="H33" s="310">
        <v>44497.748611111114</v>
      </c>
      <c r="I33" s="70">
        <v>1.6666666720993817E-2</v>
      </c>
      <c r="L33" s="27"/>
    </row>
    <row r="34" spans="1:15" s="322" customFormat="1" x14ac:dyDescent="0.35">
      <c r="A34" s="327"/>
      <c r="B34" s="328"/>
      <c r="C34" s="310">
        <v>44497.863888888889</v>
      </c>
      <c r="D34" s="310">
        <v>44497.899305555555</v>
      </c>
      <c r="E34" s="337">
        <v>0.84999999997671694</v>
      </c>
      <c r="F34" s="337">
        <v>0</v>
      </c>
      <c r="G34" s="310">
        <v>44497.899305555555</v>
      </c>
      <c r="H34" s="310">
        <v>44497.902777777781</v>
      </c>
      <c r="I34" s="70">
        <v>8.3333333430346102E-2</v>
      </c>
      <c r="L34" s="27"/>
    </row>
    <row r="35" spans="1:15" s="322" customFormat="1" x14ac:dyDescent="0.35">
      <c r="A35" s="327"/>
      <c r="B35" s="328"/>
      <c r="C35" s="310">
        <v>44499.380555555559</v>
      </c>
      <c r="D35" s="310">
        <v>44499.436805555561</v>
      </c>
      <c r="E35" s="337">
        <v>1.3500000000349246</v>
      </c>
      <c r="F35" s="337">
        <v>7.3833333333022892</v>
      </c>
      <c r="G35" s="310">
        <v>44499.744444444448</v>
      </c>
      <c r="H35" s="310">
        <v>44500.278472222228</v>
      </c>
      <c r="I35" s="70">
        <v>12.816666666709352</v>
      </c>
      <c r="L35" s="27"/>
    </row>
    <row r="36" spans="1:15" s="322" customFormat="1" x14ac:dyDescent="0.35">
      <c r="A36" s="327"/>
      <c r="B36" s="328"/>
      <c r="C36" s="310"/>
      <c r="D36" s="310"/>
      <c r="E36" s="337"/>
      <c r="F36" s="337"/>
      <c r="G36" s="310"/>
      <c r="H36" s="310"/>
      <c r="I36" s="70"/>
      <c r="L36" s="27"/>
    </row>
    <row r="37" spans="1:15" s="322" customFormat="1" x14ac:dyDescent="0.35">
      <c r="A37" s="327"/>
      <c r="B37" s="328"/>
      <c r="C37" s="310"/>
      <c r="D37" s="310"/>
      <c r="E37" s="337"/>
      <c r="F37" s="337"/>
      <c r="G37" s="310"/>
      <c r="H37" s="310"/>
      <c r="I37" s="70"/>
      <c r="L37" s="27"/>
    </row>
    <row r="38" spans="1:15" x14ac:dyDescent="0.35">
      <c r="A38" s="14"/>
      <c r="B38" s="15"/>
      <c r="C38" s="2"/>
      <c r="D38" s="2"/>
      <c r="E38" s="2"/>
      <c r="F38" s="2"/>
      <c r="G38" s="2"/>
      <c r="H38" s="2"/>
      <c r="I38" s="2"/>
      <c r="J38" s="322"/>
      <c r="K38" s="322"/>
      <c r="L38" s="27"/>
      <c r="O38" s="322"/>
    </row>
    <row r="39" spans="1:15" x14ac:dyDescent="0.35">
      <c r="A39" s="13" t="s">
        <v>30</v>
      </c>
      <c r="B39" s="10" t="s">
        <v>21</v>
      </c>
      <c r="C39" s="10" t="s">
        <v>27</v>
      </c>
      <c r="D39" s="24" t="s">
        <v>28</v>
      </c>
      <c r="E39" s="10" t="s">
        <v>26</v>
      </c>
      <c r="F39" s="10" t="s">
        <v>33</v>
      </c>
      <c r="G39" s="10" t="s">
        <v>10</v>
      </c>
      <c r="H39" s="10" t="s">
        <v>11</v>
      </c>
      <c r="I39" s="10" t="s">
        <v>12</v>
      </c>
      <c r="J39" s="322"/>
      <c r="K39" s="322"/>
      <c r="O39" s="322"/>
    </row>
    <row r="40" spans="1:15" x14ac:dyDescent="0.35">
      <c r="A40" s="303" t="s">
        <v>71</v>
      </c>
      <c r="B40" s="68">
        <f>(31*24)-F40</f>
        <v>574.93333333422197</v>
      </c>
      <c r="C40" s="311">
        <v>44470</v>
      </c>
      <c r="D40" s="311">
        <v>44470.162500000006</v>
      </c>
      <c r="E40" s="337">
        <v>3.9000000001396984</v>
      </c>
      <c r="F40" s="336">
        <f>SUM(E40:E108)</f>
        <v>169.06666666577803</v>
      </c>
      <c r="G40" s="360">
        <f>+C62</f>
        <v>44482.246527777781</v>
      </c>
      <c r="H40" s="360">
        <f>+D62-1/24</f>
        <v>44483.633333333339</v>
      </c>
      <c r="I40" s="337">
        <f>+(H40-G40)*24</f>
        <v>33.28333333338378</v>
      </c>
      <c r="J40" s="322"/>
      <c r="K40" s="322"/>
      <c r="O40" s="322"/>
    </row>
    <row r="41" spans="1:15" x14ac:dyDescent="0.35">
      <c r="A41" s="22"/>
      <c r="B41" s="67"/>
      <c r="C41" s="310">
        <v>44470.307638888895</v>
      </c>
      <c r="D41" s="310">
        <v>44470.349305555559</v>
      </c>
      <c r="E41" s="337">
        <v>0.99999999994179234</v>
      </c>
      <c r="F41" s="171"/>
      <c r="G41" s="360">
        <f>+C74</f>
        <v>44485.61319444445</v>
      </c>
      <c r="H41" s="360">
        <f>+D74-1/24</f>
        <v>44487.851388888892</v>
      </c>
      <c r="I41" s="337">
        <f>+(H41-G41)*24</f>
        <v>53.71666666661622</v>
      </c>
      <c r="J41" s="322"/>
      <c r="K41" s="322"/>
      <c r="O41" s="322"/>
    </row>
    <row r="42" spans="1:15" x14ac:dyDescent="0.35">
      <c r="A42" s="22"/>
      <c r="B42" s="67"/>
      <c r="C42" s="310">
        <v>44471.710416666669</v>
      </c>
      <c r="D42" s="310">
        <v>44471.729166666672</v>
      </c>
      <c r="E42" s="337">
        <v>0.45000000006984919</v>
      </c>
      <c r="F42" s="171"/>
      <c r="G42" s="360">
        <f>+C106</f>
        <v>44499.282638888893</v>
      </c>
      <c r="H42" s="360">
        <f>+D106-1/24</f>
        <v>44500.143055555563</v>
      </c>
      <c r="I42" s="337">
        <f>+(H42-G42)*24</f>
        <v>20.650000000081491</v>
      </c>
      <c r="J42" s="322"/>
      <c r="K42" s="322"/>
      <c r="O42" s="322"/>
    </row>
    <row r="43" spans="1:15" x14ac:dyDescent="0.35">
      <c r="A43" s="22"/>
      <c r="B43" s="67"/>
      <c r="C43" s="310">
        <v>44471.930555555555</v>
      </c>
      <c r="D43" s="310">
        <v>44471.951388888891</v>
      </c>
      <c r="E43" s="337">
        <v>0.50000000005820766</v>
      </c>
      <c r="F43" s="171"/>
      <c r="G43" s="311"/>
      <c r="H43" s="311"/>
      <c r="I43" s="70"/>
      <c r="J43" s="322"/>
      <c r="K43" s="322"/>
      <c r="O43" s="322"/>
    </row>
    <row r="44" spans="1:15" x14ac:dyDescent="0.35">
      <c r="A44" s="22"/>
      <c r="B44" s="67"/>
      <c r="C44" s="310">
        <v>44472.067361111112</v>
      </c>
      <c r="D44" s="310">
        <v>44472.076388888891</v>
      </c>
      <c r="E44" s="337">
        <v>0.21666666667442769</v>
      </c>
      <c r="F44" s="171"/>
      <c r="G44" s="311"/>
      <c r="H44" s="311"/>
      <c r="I44" s="70"/>
      <c r="J44" s="322"/>
      <c r="K44" s="322"/>
      <c r="O44" s="322"/>
    </row>
    <row r="45" spans="1:15" x14ac:dyDescent="0.35">
      <c r="A45" s="22"/>
      <c r="B45" s="67"/>
      <c r="C45" s="310">
        <v>44472.613888888889</v>
      </c>
      <c r="D45" s="310">
        <v>44472.744444444448</v>
      </c>
      <c r="E45" s="337">
        <v>3.1333333334187046</v>
      </c>
      <c r="F45" s="171"/>
      <c r="G45" s="311"/>
      <c r="H45" s="311"/>
      <c r="I45" s="70"/>
      <c r="J45" s="322"/>
      <c r="K45" s="322"/>
      <c r="O45" s="322"/>
    </row>
    <row r="46" spans="1:15" x14ac:dyDescent="0.35">
      <c r="A46" s="22"/>
      <c r="B46" s="67"/>
      <c r="C46" s="310">
        <v>44472.975000000006</v>
      </c>
      <c r="D46" s="311">
        <v>44472.996527777781</v>
      </c>
      <c r="E46" s="337">
        <v>0.5166666666045785</v>
      </c>
      <c r="F46" s="171"/>
      <c r="G46" s="69"/>
      <c r="H46" s="81"/>
      <c r="I46" s="70"/>
      <c r="J46" s="322"/>
      <c r="K46" s="322"/>
      <c r="O46" s="322"/>
    </row>
    <row r="47" spans="1:15" x14ac:dyDescent="0.35">
      <c r="A47" s="22"/>
      <c r="B47" s="67"/>
      <c r="C47" s="310">
        <v>44473.090277777781</v>
      </c>
      <c r="D47" s="310">
        <v>44473.104166666672</v>
      </c>
      <c r="E47" s="337">
        <v>0.33333333337213844</v>
      </c>
      <c r="F47" s="171"/>
      <c r="G47" s="71"/>
      <c r="H47" s="71"/>
      <c r="I47" s="70"/>
      <c r="J47" s="322"/>
      <c r="K47" s="322"/>
      <c r="O47" s="322"/>
    </row>
    <row r="48" spans="1:15" x14ac:dyDescent="0.35">
      <c r="A48" s="22"/>
      <c r="B48" s="67"/>
      <c r="C48" s="310">
        <v>44475.09652777778</v>
      </c>
      <c r="D48" s="310">
        <v>44475.107638888891</v>
      </c>
      <c r="E48" s="337">
        <v>0.26666666666278616</v>
      </c>
      <c r="F48" s="171"/>
      <c r="G48" s="71"/>
      <c r="H48" s="71"/>
      <c r="I48" s="70"/>
      <c r="J48" s="322"/>
      <c r="K48" s="322"/>
      <c r="O48" s="322"/>
    </row>
    <row r="49" spans="1:15" x14ac:dyDescent="0.35">
      <c r="A49" s="22"/>
      <c r="B49" s="67"/>
      <c r="C49" s="310">
        <v>44477.335416666669</v>
      </c>
      <c r="D49" s="310">
        <v>44477.340277777781</v>
      </c>
      <c r="E49" s="337">
        <v>0.11666666669771075</v>
      </c>
      <c r="F49" s="171"/>
      <c r="G49" s="69"/>
      <c r="H49" s="69"/>
      <c r="I49" s="70"/>
      <c r="J49" s="322"/>
      <c r="K49" s="322"/>
      <c r="O49" s="322"/>
    </row>
    <row r="50" spans="1:15" x14ac:dyDescent="0.35">
      <c r="A50" s="22"/>
      <c r="B50" s="67"/>
      <c r="C50" s="310">
        <v>44477.709027777782</v>
      </c>
      <c r="D50" s="310">
        <v>44477.739583333336</v>
      </c>
      <c r="E50" s="337">
        <v>0.73333333327900618</v>
      </c>
      <c r="F50" s="171"/>
      <c r="G50" s="69"/>
      <c r="H50" s="69"/>
      <c r="I50" s="70"/>
      <c r="J50" s="322"/>
      <c r="K50" s="322"/>
      <c r="O50" s="322"/>
    </row>
    <row r="51" spans="1:15" x14ac:dyDescent="0.35">
      <c r="A51" s="22"/>
      <c r="B51" s="67"/>
      <c r="C51" s="310">
        <v>44478.385416666672</v>
      </c>
      <c r="D51" s="310">
        <v>44478.514583333337</v>
      </c>
      <c r="E51" s="337">
        <v>3.0999999999767169</v>
      </c>
      <c r="F51" s="171"/>
      <c r="G51" s="82"/>
      <c r="H51" s="85"/>
      <c r="I51" s="70"/>
      <c r="J51" s="322"/>
      <c r="K51" s="322"/>
      <c r="O51" s="322"/>
    </row>
    <row r="52" spans="1:15" x14ac:dyDescent="0.35">
      <c r="A52" s="22"/>
      <c r="B52" s="67"/>
      <c r="C52" s="310">
        <v>44478.521527777782</v>
      </c>
      <c r="D52" s="310">
        <v>44478.572916666672</v>
      </c>
      <c r="E52" s="337">
        <v>1.2333333333372138</v>
      </c>
      <c r="F52" s="171"/>
      <c r="G52" s="69"/>
      <c r="H52" s="69"/>
      <c r="I52" s="70"/>
      <c r="J52" s="322"/>
      <c r="K52" s="322"/>
      <c r="O52" s="322"/>
    </row>
    <row r="53" spans="1:15" x14ac:dyDescent="0.35">
      <c r="A53" s="22"/>
      <c r="B53" s="67"/>
      <c r="C53" s="310">
        <v>44479.420833333337</v>
      </c>
      <c r="D53" s="310">
        <v>44479.439583333333</v>
      </c>
      <c r="E53" s="337">
        <v>0.44999999989522621</v>
      </c>
      <c r="F53" s="171"/>
      <c r="G53" s="69"/>
      <c r="H53" s="69"/>
      <c r="I53" s="70"/>
      <c r="J53" s="322"/>
      <c r="K53" s="322"/>
      <c r="O53" s="322"/>
    </row>
    <row r="54" spans="1:15" x14ac:dyDescent="0.35">
      <c r="A54" s="22"/>
      <c r="B54" s="67"/>
      <c r="C54" s="310">
        <v>44479.512500000004</v>
      </c>
      <c r="D54" s="310">
        <v>44479.524305555555</v>
      </c>
      <c r="E54" s="337">
        <v>0.28333333320915699</v>
      </c>
      <c r="F54" s="171"/>
      <c r="G54" s="71"/>
      <c r="H54" s="71"/>
      <c r="I54" s="70"/>
      <c r="J54" s="322"/>
      <c r="K54" s="322"/>
      <c r="O54" s="322"/>
    </row>
    <row r="55" spans="1:15" x14ac:dyDescent="0.35">
      <c r="A55" s="22"/>
      <c r="B55" s="67"/>
      <c r="C55" s="310">
        <v>44480.53402777778</v>
      </c>
      <c r="D55" s="310">
        <v>44480.544444444444</v>
      </c>
      <c r="E55" s="337">
        <v>0.24999999994179234</v>
      </c>
      <c r="F55" s="171"/>
      <c r="G55" s="69"/>
      <c r="H55" s="69"/>
      <c r="I55" s="70"/>
      <c r="J55" s="322"/>
      <c r="K55" s="322"/>
      <c r="O55" s="322"/>
    </row>
    <row r="56" spans="1:15" x14ac:dyDescent="0.35">
      <c r="A56" s="22"/>
      <c r="B56" s="67"/>
      <c r="C56" s="310">
        <v>44480.611805555556</v>
      </c>
      <c r="D56" s="310">
        <v>44480.622916666667</v>
      </c>
      <c r="E56" s="337">
        <v>0.26666666666278616</v>
      </c>
      <c r="F56" s="171"/>
      <c r="G56" s="69"/>
      <c r="H56" s="85"/>
      <c r="I56" s="70"/>
      <c r="J56" s="322"/>
      <c r="K56" s="322"/>
      <c r="O56" s="322"/>
    </row>
    <row r="57" spans="1:15" x14ac:dyDescent="0.35">
      <c r="A57" s="22"/>
      <c r="B57" s="67"/>
      <c r="C57" s="310">
        <v>44480.743055555555</v>
      </c>
      <c r="D57" s="310">
        <v>44480.765972222223</v>
      </c>
      <c r="E57" s="337">
        <v>0.55000000004656613</v>
      </c>
      <c r="F57" s="171"/>
      <c r="G57" s="71"/>
      <c r="H57" s="71"/>
      <c r="I57" s="70"/>
      <c r="J57" s="322"/>
      <c r="K57" s="322"/>
      <c r="O57" s="322"/>
    </row>
    <row r="58" spans="1:15" x14ac:dyDescent="0.35">
      <c r="A58" s="22"/>
      <c r="B58" s="67"/>
      <c r="C58" s="310">
        <v>44480.827083333337</v>
      </c>
      <c r="D58" s="310">
        <v>44480.841666666667</v>
      </c>
      <c r="E58" s="337">
        <v>0.34999999991850927</v>
      </c>
      <c r="F58" s="171"/>
      <c r="G58" s="69"/>
      <c r="H58" s="85"/>
      <c r="I58" s="70"/>
      <c r="J58" s="322"/>
      <c r="K58" s="322"/>
      <c r="O58" s="322"/>
    </row>
    <row r="59" spans="1:15" x14ac:dyDescent="0.35">
      <c r="A59" s="22"/>
      <c r="B59" s="67"/>
      <c r="C59" s="310">
        <v>44481.337500000001</v>
      </c>
      <c r="D59" s="310">
        <v>44481.359027777777</v>
      </c>
      <c r="E59" s="337">
        <v>0.5166666666045785</v>
      </c>
      <c r="F59" s="171"/>
      <c r="G59" s="71"/>
      <c r="H59" s="71"/>
      <c r="I59" s="70"/>
      <c r="J59" s="322"/>
      <c r="K59" s="322"/>
      <c r="O59" s="322"/>
    </row>
    <row r="60" spans="1:15" x14ac:dyDescent="0.35">
      <c r="A60" s="22"/>
      <c r="B60" s="67"/>
      <c r="C60" s="310">
        <v>44481.392361111117</v>
      </c>
      <c r="D60" s="310">
        <v>44481.56527777778</v>
      </c>
      <c r="E60" s="337">
        <v>4.1499999999068677</v>
      </c>
      <c r="F60" s="171"/>
      <c r="G60" s="69"/>
      <c r="H60" s="69"/>
      <c r="I60" s="70"/>
      <c r="J60" s="322"/>
      <c r="K60" s="322"/>
      <c r="O60" s="322"/>
    </row>
    <row r="61" spans="1:15" x14ac:dyDescent="0.35">
      <c r="A61" s="22"/>
      <c r="B61" s="67"/>
      <c r="C61" s="310">
        <v>44481.709722222222</v>
      </c>
      <c r="D61" s="310">
        <v>44481.722222222226</v>
      </c>
      <c r="E61" s="337">
        <v>0.30000000010477379</v>
      </c>
      <c r="F61" s="171"/>
      <c r="G61" s="71"/>
      <c r="H61" s="69"/>
      <c r="I61" s="70"/>
      <c r="J61" s="322"/>
      <c r="K61" s="322"/>
      <c r="O61" s="322"/>
    </row>
    <row r="62" spans="1:15" x14ac:dyDescent="0.35">
      <c r="A62" s="22"/>
      <c r="B62" s="67"/>
      <c r="C62" s="310">
        <v>44482.246527777781</v>
      </c>
      <c r="D62" s="310">
        <v>44483.675000000003</v>
      </c>
      <c r="E62" s="337">
        <v>34.283333333325572</v>
      </c>
      <c r="F62" s="171"/>
      <c r="G62" s="71"/>
      <c r="H62" s="71"/>
      <c r="I62" s="70"/>
      <c r="J62" s="322"/>
      <c r="K62" s="322"/>
      <c r="O62" s="322"/>
    </row>
    <row r="63" spans="1:15" x14ac:dyDescent="0.35">
      <c r="A63" s="22"/>
      <c r="B63" s="67"/>
      <c r="C63" s="310">
        <v>44483.705555555556</v>
      </c>
      <c r="D63" s="310">
        <v>44483.772222222222</v>
      </c>
      <c r="E63" s="337">
        <v>1.5999999999767169</v>
      </c>
      <c r="F63" s="171"/>
      <c r="G63" s="71"/>
      <c r="H63" s="71"/>
      <c r="I63" s="70"/>
      <c r="J63" s="322"/>
      <c r="K63" s="322"/>
      <c r="O63" s="322"/>
    </row>
    <row r="64" spans="1:15" x14ac:dyDescent="0.35">
      <c r="A64" s="22"/>
      <c r="B64" s="67"/>
      <c r="C64" s="310">
        <v>44483.809027777781</v>
      </c>
      <c r="D64" s="310">
        <v>44483.817361111112</v>
      </c>
      <c r="E64" s="337">
        <v>0.19999999995343387</v>
      </c>
      <c r="F64" s="171"/>
      <c r="G64" s="69"/>
      <c r="H64" s="69"/>
      <c r="I64" s="70"/>
      <c r="J64" s="322"/>
      <c r="K64" s="322"/>
      <c r="O64" s="322"/>
    </row>
    <row r="65" spans="1:15" x14ac:dyDescent="0.35">
      <c r="A65" s="22"/>
      <c r="B65" s="67"/>
      <c r="C65" s="310">
        <v>44483.83194444445</v>
      </c>
      <c r="D65" s="310">
        <v>44483.901388888895</v>
      </c>
      <c r="E65" s="337">
        <v>1.6666666666860692</v>
      </c>
      <c r="F65" s="171"/>
      <c r="G65" s="71"/>
      <c r="H65" s="71"/>
      <c r="I65" s="70"/>
      <c r="J65" s="322"/>
      <c r="K65" s="322"/>
      <c r="O65" s="322"/>
    </row>
    <row r="66" spans="1:15" x14ac:dyDescent="0.35">
      <c r="A66" s="22"/>
      <c r="B66" s="67"/>
      <c r="C66" s="310">
        <v>44483.943055555559</v>
      </c>
      <c r="D66" s="310">
        <v>44484.056944444448</v>
      </c>
      <c r="E66" s="337">
        <v>2.7333333333372138</v>
      </c>
      <c r="F66" s="171"/>
      <c r="G66" s="69"/>
      <c r="H66" s="85"/>
      <c r="I66" s="70"/>
      <c r="J66" s="322"/>
      <c r="K66" s="322"/>
      <c r="O66" s="322"/>
    </row>
    <row r="67" spans="1:15" x14ac:dyDescent="0.35">
      <c r="A67" s="22"/>
      <c r="B67" s="67"/>
      <c r="C67" s="310">
        <v>44484.379166666666</v>
      </c>
      <c r="D67" s="311">
        <v>44484.400694444448</v>
      </c>
      <c r="E67" s="337">
        <v>0.51666666677920148</v>
      </c>
      <c r="F67" s="171"/>
      <c r="G67" s="69"/>
      <c r="H67" s="81"/>
      <c r="I67" s="70"/>
      <c r="J67" s="322"/>
      <c r="K67" s="322"/>
      <c r="O67" s="322"/>
    </row>
    <row r="68" spans="1:15" x14ac:dyDescent="0.35">
      <c r="A68" s="22"/>
      <c r="B68" s="67"/>
      <c r="C68" s="310">
        <v>44484.511805555558</v>
      </c>
      <c r="D68" s="310">
        <v>44484.518055555556</v>
      </c>
      <c r="E68" s="337">
        <v>0.1499999999650754</v>
      </c>
      <c r="F68" s="171"/>
      <c r="G68" s="69"/>
      <c r="H68" s="69"/>
      <c r="I68" s="70"/>
      <c r="J68" s="322"/>
      <c r="K68" s="322"/>
      <c r="O68" s="322"/>
    </row>
    <row r="69" spans="1:15" x14ac:dyDescent="0.35">
      <c r="A69" s="22"/>
      <c r="B69" s="67"/>
      <c r="C69" s="310">
        <v>44484.850000000006</v>
      </c>
      <c r="D69" s="310">
        <v>44484.856944444444</v>
      </c>
      <c r="E69" s="337">
        <v>0.16666666651144624</v>
      </c>
      <c r="F69" s="171"/>
      <c r="G69" s="69"/>
      <c r="H69" s="69"/>
      <c r="I69" s="70"/>
      <c r="J69" s="322"/>
      <c r="K69" s="322"/>
      <c r="O69" s="322"/>
    </row>
    <row r="70" spans="1:15" x14ac:dyDescent="0.35">
      <c r="A70" s="22"/>
      <c r="B70" s="67"/>
      <c r="C70" s="310">
        <v>44485.283333333333</v>
      </c>
      <c r="D70" s="311">
        <v>44485.306944444448</v>
      </c>
      <c r="E70" s="337">
        <v>0.56666666676755995</v>
      </c>
      <c r="F70" s="171"/>
      <c r="G70" s="69"/>
      <c r="H70" s="81"/>
      <c r="I70" s="70"/>
      <c r="J70" s="322"/>
      <c r="K70" s="322"/>
      <c r="O70" s="322"/>
    </row>
    <row r="71" spans="1:15" x14ac:dyDescent="0.35">
      <c r="A71" s="22"/>
      <c r="B71" s="67"/>
      <c r="C71" s="310">
        <v>44485.379861111112</v>
      </c>
      <c r="D71" s="310">
        <v>44485.389583333337</v>
      </c>
      <c r="E71" s="337">
        <v>0.2333333333954215</v>
      </c>
      <c r="F71" s="171"/>
      <c r="G71" s="69"/>
      <c r="H71" s="85"/>
      <c r="I71" s="70"/>
      <c r="J71" s="322"/>
      <c r="K71" s="322"/>
      <c r="O71" s="322"/>
    </row>
    <row r="72" spans="1:15" x14ac:dyDescent="0.35">
      <c r="A72" s="22"/>
      <c r="B72" s="67"/>
      <c r="C72" s="310">
        <v>44485.42569444445</v>
      </c>
      <c r="D72" s="310">
        <v>44485.436805555561</v>
      </c>
      <c r="E72" s="337">
        <v>0.26666666666278616</v>
      </c>
      <c r="F72" s="171"/>
      <c r="G72" s="71"/>
      <c r="H72" s="71"/>
      <c r="I72" s="70"/>
      <c r="J72" s="322"/>
      <c r="K72" s="322"/>
      <c r="O72" s="322"/>
    </row>
    <row r="73" spans="1:15" x14ac:dyDescent="0.35">
      <c r="A73" s="22"/>
      <c r="B73" s="67"/>
      <c r="C73" s="310">
        <v>44485.517361111117</v>
      </c>
      <c r="D73" s="310">
        <v>44485.566666666666</v>
      </c>
      <c r="E73" s="337">
        <v>1.1833333331742324</v>
      </c>
      <c r="F73" s="171"/>
      <c r="G73" s="288"/>
      <c r="H73" s="71"/>
      <c r="I73" s="70"/>
      <c r="J73" s="322"/>
      <c r="K73" s="322"/>
      <c r="O73" s="322"/>
    </row>
    <row r="74" spans="1:15" x14ac:dyDescent="0.35">
      <c r="A74" s="22"/>
      <c r="B74" s="67"/>
      <c r="C74" s="310">
        <v>44485.61319444445</v>
      </c>
      <c r="D74" s="311">
        <v>44487.893055555556</v>
      </c>
      <c r="E74" s="337">
        <v>54.716666666558012</v>
      </c>
      <c r="F74" s="171"/>
      <c r="G74" s="82"/>
      <c r="H74" s="71"/>
      <c r="I74" s="70"/>
      <c r="J74" s="322"/>
      <c r="K74" s="322"/>
      <c r="O74" s="322"/>
    </row>
    <row r="75" spans="1:15" x14ac:dyDescent="0.35">
      <c r="A75" s="22"/>
      <c r="B75" s="67"/>
      <c r="C75" s="310">
        <v>44487.972916666666</v>
      </c>
      <c r="D75" s="310">
        <v>44487.993055555555</v>
      </c>
      <c r="E75" s="337">
        <v>0.48333333333721384</v>
      </c>
      <c r="F75" s="171"/>
      <c r="G75" s="288"/>
      <c r="H75" s="71"/>
      <c r="I75" s="70"/>
      <c r="J75" s="322"/>
      <c r="K75" s="322"/>
      <c r="O75" s="322"/>
    </row>
    <row r="76" spans="1:15" s="322" customFormat="1" x14ac:dyDescent="0.35">
      <c r="A76" s="327"/>
      <c r="B76" s="328"/>
      <c r="C76" s="310">
        <v>44488.73541666667</v>
      </c>
      <c r="D76" s="310">
        <v>44488.740972222222</v>
      </c>
      <c r="E76" s="337">
        <v>0.13333333324408159</v>
      </c>
      <c r="F76" s="171"/>
      <c r="G76" s="288"/>
      <c r="H76" s="71"/>
      <c r="I76" s="70"/>
    </row>
    <row r="77" spans="1:15" s="322" customFormat="1" x14ac:dyDescent="0.35">
      <c r="A77" s="327"/>
      <c r="B77" s="328"/>
      <c r="C77" s="310">
        <v>44489.067361111112</v>
      </c>
      <c r="D77" s="310">
        <v>44489.084722222222</v>
      </c>
      <c r="E77" s="337">
        <v>0.41666666662786156</v>
      </c>
      <c r="F77" s="171"/>
      <c r="G77" s="288"/>
      <c r="H77" s="71"/>
      <c r="I77" s="70"/>
    </row>
    <row r="78" spans="1:15" s="322" customFormat="1" x14ac:dyDescent="0.35">
      <c r="A78" s="327"/>
      <c r="B78" s="328"/>
      <c r="C78" s="310">
        <v>44489.381250000006</v>
      </c>
      <c r="D78" s="310">
        <v>44489.395833333336</v>
      </c>
      <c r="E78" s="337">
        <v>0.34999999991850927</v>
      </c>
      <c r="F78" s="171"/>
      <c r="G78" s="288"/>
      <c r="H78" s="71"/>
      <c r="I78" s="70"/>
    </row>
    <row r="79" spans="1:15" s="322" customFormat="1" x14ac:dyDescent="0.35">
      <c r="A79" s="327"/>
      <c r="B79" s="328"/>
      <c r="C79" s="310">
        <v>44490.556944444448</v>
      </c>
      <c r="D79" s="310">
        <v>44490.593055555561</v>
      </c>
      <c r="E79" s="337">
        <v>0.86666666669771075</v>
      </c>
      <c r="F79" s="171"/>
      <c r="G79" s="288"/>
      <c r="H79" s="71"/>
      <c r="I79" s="70"/>
    </row>
    <row r="80" spans="1:15" s="322" customFormat="1" x14ac:dyDescent="0.35">
      <c r="A80" s="327"/>
      <c r="B80" s="328"/>
      <c r="C80" s="310">
        <v>44490.834722222222</v>
      </c>
      <c r="D80" s="310">
        <v>44490.847222222226</v>
      </c>
      <c r="E80" s="337">
        <v>0.30000000010477379</v>
      </c>
      <c r="F80" s="171"/>
      <c r="G80" s="288"/>
      <c r="H80" s="71"/>
      <c r="I80" s="70"/>
    </row>
    <row r="81" spans="1:15" s="322" customFormat="1" x14ac:dyDescent="0.35">
      <c r="A81" s="327"/>
      <c r="B81" s="328"/>
      <c r="C81" s="310">
        <v>44490.925000000003</v>
      </c>
      <c r="D81" s="310">
        <v>44490.961805555555</v>
      </c>
      <c r="E81" s="337">
        <v>0.88333333324408159</v>
      </c>
      <c r="F81" s="171"/>
      <c r="G81" s="288"/>
      <c r="H81" s="71"/>
      <c r="I81" s="70"/>
    </row>
    <row r="82" spans="1:15" s="322" customFormat="1" x14ac:dyDescent="0.35">
      <c r="A82" s="327"/>
      <c r="B82" s="328"/>
      <c r="C82" s="310">
        <v>44490.969444444447</v>
      </c>
      <c r="D82" s="310">
        <v>44491.029166666667</v>
      </c>
      <c r="E82" s="337">
        <v>1.4333333332906477</v>
      </c>
      <c r="F82" s="171"/>
      <c r="G82" s="288"/>
      <c r="H82" s="71"/>
      <c r="I82" s="70"/>
    </row>
    <row r="83" spans="1:15" s="322" customFormat="1" x14ac:dyDescent="0.35">
      <c r="A83" s="327"/>
      <c r="B83" s="328"/>
      <c r="C83" s="310">
        <v>44491.101388888892</v>
      </c>
      <c r="D83" s="310">
        <v>44491.113888888889</v>
      </c>
      <c r="E83" s="337">
        <v>0.29999999993015081</v>
      </c>
      <c r="F83" s="171"/>
      <c r="G83" s="288"/>
      <c r="H83" s="71"/>
      <c r="I83" s="70"/>
    </row>
    <row r="84" spans="1:15" s="322" customFormat="1" x14ac:dyDescent="0.35">
      <c r="A84" s="327"/>
      <c r="B84" s="328"/>
      <c r="C84" s="310">
        <v>44491.529166666667</v>
      </c>
      <c r="D84" s="310">
        <v>44491.538888888892</v>
      </c>
      <c r="E84" s="337">
        <v>0.2333333333954215</v>
      </c>
      <c r="F84" s="171"/>
      <c r="G84" s="288"/>
      <c r="H84" s="71"/>
      <c r="I84" s="70"/>
    </row>
    <row r="85" spans="1:15" s="322" customFormat="1" x14ac:dyDescent="0.35">
      <c r="A85" s="327"/>
      <c r="B85" s="328"/>
      <c r="C85" s="310">
        <v>44492.223611111112</v>
      </c>
      <c r="D85" s="310">
        <v>44492.279166666667</v>
      </c>
      <c r="E85" s="337">
        <v>1.3333333333139308</v>
      </c>
      <c r="F85" s="171"/>
      <c r="G85" s="288"/>
      <c r="H85" s="71"/>
      <c r="I85" s="70"/>
    </row>
    <row r="86" spans="1:15" s="322" customFormat="1" x14ac:dyDescent="0.35">
      <c r="A86" s="327"/>
      <c r="B86" s="328"/>
      <c r="C86" s="310">
        <v>44492.352777777778</v>
      </c>
      <c r="D86" s="310">
        <v>44492.370833333334</v>
      </c>
      <c r="E86" s="337">
        <v>0.43333333334885538</v>
      </c>
      <c r="F86" s="171"/>
      <c r="G86" s="288"/>
      <c r="H86" s="71"/>
      <c r="I86" s="70"/>
    </row>
    <row r="87" spans="1:15" s="322" customFormat="1" x14ac:dyDescent="0.35">
      <c r="A87" s="327"/>
      <c r="B87" s="328"/>
      <c r="C87" s="310">
        <v>44492.974305555559</v>
      </c>
      <c r="D87" s="310">
        <v>44492.990972222222</v>
      </c>
      <c r="E87" s="337">
        <v>0.39999999990686774</v>
      </c>
      <c r="F87" s="171"/>
      <c r="G87" s="288"/>
      <c r="H87" s="71"/>
      <c r="I87" s="70"/>
    </row>
    <row r="88" spans="1:15" s="322" customFormat="1" x14ac:dyDescent="0.35">
      <c r="A88" s="327"/>
      <c r="B88" s="328"/>
      <c r="C88" s="310">
        <v>44493.14444444445</v>
      </c>
      <c r="D88" s="310">
        <v>44493.178472222222</v>
      </c>
      <c r="E88" s="337">
        <v>0.8166666665347293</v>
      </c>
      <c r="F88" s="171"/>
      <c r="G88" s="288"/>
      <c r="H88" s="71"/>
      <c r="I88" s="70"/>
    </row>
    <row r="89" spans="1:15" x14ac:dyDescent="0.35">
      <c r="A89" s="22"/>
      <c r="B89" s="67"/>
      <c r="C89" s="310">
        <v>44494.675000000003</v>
      </c>
      <c r="D89" s="310">
        <v>44494.729166666672</v>
      </c>
      <c r="E89" s="337">
        <v>1.3000000000465661</v>
      </c>
      <c r="F89" s="171"/>
      <c r="G89" s="288"/>
      <c r="H89" s="71"/>
      <c r="I89" s="70"/>
      <c r="J89" s="322"/>
      <c r="K89" s="322"/>
      <c r="O89" s="322"/>
    </row>
    <row r="90" spans="1:15" s="322" customFormat="1" x14ac:dyDescent="0.35">
      <c r="A90" s="327"/>
      <c r="B90" s="328"/>
      <c r="C90" s="310">
        <v>44494.933333333334</v>
      </c>
      <c r="D90" s="310">
        <v>44494.947222222225</v>
      </c>
      <c r="E90" s="337">
        <v>0.33333333337213844</v>
      </c>
      <c r="F90" s="171"/>
      <c r="G90" s="288"/>
      <c r="H90" s="71"/>
      <c r="I90" s="70"/>
    </row>
    <row r="91" spans="1:15" s="322" customFormat="1" x14ac:dyDescent="0.35">
      <c r="A91" s="327"/>
      <c r="B91" s="328"/>
      <c r="C91" s="310">
        <v>44495.065972222226</v>
      </c>
      <c r="D91" s="310">
        <v>44495.102777777778</v>
      </c>
      <c r="E91" s="337">
        <v>0.88333333324408159</v>
      </c>
      <c r="F91" s="171"/>
      <c r="G91" s="288"/>
      <c r="H91" s="71"/>
      <c r="I91" s="70"/>
    </row>
    <row r="92" spans="1:15" s="322" customFormat="1" x14ac:dyDescent="0.35">
      <c r="A92" s="327"/>
      <c r="B92" s="328"/>
      <c r="C92" s="310">
        <v>44495.668750000004</v>
      </c>
      <c r="D92" s="310">
        <v>44495.722916666666</v>
      </c>
      <c r="E92" s="337">
        <v>1.2999999998719431</v>
      </c>
      <c r="F92" s="171"/>
      <c r="G92" s="288"/>
      <c r="H92" s="71"/>
      <c r="I92" s="70"/>
    </row>
    <row r="93" spans="1:15" s="322" customFormat="1" x14ac:dyDescent="0.35">
      <c r="A93" s="327"/>
      <c r="B93" s="328"/>
      <c r="C93" s="310">
        <v>44495.731944444444</v>
      </c>
      <c r="D93" s="310">
        <v>44495.8125</v>
      </c>
      <c r="E93" s="337">
        <v>1.9333333333488554</v>
      </c>
      <c r="F93" s="171"/>
      <c r="G93" s="288"/>
      <c r="H93" s="71"/>
      <c r="I93" s="70"/>
    </row>
    <row r="94" spans="1:15" s="322" customFormat="1" x14ac:dyDescent="0.35">
      <c r="A94" s="327"/>
      <c r="B94" s="328"/>
      <c r="C94" s="310">
        <v>44496.014583333337</v>
      </c>
      <c r="D94" s="310">
        <v>44496.039583333339</v>
      </c>
      <c r="E94" s="337">
        <v>0.6000000000349246</v>
      </c>
      <c r="F94" s="171"/>
      <c r="G94" s="288"/>
      <c r="H94" s="71"/>
      <c r="I94" s="70"/>
    </row>
    <row r="95" spans="1:15" s="322" customFormat="1" x14ac:dyDescent="0.35">
      <c r="A95" s="327"/>
      <c r="B95" s="328"/>
      <c r="C95" s="310">
        <v>44496.292361111111</v>
      </c>
      <c r="D95" s="310">
        <v>44496.301388888889</v>
      </c>
      <c r="E95" s="337">
        <v>0.21666666667442769</v>
      </c>
      <c r="F95" s="171"/>
      <c r="G95" s="288"/>
      <c r="H95" s="71"/>
      <c r="I95" s="70"/>
    </row>
    <row r="96" spans="1:15" s="322" customFormat="1" x14ac:dyDescent="0.35">
      <c r="A96" s="327"/>
      <c r="B96" s="328"/>
      <c r="C96" s="310">
        <v>44496.444444444445</v>
      </c>
      <c r="D96" s="310">
        <v>44496.577083333337</v>
      </c>
      <c r="E96" s="337">
        <v>3.183333333407063</v>
      </c>
      <c r="F96" s="171"/>
      <c r="G96" s="288"/>
      <c r="H96" s="71"/>
      <c r="I96" s="70"/>
    </row>
    <row r="97" spans="1:15" s="322" customFormat="1" x14ac:dyDescent="0.35">
      <c r="A97" s="327"/>
      <c r="B97" s="328"/>
      <c r="C97" s="310">
        <v>44496.743055555555</v>
      </c>
      <c r="D97" s="310">
        <v>44496.750694444447</v>
      </c>
      <c r="E97" s="337">
        <v>0.18333333340706304</v>
      </c>
      <c r="F97" s="171"/>
      <c r="G97" s="288"/>
      <c r="H97" s="71"/>
      <c r="I97" s="70"/>
    </row>
    <row r="98" spans="1:15" s="322" customFormat="1" x14ac:dyDescent="0.35">
      <c r="A98" s="327"/>
      <c r="B98" s="328"/>
      <c r="C98" s="310">
        <v>44496.857638888891</v>
      </c>
      <c r="D98" s="310">
        <v>44496.866666666669</v>
      </c>
      <c r="E98" s="337">
        <v>0.21666666667442769</v>
      </c>
      <c r="F98" s="171"/>
      <c r="G98" s="288"/>
      <c r="H98" s="71"/>
      <c r="I98" s="70"/>
    </row>
    <row r="99" spans="1:15" s="322" customFormat="1" x14ac:dyDescent="0.35">
      <c r="A99" s="327"/>
      <c r="B99" s="328"/>
      <c r="C99" s="310">
        <v>44497.463888888895</v>
      </c>
      <c r="D99" s="310">
        <v>44497.584027777782</v>
      </c>
      <c r="E99" s="337">
        <v>2.8833333333022892</v>
      </c>
      <c r="F99" s="171"/>
      <c r="G99" s="288"/>
      <c r="H99" s="71"/>
      <c r="I99" s="70"/>
    </row>
    <row r="100" spans="1:15" s="354" customFormat="1" x14ac:dyDescent="0.35">
      <c r="A100" s="327"/>
      <c r="B100" s="328"/>
      <c r="C100" s="310">
        <v>44497.684722222228</v>
      </c>
      <c r="D100" s="310">
        <v>44497.693055555559</v>
      </c>
      <c r="E100" s="337">
        <v>0.19999999995343387</v>
      </c>
      <c r="F100" s="171"/>
      <c r="G100" s="288"/>
      <c r="H100" s="71"/>
      <c r="I100" s="70"/>
    </row>
    <row r="101" spans="1:15" s="354" customFormat="1" x14ac:dyDescent="0.35">
      <c r="A101" s="327"/>
      <c r="B101" s="328"/>
      <c r="C101" s="310">
        <v>44497.786805555559</v>
      </c>
      <c r="D101" s="310">
        <v>44497.813194444447</v>
      </c>
      <c r="E101" s="337">
        <v>0.63333333330228925</v>
      </c>
      <c r="F101" s="171"/>
      <c r="G101" s="288"/>
      <c r="H101" s="71"/>
      <c r="I101" s="70"/>
    </row>
    <row r="102" spans="1:15" s="354" customFormat="1" x14ac:dyDescent="0.35">
      <c r="A102" s="327"/>
      <c r="B102" s="328"/>
      <c r="C102" s="310">
        <v>44497.850694444445</v>
      </c>
      <c r="D102" s="310">
        <v>44497.902083333334</v>
      </c>
      <c r="E102" s="337">
        <v>1.2333333333372138</v>
      </c>
      <c r="F102" s="171"/>
      <c r="G102" s="288"/>
      <c r="H102" s="71"/>
      <c r="I102" s="70"/>
    </row>
    <row r="103" spans="1:15" s="354" customFormat="1" x14ac:dyDescent="0.35">
      <c r="A103" s="327"/>
      <c r="B103" s="328"/>
      <c r="C103" s="310">
        <v>44498.008333333339</v>
      </c>
      <c r="D103" s="310">
        <v>44498.041666666672</v>
      </c>
      <c r="E103" s="337">
        <v>0.79999999998835847</v>
      </c>
      <c r="F103" s="171"/>
      <c r="G103" s="288"/>
      <c r="H103" s="71"/>
      <c r="I103" s="70"/>
    </row>
    <row r="104" spans="1:15" s="354" customFormat="1" x14ac:dyDescent="0.35">
      <c r="A104" s="327"/>
      <c r="B104" s="328"/>
      <c r="C104" s="310">
        <v>44499.029861111114</v>
      </c>
      <c r="D104" s="310">
        <v>44499.0625</v>
      </c>
      <c r="E104" s="337">
        <v>0.78333333326736465</v>
      </c>
      <c r="F104" s="171"/>
      <c r="G104" s="288"/>
      <c r="H104" s="71"/>
      <c r="I104" s="70"/>
    </row>
    <row r="105" spans="1:15" s="354" customFormat="1" x14ac:dyDescent="0.35">
      <c r="A105" s="327"/>
      <c r="B105" s="328"/>
      <c r="C105" s="310">
        <v>44499.073611111111</v>
      </c>
      <c r="D105" s="310">
        <v>44499.09375</v>
      </c>
      <c r="E105" s="337">
        <v>0.48333333333721384</v>
      </c>
      <c r="F105" s="171"/>
      <c r="G105" s="288"/>
      <c r="H105" s="71"/>
      <c r="I105" s="70"/>
    </row>
    <row r="106" spans="1:15" s="354" customFormat="1" x14ac:dyDescent="0.35">
      <c r="A106" s="327"/>
      <c r="B106" s="328"/>
      <c r="C106" s="310">
        <v>44499.282638888893</v>
      </c>
      <c r="D106" s="310">
        <v>44500.184722222228</v>
      </c>
      <c r="E106" s="337">
        <v>21.650000000023283</v>
      </c>
      <c r="F106" s="171"/>
      <c r="G106" s="288"/>
      <c r="H106" s="71"/>
      <c r="I106" s="70"/>
    </row>
    <row r="107" spans="1:15" s="354" customFormat="1" x14ac:dyDescent="0.35">
      <c r="A107" s="327"/>
      <c r="B107" s="328"/>
      <c r="C107" s="310">
        <v>44500.257638888892</v>
      </c>
      <c r="D107" s="310">
        <v>44500.278472222228</v>
      </c>
      <c r="E107" s="337">
        <v>0.50000000005820766</v>
      </c>
      <c r="F107" s="171"/>
      <c r="G107" s="288"/>
      <c r="H107" s="71"/>
      <c r="I107" s="70"/>
    </row>
    <row r="108" spans="1:15" s="322" customFormat="1" x14ac:dyDescent="0.35">
      <c r="A108" s="327"/>
      <c r="B108" s="328"/>
      <c r="C108" s="310">
        <v>44500.620138888895</v>
      </c>
      <c r="D108" s="310">
        <v>44500.639583333337</v>
      </c>
      <c r="E108" s="70">
        <v>0.46666666661622003</v>
      </c>
      <c r="F108" s="171"/>
      <c r="G108" s="288"/>
      <c r="H108" s="71"/>
      <c r="I108" s="70"/>
    </row>
    <row r="109" spans="1:15" s="322" customFormat="1" x14ac:dyDescent="0.35">
      <c r="A109" s="327"/>
      <c r="B109" s="328"/>
      <c r="C109" s="310"/>
      <c r="D109" s="310"/>
      <c r="E109" s="70"/>
      <c r="F109" s="171"/>
      <c r="G109" s="288"/>
      <c r="H109" s="71"/>
      <c r="I109" s="70"/>
    </row>
    <row r="110" spans="1:15" s="2" customFormat="1" x14ac:dyDescent="0.35">
      <c r="A110" s="59" t="s">
        <v>49</v>
      </c>
      <c r="B110" s="293">
        <v>0.70551536136203341</v>
      </c>
      <c r="C110" s="71"/>
      <c r="D110" s="71"/>
      <c r="E110" s="70"/>
      <c r="F110" s="171">
        <f>(31*24)-B110</f>
        <v>743.29448463863798</v>
      </c>
      <c r="G110" s="81">
        <v>44486.333333333336</v>
      </c>
      <c r="H110" s="81">
        <v>44490.708333333336</v>
      </c>
      <c r="I110" s="70">
        <f>(H110-G110)*24</f>
        <v>105</v>
      </c>
      <c r="J110" s="322"/>
      <c r="K110" s="322"/>
      <c r="O110" s="322"/>
    </row>
    <row r="111" spans="1:15" s="2" customFormat="1" x14ac:dyDescent="0.35">
      <c r="A111" s="58"/>
      <c r="B111" s="293"/>
      <c r="C111" s="71"/>
      <c r="D111" s="71"/>
      <c r="E111" s="70"/>
      <c r="F111" s="171"/>
      <c r="G111" s="81"/>
      <c r="H111" s="81"/>
      <c r="I111" s="70"/>
      <c r="J111" s="322"/>
      <c r="K111" s="322"/>
      <c r="O111" s="322"/>
    </row>
    <row r="112" spans="1:15" s="2" customFormat="1" x14ac:dyDescent="0.35">
      <c r="A112" s="58"/>
      <c r="B112" s="293"/>
      <c r="C112" s="71"/>
      <c r="D112" s="71"/>
      <c r="E112" s="70"/>
      <c r="F112" s="171"/>
      <c r="G112" s="81"/>
      <c r="H112" s="81"/>
      <c r="I112" s="70"/>
      <c r="J112" s="322"/>
      <c r="K112" s="322"/>
      <c r="O112" s="322"/>
    </row>
    <row r="113" spans="1:15" s="2" customFormat="1" x14ac:dyDescent="0.35">
      <c r="A113" s="58"/>
      <c r="B113" s="293"/>
      <c r="C113" s="71"/>
      <c r="D113" s="71"/>
      <c r="E113" s="70"/>
      <c r="F113" s="171"/>
      <c r="G113" s="81"/>
      <c r="H113" s="81"/>
      <c r="I113" s="70"/>
      <c r="J113" s="322"/>
      <c r="K113" s="322"/>
      <c r="O113" s="322"/>
    </row>
    <row r="114" spans="1:15" s="2" customFormat="1" x14ac:dyDescent="0.35">
      <c r="A114" s="58"/>
      <c r="B114" s="293"/>
      <c r="C114" s="71"/>
      <c r="D114" s="71"/>
      <c r="E114" s="70"/>
      <c r="F114" s="171"/>
      <c r="G114" s="81"/>
      <c r="H114" s="81"/>
      <c r="I114" s="70"/>
      <c r="J114" s="322"/>
      <c r="K114" s="322"/>
      <c r="O114" s="322"/>
    </row>
    <row r="115" spans="1:15" s="2" customFormat="1" x14ac:dyDescent="0.35">
      <c r="A115" s="58"/>
      <c r="B115" s="293"/>
      <c r="C115" s="71"/>
      <c r="D115" s="71"/>
      <c r="E115" s="70"/>
      <c r="F115" s="171"/>
      <c r="G115" s="81"/>
      <c r="H115" s="81"/>
      <c r="I115" s="70"/>
      <c r="J115" s="322"/>
      <c r="K115" s="322"/>
      <c r="O115" s="322"/>
    </row>
    <row r="116" spans="1:15" s="2" customFormat="1" x14ac:dyDescent="0.35">
      <c r="A116" s="58" t="s">
        <v>50</v>
      </c>
      <c r="B116" s="293">
        <v>229.89716178046336</v>
      </c>
      <c r="C116" s="71"/>
      <c r="D116" s="71"/>
      <c r="E116" s="70"/>
      <c r="F116" s="171">
        <f>(31*24)-B116</f>
        <v>514.10283821953658</v>
      </c>
      <c r="G116" s="81">
        <v>44482.208333333336</v>
      </c>
      <c r="H116" s="81">
        <v>44483.993055555555</v>
      </c>
      <c r="I116" s="70">
        <f>(H116-G116)*24</f>
        <v>42.833333333255723</v>
      </c>
      <c r="J116" s="322"/>
      <c r="K116" s="322"/>
      <c r="O116" s="322"/>
    </row>
    <row r="117" spans="1:15" s="2" customFormat="1" x14ac:dyDescent="0.35">
      <c r="A117" s="58"/>
      <c r="B117" s="293"/>
      <c r="C117" s="71"/>
      <c r="D117" s="71"/>
      <c r="E117" s="70"/>
      <c r="F117" s="171"/>
      <c r="G117" s="81">
        <v>44485.666666666664</v>
      </c>
      <c r="H117" s="81">
        <v>44487.770833333336</v>
      </c>
      <c r="I117" s="70">
        <f>(H117-G117)*24</f>
        <v>50.500000000116415</v>
      </c>
      <c r="J117" s="322"/>
      <c r="K117" s="322"/>
      <c r="O117" s="322"/>
    </row>
    <row r="118" spans="1:15" s="2" customFormat="1" x14ac:dyDescent="0.35">
      <c r="A118" s="58"/>
      <c r="B118" s="294"/>
      <c r="C118" s="71"/>
      <c r="D118" s="71"/>
      <c r="E118" s="70"/>
      <c r="F118" s="171"/>
      <c r="G118" s="81">
        <v>44499.291666666664</v>
      </c>
      <c r="H118" s="81">
        <v>44500.416666666664</v>
      </c>
      <c r="I118" s="70">
        <f>(H118-G118)*24</f>
        <v>27</v>
      </c>
      <c r="J118" s="322"/>
      <c r="K118" s="322"/>
      <c r="O118" s="322"/>
    </row>
    <row r="119" spans="1:15" s="2" customFormat="1" x14ac:dyDescent="0.35">
      <c r="A119" s="58"/>
      <c r="B119" s="294"/>
      <c r="C119" s="71"/>
      <c r="D119" s="71"/>
      <c r="E119" s="70"/>
      <c r="F119" s="171"/>
      <c r="G119" s="81"/>
      <c r="H119" s="81"/>
      <c r="I119" s="70"/>
      <c r="J119" s="322"/>
      <c r="K119" s="322"/>
      <c r="O119" s="322"/>
    </row>
    <row r="120" spans="1:15" s="2" customFormat="1" ht="17.25" customHeight="1" x14ac:dyDescent="0.35">
      <c r="A120" s="58" t="s">
        <v>51</v>
      </c>
      <c r="B120" s="293">
        <v>222.07839608510338</v>
      </c>
      <c r="C120" s="71"/>
      <c r="D120" s="82"/>
      <c r="E120" s="70"/>
      <c r="F120" s="171">
        <f>(31*24)-B120</f>
        <v>521.92160391489665</v>
      </c>
      <c r="G120" s="81">
        <v>44482.416666666664</v>
      </c>
      <c r="H120" s="71">
        <v>44484.375</v>
      </c>
      <c r="I120" s="70">
        <f>(H120-G120)*24</f>
        <v>47.000000000058208</v>
      </c>
      <c r="J120" s="322"/>
      <c r="K120" s="322"/>
      <c r="O120" s="322"/>
    </row>
    <row r="121" spans="1:15" s="2" customFormat="1" ht="17.25" customHeight="1" x14ac:dyDescent="0.35">
      <c r="A121" s="58"/>
      <c r="B121" s="294"/>
      <c r="C121" s="71"/>
      <c r="D121" s="82"/>
      <c r="E121" s="70"/>
      <c r="F121" s="171"/>
      <c r="G121" s="81">
        <v>44485.291666666664</v>
      </c>
      <c r="H121" s="71">
        <v>44488.375</v>
      </c>
      <c r="I121" s="70">
        <f>(H121-G121)*24</f>
        <v>74.000000000058208</v>
      </c>
      <c r="J121" s="322"/>
      <c r="K121" s="322"/>
      <c r="O121" s="322"/>
    </row>
    <row r="122" spans="1:15" s="2" customFormat="1" ht="17.25" customHeight="1" x14ac:dyDescent="0.35">
      <c r="A122" s="294"/>
      <c r="B122" s="294"/>
      <c r="C122" s="71"/>
      <c r="D122" s="82"/>
      <c r="E122" s="70"/>
      <c r="F122" s="171"/>
      <c r="G122" s="81">
        <v>44499.5</v>
      </c>
      <c r="H122" s="71">
        <v>44500.583333333336</v>
      </c>
      <c r="I122" s="70">
        <f>(H122-G122)*24</f>
        <v>26.000000000058208</v>
      </c>
      <c r="J122" s="322"/>
      <c r="K122" s="322"/>
      <c r="O122" s="322"/>
    </row>
    <row r="123" spans="1:15" s="2" customFormat="1" ht="17.25" customHeight="1" x14ac:dyDescent="0.35">
      <c r="A123" s="294"/>
      <c r="B123" s="294"/>
      <c r="C123" s="71"/>
      <c r="D123" s="82"/>
      <c r="E123" s="70"/>
      <c r="F123" s="171"/>
      <c r="G123" s="81"/>
      <c r="H123" s="82"/>
      <c r="I123" s="70"/>
      <c r="J123" s="322"/>
      <c r="K123" s="322"/>
      <c r="O123" s="322"/>
    </row>
    <row r="124" spans="1:15" s="2" customFormat="1" ht="17.25" customHeight="1" x14ac:dyDescent="0.35">
      <c r="A124" s="16"/>
      <c r="B124" s="304"/>
      <c r="C124" s="305"/>
      <c r="D124" s="306"/>
      <c r="E124" s="307"/>
      <c r="F124" s="308"/>
      <c r="G124" s="309"/>
      <c r="H124" s="306"/>
      <c r="I124" s="307"/>
      <c r="J124" s="322"/>
      <c r="K124" s="322"/>
      <c r="O124" s="322"/>
    </row>
    <row r="125" spans="1:15" s="2" customFormat="1" x14ac:dyDescent="0.35">
      <c r="A125" s="16"/>
      <c r="J125" s="322"/>
      <c r="K125" s="322"/>
      <c r="O125" s="322"/>
    </row>
    <row r="126" spans="1:15" s="2" customFormat="1" x14ac:dyDescent="0.35">
      <c r="A126" s="13" t="s">
        <v>30</v>
      </c>
      <c r="B126" s="10" t="s">
        <v>21</v>
      </c>
      <c r="C126" s="10" t="s">
        <v>27</v>
      </c>
      <c r="D126" s="10" t="s">
        <v>28</v>
      </c>
      <c r="E126" s="10" t="s">
        <v>26</v>
      </c>
      <c r="F126" s="10" t="s">
        <v>33</v>
      </c>
      <c r="G126" s="10" t="s">
        <v>10</v>
      </c>
      <c r="H126" s="10" t="s">
        <v>11</v>
      </c>
      <c r="I126" s="24" t="s">
        <v>12</v>
      </c>
      <c r="J126" s="322"/>
      <c r="K126" s="322"/>
      <c r="O126" s="322"/>
    </row>
    <row r="127" spans="1:15" s="2" customFormat="1" x14ac:dyDescent="0.35">
      <c r="A127" s="436" t="s">
        <v>19</v>
      </c>
      <c r="B127" s="439" t="s">
        <v>48</v>
      </c>
      <c r="C127" s="3"/>
      <c r="D127" s="3"/>
      <c r="E127" s="3"/>
      <c r="F127" s="3"/>
      <c r="G127" s="3"/>
      <c r="H127" s="3"/>
      <c r="I127" s="3"/>
      <c r="J127" s="322"/>
      <c r="K127" s="322"/>
      <c r="O127" s="322"/>
    </row>
    <row r="128" spans="1:15" s="2" customFormat="1" x14ac:dyDescent="0.35">
      <c r="A128" s="437"/>
      <c r="B128" s="440"/>
      <c r="C128" s="3"/>
      <c r="D128" s="3"/>
      <c r="E128" s="3"/>
      <c r="F128" s="3"/>
      <c r="G128" s="3"/>
      <c r="H128" s="3"/>
      <c r="I128" s="3"/>
      <c r="J128" s="322"/>
      <c r="K128" s="322"/>
      <c r="O128" s="322"/>
    </row>
    <row r="129" spans="1:15" s="2" customFormat="1" x14ac:dyDescent="0.35">
      <c r="A129" s="438"/>
      <c r="B129" s="441"/>
      <c r="C129" s="3"/>
      <c r="D129" s="3"/>
      <c r="E129" s="3"/>
      <c r="F129" s="3"/>
      <c r="G129" s="3"/>
      <c r="H129" s="3"/>
      <c r="I129" s="3"/>
      <c r="J129" s="322"/>
      <c r="K129" s="322"/>
      <c r="O129" s="322"/>
    </row>
    <row r="130" spans="1:15" s="2" customFormat="1" x14ac:dyDescent="0.35">
      <c r="A130" s="14"/>
      <c r="B130" s="15"/>
      <c r="J130" s="322"/>
      <c r="K130" s="322"/>
      <c r="O130" s="322"/>
    </row>
    <row r="131" spans="1:15" s="2" customFormat="1" x14ac:dyDescent="0.35">
      <c r="A131" s="13" t="s">
        <v>30</v>
      </c>
      <c r="B131" s="10" t="s">
        <v>21</v>
      </c>
      <c r="C131" s="10" t="s">
        <v>27</v>
      </c>
      <c r="D131" s="10" t="s">
        <v>28</v>
      </c>
      <c r="E131" s="10" t="s">
        <v>26</v>
      </c>
      <c r="F131" s="10" t="s">
        <v>33</v>
      </c>
      <c r="G131" s="10" t="s">
        <v>10</v>
      </c>
      <c r="H131" s="10" t="s">
        <v>11</v>
      </c>
      <c r="I131" s="24" t="s">
        <v>12</v>
      </c>
      <c r="J131" s="322"/>
      <c r="K131" s="322"/>
      <c r="O131" s="322"/>
    </row>
    <row r="132" spans="1:15" s="2" customFormat="1" x14ac:dyDescent="0.35">
      <c r="A132" s="60" t="s">
        <v>52</v>
      </c>
      <c r="B132" s="295">
        <v>16.95</v>
      </c>
      <c r="C132" s="72"/>
      <c r="D132" s="72"/>
      <c r="E132" s="72"/>
      <c r="F132" s="171">
        <f>(31*24)-B132</f>
        <v>727.05</v>
      </c>
      <c r="G132" s="21"/>
      <c r="H132" s="21"/>
      <c r="I132" s="19"/>
      <c r="J132" s="322"/>
      <c r="K132" s="322"/>
      <c r="O132" s="322"/>
    </row>
    <row r="133" spans="1:15" s="2" customFormat="1" x14ac:dyDescent="0.35">
      <c r="A133" s="60" t="s">
        <v>53</v>
      </c>
      <c r="B133" s="295">
        <v>9.5</v>
      </c>
      <c r="C133" s="72"/>
      <c r="D133" s="72"/>
      <c r="E133" s="72"/>
      <c r="F133" s="171">
        <f>(31*24)-B133</f>
        <v>734.5</v>
      </c>
      <c r="G133" s="61"/>
      <c r="H133" s="61"/>
      <c r="I133" s="62">
        <f>(H133-G133)*24</f>
        <v>0</v>
      </c>
      <c r="J133" s="322"/>
      <c r="K133" s="322"/>
      <c r="O133" s="322"/>
    </row>
    <row r="134" spans="1:15" s="2" customFormat="1" x14ac:dyDescent="0.35">
      <c r="A134" s="60" t="s">
        <v>54</v>
      </c>
      <c r="B134" s="295">
        <v>74</v>
      </c>
      <c r="C134" s="71"/>
      <c r="D134" s="72"/>
      <c r="E134" s="72"/>
      <c r="F134" s="171">
        <f>(31*24)-B134</f>
        <v>670</v>
      </c>
      <c r="G134" s="21"/>
      <c r="H134" s="21"/>
      <c r="I134" s="70"/>
      <c r="J134" s="322"/>
      <c r="K134" s="322"/>
      <c r="O134" s="322"/>
    </row>
    <row r="135" spans="1:15" s="2" customFormat="1" x14ac:dyDescent="0.35">
      <c r="A135" s="60" t="s">
        <v>55</v>
      </c>
      <c r="B135" s="295">
        <v>56.25</v>
      </c>
      <c r="C135" s="71"/>
      <c r="D135" s="72"/>
      <c r="E135" s="72"/>
      <c r="F135" s="171">
        <f>(31*24)-B135</f>
        <v>687.75</v>
      </c>
      <c r="G135" s="21"/>
      <c r="H135" s="3"/>
      <c r="I135" s="62"/>
      <c r="J135" s="322"/>
      <c r="K135" s="322"/>
      <c r="O135" s="322"/>
    </row>
    <row r="136" spans="1:15" s="2" customFormat="1" x14ac:dyDescent="0.35">
      <c r="A136" s="16"/>
      <c r="B136" s="15"/>
      <c r="C136" s="17"/>
      <c r="D136" s="17"/>
      <c r="E136" s="17"/>
      <c r="J136" s="322"/>
      <c r="K136" s="322"/>
      <c r="O136" s="322"/>
    </row>
    <row r="137" spans="1:15" s="2" customFormat="1" x14ac:dyDescent="0.35">
      <c r="A137" s="23" t="s">
        <v>30</v>
      </c>
      <c r="B137" s="24" t="s">
        <v>21</v>
      </c>
      <c r="C137" s="24" t="s">
        <v>27</v>
      </c>
      <c r="D137" s="24" t="s">
        <v>28</v>
      </c>
      <c r="E137" s="24" t="s">
        <v>26</v>
      </c>
      <c r="F137" s="24" t="s">
        <v>33</v>
      </c>
      <c r="G137" s="24" t="s">
        <v>10</v>
      </c>
      <c r="H137" s="24" t="s">
        <v>11</v>
      </c>
      <c r="I137" s="24" t="s">
        <v>12</v>
      </c>
      <c r="J137" s="322"/>
      <c r="K137" s="322"/>
      <c r="O137" s="322"/>
    </row>
    <row r="138" spans="1:15" s="2" customFormat="1" x14ac:dyDescent="0.35">
      <c r="A138" s="58" t="s">
        <v>70</v>
      </c>
      <c r="B138" s="68">
        <f>(31*24)-F138</f>
        <v>497.79999999987194</v>
      </c>
      <c r="C138" s="313">
        <v>44470</v>
      </c>
      <c r="D138" s="313">
        <v>44470.286111111112</v>
      </c>
      <c r="E138" s="18">
        <v>6.8666666666977108</v>
      </c>
      <c r="F138" s="336">
        <f>SUM(E138:E177)</f>
        <v>246.20000000012806</v>
      </c>
      <c r="G138" s="171"/>
      <c r="H138" s="73"/>
      <c r="I138" s="11"/>
      <c r="J138" s="322"/>
      <c r="K138" s="322"/>
      <c r="O138" s="322"/>
    </row>
    <row r="139" spans="1:15" s="2" customFormat="1" x14ac:dyDescent="0.35">
      <c r="A139" s="22"/>
      <c r="B139" s="67"/>
      <c r="C139" s="312">
        <v>44471.172222222223</v>
      </c>
      <c r="D139" s="310">
        <v>44471.402777777781</v>
      </c>
      <c r="E139" s="18">
        <v>5.53333333338378</v>
      </c>
      <c r="F139" s="289"/>
      <c r="G139" s="290"/>
      <c r="H139" s="73"/>
      <c r="I139" s="11"/>
      <c r="J139" s="322"/>
      <c r="K139" s="322"/>
      <c r="O139" s="322"/>
    </row>
    <row r="140" spans="1:15" s="2" customFormat="1" x14ac:dyDescent="0.35">
      <c r="A140" s="22"/>
      <c r="B140" s="67"/>
      <c r="C140" s="312">
        <v>44472.077083333337</v>
      </c>
      <c r="D140" s="313">
        <v>44472.259027777778</v>
      </c>
      <c r="E140" s="18">
        <v>4.3666666665812954</v>
      </c>
      <c r="F140" s="289"/>
      <c r="G140" s="290"/>
      <c r="H140" s="73"/>
      <c r="I140" s="11"/>
      <c r="J140" s="322"/>
      <c r="K140" s="322"/>
      <c r="O140" s="322"/>
    </row>
    <row r="141" spans="1:15" s="2" customFormat="1" x14ac:dyDescent="0.35">
      <c r="A141" s="22"/>
      <c r="B141" s="67"/>
      <c r="C141" s="312">
        <v>44472.683333333334</v>
      </c>
      <c r="D141" s="312">
        <v>44472.920833333337</v>
      </c>
      <c r="E141" s="18">
        <v>5.7000000000698492</v>
      </c>
      <c r="F141" s="289"/>
      <c r="G141" s="290"/>
      <c r="H141" s="73"/>
      <c r="I141" s="11"/>
      <c r="J141" s="322"/>
      <c r="K141" s="322"/>
      <c r="O141" s="322"/>
    </row>
    <row r="142" spans="1:15" s="2" customFormat="1" x14ac:dyDescent="0.35">
      <c r="A142" s="22"/>
      <c r="B142" s="67"/>
      <c r="C142" s="312">
        <v>44473.37777777778</v>
      </c>
      <c r="D142" s="312">
        <v>44473.578472222223</v>
      </c>
      <c r="E142" s="18">
        <v>4.8166666666511446</v>
      </c>
      <c r="F142" s="289"/>
      <c r="G142" s="290"/>
      <c r="H142" s="73"/>
      <c r="I142" s="11"/>
      <c r="J142" s="322"/>
      <c r="K142" s="322"/>
      <c r="O142" s="322"/>
    </row>
    <row r="143" spans="1:15" s="2" customFormat="1" x14ac:dyDescent="0.35">
      <c r="A143" s="22"/>
      <c r="B143" s="67"/>
      <c r="C143" s="312">
        <v>44474.53402777778</v>
      </c>
      <c r="D143" s="312">
        <v>44474.626388888893</v>
      </c>
      <c r="E143" s="18">
        <v>2.2166666667326353</v>
      </c>
      <c r="F143" s="171"/>
      <c r="G143" s="84"/>
      <c r="H143" s="73"/>
      <c r="I143" s="11"/>
      <c r="J143" s="322"/>
      <c r="K143" s="322"/>
      <c r="O143" s="322"/>
    </row>
    <row r="144" spans="1:15" s="2" customFormat="1" x14ac:dyDescent="0.35">
      <c r="A144" s="22"/>
      <c r="B144" s="67"/>
      <c r="C144" s="312">
        <v>44475.230555555558</v>
      </c>
      <c r="D144" s="312">
        <v>44475.489583333336</v>
      </c>
      <c r="E144" s="18">
        <v>6.2166666666744277</v>
      </c>
      <c r="F144" s="171"/>
      <c r="G144" s="172"/>
      <c r="H144" s="73"/>
      <c r="I144" s="11"/>
      <c r="J144" s="322"/>
      <c r="K144" s="322"/>
      <c r="O144" s="322"/>
    </row>
    <row r="145" spans="1:15" s="2" customFormat="1" x14ac:dyDescent="0.35">
      <c r="A145" s="22"/>
      <c r="B145" s="67"/>
      <c r="C145" s="312">
        <v>44477.872916666667</v>
      </c>
      <c r="D145" s="312">
        <v>44477.975694444445</v>
      </c>
      <c r="E145" s="18">
        <v>2.4666666666744277</v>
      </c>
      <c r="F145" s="171"/>
      <c r="G145" s="272"/>
      <c r="H145" s="73"/>
      <c r="I145" s="11"/>
      <c r="J145" s="322"/>
      <c r="K145" s="322"/>
      <c r="O145" s="322"/>
    </row>
    <row r="146" spans="1:15" s="2" customFormat="1" x14ac:dyDescent="0.35">
      <c r="A146" s="22"/>
      <c r="B146" s="67"/>
      <c r="C146" s="312">
        <v>44478.272222222222</v>
      </c>
      <c r="D146" s="312">
        <v>44478.306944444448</v>
      </c>
      <c r="E146" s="18">
        <v>0.8333333334303461</v>
      </c>
      <c r="F146" s="171"/>
      <c r="G146" s="272"/>
      <c r="H146" s="73"/>
      <c r="I146" s="11"/>
      <c r="J146" s="322"/>
      <c r="K146" s="322"/>
      <c r="O146" s="322"/>
    </row>
    <row r="147" spans="1:15" s="2" customFormat="1" x14ac:dyDescent="0.35">
      <c r="A147" s="22"/>
      <c r="B147" s="67"/>
      <c r="C147" s="312">
        <v>44478.428472222222</v>
      </c>
      <c r="D147" s="312">
        <v>44478.615277777782</v>
      </c>
      <c r="E147" s="18">
        <v>4.4833333334536292</v>
      </c>
      <c r="F147" s="171"/>
      <c r="G147" s="272"/>
      <c r="H147" s="73"/>
      <c r="I147" s="11"/>
      <c r="J147" s="322"/>
      <c r="K147" s="322"/>
      <c r="O147" s="322"/>
    </row>
    <row r="148" spans="1:15" s="2" customFormat="1" x14ac:dyDescent="0.35">
      <c r="A148" s="22"/>
      <c r="B148" s="67"/>
      <c r="C148" s="312">
        <v>44479.067361111112</v>
      </c>
      <c r="D148" s="312">
        <v>44479.179166666669</v>
      </c>
      <c r="E148" s="18">
        <v>2.6833333333488554</v>
      </c>
      <c r="F148" s="171"/>
      <c r="G148" s="272"/>
      <c r="H148" s="73"/>
      <c r="I148" s="11"/>
      <c r="J148" s="322"/>
      <c r="K148" s="322"/>
      <c r="O148" s="322"/>
    </row>
    <row r="149" spans="1:15" s="2" customFormat="1" x14ac:dyDescent="0.35">
      <c r="A149" s="22"/>
      <c r="B149" s="67"/>
      <c r="C149" s="312">
        <v>44479.554861111115</v>
      </c>
      <c r="D149" s="312">
        <v>44479.615972222222</v>
      </c>
      <c r="E149" s="18">
        <v>1.4666666665580124</v>
      </c>
      <c r="F149" s="171"/>
      <c r="G149" s="272"/>
      <c r="H149" s="73"/>
      <c r="I149" s="11"/>
      <c r="J149" s="322"/>
      <c r="K149" s="322"/>
      <c r="O149" s="322"/>
    </row>
    <row r="150" spans="1:15" s="2" customFormat="1" x14ac:dyDescent="0.35">
      <c r="A150" s="22"/>
      <c r="B150" s="67"/>
      <c r="C150" s="312">
        <v>44479.949305555558</v>
      </c>
      <c r="D150" s="312">
        <v>44480.068750000006</v>
      </c>
      <c r="E150" s="18">
        <v>2.8666666667559184</v>
      </c>
      <c r="F150" s="171"/>
      <c r="G150" s="272"/>
      <c r="H150" s="73"/>
      <c r="I150" s="11"/>
      <c r="J150" s="322"/>
      <c r="K150" s="322"/>
      <c r="O150" s="322"/>
    </row>
    <row r="151" spans="1:15" s="2" customFormat="1" x14ac:dyDescent="0.35">
      <c r="A151" s="22"/>
      <c r="B151" s="67"/>
      <c r="C151" s="312">
        <v>44480.381250000006</v>
      </c>
      <c r="D151" s="312">
        <v>44480.452083333337</v>
      </c>
      <c r="E151" s="18">
        <v>1.6999999999534339</v>
      </c>
      <c r="F151" s="171"/>
      <c r="G151" s="272"/>
      <c r="H151"/>
      <c r="I151" s="11"/>
      <c r="J151" s="322"/>
      <c r="K151" s="322"/>
      <c r="O151" s="322"/>
    </row>
    <row r="152" spans="1:15" s="2" customFormat="1" x14ac:dyDescent="0.35">
      <c r="A152" s="22"/>
      <c r="B152" s="67"/>
      <c r="C152" s="312">
        <v>44480.76666666667</v>
      </c>
      <c r="D152" s="312">
        <v>44480.931944444448</v>
      </c>
      <c r="E152" s="18">
        <v>3.9666666666744277</v>
      </c>
      <c r="F152" s="171"/>
      <c r="G152" s="272"/>
      <c r="H152" s="73"/>
      <c r="I152" s="11"/>
      <c r="J152" s="322"/>
      <c r="K152" s="322"/>
      <c r="O152" s="322"/>
    </row>
    <row r="153" spans="1:15" s="2" customFormat="1" x14ac:dyDescent="0.35">
      <c r="A153" s="22"/>
      <c r="B153" s="67"/>
      <c r="C153" s="312">
        <v>44481.364583333336</v>
      </c>
      <c r="D153" s="312">
        <v>44481.636805555558</v>
      </c>
      <c r="E153" s="18">
        <v>6.5333333333255723</v>
      </c>
      <c r="F153" s="171"/>
      <c r="G153" s="84"/>
      <c r="H153" s="73"/>
      <c r="I153" s="11"/>
      <c r="J153" s="322"/>
      <c r="K153" s="322"/>
      <c r="O153" s="322"/>
    </row>
    <row r="154" spans="1:15" s="2" customFormat="1" x14ac:dyDescent="0.35">
      <c r="A154" s="22"/>
      <c r="B154" s="67"/>
      <c r="C154" s="312">
        <v>44482.25277777778</v>
      </c>
      <c r="D154" s="312">
        <v>44484.09375</v>
      </c>
      <c r="E154" s="18">
        <v>44.183333333290648</v>
      </c>
      <c r="F154" s="171"/>
      <c r="G154" s="84"/>
      <c r="H154" s="73"/>
      <c r="I154" s="11"/>
      <c r="J154" s="322"/>
      <c r="K154" s="322"/>
      <c r="O154" s="322"/>
    </row>
    <row r="155" spans="1:15" s="2" customFormat="1" x14ac:dyDescent="0.35">
      <c r="A155" s="22"/>
      <c r="B155" s="67"/>
      <c r="C155" s="312">
        <v>44484.755555555559</v>
      </c>
      <c r="D155" s="312">
        <v>44484.970833333333</v>
      </c>
      <c r="E155" s="18">
        <v>5.1666666665696539</v>
      </c>
      <c r="F155" s="171"/>
      <c r="G155" s="272"/>
      <c r="H155" s="73"/>
      <c r="I155" s="11"/>
      <c r="J155" s="322"/>
      <c r="K155" s="322"/>
      <c r="O155" s="322"/>
    </row>
    <row r="156" spans="1:15" s="2" customFormat="1" x14ac:dyDescent="0.35">
      <c r="A156" s="22"/>
      <c r="B156" s="67"/>
      <c r="C156" s="312">
        <v>44485.647916666669</v>
      </c>
      <c r="D156" s="312">
        <v>44488.026388888895</v>
      </c>
      <c r="E156" s="18">
        <v>57.083333333430346</v>
      </c>
      <c r="F156" s="171"/>
      <c r="G156" s="272"/>
      <c r="H156" s="291"/>
      <c r="I156" s="11"/>
      <c r="J156" s="322"/>
      <c r="K156" s="322"/>
      <c r="O156" s="322"/>
    </row>
    <row r="157" spans="1:15" s="2" customFormat="1" x14ac:dyDescent="0.35">
      <c r="A157" s="22"/>
      <c r="B157" s="67"/>
      <c r="C157" s="312">
        <v>44488.61319444445</v>
      </c>
      <c r="D157" s="312">
        <v>44488.652083333334</v>
      </c>
      <c r="E157" s="18">
        <v>0.93333333323244005</v>
      </c>
      <c r="F157" s="171"/>
      <c r="G157" s="84"/>
      <c r="H157" s="21"/>
      <c r="I157" s="11"/>
      <c r="J157" s="322"/>
      <c r="K157" s="322"/>
      <c r="O157" s="322"/>
    </row>
    <row r="158" spans="1:15" s="2" customFormat="1" x14ac:dyDescent="0.35">
      <c r="A158" s="22"/>
      <c r="B158" s="74"/>
      <c r="C158" s="312">
        <v>44489.427777777782</v>
      </c>
      <c r="D158" s="312">
        <v>44489.555555555555</v>
      </c>
      <c r="E158" s="18">
        <v>3.0666666665347293</v>
      </c>
      <c r="F158" s="171"/>
      <c r="G158" s="84"/>
      <c r="H158" s="21"/>
      <c r="I158" s="11"/>
      <c r="J158" s="322"/>
      <c r="K158" s="322"/>
      <c r="O158" s="322"/>
    </row>
    <row r="159" spans="1:15" s="2" customFormat="1" x14ac:dyDescent="0.35">
      <c r="A159" s="22"/>
      <c r="B159" s="67"/>
      <c r="C159" s="312">
        <v>44490.975694444445</v>
      </c>
      <c r="D159" s="312">
        <v>44491.068055555559</v>
      </c>
      <c r="E159" s="18">
        <v>2.2166666667326353</v>
      </c>
      <c r="F159" s="171"/>
      <c r="G159" s="84"/>
      <c r="H159" s="21"/>
      <c r="I159" s="11"/>
      <c r="J159" s="322"/>
      <c r="K159" s="322"/>
      <c r="O159" s="322"/>
    </row>
    <row r="160" spans="1:15" s="2" customFormat="1" x14ac:dyDescent="0.35">
      <c r="A160" s="22"/>
      <c r="B160" s="67"/>
      <c r="C160" s="312">
        <v>44491.279861111114</v>
      </c>
      <c r="D160" s="312">
        <v>44491.291666666672</v>
      </c>
      <c r="E160" s="18">
        <v>0.28333333338377997</v>
      </c>
      <c r="F160" s="171"/>
      <c r="G160" s="84"/>
      <c r="H160" s="21"/>
      <c r="I160" s="11"/>
      <c r="J160" s="322"/>
      <c r="K160" s="322"/>
      <c r="O160" s="322"/>
    </row>
    <row r="161" spans="1:15" s="2" customFormat="1" x14ac:dyDescent="0.35">
      <c r="A161" s="22"/>
      <c r="B161" s="67"/>
      <c r="C161" s="312">
        <v>44491.379166666666</v>
      </c>
      <c r="D161" s="312">
        <v>44491.5625</v>
      </c>
      <c r="E161" s="18">
        <v>4.4000000000232831</v>
      </c>
      <c r="F161" s="171"/>
      <c r="G161" s="172"/>
      <c r="H161" s="21"/>
      <c r="I161" s="11"/>
      <c r="J161" s="322"/>
      <c r="K161" s="322"/>
      <c r="O161" s="322"/>
    </row>
    <row r="162" spans="1:15" s="2" customFormat="1" x14ac:dyDescent="0.35">
      <c r="A162" s="22"/>
      <c r="B162" s="67"/>
      <c r="C162" s="312">
        <v>44492.380555555559</v>
      </c>
      <c r="D162" s="313">
        <v>44492.556250000001</v>
      </c>
      <c r="E162" s="18">
        <v>4.21666666661622</v>
      </c>
      <c r="F162" s="171"/>
      <c r="G162" s="84"/>
      <c r="H162" s="21"/>
      <c r="I162" s="11"/>
      <c r="J162" s="322"/>
      <c r="K162" s="322"/>
      <c r="O162" s="322"/>
    </row>
    <row r="163" spans="1:15" s="2" customFormat="1" x14ac:dyDescent="0.35">
      <c r="A163" s="22"/>
      <c r="B163" s="67"/>
      <c r="C163" s="312">
        <v>44493.180555555555</v>
      </c>
      <c r="D163" s="313">
        <v>44493.25</v>
      </c>
      <c r="E163" s="18">
        <v>1.6666666666860692</v>
      </c>
      <c r="F163" s="171"/>
      <c r="G163" s="84"/>
      <c r="H163" s="21"/>
      <c r="I163" s="11"/>
      <c r="J163" s="322"/>
      <c r="K163" s="322"/>
      <c r="O163" s="322"/>
    </row>
    <row r="164" spans="1:15" s="2" customFormat="1" x14ac:dyDescent="0.35">
      <c r="A164" s="22"/>
      <c r="B164" s="67"/>
      <c r="C164" s="312">
        <v>44493.500694444447</v>
      </c>
      <c r="D164" s="312">
        <v>44493.696527777778</v>
      </c>
      <c r="E164" s="18">
        <v>4.6999999999534339</v>
      </c>
      <c r="F164" s="171"/>
      <c r="G164" s="84"/>
      <c r="H164" s="21"/>
      <c r="I164" s="11"/>
      <c r="J164" s="322"/>
      <c r="K164" s="322"/>
      <c r="O164" s="322"/>
    </row>
    <row r="165" spans="1:15" s="2" customFormat="1" x14ac:dyDescent="0.35">
      <c r="A165" s="22"/>
      <c r="B165" s="67"/>
      <c r="C165" s="312">
        <v>44494.04791666667</v>
      </c>
      <c r="D165" s="312">
        <v>44494.055555555555</v>
      </c>
      <c r="E165" s="18">
        <v>0.18333333323244005</v>
      </c>
      <c r="F165" s="171"/>
      <c r="G165" s="84"/>
      <c r="H165" s="21"/>
      <c r="I165" s="11"/>
      <c r="J165" s="322"/>
      <c r="K165" s="322"/>
      <c r="O165" s="322"/>
    </row>
    <row r="166" spans="1:15" s="2" customFormat="1" x14ac:dyDescent="0.35">
      <c r="A166" s="22"/>
      <c r="B166" s="67"/>
      <c r="C166" s="313">
        <v>44494.131250000006</v>
      </c>
      <c r="D166" s="312">
        <v>44494.14444444445</v>
      </c>
      <c r="E166" s="18">
        <v>0.31666666665114462</v>
      </c>
      <c r="F166" s="171"/>
      <c r="G166" s="172"/>
      <c r="H166" s="21"/>
      <c r="I166" s="11"/>
      <c r="J166" s="322"/>
      <c r="K166" s="322"/>
      <c r="O166" s="322"/>
    </row>
    <row r="167" spans="1:15" s="2" customFormat="1" x14ac:dyDescent="0.35">
      <c r="A167" s="22"/>
      <c r="B167" s="67"/>
      <c r="C167" s="312">
        <v>44494.317361111112</v>
      </c>
      <c r="D167" s="312">
        <v>44494.332638888889</v>
      </c>
      <c r="E167" s="18">
        <v>0.36666666663950309</v>
      </c>
      <c r="F167" s="171"/>
      <c r="G167" s="272"/>
      <c r="H167" s="21"/>
      <c r="I167" s="11"/>
      <c r="J167" s="322"/>
      <c r="K167" s="322"/>
      <c r="O167" s="322"/>
    </row>
    <row r="168" spans="1:15" s="2" customFormat="1" x14ac:dyDescent="0.35">
      <c r="A168" s="22"/>
      <c r="B168" s="67"/>
      <c r="C168" s="312">
        <v>44494.538888888892</v>
      </c>
      <c r="D168" s="313">
        <v>44494.573611111111</v>
      </c>
      <c r="E168" s="18">
        <v>0.83333333325572312</v>
      </c>
      <c r="F168" s="171"/>
      <c r="G168" s="272"/>
      <c r="H168" s="21"/>
      <c r="I168" s="11"/>
      <c r="J168" s="322"/>
      <c r="K168" s="322"/>
      <c r="O168" s="322"/>
    </row>
    <row r="169" spans="1:15" s="2" customFormat="1" x14ac:dyDescent="0.35">
      <c r="A169" s="22"/>
      <c r="B169" s="67"/>
      <c r="C169" s="312">
        <v>44495.511111111111</v>
      </c>
      <c r="D169" s="312">
        <v>44495.688194444447</v>
      </c>
      <c r="E169" s="18">
        <v>4.2500000000582077</v>
      </c>
      <c r="F169" s="171"/>
      <c r="G169" s="272"/>
      <c r="H169" s="21"/>
      <c r="I169" s="11"/>
      <c r="J169" s="322"/>
      <c r="K169" s="322"/>
      <c r="O169" s="322"/>
    </row>
    <row r="170" spans="1:15" s="2" customFormat="1" x14ac:dyDescent="0.35">
      <c r="A170" s="22"/>
      <c r="B170" s="67"/>
      <c r="C170" s="312">
        <v>44495.994444444448</v>
      </c>
      <c r="D170" s="313">
        <v>44496.197916666672</v>
      </c>
      <c r="E170" s="18">
        <v>4.8833333333604969</v>
      </c>
      <c r="F170" s="171"/>
      <c r="G170" s="272"/>
      <c r="H170" s="21"/>
      <c r="I170" s="11"/>
      <c r="J170" s="322"/>
      <c r="K170" s="322"/>
      <c r="O170" s="322"/>
    </row>
    <row r="171" spans="1:15" s="2" customFormat="1" x14ac:dyDescent="0.35">
      <c r="A171" s="22"/>
      <c r="B171" s="67"/>
      <c r="C171" s="312">
        <v>44496.560416666667</v>
      </c>
      <c r="D171" s="312">
        <v>44496.749305555561</v>
      </c>
      <c r="E171" s="18">
        <v>4.5333333334419876</v>
      </c>
      <c r="F171" s="171"/>
      <c r="G171" s="272"/>
      <c r="H171" s="21"/>
      <c r="I171" s="11"/>
      <c r="J171" s="322"/>
      <c r="K171" s="322"/>
      <c r="O171" s="322"/>
    </row>
    <row r="172" spans="1:15" s="2" customFormat="1" x14ac:dyDescent="0.35">
      <c r="A172" s="22"/>
      <c r="B172" s="67"/>
      <c r="C172" s="312">
        <v>44497.306250000001</v>
      </c>
      <c r="D172" s="312">
        <v>44497.497916666667</v>
      </c>
      <c r="E172" s="18">
        <v>4.5999999999767169</v>
      </c>
      <c r="F172" s="171"/>
      <c r="G172" s="272"/>
      <c r="H172" s="21"/>
      <c r="I172" s="11"/>
      <c r="J172" s="322"/>
      <c r="K172" s="322"/>
      <c r="O172" s="322"/>
    </row>
    <row r="173" spans="1:15" s="2" customFormat="1" x14ac:dyDescent="0.35">
      <c r="A173" s="22"/>
      <c r="B173" s="67"/>
      <c r="C173" s="312">
        <v>44497.763888888891</v>
      </c>
      <c r="D173" s="312">
        <v>44497.986111111117</v>
      </c>
      <c r="E173" s="18">
        <v>5.3333333334303461</v>
      </c>
      <c r="F173" s="171"/>
      <c r="G173" s="84"/>
      <c r="H173" s="21"/>
      <c r="I173" s="11"/>
      <c r="J173" s="322"/>
      <c r="K173" s="322"/>
      <c r="O173" s="322"/>
    </row>
    <row r="174" spans="1:15" s="2" customFormat="1" x14ac:dyDescent="0.35">
      <c r="A174" s="22"/>
      <c r="B174" s="67"/>
      <c r="C174" s="312">
        <v>44498.441666666666</v>
      </c>
      <c r="D174" s="312">
        <v>44498.586805555555</v>
      </c>
      <c r="E174" s="18">
        <v>3.4833333333372138</v>
      </c>
      <c r="F174" s="171"/>
      <c r="G174" s="84"/>
      <c r="H174" s="21"/>
      <c r="I174" s="11"/>
      <c r="J174" s="322"/>
      <c r="K174" s="322"/>
      <c r="O174" s="322"/>
    </row>
    <row r="175" spans="1:15" s="2" customFormat="1" x14ac:dyDescent="0.35">
      <c r="A175" s="22"/>
      <c r="B175" s="67"/>
      <c r="C175" s="312">
        <v>44499.043750000004</v>
      </c>
      <c r="D175" s="312">
        <v>44500.159722222226</v>
      </c>
      <c r="E175" s="18">
        <v>26.783333333325572</v>
      </c>
      <c r="F175" s="171"/>
      <c r="G175" s="172"/>
      <c r="H175" s="21"/>
      <c r="I175" s="11"/>
      <c r="J175" s="322"/>
      <c r="K175" s="322"/>
      <c r="O175" s="322"/>
    </row>
    <row r="176" spans="1:15" s="2" customFormat="1" x14ac:dyDescent="0.35">
      <c r="A176" s="22"/>
      <c r="B176" s="67"/>
      <c r="C176" s="312"/>
      <c r="D176" s="312"/>
      <c r="E176" s="18"/>
      <c r="F176" s="171"/>
      <c r="G176" s="84"/>
      <c r="H176" s="21"/>
      <c r="I176" s="11"/>
      <c r="O176" s="322"/>
    </row>
    <row r="177" spans="1:9" s="2" customFormat="1" x14ac:dyDescent="0.35">
      <c r="A177" s="22"/>
      <c r="B177" s="67"/>
      <c r="C177" s="83"/>
      <c r="D177" s="83"/>
      <c r="E177" s="18"/>
      <c r="F177" s="171"/>
      <c r="G177" s="84"/>
      <c r="H177" s="21"/>
      <c r="I177" s="11"/>
    </row>
    <row r="178" spans="1:9" ht="23.25" customHeight="1" x14ac:dyDescent="0.35">
      <c r="A178" s="431" t="s">
        <v>22</v>
      </c>
      <c r="B178" s="431"/>
      <c r="C178" s="431"/>
      <c r="D178" s="431"/>
      <c r="E178" s="431"/>
      <c r="F178" s="54"/>
    </row>
    <row r="179" spans="1:9" ht="24" customHeight="1" x14ac:dyDescent="0.35">
      <c r="A179" s="431" t="s">
        <v>41</v>
      </c>
      <c r="B179" s="431"/>
      <c r="C179" s="431"/>
      <c r="D179" s="431"/>
      <c r="E179" s="431"/>
      <c r="F179" s="55"/>
    </row>
    <row r="180" spans="1:9" x14ac:dyDescent="0.35">
      <c r="A180" s="431" t="s">
        <v>42</v>
      </c>
      <c r="B180" s="431"/>
      <c r="C180" s="431"/>
      <c r="D180" s="431"/>
      <c r="E180" s="431"/>
    </row>
  </sheetData>
  <mergeCells count="8">
    <mergeCell ref="A179:E179"/>
    <mergeCell ref="A180:E180"/>
    <mergeCell ref="B4:D4"/>
    <mergeCell ref="A6:B6"/>
    <mergeCell ref="A14:I14"/>
    <mergeCell ref="A127:A129"/>
    <mergeCell ref="B127:B129"/>
    <mergeCell ref="A178:E178"/>
  </mergeCells>
  <conditionalFormatting sqref="F139:F177 F124 F41:F109">
    <cfRule type="cellIs" dxfId="8" priority="29" operator="equal">
      <formula>0</formula>
    </cfRule>
  </conditionalFormatting>
  <conditionalFormatting sqref="F132:F135">
    <cfRule type="cellIs" dxfId="7" priority="17" operator="equal">
      <formula>0</formula>
    </cfRule>
  </conditionalFormatting>
  <conditionalFormatting sqref="G138:G142">
    <cfRule type="cellIs" dxfId="6" priority="15" operator="equal">
      <formula>0</formula>
    </cfRule>
  </conditionalFormatting>
  <conditionalFormatting sqref="F40">
    <cfRule type="cellIs" dxfId="5" priority="7" operator="equal">
      <formula>0</formula>
    </cfRule>
  </conditionalFormatting>
  <conditionalFormatting sqref="F110:F115">
    <cfRule type="cellIs" dxfId="4" priority="5" operator="equal">
      <formula>0</formula>
    </cfRule>
  </conditionalFormatting>
  <conditionalFormatting sqref="F116:F119">
    <cfRule type="cellIs" dxfId="3" priority="4" operator="equal">
      <formula>0</formula>
    </cfRule>
  </conditionalFormatting>
  <conditionalFormatting sqref="F120">
    <cfRule type="cellIs" dxfId="2" priority="3" operator="equal">
      <formula>0</formula>
    </cfRule>
  </conditionalFormatting>
  <conditionalFormatting sqref="F121:F123">
    <cfRule type="cellIs" dxfId="1" priority="2" operator="equal">
      <formula>0</formula>
    </cfRule>
  </conditionalFormatting>
  <conditionalFormatting sqref="F138">
    <cfRule type="cellIs" dxfId="0" priority="1" operator="equal">
      <formula>0</formula>
    </cfRule>
  </conditionalFormatting>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F12"/>
  <sheetViews>
    <sheetView workbookViewId="0">
      <selection activeCell="F10" sqref="F10"/>
    </sheetView>
  </sheetViews>
  <sheetFormatPr baseColWidth="10" defaultColWidth="11.453125" defaultRowHeight="14.5" x14ac:dyDescent="0.35"/>
  <cols>
    <col min="1" max="1" width="4.26953125" style="1" customWidth="1"/>
    <col min="2" max="2" width="20.7265625" style="1" customWidth="1"/>
    <col min="3" max="3" width="11.453125" style="1"/>
    <col min="4" max="4" width="22.1796875" style="1" bestFit="1" customWidth="1"/>
    <col min="5" max="5" width="20.7265625" style="1" customWidth="1"/>
    <col min="6" max="6" width="57.7265625" style="1" bestFit="1" customWidth="1"/>
    <col min="7" max="16384" width="11.453125" style="1"/>
  </cols>
  <sheetData>
    <row r="1" spans="2:6" x14ac:dyDescent="0.35">
      <c r="B1" s="1" t="s">
        <v>196</v>
      </c>
    </row>
    <row r="5" spans="2:6" x14ac:dyDescent="0.35">
      <c r="B5" s="7" t="s">
        <v>197</v>
      </c>
      <c r="C5" s="154" t="s">
        <v>56</v>
      </c>
      <c r="D5" s="155"/>
      <c r="E5" s="155"/>
      <c r="F5" s="156"/>
    </row>
    <row r="6" spans="2:6" x14ac:dyDescent="0.35">
      <c r="B6" s="7" t="s">
        <v>198</v>
      </c>
      <c r="C6" s="157">
        <v>44470</v>
      </c>
      <c r="D6" s="158"/>
      <c r="E6" s="158"/>
      <c r="F6" s="159"/>
    </row>
    <row r="8" spans="2:6" x14ac:dyDescent="0.35">
      <c r="B8" s="24" t="s">
        <v>199</v>
      </c>
      <c r="C8" s="24" t="s">
        <v>200</v>
      </c>
      <c r="D8" s="24" t="s">
        <v>201</v>
      </c>
      <c r="E8" s="24" t="s">
        <v>202</v>
      </c>
      <c r="F8" s="24" t="s">
        <v>203</v>
      </c>
    </row>
    <row r="9" spans="2:6" x14ac:dyDescent="0.35">
      <c r="B9" s="338"/>
      <c r="C9" s="11"/>
      <c r="D9" s="57"/>
      <c r="E9" s="338"/>
      <c r="F9" s="326" t="s">
        <v>380</v>
      </c>
    </row>
    <row r="10" spans="2:6" x14ac:dyDescent="0.35">
      <c r="B10" s="160"/>
      <c r="C10" s="11"/>
      <c r="D10" s="57"/>
      <c r="E10" s="160"/>
      <c r="F10" s="161"/>
    </row>
    <row r="11" spans="2:6" x14ac:dyDescent="0.35">
      <c r="B11" s="160"/>
      <c r="C11" s="11"/>
      <c r="D11" s="57"/>
      <c r="E11" s="160"/>
      <c r="F11" s="161"/>
    </row>
    <row r="12" spans="2:6" x14ac:dyDescent="0.35">
      <c r="B12" s="160"/>
      <c r="C12" s="11"/>
      <c r="D12" s="57"/>
      <c r="E12" s="160"/>
      <c r="F12" s="161"/>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K72"/>
  <sheetViews>
    <sheetView topLeftCell="A40" zoomScale="75" zoomScaleNormal="75" workbookViewId="0">
      <selection activeCell="A52" sqref="A52"/>
    </sheetView>
  </sheetViews>
  <sheetFormatPr baseColWidth="10" defaultColWidth="11.453125" defaultRowHeight="14.5" x14ac:dyDescent="0.35"/>
  <cols>
    <col min="1" max="1" width="3.1796875" style="1" customWidth="1"/>
    <col min="2" max="2" width="29.26953125" style="1" customWidth="1"/>
    <col min="3" max="3" width="30.1796875" style="1" customWidth="1"/>
    <col min="4" max="4" width="10.81640625" style="1" hidden="1" customWidth="1"/>
    <col min="5" max="5" width="23.54296875" style="1" customWidth="1"/>
    <col min="6" max="6" width="23.453125" style="1" bestFit="1" customWidth="1"/>
    <col min="7" max="7" width="21.26953125" style="1" bestFit="1" customWidth="1"/>
    <col min="8" max="8" width="26.54296875" style="1" customWidth="1"/>
    <col min="9" max="9" width="108.54296875" style="1" bestFit="1" customWidth="1"/>
    <col min="10" max="16384" width="11.453125" style="1"/>
  </cols>
  <sheetData>
    <row r="1" spans="2:11" x14ac:dyDescent="0.35">
      <c r="B1" s="1" t="s">
        <v>9</v>
      </c>
    </row>
    <row r="3" spans="2:11" x14ac:dyDescent="0.35">
      <c r="B3" s="8" t="s">
        <v>8</v>
      </c>
      <c r="C3" s="442">
        <v>44470</v>
      </c>
      <c r="D3" s="442"/>
      <c r="E3" s="442"/>
      <c r="F3" s="442"/>
      <c r="G3" s="442"/>
      <c r="H3" s="442"/>
      <c r="I3" s="442"/>
    </row>
    <row r="5" spans="2:11" ht="39.75" customHeight="1" x14ac:dyDescent="0.35">
      <c r="B5" s="37" t="s">
        <v>5</v>
      </c>
      <c r="C5" s="37" t="s">
        <v>13</v>
      </c>
      <c r="D5" s="36" t="s">
        <v>6</v>
      </c>
      <c r="E5" s="37" t="s">
        <v>23</v>
      </c>
      <c r="F5" s="37" t="s">
        <v>24</v>
      </c>
      <c r="G5" s="37" t="s">
        <v>74</v>
      </c>
      <c r="H5" s="37" t="s">
        <v>32</v>
      </c>
      <c r="I5" s="37" t="s">
        <v>31</v>
      </c>
      <c r="K5" s="354"/>
    </row>
    <row r="6" spans="2:11" x14ac:dyDescent="0.35">
      <c r="B6" s="11" t="s">
        <v>76</v>
      </c>
      <c r="C6" s="65" t="s">
        <v>77</v>
      </c>
      <c r="D6" s="66"/>
      <c r="E6" s="313">
        <v>44470</v>
      </c>
      <c r="F6" s="313">
        <v>44470.286111111112</v>
      </c>
      <c r="G6" s="18">
        <v>6.8666666666977108</v>
      </c>
      <c r="H6" s="299" t="s">
        <v>359</v>
      </c>
      <c r="I6" s="172" t="s">
        <v>384</v>
      </c>
      <c r="K6" s="354"/>
    </row>
    <row r="7" spans="2:11" x14ac:dyDescent="0.35">
      <c r="B7" s="11" t="s">
        <v>76</v>
      </c>
      <c r="C7" s="65" t="s">
        <v>77</v>
      </c>
      <c r="D7" s="66"/>
      <c r="E7" s="312">
        <v>44471.172222222223</v>
      </c>
      <c r="F7" s="310">
        <v>44471.402777777781</v>
      </c>
      <c r="G7" s="18">
        <v>5.53333333338378</v>
      </c>
      <c r="H7" s="299" t="s">
        <v>359</v>
      </c>
      <c r="I7" s="173" t="s">
        <v>356</v>
      </c>
      <c r="K7" s="354"/>
    </row>
    <row r="8" spans="2:11" x14ac:dyDescent="0.35">
      <c r="B8" s="11" t="s">
        <v>76</v>
      </c>
      <c r="C8" s="65" t="s">
        <v>77</v>
      </c>
      <c r="D8" s="66"/>
      <c r="E8" s="312">
        <v>44472.077083333337</v>
      </c>
      <c r="F8" s="313">
        <v>44472.259027777778</v>
      </c>
      <c r="G8" s="18">
        <v>4.3666666665812954</v>
      </c>
      <c r="H8" s="299" t="s">
        <v>359</v>
      </c>
      <c r="I8" s="173" t="s">
        <v>356</v>
      </c>
      <c r="K8" s="354"/>
    </row>
    <row r="9" spans="2:11" x14ac:dyDescent="0.35">
      <c r="B9" s="11" t="s">
        <v>76</v>
      </c>
      <c r="C9" s="65" t="s">
        <v>77</v>
      </c>
      <c r="D9" s="66"/>
      <c r="E9" s="312">
        <v>44472.683333333334</v>
      </c>
      <c r="F9" s="312">
        <v>44472.920833333337</v>
      </c>
      <c r="G9" s="18">
        <v>5.7000000000698492</v>
      </c>
      <c r="H9" s="299" t="s">
        <v>359</v>
      </c>
      <c r="I9" s="173" t="s">
        <v>385</v>
      </c>
      <c r="K9" s="354"/>
    </row>
    <row r="10" spans="2:11" x14ac:dyDescent="0.35">
      <c r="B10" s="11" t="s">
        <v>76</v>
      </c>
      <c r="C10" s="65" t="s">
        <v>77</v>
      </c>
      <c r="D10" s="66"/>
      <c r="E10" s="312">
        <v>44473.37777777778</v>
      </c>
      <c r="F10" s="312">
        <v>44473.578472222223</v>
      </c>
      <c r="G10" s="18">
        <v>4.8166666666511446</v>
      </c>
      <c r="H10" s="299" t="s">
        <v>359</v>
      </c>
      <c r="I10" s="173" t="s">
        <v>356</v>
      </c>
      <c r="K10" s="354"/>
    </row>
    <row r="11" spans="2:11" x14ac:dyDescent="0.35">
      <c r="B11" s="11" t="s">
        <v>76</v>
      </c>
      <c r="C11" s="65" t="s">
        <v>77</v>
      </c>
      <c r="D11" s="66"/>
      <c r="E11" s="312">
        <v>44474.53402777778</v>
      </c>
      <c r="F11" s="312">
        <v>44474.626388888893</v>
      </c>
      <c r="G11" s="18">
        <v>2.2166666667326353</v>
      </c>
      <c r="H11" s="299" t="s">
        <v>359</v>
      </c>
      <c r="I11" s="172" t="s">
        <v>378</v>
      </c>
      <c r="K11" s="354"/>
    </row>
    <row r="12" spans="2:11" x14ac:dyDescent="0.35">
      <c r="B12" s="11" t="s">
        <v>76</v>
      </c>
      <c r="C12" s="65" t="s">
        <v>77</v>
      </c>
      <c r="D12" s="66"/>
      <c r="E12" s="312">
        <v>44475.230555555558</v>
      </c>
      <c r="F12" s="312">
        <v>44475.489583333336</v>
      </c>
      <c r="G12" s="18">
        <v>6.2166666666744277</v>
      </c>
      <c r="H12" s="299" t="s">
        <v>359</v>
      </c>
      <c r="I12" s="173" t="s">
        <v>356</v>
      </c>
      <c r="K12" s="354"/>
    </row>
    <row r="13" spans="2:11" x14ac:dyDescent="0.35">
      <c r="B13" s="11" t="s">
        <v>76</v>
      </c>
      <c r="C13" s="65" t="s">
        <v>77</v>
      </c>
      <c r="D13" s="66"/>
      <c r="E13" s="312">
        <v>44477.872916666667</v>
      </c>
      <c r="F13" s="312">
        <v>44477.975694444445</v>
      </c>
      <c r="G13" s="18">
        <v>2.4666666666744277</v>
      </c>
      <c r="H13" s="299" t="s">
        <v>359</v>
      </c>
      <c r="I13" s="172" t="s">
        <v>386</v>
      </c>
      <c r="K13" s="354"/>
    </row>
    <row r="14" spans="2:11" x14ac:dyDescent="0.35">
      <c r="B14" s="11" t="s">
        <v>76</v>
      </c>
      <c r="C14" s="65" t="s">
        <v>77</v>
      </c>
      <c r="D14" s="66"/>
      <c r="E14" s="312">
        <v>44478.272222222222</v>
      </c>
      <c r="F14" s="312">
        <v>44478.306944444448</v>
      </c>
      <c r="G14" s="18">
        <v>0.8333333334303461</v>
      </c>
      <c r="H14" s="299" t="s">
        <v>359</v>
      </c>
      <c r="I14" s="173" t="s">
        <v>356</v>
      </c>
    </row>
    <row r="15" spans="2:11" x14ac:dyDescent="0.35">
      <c r="B15" s="11" t="s">
        <v>76</v>
      </c>
      <c r="C15" s="65" t="s">
        <v>77</v>
      </c>
      <c r="D15" s="66"/>
      <c r="E15" s="312">
        <v>44478.428472222222</v>
      </c>
      <c r="F15" s="312">
        <v>44478.615277777782</v>
      </c>
      <c r="G15" s="18">
        <v>4.4833333334536292</v>
      </c>
      <c r="H15" s="299" t="s">
        <v>359</v>
      </c>
      <c r="I15" s="172" t="s">
        <v>356</v>
      </c>
    </row>
    <row r="16" spans="2:11" x14ac:dyDescent="0.35">
      <c r="B16" s="11" t="s">
        <v>76</v>
      </c>
      <c r="C16" s="65" t="s">
        <v>77</v>
      </c>
      <c r="D16" s="66"/>
      <c r="E16" s="312">
        <v>44479.067361111112</v>
      </c>
      <c r="F16" s="312">
        <v>44479.179166666669</v>
      </c>
      <c r="G16" s="18">
        <v>2.6833333333488554</v>
      </c>
      <c r="H16" s="299" t="s">
        <v>359</v>
      </c>
      <c r="I16" s="172" t="s">
        <v>386</v>
      </c>
    </row>
    <row r="17" spans="2:9" x14ac:dyDescent="0.35">
      <c r="B17" s="11" t="s">
        <v>76</v>
      </c>
      <c r="C17" s="65" t="s">
        <v>77</v>
      </c>
      <c r="D17" s="66"/>
      <c r="E17" s="312">
        <v>44479.554861111115</v>
      </c>
      <c r="F17" s="312">
        <v>44479.615972222222</v>
      </c>
      <c r="G17" s="18">
        <v>1.4666666665580124</v>
      </c>
      <c r="H17" s="299" t="s">
        <v>359</v>
      </c>
      <c r="I17" s="172" t="s">
        <v>356</v>
      </c>
    </row>
    <row r="18" spans="2:9" x14ac:dyDescent="0.35">
      <c r="B18" s="11" t="s">
        <v>76</v>
      </c>
      <c r="C18" s="65" t="s">
        <v>77</v>
      </c>
      <c r="D18" s="66"/>
      <c r="E18" s="312">
        <v>44479.949305555558</v>
      </c>
      <c r="F18" s="312">
        <v>44480.068750000006</v>
      </c>
      <c r="G18" s="18">
        <v>2.8666666667559184</v>
      </c>
      <c r="H18" s="299" t="s">
        <v>359</v>
      </c>
      <c r="I18" s="172" t="s">
        <v>386</v>
      </c>
    </row>
    <row r="19" spans="2:9" x14ac:dyDescent="0.35">
      <c r="B19" s="11" t="s">
        <v>76</v>
      </c>
      <c r="C19" s="65" t="s">
        <v>77</v>
      </c>
      <c r="D19" s="66"/>
      <c r="E19" s="312">
        <v>44480.381250000006</v>
      </c>
      <c r="F19" s="312">
        <v>44480.452083333337</v>
      </c>
      <c r="G19" s="18">
        <v>1.6999999999534339</v>
      </c>
      <c r="H19" s="299" t="s">
        <v>359</v>
      </c>
      <c r="I19" s="172" t="s">
        <v>356</v>
      </c>
    </row>
    <row r="20" spans="2:9" x14ac:dyDescent="0.35">
      <c r="B20" s="11" t="s">
        <v>76</v>
      </c>
      <c r="C20" s="65" t="s">
        <v>77</v>
      </c>
      <c r="D20" s="66"/>
      <c r="E20" s="312">
        <v>44480.76666666667</v>
      </c>
      <c r="F20" s="312">
        <v>44480.931944444448</v>
      </c>
      <c r="G20" s="18">
        <v>3.9666666666744277</v>
      </c>
      <c r="H20" s="299" t="s">
        <v>359</v>
      </c>
      <c r="I20" s="172" t="s">
        <v>356</v>
      </c>
    </row>
    <row r="21" spans="2:9" x14ac:dyDescent="0.35">
      <c r="B21" s="11" t="s">
        <v>76</v>
      </c>
      <c r="C21" s="65" t="s">
        <v>77</v>
      </c>
      <c r="D21" s="66"/>
      <c r="E21" s="312">
        <v>44481.364583333336</v>
      </c>
      <c r="F21" s="312">
        <v>44481.636805555558</v>
      </c>
      <c r="G21" s="18">
        <v>6.5333333333255723</v>
      </c>
      <c r="H21" s="299" t="s">
        <v>359</v>
      </c>
      <c r="I21" s="173" t="s">
        <v>356</v>
      </c>
    </row>
    <row r="22" spans="2:9" x14ac:dyDescent="0.35">
      <c r="B22" s="11" t="s">
        <v>76</v>
      </c>
      <c r="C22" s="65" t="s">
        <v>77</v>
      </c>
      <c r="D22" s="66"/>
      <c r="E22" s="312">
        <v>44482.25277777778</v>
      </c>
      <c r="F22" s="312">
        <v>44484.09375</v>
      </c>
      <c r="G22" s="18">
        <v>44.183333333290648</v>
      </c>
      <c r="H22" s="299" t="s">
        <v>362</v>
      </c>
      <c r="I22" s="172" t="s">
        <v>387</v>
      </c>
    </row>
    <row r="23" spans="2:9" x14ac:dyDescent="0.35">
      <c r="B23" s="11" t="s">
        <v>76</v>
      </c>
      <c r="C23" s="65" t="s">
        <v>77</v>
      </c>
      <c r="D23" s="66"/>
      <c r="E23" s="312">
        <v>44484.755555555559</v>
      </c>
      <c r="F23" s="312">
        <v>44484.970833333333</v>
      </c>
      <c r="G23" s="18">
        <v>5.1666666665696539</v>
      </c>
      <c r="H23" s="299" t="s">
        <v>359</v>
      </c>
      <c r="I23" s="173" t="s">
        <v>356</v>
      </c>
    </row>
    <row r="24" spans="2:9" x14ac:dyDescent="0.35">
      <c r="B24" s="11" t="s">
        <v>76</v>
      </c>
      <c r="C24" s="65" t="s">
        <v>77</v>
      </c>
      <c r="D24" s="66"/>
      <c r="E24" s="312">
        <v>44485.647916666669</v>
      </c>
      <c r="F24" s="312">
        <v>44488.026388888895</v>
      </c>
      <c r="G24" s="18">
        <v>57.083333333430346</v>
      </c>
      <c r="H24" s="299" t="s">
        <v>359</v>
      </c>
      <c r="I24" s="287" t="s">
        <v>372</v>
      </c>
    </row>
    <row r="25" spans="2:9" x14ac:dyDescent="0.35">
      <c r="B25" s="11" t="s">
        <v>76</v>
      </c>
      <c r="C25" s="65" t="s">
        <v>77</v>
      </c>
      <c r="D25" s="66"/>
      <c r="E25" s="312">
        <v>44488.61319444445</v>
      </c>
      <c r="F25" s="312">
        <v>44488.652083333334</v>
      </c>
      <c r="G25" s="18">
        <v>0.93333333323244005</v>
      </c>
      <c r="H25" s="299" t="s">
        <v>359</v>
      </c>
      <c r="I25" s="173" t="s">
        <v>356</v>
      </c>
    </row>
    <row r="26" spans="2:9" x14ac:dyDescent="0.35">
      <c r="B26" s="11" t="s">
        <v>76</v>
      </c>
      <c r="C26" s="65" t="s">
        <v>77</v>
      </c>
      <c r="D26" s="66"/>
      <c r="E26" s="312">
        <v>44489.427777777782</v>
      </c>
      <c r="F26" s="312">
        <v>44489.555555555555</v>
      </c>
      <c r="G26" s="18">
        <v>3.0666666665347293</v>
      </c>
      <c r="H26" s="299" t="s">
        <v>359</v>
      </c>
      <c r="I26" s="172" t="s">
        <v>356</v>
      </c>
    </row>
    <row r="27" spans="2:9" x14ac:dyDescent="0.35">
      <c r="B27" s="11" t="s">
        <v>76</v>
      </c>
      <c r="C27" s="65" t="s">
        <v>77</v>
      </c>
      <c r="D27" s="66"/>
      <c r="E27" s="312">
        <v>44490.975694444445</v>
      </c>
      <c r="F27" s="312">
        <v>44491.068055555559</v>
      </c>
      <c r="G27" s="18">
        <v>2.2166666667326353</v>
      </c>
      <c r="H27" s="299" t="s">
        <v>359</v>
      </c>
      <c r="I27" s="172" t="s">
        <v>356</v>
      </c>
    </row>
    <row r="28" spans="2:9" x14ac:dyDescent="0.35">
      <c r="B28" s="11" t="s">
        <v>76</v>
      </c>
      <c r="C28" s="65" t="s">
        <v>77</v>
      </c>
      <c r="D28" s="66"/>
      <c r="E28" s="312">
        <v>44491.279861111114</v>
      </c>
      <c r="F28" s="312">
        <v>44491.291666666672</v>
      </c>
      <c r="G28" s="18">
        <v>0.28333333338377997</v>
      </c>
      <c r="H28" s="299" t="s">
        <v>359</v>
      </c>
      <c r="I28" s="172" t="s">
        <v>386</v>
      </c>
    </row>
    <row r="29" spans="2:9" x14ac:dyDescent="0.35">
      <c r="B29" s="11" t="s">
        <v>76</v>
      </c>
      <c r="C29" s="65" t="s">
        <v>77</v>
      </c>
      <c r="D29" s="66"/>
      <c r="E29" s="312">
        <v>44491.379166666666</v>
      </c>
      <c r="F29" s="312">
        <v>44491.5625</v>
      </c>
      <c r="G29" s="18">
        <v>4.4000000000232831</v>
      </c>
      <c r="H29" s="299" t="s">
        <v>359</v>
      </c>
      <c r="I29" s="172" t="s">
        <v>356</v>
      </c>
    </row>
    <row r="30" spans="2:9" x14ac:dyDescent="0.35">
      <c r="B30" s="11" t="s">
        <v>76</v>
      </c>
      <c r="C30" s="65" t="s">
        <v>77</v>
      </c>
      <c r="D30" s="66"/>
      <c r="E30" s="312">
        <v>44492.380555555559</v>
      </c>
      <c r="F30" s="313">
        <v>44492.556250000001</v>
      </c>
      <c r="G30" s="18">
        <v>4.21666666661622</v>
      </c>
      <c r="H30" s="299" t="s">
        <v>359</v>
      </c>
      <c r="I30" s="172" t="s">
        <v>378</v>
      </c>
    </row>
    <row r="31" spans="2:9" x14ac:dyDescent="0.35">
      <c r="B31" s="11" t="s">
        <v>76</v>
      </c>
      <c r="C31" s="65" t="s">
        <v>77</v>
      </c>
      <c r="D31" s="66"/>
      <c r="E31" s="312">
        <v>44493.180555555555</v>
      </c>
      <c r="F31" s="313">
        <v>44493.25</v>
      </c>
      <c r="G31" s="18">
        <v>1.6666666666860692</v>
      </c>
      <c r="H31" s="299" t="s">
        <v>359</v>
      </c>
      <c r="I31" s="172" t="s">
        <v>378</v>
      </c>
    </row>
    <row r="32" spans="2:9" x14ac:dyDescent="0.35">
      <c r="B32" s="11" t="s">
        <v>76</v>
      </c>
      <c r="C32" s="65" t="s">
        <v>77</v>
      </c>
      <c r="D32" s="66"/>
      <c r="E32" s="312">
        <v>44493.500694444447</v>
      </c>
      <c r="F32" s="312">
        <v>44493.696527777778</v>
      </c>
      <c r="G32" s="18">
        <v>4.6999999999534339</v>
      </c>
      <c r="H32" s="299" t="s">
        <v>359</v>
      </c>
      <c r="I32" s="172" t="s">
        <v>378</v>
      </c>
    </row>
    <row r="33" spans="2:9" x14ac:dyDescent="0.35">
      <c r="B33" s="11" t="s">
        <v>76</v>
      </c>
      <c r="C33" s="65" t="s">
        <v>77</v>
      </c>
      <c r="D33" s="66"/>
      <c r="E33" s="312">
        <v>44494.04791666667</v>
      </c>
      <c r="F33" s="312">
        <v>44494.055555555555</v>
      </c>
      <c r="G33" s="18">
        <v>0.18333333323244005</v>
      </c>
      <c r="H33" s="299" t="s">
        <v>359</v>
      </c>
      <c r="I33" s="172" t="s">
        <v>378</v>
      </c>
    </row>
    <row r="34" spans="2:9" x14ac:dyDescent="0.35">
      <c r="B34" s="11" t="s">
        <v>76</v>
      </c>
      <c r="C34" s="65" t="s">
        <v>77</v>
      </c>
      <c r="D34" s="66"/>
      <c r="E34" s="313">
        <v>44494.131250000006</v>
      </c>
      <c r="F34" s="312">
        <v>44494.14444444445</v>
      </c>
      <c r="G34" s="18">
        <v>0.31666666665114462</v>
      </c>
      <c r="H34" s="299" t="s">
        <v>359</v>
      </c>
      <c r="I34" s="172" t="s">
        <v>378</v>
      </c>
    </row>
    <row r="35" spans="2:9" x14ac:dyDescent="0.35">
      <c r="B35" s="11" t="s">
        <v>76</v>
      </c>
      <c r="C35" s="65" t="s">
        <v>77</v>
      </c>
      <c r="D35" s="66"/>
      <c r="E35" s="312">
        <v>44494.317361111112</v>
      </c>
      <c r="F35" s="312">
        <v>44494.332638888889</v>
      </c>
      <c r="G35" s="18">
        <v>0.36666666663950309</v>
      </c>
      <c r="H35" s="299" t="s">
        <v>359</v>
      </c>
      <c r="I35" s="172" t="s">
        <v>378</v>
      </c>
    </row>
    <row r="36" spans="2:9" x14ac:dyDescent="0.35">
      <c r="B36" s="11" t="s">
        <v>76</v>
      </c>
      <c r="C36" s="65" t="s">
        <v>77</v>
      </c>
      <c r="D36" s="66"/>
      <c r="E36" s="312">
        <v>44494.538888888892</v>
      </c>
      <c r="F36" s="313">
        <v>44494.573611111111</v>
      </c>
      <c r="G36" s="18">
        <v>0.83333333325572312</v>
      </c>
      <c r="H36" s="299" t="s">
        <v>359</v>
      </c>
      <c r="I36" s="173" t="s">
        <v>356</v>
      </c>
    </row>
    <row r="37" spans="2:9" x14ac:dyDescent="0.35">
      <c r="B37" s="11" t="s">
        <v>76</v>
      </c>
      <c r="C37" s="65" t="s">
        <v>77</v>
      </c>
      <c r="D37" s="66"/>
      <c r="E37" s="312">
        <v>44495.511111111111</v>
      </c>
      <c r="F37" s="312">
        <v>44495.688194444447</v>
      </c>
      <c r="G37" s="18">
        <v>4.2500000000582077</v>
      </c>
      <c r="H37" s="299" t="s">
        <v>359</v>
      </c>
      <c r="I37" s="173" t="s">
        <v>356</v>
      </c>
    </row>
    <row r="38" spans="2:9" x14ac:dyDescent="0.35">
      <c r="B38" s="11" t="s">
        <v>76</v>
      </c>
      <c r="C38" s="65" t="s">
        <v>77</v>
      </c>
      <c r="D38" s="66"/>
      <c r="E38" s="312">
        <v>44495.994444444448</v>
      </c>
      <c r="F38" s="313">
        <v>44496.197916666672</v>
      </c>
      <c r="G38" s="18">
        <v>4.8833333333604969</v>
      </c>
      <c r="H38" s="299" t="s">
        <v>359</v>
      </c>
      <c r="I38" s="172" t="s">
        <v>386</v>
      </c>
    </row>
    <row r="39" spans="2:9" x14ac:dyDescent="0.35">
      <c r="B39" s="11" t="s">
        <v>76</v>
      </c>
      <c r="C39" s="65" t="s">
        <v>77</v>
      </c>
      <c r="D39" s="66"/>
      <c r="E39" s="312">
        <v>44496.560416666667</v>
      </c>
      <c r="F39" s="312">
        <v>44496.749305555561</v>
      </c>
      <c r="G39" s="18">
        <v>4.5333333334419876</v>
      </c>
      <c r="H39" s="299" t="s">
        <v>359</v>
      </c>
      <c r="I39" s="173" t="s">
        <v>356</v>
      </c>
    </row>
    <row r="40" spans="2:9" x14ac:dyDescent="0.35">
      <c r="B40" s="11" t="s">
        <v>76</v>
      </c>
      <c r="C40" s="65" t="s">
        <v>77</v>
      </c>
      <c r="D40" s="66"/>
      <c r="E40" s="312">
        <v>44497.306250000001</v>
      </c>
      <c r="F40" s="312">
        <v>44497.497916666667</v>
      </c>
      <c r="G40" s="18">
        <v>4.5999999999767169</v>
      </c>
      <c r="H40" s="299" t="s">
        <v>359</v>
      </c>
      <c r="I40" s="173" t="s">
        <v>356</v>
      </c>
    </row>
    <row r="41" spans="2:9" x14ac:dyDescent="0.35">
      <c r="B41" s="11" t="s">
        <v>76</v>
      </c>
      <c r="C41" s="65" t="s">
        <v>77</v>
      </c>
      <c r="D41" s="66"/>
      <c r="E41" s="312">
        <v>44497.763888888891</v>
      </c>
      <c r="F41" s="312">
        <v>44497.986111111117</v>
      </c>
      <c r="G41" s="18">
        <v>5.3333333334303461</v>
      </c>
      <c r="H41" s="299" t="s">
        <v>359</v>
      </c>
      <c r="I41" s="172" t="s">
        <v>378</v>
      </c>
    </row>
    <row r="42" spans="2:9" x14ac:dyDescent="0.35">
      <c r="B42" s="11" t="s">
        <v>76</v>
      </c>
      <c r="C42" s="65" t="s">
        <v>77</v>
      </c>
      <c r="D42" s="66"/>
      <c r="E42" s="312">
        <v>44498.441666666666</v>
      </c>
      <c r="F42" s="312">
        <v>44498.586805555555</v>
      </c>
      <c r="G42" s="18">
        <v>3.4833333333372138</v>
      </c>
      <c r="H42" s="299" t="s">
        <v>359</v>
      </c>
      <c r="I42" s="172" t="s">
        <v>378</v>
      </c>
    </row>
    <row r="43" spans="2:9" x14ac:dyDescent="0.35">
      <c r="B43" s="11" t="s">
        <v>76</v>
      </c>
      <c r="C43" s="65" t="s">
        <v>77</v>
      </c>
      <c r="D43" s="66"/>
      <c r="E43" s="312">
        <v>44499.043750000004</v>
      </c>
      <c r="F43" s="312">
        <v>44500.159722222226</v>
      </c>
      <c r="G43" s="18">
        <v>26.783333333325572</v>
      </c>
      <c r="H43" s="299" t="s">
        <v>359</v>
      </c>
      <c r="I43" s="173" t="s">
        <v>377</v>
      </c>
    </row>
    <row r="44" spans="2:9" x14ac:dyDescent="0.35">
      <c r="B44" s="11"/>
      <c r="C44" s="65"/>
      <c r="D44" s="66"/>
      <c r="E44" s="173"/>
      <c r="F44" s="173"/>
      <c r="G44" s="18"/>
      <c r="H44" s="299"/>
      <c r="I44" s="172"/>
    </row>
    <row r="45" spans="2:9" x14ac:dyDescent="0.35">
      <c r="B45" s="11"/>
      <c r="C45" s="65"/>
      <c r="D45" s="66"/>
      <c r="E45" s="173"/>
      <c r="F45" s="173"/>
      <c r="G45" s="18"/>
      <c r="H45" s="299"/>
      <c r="I45" s="172"/>
    </row>
    <row r="46" spans="2:9" x14ac:dyDescent="0.35">
      <c r="B46" s="11"/>
      <c r="C46" s="65"/>
      <c r="D46" s="66"/>
      <c r="E46" s="173"/>
      <c r="F46" s="173"/>
      <c r="G46" s="18"/>
      <c r="H46" s="299"/>
      <c r="I46" s="172"/>
    </row>
    <row r="47" spans="2:9" x14ac:dyDescent="0.35">
      <c r="B47" s="11" t="s">
        <v>75</v>
      </c>
      <c r="C47" s="65" t="s">
        <v>81</v>
      </c>
      <c r="D47" s="66"/>
      <c r="E47" s="69">
        <v>44472.616666666669</v>
      </c>
      <c r="F47" s="69">
        <v>44472.743055555555</v>
      </c>
      <c r="G47" s="18">
        <f t="shared" ref="G47:G64" si="0">+(F47-E47)*24</f>
        <v>3.0333333332673647</v>
      </c>
      <c r="H47" s="299" t="s">
        <v>359</v>
      </c>
      <c r="I47" s="173" t="s">
        <v>381</v>
      </c>
    </row>
    <row r="48" spans="2:9" x14ac:dyDescent="0.35">
      <c r="B48" s="57" t="s">
        <v>75</v>
      </c>
      <c r="C48" s="57" t="s">
        <v>81</v>
      </c>
      <c r="D48" s="66"/>
      <c r="E48" s="69">
        <v>44477.707638888889</v>
      </c>
      <c r="F48" s="69">
        <v>44477.73541666667</v>
      </c>
      <c r="G48" s="18">
        <f t="shared" si="0"/>
        <v>0.66666666674427688</v>
      </c>
      <c r="H48" s="299" t="s">
        <v>359</v>
      </c>
      <c r="I48" s="172" t="s">
        <v>382</v>
      </c>
    </row>
    <row r="49" spans="2:9" x14ac:dyDescent="0.35">
      <c r="B49" s="57" t="s">
        <v>75</v>
      </c>
      <c r="C49" s="57" t="s">
        <v>81</v>
      </c>
      <c r="D49" s="66"/>
      <c r="E49" s="69">
        <v>44478.389583333337</v>
      </c>
      <c r="F49" s="69">
        <v>44478.514583333337</v>
      </c>
      <c r="G49" s="18">
        <f t="shared" si="0"/>
        <v>3</v>
      </c>
      <c r="H49" s="299" t="s">
        <v>359</v>
      </c>
      <c r="I49" s="172" t="s">
        <v>369</v>
      </c>
    </row>
    <row r="50" spans="2:9" x14ac:dyDescent="0.35">
      <c r="B50" s="57" t="s">
        <v>75</v>
      </c>
      <c r="C50" s="57" t="s">
        <v>81</v>
      </c>
      <c r="D50" s="66"/>
      <c r="E50" s="69">
        <v>44481.39444444445</v>
      </c>
      <c r="F50" s="69">
        <v>44481.556250000001</v>
      </c>
      <c r="G50" s="18">
        <f t="shared" si="0"/>
        <v>3.8833333332440816</v>
      </c>
      <c r="H50" s="299" t="s">
        <v>359</v>
      </c>
      <c r="I50" s="172" t="s">
        <v>369</v>
      </c>
    </row>
    <row r="51" spans="2:9" x14ac:dyDescent="0.35">
      <c r="B51" s="57" t="s">
        <v>75</v>
      </c>
      <c r="C51" s="57" t="s">
        <v>81</v>
      </c>
      <c r="D51" s="65"/>
      <c r="E51" s="69">
        <v>44481.717361111114</v>
      </c>
      <c r="F51" s="69">
        <v>44481.720833333333</v>
      </c>
      <c r="G51" s="18">
        <f t="shared" si="0"/>
        <v>8.3333333255723119E-2</v>
      </c>
      <c r="H51" s="299" t="s">
        <v>359</v>
      </c>
      <c r="I51" s="173" t="s">
        <v>370</v>
      </c>
    </row>
    <row r="52" spans="2:9" x14ac:dyDescent="0.35">
      <c r="B52" s="57" t="s">
        <v>75</v>
      </c>
      <c r="C52" s="57" t="s">
        <v>81</v>
      </c>
      <c r="D52" s="66"/>
      <c r="E52" s="69">
        <v>44482.355555555558</v>
      </c>
      <c r="F52" s="69">
        <v>44482.677777777782</v>
      </c>
      <c r="G52" s="18">
        <f t="shared" si="0"/>
        <v>7.7333333333954215</v>
      </c>
      <c r="H52" s="299" t="s">
        <v>362</v>
      </c>
      <c r="I52" s="83" t="s">
        <v>361</v>
      </c>
    </row>
    <row r="53" spans="2:9" x14ac:dyDescent="0.35">
      <c r="B53" s="57" t="s">
        <v>75</v>
      </c>
      <c r="C53" s="57" t="s">
        <v>81</v>
      </c>
      <c r="D53" s="66"/>
      <c r="E53" s="69">
        <v>44482.686805555561</v>
      </c>
      <c r="F53" s="69">
        <v>44483.217361111114</v>
      </c>
      <c r="G53" s="18">
        <f t="shared" si="0"/>
        <v>12.733333333279006</v>
      </c>
      <c r="H53" s="299" t="s">
        <v>359</v>
      </c>
      <c r="I53" s="173" t="s">
        <v>371</v>
      </c>
    </row>
    <row r="54" spans="2:9" x14ac:dyDescent="0.35">
      <c r="B54" s="57" t="s">
        <v>75</v>
      </c>
      <c r="C54" s="57" t="s">
        <v>81</v>
      </c>
      <c r="D54" s="66"/>
      <c r="E54" s="69">
        <v>44485.618750000001</v>
      </c>
      <c r="F54" s="69">
        <v>44485.938194444447</v>
      </c>
      <c r="G54" s="18">
        <f t="shared" si="0"/>
        <v>7.6666666666860692</v>
      </c>
      <c r="H54" s="299" t="s">
        <v>359</v>
      </c>
      <c r="I54" s="287" t="s">
        <v>372</v>
      </c>
    </row>
    <row r="55" spans="2:9" x14ac:dyDescent="0.35">
      <c r="B55" s="57" t="s">
        <v>75</v>
      </c>
      <c r="C55" s="57" t="s">
        <v>81</v>
      </c>
      <c r="D55" s="66"/>
      <c r="E55" s="69">
        <v>44486.192361111112</v>
      </c>
      <c r="F55" s="69">
        <v>44486.770138888889</v>
      </c>
      <c r="G55" s="18">
        <f t="shared" si="0"/>
        <v>13.866666666639503</v>
      </c>
      <c r="H55" s="299" t="s">
        <v>359</v>
      </c>
      <c r="I55" s="172" t="s">
        <v>372</v>
      </c>
    </row>
    <row r="56" spans="2:9" x14ac:dyDescent="0.35">
      <c r="B56" s="57" t="s">
        <v>75</v>
      </c>
      <c r="C56" s="57" t="s">
        <v>81</v>
      </c>
      <c r="D56" s="66"/>
      <c r="E56" s="69">
        <v>44487.335416666669</v>
      </c>
      <c r="F56" s="69">
        <v>44487.345833333333</v>
      </c>
      <c r="G56" s="18">
        <f t="shared" si="0"/>
        <v>0.24999999994179234</v>
      </c>
      <c r="H56" s="299" t="s">
        <v>359</v>
      </c>
      <c r="I56" s="173" t="s">
        <v>367</v>
      </c>
    </row>
    <row r="57" spans="2:9" s="322" customFormat="1" x14ac:dyDescent="0.35">
      <c r="B57" s="323" t="s">
        <v>75</v>
      </c>
      <c r="C57" s="323" t="s">
        <v>81</v>
      </c>
      <c r="D57" s="66"/>
      <c r="E57" s="69">
        <v>44490.998611111114</v>
      </c>
      <c r="F57" s="69">
        <v>44491.025694444448</v>
      </c>
      <c r="G57" s="18">
        <f t="shared" si="0"/>
        <v>0.65000000002328306</v>
      </c>
      <c r="H57" s="299" t="s">
        <v>359</v>
      </c>
      <c r="I57" s="173" t="s">
        <v>368</v>
      </c>
    </row>
    <row r="58" spans="2:9" s="322" customFormat="1" x14ac:dyDescent="0.35">
      <c r="B58" s="323" t="s">
        <v>75</v>
      </c>
      <c r="C58" s="323" t="s">
        <v>81</v>
      </c>
      <c r="D58" s="66"/>
      <c r="E58" s="69">
        <v>44492.236805555556</v>
      </c>
      <c r="F58" s="69">
        <v>44492.257638888892</v>
      </c>
      <c r="G58" s="18">
        <f t="shared" si="0"/>
        <v>0.50000000005820766</v>
      </c>
      <c r="H58" s="299" t="s">
        <v>359</v>
      </c>
      <c r="I58" s="173" t="s">
        <v>373</v>
      </c>
    </row>
    <row r="59" spans="2:9" s="322" customFormat="1" x14ac:dyDescent="0.35">
      <c r="B59" s="323" t="s">
        <v>75</v>
      </c>
      <c r="C59" s="323" t="s">
        <v>81</v>
      </c>
      <c r="D59" s="66"/>
      <c r="E59" s="69">
        <v>44493.14444444445</v>
      </c>
      <c r="F59" s="69">
        <v>44493.170833333337</v>
      </c>
      <c r="G59" s="18">
        <f t="shared" si="0"/>
        <v>0.63333333330228925</v>
      </c>
      <c r="H59" s="299" t="s">
        <v>359</v>
      </c>
      <c r="I59" s="173" t="s">
        <v>374</v>
      </c>
    </row>
    <row r="60" spans="2:9" s="322" customFormat="1" x14ac:dyDescent="0.35">
      <c r="B60" s="323" t="s">
        <v>75</v>
      </c>
      <c r="C60" s="323" t="s">
        <v>81</v>
      </c>
      <c r="D60" s="66"/>
      <c r="E60" s="69">
        <v>44495.682638888895</v>
      </c>
      <c r="F60" s="69">
        <v>44495.810416666667</v>
      </c>
      <c r="G60" s="18">
        <f t="shared" si="0"/>
        <v>3.0666666665347293</v>
      </c>
      <c r="H60" s="299" t="s">
        <v>359</v>
      </c>
      <c r="I60" s="173" t="s">
        <v>383</v>
      </c>
    </row>
    <row r="61" spans="2:9" s="322" customFormat="1" x14ac:dyDescent="0.35">
      <c r="B61" s="323" t="s">
        <v>75</v>
      </c>
      <c r="C61" s="323" t="s">
        <v>81</v>
      </c>
      <c r="D61" s="66"/>
      <c r="E61" s="69">
        <v>44496.467361111114</v>
      </c>
      <c r="F61" s="69">
        <v>44496.571527777778</v>
      </c>
      <c r="G61" s="18">
        <f t="shared" si="0"/>
        <v>2.4999999999417923</v>
      </c>
      <c r="H61" s="299" t="s">
        <v>359</v>
      </c>
      <c r="I61" s="173" t="s">
        <v>368</v>
      </c>
    </row>
    <row r="62" spans="2:9" s="322" customFormat="1" x14ac:dyDescent="0.35">
      <c r="B62" s="323" t="s">
        <v>75</v>
      </c>
      <c r="C62" s="323" t="s">
        <v>81</v>
      </c>
      <c r="D62" s="66"/>
      <c r="E62" s="69">
        <v>44497.463888888895</v>
      </c>
      <c r="F62" s="69">
        <v>44497.581250000003</v>
      </c>
      <c r="G62" s="18">
        <f t="shared" si="0"/>
        <v>2.816666666592937</v>
      </c>
      <c r="H62" s="299" t="s">
        <v>359</v>
      </c>
      <c r="I62" s="173" t="s">
        <v>375</v>
      </c>
    </row>
    <row r="63" spans="2:9" s="322" customFormat="1" x14ac:dyDescent="0.35">
      <c r="B63" s="323" t="s">
        <v>75</v>
      </c>
      <c r="C63" s="323" t="s">
        <v>81</v>
      </c>
      <c r="D63" s="66"/>
      <c r="E63" s="69">
        <v>44497.745833333334</v>
      </c>
      <c r="F63" s="69">
        <v>44497.747916666667</v>
      </c>
      <c r="G63" s="18">
        <f t="shared" si="0"/>
        <v>4.9999999988358468E-2</v>
      </c>
      <c r="H63" s="299" t="s">
        <v>359</v>
      </c>
      <c r="I63" s="173" t="s">
        <v>376</v>
      </c>
    </row>
    <row r="64" spans="2:9" s="322" customFormat="1" x14ac:dyDescent="0.35">
      <c r="B64" s="323" t="s">
        <v>75</v>
      </c>
      <c r="C64" s="323" t="s">
        <v>81</v>
      </c>
      <c r="D64" s="66"/>
      <c r="E64" s="69">
        <v>44499.436805555561</v>
      </c>
      <c r="F64" s="69">
        <v>44499.744444444448</v>
      </c>
      <c r="G64" s="18">
        <f t="shared" si="0"/>
        <v>7.3833333333022892</v>
      </c>
      <c r="H64" s="299" t="s">
        <v>359</v>
      </c>
      <c r="I64" s="173" t="s">
        <v>377</v>
      </c>
    </row>
    <row r="65" spans="2:9" s="322" customFormat="1" x14ac:dyDescent="0.35">
      <c r="B65" s="323"/>
      <c r="C65" s="323"/>
      <c r="D65" s="66"/>
      <c r="E65" s="69"/>
      <c r="F65" s="81"/>
      <c r="G65" s="18"/>
      <c r="H65" s="299"/>
      <c r="I65" s="173"/>
    </row>
    <row r="66" spans="2:9" s="322" customFormat="1" x14ac:dyDescent="0.35">
      <c r="B66" s="323"/>
      <c r="C66" s="323"/>
      <c r="D66" s="66"/>
      <c r="E66" s="69"/>
      <c r="F66" s="81"/>
      <c r="G66" s="18"/>
      <c r="H66" s="299"/>
      <c r="I66" s="173"/>
    </row>
    <row r="67" spans="2:9" s="322" customFormat="1" x14ac:dyDescent="0.35">
      <c r="B67" s="341"/>
      <c r="C67" s="341"/>
      <c r="D67" s="342"/>
      <c r="E67" s="343"/>
      <c r="F67" s="343"/>
      <c r="G67" s="344"/>
      <c r="H67" s="300"/>
      <c r="I67" s="345"/>
    </row>
    <row r="68" spans="2:9" s="322" customFormat="1" x14ac:dyDescent="0.35">
      <c r="B68" s="341"/>
      <c r="C68" s="341"/>
      <c r="D68" s="342"/>
      <c r="E68" s="343"/>
      <c r="F68" s="343"/>
      <c r="G68" s="344"/>
      <c r="H68" s="300"/>
      <c r="I68" s="345"/>
    </row>
    <row r="69" spans="2:9" s="322" customFormat="1" x14ac:dyDescent="0.35">
      <c r="B69" s="341"/>
      <c r="C69" s="341"/>
      <c r="D69" s="342"/>
      <c r="E69" s="343"/>
      <c r="F69" s="343"/>
      <c r="G69" s="344"/>
      <c r="H69" s="300"/>
      <c r="I69" s="345"/>
    </row>
    <row r="70" spans="2:9" s="322" customFormat="1" x14ac:dyDescent="0.35">
      <c r="B70" s="341"/>
      <c r="C70" s="341"/>
      <c r="D70" s="342"/>
      <c r="E70" s="343"/>
      <c r="F70" s="343"/>
      <c r="G70" s="344"/>
      <c r="H70" s="300"/>
      <c r="I70" s="345"/>
    </row>
    <row r="72" spans="2:9" x14ac:dyDescent="0.35">
      <c r="B72" s="41" t="s">
        <v>25</v>
      </c>
      <c r="C72" s="38"/>
      <c r="D72" s="38"/>
      <c r="E72" s="38"/>
    </row>
  </sheetData>
  <mergeCells count="1">
    <mergeCell ref="C3:I3"/>
  </mergeCell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5"/>
  <sheetViews>
    <sheetView workbookViewId="0">
      <selection activeCell="G5" sqref="G5"/>
    </sheetView>
  </sheetViews>
  <sheetFormatPr baseColWidth="10" defaultColWidth="11.453125" defaultRowHeight="14.5" x14ac:dyDescent="0.35"/>
  <cols>
    <col min="1" max="1" width="4.26953125" style="1" customWidth="1"/>
    <col min="2" max="2" width="53.54296875" style="1" customWidth="1"/>
    <col min="3" max="3" width="23.1796875" style="1" bestFit="1" customWidth="1"/>
    <col min="4" max="4" width="23.453125" style="1" bestFit="1" customWidth="1"/>
    <col min="5" max="5" width="24.453125" style="1" bestFit="1" customWidth="1"/>
    <col min="6" max="6" width="27.453125" style="1" bestFit="1" customWidth="1"/>
    <col min="7" max="7" width="27" style="1" bestFit="1" customWidth="1"/>
    <col min="8" max="14" width="11.453125" style="1"/>
    <col min="15" max="15" width="15.54296875" style="1" customWidth="1"/>
    <col min="16" max="16384" width="11.453125" style="1"/>
  </cols>
  <sheetData>
    <row r="2" spans="2:11" x14ac:dyDescent="0.35">
      <c r="B2" s="1" t="s">
        <v>204</v>
      </c>
    </row>
    <row r="4" spans="2:11" x14ac:dyDescent="0.35">
      <c r="B4" s="1" t="s">
        <v>205</v>
      </c>
    </row>
    <row r="6" spans="2:11" ht="18" customHeight="1" x14ac:dyDescent="0.35">
      <c r="B6" s="421" t="s">
        <v>206</v>
      </c>
      <c r="C6" s="421"/>
      <c r="D6" s="421"/>
      <c r="E6" s="421"/>
      <c r="F6" s="421"/>
      <c r="G6" s="421"/>
      <c r="H6" s="174"/>
      <c r="I6" s="174"/>
      <c r="J6" s="174"/>
      <c r="K6" s="174"/>
    </row>
    <row r="7" spans="2:11" x14ac:dyDescent="0.35">
      <c r="B7" s="421"/>
      <c r="C7" s="421"/>
      <c r="D7" s="421"/>
      <c r="E7" s="421"/>
      <c r="F7" s="421"/>
      <c r="G7" s="421"/>
    </row>
    <row r="8" spans="2:11" x14ac:dyDescent="0.35">
      <c r="B8" s="175"/>
      <c r="C8" s="175"/>
      <c r="D8" s="175"/>
      <c r="E8" s="175"/>
      <c r="F8" s="175"/>
      <c r="G8" s="175"/>
      <c r="H8" s="175"/>
      <c r="I8" s="175"/>
      <c r="J8" s="175"/>
      <c r="K8" s="175"/>
    </row>
    <row r="23" spans="2:36" ht="306" customHeight="1" x14ac:dyDescent="0.35"/>
    <row r="27" spans="2:36" ht="78.75" customHeight="1" x14ac:dyDescent="0.35">
      <c r="B27" s="443" t="s">
        <v>207</v>
      </c>
      <c r="C27" s="443"/>
      <c r="D27" s="443"/>
      <c r="E27" s="443"/>
      <c r="F27" s="443"/>
      <c r="G27" s="176"/>
      <c r="H27" s="176"/>
      <c r="I27" s="176"/>
      <c r="J27" s="176"/>
      <c r="K27" s="176"/>
      <c r="L27" s="176"/>
      <c r="M27" s="176"/>
      <c r="N27" s="176"/>
      <c r="O27" s="176"/>
      <c r="P27" s="176"/>
      <c r="Q27" s="176"/>
      <c r="R27" s="176"/>
      <c r="S27" s="176"/>
      <c r="T27" s="176"/>
      <c r="U27" s="176"/>
      <c r="V27" s="176"/>
      <c r="W27" s="176"/>
      <c r="X27" s="176"/>
      <c r="Y27" s="176"/>
      <c r="Z27" s="176"/>
      <c r="AA27" s="176"/>
      <c r="AB27" s="176"/>
      <c r="AC27" s="177"/>
      <c r="AD27" s="177"/>
      <c r="AE27" s="177"/>
      <c r="AF27" s="177"/>
      <c r="AG27" s="177"/>
      <c r="AH27" s="177"/>
      <c r="AI27" s="177"/>
      <c r="AJ27" s="177"/>
    </row>
    <row r="29" spans="2:36" x14ac:dyDescent="0.35">
      <c r="B29" s="7" t="s">
        <v>208</v>
      </c>
      <c r="C29" s="178"/>
      <c r="D29" s="178"/>
      <c r="E29" s="178"/>
      <c r="F29" s="178"/>
      <c r="G29" s="126"/>
    </row>
    <row r="30" spans="2:36" x14ac:dyDescent="0.35">
      <c r="B30" s="7" t="s">
        <v>209</v>
      </c>
      <c r="C30" s="178" t="s">
        <v>210</v>
      </c>
      <c r="D30" s="178" t="s">
        <v>211</v>
      </c>
      <c r="E30" s="178" t="s">
        <v>212</v>
      </c>
      <c r="F30" s="178" t="s">
        <v>213</v>
      </c>
      <c r="G30" s="178" t="s">
        <v>214</v>
      </c>
    </row>
    <row r="31" spans="2:36" x14ac:dyDescent="0.35">
      <c r="B31" s="179" t="s">
        <v>215</v>
      </c>
      <c r="C31" s="126" t="s">
        <v>216</v>
      </c>
      <c r="D31" s="126" t="s">
        <v>216</v>
      </c>
      <c r="E31" s="126" t="s">
        <v>216</v>
      </c>
      <c r="F31" s="126" t="s">
        <v>216</v>
      </c>
      <c r="G31" s="126" t="s">
        <v>216</v>
      </c>
    </row>
    <row r="32" spans="2:36" x14ac:dyDescent="0.35">
      <c r="B32" s="7" t="s">
        <v>217</v>
      </c>
      <c r="C32" s="178">
        <v>452172</v>
      </c>
      <c r="D32" s="178">
        <v>452165</v>
      </c>
      <c r="E32" s="178">
        <v>452092</v>
      </c>
      <c r="F32" s="178">
        <v>452154</v>
      </c>
      <c r="G32" s="126">
        <v>452146</v>
      </c>
    </row>
    <row r="33" spans="2:7" x14ac:dyDescent="0.35">
      <c r="B33" s="7" t="s">
        <v>218</v>
      </c>
      <c r="C33" s="178">
        <v>7075897</v>
      </c>
      <c r="D33" s="178">
        <v>7076102</v>
      </c>
      <c r="E33" s="178">
        <v>7075950</v>
      </c>
      <c r="F33" s="178">
        <v>7075821</v>
      </c>
      <c r="G33" s="126">
        <v>7075803</v>
      </c>
    </row>
    <row r="34" spans="2:7" x14ac:dyDescent="0.35">
      <c r="B34" s="7" t="s">
        <v>219</v>
      </c>
      <c r="C34" s="178" t="s">
        <v>220</v>
      </c>
      <c r="D34" s="178" t="s">
        <v>220</v>
      </c>
      <c r="E34" s="178" t="s">
        <v>220</v>
      </c>
      <c r="F34" s="178" t="s">
        <v>220</v>
      </c>
      <c r="G34" s="126" t="s">
        <v>220</v>
      </c>
    </row>
    <row r="35" spans="2:7" x14ac:dyDescent="0.35">
      <c r="B35" s="7" t="s">
        <v>221</v>
      </c>
      <c r="C35" s="178" t="s">
        <v>222</v>
      </c>
      <c r="D35" s="178" t="s">
        <v>222</v>
      </c>
      <c r="E35" s="178" t="s">
        <v>222</v>
      </c>
      <c r="F35" s="178" t="s">
        <v>222</v>
      </c>
      <c r="G35" s="126" t="s">
        <v>222</v>
      </c>
    </row>
    <row r="36" spans="2:7" x14ac:dyDescent="0.35">
      <c r="B36" s="7" t="s">
        <v>223</v>
      </c>
      <c r="C36" s="126">
        <v>81</v>
      </c>
      <c r="D36" s="126">
        <v>45</v>
      </c>
      <c r="E36" s="126">
        <v>59</v>
      </c>
      <c r="F36" s="126">
        <v>45</v>
      </c>
      <c r="G36" s="126">
        <v>45</v>
      </c>
    </row>
    <row r="37" spans="2:7" x14ac:dyDescent="0.35">
      <c r="B37" s="7" t="s">
        <v>224</v>
      </c>
      <c r="C37" s="126">
        <v>5.45</v>
      </c>
      <c r="D37" s="126">
        <v>1</v>
      </c>
      <c r="E37" s="126">
        <v>4.5</v>
      </c>
      <c r="F37" s="126">
        <v>1</v>
      </c>
      <c r="G37" s="126">
        <v>1</v>
      </c>
    </row>
    <row r="38" spans="2:7" x14ac:dyDescent="0.35">
      <c r="B38" s="7" t="s">
        <v>225</v>
      </c>
      <c r="C38" s="126" t="s">
        <v>226</v>
      </c>
      <c r="D38" s="126" t="s">
        <v>227</v>
      </c>
      <c r="E38" s="126" t="s">
        <v>228</v>
      </c>
      <c r="F38" s="126" t="s">
        <v>229</v>
      </c>
      <c r="G38" s="126" t="s">
        <v>230</v>
      </c>
    </row>
    <row r="39" spans="2:7" x14ac:dyDescent="0.35">
      <c r="B39" s="7" t="s">
        <v>231</v>
      </c>
      <c r="C39" s="126" t="s">
        <v>232</v>
      </c>
      <c r="D39" s="126" t="s">
        <v>233</v>
      </c>
      <c r="E39" s="126" t="s">
        <v>234</v>
      </c>
      <c r="F39" s="126" t="s">
        <v>235</v>
      </c>
      <c r="G39" s="126" t="s">
        <v>236</v>
      </c>
    </row>
    <row r="40" spans="2:7" x14ac:dyDescent="0.35">
      <c r="B40" s="7" t="s">
        <v>237</v>
      </c>
      <c r="C40" s="126" t="s">
        <v>238</v>
      </c>
      <c r="D40" s="126" t="s">
        <v>239</v>
      </c>
      <c r="E40" s="126" t="s">
        <v>240</v>
      </c>
      <c r="F40" s="126" t="s">
        <v>241</v>
      </c>
      <c r="G40" s="126" t="s">
        <v>241</v>
      </c>
    </row>
    <row r="41" spans="2:7" x14ac:dyDescent="0.35">
      <c r="B41" s="7" t="s">
        <v>242</v>
      </c>
      <c r="C41" s="126" t="s">
        <v>243</v>
      </c>
      <c r="D41" s="126" t="s">
        <v>244</v>
      </c>
      <c r="E41" s="126" t="s">
        <v>245</v>
      </c>
      <c r="F41" s="126" t="s">
        <v>246</v>
      </c>
      <c r="G41" s="126" t="s">
        <v>247</v>
      </c>
    </row>
    <row r="42" spans="2:7" ht="182" x14ac:dyDescent="0.35">
      <c r="B42" s="180" t="s">
        <v>248</v>
      </c>
      <c r="C42" s="181" t="s">
        <v>249</v>
      </c>
      <c r="D42" s="181" t="s">
        <v>250</v>
      </c>
      <c r="E42" s="181" t="s">
        <v>251</v>
      </c>
      <c r="F42" s="181" t="s">
        <v>252</v>
      </c>
      <c r="G42" s="181" t="s">
        <v>253</v>
      </c>
    </row>
    <row r="43" spans="2:7" x14ac:dyDescent="0.35">
      <c r="B43" s="182" t="s">
        <v>254</v>
      </c>
      <c r="C43" s="182"/>
      <c r="D43" s="182"/>
      <c r="E43" s="182"/>
      <c r="F43" s="182"/>
    </row>
    <row r="44" spans="2:7" ht="15" customHeight="1" x14ac:dyDescent="0.35">
      <c r="B44" s="444" t="s">
        <v>255</v>
      </c>
      <c r="C44" s="444"/>
      <c r="D44" s="444"/>
      <c r="E44" s="444"/>
      <c r="F44" s="444"/>
    </row>
    <row r="45" spans="2:7" x14ac:dyDescent="0.35">
      <c r="B45" s="444"/>
      <c r="C45" s="444"/>
      <c r="D45" s="444"/>
      <c r="E45" s="444"/>
      <c r="F45" s="444"/>
    </row>
  </sheetData>
  <mergeCells count="3">
    <mergeCell ref="B6:G7"/>
    <mergeCell ref="B27:F27"/>
    <mergeCell ref="B44:F45"/>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6"/>
  <sheetViews>
    <sheetView workbookViewId="0">
      <selection activeCell="N19" sqref="N19"/>
    </sheetView>
  </sheetViews>
  <sheetFormatPr baseColWidth="10" defaultColWidth="11.453125" defaultRowHeight="14.5" x14ac:dyDescent="0.35"/>
  <cols>
    <col min="1" max="1" width="4.26953125" style="1" customWidth="1"/>
    <col min="2" max="2" width="36.26953125" style="1" customWidth="1"/>
    <col min="3" max="14" width="8.7265625" style="1" customWidth="1"/>
    <col min="15" max="15" width="33.81640625" style="1" customWidth="1"/>
    <col min="16" max="16384" width="11.453125" style="1"/>
  </cols>
  <sheetData>
    <row r="2" spans="2:15" x14ac:dyDescent="0.35">
      <c r="B2" s="1" t="s">
        <v>256</v>
      </c>
    </row>
    <row r="4" spans="2:15" x14ac:dyDescent="0.35">
      <c r="B4" s="4" t="s">
        <v>257</v>
      </c>
    </row>
    <row r="5" spans="2:15" ht="15" customHeight="1" x14ac:dyDescent="0.35"/>
    <row r="6" spans="2:15" ht="15.5" x14ac:dyDescent="0.35">
      <c r="B6" s="183" t="s">
        <v>280</v>
      </c>
    </row>
    <row r="7" spans="2:15" ht="6.75" customHeight="1" thickBot="1" x14ac:dyDescent="0.4"/>
    <row r="8" spans="2:15" ht="29.25" customHeight="1" thickBot="1" x14ac:dyDescent="0.4">
      <c r="B8" s="184" t="s">
        <v>258</v>
      </c>
      <c r="C8" s="185" t="s">
        <v>259</v>
      </c>
      <c r="D8" s="186" t="s">
        <v>260</v>
      </c>
      <c r="E8" s="186" t="s">
        <v>261</v>
      </c>
      <c r="F8" s="186" t="s">
        <v>262</v>
      </c>
      <c r="G8" s="186" t="s">
        <v>263</v>
      </c>
      <c r="H8" s="186" t="s">
        <v>264</v>
      </c>
      <c r="I8" s="186" t="s">
        <v>265</v>
      </c>
      <c r="J8" s="186" t="s">
        <v>266</v>
      </c>
      <c r="K8" s="186" t="s">
        <v>267</v>
      </c>
      <c r="L8" s="186" t="s">
        <v>268</v>
      </c>
      <c r="M8" s="186" t="s">
        <v>269</v>
      </c>
      <c r="N8" s="187" t="s">
        <v>270</v>
      </c>
      <c r="O8" s="188" t="s">
        <v>271</v>
      </c>
    </row>
    <row r="9" spans="2:15" ht="15.5" x14ac:dyDescent="0.35">
      <c r="B9" s="189" t="s">
        <v>272</v>
      </c>
      <c r="C9" s="190">
        <v>32</v>
      </c>
      <c r="D9" s="191">
        <v>32</v>
      </c>
      <c r="E9" s="191">
        <v>40</v>
      </c>
      <c r="F9" s="192">
        <v>32</v>
      </c>
      <c r="G9" s="192">
        <v>32</v>
      </c>
      <c r="H9" s="192">
        <v>40</v>
      </c>
      <c r="I9" s="192">
        <v>32</v>
      </c>
      <c r="J9" s="192">
        <v>600</v>
      </c>
      <c r="K9" s="192">
        <v>32</v>
      </c>
      <c r="L9" s="192">
        <v>32</v>
      </c>
      <c r="M9" s="192">
        <v>32</v>
      </c>
      <c r="N9" s="193">
        <v>40</v>
      </c>
      <c r="O9" s="194">
        <f>SUM(C9:N9)</f>
        <v>976</v>
      </c>
    </row>
    <row r="10" spans="2:15" ht="15.5" x14ac:dyDescent="0.35">
      <c r="B10" s="195" t="s">
        <v>273</v>
      </c>
      <c r="C10" s="190">
        <v>32</v>
      </c>
      <c r="D10" s="191">
        <v>32</v>
      </c>
      <c r="E10" s="191">
        <v>40</v>
      </c>
      <c r="F10" s="191">
        <v>32</v>
      </c>
      <c r="G10" s="191">
        <v>32</v>
      </c>
      <c r="H10" s="191">
        <v>40</v>
      </c>
      <c r="I10" s="191">
        <v>32</v>
      </c>
      <c r="J10" s="191">
        <v>600</v>
      </c>
      <c r="K10" s="191">
        <v>32</v>
      </c>
      <c r="L10" s="191">
        <v>32</v>
      </c>
      <c r="M10" s="191">
        <v>32</v>
      </c>
      <c r="N10" s="196">
        <v>40</v>
      </c>
      <c r="O10" s="197">
        <f>SUM(C10:N10)</f>
        <v>976</v>
      </c>
    </row>
    <row r="11" spans="2:15" ht="15.5" x14ac:dyDescent="0.35">
      <c r="B11" s="195" t="s">
        <v>274</v>
      </c>
      <c r="C11" s="190">
        <v>288</v>
      </c>
      <c r="D11" s="191">
        <v>192</v>
      </c>
      <c r="E11" s="191">
        <v>0</v>
      </c>
      <c r="F11" s="191">
        <v>288</v>
      </c>
      <c r="G11" s="191">
        <v>0</v>
      </c>
      <c r="H11" s="191">
        <v>216</v>
      </c>
      <c r="I11" s="191">
        <v>72</v>
      </c>
      <c r="J11" s="191">
        <v>0</v>
      </c>
      <c r="K11" s="191">
        <v>72</v>
      </c>
      <c r="L11" s="191">
        <v>408</v>
      </c>
      <c r="M11" s="191">
        <v>0</v>
      </c>
      <c r="N11" s="196">
        <v>288</v>
      </c>
      <c r="O11" s="197">
        <f t="shared" ref="O11:O15" si="0">SUM(C11:N11)</f>
        <v>1824</v>
      </c>
    </row>
    <row r="12" spans="2:15" ht="15.5" x14ac:dyDescent="0.35">
      <c r="B12" s="195" t="s">
        <v>275</v>
      </c>
      <c r="C12" s="190">
        <v>0</v>
      </c>
      <c r="D12" s="191">
        <v>432</v>
      </c>
      <c r="E12" s="191">
        <v>192</v>
      </c>
      <c r="F12" s="191">
        <v>0</v>
      </c>
      <c r="G12" s="191">
        <v>288</v>
      </c>
      <c r="H12" s="191">
        <v>0</v>
      </c>
      <c r="I12" s="191">
        <v>288</v>
      </c>
      <c r="J12" s="191">
        <v>0</v>
      </c>
      <c r="K12" s="191">
        <v>0</v>
      </c>
      <c r="L12" s="191">
        <v>312</v>
      </c>
      <c r="M12" s="191">
        <v>168</v>
      </c>
      <c r="N12" s="196">
        <v>0</v>
      </c>
      <c r="O12" s="197">
        <f t="shared" si="0"/>
        <v>1680</v>
      </c>
    </row>
    <row r="13" spans="2:15" ht="15.5" x14ac:dyDescent="0.35">
      <c r="B13" s="195" t="s">
        <v>276</v>
      </c>
      <c r="C13" s="190">
        <v>0</v>
      </c>
      <c r="D13" s="191">
        <v>0</v>
      </c>
      <c r="E13" s="191">
        <v>288</v>
      </c>
      <c r="F13" s="191">
        <v>0</v>
      </c>
      <c r="G13" s="191">
        <v>192</v>
      </c>
      <c r="H13" s="191">
        <v>96</v>
      </c>
      <c r="I13" s="191">
        <v>0</v>
      </c>
      <c r="J13" s="191">
        <v>480</v>
      </c>
      <c r="K13" s="191">
        <v>0</v>
      </c>
      <c r="L13" s="191">
        <v>0</v>
      </c>
      <c r="M13" s="191">
        <v>288</v>
      </c>
      <c r="N13" s="196">
        <v>0</v>
      </c>
      <c r="O13" s="197">
        <f t="shared" si="0"/>
        <v>1344</v>
      </c>
    </row>
    <row r="14" spans="2:15" ht="15.5" x14ac:dyDescent="0.35">
      <c r="B14" s="195" t="s">
        <v>277</v>
      </c>
      <c r="C14" s="190">
        <v>0</v>
      </c>
      <c r="D14" s="191">
        <v>0</v>
      </c>
      <c r="E14" s="191">
        <v>0</v>
      </c>
      <c r="F14" s="191">
        <v>0</v>
      </c>
      <c r="G14" s="191">
        <v>624</v>
      </c>
      <c r="H14" s="191">
        <v>0</v>
      </c>
      <c r="I14" s="191">
        <v>0</v>
      </c>
      <c r="J14" s="191">
        <v>0</v>
      </c>
      <c r="K14" s="191">
        <v>0</v>
      </c>
      <c r="L14" s="191">
        <v>0</v>
      </c>
      <c r="M14" s="191">
        <v>0</v>
      </c>
      <c r="N14" s="196">
        <v>0</v>
      </c>
      <c r="O14" s="197">
        <f t="shared" si="0"/>
        <v>624</v>
      </c>
    </row>
    <row r="15" spans="2:15" ht="16" thickBot="1" x14ac:dyDescent="0.4">
      <c r="B15" s="198" t="s">
        <v>278</v>
      </c>
      <c r="C15" s="199">
        <v>672</v>
      </c>
      <c r="D15" s="200">
        <v>0</v>
      </c>
      <c r="E15" s="201">
        <v>0</v>
      </c>
      <c r="F15" s="201">
        <v>0</v>
      </c>
      <c r="G15" s="201">
        <v>0</v>
      </c>
      <c r="H15" s="201">
        <v>0</v>
      </c>
      <c r="I15" s="201">
        <v>0</v>
      </c>
      <c r="J15" s="201">
        <v>624</v>
      </c>
      <c r="K15" s="201">
        <v>0</v>
      </c>
      <c r="L15" s="201">
        <v>0</v>
      </c>
      <c r="M15" s="201">
        <v>0</v>
      </c>
      <c r="N15" s="202">
        <v>0</v>
      </c>
      <c r="O15" s="203">
        <f t="shared" si="0"/>
        <v>1296</v>
      </c>
    </row>
    <row r="16" spans="2:15" x14ac:dyDescent="0.35">
      <c r="B16" s="204" t="s">
        <v>279</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33"/>
  <sheetViews>
    <sheetView showGridLines="0" zoomScale="60" zoomScaleNormal="60" workbookViewId="0">
      <selection activeCell="AB18" sqref="AB18"/>
    </sheetView>
  </sheetViews>
  <sheetFormatPr baseColWidth="10" defaultRowHeight="14.5" x14ac:dyDescent="0.35"/>
  <cols>
    <col min="1" max="1" width="3.26953125" style="28" bestFit="1" customWidth="1"/>
    <col min="2" max="2" width="24.453125" style="35" customWidth="1"/>
    <col min="3" max="3" width="9.1796875" bestFit="1" customWidth="1"/>
    <col min="4" max="4" width="10.453125" bestFit="1" customWidth="1"/>
    <col min="5" max="5" width="9.1796875" bestFit="1" customWidth="1"/>
    <col min="6" max="7" width="8.7265625" customWidth="1"/>
    <col min="8" max="8" width="9.1796875" bestFit="1" customWidth="1"/>
    <col min="9" max="13" width="8.7265625" customWidth="1"/>
    <col min="14" max="24" width="10.453125" bestFit="1" customWidth="1"/>
    <col min="25" max="25" width="9.81640625" bestFit="1" customWidth="1"/>
    <col min="26" max="26" width="9.1796875" bestFit="1" customWidth="1"/>
    <col min="27" max="27" width="3" bestFit="1" customWidth="1"/>
  </cols>
  <sheetData>
    <row r="1" spans="1:26" x14ac:dyDescent="0.35">
      <c r="B1" s="29"/>
      <c r="C1" s="30"/>
      <c r="D1" s="30"/>
      <c r="E1" s="30"/>
      <c r="F1" s="30"/>
      <c r="G1" s="30"/>
      <c r="H1" s="30"/>
      <c r="I1" s="30"/>
      <c r="J1" s="30"/>
      <c r="K1" s="30"/>
      <c r="L1" s="30"/>
      <c r="M1" s="30"/>
      <c r="N1" s="30"/>
      <c r="O1" s="30"/>
      <c r="P1" s="30"/>
      <c r="Q1" s="30"/>
      <c r="R1" s="30"/>
      <c r="S1" s="30"/>
      <c r="T1" s="30"/>
      <c r="U1" s="30"/>
      <c r="V1" s="30"/>
      <c r="W1" s="30"/>
      <c r="X1" s="30"/>
      <c r="Y1" s="30"/>
      <c r="Z1" s="30"/>
    </row>
    <row r="2" spans="1:26" ht="15" customHeight="1" x14ac:dyDescent="0.35">
      <c r="B2" s="447" t="s">
        <v>78</v>
      </c>
      <c r="C2" s="445">
        <v>0</v>
      </c>
      <c r="D2" s="445">
        <v>1</v>
      </c>
      <c r="E2" s="445">
        <v>2</v>
      </c>
      <c r="F2" s="445">
        <v>3</v>
      </c>
      <c r="G2" s="445">
        <v>4</v>
      </c>
      <c r="H2" s="445">
        <v>5</v>
      </c>
      <c r="I2" s="445">
        <v>6</v>
      </c>
      <c r="J2" s="445">
        <v>7</v>
      </c>
      <c r="K2" s="445">
        <v>8</v>
      </c>
      <c r="L2" s="445">
        <v>9</v>
      </c>
      <c r="M2" s="445">
        <v>10</v>
      </c>
      <c r="N2" s="445">
        <v>11</v>
      </c>
      <c r="O2" s="445">
        <v>12</v>
      </c>
      <c r="P2" s="445">
        <v>13</v>
      </c>
      <c r="Q2" s="445">
        <v>14</v>
      </c>
      <c r="R2" s="445">
        <v>15</v>
      </c>
      <c r="S2" s="445">
        <v>16</v>
      </c>
      <c r="T2" s="445">
        <v>17</v>
      </c>
      <c r="U2" s="445">
        <v>18</v>
      </c>
      <c r="V2" s="445">
        <v>19</v>
      </c>
      <c r="W2" s="445">
        <v>20</v>
      </c>
      <c r="X2" s="445">
        <v>21</v>
      </c>
      <c r="Y2" s="445">
        <v>22</v>
      </c>
      <c r="Z2" s="445">
        <v>23</v>
      </c>
    </row>
    <row r="3" spans="1:26" x14ac:dyDescent="0.35">
      <c r="B3" s="448"/>
      <c r="C3" s="446"/>
      <c r="D3" s="446"/>
      <c r="E3" s="446"/>
      <c r="F3" s="446"/>
      <c r="G3" s="446"/>
      <c r="H3" s="446"/>
      <c r="I3" s="446"/>
      <c r="J3" s="446"/>
      <c r="K3" s="446"/>
      <c r="L3" s="446"/>
      <c r="M3" s="446"/>
      <c r="N3" s="446"/>
      <c r="O3" s="446"/>
      <c r="P3" s="446"/>
      <c r="Q3" s="446"/>
      <c r="R3" s="446"/>
      <c r="S3" s="446"/>
      <c r="T3" s="446"/>
      <c r="U3" s="446"/>
      <c r="V3" s="446"/>
      <c r="W3" s="446"/>
      <c r="X3" s="446"/>
      <c r="Y3" s="446"/>
      <c r="Z3" s="446"/>
    </row>
    <row r="4" spans="1:26" ht="18" customHeight="1" x14ac:dyDescent="0.35">
      <c r="A4" s="31"/>
      <c r="B4" s="32">
        <v>43709</v>
      </c>
      <c r="C4" s="44">
        <v>6.1628269561441105</v>
      </c>
      <c r="D4" s="44">
        <v>6.8730223433636271</v>
      </c>
      <c r="E4" s="44">
        <v>7.1563902892060076</v>
      </c>
      <c r="F4" s="44">
        <v>6.6740580928574564</v>
      </c>
      <c r="G4" s="44">
        <v>6.3592005149287205</v>
      </c>
      <c r="H4" s="44">
        <v>6.493056377933657</v>
      </c>
      <c r="I4" s="44">
        <v>6.7730884006541245</v>
      </c>
      <c r="J4" s="44">
        <v>6.4653379877320276</v>
      </c>
      <c r="K4" s="44">
        <v>5.2112811992894823</v>
      </c>
      <c r="L4" s="44">
        <v>5.6097984646268344</v>
      </c>
      <c r="M4" s="44">
        <v>6.2140919491411806</v>
      </c>
      <c r="N4" s="44">
        <v>6.677206023688389</v>
      </c>
      <c r="O4" s="44">
        <v>6.8778321449413653</v>
      </c>
      <c r="P4" s="44">
        <v>8.2661233020825922</v>
      </c>
      <c r="Q4" s="44">
        <v>7.9486795024910766</v>
      </c>
      <c r="R4" s="44">
        <v>7.604761782521221</v>
      </c>
      <c r="S4" s="44">
        <v>0</v>
      </c>
      <c r="T4" s="44">
        <v>6.3094643170351947</v>
      </c>
      <c r="U4" s="44">
        <v>5.7110541678416968</v>
      </c>
      <c r="V4" s="44">
        <v>5.306554648452261</v>
      </c>
      <c r="W4" s="44">
        <v>5.3167678557089753</v>
      </c>
      <c r="X4" s="44">
        <v>5.4781953135302413</v>
      </c>
      <c r="Y4" s="44">
        <v>5.5198680574520651</v>
      </c>
      <c r="Z4" s="44">
        <v>6.1968323111479959</v>
      </c>
    </row>
    <row r="5" spans="1:26" ht="18" customHeight="1" x14ac:dyDescent="0.35">
      <c r="A5" s="33"/>
      <c r="B5" s="32">
        <v>43710</v>
      </c>
      <c r="C5" s="44">
        <v>6.6005633602642373</v>
      </c>
      <c r="D5" s="44">
        <v>6.531527199015545</v>
      </c>
      <c r="E5" s="44">
        <v>6.2976590208722172</v>
      </c>
      <c r="F5" s="44">
        <v>6.0009209597273898</v>
      </c>
      <c r="G5" s="44">
        <v>5.8484742123062059</v>
      </c>
      <c r="H5" s="44">
        <v>5.7232784262008654</v>
      </c>
      <c r="I5" s="44">
        <v>5.7120805098780281</v>
      </c>
      <c r="J5" s="44">
        <v>5.5075834860927397</v>
      </c>
      <c r="K5" s="44">
        <v>5.1112051287821991</v>
      </c>
      <c r="L5" s="44">
        <v>5.3863810265906471</v>
      </c>
      <c r="M5" s="44">
        <v>6.0480679458153537</v>
      </c>
      <c r="N5" s="44">
        <v>6.9259034801516259</v>
      </c>
      <c r="O5" s="44">
        <v>7.0705053193562586</v>
      </c>
      <c r="P5" s="44">
        <v>7.5435883529362204</v>
      </c>
      <c r="Q5" s="44">
        <v>7.3201003992236426</v>
      </c>
      <c r="R5" s="44">
        <v>7.0304966496610879</v>
      </c>
      <c r="S5" s="44">
        <v>6.575830264585238</v>
      </c>
      <c r="T5" s="44">
        <v>0</v>
      </c>
      <c r="U5" s="44">
        <v>6.8787583511618617</v>
      </c>
      <c r="V5" s="44">
        <v>5.6984421591254231</v>
      </c>
      <c r="W5" s="44">
        <v>5.4882088883096323</v>
      </c>
      <c r="X5" s="44">
        <v>5.537248666010516</v>
      </c>
      <c r="Y5" s="44">
        <v>5.8212867214510977</v>
      </c>
      <c r="Z5" s="44">
        <v>6.660106158322046</v>
      </c>
    </row>
    <row r="6" spans="1:26" ht="18" customHeight="1" x14ac:dyDescent="0.35">
      <c r="A6" s="33"/>
      <c r="B6" s="32">
        <v>43711</v>
      </c>
      <c r="C6" s="44">
        <v>8.3275834419076098</v>
      </c>
      <c r="D6" s="44">
        <v>8.862600159173855</v>
      </c>
      <c r="E6" s="44">
        <v>9.463018759109902</v>
      </c>
      <c r="F6" s="44">
        <v>10.134633872790857</v>
      </c>
      <c r="G6" s="44">
        <v>9.4107525315183249</v>
      </c>
      <c r="H6" s="44">
        <v>9.0671408527072028</v>
      </c>
      <c r="I6" s="44">
        <v>8.8370575897899588</v>
      </c>
      <c r="J6" s="44">
        <v>7.4112555875867674</v>
      </c>
      <c r="K6" s="44">
        <v>5.6642252796527464</v>
      </c>
      <c r="L6" s="44">
        <v>6.1844959075419403</v>
      </c>
      <c r="M6" s="44">
        <v>6.1087930011294773</v>
      </c>
      <c r="N6" s="44">
        <v>6.5931291293716967</v>
      </c>
      <c r="O6" s="44">
        <v>6.6617823817281003</v>
      </c>
      <c r="P6" s="44">
        <v>7.0036690276262137</v>
      </c>
      <c r="Q6" s="44">
        <v>7.7887074207089935</v>
      </c>
      <c r="R6" s="44">
        <v>7.9132620129109181</v>
      </c>
      <c r="S6" s="44">
        <v>6.7795558539166327</v>
      </c>
      <c r="T6" s="44">
        <v>5.9637970276433858</v>
      </c>
      <c r="U6" s="44">
        <v>0</v>
      </c>
      <c r="V6" s="44">
        <v>5.2985031149197157</v>
      </c>
      <c r="W6" s="44">
        <v>5.162822368557519</v>
      </c>
      <c r="X6" s="44">
        <v>7.4424216921299458</v>
      </c>
      <c r="Y6" s="44">
        <v>11.497187091663655</v>
      </c>
      <c r="Z6" s="44">
        <v>9.9779212584709374</v>
      </c>
    </row>
    <row r="7" spans="1:26" ht="18" customHeight="1" x14ac:dyDescent="0.35">
      <c r="B7" s="32">
        <v>43712</v>
      </c>
      <c r="C7" s="44">
        <v>9.6088455516495088</v>
      </c>
      <c r="D7" s="44">
        <v>7.5180098649235791</v>
      </c>
      <c r="E7" s="44">
        <v>6.4403415221986746</v>
      </c>
      <c r="F7" s="44">
        <v>5.8824946987437983</v>
      </c>
      <c r="G7" s="44">
        <v>5.6967610494531176</v>
      </c>
      <c r="H7" s="44">
        <v>5.3256771918929502</v>
      </c>
      <c r="I7" s="44">
        <v>4.981712217028285</v>
      </c>
      <c r="J7" s="44">
        <v>5.0558117454179037</v>
      </c>
      <c r="K7" s="44">
        <v>5.0345185292151786</v>
      </c>
      <c r="L7" s="44">
        <v>5.5143636105153</v>
      </c>
      <c r="M7" s="44">
        <v>7.145762865234218</v>
      </c>
      <c r="N7" s="44">
        <v>8.0871344796646412</v>
      </c>
      <c r="O7" s="44">
        <v>6.3281909471785838</v>
      </c>
      <c r="P7" s="44">
        <v>6.5077683021849637</v>
      </c>
      <c r="Q7" s="44">
        <v>6.6011666257642609</v>
      </c>
      <c r="R7" s="44">
        <v>6.3834168072062791</v>
      </c>
      <c r="S7" s="44">
        <v>0</v>
      </c>
      <c r="T7" s="44">
        <v>5.821480037953604</v>
      </c>
      <c r="U7" s="44">
        <v>5.3962922009688103</v>
      </c>
      <c r="V7" s="44">
        <v>5.0362197430116389</v>
      </c>
      <c r="W7" s="44">
        <v>4.9065409859364282</v>
      </c>
      <c r="X7" s="44">
        <v>4.9018814846925185</v>
      </c>
      <c r="Y7" s="44">
        <v>4.9696851653427521</v>
      </c>
      <c r="Z7" s="44">
        <v>5.065410757134539</v>
      </c>
    </row>
    <row r="8" spans="1:26" ht="18" customHeight="1" x14ac:dyDescent="0.35">
      <c r="A8" s="34"/>
      <c r="B8" s="32">
        <v>43713</v>
      </c>
      <c r="C8" s="44">
        <v>5.1991103249504036</v>
      </c>
      <c r="D8" s="44">
        <v>5.4933759786534129</v>
      </c>
      <c r="E8" s="44">
        <v>5.9396440884383637</v>
      </c>
      <c r="F8" s="44">
        <v>6.3853050907238016</v>
      </c>
      <c r="G8" s="44">
        <v>7.130220513194411</v>
      </c>
      <c r="H8" s="44">
        <v>7.5534180457913962</v>
      </c>
      <c r="I8" s="44">
        <v>9.3877185016058675</v>
      </c>
      <c r="J8" s="44">
        <v>8.9176841721995324</v>
      </c>
      <c r="K8" s="44">
        <v>6.1417102373274819</v>
      </c>
      <c r="L8" s="44">
        <v>5.2266940863651223</v>
      </c>
      <c r="M8" s="44">
        <v>5.4708404601052196</v>
      </c>
      <c r="N8" s="44">
        <v>6.4576206363869622</v>
      </c>
      <c r="O8" s="44">
        <v>9.3547811558343561</v>
      </c>
      <c r="P8" s="44">
        <v>7.7246369268040453</v>
      </c>
      <c r="Q8" s="44">
        <v>7.167828340483779</v>
      </c>
      <c r="R8" s="44">
        <v>6.8028619697541517</v>
      </c>
      <c r="S8" s="44">
        <v>24.332084544816112</v>
      </c>
      <c r="T8" s="44">
        <v>5.8416876217334703</v>
      </c>
      <c r="U8" s="44">
        <v>5.1243989387628117</v>
      </c>
      <c r="V8" s="44">
        <v>4.8670980632328247</v>
      </c>
      <c r="W8" s="44">
        <v>4.8528686052979761</v>
      </c>
      <c r="X8" s="44">
        <v>4.8835361495120839</v>
      </c>
      <c r="Y8" s="44">
        <v>4.9791968228771477</v>
      </c>
      <c r="Z8" s="44">
        <v>5.1708770852496713</v>
      </c>
    </row>
    <row r="9" spans="1:26" ht="18" customHeight="1" x14ac:dyDescent="0.35">
      <c r="B9" s="32">
        <v>43714</v>
      </c>
      <c r="C9" s="44">
        <v>5.1887669210908163</v>
      </c>
      <c r="D9" s="44">
        <v>5.3085438532874889</v>
      </c>
      <c r="E9" s="44">
        <v>5.6714288650350069</v>
      </c>
      <c r="F9" s="44">
        <v>6.1825674209478256</v>
      </c>
      <c r="G9" s="44">
        <v>6.7892822403942681</v>
      </c>
      <c r="H9" s="44">
        <v>7.2669287805717921</v>
      </c>
      <c r="I9" s="44">
        <v>7.8061882660617226</v>
      </c>
      <c r="J9" s="44">
        <v>6.6341549001130042</v>
      </c>
      <c r="K9" s="44">
        <v>5.2440157745614586</v>
      </c>
      <c r="L9" s="44">
        <v>7.4127375714447279</v>
      </c>
      <c r="M9" s="44">
        <v>15.284416627443228</v>
      </c>
      <c r="N9" s="44">
        <v>26.843593024059803</v>
      </c>
      <c r="O9" s="44">
        <v>19.990164761459212</v>
      </c>
      <c r="P9" s="44">
        <v>37.627752574332007</v>
      </c>
      <c r="Q9" s="44">
        <v>21.965947938482799</v>
      </c>
      <c r="R9" s="44">
        <v>9.0112068115216175</v>
      </c>
      <c r="S9" s="44">
        <v>26.184911824968424</v>
      </c>
      <c r="T9" s="44">
        <v>12.234854142705444</v>
      </c>
      <c r="U9" s="44">
        <v>5.8958433871479228</v>
      </c>
      <c r="V9" s="44">
        <v>4.627208115258286</v>
      </c>
      <c r="W9" s="44">
        <v>8.0273763504639231</v>
      </c>
      <c r="X9" s="44">
        <v>5.9537806731343155</v>
      </c>
      <c r="Y9" s="44">
        <v>4.7967812087293069</v>
      </c>
      <c r="Z9" s="44">
        <v>4.7208838922228704</v>
      </c>
    </row>
    <row r="10" spans="1:26" ht="18" customHeight="1" x14ac:dyDescent="0.35">
      <c r="B10" s="32">
        <v>43715</v>
      </c>
      <c r="C10" s="44">
        <v>4.7536359611463714</v>
      </c>
      <c r="D10" s="44">
        <v>6.3679612201216518</v>
      </c>
      <c r="E10" s="44">
        <v>7.991401318529098</v>
      </c>
      <c r="F10" s="44">
        <v>5.9472445933235569</v>
      </c>
      <c r="G10" s="44">
        <v>4.9561970719367512</v>
      </c>
      <c r="H10" s="44">
        <v>4.7426020783954304</v>
      </c>
      <c r="I10" s="44">
        <v>4.6889577902659463</v>
      </c>
      <c r="J10" s="44">
        <v>4.617875249791541</v>
      </c>
      <c r="K10" s="44">
        <v>4.6251955920183621</v>
      </c>
      <c r="L10" s="44">
        <v>4.5634952080334195</v>
      </c>
      <c r="M10" s="44">
        <v>4.6418994672374936</v>
      </c>
      <c r="N10" s="44">
        <v>4.8246798302161764</v>
      </c>
      <c r="O10" s="44">
        <v>4.8718850780218617</v>
      </c>
      <c r="P10" s="44">
        <v>4.8442288000165714</v>
      </c>
      <c r="Q10" s="44">
        <v>4.8839019093398948</v>
      </c>
      <c r="R10" s="44">
        <v>4.9382107035783056</v>
      </c>
      <c r="S10" s="44">
        <v>4.9589051400569666</v>
      </c>
      <c r="T10" s="44">
        <v>4.870971674453628</v>
      </c>
      <c r="U10" s="44">
        <v>4.8081917228090134</v>
      </c>
      <c r="V10" s="44">
        <v>5362.8579427083332</v>
      </c>
      <c r="W10" s="44">
        <v>4.8465099346536364</v>
      </c>
      <c r="X10" s="44">
        <v>4.7581028345159977</v>
      </c>
      <c r="Y10" s="44">
        <v>4.7342784130531683</v>
      </c>
      <c r="Z10" s="44">
        <v>4.7365930193582404</v>
      </c>
    </row>
    <row r="11" spans="1:26" ht="18" customHeight="1" x14ac:dyDescent="0.35">
      <c r="B11" s="32">
        <v>43716</v>
      </c>
      <c r="C11" s="44">
        <v>4.7412272582703725</v>
      </c>
      <c r="D11" s="44">
        <v>4.7087151956799751</v>
      </c>
      <c r="E11" s="44">
        <v>4.7179945655990139</v>
      </c>
      <c r="F11" s="44">
        <v>4.7335403161441878</v>
      </c>
      <c r="G11" s="44">
        <v>4.7594260078451205</v>
      </c>
      <c r="H11" s="44">
        <v>4.7583897329632734</v>
      </c>
      <c r="I11" s="44">
        <v>4.8211821490023761</v>
      </c>
      <c r="J11" s="44">
        <v>4.9208920836757049</v>
      </c>
      <c r="K11" s="44">
        <v>5.1263492995271678</v>
      </c>
      <c r="L11" s="44">
        <v>34.369800295367988</v>
      </c>
      <c r="M11" s="44">
        <v>123.95135724535902</v>
      </c>
      <c r="N11" s="44">
        <v>7.438278420355287</v>
      </c>
      <c r="O11" s="44">
        <v>9.8688490012936896</v>
      </c>
      <c r="P11" s="44">
        <v>31.421579413404537</v>
      </c>
      <c r="Q11" s="44">
        <v>3222.9694890899746</v>
      </c>
      <c r="R11" s="44">
        <v>2587.5883346847095</v>
      </c>
      <c r="S11" s="44">
        <v>588.01564831023416</v>
      </c>
      <c r="T11" s="44">
        <v>228.09249081350814</v>
      </c>
      <c r="U11" s="44">
        <v>162.08560321452524</v>
      </c>
      <c r="V11" s="44">
        <v>0</v>
      </c>
      <c r="W11" s="44">
        <v>0</v>
      </c>
      <c r="X11" s="44">
        <v>0</v>
      </c>
      <c r="Y11" s="44">
        <v>0</v>
      </c>
      <c r="Z11" s="44">
        <v>0</v>
      </c>
    </row>
    <row r="12" spans="1:26" ht="18" customHeight="1" x14ac:dyDescent="0.35">
      <c r="B12" s="32">
        <v>43717</v>
      </c>
      <c r="C12" s="44">
        <v>0</v>
      </c>
      <c r="D12" s="44">
        <v>0</v>
      </c>
      <c r="E12" s="44">
        <v>0</v>
      </c>
      <c r="F12" s="44">
        <v>0</v>
      </c>
      <c r="G12" s="44">
        <v>0</v>
      </c>
      <c r="H12" s="44">
        <v>0</v>
      </c>
      <c r="I12" s="44">
        <v>0</v>
      </c>
      <c r="J12" s="44">
        <v>0</v>
      </c>
      <c r="K12" s="44">
        <v>0</v>
      </c>
      <c r="L12" s="44">
        <v>0</v>
      </c>
      <c r="M12" s="44">
        <v>0</v>
      </c>
      <c r="N12" s="44">
        <v>5362.8579427083332</v>
      </c>
      <c r="O12" s="44">
        <v>5362.8579427083332</v>
      </c>
      <c r="P12" s="44">
        <v>5362.8579427083332</v>
      </c>
      <c r="Q12" s="44">
        <v>5362.8579427083332</v>
      </c>
      <c r="R12" s="44">
        <v>5362.8579427083332</v>
      </c>
      <c r="S12" s="44">
        <v>5362.8579427083332</v>
      </c>
      <c r="T12" s="44">
        <v>5362.8579427083332</v>
      </c>
      <c r="U12" s="44">
        <v>5362.8579427083332</v>
      </c>
      <c r="V12" s="44">
        <v>5362.8579427083332</v>
      </c>
      <c r="W12" s="44">
        <v>5362.8579427083332</v>
      </c>
      <c r="X12" s="44">
        <v>245.82588992745153</v>
      </c>
      <c r="Y12" s="44">
        <v>67.08286954379615</v>
      </c>
      <c r="Z12" s="44">
        <v>65.916688506352045</v>
      </c>
    </row>
    <row r="13" spans="1:26" ht="18" customHeight="1" x14ac:dyDescent="0.35">
      <c r="B13" s="32">
        <v>43718</v>
      </c>
      <c r="C13" s="44">
        <v>62.528487095621472</v>
      </c>
      <c r="D13" s="44">
        <v>60.044491809651305</v>
      </c>
      <c r="E13" s="44">
        <v>61.012913674965191</v>
      </c>
      <c r="F13" s="44">
        <v>47.195396376396786</v>
      </c>
      <c r="G13" s="44">
        <v>35.059660324449261</v>
      </c>
      <c r="H13" s="44">
        <v>33.746001404356342</v>
      </c>
      <c r="I13" s="44">
        <v>32.646111579274162</v>
      </c>
      <c r="J13" s="44">
        <v>31.338270699426648</v>
      </c>
      <c r="K13" s="44">
        <v>30.58245924053513</v>
      </c>
      <c r="L13" s="44">
        <v>30.075423806732676</v>
      </c>
      <c r="M13" s="44">
        <v>27.109487905108832</v>
      </c>
      <c r="N13" s="44">
        <v>25.303649326722301</v>
      </c>
      <c r="O13" s="44">
        <v>25.573742325117411</v>
      </c>
      <c r="P13" s="44">
        <v>24.436734836683545</v>
      </c>
      <c r="Q13" s="44">
        <v>62.196167834936325</v>
      </c>
      <c r="R13" s="44">
        <v>251.80140642430428</v>
      </c>
      <c r="S13" s="44">
        <v>22.459394892991686</v>
      </c>
      <c r="T13" s="44">
        <v>3399.1636191189018</v>
      </c>
      <c r="U13" s="44">
        <v>2528.6619089059936</v>
      </c>
      <c r="V13" s="44">
        <v>510.39178582227896</v>
      </c>
      <c r="W13" s="44">
        <v>353.06988752248492</v>
      </c>
      <c r="X13" s="44">
        <v>426.46486710955907</v>
      </c>
      <c r="Y13" s="44">
        <v>426.20800724826131</v>
      </c>
      <c r="Z13" s="44">
        <v>134.72782179060081</v>
      </c>
    </row>
    <row r="14" spans="1:26" ht="18" customHeight="1" x14ac:dyDescent="0.35">
      <c r="B14" s="32">
        <v>43719</v>
      </c>
      <c r="C14" s="44">
        <v>69.19627530617899</v>
      </c>
      <c r="D14" s="44">
        <v>75.859586357885917</v>
      </c>
      <c r="E14" s="44">
        <v>80.724620716985982</v>
      </c>
      <c r="F14" s="44">
        <v>78.016107095851979</v>
      </c>
      <c r="G14" s="44">
        <v>70.016517109994837</v>
      </c>
      <c r="H14" s="44">
        <v>63.865035122142359</v>
      </c>
      <c r="I14" s="44">
        <v>55.621913667199877</v>
      </c>
      <c r="J14" s="44">
        <v>48.628854096260241</v>
      </c>
      <c r="K14" s="44">
        <v>40.326309886293018</v>
      </c>
      <c r="L14" s="44">
        <v>32.160117991536197</v>
      </c>
      <c r="M14" s="44">
        <v>25.115846335554249</v>
      </c>
      <c r="N14" s="44">
        <v>23.306486915943481</v>
      </c>
      <c r="O14" s="44">
        <v>23.250131340648963</v>
      </c>
      <c r="P14" s="44">
        <v>21.491056275732763</v>
      </c>
      <c r="Q14" s="44">
        <v>20.059956761062686</v>
      </c>
      <c r="R14" s="44">
        <v>20.309135010983251</v>
      </c>
      <c r="S14" s="44">
        <v>17.86464031902797</v>
      </c>
      <c r="T14" s="44">
        <v>17.169799538222229</v>
      </c>
      <c r="U14" s="44">
        <v>16.602591306071652</v>
      </c>
      <c r="V14" s="44">
        <v>15.817520634252514</v>
      </c>
      <c r="W14" s="44">
        <v>14.044376089991742</v>
      </c>
      <c r="X14" s="44">
        <v>12.83465521685863</v>
      </c>
      <c r="Y14" s="44">
        <v>12.119295385072409</v>
      </c>
      <c r="Z14" s="44">
        <v>11.743701092764837</v>
      </c>
    </row>
    <row r="15" spans="1:26" ht="18" customHeight="1" x14ac:dyDescent="0.35">
      <c r="B15" s="32">
        <v>43720</v>
      </c>
      <c r="C15" s="44">
        <v>11.347814824086511</v>
      </c>
      <c r="D15" s="44">
        <v>11.440401111611539</v>
      </c>
      <c r="E15" s="44">
        <v>11.133058498714689</v>
      </c>
      <c r="F15" s="44">
        <v>10.77696449889077</v>
      </c>
      <c r="G15" s="44">
        <v>10.330167408400868</v>
      </c>
      <c r="H15" s="44">
        <v>10.096675903734447</v>
      </c>
      <c r="I15" s="44">
        <v>9.7093309764853775</v>
      </c>
      <c r="J15" s="44">
        <v>8.9911613010468301</v>
      </c>
      <c r="K15" s="44">
        <v>8.2768657928182314</v>
      </c>
      <c r="L15" s="44">
        <v>8.4286274294901666</v>
      </c>
      <c r="M15" s="44">
        <v>8.0859590883846177</v>
      </c>
      <c r="N15" s="44">
        <v>8.0439708472286124</v>
      </c>
      <c r="O15" s="44">
        <v>8.2188499466052036</v>
      </c>
      <c r="P15" s="44">
        <v>8.2753072207956908</v>
      </c>
      <c r="Q15" s="44">
        <v>8.2568030200567186</v>
      </c>
      <c r="R15" s="44">
        <v>8.6967535922008707</v>
      </c>
      <c r="S15" s="44">
        <v>7.6767204670737561</v>
      </c>
      <c r="T15" s="44">
        <v>7.7972530026897502</v>
      </c>
      <c r="U15" s="44">
        <v>6.7646049925326635</v>
      </c>
      <c r="V15" s="44">
        <v>5.3743620786270991</v>
      </c>
      <c r="W15" s="44">
        <v>5.3805298070907552</v>
      </c>
      <c r="X15" s="44">
        <v>5.3627569562414372</v>
      </c>
      <c r="Y15" s="44">
        <v>5.3309051419887208</v>
      </c>
      <c r="Z15" s="44">
        <v>5.358760357509083</v>
      </c>
    </row>
    <row r="16" spans="1:26" ht="18" customHeight="1" x14ac:dyDescent="0.35">
      <c r="B16" s="32">
        <v>43721</v>
      </c>
      <c r="C16" s="44">
        <v>5.3837268997312799</v>
      </c>
      <c r="D16" s="44">
        <v>5.3727345154512367</v>
      </c>
      <c r="E16" s="44">
        <v>5.3746938565085456</v>
      </c>
      <c r="F16" s="44">
        <v>5.3681097286088821</v>
      </c>
      <c r="G16" s="44">
        <v>5.3575594707485932</v>
      </c>
      <c r="H16" s="44">
        <v>5.3132204282622997</v>
      </c>
      <c r="I16" s="44">
        <v>5.287921945833256</v>
      </c>
      <c r="J16" s="44">
        <v>5.2646827880787095</v>
      </c>
      <c r="K16" s="44">
        <v>97.65088284325951</v>
      </c>
      <c r="L16" s="44">
        <v>28.900588413727949</v>
      </c>
      <c r="M16" s="44">
        <v>5.7695037318207163</v>
      </c>
      <c r="N16" s="44">
        <v>0.829735253066201</v>
      </c>
      <c r="O16" s="44">
        <v>1.3783815825853599E-2</v>
      </c>
      <c r="P16" s="44">
        <v>-2.1376590849610397E-2</v>
      </c>
      <c r="Q16" s="44">
        <v>1.2817936388038673</v>
      </c>
      <c r="R16" s="44">
        <v>2.1782946739375415</v>
      </c>
      <c r="S16" s="44">
        <v>0</v>
      </c>
      <c r="T16" s="44">
        <v>1.8138555789253976</v>
      </c>
      <c r="U16" s="44">
        <v>-3.3017544538200175E-2</v>
      </c>
      <c r="V16" s="44">
        <v>-7.6724727343853383E-2</v>
      </c>
      <c r="W16" s="44">
        <v>-7.5619067728721096E-2</v>
      </c>
      <c r="X16" s="44">
        <v>-0.15543231414991904</v>
      </c>
      <c r="Y16" s="44">
        <v>-0.21819626981340057</v>
      </c>
      <c r="Z16" s="44">
        <v>-0.2321585344452135</v>
      </c>
    </row>
    <row r="17" spans="2:28" ht="18" customHeight="1" x14ac:dyDescent="0.35">
      <c r="B17" s="32">
        <v>43722</v>
      </c>
      <c r="C17" s="44">
        <v>-0.24153850011012359</v>
      </c>
      <c r="D17" s="44">
        <v>-0.26459007932492368</v>
      </c>
      <c r="E17" s="44">
        <v>-0.1215567192673714</v>
      </c>
      <c r="F17" s="44">
        <v>-0.25283599379828525</v>
      </c>
      <c r="G17" s="44">
        <v>-0.22268976943730268</v>
      </c>
      <c r="H17" s="44">
        <v>-0.24941354414376954</v>
      </c>
      <c r="I17" s="44">
        <v>-0.25454738920112607</v>
      </c>
      <c r="J17" s="44">
        <v>-0.27287347875287399</v>
      </c>
      <c r="K17" s="44">
        <v>-0.23654143205795089</v>
      </c>
      <c r="L17" s="44">
        <v>0.80843982218095312</v>
      </c>
      <c r="M17" s="44">
        <v>-5.1619489898449285E-2</v>
      </c>
      <c r="N17" s="44">
        <v>-7.0450151795910174E-2</v>
      </c>
      <c r="O17" s="44">
        <v>-2.6411213231748817E-2</v>
      </c>
      <c r="P17" s="44">
        <v>-4.8514577128889867E-2</v>
      </c>
      <c r="Q17" s="44">
        <v>-5.6815816538774523E-2</v>
      </c>
      <c r="R17" s="44">
        <v>-7.6972273347143488E-2</v>
      </c>
      <c r="S17" s="44">
        <v>-2.8691427814810093E-2</v>
      </c>
      <c r="T17" s="44">
        <v>-6.1585315707339855E-2</v>
      </c>
      <c r="U17" s="44">
        <v>9.2863329230411015E-3</v>
      </c>
      <c r="V17" s="44">
        <v>9.3071552689913601E-4</v>
      </c>
      <c r="W17" s="44">
        <v>5.6634392636186519E-2</v>
      </c>
      <c r="X17" s="44">
        <v>-2.5840243397656133E-2</v>
      </c>
      <c r="Y17" s="44">
        <v>3.6110388956798772E-2</v>
      </c>
      <c r="Z17" s="44">
        <v>2.7080257319828077E-2</v>
      </c>
      <c r="AB17">
        <f>COUNTIF(C4:Z33,"&gt;600")</f>
        <v>30</v>
      </c>
    </row>
    <row r="18" spans="2:28" ht="18" customHeight="1" x14ac:dyDescent="0.35">
      <c r="B18" s="32">
        <v>43723</v>
      </c>
      <c r="C18" s="44">
        <v>6.1846825029485186E-2</v>
      </c>
      <c r="D18" s="44">
        <v>2.8749261167522033E-3</v>
      </c>
      <c r="E18" s="44">
        <v>9.5805947565957162E-3</v>
      </c>
      <c r="F18" s="44">
        <v>1.305009427101871E-3</v>
      </c>
      <c r="G18" s="44">
        <v>1.9493587823325567E-2</v>
      </c>
      <c r="H18" s="44">
        <v>-3.7599331639815436E-2</v>
      </c>
      <c r="I18" s="44">
        <v>-4.1142042697724396E-2</v>
      </c>
      <c r="J18" s="44">
        <v>-2.6031541242923596E-2</v>
      </c>
      <c r="K18" s="44">
        <v>3.8273960939465508E-2</v>
      </c>
      <c r="L18" s="44">
        <v>1.3295798065560109</v>
      </c>
      <c r="M18" s="44">
        <v>0.38708461041947873</v>
      </c>
      <c r="N18" s="44">
        <v>0.31482707712195052</v>
      </c>
      <c r="O18" s="44">
        <v>2.6334272265430005</v>
      </c>
      <c r="P18" s="44">
        <v>5179.3324254407516</v>
      </c>
      <c r="Q18" s="44">
        <v>5573.5280607500899</v>
      </c>
      <c r="R18" s="44">
        <v>4891.766026797799</v>
      </c>
      <c r="S18" s="44">
        <v>3635.3521905076373</v>
      </c>
      <c r="T18" s="44">
        <v>5609.5320993562582</v>
      </c>
      <c r="U18" s="44">
        <v>5643.3245167922651</v>
      </c>
      <c r="V18" s="44">
        <v>5525.7356367664433</v>
      </c>
      <c r="W18" s="44">
        <v>1558.2632238565986</v>
      </c>
      <c r="X18" s="44">
        <v>3428.4599094278537</v>
      </c>
      <c r="Y18" s="44">
        <v>1037.9271926471768</v>
      </c>
      <c r="Z18" s="44">
        <v>822.67014490271549</v>
      </c>
    </row>
    <row r="19" spans="2:28" ht="18" customHeight="1" x14ac:dyDescent="0.35">
      <c r="B19" s="32">
        <v>43724</v>
      </c>
      <c r="C19" s="44">
        <v>469.38323061126414</v>
      </c>
      <c r="D19" s="44">
        <v>2660.8502882657549</v>
      </c>
      <c r="E19" s="44">
        <v>975.42586506398959</v>
      </c>
      <c r="F19" s="44">
        <v>114.59947168829841</v>
      </c>
      <c r="G19" s="44">
        <v>135.60253947031975</v>
      </c>
      <c r="H19" s="44">
        <v>109.91148527086581</v>
      </c>
      <c r="I19" s="44">
        <v>62.866545239695085</v>
      </c>
      <c r="J19" s="44">
        <v>81.388384591272143</v>
      </c>
      <c r="K19" s="44">
        <v>128.53829065296392</v>
      </c>
      <c r="L19" s="44">
        <v>147.60283400889921</v>
      </c>
      <c r="M19" s="44">
        <v>130.39667670397179</v>
      </c>
      <c r="N19" s="44">
        <v>55.158454437458076</v>
      </c>
      <c r="O19" s="44">
        <v>46.720139624649192</v>
      </c>
      <c r="P19" s="44">
        <v>36.104327377200775</v>
      </c>
      <c r="Q19" s="44">
        <v>60.066523268679575</v>
      </c>
      <c r="R19" s="44">
        <v>101.8860294568269</v>
      </c>
      <c r="S19" s="44">
        <v>119.24977017571672</v>
      </c>
      <c r="T19" s="44">
        <v>62.679402796020852</v>
      </c>
      <c r="U19" s="44">
        <v>56.862410321534796</v>
      </c>
      <c r="V19" s="44">
        <v>94.034887447992958</v>
      </c>
      <c r="W19" s="44">
        <v>72.871471776785498</v>
      </c>
      <c r="X19" s="44">
        <v>38.802310875859853</v>
      </c>
      <c r="Y19" s="44">
        <v>65.846919433135568</v>
      </c>
      <c r="Z19" s="44">
        <v>81.192449793525213</v>
      </c>
    </row>
    <row r="20" spans="2:28" ht="18" customHeight="1" x14ac:dyDescent="0.35">
      <c r="B20" s="32">
        <v>43725</v>
      </c>
      <c r="C20" s="44">
        <v>78.394955448102749</v>
      </c>
      <c r="D20" s="44">
        <v>42.489741862505618</v>
      </c>
      <c r="E20" s="44">
        <v>116.00137332172146</v>
      </c>
      <c r="F20" s="44">
        <v>116.91326651042115</v>
      </c>
      <c r="G20" s="44">
        <v>71.159543571133597</v>
      </c>
      <c r="H20" s="44">
        <v>48.515245240088895</v>
      </c>
      <c r="I20" s="44">
        <v>77.39992356856105</v>
      </c>
      <c r="J20" s="44">
        <v>105.55550404025846</v>
      </c>
      <c r="K20" s="44">
        <v>70.99032845365052</v>
      </c>
      <c r="L20" s="44">
        <v>44.569547474001027</v>
      </c>
      <c r="M20" s="44">
        <v>48.45683854016356</v>
      </c>
      <c r="N20" s="44">
        <v>74.625737512092542</v>
      </c>
      <c r="O20" s="44">
        <v>59.355546732866507</v>
      </c>
      <c r="P20" s="44">
        <v>27.199359843227988</v>
      </c>
      <c r="Q20" s="44">
        <v>147.67781362667344</v>
      </c>
      <c r="R20" s="44">
        <v>240.92945232959829</v>
      </c>
      <c r="S20" s="44">
        <v>692.33416203482864</v>
      </c>
      <c r="T20" s="44">
        <v>401.78822928588721</v>
      </c>
      <c r="U20" s="44">
        <v>91.455824924261123</v>
      </c>
      <c r="V20" s="44">
        <v>130.30713103228592</v>
      </c>
      <c r="W20" s="44">
        <v>90.767855656370429</v>
      </c>
      <c r="X20" s="44">
        <v>48.042378432020882</v>
      </c>
      <c r="Y20" s="44">
        <v>112.14850643852148</v>
      </c>
      <c r="Z20" s="44">
        <v>105.83614460893686</v>
      </c>
    </row>
    <row r="21" spans="2:28" ht="18" customHeight="1" x14ac:dyDescent="0.35">
      <c r="B21" s="32">
        <v>43726</v>
      </c>
      <c r="C21" s="44">
        <v>59.715792360087406</v>
      </c>
      <c r="D21" s="44">
        <v>66.929323782911325</v>
      </c>
      <c r="E21" s="44">
        <v>127.03071060332974</v>
      </c>
      <c r="F21" s="44">
        <v>81.330853465036796</v>
      </c>
      <c r="G21" s="44">
        <v>35.54974863054472</v>
      </c>
      <c r="H21" s="44">
        <v>70.295160707666184</v>
      </c>
      <c r="I21" s="44">
        <v>146.24028198898836</v>
      </c>
      <c r="J21" s="44">
        <v>124.69256848996412</v>
      </c>
      <c r="K21" s="44">
        <v>50.054805816547571</v>
      </c>
      <c r="L21" s="44">
        <v>93.073162097256841</v>
      </c>
      <c r="M21" s="44">
        <v>153.9287386242068</v>
      </c>
      <c r="N21" s="44">
        <v>70.905657120889458</v>
      </c>
      <c r="O21" s="44">
        <v>77.149134956753556</v>
      </c>
      <c r="P21" s="44">
        <v>160.51707820362805</v>
      </c>
      <c r="Q21" s="44">
        <v>178.18943645475582</v>
      </c>
      <c r="R21" s="44">
        <v>68.263097939121167</v>
      </c>
      <c r="S21" s="44">
        <v>55.634724082049509</v>
      </c>
      <c r="T21" s="44">
        <v>91.246130771507737</v>
      </c>
      <c r="U21" s="44">
        <v>357.85084054532757</v>
      </c>
      <c r="V21" s="44">
        <v>168.33437781302092</v>
      </c>
      <c r="W21" s="44">
        <v>58.354244444488636</v>
      </c>
      <c r="X21" s="44">
        <v>119.49617930352139</v>
      </c>
      <c r="Y21" s="44">
        <v>101.91266112555388</v>
      </c>
      <c r="Z21" s="44">
        <v>72.565209382464303</v>
      </c>
    </row>
    <row r="22" spans="2:28" ht="18" customHeight="1" x14ac:dyDescent="0.35">
      <c r="B22" s="32">
        <v>43727</v>
      </c>
      <c r="C22" s="44">
        <v>106.77699614939687</v>
      </c>
      <c r="D22" s="44">
        <v>68.815803576559816</v>
      </c>
      <c r="E22" s="44">
        <v>58.585764071985992</v>
      </c>
      <c r="F22" s="44">
        <v>80.65960085517338</v>
      </c>
      <c r="G22" s="44">
        <v>67.72071743666713</v>
      </c>
      <c r="H22" s="44">
        <v>73.284328121235035</v>
      </c>
      <c r="I22" s="44">
        <v>86.907767400685316</v>
      </c>
      <c r="J22" s="44">
        <v>49.782380060462856</v>
      </c>
      <c r="K22" s="44">
        <v>76.633326756277214</v>
      </c>
      <c r="L22" s="44">
        <v>218.1418217918868</v>
      </c>
      <c r="M22" s="44">
        <v>142.4503052428538</v>
      </c>
      <c r="N22" s="44">
        <v>44.048763687357734</v>
      </c>
      <c r="O22" s="44">
        <v>87.431863994660418</v>
      </c>
      <c r="P22" s="44">
        <v>132.79671823919577</v>
      </c>
      <c r="Q22" s="44">
        <v>109.52035873723852</v>
      </c>
      <c r="R22" s="44">
        <v>90.181861582306297</v>
      </c>
      <c r="S22" s="44">
        <v>198.99136698055733</v>
      </c>
      <c r="T22" s="44">
        <v>104.63366387465683</v>
      </c>
      <c r="U22" s="44">
        <v>68.009400180921659</v>
      </c>
      <c r="V22" s="44">
        <v>109.85889845806247</v>
      </c>
      <c r="W22" s="44">
        <v>108.67660131175987</v>
      </c>
      <c r="X22" s="44">
        <v>55.480335949824692</v>
      </c>
      <c r="Y22" s="44">
        <v>120.42544872509968</v>
      </c>
      <c r="Z22" s="44">
        <v>116.9596046871566</v>
      </c>
    </row>
    <row r="23" spans="2:28" ht="18" customHeight="1" x14ac:dyDescent="0.35">
      <c r="B23" s="32">
        <v>43728</v>
      </c>
      <c r="C23" s="44">
        <v>72.134883652230485</v>
      </c>
      <c r="D23" s="44">
        <v>98.027472145724531</v>
      </c>
      <c r="E23" s="44">
        <v>69.554242265143472</v>
      </c>
      <c r="F23" s="44">
        <v>57.970012805263465</v>
      </c>
      <c r="G23" s="44">
        <v>96.473428176872218</v>
      </c>
      <c r="H23" s="44">
        <v>72.525188881958215</v>
      </c>
      <c r="I23" s="44">
        <v>72.071172049673692</v>
      </c>
      <c r="J23" s="44">
        <v>66.709786456610175</v>
      </c>
      <c r="K23" s="44">
        <v>71.621682875855569</v>
      </c>
      <c r="L23" s="44">
        <v>67.192728693554599</v>
      </c>
      <c r="M23" s="44">
        <v>136.95382258192481</v>
      </c>
      <c r="N23" s="44">
        <v>102.24300599318178</v>
      </c>
      <c r="O23" s="44">
        <v>79.601567273499811</v>
      </c>
      <c r="P23" s="44">
        <v>87.035630212546749</v>
      </c>
      <c r="Q23" s="44">
        <v>105.97985812906485</v>
      </c>
      <c r="R23" s="44">
        <v>94.223117571748389</v>
      </c>
      <c r="S23" s="44">
        <v>89.092462960999569</v>
      </c>
      <c r="T23" s="44">
        <v>112.49120040925374</v>
      </c>
      <c r="U23" s="44">
        <v>49.284296606989429</v>
      </c>
      <c r="V23" s="44">
        <v>98.397141400571229</v>
      </c>
      <c r="W23" s="44">
        <v>111.56066260737524</v>
      </c>
      <c r="X23" s="44">
        <v>106.43328591100716</v>
      </c>
      <c r="Y23" s="44">
        <v>164.431826534903</v>
      </c>
      <c r="Z23" s="44">
        <v>200.77585106163184</v>
      </c>
    </row>
    <row r="24" spans="2:28" ht="18" customHeight="1" x14ac:dyDescent="0.35">
      <c r="B24" s="32">
        <v>43729</v>
      </c>
      <c r="C24" s="44">
        <v>80.700814525573264</v>
      </c>
      <c r="D24" s="44">
        <v>69.611170752685652</v>
      </c>
      <c r="E24" s="44">
        <v>124.47746110563475</v>
      </c>
      <c r="F24" s="44">
        <v>95.225743271142974</v>
      </c>
      <c r="G24" s="44">
        <v>136.1025268892235</v>
      </c>
      <c r="H24" s="44">
        <v>206.62915287815241</v>
      </c>
      <c r="I24" s="44">
        <v>100.34450850813599</v>
      </c>
      <c r="J24" s="44">
        <v>122.04718211165888</v>
      </c>
      <c r="K24" s="44">
        <v>100.08194401897663</v>
      </c>
      <c r="L24" s="44">
        <v>28.916354890143722</v>
      </c>
      <c r="M24" s="44">
        <v>8.5974081763640022</v>
      </c>
      <c r="N24" s="44">
        <v>69.39407292973587</v>
      </c>
      <c r="O24" s="44">
        <v>904.49153503556363</v>
      </c>
      <c r="P24" s="44">
        <v>144.88680707335473</v>
      </c>
      <c r="Q24" s="44">
        <v>68.048026933256125</v>
      </c>
      <c r="R24" s="44">
        <v>89.019472984473936</v>
      </c>
      <c r="S24" s="44">
        <v>63.316449968768019</v>
      </c>
      <c r="T24" s="44">
        <v>78.210702772581072</v>
      </c>
      <c r="U24" s="44">
        <v>87.504523429311035</v>
      </c>
      <c r="V24" s="44">
        <v>39.860496205547307</v>
      </c>
      <c r="W24" s="44">
        <v>109.87084664771204</v>
      </c>
      <c r="X24" s="44">
        <v>110.96209774057044</v>
      </c>
      <c r="Y24" s="44">
        <v>55.575649949021432</v>
      </c>
      <c r="Z24" s="44">
        <v>109.2848270644395</v>
      </c>
    </row>
    <row r="25" spans="2:28" ht="18" customHeight="1" x14ac:dyDescent="0.35">
      <c r="B25" s="32">
        <v>43730</v>
      </c>
      <c r="C25" s="44">
        <v>112.37398455669613</v>
      </c>
      <c r="D25" s="44">
        <v>62.987921318314818</v>
      </c>
      <c r="E25" s="44">
        <v>123.27697498343315</v>
      </c>
      <c r="F25" s="44">
        <v>70.971513924672678</v>
      </c>
      <c r="G25" s="44">
        <v>64.662195106755121</v>
      </c>
      <c r="H25" s="44">
        <v>107.14600538751679</v>
      </c>
      <c r="I25" s="44">
        <v>47.596062268617885</v>
      </c>
      <c r="J25" s="44">
        <v>63.795548759604443</v>
      </c>
      <c r="K25" s="44">
        <v>61.287808169663577</v>
      </c>
      <c r="L25" s="44">
        <v>106.6396775459136</v>
      </c>
      <c r="M25" s="44">
        <v>64.105891622578625</v>
      </c>
      <c r="N25" s="44">
        <v>66.93456829120457</v>
      </c>
      <c r="O25" s="44">
        <v>74.065645548605303</v>
      </c>
      <c r="P25" s="44">
        <v>33.587140452710315</v>
      </c>
      <c r="Q25" s="44">
        <v>37.346990638505545</v>
      </c>
      <c r="R25" s="44">
        <v>20.651803795007357</v>
      </c>
      <c r="S25" s="44">
        <v>68.051618183489126</v>
      </c>
      <c r="T25" s="44">
        <v>119.3930292710517</v>
      </c>
      <c r="U25" s="44">
        <v>108.32879478613329</v>
      </c>
      <c r="V25" s="44">
        <v>55.452472427792117</v>
      </c>
      <c r="W25" s="44">
        <v>116.15648324272493</v>
      </c>
      <c r="X25" s="44">
        <v>78.14088720623792</v>
      </c>
      <c r="Y25" s="44">
        <v>70.39224107719518</v>
      </c>
      <c r="Z25" s="44">
        <v>91.74782988358055</v>
      </c>
    </row>
    <row r="26" spans="2:28" ht="18" customHeight="1" x14ac:dyDescent="0.35">
      <c r="B26" s="32">
        <v>43731</v>
      </c>
      <c r="C26" s="44">
        <v>63.494608061652258</v>
      </c>
      <c r="D26" s="44">
        <v>62.488712260322899</v>
      </c>
      <c r="E26" s="44">
        <v>62.248339372471548</v>
      </c>
      <c r="F26" s="44">
        <v>78.450981566701088</v>
      </c>
      <c r="G26" s="44">
        <v>68.811683710347921</v>
      </c>
      <c r="H26" s="44">
        <v>158.53251956125462</v>
      </c>
      <c r="I26" s="44">
        <v>114.26982245717767</v>
      </c>
      <c r="J26" s="44">
        <v>29.435115568120771</v>
      </c>
      <c r="K26" s="44">
        <v>15.17519451925876</v>
      </c>
      <c r="L26" s="44">
        <v>13.004791257576692</v>
      </c>
      <c r="M26" s="44">
        <v>8.5828021271178834</v>
      </c>
      <c r="N26" s="44">
        <v>0</v>
      </c>
      <c r="O26" s="44">
        <v>0</v>
      </c>
      <c r="P26" s="44">
        <v>0</v>
      </c>
      <c r="Q26" s="44">
        <v>0</v>
      </c>
      <c r="R26" s="44">
        <v>0</v>
      </c>
      <c r="S26" s="44">
        <v>0</v>
      </c>
      <c r="T26" s="44">
        <v>7.773574819016245</v>
      </c>
      <c r="U26" s="44">
        <v>4.9946504524822934</v>
      </c>
      <c r="V26" s="44">
        <v>6.0652200432250467</v>
      </c>
      <c r="W26" s="44">
        <v>6.1976848879573261</v>
      </c>
      <c r="X26" s="44">
        <v>9.9625362705999088</v>
      </c>
      <c r="Y26" s="44">
        <v>404.1712144530137</v>
      </c>
      <c r="Z26" s="44">
        <v>487.70615624604795</v>
      </c>
    </row>
    <row r="27" spans="2:28" ht="18" customHeight="1" x14ac:dyDescent="0.35">
      <c r="B27" s="32">
        <v>43732</v>
      </c>
      <c r="C27" s="44">
        <v>49.80212284330382</v>
      </c>
      <c r="D27" s="44">
        <v>34.807909789611841</v>
      </c>
      <c r="E27" s="44">
        <v>30.764121587907042</v>
      </c>
      <c r="F27" s="44">
        <v>28.634195357824471</v>
      </c>
      <c r="G27" s="44">
        <v>27.115670622614495</v>
      </c>
      <c r="H27" s="44">
        <v>26.067351198268462</v>
      </c>
      <c r="I27" s="44">
        <v>24.976412842132333</v>
      </c>
      <c r="J27" s="44">
        <v>24.086588328738515</v>
      </c>
      <c r="K27" s="44">
        <v>24.684971736761771</v>
      </c>
      <c r="L27" s="44">
        <v>175.78122655613177</v>
      </c>
      <c r="M27" s="44">
        <v>102.42114535969648</v>
      </c>
      <c r="N27" s="44">
        <v>73.525263665635137</v>
      </c>
      <c r="O27" s="44">
        <v>50.75006572577999</v>
      </c>
      <c r="P27" s="44">
        <v>20.515315953025578</v>
      </c>
      <c r="Q27" s="44">
        <v>86.483428091368353</v>
      </c>
      <c r="R27" s="44">
        <v>104.23939583404767</v>
      </c>
      <c r="S27" s="44">
        <v>107.55903999282202</v>
      </c>
      <c r="T27" s="44">
        <v>58.852711208287317</v>
      </c>
      <c r="U27" s="44">
        <v>51.411298348714553</v>
      </c>
      <c r="V27" s="44">
        <v>124.58907827209035</v>
      </c>
      <c r="W27" s="44">
        <v>141.24163896035918</v>
      </c>
      <c r="X27" s="44">
        <v>71.148054287282548</v>
      </c>
      <c r="Y27" s="44">
        <v>98.198439098726951</v>
      </c>
      <c r="Z27" s="44">
        <v>134.94160787010256</v>
      </c>
    </row>
    <row r="28" spans="2:28" ht="18" customHeight="1" x14ac:dyDescent="0.35">
      <c r="B28" s="32">
        <v>43733</v>
      </c>
      <c r="C28" s="44">
        <v>50.86700265492339</v>
      </c>
      <c r="D28" s="44">
        <v>69.677632452707172</v>
      </c>
      <c r="E28" s="44">
        <v>161.10366599261087</v>
      </c>
      <c r="F28" s="44">
        <v>58.546977893303463</v>
      </c>
      <c r="G28" s="44">
        <v>54.893554652111291</v>
      </c>
      <c r="H28" s="44">
        <v>127.15971887096451</v>
      </c>
      <c r="I28" s="44">
        <v>69.522826926821537</v>
      </c>
      <c r="J28" s="44">
        <v>78.055436253764981</v>
      </c>
      <c r="K28" s="44">
        <v>114.32109043990572</v>
      </c>
      <c r="L28" s="44">
        <v>34.485311770425433</v>
      </c>
      <c r="M28" s="44">
        <v>72.434264520628432</v>
      </c>
      <c r="N28" s="44">
        <v>98.806857027088071</v>
      </c>
      <c r="O28" s="44">
        <v>56.953013133826246</v>
      </c>
      <c r="P28" s="44">
        <v>48.335135570708658</v>
      </c>
      <c r="Q28" s="44">
        <v>46.501012364496837</v>
      </c>
      <c r="R28" s="44">
        <v>60.537166555582218</v>
      </c>
      <c r="S28" s="44">
        <v>62.968604165232449</v>
      </c>
      <c r="T28" s="44">
        <v>34.397424158091496</v>
      </c>
      <c r="U28" s="44">
        <v>75.95991098682461</v>
      </c>
      <c r="V28" s="44">
        <v>59.770330129130414</v>
      </c>
      <c r="W28" s="44">
        <v>45.880624770039837</v>
      </c>
      <c r="X28" s="44">
        <v>19.909210410686402</v>
      </c>
      <c r="Y28" s="44">
        <v>31.859711913381265</v>
      </c>
      <c r="Z28" s="44">
        <v>10.847007485718658</v>
      </c>
    </row>
    <row r="29" spans="2:28" ht="18" customHeight="1" x14ac:dyDescent="0.35">
      <c r="B29" s="32">
        <v>43734</v>
      </c>
      <c r="C29" s="44">
        <v>32.006533322376548</v>
      </c>
      <c r="D29" s="44">
        <v>51.495359527456856</v>
      </c>
      <c r="E29" s="44">
        <v>72.327471946684255</v>
      </c>
      <c r="F29" s="44">
        <v>141.71877378514432</v>
      </c>
      <c r="G29" s="44">
        <v>98.219761010338289</v>
      </c>
      <c r="H29" s="44">
        <v>24.242250135681708</v>
      </c>
      <c r="I29" s="44">
        <v>117.18488210725846</v>
      </c>
      <c r="J29" s="44">
        <v>96.717588451595304</v>
      </c>
      <c r="K29" s="44">
        <v>28.777374103829604</v>
      </c>
      <c r="L29" s="44">
        <v>113.43482450858122</v>
      </c>
      <c r="M29" s="44">
        <v>74.767838664448988</v>
      </c>
      <c r="N29" s="44">
        <v>34.223237874656206</v>
      </c>
      <c r="O29" s="44">
        <v>71.338521283621134</v>
      </c>
      <c r="P29" s="44">
        <v>56.335491330761577</v>
      </c>
      <c r="Q29" s="44">
        <v>25.297861501395175</v>
      </c>
      <c r="R29" s="44">
        <v>96.10273541981536</v>
      </c>
      <c r="S29" s="44">
        <v>91.862151895121471</v>
      </c>
      <c r="T29" s="44">
        <v>41.68868995391621</v>
      </c>
      <c r="U29" s="44">
        <v>22.072142736422439</v>
      </c>
      <c r="V29" s="44">
        <v>34.035091617105579</v>
      </c>
      <c r="W29" s="44">
        <v>114.5096539592999</v>
      </c>
      <c r="X29" s="44">
        <v>37.403420697651967</v>
      </c>
      <c r="Y29" s="44">
        <v>31.056450949611545</v>
      </c>
      <c r="Z29" s="44">
        <v>83.838980089502357</v>
      </c>
    </row>
    <row r="30" spans="2:28" ht="18" customHeight="1" x14ac:dyDescent="0.35">
      <c r="B30" s="32">
        <v>43735</v>
      </c>
      <c r="C30" s="44">
        <v>61.376774484433952</v>
      </c>
      <c r="D30" s="44">
        <v>51.665238948154467</v>
      </c>
      <c r="E30" s="44">
        <v>116.74156359849576</v>
      </c>
      <c r="F30" s="44">
        <v>192.87667459544144</v>
      </c>
      <c r="G30" s="44">
        <v>31.752138165280662</v>
      </c>
      <c r="H30" s="44">
        <v>75.837125522510746</v>
      </c>
      <c r="I30" s="44">
        <v>41.426220236760436</v>
      </c>
      <c r="J30" s="44">
        <v>44.630965223014421</v>
      </c>
      <c r="K30" s="44">
        <v>161.95357626080335</v>
      </c>
      <c r="L30" s="44">
        <v>66.363684060665207</v>
      </c>
      <c r="M30" s="44">
        <v>44.243373346669316</v>
      </c>
      <c r="N30" s="44">
        <v>90.939874284934206</v>
      </c>
      <c r="O30" s="44">
        <v>66.903337917425986</v>
      </c>
      <c r="P30" s="44">
        <v>31.035142636592113</v>
      </c>
      <c r="Q30" s="44">
        <v>80.614489556430982</v>
      </c>
      <c r="R30" s="44">
        <v>56.851597616700211</v>
      </c>
      <c r="S30" s="44">
        <v>41.641738789138131</v>
      </c>
      <c r="T30" s="44">
        <v>42.764892714426956</v>
      </c>
      <c r="U30" s="44">
        <v>153.85428000179854</v>
      </c>
      <c r="V30" s="44">
        <v>97.803450303681331</v>
      </c>
      <c r="W30" s="44">
        <v>33.418608012306095</v>
      </c>
      <c r="X30" s="44">
        <v>109.64894869109942</v>
      </c>
      <c r="Y30" s="44">
        <v>106.52007228953312</v>
      </c>
      <c r="Z30" s="44">
        <v>39.348724805490164</v>
      </c>
    </row>
    <row r="31" spans="2:28" ht="18" customHeight="1" x14ac:dyDescent="0.35">
      <c r="B31" s="32">
        <v>43736</v>
      </c>
      <c r="C31" s="44">
        <v>95.309988540242927</v>
      </c>
      <c r="D31" s="44">
        <v>69.66280868445773</v>
      </c>
      <c r="E31" s="44">
        <v>38.815088746495029</v>
      </c>
      <c r="F31" s="44">
        <v>101.53577154562566</v>
      </c>
      <c r="G31" s="44">
        <v>91.869497041636819</v>
      </c>
      <c r="H31" s="44">
        <v>32.342647894527801</v>
      </c>
      <c r="I31" s="44">
        <v>108.38580996638584</v>
      </c>
      <c r="J31" s="44">
        <v>80.971143965855589</v>
      </c>
      <c r="K31" s="44">
        <v>38.732515552011805</v>
      </c>
      <c r="L31" s="44">
        <v>55.866295632977838</v>
      </c>
      <c r="M31" s="44">
        <v>99.123331751236975</v>
      </c>
      <c r="N31" s="44">
        <v>40.88577057119096</v>
      </c>
      <c r="O31" s="44">
        <v>32.949986918839336</v>
      </c>
      <c r="P31" s="44">
        <v>52.366087770770491</v>
      </c>
      <c r="Q31" s="44">
        <v>135.18158868919215</v>
      </c>
      <c r="R31" s="44">
        <v>67.900747291029589</v>
      </c>
      <c r="S31" s="44">
        <v>39.07518858122674</v>
      </c>
      <c r="T31" s="44">
        <v>84.476689857067896</v>
      </c>
      <c r="U31" s="44">
        <v>99.755544079354394</v>
      </c>
      <c r="V31" s="44">
        <v>64.501451970728951</v>
      </c>
      <c r="W31" s="44">
        <v>34.309719023731347</v>
      </c>
      <c r="X31" s="44">
        <v>70.919835533334506</v>
      </c>
      <c r="Y31" s="44">
        <v>97.158912351169789</v>
      </c>
      <c r="Z31" s="44">
        <v>96.221567709955451</v>
      </c>
    </row>
    <row r="32" spans="2:28" ht="18" customHeight="1" x14ac:dyDescent="0.35">
      <c r="B32" s="32">
        <v>43737</v>
      </c>
      <c r="C32" s="44">
        <v>67.441755676723304</v>
      </c>
      <c r="D32" s="44">
        <v>75.18253487668251</v>
      </c>
      <c r="E32" s="44">
        <v>38.973623692934567</v>
      </c>
      <c r="F32" s="44">
        <v>76.90645380191711</v>
      </c>
      <c r="G32" s="44">
        <v>105.65240431513649</v>
      </c>
      <c r="H32" s="44">
        <v>65.935407089919693</v>
      </c>
      <c r="I32" s="44">
        <v>109.28147805343858</v>
      </c>
      <c r="J32" s="44">
        <v>161.53543096239889</v>
      </c>
      <c r="K32" s="44">
        <v>46.216810926388916</v>
      </c>
      <c r="L32" s="44">
        <v>39.649347305565811</v>
      </c>
      <c r="M32" s="44">
        <v>94.752804607368518</v>
      </c>
      <c r="N32" s="44">
        <v>56.248039057402679</v>
      </c>
      <c r="O32" s="44">
        <v>49.549081283931955</v>
      </c>
      <c r="P32" s="44">
        <v>45.347466113916759</v>
      </c>
      <c r="Q32" s="44">
        <v>100.27335972925312</v>
      </c>
      <c r="R32" s="44">
        <v>76.84215185414709</v>
      </c>
      <c r="S32" s="44">
        <v>43.998342562871258</v>
      </c>
      <c r="T32" s="44">
        <v>112.15149494305766</v>
      </c>
      <c r="U32" s="44">
        <v>78.357403317277416</v>
      </c>
      <c r="V32" s="44">
        <v>45.517931036202789</v>
      </c>
      <c r="W32" s="44">
        <v>97.979022329699291</v>
      </c>
      <c r="X32" s="44">
        <v>75.137585541680295</v>
      </c>
      <c r="Y32" s="44">
        <v>53.900448124743519</v>
      </c>
      <c r="Z32" s="44">
        <v>109.58907013989875</v>
      </c>
    </row>
    <row r="33" spans="2:26" ht="18" customHeight="1" x14ac:dyDescent="0.35">
      <c r="B33" s="32">
        <v>43738</v>
      </c>
      <c r="C33" s="44">
        <v>53.082938365001354</v>
      </c>
      <c r="D33" s="44">
        <v>98.69872019830963</v>
      </c>
      <c r="E33" s="44">
        <v>105.24001663333745</v>
      </c>
      <c r="F33" s="44">
        <v>51.53876879412293</v>
      </c>
      <c r="G33" s="44">
        <v>78.996767614044884</v>
      </c>
      <c r="H33" s="44">
        <v>34.983316427855584</v>
      </c>
      <c r="I33" s="44">
        <v>52.53417352595244</v>
      </c>
      <c r="J33" s="44">
        <v>110.72764667860255</v>
      </c>
      <c r="K33" s="44">
        <v>115.62805532221905</v>
      </c>
      <c r="L33" s="44">
        <v>49.800178193760942</v>
      </c>
      <c r="M33" s="44">
        <v>45.427170289392166</v>
      </c>
      <c r="N33" s="44">
        <v>60.42787285150132</v>
      </c>
      <c r="O33" s="44">
        <v>40.257753301442392</v>
      </c>
      <c r="P33" s="44">
        <v>78.305102101925044</v>
      </c>
      <c r="Q33" s="44">
        <v>31.69423718147911</v>
      </c>
      <c r="R33" s="44">
        <v>62.934707958311257</v>
      </c>
      <c r="S33" s="44">
        <v>84.237562560386337</v>
      </c>
      <c r="T33" s="44">
        <v>38.382097827149558</v>
      </c>
      <c r="U33" s="44">
        <v>86.829464505724616</v>
      </c>
      <c r="V33" s="44">
        <v>105.53823045320758</v>
      </c>
      <c r="W33" s="44">
        <v>45.095094491233532</v>
      </c>
      <c r="X33" s="44">
        <v>85.962110842629855</v>
      </c>
      <c r="Y33" s="44">
        <v>73.298501234338616</v>
      </c>
      <c r="Z33" s="44">
        <v>41.548238624883297</v>
      </c>
    </row>
  </sheetData>
  <mergeCells count="25">
    <mergeCell ref="Z2:Z3"/>
    <mergeCell ref="T2:T3"/>
    <mergeCell ref="U2:U3"/>
    <mergeCell ref="V2:V3"/>
    <mergeCell ref="W2:W3"/>
    <mergeCell ref="X2:X3"/>
    <mergeCell ref="Y2:Y3"/>
    <mergeCell ref="S2:S3"/>
    <mergeCell ref="H2:H3"/>
    <mergeCell ref="I2:I3"/>
    <mergeCell ref="J2:J3"/>
    <mergeCell ref="K2:K3"/>
    <mergeCell ref="L2:L3"/>
    <mergeCell ref="M2:M3"/>
    <mergeCell ref="N2:N3"/>
    <mergeCell ref="O2:O3"/>
    <mergeCell ref="P2:P3"/>
    <mergeCell ref="Q2:Q3"/>
    <mergeCell ref="R2:R3"/>
    <mergeCell ref="G2:G3"/>
    <mergeCell ref="B2:B3"/>
    <mergeCell ref="C2:C3"/>
    <mergeCell ref="D2:D3"/>
    <mergeCell ref="E2:E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13" ma:contentTypeDescription="Crear nuevo documento." ma:contentTypeScope="" ma:versionID="e5cc5be86c29b6a8a3f2016d5e10875d">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cc9df99c76a15314348f12ad41c2104d"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982C27-63A7-426B-AD89-7C154691A9F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4A00D48-F2B6-41FC-9829-91FFF666A144}">
  <ds:schemaRefs>
    <ds:schemaRef ds:uri="http://schemas.microsoft.com/sharepoint/v3/contenttype/forms"/>
  </ds:schemaRefs>
</ds:datastoreItem>
</file>

<file path=customXml/itemProps3.xml><?xml version="1.0" encoding="utf-8"?>
<ds:datastoreItem xmlns:ds="http://schemas.openxmlformats.org/officeDocument/2006/customXml" ds:itemID="{1DD68B96-0D26-4D06-A842-51E388198A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2a68b-9aa6-4349-b103-4b9a0c10ff88"/>
    <ds:schemaRef ds:uri="f6517726-da55-4c10-a4ff-ad3bb36fe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Art.16  DS28</vt:lpstr>
      <vt:lpstr>letra a) Balance mensual</vt:lpstr>
      <vt:lpstr>letra a) Balance Anual</vt:lpstr>
      <vt:lpstr>letras b) y f)</vt:lpstr>
      <vt:lpstr>letra c)</vt:lpstr>
      <vt:lpstr>Opacidad</vt:lpstr>
      <vt:lpstr>letras d) mensual minutal</vt:lpstr>
      <vt:lpstr>letras d) mensual por hora</vt:lpstr>
      <vt:lpstr>letra g)</vt:lpstr>
      <vt:lpstr>letra h)</vt:lpstr>
      <vt:lpstr>letra i)</vt:lpstr>
      <vt:lpstr>letra j)</vt:lpstr>
      <vt:lpstr>letra k)</vt:lpstr>
      <vt:lpstr>letra l)</vt:lpstr>
      <vt:lpstr>letra m)</vt:lpstr>
      <vt:lpstr>letra m) (2)</vt:lpstr>
      <vt:lpstr>Formato.Informe (Todo)</vt:lpstr>
      <vt:lpstr>S_BM800.TF.800_803_01.SXX.RXC</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Castillo Gavia Hector Hernan (Codelco-Salvador)</cp:lastModifiedBy>
  <cp:lastPrinted>2019-08-13T14:23:07Z</cp:lastPrinted>
  <dcterms:created xsi:type="dcterms:W3CDTF">2015-12-21T19:49:08Z</dcterms:created>
  <dcterms:modified xsi:type="dcterms:W3CDTF">2022-10-23T22:21:32Z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